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3040" windowHeight="10836" tabRatio="925" activeTab="2"/>
  </bookViews>
  <sheets>
    <sheet name="PlanFact" sheetId="59" r:id="rId1"/>
    <sheet name="Plandd" sheetId="30" r:id="rId2"/>
    <sheet name="Factdd" sheetId="56" r:id="rId3"/>
    <sheet name="RomashkaP" sheetId="60" r:id="rId4"/>
    <sheet name="ZvezdaP" sheetId="61" r:id="rId5"/>
    <sheet name="TradeP" sheetId="62" r:id="rId6"/>
    <sheet name="eCommP" sheetId="63" r:id="rId7"/>
    <sheet name="RomashkaF" sheetId="64" r:id="rId8"/>
    <sheet name="ZvezdaF" sheetId="65" r:id="rId9"/>
    <sheet name="TradeF" sheetId="66" r:id="rId10"/>
    <sheet name="eCommF" sheetId="67" r:id="rId11"/>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R409" i="30" l="1"/>
  <c r="AQ409" i="30"/>
  <c r="AP409" i="30"/>
  <c r="AO409" i="30"/>
  <c r="AN409" i="30"/>
  <c r="AM409" i="30"/>
  <c r="AL409" i="30"/>
  <c r="AK409" i="30"/>
  <c r="AJ409" i="30"/>
  <c r="AI409" i="30"/>
  <c r="AH409" i="30"/>
  <c r="AG409" i="30"/>
  <c r="AF409" i="30"/>
  <c r="AE409" i="30"/>
  <c r="AD409" i="30"/>
  <c r="AC409" i="30"/>
  <c r="AB409" i="30"/>
  <c r="AA409" i="30"/>
  <c r="Z409" i="30"/>
  <c r="Y409" i="30"/>
  <c r="X409" i="30"/>
  <c r="W409" i="30"/>
  <c r="V409" i="30"/>
  <c r="U409" i="30"/>
  <c r="AR408" i="30"/>
  <c r="AQ408" i="30"/>
  <c r="AP408" i="30"/>
  <c r="AO408" i="30"/>
  <c r="AN408" i="30"/>
  <c r="AM408" i="30"/>
  <c r="AL408" i="30"/>
  <c r="AK408" i="30"/>
  <c r="AJ408" i="30"/>
  <c r="AI408" i="30"/>
  <c r="AH408" i="30"/>
  <c r="AG408" i="30"/>
  <c r="AF408" i="30"/>
  <c r="AE408" i="30"/>
  <c r="AD408" i="30"/>
  <c r="AC408" i="30"/>
  <c r="AB408" i="30"/>
  <c r="AA408" i="30"/>
  <c r="Z408" i="30"/>
  <c r="Y408" i="30"/>
  <c r="X408" i="30"/>
  <c r="W408" i="30"/>
  <c r="V408" i="30"/>
  <c r="U408" i="30"/>
  <c r="AR407" i="30"/>
  <c r="AQ407" i="30"/>
  <c r="AP407" i="30"/>
  <c r="AO407" i="30"/>
  <c r="AN407" i="30"/>
  <c r="AM407" i="30"/>
  <c r="AL407" i="30"/>
  <c r="AK407" i="30"/>
  <c r="AJ407" i="30"/>
  <c r="AI407" i="30"/>
  <c r="AH407" i="30"/>
  <c r="AG407" i="30"/>
  <c r="AF407" i="30"/>
  <c r="AE407" i="30"/>
  <c r="AD407" i="30"/>
  <c r="AC407" i="30"/>
  <c r="AB407" i="30"/>
  <c r="AA407" i="30"/>
  <c r="Z407" i="30"/>
  <c r="Y407" i="30"/>
  <c r="X407" i="30"/>
  <c r="W407" i="30"/>
  <c r="V407" i="30"/>
  <c r="U407" i="30"/>
  <c r="AR406" i="30"/>
  <c r="AQ406" i="30"/>
  <c r="AP406" i="30"/>
  <c r="AO406" i="30"/>
  <c r="AN406" i="30"/>
  <c r="AM406" i="30"/>
  <c r="AL406" i="30"/>
  <c r="AK406" i="30"/>
  <c r="AJ406" i="30"/>
  <c r="AI406" i="30"/>
  <c r="AH406" i="30"/>
  <c r="AG406" i="30"/>
  <c r="AF406" i="30"/>
  <c r="AE406" i="30"/>
  <c r="AD406" i="30"/>
  <c r="AC406" i="30"/>
  <c r="AB406" i="30"/>
  <c r="AA406" i="30"/>
  <c r="Z406" i="30"/>
  <c r="Y406" i="30"/>
  <c r="X406" i="30"/>
  <c r="W406" i="30"/>
  <c r="V406" i="30"/>
  <c r="U406" i="30"/>
  <c r="AR405" i="30"/>
  <c r="AQ405" i="30"/>
  <c r="AP405" i="30"/>
  <c r="AO405" i="30"/>
  <c r="AN405" i="30"/>
  <c r="AM405" i="30"/>
  <c r="AL405" i="30"/>
  <c r="AK405" i="30"/>
  <c r="AJ405" i="30"/>
  <c r="AI405" i="30"/>
  <c r="AH405" i="30"/>
  <c r="AG405" i="30"/>
  <c r="AF405" i="30"/>
  <c r="AE405" i="30"/>
  <c r="AD405" i="30"/>
  <c r="AC405" i="30"/>
  <c r="AB405" i="30"/>
  <c r="AA405" i="30"/>
  <c r="Z405" i="30"/>
  <c r="Y405" i="30"/>
  <c r="X405" i="30"/>
  <c r="W405" i="30"/>
  <c r="V405" i="30"/>
  <c r="U405" i="30"/>
  <c r="AR404" i="30"/>
  <c r="AQ404" i="30"/>
  <c r="AP404" i="30"/>
  <c r="AO404" i="30"/>
  <c r="AN404" i="30"/>
  <c r="AM404" i="30"/>
  <c r="AL404" i="30"/>
  <c r="AK404" i="30"/>
  <c r="AJ404" i="30"/>
  <c r="AI404" i="30"/>
  <c r="AH404" i="30"/>
  <c r="AG404" i="30"/>
  <c r="AF404" i="30"/>
  <c r="AE404" i="30"/>
  <c r="AD404" i="30"/>
  <c r="AC404" i="30"/>
  <c r="AB404" i="30"/>
  <c r="AA404" i="30"/>
  <c r="Z404" i="30"/>
  <c r="Y404" i="30"/>
  <c r="X404" i="30"/>
  <c r="W404" i="30"/>
  <c r="V404" i="30"/>
  <c r="U404" i="30"/>
  <c r="AR403" i="30"/>
  <c r="AQ403" i="30"/>
  <c r="AP403" i="30"/>
  <c r="AO403" i="30"/>
  <c r="AN403" i="30"/>
  <c r="AM403" i="30"/>
  <c r="AL403" i="30"/>
  <c r="AK403" i="30"/>
  <c r="AJ403" i="30"/>
  <c r="AI403" i="30"/>
  <c r="AH403" i="30"/>
  <c r="AG403" i="30"/>
  <c r="AF403" i="30"/>
  <c r="AE403" i="30"/>
  <c r="AD403" i="30"/>
  <c r="AC403" i="30"/>
  <c r="AB403" i="30"/>
  <c r="AA403" i="30"/>
  <c r="Z403" i="30"/>
  <c r="Y403" i="30"/>
  <c r="X403" i="30"/>
  <c r="W403" i="30"/>
  <c r="V403" i="30"/>
  <c r="U403" i="30"/>
  <c r="AR401" i="30"/>
  <c r="AQ401" i="30"/>
  <c r="AP401" i="30"/>
  <c r="AO401" i="30"/>
  <c r="AN401" i="30"/>
  <c r="AM401" i="30"/>
  <c r="AL401" i="30"/>
  <c r="AK401" i="30"/>
  <c r="AJ401" i="30"/>
  <c r="AI401" i="30"/>
  <c r="AH401" i="30"/>
  <c r="AG401" i="30"/>
  <c r="AF401" i="30"/>
  <c r="AE401" i="30"/>
  <c r="AD401" i="30"/>
  <c r="AC401" i="30"/>
  <c r="AB401" i="30"/>
  <c r="AA401" i="30"/>
  <c r="Z401" i="30"/>
  <c r="Y401" i="30"/>
  <c r="X401" i="30"/>
  <c r="W401" i="30"/>
  <c r="V401" i="30"/>
  <c r="U401" i="30"/>
  <c r="AR400" i="30"/>
  <c r="AQ400" i="30"/>
  <c r="AP400" i="30"/>
  <c r="AO400" i="30"/>
  <c r="AN400" i="30"/>
  <c r="AM400" i="30"/>
  <c r="AL400" i="30"/>
  <c r="AK400" i="30"/>
  <c r="AJ400" i="30"/>
  <c r="AI400" i="30"/>
  <c r="AH400" i="30"/>
  <c r="AG400" i="30"/>
  <c r="AF400" i="30"/>
  <c r="AE400" i="30"/>
  <c r="AD400" i="30"/>
  <c r="AC400" i="30"/>
  <c r="AB400" i="30"/>
  <c r="AA400" i="30"/>
  <c r="Z400" i="30"/>
  <c r="Y400" i="30"/>
  <c r="X400" i="30"/>
  <c r="W400" i="30"/>
  <c r="V400" i="30"/>
  <c r="U400" i="30"/>
  <c r="AR399" i="30"/>
  <c r="AQ399" i="30"/>
  <c r="AP399" i="30"/>
  <c r="AO399" i="30"/>
  <c r="AN399" i="30"/>
  <c r="AM399" i="30"/>
  <c r="AL399" i="30"/>
  <c r="AK399" i="30"/>
  <c r="AJ399" i="30"/>
  <c r="AI399" i="30"/>
  <c r="AH399" i="30"/>
  <c r="AG399" i="30"/>
  <c r="AF399" i="30"/>
  <c r="AE399" i="30"/>
  <c r="AD399" i="30"/>
  <c r="AC399" i="30"/>
  <c r="AB399" i="30"/>
  <c r="AA399" i="30"/>
  <c r="Z399" i="30"/>
  <c r="Y399" i="30"/>
  <c r="X399" i="30"/>
  <c r="W399" i="30"/>
  <c r="V399" i="30"/>
  <c r="U399" i="30"/>
  <c r="AR397" i="30"/>
  <c r="AQ397" i="30"/>
  <c r="AP397" i="30"/>
  <c r="AO397" i="30"/>
  <c r="AN397" i="30"/>
  <c r="AM397" i="30"/>
  <c r="AL397" i="30"/>
  <c r="AK397" i="30"/>
  <c r="AJ397" i="30"/>
  <c r="AI397" i="30"/>
  <c r="AH397" i="30"/>
  <c r="AG397" i="30"/>
  <c r="AF397" i="30"/>
  <c r="AE397" i="30"/>
  <c r="AD397" i="30"/>
  <c r="AC397" i="30"/>
  <c r="AB397" i="30"/>
  <c r="AA397" i="30"/>
  <c r="Z397" i="30"/>
  <c r="Y397" i="30"/>
  <c r="X397" i="30"/>
  <c r="W397" i="30"/>
  <c r="V397" i="30"/>
  <c r="U397" i="30"/>
  <c r="AR396" i="30"/>
  <c r="AQ396" i="30"/>
  <c r="AP396" i="30"/>
  <c r="AO396" i="30"/>
  <c r="AN396" i="30"/>
  <c r="AM396" i="30"/>
  <c r="AL396" i="30"/>
  <c r="AK396" i="30"/>
  <c r="AJ396" i="30"/>
  <c r="AI396" i="30"/>
  <c r="AH396" i="30"/>
  <c r="AG396" i="30"/>
  <c r="AF396" i="30"/>
  <c r="AE396" i="30"/>
  <c r="AD396" i="30"/>
  <c r="AC396" i="30"/>
  <c r="AB396" i="30"/>
  <c r="AA396" i="30"/>
  <c r="Z396" i="30"/>
  <c r="Y396" i="30"/>
  <c r="X396" i="30"/>
  <c r="W396" i="30"/>
  <c r="V396" i="30"/>
  <c r="U396" i="30"/>
  <c r="AR395" i="30"/>
  <c r="AQ395" i="30"/>
  <c r="AP395" i="30"/>
  <c r="AO395" i="30"/>
  <c r="AN395" i="30"/>
  <c r="AM395" i="30"/>
  <c r="AL395" i="30"/>
  <c r="AK395" i="30"/>
  <c r="AJ395" i="30"/>
  <c r="AI395" i="30"/>
  <c r="AH395" i="30"/>
  <c r="AG395" i="30"/>
  <c r="AF395" i="30"/>
  <c r="AE395" i="30"/>
  <c r="AD395" i="30"/>
  <c r="AC395" i="30"/>
  <c r="AB395" i="30"/>
  <c r="AA395" i="30"/>
  <c r="Z395" i="30"/>
  <c r="Y395" i="30"/>
  <c r="X395" i="30"/>
  <c r="W395" i="30"/>
  <c r="V395" i="30"/>
  <c r="U395" i="30"/>
  <c r="AR394" i="30"/>
  <c r="AQ394" i="30"/>
  <c r="AP394" i="30"/>
  <c r="AO394" i="30"/>
  <c r="AN394" i="30"/>
  <c r="AM394" i="30"/>
  <c r="AL394" i="30"/>
  <c r="AK394" i="30"/>
  <c r="AJ394" i="30"/>
  <c r="AI394" i="30"/>
  <c r="AH394" i="30"/>
  <c r="AG394" i="30"/>
  <c r="AF394" i="30"/>
  <c r="AE394" i="30"/>
  <c r="AD394" i="30"/>
  <c r="AC394" i="30"/>
  <c r="AB394" i="30"/>
  <c r="AA394" i="30"/>
  <c r="Z394" i="30"/>
  <c r="Y394" i="30"/>
  <c r="X394" i="30"/>
  <c r="W394" i="30"/>
  <c r="V394" i="30"/>
  <c r="U394" i="30"/>
  <c r="AR393" i="30"/>
  <c r="AQ393" i="30"/>
  <c r="AP393" i="30"/>
  <c r="AO393" i="30"/>
  <c r="AN393" i="30"/>
  <c r="AM393" i="30"/>
  <c r="AL393" i="30"/>
  <c r="AK393" i="30"/>
  <c r="AJ393" i="30"/>
  <c r="AI393" i="30"/>
  <c r="AH393" i="30"/>
  <c r="AG393" i="30"/>
  <c r="AF393" i="30"/>
  <c r="AE393" i="30"/>
  <c r="AD393" i="30"/>
  <c r="AC393" i="30"/>
  <c r="AB393" i="30"/>
  <c r="AA393" i="30"/>
  <c r="Z393" i="30"/>
  <c r="Y393" i="30"/>
  <c r="X393" i="30"/>
  <c r="W393" i="30"/>
  <c r="V393" i="30"/>
  <c r="U393" i="30"/>
  <c r="AR392" i="30"/>
  <c r="AQ392" i="30"/>
  <c r="AP392" i="30"/>
  <c r="AO392" i="30"/>
  <c r="AN392" i="30"/>
  <c r="AM392" i="30"/>
  <c r="AL392" i="30"/>
  <c r="AK392" i="30"/>
  <c r="AJ392" i="30"/>
  <c r="AI392" i="30"/>
  <c r="AH392" i="30"/>
  <c r="AG392" i="30"/>
  <c r="AF392" i="30"/>
  <c r="AE392" i="30"/>
  <c r="AD392" i="30"/>
  <c r="AC392" i="30"/>
  <c r="AB392" i="30"/>
  <c r="AA392" i="30"/>
  <c r="Z392" i="30"/>
  <c r="Y392" i="30"/>
  <c r="X392" i="30"/>
  <c r="W392" i="30"/>
  <c r="V392" i="30"/>
  <c r="U392" i="30"/>
  <c r="AR391" i="30"/>
  <c r="AQ391" i="30"/>
  <c r="AP391" i="30"/>
  <c r="AO391" i="30"/>
  <c r="AN391" i="30"/>
  <c r="AM391" i="30"/>
  <c r="AL391" i="30"/>
  <c r="AK391" i="30"/>
  <c r="AJ391" i="30"/>
  <c r="AI391" i="30"/>
  <c r="AH391" i="30"/>
  <c r="AG391" i="30"/>
  <c r="AF391" i="30"/>
  <c r="AE391" i="30"/>
  <c r="AD391" i="30"/>
  <c r="AC391" i="30"/>
  <c r="AB391" i="30"/>
  <c r="AA391" i="30"/>
  <c r="Z391" i="30"/>
  <c r="Y391" i="30"/>
  <c r="X391" i="30"/>
  <c r="W391" i="30"/>
  <c r="V391" i="30"/>
  <c r="U391" i="30"/>
  <c r="AR390" i="30"/>
  <c r="AQ390" i="30"/>
  <c r="AP390" i="30"/>
  <c r="AO390" i="30"/>
  <c r="AN390" i="30"/>
  <c r="AM390" i="30"/>
  <c r="AL390" i="30"/>
  <c r="AK390" i="30"/>
  <c r="AJ390" i="30"/>
  <c r="AI390" i="30"/>
  <c r="AH390" i="30"/>
  <c r="AG390" i="30"/>
  <c r="AF390" i="30"/>
  <c r="AE390" i="30"/>
  <c r="AD390" i="30"/>
  <c r="AC390" i="30"/>
  <c r="AB390" i="30"/>
  <c r="AA390" i="30"/>
  <c r="Z390" i="30"/>
  <c r="Y390" i="30"/>
  <c r="X390" i="30"/>
  <c r="W390" i="30"/>
  <c r="V390" i="30"/>
  <c r="U390" i="30"/>
  <c r="AR389" i="30"/>
  <c r="AQ389" i="30"/>
  <c r="AP389" i="30"/>
  <c r="AO389" i="30"/>
  <c r="AN389" i="30"/>
  <c r="AM389" i="30"/>
  <c r="AL389" i="30"/>
  <c r="AK389" i="30"/>
  <c r="AJ389" i="30"/>
  <c r="AI389" i="30"/>
  <c r="AH389" i="30"/>
  <c r="AG389" i="30"/>
  <c r="AF389" i="30"/>
  <c r="AE389" i="30"/>
  <c r="AD389" i="30"/>
  <c r="AC389" i="30"/>
  <c r="AB389" i="30"/>
  <c r="AA389" i="30"/>
  <c r="Z389" i="30"/>
  <c r="Y389" i="30"/>
  <c r="X389" i="30"/>
  <c r="W389" i="30"/>
  <c r="V389" i="30"/>
  <c r="U389" i="30"/>
  <c r="AR388" i="30"/>
  <c r="AQ388" i="30"/>
  <c r="AP388" i="30"/>
  <c r="AO388" i="30"/>
  <c r="AN388" i="30"/>
  <c r="AM388" i="30"/>
  <c r="AL388" i="30"/>
  <c r="AK388" i="30"/>
  <c r="AJ388" i="30"/>
  <c r="AI388" i="30"/>
  <c r="AH388" i="30"/>
  <c r="AG388" i="30"/>
  <c r="AF388" i="30"/>
  <c r="AE388" i="30"/>
  <c r="AD388" i="30"/>
  <c r="AC388" i="30"/>
  <c r="AB388" i="30"/>
  <c r="AA388" i="30"/>
  <c r="Z388" i="30"/>
  <c r="Y388" i="30"/>
  <c r="X388" i="30"/>
  <c r="W388" i="30"/>
  <c r="V388" i="30"/>
  <c r="U388" i="30"/>
  <c r="AR387" i="30"/>
  <c r="AQ387" i="30"/>
  <c r="AP387" i="30"/>
  <c r="AO387" i="30"/>
  <c r="AN387" i="30"/>
  <c r="AM387" i="30"/>
  <c r="AL387" i="30"/>
  <c r="AK387" i="30"/>
  <c r="AJ387" i="30"/>
  <c r="AI387" i="30"/>
  <c r="AH387" i="30"/>
  <c r="AG387" i="30"/>
  <c r="AF387" i="30"/>
  <c r="AE387" i="30"/>
  <c r="AD387" i="30"/>
  <c r="AC387" i="30"/>
  <c r="AB387" i="30"/>
  <c r="AA387" i="30"/>
  <c r="Z387" i="30"/>
  <c r="Y387" i="30"/>
  <c r="X387" i="30"/>
  <c r="W387" i="30"/>
  <c r="V387" i="30"/>
  <c r="U387" i="30"/>
  <c r="AR385" i="30"/>
  <c r="AQ385" i="30"/>
  <c r="AP385" i="30"/>
  <c r="AO385" i="30"/>
  <c r="AN385" i="30"/>
  <c r="AM385" i="30"/>
  <c r="AL385" i="30"/>
  <c r="AK385" i="30"/>
  <c r="AJ385" i="30"/>
  <c r="AI385" i="30"/>
  <c r="AH385" i="30"/>
  <c r="AG385" i="30"/>
  <c r="AF385" i="30"/>
  <c r="AE385" i="30"/>
  <c r="AD385" i="30"/>
  <c r="AC385" i="30"/>
  <c r="AB385" i="30"/>
  <c r="AA385" i="30"/>
  <c r="Z385" i="30"/>
  <c r="Y385" i="30"/>
  <c r="X385" i="30"/>
  <c r="W385" i="30"/>
  <c r="V385" i="30"/>
  <c r="U385" i="30"/>
  <c r="AR384" i="30"/>
  <c r="AQ384" i="30"/>
  <c r="AP384" i="30"/>
  <c r="AO384" i="30"/>
  <c r="AN384" i="30"/>
  <c r="AM384" i="30"/>
  <c r="AL384" i="30"/>
  <c r="AK384" i="30"/>
  <c r="AJ384" i="30"/>
  <c r="AI384" i="30"/>
  <c r="AH384" i="30"/>
  <c r="AG384" i="30"/>
  <c r="AF384" i="30"/>
  <c r="AE384" i="30"/>
  <c r="AD384" i="30"/>
  <c r="AC384" i="30"/>
  <c r="AB384" i="30"/>
  <c r="AA384" i="30"/>
  <c r="Z384" i="30"/>
  <c r="Y384" i="30"/>
  <c r="X384" i="30"/>
  <c r="W384" i="30"/>
  <c r="V384" i="30"/>
  <c r="U384" i="30"/>
  <c r="AR383" i="30"/>
  <c r="AQ383" i="30"/>
  <c r="AP383" i="30"/>
  <c r="AO383" i="30"/>
  <c r="AN383" i="30"/>
  <c r="AM383" i="30"/>
  <c r="AL383" i="30"/>
  <c r="AK383" i="30"/>
  <c r="AJ383" i="30"/>
  <c r="AI383" i="30"/>
  <c r="AH383" i="30"/>
  <c r="AG383" i="30"/>
  <c r="AF383" i="30"/>
  <c r="AE383" i="30"/>
  <c r="AD383" i="30"/>
  <c r="AC383" i="30"/>
  <c r="AB383" i="30"/>
  <c r="AA383" i="30"/>
  <c r="Z383" i="30"/>
  <c r="Y383" i="30"/>
  <c r="X383" i="30"/>
  <c r="W383" i="30"/>
  <c r="V383" i="30"/>
  <c r="U383" i="30"/>
  <c r="AR381" i="30"/>
  <c r="AQ381" i="30"/>
  <c r="AP381" i="30"/>
  <c r="AO381" i="30"/>
  <c r="AN381" i="30"/>
  <c r="AM381" i="30"/>
  <c r="AL381" i="30"/>
  <c r="AK381" i="30"/>
  <c r="AJ381" i="30"/>
  <c r="AI381" i="30"/>
  <c r="AH381" i="30"/>
  <c r="AG381" i="30"/>
  <c r="AF381" i="30"/>
  <c r="AE381" i="30"/>
  <c r="AD381" i="30"/>
  <c r="AC381" i="30"/>
  <c r="AB381" i="30"/>
  <c r="AA381" i="30"/>
  <c r="Z381" i="30"/>
  <c r="Y381" i="30"/>
  <c r="X381" i="30"/>
  <c r="W381" i="30"/>
  <c r="V381" i="30"/>
  <c r="U381" i="30"/>
  <c r="AR378" i="30"/>
  <c r="AQ378" i="30"/>
  <c r="AP378" i="30"/>
  <c r="AO378" i="30"/>
  <c r="AN378" i="30"/>
  <c r="AM378" i="30"/>
  <c r="AL378" i="30"/>
  <c r="AK378" i="30"/>
  <c r="AJ378" i="30"/>
  <c r="AI378" i="30"/>
  <c r="AH378" i="30"/>
  <c r="AG378" i="30"/>
  <c r="AF378" i="30"/>
  <c r="AE378" i="30"/>
  <c r="AD378" i="30"/>
  <c r="AC378" i="30"/>
  <c r="AB378" i="30"/>
  <c r="AA378" i="30"/>
  <c r="Z378" i="30"/>
  <c r="Y378" i="30"/>
  <c r="X378" i="30"/>
  <c r="W378" i="30"/>
  <c r="V378" i="30"/>
  <c r="U378" i="30"/>
  <c r="AR377" i="30"/>
  <c r="AQ377" i="30"/>
  <c r="AP377" i="30"/>
  <c r="AO377" i="30"/>
  <c r="AN377" i="30"/>
  <c r="AM377" i="30"/>
  <c r="AL377" i="30"/>
  <c r="AK377" i="30"/>
  <c r="AJ377" i="30"/>
  <c r="AI377" i="30"/>
  <c r="AH377" i="30"/>
  <c r="AG377" i="30"/>
  <c r="AF377" i="30"/>
  <c r="AE377" i="30"/>
  <c r="AD377" i="30"/>
  <c r="AC377" i="30"/>
  <c r="AB377" i="30"/>
  <c r="AA377" i="30"/>
  <c r="Z377" i="30"/>
  <c r="Y377" i="30"/>
  <c r="X377" i="30"/>
  <c r="W377" i="30"/>
  <c r="V377" i="30"/>
  <c r="U377" i="30"/>
  <c r="AR376" i="30"/>
  <c r="AQ376" i="30"/>
  <c r="AP376" i="30"/>
  <c r="AO376" i="30"/>
  <c r="AN376" i="30"/>
  <c r="AM376" i="30"/>
  <c r="AL376" i="30"/>
  <c r="AK376" i="30"/>
  <c r="AJ376" i="30"/>
  <c r="AI376" i="30"/>
  <c r="AH376" i="30"/>
  <c r="AG376" i="30"/>
  <c r="AF376" i="30"/>
  <c r="AE376" i="30"/>
  <c r="AD376" i="30"/>
  <c r="AC376" i="30"/>
  <c r="AB376" i="30"/>
  <c r="AA376" i="30"/>
  <c r="Z376" i="30"/>
  <c r="Y376" i="30"/>
  <c r="X376" i="30"/>
  <c r="W376" i="30"/>
  <c r="V376" i="30"/>
  <c r="U376" i="30"/>
  <c r="AR375" i="30"/>
  <c r="AQ375" i="30"/>
  <c r="AP375" i="30"/>
  <c r="AO375" i="30"/>
  <c r="AN375" i="30"/>
  <c r="AM375" i="30"/>
  <c r="AL375" i="30"/>
  <c r="AK375" i="30"/>
  <c r="AJ375" i="30"/>
  <c r="AI375" i="30"/>
  <c r="AH375" i="30"/>
  <c r="AG375" i="30"/>
  <c r="AF375" i="30"/>
  <c r="AE375" i="30"/>
  <c r="AD375" i="30"/>
  <c r="AC375" i="30"/>
  <c r="AB375" i="30"/>
  <c r="AA375" i="30"/>
  <c r="Z375" i="30"/>
  <c r="Y375" i="30"/>
  <c r="X375" i="30"/>
  <c r="W375" i="30"/>
  <c r="V375" i="30"/>
  <c r="U375" i="30"/>
  <c r="AR373" i="30"/>
  <c r="AQ373" i="30"/>
  <c r="AP373" i="30"/>
  <c r="AO373" i="30"/>
  <c r="AN373" i="30"/>
  <c r="AM373" i="30"/>
  <c r="AL373" i="30"/>
  <c r="AK373" i="30"/>
  <c r="AJ373" i="30"/>
  <c r="AI373" i="30"/>
  <c r="AH373" i="30"/>
  <c r="AG373" i="30"/>
  <c r="AF373" i="30"/>
  <c r="AE373" i="30"/>
  <c r="AD373" i="30"/>
  <c r="AC373" i="30"/>
  <c r="AB373" i="30"/>
  <c r="AA373" i="30"/>
  <c r="Z373" i="30"/>
  <c r="Y373" i="30"/>
  <c r="X373" i="30"/>
  <c r="W373" i="30"/>
  <c r="V373" i="30"/>
  <c r="U373" i="30"/>
  <c r="AR372" i="30"/>
  <c r="AQ372" i="30"/>
  <c r="AP372" i="30"/>
  <c r="AO372" i="30"/>
  <c r="AN372" i="30"/>
  <c r="AM372" i="30"/>
  <c r="AL372" i="30"/>
  <c r="AK372" i="30"/>
  <c r="AJ372" i="30"/>
  <c r="AI372" i="30"/>
  <c r="AH372" i="30"/>
  <c r="AG372" i="30"/>
  <c r="AF372" i="30"/>
  <c r="AE372" i="30"/>
  <c r="AD372" i="30"/>
  <c r="AC372" i="30"/>
  <c r="AB372" i="30"/>
  <c r="AA372" i="30"/>
  <c r="Z372" i="30"/>
  <c r="Y372" i="30"/>
  <c r="X372" i="30"/>
  <c r="W372" i="30"/>
  <c r="V372" i="30"/>
  <c r="U372" i="30"/>
  <c r="AR371" i="30"/>
  <c r="AQ371" i="30"/>
  <c r="AP371" i="30"/>
  <c r="AO371" i="30"/>
  <c r="AN371" i="30"/>
  <c r="AM371" i="30"/>
  <c r="AL371" i="30"/>
  <c r="AK371" i="30"/>
  <c r="AJ371" i="30"/>
  <c r="AI371" i="30"/>
  <c r="AH371" i="30"/>
  <c r="AG371" i="30"/>
  <c r="AF371" i="30"/>
  <c r="AE371" i="30"/>
  <c r="AD371" i="30"/>
  <c r="AC371" i="30"/>
  <c r="AB371" i="30"/>
  <c r="AA371" i="30"/>
  <c r="Z371" i="30"/>
  <c r="Y371" i="30"/>
  <c r="X371" i="30"/>
  <c r="W371" i="30"/>
  <c r="V371" i="30"/>
  <c r="U371" i="30"/>
  <c r="AR370" i="30"/>
  <c r="AQ370" i="30"/>
  <c r="AP370" i="30"/>
  <c r="AO370" i="30"/>
  <c r="AN370" i="30"/>
  <c r="AM370" i="30"/>
  <c r="AL370" i="30"/>
  <c r="AK370" i="30"/>
  <c r="AJ370" i="30"/>
  <c r="AI370" i="30"/>
  <c r="AH370" i="30"/>
  <c r="AG370" i="30"/>
  <c r="AF370" i="30"/>
  <c r="AE370" i="30"/>
  <c r="AD370" i="30"/>
  <c r="AC370" i="30"/>
  <c r="AB370" i="30"/>
  <c r="AA370" i="30"/>
  <c r="Z370" i="30"/>
  <c r="Y370" i="30"/>
  <c r="X370" i="30"/>
  <c r="W370" i="30"/>
  <c r="V370" i="30"/>
  <c r="U370" i="30"/>
  <c r="AR369" i="30"/>
  <c r="AQ369" i="30"/>
  <c r="AP369" i="30"/>
  <c r="AO369" i="30"/>
  <c r="AN369" i="30"/>
  <c r="AM369" i="30"/>
  <c r="AL369" i="30"/>
  <c r="AK369" i="30"/>
  <c r="AJ369" i="30"/>
  <c r="AI369" i="30"/>
  <c r="AH369" i="30"/>
  <c r="AG369" i="30"/>
  <c r="AF369" i="30"/>
  <c r="AE369" i="30"/>
  <c r="AD369" i="30"/>
  <c r="AC369" i="30"/>
  <c r="AB369" i="30"/>
  <c r="AA369" i="30"/>
  <c r="Z369" i="30"/>
  <c r="Y369" i="30"/>
  <c r="X369" i="30"/>
  <c r="W369" i="30"/>
  <c r="V369" i="30"/>
  <c r="U369" i="30"/>
  <c r="AR368" i="30"/>
  <c r="AQ368" i="30"/>
  <c r="AP368" i="30"/>
  <c r="AO368" i="30"/>
  <c r="AN368" i="30"/>
  <c r="AM368" i="30"/>
  <c r="AL368" i="30"/>
  <c r="AK368" i="30"/>
  <c r="AJ368" i="30"/>
  <c r="AI368" i="30"/>
  <c r="AH368" i="30"/>
  <c r="AG368" i="30"/>
  <c r="AF368" i="30"/>
  <c r="AE368" i="30"/>
  <c r="AD368" i="30"/>
  <c r="AC368" i="30"/>
  <c r="AB368" i="30"/>
  <c r="AA368" i="30"/>
  <c r="Z368" i="30"/>
  <c r="Y368" i="30"/>
  <c r="X368" i="30"/>
  <c r="W368" i="30"/>
  <c r="V368" i="30"/>
  <c r="U368" i="30"/>
  <c r="AR367" i="30"/>
  <c r="AQ367" i="30"/>
  <c r="AP367" i="30"/>
  <c r="AO367" i="30"/>
  <c r="AN367" i="30"/>
  <c r="AM367" i="30"/>
  <c r="AL367" i="30"/>
  <c r="AK367" i="30"/>
  <c r="AJ367" i="30"/>
  <c r="AI367" i="30"/>
  <c r="AH367" i="30"/>
  <c r="AG367" i="30"/>
  <c r="AF367" i="30"/>
  <c r="AE367" i="30"/>
  <c r="AD367" i="30"/>
  <c r="AC367" i="30"/>
  <c r="AB367" i="30"/>
  <c r="AA367" i="30"/>
  <c r="Z367" i="30"/>
  <c r="Y367" i="30"/>
  <c r="X367" i="30"/>
  <c r="W367" i="30"/>
  <c r="V367" i="30"/>
  <c r="U367" i="30"/>
  <c r="AR366" i="30"/>
  <c r="AQ366" i="30"/>
  <c r="AP366" i="30"/>
  <c r="AO366" i="30"/>
  <c r="AN366" i="30"/>
  <c r="AM366" i="30"/>
  <c r="AL366" i="30"/>
  <c r="AK366" i="30"/>
  <c r="AJ366" i="30"/>
  <c r="AI366" i="30"/>
  <c r="AH366" i="30"/>
  <c r="AG366" i="30"/>
  <c r="AF366" i="30"/>
  <c r="AE366" i="30"/>
  <c r="AD366" i="30"/>
  <c r="AC366" i="30"/>
  <c r="AB366" i="30"/>
  <c r="AA366" i="30"/>
  <c r="Z366" i="30"/>
  <c r="Y366" i="30"/>
  <c r="X366" i="30"/>
  <c r="W366" i="30"/>
  <c r="V366" i="30"/>
  <c r="U366" i="30"/>
  <c r="AR365" i="30"/>
  <c r="AQ365" i="30"/>
  <c r="AP365" i="30"/>
  <c r="AO365" i="30"/>
  <c r="AN365" i="30"/>
  <c r="AM365" i="30"/>
  <c r="AL365" i="30"/>
  <c r="AK365" i="30"/>
  <c r="AJ365" i="30"/>
  <c r="AI365" i="30"/>
  <c r="AH365" i="30"/>
  <c r="AG365" i="30"/>
  <c r="AF365" i="30"/>
  <c r="AE365" i="30"/>
  <c r="AD365" i="30"/>
  <c r="AC365" i="30"/>
  <c r="AB365" i="30"/>
  <c r="AA365" i="30"/>
  <c r="Z365" i="30"/>
  <c r="Y365" i="30"/>
  <c r="X365" i="30"/>
  <c r="W365" i="30"/>
  <c r="V365" i="30"/>
  <c r="U365" i="30"/>
  <c r="AR363" i="30"/>
  <c r="AQ363" i="30"/>
  <c r="AP363" i="30"/>
  <c r="AO363" i="30"/>
  <c r="AN363" i="30"/>
  <c r="AM363" i="30"/>
  <c r="AL363" i="30"/>
  <c r="AK363" i="30"/>
  <c r="AJ363" i="30"/>
  <c r="AI363" i="30"/>
  <c r="AH363" i="30"/>
  <c r="AG363" i="30"/>
  <c r="AF363" i="30"/>
  <c r="AE363" i="30"/>
  <c r="AD363" i="30"/>
  <c r="AC363" i="30"/>
  <c r="AB363" i="30"/>
  <c r="AA363" i="30"/>
  <c r="Z363" i="30"/>
  <c r="Y363" i="30"/>
  <c r="X363" i="30"/>
  <c r="W363" i="30"/>
  <c r="V363" i="30"/>
  <c r="U363" i="30"/>
  <c r="AR362" i="30"/>
  <c r="AQ362" i="30"/>
  <c r="AP362" i="30"/>
  <c r="AO362" i="30"/>
  <c r="AN362" i="30"/>
  <c r="AM362" i="30"/>
  <c r="AL362" i="30"/>
  <c r="AK362" i="30"/>
  <c r="AJ362" i="30"/>
  <c r="AI362" i="30"/>
  <c r="AH362" i="30"/>
  <c r="AG362" i="30"/>
  <c r="AF362" i="30"/>
  <c r="AE362" i="30"/>
  <c r="AD362" i="30"/>
  <c r="AC362" i="30"/>
  <c r="AB362" i="30"/>
  <c r="AA362" i="30"/>
  <c r="Z362" i="30"/>
  <c r="Y362" i="30"/>
  <c r="X362" i="30"/>
  <c r="W362" i="30"/>
  <c r="V362" i="30"/>
  <c r="U362" i="30"/>
  <c r="AR361" i="30"/>
  <c r="AQ361" i="30"/>
  <c r="AP361" i="30"/>
  <c r="AO361" i="30"/>
  <c r="AN361" i="30"/>
  <c r="AM361" i="30"/>
  <c r="AL361" i="30"/>
  <c r="AK361" i="30"/>
  <c r="AJ361" i="30"/>
  <c r="AI361" i="30"/>
  <c r="AH361" i="30"/>
  <c r="AG361" i="30"/>
  <c r="AF361" i="30"/>
  <c r="AE361" i="30"/>
  <c r="AD361" i="30"/>
  <c r="AC361" i="30"/>
  <c r="AB361" i="30"/>
  <c r="AA361" i="30"/>
  <c r="Z361" i="30"/>
  <c r="Y361" i="30"/>
  <c r="X361" i="30"/>
  <c r="W361" i="30"/>
  <c r="V361" i="30"/>
  <c r="U361" i="30"/>
  <c r="AR360" i="30"/>
  <c r="AQ360" i="30"/>
  <c r="AP360" i="30"/>
  <c r="AO360" i="30"/>
  <c r="AN360" i="30"/>
  <c r="AM360" i="30"/>
  <c r="AL360" i="30"/>
  <c r="AK360" i="30"/>
  <c r="AJ360" i="30"/>
  <c r="AI360" i="30"/>
  <c r="AH360" i="30"/>
  <c r="AG360" i="30"/>
  <c r="AF360" i="30"/>
  <c r="AE360" i="30"/>
  <c r="AD360" i="30"/>
  <c r="AC360" i="30"/>
  <c r="AB360" i="30"/>
  <c r="AA360" i="30"/>
  <c r="Z360" i="30"/>
  <c r="Y360" i="30"/>
  <c r="X360" i="30"/>
  <c r="W360" i="30"/>
  <c r="V360" i="30"/>
  <c r="U360" i="30"/>
  <c r="AR359" i="30"/>
  <c r="AQ359" i="30"/>
  <c r="AP359" i="30"/>
  <c r="AO359" i="30"/>
  <c r="AN359" i="30"/>
  <c r="AM359" i="30"/>
  <c r="AL359" i="30"/>
  <c r="AK359" i="30"/>
  <c r="AJ359" i="30"/>
  <c r="AI359" i="30"/>
  <c r="AH359" i="30"/>
  <c r="AG359" i="30"/>
  <c r="AF359" i="30"/>
  <c r="AE359" i="30"/>
  <c r="AD359" i="30"/>
  <c r="AC359" i="30"/>
  <c r="AB359" i="30"/>
  <c r="AA359" i="30"/>
  <c r="Z359" i="30"/>
  <c r="Y359" i="30"/>
  <c r="X359" i="30"/>
  <c r="W359" i="30"/>
  <c r="V359" i="30"/>
  <c r="U359" i="30"/>
  <c r="AR358" i="30"/>
  <c r="AQ358" i="30"/>
  <c r="AP358" i="30"/>
  <c r="AO358" i="30"/>
  <c r="AN358" i="30"/>
  <c r="AM358" i="30"/>
  <c r="AL358" i="30"/>
  <c r="AK358" i="30"/>
  <c r="AJ358" i="30"/>
  <c r="AI358" i="30"/>
  <c r="AH358" i="30"/>
  <c r="AG358" i="30"/>
  <c r="AF358" i="30"/>
  <c r="AE358" i="30"/>
  <c r="AD358" i="30"/>
  <c r="AC358" i="30"/>
  <c r="AB358" i="30"/>
  <c r="AA358" i="30"/>
  <c r="Z358" i="30"/>
  <c r="Y358" i="30"/>
  <c r="X358" i="30"/>
  <c r="W358" i="30"/>
  <c r="V358" i="30"/>
  <c r="U358" i="30"/>
  <c r="AR357" i="30"/>
  <c r="AQ357" i="30"/>
  <c r="AP357" i="30"/>
  <c r="AO357" i="30"/>
  <c r="AN357" i="30"/>
  <c r="AM357" i="30"/>
  <c r="AL357" i="30"/>
  <c r="AK357" i="30"/>
  <c r="AJ357" i="30"/>
  <c r="AI357" i="30"/>
  <c r="AH357" i="30"/>
  <c r="AG357" i="30"/>
  <c r="AF357" i="30"/>
  <c r="AE357" i="30"/>
  <c r="AD357" i="30"/>
  <c r="AC357" i="30"/>
  <c r="AB357" i="30"/>
  <c r="AA357" i="30"/>
  <c r="Z357" i="30"/>
  <c r="Y357" i="30"/>
  <c r="X357" i="30"/>
  <c r="W357" i="30"/>
  <c r="V357" i="30"/>
  <c r="U357" i="30"/>
  <c r="AR356" i="30"/>
  <c r="AQ356" i="30"/>
  <c r="AP356" i="30"/>
  <c r="AO356" i="30"/>
  <c r="AN356" i="30"/>
  <c r="AM356" i="30"/>
  <c r="AL356" i="30"/>
  <c r="AK356" i="30"/>
  <c r="AJ356" i="30"/>
  <c r="AI356" i="30"/>
  <c r="AH356" i="30"/>
  <c r="AG356" i="30"/>
  <c r="AF356" i="30"/>
  <c r="AE356" i="30"/>
  <c r="AD356" i="30"/>
  <c r="AC356" i="30"/>
  <c r="AB356" i="30"/>
  <c r="AA356" i="30"/>
  <c r="Z356" i="30"/>
  <c r="Y356" i="30"/>
  <c r="X356" i="30"/>
  <c r="W356" i="30"/>
  <c r="V356" i="30"/>
  <c r="U356" i="30"/>
  <c r="AR355" i="30"/>
  <c r="AQ355" i="30"/>
  <c r="AP355" i="30"/>
  <c r="AO355" i="30"/>
  <c r="AN355" i="30"/>
  <c r="AM355" i="30"/>
  <c r="AL355" i="30"/>
  <c r="AK355" i="30"/>
  <c r="AJ355" i="30"/>
  <c r="AI355" i="30"/>
  <c r="AH355" i="30"/>
  <c r="AG355" i="30"/>
  <c r="AF355" i="30"/>
  <c r="AE355" i="30"/>
  <c r="AD355" i="30"/>
  <c r="AC355" i="30"/>
  <c r="AB355" i="30"/>
  <c r="AA355" i="30"/>
  <c r="Z355" i="30"/>
  <c r="Y355" i="30"/>
  <c r="X355" i="30"/>
  <c r="W355" i="30"/>
  <c r="V355" i="30"/>
  <c r="U355" i="30"/>
  <c r="AR353" i="30"/>
  <c r="AQ353" i="30"/>
  <c r="AP353" i="30"/>
  <c r="AO353" i="30"/>
  <c r="AN353" i="30"/>
  <c r="AM353" i="30"/>
  <c r="AL353" i="30"/>
  <c r="AK353" i="30"/>
  <c r="AJ353" i="30"/>
  <c r="AI353" i="30"/>
  <c r="AH353" i="30"/>
  <c r="AG353" i="30"/>
  <c r="AF353" i="30"/>
  <c r="AE353" i="30"/>
  <c r="AD353" i="30"/>
  <c r="AC353" i="30"/>
  <c r="AB353" i="30"/>
  <c r="AA353" i="30"/>
  <c r="Z353" i="30"/>
  <c r="Y353" i="30"/>
  <c r="X353" i="30"/>
  <c r="W353" i="30"/>
  <c r="V353" i="30"/>
  <c r="U353" i="30"/>
  <c r="AR352" i="30"/>
  <c r="AQ352" i="30"/>
  <c r="AP352" i="30"/>
  <c r="AO352" i="30"/>
  <c r="AN352" i="30"/>
  <c r="AM352" i="30"/>
  <c r="AL352" i="30"/>
  <c r="AK352" i="30"/>
  <c r="AJ352" i="30"/>
  <c r="AI352" i="30"/>
  <c r="AH352" i="30"/>
  <c r="AG352" i="30"/>
  <c r="AF352" i="30"/>
  <c r="AE352" i="30"/>
  <c r="AD352" i="30"/>
  <c r="AC352" i="30"/>
  <c r="AB352" i="30"/>
  <c r="AA352" i="30"/>
  <c r="Z352" i="30"/>
  <c r="Y352" i="30"/>
  <c r="X352" i="30"/>
  <c r="W352" i="30"/>
  <c r="V352" i="30"/>
  <c r="U352" i="30"/>
  <c r="AR351" i="30"/>
  <c r="AQ351" i="30"/>
  <c r="AP351" i="30"/>
  <c r="AO351" i="30"/>
  <c r="AN351" i="30"/>
  <c r="AM351" i="30"/>
  <c r="AL351" i="30"/>
  <c r="AK351" i="30"/>
  <c r="AJ351" i="30"/>
  <c r="AI351" i="30"/>
  <c r="AH351" i="30"/>
  <c r="AG351" i="30"/>
  <c r="AF351" i="30"/>
  <c r="AE351" i="30"/>
  <c r="AD351" i="30"/>
  <c r="AC351" i="30"/>
  <c r="AB351" i="30"/>
  <c r="AA351" i="30"/>
  <c r="Z351" i="30"/>
  <c r="Y351" i="30"/>
  <c r="X351" i="30"/>
  <c r="W351" i="30"/>
  <c r="V351" i="30"/>
  <c r="U351" i="30"/>
  <c r="AR349" i="30"/>
  <c r="AQ349" i="30"/>
  <c r="AP349" i="30"/>
  <c r="AO349" i="30"/>
  <c r="AN349" i="30"/>
  <c r="AM349" i="30"/>
  <c r="AL349" i="30"/>
  <c r="AK349" i="30"/>
  <c r="AJ349" i="30"/>
  <c r="AI349" i="30"/>
  <c r="AH349" i="30"/>
  <c r="AG349" i="30"/>
  <c r="AF349" i="30"/>
  <c r="AE349" i="30"/>
  <c r="AD349" i="30"/>
  <c r="AC349" i="30"/>
  <c r="AB349" i="30"/>
  <c r="AA349" i="30"/>
  <c r="Z349" i="30"/>
  <c r="Y349" i="30"/>
  <c r="X349" i="30"/>
  <c r="W349" i="30"/>
  <c r="V349" i="30"/>
  <c r="U349" i="30"/>
  <c r="AR347" i="30"/>
  <c r="AQ347" i="30"/>
  <c r="AP347" i="30"/>
  <c r="AO347" i="30"/>
  <c r="AN347" i="30"/>
  <c r="AM347" i="30"/>
  <c r="AL347" i="30"/>
  <c r="AK347" i="30"/>
  <c r="AJ347" i="30"/>
  <c r="AI347" i="30"/>
  <c r="AH347" i="30"/>
  <c r="AG347" i="30"/>
  <c r="AF347" i="30"/>
  <c r="AE347" i="30"/>
  <c r="AD347" i="30"/>
  <c r="AC347" i="30"/>
  <c r="AB347" i="30"/>
  <c r="AA347" i="30"/>
  <c r="Z347" i="30"/>
  <c r="Y347" i="30"/>
  <c r="X347" i="30"/>
  <c r="W347" i="30"/>
  <c r="V347" i="30"/>
  <c r="U347" i="30"/>
  <c r="AR343" i="30"/>
  <c r="AQ343" i="30"/>
  <c r="AP343" i="30"/>
  <c r="AO343" i="30"/>
  <c r="AN343" i="30"/>
  <c r="AM343" i="30"/>
  <c r="AL343" i="30"/>
  <c r="AK343" i="30"/>
  <c r="AJ343" i="30"/>
  <c r="AI343" i="30"/>
  <c r="AH343" i="30"/>
  <c r="AG343" i="30"/>
  <c r="AF343" i="30"/>
  <c r="AE343" i="30"/>
  <c r="AD343" i="30"/>
  <c r="AC343" i="30"/>
  <c r="AB343" i="30"/>
  <c r="AA343" i="30"/>
  <c r="Z343" i="30"/>
  <c r="Y343" i="30"/>
  <c r="X343" i="30"/>
  <c r="W343" i="30"/>
  <c r="V343" i="30"/>
  <c r="U343" i="30"/>
  <c r="AR338" i="30"/>
  <c r="AQ338" i="30"/>
  <c r="AP338" i="30"/>
  <c r="AO338" i="30"/>
  <c r="AN338" i="30"/>
  <c r="AM338" i="30"/>
  <c r="AL338" i="30"/>
  <c r="AK338" i="30"/>
  <c r="AJ338" i="30"/>
  <c r="AI338" i="30"/>
  <c r="AH338" i="30"/>
  <c r="AG338" i="30"/>
  <c r="AF338" i="30"/>
  <c r="AE338" i="30"/>
  <c r="AD338" i="30"/>
  <c r="AC338" i="30"/>
  <c r="AB338" i="30"/>
  <c r="AA338" i="30"/>
  <c r="Z338" i="30"/>
  <c r="Y338" i="30"/>
  <c r="X338" i="30"/>
  <c r="W338" i="30"/>
  <c r="V338" i="30"/>
  <c r="U338" i="30"/>
  <c r="AR337" i="30"/>
  <c r="AQ337" i="30"/>
  <c r="AP337" i="30"/>
  <c r="AO337" i="30"/>
  <c r="AN337" i="30"/>
  <c r="AM337" i="30"/>
  <c r="AL337" i="30"/>
  <c r="AK337" i="30"/>
  <c r="AJ337" i="30"/>
  <c r="AI337" i="30"/>
  <c r="AH337" i="30"/>
  <c r="AG337" i="30"/>
  <c r="AF337" i="30"/>
  <c r="AE337" i="30"/>
  <c r="AD337" i="30"/>
  <c r="AC337" i="30"/>
  <c r="AB337" i="30"/>
  <c r="AA337" i="30"/>
  <c r="Z337" i="30"/>
  <c r="Y337" i="30"/>
  <c r="X337" i="30"/>
  <c r="W337" i="30"/>
  <c r="V337" i="30"/>
  <c r="U337" i="30"/>
  <c r="AR336" i="30"/>
  <c r="AQ336" i="30"/>
  <c r="AP336" i="30"/>
  <c r="AO336" i="30"/>
  <c r="AN336" i="30"/>
  <c r="AM336" i="30"/>
  <c r="AL336" i="30"/>
  <c r="AK336" i="30"/>
  <c r="AJ336" i="30"/>
  <c r="AI336" i="30"/>
  <c r="AH336" i="30"/>
  <c r="AG336" i="30"/>
  <c r="AF336" i="30"/>
  <c r="AE336" i="30"/>
  <c r="AD336" i="30"/>
  <c r="AC336" i="30"/>
  <c r="AB336" i="30"/>
  <c r="AA336" i="30"/>
  <c r="Z336" i="30"/>
  <c r="Y336" i="30"/>
  <c r="X336" i="30"/>
  <c r="W336" i="30"/>
  <c r="V336" i="30"/>
  <c r="U336" i="30"/>
  <c r="AR335" i="30"/>
  <c r="AQ335" i="30"/>
  <c r="AP335" i="30"/>
  <c r="AO335" i="30"/>
  <c r="AN335" i="30"/>
  <c r="AM335" i="30"/>
  <c r="AL335" i="30"/>
  <c r="AK335" i="30"/>
  <c r="AJ335" i="30"/>
  <c r="AI335" i="30"/>
  <c r="AH335" i="30"/>
  <c r="AG335" i="30"/>
  <c r="AF335" i="30"/>
  <c r="AE335" i="30"/>
  <c r="AD335" i="30"/>
  <c r="AC335" i="30"/>
  <c r="AB335" i="30"/>
  <c r="AA335" i="30"/>
  <c r="Z335" i="30"/>
  <c r="Y335" i="30"/>
  <c r="X335" i="30"/>
  <c r="W335" i="30"/>
  <c r="V335" i="30"/>
  <c r="U335" i="30"/>
  <c r="AR334" i="30"/>
  <c r="AQ334" i="30"/>
  <c r="AP334" i="30"/>
  <c r="AO334" i="30"/>
  <c r="AN334" i="30"/>
  <c r="AM334" i="30"/>
  <c r="AL334" i="30"/>
  <c r="AK334" i="30"/>
  <c r="AJ334" i="30"/>
  <c r="AI334" i="30"/>
  <c r="AH334" i="30"/>
  <c r="AG334" i="30"/>
  <c r="AF334" i="30"/>
  <c r="AE334" i="30"/>
  <c r="AD334" i="30"/>
  <c r="AC334" i="30"/>
  <c r="AB334" i="30"/>
  <c r="AA334" i="30"/>
  <c r="Z334" i="30"/>
  <c r="Y334" i="30"/>
  <c r="X334" i="30"/>
  <c r="W334" i="30"/>
  <c r="V334" i="30"/>
  <c r="U334" i="30"/>
  <c r="AR333" i="30"/>
  <c r="AQ333" i="30"/>
  <c r="AP333" i="30"/>
  <c r="AO333" i="30"/>
  <c r="AN333" i="30"/>
  <c r="AM333" i="30"/>
  <c r="AL333" i="30"/>
  <c r="AK333" i="30"/>
  <c r="AJ333" i="30"/>
  <c r="AI333" i="30"/>
  <c r="AH333" i="30"/>
  <c r="AG333" i="30"/>
  <c r="AF333" i="30"/>
  <c r="AE333" i="30"/>
  <c r="AD333" i="30"/>
  <c r="AC333" i="30"/>
  <c r="AB333" i="30"/>
  <c r="AA333" i="30"/>
  <c r="Z333" i="30"/>
  <c r="Y333" i="30"/>
  <c r="X333" i="30"/>
  <c r="W333" i="30"/>
  <c r="V333" i="30"/>
  <c r="U333" i="30"/>
  <c r="AR329" i="30"/>
  <c r="AQ329" i="30"/>
  <c r="AP329" i="30"/>
  <c r="AO329" i="30"/>
  <c r="AN329" i="30"/>
  <c r="AM329" i="30"/>
  <c r="AL329" i="30"/>
  <c r="AK329" i="30"/>
  <c r="AJ329" i="30"/>
  <c r="AI329" i="30"/>
  <c r="AH329" i="30"/>
  <c r="AG329" i="30"/>
  <c r="AF329" i="30"/>
  <c r="AE329" i="30"/>
  <c r="AD329" i="30"/>
  <c r="AC329" i="30"/>
  <c r="AB329" i="30"/>
  <c r="AA329" i="30"/>
  <c r="Z329" i="30"/>
  <c r="Y329" i="30"/>
  <c r="X329" i="30"/>
  <c r="W329" i="30"/>
  <c r="V329" i="30"/>
  <c r="U329" i="30"/>
  <c r="AR327" i="30"/>
  <c r="AQ327" i="30"/>
  <c r="AP327" i="30"/>
  <c r="AO327" i="30"/>
  <c r="AN327" i="30"/>
  <c r="AM327" i="30"/>
  <c r="AL327" i="30"/>
  <c r="AK327" i="30"/>
  <c r="AJ327" i="30"/>
  <c r="AI327" i="30"/>
  <c r="AH327" i="30"/>
  <c r="AG327" i="30"/>
  <c r="AF327" i="30"/>
  <c r="AE327" i="30"/>
  <c r="AD327" i="30"/>
  <c r="AC327" i="30"/>
  <c r="AB327" i="30"/>
  <c r="AA327" i="30"/>
  <c r="Z327" i="30"/>
  <c r="Y327" i="30"/>
  <c r="X327" i="30"/>
  <c r="W327" i="30"/>
  <c r="V327" i="30"/>
  <c r="U327" i="30"/>
  <c r="AR326" i="30"/>
  <c r="AQ326" i="30"/>
  <c r="AP326" i="30"/>
  <c r="AO326" i="30"/>
  <c r="AN326" i="30"/>
  <c r="AM326" i="30"/>
  <c r="AL326" i="30"/>
  <c r="AK326" i="30"/>
  <c r="AJ326" i="30"/>
  <c r="AI326" i="30"/>
  <c r="AH326" i="30"/>
  <c r="AG326" i="30"/>
  <c r="AF326" i="30"/>
  <c r="AE326" i="30"/>
  <c r="AD326" i="30"/>
  <c r="AC326" i="30"/>
  <c r="AB326" i="30"/>
  <c r="AA326" i="30"/>
  <c r="Z326" i="30"/>
  <c r="Y326" i="30"/>
  <c r="X326" i="30"/>
  <c r="W326" i="30"/>
  <c r="V326" i="30"/>
  <c r="U326" i="30"/>
  <c r="AR324" i="30"/>
  <c r="AQ324" i="30"/>
  <c r="AP324" i="30"/>
  <c r="AO324" i="30"/>
  <c r="AN324" i="30"/>
  <c r="AM324" i="30"/>
  <c r="AL324" i="30"/>
  <c r="AK324" i="30"/>
  <c r="AJ324" i="30"/>
  <c r="AI324" i="30"/>
  <c r="AH324" i="30"/>
  <c r="AG324" i="30"/>
  <c r="AF324" i="30"/>
  <c r="AE324" i="30"/>
  <c r="AD324" i="30"/>
  <c r="AC324" i="30"/>
  <c r="AB324" i="30"/>
  <c r="AA324" i="30"/>
  <c r="Z324" i="30"/>
  <c r="Y324" i="30"/>
  <c r="X324" i="30"/>
  <c r="W324" i="30"/>
  <c r="V324" i="30"/>
  <c r="U324" i="30"/>
  <c r="AR323" i="30"/>
  <c r="AQ323" i="30"/>
  <c r="AP323" i="30"/>
  <c r="AO323" i="30"/>
  <c r="AN323" i="30"/>
  <c r="AM323" i="30"/>
  <c r="AL323" i="30"/>
  <c r="AK323" i="30"/>
  <c r="AJ323" i="30"/>
  <c r="AI323" i="30"/>
  <c r="AH323" i="30"/>
  <c r="AG323" i="30"/>
  <c r="AF323" i="30"/>
  <c r="AE323" i="30"/>
  <c r="AD323" i="30"/>
  <c r="AC323" i="30"/>
  <c r="AB323" i="30"/>
  <c r="AA323" i="30"/>
  <c r="Z323" i="30"/>
  <c r="Y323" i="30"/>
  <c r="X323" i="30"/>
  <c r="W323" i="30"/>
  <c r="V323" i="30"/>
  <c r="U323" i="30"/>
  <c r="AR321" i="30"/>
  <c r="AQ321" i="30"/>
  <c r="AP321" i="30"/>
  <c r="AO321" i="30"/>
  <c r="AN321" i="30"/>
  <c r="AM321" i="30"/>
  <c r="AL321" i="30"/>
  <c r="AK321" i="30"/>
  <c r="AJ321" i="30"/>
  <c r="AI321" i="30"/>
  <c r="AH321" i="30"/>
  <c r="AG321" i="30"/>
  <c r="AF321" i="30"/>
  <c r="AE321" i="30"/>
  <c r="AD321" i="30"/>
  <c r="AC321" i="30"/>
  <c r="AB321" i="30"/>
  <c r="AA321" i="30"/>
  <c r="Z321" i="30"/>
  <c r="Y321" i="30"/>
  <c r="X321" i="30"/>
  <c r="W321" i="30"/>
  <c r="V321" i="30"/>
  <c r="U321" i="30"/>
  <c r="AR320" i="30"/>
  <c r="AQ320" i="30"/>
  <c r="AP320" i="30"/>
  <c r="AO320" i="30"/>
  <c r="AN320" i="30"/>
  <c r="AM320" i="30"/>
  <c r="AL320" i="30"/>
  <c r="AK320" i="30"/>
  <c r="AJ320" i="30"/>
  <c r="AI320" i="30"/>
  <c r="AH320" i="30"/>
  <c r="AG320" i="30"/>
  <c r="AF320" i="30"/>
  <c r="AE320" i="30"/>
  <c r="AD320" i="30"/>
  <c r="AC320" i="30"/>
  <c r="AB320" i="30"/>
  <c r="AA320" i="30"/>
  <c r="Z320" i="30"/>
  <c r="Y320" i="30"/>
  <c r="X320" i="30"/>
  <c r="W320" i="30"/>
  <c r="V320" i="30"/>
  <c r="U320" i="30"/>
  <c r="AR318" i="30"/>
  <c r="AQ318" i="30"/>
  <c r="AP318" i="30"/>
  <c r="AO318" i="30"/>
  <c r="AN318" i="30"/>
  <c r="AM318" i="30"/>
  <c r="AL318" i="30"/>
  <c r="AK318" i="30"/>
  <c r="AJ318" i="30"/>
  <c r="AI318" i="30"/>
  <c r="AH318" i="30"/>
  <c r="AG318" i="30"/>
  <c r="AF318" i="30"/>
  <c r="AE318" i="30"/>
  <c r="AD318" i="30"/>
  <c r="AC318" i="30"/>
  <c r="AB318" i="30"/>
  <c r="AA318" i="30"/>
  <c r="Z318" i="30"/>
  <c r="Y318" i="30"/>
  <c r="X318" i="30"/>
  <c r="W318" i="30"/>
  <c r="V318" i="30"/>
  <c r="U318" i="30"/>
  <c r="AR317" i="30"/>
  <c r="AQ317" i="30"/>
  <c r="AP317" i="30"/>
  <c r="AO317" i="30"/>
  <c r="AN317" i="30"/>
  <c r="AM317" i="30"/>
  <c r="AL317" i="30"/>
  <c r="AK317" i="30"/>
  <c r="AJ317" i="30"/>
  <c r="AI317" i="30"/>
  <c r="AH317" i="30"/>
  <c r="AG317" i="30"/>
  <c r="AF317" i="30"/>
  <c r="AE317" i="30"/>
  <c r="AD317" i="30"/>
  <c r="AC317" i="30"/>
  <c r="AB317" i="30"/>
  <c r="AA317" i="30"/>
  <c r="Z317" i="30"/>
  <c r="Y317" i="30"/>
  <c r="X317" i="30"/>
  <c r="W317" i="30"/>
  <c r="V317" i="30"/>
  <c r="U317" i="30"/>
  <c r="AR315" i="30"/>
  <c r="AQ315" i="30"/>
  <c r="AP315" i="30"/>
  <c r="AO315" i="30"/>
  <c r="AN315" i="30"/>
  <c r="AM315" i="30"/>
  <c r="AL315" i="30"/>
  <c r="AK315" i="30"/>
  <c r="AJ315" i="30"/>
  <c r="AI315" i="30"/>
  <c r="AH315" i="30"/>
  <c r="AG315" i="30"/>
  <c r="AF315" i="30"/>
  <c r="AE315" i="30"/>
  <c r="AD315" i="30"/>
  <c r="AC315" i="30"/>
  <c r="AB315" i="30"/>
  <c r="AA315" i="30"/>
  <c r="Z315" i="30"/>
  <c r="Y315" i="30"/>
  <c r="X315" i="30"/>
  <c r="W315" i="30"/>
  <c r="V315" i="30"/>
  <c r="U315" i="30"/>
  <c r="AR314" i="30"/>
  <c r="AQ314" i="30"/>
  <c r="AP314" i="30"/>
  <c r="AO314" i="30"/>
  <c r="AN314" i="30"/>
  <c r="AM314" i="30"/>
  <c r="AL314" i="30"/>
  <c r="AK314" i="30"/>
  <c r="AJ314" i="30"/>
  <c r="AI314" i="30"/>
  <c r="AH314" i="30"/>
  <c r="AG314" i="30"/>
  <c r="AF314" i="30"/>
  <c r="AE314" i="30"/>
  <c r="AD314" i="30"/>
  <c r="AC314" i="30"/>
  <c r="AB314" i="30"/>
  <c r="AA314" i="30"/>
  <c r="Z314" i="30"/>
  <c r="Y314" i="30"/>
  <c r="X314" i="30"/>
  <c r="W314" i="30"/>
  <c r="V314" i="30"/>
  <c r="U314" i="30"/>
  <c r="AR312" i="30"/>
  <c r="AQ312" i="30"/>
  <c r="AP312" i="30"/>
  <c r="AO312" i="30"/>
  <c r="AN312" i="30"/>
  <c r="AM312" i="30"/>
  <c r="AL312" i="30"/>
  <c r="AK312" i="30"/>
  <c r="AJ312" i="30"/>
  <c r="AI312" i="30"/>
  <c r="AH312" i="30"/>
  <c r="AG312" i="30"/>
  <c r="AF312" i="30"/>
  <c r="AE312" i="30"/>
  <c r="AD312" i="30"/>
  <c r="AC312" i="30"/>
  <c r="AB312" i="30"/>
  <c r="AA312" i="30"/>
  <c r="Z312" i="30"/>
  <c r="Y312" i="30"/>
  <c r="X312" i="30"/>
  <c r="W312" i="30"/>
  <c r="V312" i="30"/>
  <c r="U312" i="30"/>
  <c r="AR311" i="30"/>
  <c r="AQ311" i="30"/>
  <c r="AP311" i="30"/>
  <c r="AO311" i="30"/>
  <c r="AN311" i="30"/>
  <c r="AM311" i="30"/>
  <c r="AL311" i="30"/>
  <c r="AK311" i="30"/>
  <c r="AJ311" i="30"/>
  <c r="AI311" i="30"/>
  <c r="AH311" i="30"/>
  <c r="AG311" i="30"/>
  <c r="AF311" i="30"/>
  <c r="AE311" i="30"/>
  <c r="AD311" i="30"/>
  <c r="AC311" i="30"/>
  <c r="AB311" i="30"/>
  <c r="AA311" i="30"/>
  <c r="Z311" i="30"/>
  <c r="Y311" i="30"/>
  <c r="X311" i="30"/>
  <c r="W311" i="30"/>
  <c r="V311" i="30"/>
  <c r="U311" i="30"/>
  <c r="AR309" i="30"/>
  <c r="AQ309" i="30"/>
  <c r="AP309" i="30"/>
  <c r="AO309" i="30"/>
  <c r="AN309" i="30"/>
  <c r="AM309" i="30"/>
  <c r="AL309" i="30"/>
  <c r="AK309" i="30"/>
  <c r="AJ309" i="30"/>
  <c r="AI309" i="30"/>
  <c r="AH309" i="30"/>
  <c r="AG309" i="30"/>
  <c r="AF309" i="30"/>
  <c r="AE309" i="30"/>
  <c r="AD309" i="30"/>
  <c r="AC309" i="30"/>
  <c r="AB309" i="30"/>
  <c r="AA309" i="30"/>
  <c r="Z309" i="30"/>
  <c r="Y309" i="30"/>
  <c r="X309" i="30"/>
  <c r="W309" i="30"/>
  <c r="V309" i="30"/>
  <c r="U309" i="30"/>
  <c r="AR303" i="30"/>
  <c r="AQ303" i="30"/>
  <c r="AP303" i="30"/>
  <c r="AO303" i="30"/>
  <c r="AN303" i="30"/>
  <c r="AM303" i="30"/>
  <c r="AL303" i="30"/>
  <c r="AK303" i="30"/>
  <c r="AJ303" i="30"/>
  <c r="AI303" i="30"/>
  <c r="AH303" i="30"/>
  <c r="AG303" i="30"/>
  <c r="AF303" i="30"/>
  <c r="AE303" i="30"/>
  <c r="AD303" i="30"/>
  <c r="AC303" i="30"/>
  <c r="AB303" i="30"/>
  <c r="AA303" i="30"/>
  <c r="Z303" i="30"/>
  <c r="Y303" i="30"/>
  <c r="X303" i="30"/>
  <c r="W303" i="30"/>
  <c r="V303" i="30"/>
  <c r="U303" i="30"/>
  <c r="AR300" i="30"/>
  <c r="AQ300" i="30"/>
  <c r="AP300" i="30"/>
  <c r="AO300" i="30"/>
  <c r="AN300" i="30"/>
  <c r="AM300" i="30"/>
  <c r="AL300" i="30"/>
  <c r="AK300" i="30"/>
  <c r="AJ300" i="30"/>
  <c r="AI300" i="30"/>
  <c r="AH300" i="30"/>
  <c r="AG300" i="30"/>
  <c r="AF300" i="30"/>
  <c r="AE300" i="30"/>
  <c r="AD300" i="30"/>
  <c r="AC300" i="30"/>
  <c r="AB300" i="30"/>
  <c r="AA300" i="30"/>
  <c r="Z300" i="30"/>
  <c r="Y300" i="30"/>
  <c r="X300" i="30"/>
  <c r="W300" i="30"/>
  <c r="V300" i="30"/>
  <c r="U300" i="30"/>
  <c r="AR299" i="30"/>
  <c r="AQ299" i="30"/>
  <c r="AP299" i="30"/>
  <c r="AO299" i="30"/>
  <c r="AN299" i="30"/>
  <c r="AM299" i="30"/>
  <c r="AL299" i="30"/>
  <c r="AK299" i="30"/>
  <c r="AJ299" i="30"/>
  <c r="AI299" i="30"/>
  <c r="AH299" i="30"/>
  <c r="AG299" i="30"/>
  <c r="AF299" i="30"/>
  <c r="AE299" i="30"/>
  <c r="AD299" i="30"/>
  <c r="AC299" i="30"/>
  <c r="AB299" i="30"/>
  <c r="AA299" i="30"/>
  <c r="Z299" i="30"/>
  <c r="Y299" i="30"/>
  <c r="X299" i="30"/>
  <c r="W299" i="30"/>
  <c r="V299" i="30"/>
  <c r="U299" i="30"/>
  <c r="AR298" i="30"/>
  <c r="AQ298" i="30"/>
  <c r="AP298" i="30"/>
  <c r="AO298" i="30"/>
  <c r="AN298" i="30"/>
  <c r="AM298" i="30"/>
  <c r="AL298" i="30"/>
  <c r="AK298" i="30"/>
  <c r="AJ298" i="30"/>
  <c r="AI298" i="30"/>
  <c r="AH298" i="30"/>
  <c r="AG298" i="30"/>
  <c r="AF298" i="30"/>
  <c r="AE298" i="30"/>
  <c r="AD298" i="30"/>
  <c r="AC298" i="30"/>
  <c r="AB298" i="30"/>
  <c r="AA298" i="30"/>
  <c r="Z298" i="30"/>
  <c r="Y298" i="30"/>
  <c r="X298" i="30"/>
  <c r="W298" i="30"/>
  <c r="V298" i="30"/>
  <c r="U298" i="30"/>
  <c r="AR297" i="30"/>
  <c r="AQ297" i="30"/>
  <c r="AP297" i="30"/>
  <c r="AO297" i="30"/>
  <c r="AN297" i="30"/>
  <c r="AM297" i="30"/>
  <c r="AL297" i="30"/>
  <c r="AK297" i="30"/>
  <c r="AJ297" i="30"/>
  <c r="AI297" i="30"/>
  <c r="AH297" i="30"/>
  <c r="AG297" i="30"/>
  <c r="AF297" i="30"/>
  <c r="AE297" i="30"/>
  <c r="AD297" i="30"/>
  <c r="AC297" i="30"/>
  <c r="AB297" i="30"/>
  <c r="AA297" i="30"/>
  <c r="Z297" i="30"/>
  <c r="Y297" i="30"/>
  <c r="X297" i="30"/>
  <c r="W297" i="30"/>
  <c r="V297" i="30"/>
  <c r="U297" i="30"/>
  <c r="AR296" i="30"/>
  <c r="AQ296" i="30"/>
  <c r="AP296" i="30"/>
  <c r="AO296" i="30"/>
  <c r="AN296" i="30"/>
  <c r="AM296" i="30"/>
  <c r="AL296" i="30"/>
  <c r="AK296" i="30"/>
  <c r="AJ296" i="30"/>
  <c r="AI296" i="30"/>
  <c r="AH296" i="30"/>
  <c r="AG296" i="30"/>
  <c r="AF296" i="30"/>
  <c r="AE296" i="30"/>
  <c r="AD296" i="30"/>
  <c r="AC296" i="30"/>
  <c r="AB296" i="30"/>
  <c r="AA296" i="30"/>
  <c r="Z296" i="30"/>
  <c r="Y296" i="30"/>
  <c r="X296" i="30"/>
  <c r="W296" i="30"/>
  <c r="V296" i="30"/>
  <c r="U296" i="30"/>
  <c r="AR295" i="30"/>
  <c r="AQ295" i="30"/>
  <c r="AP295" i="30"/>
  <c r="AO295" i="30"/>
  <c r="AN295" i="30"/>
  <c r="AM295" i="30"/>
  <c r="AL295" i="30"/>
  <c r="AK295" i="30"/>
  <c r="AJ295" i="30"/>
  <c r="AI295" i="30"/>
  <c r="AH295" i="30"/>
  <c r="AG295" i="30"/>
  <c r="AF295" i="30"/>
  <c r="AE295" i="30"/>
  <c r="AD295" i="30"/>
  <c r="AC295" i="30"/>
  <c r="AB295" i="30"/>
  <c r="AA295" i="30"/>
  <c r="Z295" i="30"/>
  <c r="Y295" i="30"/>
  <c r="X295" i="30"/>
  <c r="W295" i="30"/>
  <c r="V295" i="30"/>
  <c r="U295" i="30"/>
  <c r="AR294" i="30"/>
  <c r="AQ294" i="30"/>
  <c r="AP294" i="30"/>
  <c r="AO294" i="30"/>
  <c r="AN294" i="30"/>
  <c r="AM294" i="30"/>
  <c r="AL294" i="30"/>
  <c r="AK294" i="30"/>
  <c r="AJ294" i="30"/>
  <c r="AI294" i="30"/>
  <c r="AH294" i="30"/>
  <c r="AG294" i="30"/>
  <c r="AF294" i="30"/>
  <c r="AE294" i="30"/>
  <c r="AD294" i="30"/>
  <c r="AC294" i="30"/>
  <c r="AB294" i="30"/>
  <c r="AA294" i="30"/>
  <c r="Z294" i="30"/>
  <c r="Y294" i="30"/>
  <c r="X294" i="30"/>
  <c r="W294" i="30"/>
  <c r="V294" i="30"/>
  <c r="U294" i="30"/>
  <c r="AR293" i="30"/>
  <c r="AQ293" i="30"/>
  <c r="AP293" i="30"/>
  <c r="AO293" i="30"/>
  <c r="AN293" i="30"/>
  <c r="AM293" i="30"/>
  <c r="AL293" i="30"/>
  <c r="AK293" i="30"/>
  <c r="AJ293" i="30"/>
  <c r="AI293" i="30"/>
  <c r="AH293" i="30"/>
  <c r="AG293" i="30"/>
  <c r="AF293" i="30"/>
  <c r="AE293" i="30"/>
  <c r="AD293" i="30"/>
  <c r="AC293" i="30"/>
  <c r="AB293" i="30"/>
  <c r="AA293" i="30"/>
  <c r="Z293" i="30"/>
  <c r="Y293" i="30"/>
  <c r="X293" i="30"/>
  <c r="W293" i="30"/>
  <c r="V293" i="30"/>
  <c r="U293" i="30"/>
  <c r="AR292" i="30"/>
  <c r="AQ292" i="30"/>
  <c r="AP292" i="30"/>
  <c r="AO292" i="30"/>
  <c r="AN292" i="30"/>
  <c r="AM292" i="30"/>
  <c r="AL292" i="30"/>
  <c r="AK292" i="30"/>
  <c r="AJ292" i="30"/>
  <c r="AI292" i="30"/>
  <c r="AH292" i="30"/>
  <c r="AG292" i="30"/>
  <c r="AF292" i="30"/>
  <c r="AE292" i="30"/>
  <c r="AD292" i="30"/>
  <c r="AC292" i="30"/>
  <c r="AB292" i="30"/>
  <c r="AA292" i="30"/>
  <c r="Z292" i="30"/>
  <c r="Y292" i="30"/>
  <c r="X292" i="30"/>
  <c r="W292" i="30"/>
  <c r="V292" i="30"/>
  <c r="U292" i="30"/>
  <c r="AR291" i="30"/>
  <c r="AQ291" i="30"/>
  <c r="AP291" i="30"/>
  <c r="AO291" i="30"/>
  <c r="AN291" i="30"/>
  <c r="AM291" i="30"/>
  <c r="AL291" i="30"/>
  <c r="AK291" i="30"/>
  <c r="AJ291" i="30"/>
  <c r="AI291" i="30"/>
  <c r="AH291" i="30"/>
  <c r="AG291" i="30"/>
  <c r="AF291" i="30"/>
  <c r="AE291" i="30"/>
  <c r="AD291" i="30"/>
  <c r="AC291" i="30"/>
  <c r="AB291" i="30"/>
  <c r="AA291" i="30"/>
  <c r="Z291" i="30"/>
  <c r="Y291" i="30"/>
  <c r="X291" i="30"/>
  <c r="W291" i="30"/>
  <c r="V291" i="30"/>
  <c r="U291" i="30"/>
  <c r="AR290" i="30"/>
  <c r="AQ290" i="30"/>
  <c r="AP290" i="30"/>
  <c r="AO290" i="30"/>
  <c r="AN290" i="30"/>
  <c r="AM290" i="30"/>
  <c r="AL290" i="30"/>
  <c r="AK290" i="30"/>
  <c r="AJ290" i="30"/>
  <c r="AI290" i="30"/>
  <c r="AH290" i="30"/>
  <c r="AG290" i="30"/>
  <c r="AF290" i="30"/>
  <c r="AE290" i="30"/>
  <c r="AD290" i="30"/>
  <c r="AC290" i="30"/>
  <c r="AB290" i="30"/>
  <c r="AA290" i="30"/>
  <c r="Z290" i="30"/>
  <c r="Y290" i="30"/>
  <c r="X290" i="30"/>
  <c r="W290" i="30"/>
  <c r="V290" i="30"/>
  <c r="U290" i="30"/>
  <c r="AR285" i="30"/>
  <c r="AQ285" i="30"/>
  <c r="AP285" i="30"/>
  <c r="AO285" i="30"/>
  <c r="AN285" i="30"/>
  <c r="AM285" i="30"/>
  <c r="AL285" i="30"/>
  <c r="AK285" i="30"/>
  <c r="AJ285" i="30"/>
  <c r="AI285" i="30"/>
  <c r="AH285" i="30"/>
  <c r="AG285" i="30"/>
  <c r="AF285" i="30"/>
  <c r="AE285" i="30"/>
  <c r="AD285" i="30"/>
  <c r="AC285" i="30"/>
  <c r="AB285" i="30"/>
  <c r="AA285" i="30"/>
  <c r="Z285" i="30"/>
  <c r="Y285" i="30"/>
  <c r="X285" i="30"/>
  <c r="W285" i="30"/>
  <c r="V285" i="30"/>
  <c r="U285" i="30"/>
  <c r="AR283" i="30"/>
  <c r="AQ283" i="30"/>
  <c r="AP283" i="30"/>
  <c r="AO283" i="30"/>
  <c r="AN283" i="30"/>
  <c r="AM283" i="30"/>
  <c r="AL283" i="30"/>
  <c r="AK283" i="30"/>
  <c r="AJ283" i="30"/>
  <c r="AI283" i="30"/>
  <c r="AH283" i="30"/>
  <c r="AG283" i="30"/>
  <c r="AF283" i="30"/>
  <c r="AE283" i="30"/>
  <c r="AD283" i="30"/>
  <c r="AC283" i="30"/>
  <c r="AB283" i="30"/>
  <c r="AA283" i="30"/>
  <c r="Z283" i="30"/>
  <c r="Y283" i="30"/>
  <c r="X283" i="30"/>
  <c r="W283" i="30"/>
  <c r="V283" i="30"/>
  <c r="U283" i="30"/>
  <c r="AR282" i="30"/>
  <c r="AQ282" i="30"/>
  <c r="AP282" i="30"/>
  <c r="AO282" i="30"/>
  <c r="AN282" i="30"/>
  <c r="AM282" i="30"/>
  <c r="AL282" i="30"/>
  <c r="AK282" i="30"/>
  <c r="AJ282" i="30"/>
  <c r="AI282" i="30"/>
  <c r="AH282" i="30"/>
  <c r="AG282" i="30"/>
  <c r="AF282" i="30"/>
  <c r="AE282" i="30"/>
  <c r="AD282" i="30"/>
  <c r="AC282" i="30"/>
  <c r="AB282" i="30"/>
  <c r="AA282" i="30"/>
  <c r="Z282" i="30"/>
  <c r="Y282" i="30"/>
  <c r="X282" i="30"/>
  <c r="W282" i="30"/>
  <c r="V282" i="30"/>
  <c r="U282" i="30"/>
  <c r="AR281" i="30"/>
  <c r="AQ281" i="30"/>
  <c r="AP281" i="30"/>
  <c r="AO281" i="30"/>
  <c r="AN281" i="30"/>
  <c r="AM281" i="30"/>
  <c r="AL281" i="30"/>
  <c r="AK281" i="30"/>
  <c r="AJ281" i="30"/>
  <c r="AI281" i="30"/>
  <c r="AH281" i="30"/>
  <c r="AG281" i="30"/>
  <c r="AF281" i="30"/>
  <c r="AE281" i="30"/>
  <c r="AD281" i="30"/>
  <c r="AC281" i="30"/>
  <c r="AB281" i="30"/>
  <c r="AA281" i="30"/>
  <c r="Z281" i="30"/>
  <c r="Y281" i="30"/>
  <c r="X281" i="30"/>
  <c r="W281" i="30"/>
  <c r="V281" i="30"/>
  <c r="U281" i="30"/>
  <c r="AR280" i="30"/>
  <c r="AQ280" i="30"/>
  <c r="AP280" i="30"/>
  <c r="AO280" i="30"/>
  <c r="AN280" i="30"/>
  <c r="AM280" i="30"/>
  <c r="AL280" i="30"/>
  <c r="AK280" i="30"/>
  <c r="AJ280" i="30"/>
  <c r="AI280" i="30"/>
  <c r="AH280" i="30"/>
  <c r="AG280" i="30"/>
  <c r="AF280" i="30"/>
  <c r="AE280" i="30"/>
  <c r="AD280" i="30"/>
  <c r="AC280" i="30"/>
  <c r="AB280" i="30"/>
  <c r="AA280" i="30"/>
  <c r="Z280" i="30"/>
  <c r="Y280" i="30"/>
  <c r="X280" i="30"/>
  <c r="W280" i="30"/>
  <c r="V280" i="30"/>
  <c r="U280" i="30"/>
  <c r="AR279" i="30"/>
  <c r="AQ279" i="30"/>
  <c r="AP279" i="30"/>
  <c r="AO279" i="30"/>
  <c r="AN279" i="30"/>
  <c r="AM279" i="30"/>
  <c r="AL279" i="30"/>
  <c r="AK279" i="30"/>
  <c r="AJ279" i="30"/>
  <c r="AI279" i="30"/>
  <c r="AH279" i="30"/>
  <c r="AG279" i="30"/>
  <c r="AF279" i="30"/>
  <c r="AE279" i="30"/>
  <c r="AD279" i="30"/>
  <c r="AC279" i="30"/>
  <c r="AB279" i="30"/>
  <c r="AA279" i="30"/>
  <c r="Z279" i="30"/>
  <c r="Y279" i="30"/>
  <c r="X279" i="30"/>
  <c r="W279" i="30"/>
  <c r="V279" i="30"/>
  <c r="U279" i="30"/>
  <c r="AR278" i="30"/>
  <c r="AQ278" i="30"/>
  <c r="AP278" i="30"/>
  <c r="AO278" i="30"/>
  <c r="AN278" i="30"/>
  <c r="AM278" i="30"/>
  <c r="AL278" i="30"/>
  <c r="AK278" i="30"/>
  <c r="AJ278" i="30"/>
  <c r="AI278" i="30"/>
  <c r="AH278" i="30"/>
  <c r="AG278" i="30"/>
  <c r="AF278" i="30"/>
  <c r="AE278" i="30"/>
  <c r="AD278" i="30"/>
  <c r="AC278" i="30"/>
  <c r="AB278" i="30"/>
  <c r="AA278" i="30"/>
  <c r="Z278" i="30"/>
  <c r="Y278" i="30"/>
  <c r="X278" i="30"/>
  <c r="W278" i="30"/>
  <c r="V278" i="30"/>
  <c r="U278" i="30"/>
  <c r="AR277" i="30"/>
  <c r="AQ277" i="30"/>
  <c r="AP277" i="30"/>
  <c r="AO277" i="30"/>
  <c r="AN277" i="30"/>
  <c r="AM277" i="30"/>
  <c r="AL277" i="30"/>
  <c r="AK277" i="30"/>
  <c r="AJ277" i="30"/>
  <c r="AI277" i="30"/>
  <c r="AH277" i="30"/>
  <c r="AG277" i="30"/>
  <c r="AF277" i="30"/>
  <c r="AE277" i="30"/>
  <c r="AD277" i="30"/>
  <c r="AC277" i="30"/>
  <c r="AB277" i="30"/>
  <c r="AA277" i="30"/>
  <c r="Z277" i="30"/>
  <c r="Y277" i="30"/>
  <c r="X277" i="30"/>
  <c r="W277" i="30"/>
  <c r="V277" i="30"/>
  <c r="U277" i="30"/>
  <c r="AR276" i="30"/>
  <c r="AQ276" i="30"/>
  <c r="AP276" i="30"/>
  <c r="AO276" i="30"/>
  <c r="AN276" i="30"/>
  <c r="AM276" i="30"/>
  <c r="AL276" i="30"/>
  <c r="AK276" i="30"/>
  <c r="AJ276" i="30"/>
  <c r="AI276" i="30"/>
  <c r="AH276" i="30"/>
  <c r="AG276" i="30"/>
  <c r="AF276" i="30"/>
  <c r="AE276" i="30"/>
  <c r="AD276" i="30"/>
  <c r="AC276" i="30"/>
  <c r="AB276" i="30"/>
  <c r="AA276" i="30"/>
  <c r="Z276" i="30"/>
  <c r="Y276" i="30"/>
  <c r="X276" i="30"/>
  <c r="W276" i="30"/>
  <c r="V276" i="30"/>
  <c r="U276" i="30"/>
  <c r="AR274" i="30"/>
  <c r="AQ274" i="30"/>
  <c r="AP274" i="30"/>
  <c r="AO274" i="30"/>
  <c r="AN274" i="30"/>
  <c r="AM274" i="30"/>
  <c r="AL274" i="30"/>
  <c r="AK274" i="30"/>
  <c r="AJ274" i="30"/>
  <c r="AI274" i="30"/>
  <c r="AH274" i="30"/>
  <c r="AG274" i="30"/>
  <c r="AF274" i="30"/>
  <c r="AE274" i="30"/>
  <c r="AD274" i="30"/>
  <c r="AC274" i="30"/>
  <c r="AB274" i="30"/>
  <c r="AA274" i="30"/>
  <c r="Z274" i="30"/>
  <c r="Y274" i="30"/>
  <c r="X274" i="30"/>
  <c r="W274" i="30"/>
  <c r="V274" i="30"/>
  <c r="U274" i="30"/>
  <c r="AR273" i="30"/>
  <c r="AQ273" i="30"/>
  <c r="AP273" i="30"/>
  <c r="AO273" i="30"/>
  <c r="AN273" i="30"/>
  <c r="AM273" i="30"/>
  <c r="AL273" i="30"/>
  <c r="AK273" i="30"/>
  <c r="AJ273" i="30"/>
  <c r="AI273" i="30"/>
  <c r="AH273" i="30"/>
  <c r="AG273" i="30"/>
  <c r="AF273" i="30"/>
  <c r="AE273" i="30"/>
  <c r="AD273" i="30"/>
  <c r="AC273" i="30"/>
  <c r="AB273" i="30"/>
  <c r="AA273" i="30"/>
  <c r="Z273" i="30"/>
  <c r="Y273" i="30"/>
  <c r="X273" i="30"/>
  <c r="W273" i="30"/>
  <c r="V273" i="30"/>
  <c r="U273" i="30"/>
  <c r="AR272" i="30"/>
  <c r="AQ272" i="30"/>
  <c r="AP272" i="30"/>
  <c r="AO272" i="30"/>
  <c r="AN272" i="30"/>
  <c r="AM272" i="30"/>
  <c r="AL272" i="30"/>
  <c r="AK272" i="30"/>
  <c r="AJ272" i="30"/>
  <c r="AI272" i="30"/>
  <c r="AH272" i="30"/>
  <c r="AG272" i="30"/>
  <c r="AF272" i="30"/>
  <c r="AE272" i="30"/>
  <c r="AD272" i="30"/>
  <c r="AC272" i="30"/>
  <c r="AB272" i="30"/>
  <c r="AA272" i="30"/>
  <c r="Z272" i="30"/>
  <c r="Y272" i="30"/>
  <c r="X272" i="30"/>
  <c r="W272" i="30"/>
  <c r="V272" i="30"/>
  <c r="U272" i="30"/>
  <c r="AR271" i="30"/>
  <c r="AQ271" i="30"/>
  <c r="AP271" i="30"/>
  <c r="AO271" i="30"/>
  <c r="AN271" i="30"/>
  <c r="AM271" i="30"/>
  <c r="AL271" i="30"/>
  <c r="AK271" i="30"/>
  <c r="AJ271" i="30"/>
  <c r="AI271" i="30"/>
  <c r="AH271" i="30"/>
  <c r="AG271" i="30"/>
  <c r="AF271" i="30"/>
  <c r="AE271" i="30"/>
  <c r="AD271" i="30"/>
  <c r="AC271" i="30"/>
  <c r="AB271" i="30"/>
  <c r="AA271" i="30"/>
  <c r="Z271" i="30"/>
  <c r="Y271" i="30"/>
  <c r="X271" i="30"/>
  <c r="W271" i="30"/>
  <c r="V271" i="30"/>
  <c r="U271" i="30"/>
  <c r="AR270" i="30"/>
  <c r="AQ270" i="30"/>
  <c r="AP270" i="30"/>
  <c r="AO270" i="30"/>
  <c r="AN270" i="30"/>
  <c r="AM270" i="30"/>
  <c r="AL270" i="30"/>
  <c r="AK270" i="30"/>
  <c r="AJ270" i="30"/>
  <c r="AI270" i="30"/>
  <c r="AH270" i="30"/>
  <c r="AG270" i="30"/>
  <c r="AF270" i="30"/>
  <c r="AE270" i="30"/>
  <c r="AD270" i="30"/>
  <c r="AC270" i="30"/>
  <c r="AB270" i="30"/>
  <c r="AA270" i="30"/>
  <c r="Z270" i="30"/>
  <c r="Y270" i="30"/>
  <c r="X270" i="30"/>
  <c r="W270" i="30"/>
  <c r="V270" i="30"/>
  <c r="U270" i="30"/>
  <c r="AR269" i="30"/>
  <c r="AQ269" i="30"/>
  <c r="AP269" i="30"/>
  <c r="AO269" i="30"/>
  <c r="AN269" i="30"/>
  <c r="AM269" i="30"/>
  <c r="AL269" i="30"/>
  <c r="AK269" i="30"/>
  <c r="AJ269" i="30"/>
  <c r="AI269" i="30"/>
  <c r="AH269" i="30"/>
  <c r="AG269" i="30"/>
  <c r="AF269" i="30"/>
  <c r="AE269" i="30"/>
  <c r="AD269" i="30"/>
  <c r="AC269" i="30"/>
  <c r="AB269" i="30"/>
  <c r="AA269" i="30"/>
  <c r="Z269" i="30"/>
  <c r="Y269" i="30"/>
  <c r="X269" i="30"/>
  <c r="W269" i="30"/>
  <c r="V269" i="30"/>
  <c r="U269" i="30"/>
  <c r="AR268" i="30"/>
  <c r="AQ268" i="30"/>
  <c r="AP268" i="30"/>
  <c r="AO268" i="30"/>
  <c r="AN268" i="30"/>
  <c r="AM268" i="30"/>
  <c r="AL268" i="30"/>
  <c r="AK268" i="30"/>
  <c r="AJ268" i="30"/>
  <c r="AI268" i="30"/>
  <c r="AH268" i="30"/>
  <c r="AG268" i="30"/>
  <c r="AF268" i="30"/>
  <c r="AE268" i="30"/>
  <c r="AD268" i="30"/>
  <c r="AC268" i="30"/>
  <c r="AB268" i="30"/>
  <c r="AA268" i="30"/>
  <c r="Z268" i="30"/>
  <c r="Y268" i="30"/>
  <c r="X268" i="30"/>
  <c r="W268" i="30"/>
  <c r="V268" i="30"/>
  <c r="U268" i="30"/>
  <c r="AR267" i="30"/>
  <c r="AQ267" i="30"/>
  <c r="AP267" i="30"/>
  <c r="AO267" i="30"/>
  <c r="AN267" i="30"/>
  <c r="AM267" i="30"/>
  <c r="AL267" i="30"/>
  <c r="AK267" i="30"/>
  <c r="AJ267" i="30"/>
  <c r="AI267" i="30"/>
  <c r="AH267" i="30"/>
  <c r="AG267" i="30"/>
  <c r="AF267" i="30"/>
  <c r="AE267" i="30"/>
  <c r="AD267" i="30"/>
  <c r="AC267" i="30"/>
  <c r="AB267" i="30"/>
  <c r="AA267" i="30"/>
  <c r="Z267" i="30"/>
  <c r="Y267" i="30"/>
  <c r="X267" i="30"/>
  <c r="W267" i="30"/>
  <c r="V267" i="30"/>
  <c r="U267" i="30"/>
  <c r="AR266" i="30"/>
  <c r="AQ266" i="30"/>
  <c r="AP266" i="30"/>
  <c r="AO266" i="30"/>
  <c r="AN266" i="30"/>
  <c r="AM266" i="30"/>
  <c r="AL266" i="30"/>
  <c r="AK266" i="30"/>
  <c r="AJ266" i="30"/>
  <c r="AI266" i="30"/>
  <c r="AH266" i="30"/>
  <c r="AG266" i="30"/>
  <c r="AF266" i="30"/>
  <c r="AE266" i="30"/>
  <c r="AD266" i="30"/>
  <c r="AC266" i="30"/>
  <c r="AB266" i="30"/>
  <c r="AA266" i="30"/>
  <c r="Z266" i="30"/>
  <c r="Y266" i="30"/>
  <c r="X266" i="30"/>
  <c r="W266" i="30"/>
  <c r="V266" i="30"/>
  <c r="U266" i="30"/>
  <c r="AR265" i="30"/>
  <c r="AQ265" i="30"/>
  <c r="AP265" i="30"/>
  <c r="AO265" i="30"/>
  <c r="AN265" i="30"/>
  <c r="AM265" i="30"/>
  <c r="AL265" i="30"/>
  <c r="AK265" i="30"/>
  <c r="AJ265" i="30"/>
  <c r="AI265" i="30"/>
  <c r="AH265" i="30"/>
  <c r="AG265" i="30"/>
  <c r="AF265" i="30"/>
  <c r="AE265" i="30"/>
  <c r="AD265" i="30"/>
  <c r="AC265" i="30"/>
  <c r="AB265" i="30"/>
  <c r="AA265" i="30"/>
  <c r="Z265" i="30"/>
  <c r="Y265" i="30"/>
  <c r="X265" i="30"/>
  <c r="W265" i="30"/>
  <c r="V265" i="30"/>
  <c r="U265" i="30"/>
  <c r="AR264" i="30"/>
  <c r="AQ264" i="30"/>
  <c r="AP264" i="30"/>
  <c r="AO264" i="30"/>
  <c r="AN264" i="30"/>
  <c r="AM264" i="30"/>
  <c r="AL264" i="30"/>
  <c r="AK264" i="30"/>
  <c r="AJ264" i="30"/>
  <c r="AI264" i="30"/>
  <c r="AH264" i="30"/>
  <c r="AG264" i="30"/>
  <c r="AF264" i="30"/>
  <c r="AE264" i="30"/>
  <c r="AD264" i="30"/>
  <c r="AC264" i="30"/>
  <c r="AB264" i="30"/>
  <c r="AA264" i="30"/>
  <c r="Z264" i="30"/>
  <c r="Y264" i="30"/>
  <c r="X264" i="30"/>
  <c r="W264" i="30"/>
  <c r="V264" i="30"/>
  <c r="U264" i="30"/>
  <c r="AR263" i="30"/>
  <c r="AQ263" i="30"/>
  <c r="AP263" i="30"/>
  <c r="AO263" i="30"/>
  <c r="AN263" i="30"/>
  <c r="AM263" i="30"/>
  <c r="AL263" i="30"/>
  <c r="AK263" i="30"/>
  <c r="AJ263" i="30"/>
  <c r="AI263" i="30"/>
  <c r="AH263" i="30"/>
  <c r="AG263" i="30"/>
  <c r="AF263" i="30"/>
  <c r="AE263" i="30"/>
  <c r="AD263" i="30"/>
  <c r="AC263" i="30"/>
  <c r="AB263" i="30"/>
  <c r="AA263" i="30"/>
  <c r="Z263" i="30"/>
  <c r="Y263" i="30"/>
  <c r="X263" i="30"/>
  <c r="W263" i="30"/>
  <c r="V263" i="30"/>
  <c r="U263" i="30"/>
  <c r="AR262" i="30"/>
  <c r="AQ262" i="30"/>
  <c r="AP262" i="30"/>
  <c r="AO262" i="30"/>
  <c r="AN262" i="30"/>
  <c r="AM262" i="30"/>
  <c r="AL262" i="30"/>
  <c r="AK262" i="30"/>
  <c r="AJ262" i="30"/>
  <c r="AI262" i="30"/>
  <c r="AH262" i="30"/>
  <c r="AG262" i="30"/>
  <c r="AF262" i="30"/>
  <c r="AE262" i="30"/>
  <c r="AD262" i="30"/>
  <c r="AC262" i="30"/>
  <c r="AB262" i="30"/>
  <c r="AA262" i="30"/>
  <c r="Z262" i="30"/>
  <c r="Y262" i="30"/>
  <c r="X262" i="30"/>
  <c r="W262" i="30"/>
  <c r="V262" i="30"/>
  <c r="U262" i="30"/>
  <c r="AR261" i="30"/>
  <c r="AQ261" i="30"/>
  <c r="AP261" i="30"/>
  <c r="AO261" i="30"/>
  <c r="AN261" i="30"/>
  <c r="AM261" i="30"/>
  <c r="AL261" i="30"/>
  <c r="AK261" i="30"/>
  <c r="AJ261" i="30"/>
  <c r="AI261" i="30"/>
  <c r="AH261" i="30"/>
  <c r="AG261" i="30"/>
  <c r="AF261" i="30"/>
  <c r="AE261" i="30"/>
  <c r="AD261" i="30"/>
  <c r="AC261" i="30"/>
  <c r="AB261" i="30"/>
  <c r="AA261" i="30"/>
  <c r="Z261" i="30"/>
  <c r="Y261" i="30"/>
  <c r="X261" i="30"/>
  <c r="W261" i="30"/>
  <c r="V261" i="30"/>
  <c r="U261" i="30"/>
  <c r="AR259" i="30"/>
  <c r="AQ259" i="30"/>
  <c r="AP259" i="30"/>
  <c r="AO259" i="30"/>
  <c r="AN259" i="30"/>
  <c r="AM259" i="30"/>
  <c r="AL259" i="30"/>
  <c r="AK259" i="30"/>
  <c r="AJ259" i="30"/>
  <c r="AI259" i="30"/>
  <c r="AH259" i="30"/>
  <c r="AG259" i="30"/>
  <c r="AF259" i="30"/>
  <c r="AE259" i="30"/>
  <c r="AD259" i="30"/>
  <c r="AC259" i="30"/>
  <c r="AB259" i="30"/>
  <c r="AA259" i="30"/>
  <c r="Z259" i="30"/>
  <c r="Y259" i="30"/>
  <c r="X259" i="30"/>
  <c r="W259" i="30"/>
  <c r="V259" i="30"/>
  <c r="U259" i="30"/>
  <c r="AR258" i="30"/>
  <c r="AQ258" i="30"/>
  <c r="AP258" i="30"/>
  <c r="AO258" i="30"/>
  <c r="AN258" i="30"/>
  <c r="AM258" i="30"/>
  <c r="AL258" i="30"/>
  <c r="AK258" i="30"/>
  <c r="AJ258" i="30"/>
  <c r="AI258" i="30"/>
  <c r="AH258" i="30"/>
  <c r="AG258" i="30"/>
  <c r="AF258" i="30"/>
  <c r="AE258" i="30"/>
  <c r="AD258" i="30"/>
  <c r="AC258" i="30"/>
  <c r="AB258" i="30"/>
  <c r="AA258" i="30"/>
  <c r="Z258" i="30"/>
  <c r="Y258" i="30"/>
  <c r="X258" i="30"/>
  <c r="W258" i="30"/>
  <c r="V258" i="30"/>
  <c r="U258" i="30"/>
  <c r="AR257" i="30"/>
  <c r="AQ257" i="30"/>
  <c r="AP257" i="30"/>
  <c r="AO257" i="30"/>
  <c r="AN257" i="30"/>
  <c r="AM257" i="30"/>
  <c r="AL257" i="30"/>
  <c r="AK257" i="30"/>
  <c r="AJ257" i="30"/>
  <c r="AI257" i="30"/>
  <c r="AH257" i="30"/>
  <c r="AG257" i="30"/>
  <c r="AF257" i="30"/>
  <c r="AE257" i="30"/>
  <c r="AD257" i="30"/>
  <c r="AC257" i="30"/>
  <c r="AB257" i="30"/>
  <c r="AA257" i="30"/>
  <c r="Z257" i="30"/>
  <c r="Y257" i="30"/>
  <c r="X257" i="30"/>
  <c r="W257" i="30"/>
  <c r="V257" i="30"/>
  <c r="U257" i="30"/>
  <c r="AR256" i="30"/>
  <c r="AQ256" i="30"/>
  <c r="AP256" i="30"/>
  <c r="AO256" i="30"/>
  <c r="AN256" i="30"/>
  <c r="AM256" i="30"/>
  <c r="AL256" i="30"/>
  <c r="AK256" i="30"/>
  <c r="AJ256" i="30"/>
  <c r="AI256" i="30"/>
  <c r="AH256" i="30"/>
  <c r="AG256" i="30"/>
  <c r="AF256" i="30"/>
  <c r="AE256" i="30"/>
  <c r="AD256" i="30"/>
  <c r="AC256" i="30"/>
  <c r="AB256" i="30"/>
  <c r="AA256" i="30"/>
  <c r="Z256" i="30"/>
  <c r="Y256" i="30"/>
  <c r="X256" i="30"/>
  <c r="W256" i="30"/>
  <c r="V256" i="30"/>
  <c r="U256" i="30"/>
  <c r="AR255" i="30"/>
  <c r="AQ255" i="30"/>
  <c r="AP255" i="30"/>
  <c r="AO255" i="30"/>
  <c r="AN255" i="30"/>
  <c r="AM255" i="30"/>
  <c r="AL255" i="30"/>
  <c r="AK255" i="30"/>
  <c r="AJ255" i="30"/>
  <c r="AI255" i="30"/>
  <c r="AH255" i="30"/>
  <c r="AG255" i="30"/>
  <c r="AF255" i="30"/>
  <c r="AE255" i="30"/>
  <c r="AD255" i="30"/>
  <c r="AC255" i="30"/>
  <c r="AB255" i="30"/>
  <c r="AA255" i="30"/>
  <c r="Z255" i="30"/>
  <c r="Y255" i="30"/>
  <c r="X255" i="30"/>
  <c r="W255" i="30"/>
  <c r="V255" i="30"/>
  <c r="U255" i="30"/>
  <c r="AR254" i="30"/>
  <c r="AQ254" i="30"/>
  <c r="AP254" i="30"/>
  <c r="AO254" i="30"/>
  <c r="AN254" i="30"/>
  <c r="AM254" i="30"/>
  <c r="AL254" i="30"/>
  <c r="AK254" i="30"/>
  <c r="AJ254" i="30"/>
  <c r="AI254" i="30"/>
  <c r="AH254" i="30"/>
  <c r="AG254" i="30"/>
  <c r="AF254" i="30"/>
  <c r="AE254" i="30"/>
  <c r="AD254" i="30"/>
  <c r="AC254" i="30"/>
  <c r="AB254" i="30"/>
  <c r="AA254" i="30"/>
  <c r="Z254" i="30"/>
  <c r="Y254" i="30"/>
  <c r="X254" i="30"/>
  <c r="W254" i="30"/>
  <c r="V254" i="30"/>
  <c r="U254" i="30"/>
  <c r="AR253" i="30"/>
  <c r="AQ253" i="30"/>
  <c r="AP253" i="30"/>
  <c r="AO253" i="30"/>
  <c r="AN253" i="30"/>
  <c r="AM253" i="30"/>
  <c r="AL253" i="30"/>
  <c r="AK253" i="30"/>
  <c r="AJ253" i="30"/>
  <c r="AI253" i="30"/>
  <c r="AH253" i="30"/>
  <c r="AG253" i="30"/>
  <c r="AF253" i="30"/>
  <c r="AE253" i="30"/>
  <c r="AD253" i="30"/>
  <c r="AC253" i="30"/>
  <c r="AB253" i="30"/>
  <c r="AA253" i="30"/>
  <c r="Z253" i="30"/>
  <c r="Y253" i="30"/>
  <c r="X253" i="30"/>
  <c r="W253" i="30"/>
  <c r="V253" i="30"/>
  <c r="U253" i="30"/>
  <c r="AR252" i="30"/>
  <c r="AQ252" i="30"/>
  <c r="AP252" i="30"/>
  <c r="AO252" i="30"/>
  <c r="AN252" i="30"/>
  <c r="AM252" i="30"/>
  <c r="AL252" i="30"/>
  <c r="AK252" i="30"/>
  <c r="AJ252" i="30"/>
  <c r="AI252" i="30"/>
  <c r="AH252" i="30"/>
  <c r="AG252" i="30"/>
  <c r="AF252" i="30"/>
  <c r="AE252" i="30"/>
  <c r="AD252" i="30"/>
  <c r="AC252" i="30"/>
  <c r="AB252" i="30"/>
  <c r="AA252" i="30"/>
  <c r="Z252" i="30"/>
  <c r="Y252" i="30"/>
  <c r="X252" i="30"/>
  <c r="W252" i="30"/>
  <c r="V252" i="30"/>
  <c r="U252" i="30"/>
  <c r="AR251" i="30"/>
  <c r="AQ251" i="30"/>
  <c r="AP251" i="30"/>
  <c r="AO251" i="30"/>
  <c r="AN251" i="30"/>
  <c r="AM251" i="30"/>
  <c r="AL251" i="30"/>
  <c r="AK251" i="30"/>
  <c r="AJ251" i="30"/>
  <c r="AI251" i="30"/>
  <c r="AH251" i="30"/>
  <c r="AG251" i="30"/>
  <c r="AF251" i="30"/>
  <c r="AE251" i="30"/>
  <c r="AD251" i="30"/>
  <c r="AC251" i="30"/>
  <c r="AB251" i="30"/>
  <c r="AA251" i="30"/>
  <c r="Z251" i="30"/>
  <c r="Y251" i="30"/>
  <c r="X251" i="30"/>
  <c r="W251" i="30"/>
  <c r="V251" i="30"/>
  <c r="U251" i="30"/>
  <c r="AR249" i="30"/>
  <c r="AQ249" i="30"/>
  <c r="AP249" i="30"/>
  <c r="AO249" i="30"/>
  <c r="AN249" i="30"/>
  <c r="AM249" i="30"/>
  <c r="AL249" i="30"/>
  <c r="AK249" i="30"/>
  <c r="AJ249" i="30"/>
  <c r="AI249" i="30"/>
  <c r="AH249" i="30"/>
  <c r="AG249" i="30"/>
  <c r="AF249" i="30"/>
  <c r="AE249" i="30"/>
  <c r="AD249" i="30"/>
  <c r="AC249" i="30"/>
  <c r="AB249" i="30"/>
  <c r="AA249" i="30"/>
  <c r="Z249" i="30"/>
  <c r="Y249" i="30"/>
  <c r="X249" i="30"/>
  <c r="W249" i="30"/>
  <c r="V249" i="30"/>
  <c r="U249" i="30"/>
  <c r="AR248" i="30"/>
  <c r="AQ248" i="30"/>
  <c r="AP248" i="30"/>
  <c r="AO248" i="30"/>
  <c r="AN248" i="30"/>
  <c r="AM248" i="30"/>
  <c r="AL248" i="30"/>
  <c r="AK248" i="30"/>
  <c r="AJ248" i="30"/>
  <c r="AI248" i="30"/>
  <c r="AH248" i="30"/>
  <c r="AG248" i="30"/>
  <c r="AF248" i="30"/>
  <c r="AE248" i="30"/>
  <c r="AD248" i="30"/>
  <c r="AC248" i="30"/>
  <c r="AB248" i="30"/>
  <c r="AA248" i="30"/>
  <c r="Z248" i="30"/>
  <c r="Y248" i="30"/>
  <c r="X248" i="30"/>
  <c r="W248" i="30"/>
  <c r="V248" i="30"/>
  <c r="U248" i="30"/>
  <c r="AR247" i="30"/>
  <c r="AQ247" i="30"/>
  <c r="AP247" i="30"/>
  <c r="AO247" i="30"/>
  <c r="AN247" i="30"/>
  <c r="AM247" i="30"/>
  <c r="AL247" i="30"/>
  <c r="AK247" i="30"/>
  <c r="AJ247" i="30"/>
  <c r="AI247" i="30"/>
  <c r="AH247" i="30"/>
  <c r="AG247" i="30"/>
  <c r="AF247" i="30"/>
  <c r="AE247" i="30"/>
  <c r="AD247" i="30"/>
  <c r="AC247" i="30"/>
  <c r="AB247" i="30"/>
  <c r="AA247" i="30"/>
  <c r="Z247" i="30"/>
  <c r="Y247" i="30"/>
  <c r="X247" i="30"/>
  <c r="W247" i="30"/>
  <c r="V247" i="30"/>
  <c r="U247" i="30"/>
  <c r="AR246" i="30"/>
  <c r="AQ246" i="30"/>
  <c r="AP246" i="30"/>
  <c r="AO246" i="30"/>
  <c r="AN246" i="30"/>
  <c r="AM246" i="30"/>
  <c r="AL246" i="30"/>
  <c r="AK246" i="30"/>
  <c r="AJ246" i="30"/>
  <c r="AI246" i="30"/>
  <c r="AH246" i="30"/>
  <c r="AG246" i="30"/>
  <c r="AF246" i="30"/>
  <c r="AE246" i="30"/>
  <c r="AD246" i="30"/>
  <c r="AC246" i="30"/>
  <c r="AB246" i="30"/>
  <c r="AA246" i="30"/>
  <c r="Z246" i="30"/>
  <c r="Y246" i="30"/>
  <c r="X246" i="30"/>
  <c r="W246" i="30"/>
  <c r="V246" i="30"/>
  <c r="U246" i="30"/>
  <c r="AR245" i="30"/>
  <c r="AQ245" i="30"/>
  <c r="AP245" i="30"/>
  <c r="AO245" i="30"/>
  <c r="AN245" i="30"/>
  <c r="AM245" i="30"/>
  <c r="AL245" i="30"/>
  <c r="AK245" i="30"/>
  <c r="AJ245" i="30"/>
  <c r="AI245" i="30"/>
  <c r="AH245" i="30"/>
  <c r="AG245" i="30"/>
  <c r="AF245" i="30"/>
  <c r="AE245" i="30"/>
  <c r="AD245" i="30"/>
  <c r="AC245" i="30"/>
  <c r="AB245" i="30"/>
  <c r="AA245" i="30"/>
  <c r="Z245" i="30"/>
  <c r="Y245" i="30"/>
  <c r="X245" i="30"/>
  <c r="W245" i="30"/>
  <c r="V245" i="30"/>
  <c r="U245" i="30"/>
  <c r="AR244" i="30"/>
  <c r="AQ244" i="30"/>
  <c r="AP244" i="30"/>
  <c r="AO244" i="30"/>
  <c r="AN244" i="30"/>
  <c r="AM244" i="30"/>
  <c r="AL244" i="30"/>
  <c r="AK244" i="30"/>
  <c r="AJ244" i="30"/>
  <c r="AI244" i="30"/>
  <c r="AH244" i="30"/>
  <c r="AG244" i="30"/>
  <c r="AF244" i="30"/>
  <c r="AE244" i="30"/>
  <c r="AD244" i="30"/>
  <c r="AC244" i="30"/>
  <c r="AB244" i="30"/>
  <c r="AA244" i="30"/>
  <c r="Z244" i="30"/>
  <c r="Y244" i="30"/>
  <c r="X244" i="30"/>
  <c r="W244" i="30"/>
  <c r="V244" i="30"/>
  <c r="U244" i="30"/>
  <c r="AR243" i="30"/>
  <c r="AQ243" i="30"/>
  <c r="AP243" i="30"/>
  <c r="AO243" i="30"/>
  <c r="AN243" i="30"/>
  <c r="AM243" i="30"/>
  <c r="AL243" i="30"/>
  <c r="AK243" i="30"/>
  <c r="AJ243" i="30"/>
  <c r="AI243" i="30"/>
  <c r="AH243" i="30"/>
  <c r="AG243" i="30"/>
  <c r="AF243" i="30"/>
  <c r="AE243" i="30"/>
  <c r="AD243" i="30"/>
  <c r="AC243" i="30"/>
  <c r="AB243" i="30"/>
  <c r="AA243" i="30"/>
  <c r="Z243" i="30"/>
  <c r="Y243" i="30"/>
  <c r="X243" i="30"/>
  <c r="W243" i="30"/>
  <c r="V243" i="30"/>
  <c r="U243" i="30"/>
  <c r="AR242" i="30"/>
  <c r="AQ242" i="30"/>
  <c r="AP242" i="30"/>
  <c r="AO242" i="30"/>
  <c r="AN242" i="30"/>
  <c r="AM242" i="30"/>
  <c r="AL242" i="30"/>
  <c r="AK242" i="30"/>
  <c r="AJ242" i="30"/>
  <c r="AI242" i="30"/>
  <c r="AH242" i="30"/>
  <c r="AG242" i="30"/>
  <c r="AF242" i="30"/>
  <c r="AE242" i="30"/>
  <c r="AD242" i="30"/>
  <c r="AC242" i="30"/>
  <c r="AB242" i="30"/>
  <c r="AA242" i="30"/>
  <c r="Z242" i="30"/>
  <c r="Y242" i="30"/>
  <c r="X242" i="30"/>
  <c r="W242" i="30"/>
  <c r="V242" i="30"/>
  <c r="U242" i="30"/>
  <c r="AR241" i="30"/>
  <c r="AQ241" i="30"/>
  <c r="AP241" i="30"/>
  <c r="AO241" i="30"/>
  <c r="AN241" i="30"/>
  <c r="AM241" i="30"/>
  <c r="AL241" i="30"/>
  <c r="AK241" i="30"/>
  <c r="AJ241" i="30"/>
  <c r="AI241" i="30"/>
  <c r="AH241" i="30"/>
  <c r="AG241" i="30"/>
  <c r="AF241" i="30"/>
  <c r="AE241" i="30"/>
  <c r="AD241" i="30"/>
  <c r="AC241" i="30"/>
  <c r="AB241" i="30"/>
  <c r="AA241" i="30"/>
  <c r="Z241" i="30"/>
  <c r="Y241" i="30"/>
  <c r="X241" i="30"/>
  <c r="W241" i="30"/>
  <c r="V241" i="30"/>
  <c r="U241" i="30"/>
  <c r="AR239" i="30"/>
  <c r="AQ239" i="30"/>
  <c r="AP239" i="30"/>
  <c r="AO239" i="30"/>
  <c r="AN239" i="30"/>
  <c r="AM239" i="30"/>
  <c r="AL239" i="30"/>
  <c r="AK239" i="30"/>
  <c r="AJ239" i="30"/>
  <c r="AI239" i="30"/>
  <c r="AH239" i="30"/>
  <c r="AG239" i="30"/>
  <c r="AF239" i="30"/>
  <c r="AE239" i="30"/>
  <c r="AD239" i="30"/>
  <c r="AC239" i="30"/>
  <c r="AB239" i="30"/>
  <c r="AA239" i="30"/>
  <c r="Z239" i="30"/>
  <c r="Y239" i="30"/>
  <c r="X239" i="30"/>
  <c r="W239" i="30"/>
  <c r="V239" i="30"/>
  <c r="U239" i="30"/>
  <c r="AR238" i="30"/>
  <c r="AQ238" i="30"/>
  <c r="AP238" i="30"/>
  <c r="AO238" i="30"/>
  <c r="AN238" i="30"/>
  <c r="AM238" i="30"/>
  <c r="AL238" i="30"/>
  <c r="AK238" i="30"/>
  <c r="AJ238" i="30"/>
  <c r="AI238" i="30"/>
  <c r="AH238" i="30"/>
  <c r="AG238" i="30"/>
  <c r="AF238" i="30"/>
  <c r="AE238" i="30"/>
  <c r="AD238" i="30"/>
  <c r="AC238" i="30"/>
  <c r="AB238" i="30"/>
  <c r="AA238" i="30"/>
  <c r="Z238" i="30"/>
  <c r="Y238" i="30"/>
  <c r="X238" i="30"/>
  <c r="W238" i="30"/>
  <c r="V238" i="30"/>
  <c r="U238" i="30"/>
  <c r="AR237" i="30"/>
  <c r="AQ237" i="30"/>
  <c r="AP237" i="30"/>
  <c r="AO237" i="30"/>
  <c r="AN237" i="30"/>
  <c r="AM237" i="30"/>
  <c r="AL237" i="30"/>
  <c r="AK237" i="30"/>
  <c r="AJ237" i="30"/>
  <c r="AI237" i="30"/>
  <c r="AH237" i="30"/>
  <c r="AG237" i="30"/>
  <c r="AF237" i="30"/>
  <c r="AE237" i="30"/>
  <c r="AD237" i="30"/>
  <c r="AC237" i="30"/>
  <c r="AB237" i="30"/>
  <c r="AA237" i="30"/>
  <c r="Z237" i="30"/>
  <c r="Y237" i="30"/>
  <c r="X237" i="30"/>
  <c r="W237" i="30"/>
  <c r="V237" i="30"/>
  <c r="U237" i="30"/>
  <c r="AR236" i="30"/>
  <c r="AQ236" i="30"/>
  <c r="AP236" i="30"/>
  <c r="AO236" i="30"/>
  <c r="AN236" i="30"/>
  <c r="AM236" i="30"/>
  <c r="AL236" i="30"/>
  <c r="AK236" i="30"/>
  <c r="AJ236" i="30"/>
  <c r="AI236" i="30"/>
  <c r="AH236" i="30"/>
  <c r="AG236" i="30"/>
  <c r="AF236" i="30"/>
  <c r="AE236" i="30"/>
  <c r="AD236" i="30"/>
  <c r="AC236" i="30"/>
  <c r="AB236" i="30"/>
  <c r="AA236" i="30"/>
  <c r="Z236" i="30"/>
  <c r="Y236" i="30"/>
  <c r="X236" i="30"/>
  <c r="W236" i="30"/>
  <c r="V236" i="30"/>
  <c r="U236" i="30"/>
  <c r="AR235" i="30"/>
  <c r="AQ235" i="30"/>
  <c r="AP235" i="30"/>
  <c r="AO235" i="30"/>
  <c r="AN235" i="30"/>
  <c r="AM235" i="30"/>
  <c r="AL235" i="30"/>
  <c r="AK235" i="30"/>
  <c r="AJ235" i="30"/>
  <c r="AI235" i="30"/>
  <c r="AH235" i="30"/>
  <c r="AG235" i="30"/>
  <c r="AF235" i="30"/>
  <c r="AE235" i="30"/>
  <c r="AD235" i="30"/>
  <c r="AC235" i="30"/>
  <c r="AB235" i="30"/>
  <c r="AA235" i="30"/>
  <c r="Z235" i="30"/>
  <c r="Y235" i="30"/>
  <c r="X235" i="30"/>
  <c r="W235" i="30"/>
  <c r="V235" i="30"/>
  <c r="U235" i="30"/>
  <c r="AR234" i="30"/>
  <c r="AQ234" i="30"/>
  <c r="AP234" i="30"/>
  <c r="AO234" i="30"/>
  <c r="AN234" i="30"/>
  <c r="AM234" i="30"/>
  <c r="AL234" i="30"/>
  <c r="AK234" i="30"/>
  <c r="AJ234" i="30"/>
  <c r="AI234" i="30"/>
  <c r="AH234" i="30"/>
  <c r="AG234" i="30"/>
  <c r="AF234" i="30"/>
  <c r="AE234" i="30"/>
  <c r="AD234" i="30"/>
  <c r="AC234" i="30"/>
  <c r="AB234" i="30"/>
  <c r="AA234" i="30"/>
  <c r="Z234" i="30"/>
  <c r="Y234" i="30"/>
  <c r="X234" i="30"/>
  <c r="W234" i="30"/>
  <c r="V234" i="30"/>
  <c r="U234" i="30"/>
  <c r="AR233" i="30"/>
  <c r="AQ233" i="30"/>
  <c r="AP233" i="30"/>
  <c r="AO233" i="30"/>
  <c r="AN233" i="30"/>
  <c r="AM233" i="30"/>
  <c r="AL233" i="30"/>
  <c r="AK233" i="30"/>
  <c r="AJ233" i="30"/>
  <c r="AI233" i="30"/>
  <c r="AH233" i="30"/>
  <c r="AG233" i="30"/>
  <c r="AF233" i="30"/>
  <c r="AE233" i="30"/>
  <c r="AD233" i="30"/>
  <c r="AC233" i="30"/>
  <c r="AB233" i="30"/>
  <c r="AA233" i="30"/>
  <c r="Z233" i="30"/>
  <c r="Y233" i="30"/>
  <c r="X233" i="30"/>
  <c r="W233" i="30"/>
  <c r="V233" i="30"/>
  <c r="U233" i="30"/>
  <c r="AR232" i="30"/>
  <c r="AQ232" i="30"/>
  <c r="AP232" i="30"/>
  <c r="AO232" i="30"/>
  <c r="AN232" i="30"/>
  <c r="AM232" i="30"/>
  <c r="AL232" i="30"/>
  <c r="AK232" i="30"/>
  <c r="AJ232" i="30"/>
  <c r="AI232" i="30"/>
  <c r="AH232" i="30"/>
  <c r="AG232" i="30"/>
  <c r="AF232" i="30"/>
  <c r="AE232" i="30"/>
  <c r="AD232" i="30"/>
  <c r="AC232" i="30"/>
  <c r="AB232" i="30"/>
  <c r="AA232" i="30"/>
  <c r="Z232" i="30"/>
  <c r="Y232" i="30"/>
  <c r="X232" i="30"/>
  <c r="W232" i="30"/>
  <c r="V232" i="30"/>
  <c r="U232" i="30"/>
  <c r="AR231" i="30"/>
  <c r="AQ231" i="30"/>
  <c r="AP231" i="30"/>
  <c r="AO231" i="30"/>
  <c r="AN231" i="30"/>
  <c r="AM231" i="30"/>
  <c r="AL231" i="30"/>
  <c r="AK231" i="30"/>
  <c r="AJ231" i="30"/>
  <c r="AI231" i="30"/>
  <c r="AH231" i="30"/>
  <c r="AG231" i="30"/>
  <c r="AF231" i="30"/>
  <c r="AE231" i="30"/>
  <c r="AD231" i="30"/>
  <c r="AC231" i="30"/>
  <c r="AB231" i="30"/>
  <c r="AA231" i="30"/>
  <c r="Z231" i="30"/>
  <c r="Y231" i="30"/>
  <c r="X231" i="30"/>
  <c r="W231" i="30"/>
  <c r="V231" i="30"/>
  <c r="U231" i="30"/>
  <c r="AR226" i="30"/>
  <c r="AQ226" i="30"/>
  <c r="AP226" i="30"/>
  <c r="AO226" i="30"/>
  <c r="AN226" i="30"/>
  <c r="AM226" i="30"/>
  <c r="AL226" i="30"/>
  <c r="AK226" i="30"/>
  <c r="AJ226" i="30"/>
  <c r="AI226" i="30"/>
  <c r="AH226" i="30"/>
  <c r="AG226" i="30"/>
  <c r="AF226" i="30"/>
  <c r="AE226" i="30"/>
  <c r="AD226" i="30"/>
  <c r="AC226" i="30"/>
  <c r="AB226" i="30"/>
  <c r="AA226" i="30"/>
  <c r="Z226" i="30"/>
  <c r="Y226" i="30"/>
  <c r="X226" i="30"/>
  <c r="W226" i="30"/>
  <c r="V226" i="30"/>
  <c r="U226" i="30"/>
  <c r="AR225" i="30"/>
  <c r="AQ225" i="30"/>
  <c r="AP225" i="30"/>
  <c r="AO225" i="30"/>
  <c r="AN225" i="30"/>
  <c r="AM225" i="30"/>
  <c r="AL225" i="30"/>
  <c r="AK225" i="30"/>
  <c r="AJ225" i="30"/>
  <c r="AI225" i="30"/>
  <c r="AH225" i="30"/>
  <c r="AG225" i="30"/>
  <c r="AF225" i="30"/>
  <c r="AE225" i="30"/>
  <c r="AD225" i="30"/>
  <c r="AC225" i="30"/>
  <c r="AB225" i="30"/>
  <c r="AA225" i="30"/>
  <c r="Z225" i="30"/>
  <c r="Y225" i="30"/>
  <c r="X225" i="30"/>
  <c r="W225" i="30"/>
  <c r="V225" i="30"/>
  <c r="U225" i="30"/>
  <c r="AR224" i="30"/>
  <c r="AQ224" i="30"/>
  <c r="AP224" i="30"/>
  <c r="AO224" i="30"/>
  <c r="AN224" i="30"/>
  <c r="AM224" i="30"/>
  <c r="AL224" i="30"/>
  <c r="AK224" i="30"/>
  <c r="AJ224" i="30"/>
  <c r="AI224" i="30"/>
  <c r="AH224" i="30"/>
  <c r="AG224" i="30"/>
  <c r="AF224" i="30"/>
  <c r="AE224" i="30"/>
  <c r="AD224" i="30"/>
  <c r="AC224" i="30"/>
  <c r="AB224" i="30"/>
  <c r="AA224" i="30"/>
  <c r="Z224" i="30"/>
  <c r="Y224" i="30"/>
  <c r="X224" i="30"/>
  <c r="W224" i="30"/>
  <c r="V224" i="30"/>
  <c r="U224" i="30"/>
  <c r="AR223" i="30"/>
  <c r="AQ223" i="30"/>
  <c r="AP223" i="30"/>
  <c r="AO223" i="30"/>
  <c r="AN223" i="30"/>
  <c r="AM223" i="30"/>
  <c r="AL223" i="30"/>
  <c r="AK223" i="30"/>
  <c r="AJ223" i="30"/>
  <c r="AI223" i="30"/>
  <c r="AH223" i="30"/>
  <c r="AG223" i="30"/>
  <c r="AF223" i="30"/>
  <c r="AE223" i="30"/>
  <c r="AD223" i="30"/>
  <c r="AC223" i="30"/>
  <c r="AB223" i="30"/>
  <c r="AA223" i="30"/>
  <c r="Z223" i="30"/>
  <c r="Y223" i="30"/>
  <c r="X223" i="30"/>
  <c r="W223" i="30"/>
  <c r="V223" i="30"/>
  <c r="U223" i="30"/>
  <c r="AR221" i="30"/>
  <c r="AQ221" i="30"/>
  <c r="AP221" i="30"/>
  <c r="AO221" i="30"/>
  <c r="AN221" i="30"/>
  <c r="AM221" i="30"/>
  <c r="AL221" i="30"/>
  <c r="AK221" i="30"/>
  <c r="AJ221" i="30"/>
  <c r="AI221" i="30"/>
  <c r="AH221" i="30"/>
  <c r="AG221" i="30"/>
  <c r="AF221" i="30"/>
  <c r="AE221" i="30"/>
  <c r="AD221" i="30"/>
  <c r="AC221" i="30"/>
  <c r="AB221" i="30"/>
  <c r="AA221" i="30"/>
  <c r="Z221" i="30"/>
  <c r="Y221" i="30"/>
  <c r="X221" i="30"/>
  <c r="W221" i="30"/>
  <c r="V221" i="30"/>
  <c r="U221" i="30"/>
  <c r="AR220" i="30"/>
  <c r="AQ220" i="30"/>
  <c r="AP220" i="30"/>
  <c r="AO220" i="30"/>
  <c r="AN220" i="30"/>
  <c r="AM220" i="30"/>
  <c r="AL220" i="30"/>
  <c r="AK220" i="30"/>
  <c r="AJ220" i="30"/>
  <c r="AI220" i="30"/>
  <c r="AH220" i="30"/>
  <c r="AG220" i="30"/>
  <c r="AF220" i="30"/>
  <c r="AE220" i="30"/>
  <c r="AD220" i="30"/>
  <c r="AC220" i="30"/>
  <c r="AB220" i="30"/>
  <c r="AA220" i="30"/>
  <c r="Z220" i="30"/>
  <c r="Y220" i="30"/>
  <c r="X220" i="30"/>
  <c r="W220" i="30"/>
  <c r="V220" i="30"/>
  <c r="U220" i="30"/>
  <c r="AR219" i="30"/>
  <c r="AQ219" i="30"/>
  <c r="AP219" i="30"/>
  <c r="AO219" i="30"/>
  <c r="AN219" i="30"/>
  <c r="AM219" i="30"/>
  <c r="AL219" i="30"/>
  <c r="AK219" i="30"/>
  <c r="AJ219" i="30"/>
  <c r="AI219" i="30"/>
  <c r="AH219" i="30"/>
  <c r="AG219" i="30"/>
  <c r="AF219" i="30"/>
  <c r="AE219" i="30"/>
  <c r="AD219" i="30"/>
  <c r="AC219" i="30"/>
  <c r="AB219" i="30"/>
  <c r="AA219" i="30"/>
  <c r="Z219" i="30"/>
  <c r="Y219" i="30"/>
  <c r="X219" i="30"/>
  <c r="W219" i="30"/>
  <c r="V219" i="30"/>
  <c r="U219" i="30"/>
  <c r="AR218" i="30"/>
  <c r="AQ218" i="30"/>
  <c r="AP218" i="30"/>
  <c r="AO218" i="30"/>
  <c r="AN218" i="30"/>
  <c r="AM218" i="30"/>
  <c r="AL218" i="30"/>
  <c r="AK218" i="30"/>
  <c r="AJ218" i="30"/>
  <c r="AI218" i="30"/>
  <c r="AH218" i="30"/>
  <c r="AG218" i="30"/>
  <c r="AF218" i="30"/>
  <c r="AE218" i="30"/>
  <c r="AD218" i="30"/>
  <c r="AC218" i="30"/>
  <c r="AB218" i="30"/>
  <c r="AA218" i="30"/>
  <c r="Z218" i="30"/>
  <c r="Y218" i="30"/>
  <c r="X218" i="30"/>
  <c r="W218" i="30"/>
  <c r="V218" i="30"/>
  <c r="U218" i="30"/>
  <c r="AR217" i="30"/>
  <c r="AQ217" i="30"/>
  <c r="AP217" i="30"/>
  <c r="AO217" i="30"/>
  <c r="AN217" i="30"/>
  <c r="AM217" i="30"/>
  <c r="AL217" i="30"/>
  <c r="AK217" i="30"/>
  <c r="AJ217" i="30"/>
  <c r="AI217" i="30"/>
  <c r="AH217" i="30"/>
  <c r="AG217" i="30"/>
  <c r="AF217" i="30"/>
  <c r="AE217" i="30"/>
  <c r="AD217" i="30"/>
  <c r="AC217" i="30"/>
  <c r="AB217" i="30"/>
  <c r="AA217" i="30"/>
  <c r="Z217" i="30"/>
  <c r="Y217" i="30"/>
  <c r="X217" i="30"/>
  <c r="W217" i="30"/>
  <c r="V217" i="30"/>
  <c r="U217" i="30"/>
  <c r="AR216" i="30"/>
  <c r="AQ216" i="30"/>
  <c r="AP216" i="30"/>
  <c r="AO216" i="30"/>
  <c r="AN216" i="30"/>
  <c r="AM216" i="30"/>
  <c r="AL216" i="30"/>
  <c r="AK216" i="30"/>
  <c r="AJ216" i="30"/>
  <c r="AI216" i="30"/>
  <c r="AH216" i="30"/>
  <c r="AG216" i="30"/>
  <c r="AF216" i="30"/>
  <c r="AE216" i="30"/>
  <c r="AD216" i="30"/>
  <c r="AC216" i="30"/>
  <c r="AB216" i="30"/>
  <c r="AA216" i="30"/>
  <c r="Z216" i="30"/>
  <c r="Y216" i="30"/>
  <c r="X216" i="30"/>
  <c r="W216" i="30"/>
  <c r="V216" i="30"/>
  <c r="U216" i="30"/>
  <c r="AR215" i="30"/>
  <c r="AQ215" i="30"/>
  <c r="AP215" i="30"/>
  <c r="AO215" i="30"/>
  <c r="AN215" i="30"/>
  <c r="AM215" i="30"/>
  <c r="AL215" i="30"/>
  <c r="AK215" i="30"/>
  <c r="AJ215" i="30"/>
  <c r="AI215" i="30"/>
  <c r="AH215" i="30"/>
  <c r="AG215" i="30"/>
  <c r="AF215" i="30"/>
  <c r="AE215" i="30"/>
  <c r="AD215" i="30"/>
  <c r="AC215" i="30"/>
  <c r="AB215" i="30"/>
  <c r="AA215" i="30"/>
  <c r="Z215" i="30"/>
  <c r="Y215" i="30"/>
  <c r="X215" i="30"/>
  <c r="W215" i="30"/>
  <c r="V215" i="30"/>
  <c r="U215" i="30"/>
  <c r="AR214" i="30"/>
  <c r="AQ214" i="30"/>
  <c r="AP214" i="30"/>
  <c r="AO214" i="30"/>
  <c r="AN214" i="30"/>
  <c r="AM214" i="30"/>
  <c r="AL214" i="30"/>
  <c r="AK214" i="30"/>
  <c r="AJ214" i="30"/>
  <c r="AI214" i="30"/>
  <c r="AH214" i="30"/>
  <c r="AG214" i="30"/>
  <c r="AF214" i="30"/>
  <c r="AE214" i="30"/>
  <c r="AD214" i="30"/>
  <c r="AC214" i="30"/>
  <c r="AB214" i="30"/>
  <c r="AA214" i="30"/>
  <c r="Z214" i="30"/>
  <c r="Y214" i="30"/>
  <c r="X214" i="30"/>
  <c r="W214" i="30"/>
  <c r="V214" i="30"/>
  <c r="U214" i="30"/>
  <c r="AR213" i="30"/>
  <c r="AQ213" i="30"/>
  <c r="AP213" i="30"/>
  <c r="AO213" i="30"/>
  <c r="AN213" i="30"/>
  <c r="AM213" i="30"/>
  <c r="AL213" i="30"/>
  <c r="AK213" i="30"/>
  <c r="AJ213" i="30"/>
  <c r="AI213" i="30"/>
  <c r="AH213" i="30"/>
  <c r="AG213" i="30"/>
  <c r="AF213" i="30"/>
  <c r="AE213" i="30"/>
  <c r="AD213" i="30"/>
  <c r="AC213" i="30"/>
  <c r="AB213" i="30"/>
  <c r="AA213" i="30"/>
  <c r="Z213" i="30"/>
  <c r="Y213" i="30"/>
  <c r="X213" i="30"/>
  <c r="W213" i="30"/>
  <c r="V213" i="30"/>
  <c r="U213" i="30"/>
  <c r="AR211" i="30"/>
  <c r="AQ211" i="30"/>
  <c r="AP211" i="30"/>
  <c r="AO211" i="30"/>
  <c r="AN211" i="30"/>
  <c r="AM211" i="30"/>
  <c r="AL211" i="30"/>
  <c r="AK211" i="30"/>
  <c r="AJ211" i="30"/>
  <c r="AI211" i="30"/>
  <c r="AH211" i="30"/>
  <c r="AG211" i="30"/>
  <c r="AF211" i="30"/>
  <c r="AE211" i="30"/>
  <c r="AD211" i="30"/>
  <c r="AC211" i="30"/>
  <c r="AB211" i="30"/>
  <c r="AA211" i="30"/>
  <c r="Z211" i="30"/>
  <c r="Y211" i="30"/>
  <c r="X211" i="30"/>
  <c r="W211" i="30"/>
  <c r="V211" i="30"/>
  <c r="U211" i="30"/>
  <c r="AR210" i="30"/>
  <c r="AQ210" i="30"/>
  <c r="AP210" i="30"/>
  <c r="AO210" i="30"/>
  <c r="AN210" i="30"/>
  <c r="AM210" i="30"/>
  <c r="AL210" i="30"/>
  <c r="AK210" i="30"/>
  <c r="AJ210" i="30"/>
  <c r="AI210" i="30"/>
  <c r="AH210" i="30"/>
  <c r="AG210" i="30"/>
  <c r="AF210" i="30"/>
  <c r="AE210" i="30"/>
  <c r="AD210" i="30"/>
  <c r="AC210" i="30"/>
  <c r="AB210" i="30"/>
  <c r="AA210" i="30"/>
  <c r="Z210" i="30"/>
  <c r="Y210" i="30"/>
  <c r="X210" i="30"/>
  <c r="W210" i="30"/>
  <c r="V210" i="30"/>
  <c r="U210" i="30"/>
  <c r="AR209" i="30"/>
  <c r="AQ209" i="30"/>
  <c r="AP209" i="30"/>
  <c r="AO209" i="30"/>
  <c r="AN209" i="30"/>
  <c r="AM209" i="30"/>
  <c r="AL209" i="30"/>
  <c r="AK209" i="30"/>
  <c r="AJ209" i="30"/>
  <c r="AI209" i="30"/>
  <c r="AH209" i="30"/>
  <c r="AG209" i="30"/>
  <c r="AF209" i="30"/>
  <c r="AE209" i="30"/>
  <c r="AD209" i="30"/>
  <c r="AC209" i="30"/>
  <c r="AB209" i="30"/>
  <c r="AA209" i="30"/>
  <c r="Z209" i="30"/>
  <c r="Y209" i="30"/>
  <c r="X209" i="30"/>
  <c r="W209" i="30"/>
  <c r="V209" i="30"/>
  <c r="U209" i="30"/>
  <c r="AR208" i="30"/>
  <c r="AQ208" i="30"/>
  <c r="AP208" i="30"/>
  <c r="AO208" i="30"/>
  <c r="AN208" i="30"/>
  <c r="AM208" i="30"/>
  <c r="AL208" i="30"/>
  <c r="AK208" i="30"/>
  <c r="AJ208" i="30"/>
  <c r="AI208" i="30"/>
  <c r="AH208" i="30"/>
  <c r="AG208" i="30"/>
  <c r="AF208" i="30"/>
  <c r="AE208" i="30"/>
  <c r="AD208" i="30"/>
  <c r="AC208" i="30"/>
  <c r="AB208" i="30"/>
  <c r="AA208" i="30"/>
  <c r="Z208" i="30"/>
  <c r="Y208" i="30"/>
  <c r="X208" i="30"/>
  <c r="W208" i="30"/>
  <c r="V208" i="30"/>
  <c r="U208" i="30"/>
  <c r="AR207" i="30"/>
  <c r="AQ207" i="30"/>
  <c r="AP207" i="30"/>
  <c r="AO207" i="30"/>
  <c r="AN207" i="30"/>
  <c r="AM207" i="30"/>
  <c r="AL207" i="30"/>
  <c r="AK207" i="30"/>
  <c r="AJ207" i="30"/>
  <c r="AI207" i="30"/>
  <c r="AH207" i="30"/>
  <c r="AG207" i="30"/>
  <c r="AF207" i="30"/>
  <c r="AE207" i="30"/>
  <c r="AD207" i="30"/>
  <c r="AC207" i="30"/>
  <c r="AB207" i="30"/>
  <c r="AA207" i="30"/>
  <c r="Z207" i="30"/>
  <c r="Y207" i="30"/>
  <c r="X207" i="30"/>
  <c r="W207" i="30"/>
  <c r="V207" i="30"/>
  <c r="U207" i="30"/>
  <c r="AR206" i="30"/>
  <c r="AQ206" i="30"/>
  <c r="AP206" i="30"/>
  <c r="AO206" i="30"/>
  <c r="AN206" i="30"/>
  <c r="AM206" i="30"/>
  <c r="AL206" i="30"/>
  <c r="AK206" i="30"/>
  <c r="AJ206" i="30"/>
  <c r="AI206" i="30"/>
  <c r="AH206" i="30"/>
  <c r="AG206" i="30"/>
  <c r="AF206" i="30"/>
  <c r="AE206" i="30"/>
  <c r="AD206" i="30"/>
  <c r="AC206" i="30"/>
  <c r="AB206" i="30"/>
  <c r="AA206" i="30"/>
  <c r="Z206" i="30"/>
  <c r="Y206" i="30"/>
  <c r="X206" i="30"/>
  <c r="W206" i="30"/>
  <c r="V206" i="30"/>
  <c r="U206" i="30"/>
  <c r="AR205" i="30"/>
  <c r="AQ205" i="30"/>
  <c r="AP205" i="30"/>
  <c r="AO205" i="30"/>
  <c r="AN205" i="30"/>
  <c r="AM205" i="30"/>
  <c r="AL205" i="30"/>
  <c r="AK205" i="30"/>
  <c r="AJ205" i="30"/>
  <c r="AI205" i="30"/>
  <c r="AH205" i="30"/>
  <c r="AG205" i="30"/>
  <c r="AF205" i="30"/>
  <c r="AE205" i="30"/>
  <c r="AD205" i="30"/>
  <c r="AC205" i="30"/>
  <c r="AB205" i="30"/>
  <c r="AA205" i="30"/>
  <c r="Z205" i="30"/>
  <c r="Y205" i="30"/>
  <c r="X205" i="30"/>
  <c r="W205" i="30"/>
  <c r="V205" i="30"/>
  <c r="U205" i="30"/>
  <c r="AR204" i="30"/>
  <c r="AQ204" i="30"/>
  <c r="AP204" i="30"/>
  <c r="AO204" i="30"/>
  <c r="AN204" i="30"/>
  <c r="AM204" i="30"/>
  <c r="AL204" i="30"/>
  <c r="AK204" i="30"/>
  <c r="AJ204" i="30"/>
  <c r="AI204" i="30"/>
  <c r="AH204" i="30"/>
  <c r="AG204" i="30"/>
  <c r="AF204" i="30"/>
  <c r="AE204" i="30"/>
  <c r="AD204" i="30"/>
  <c r="AC204" i="30"/>
  <c r="AB204" i="30"/>
  <c r="AA204" i="30"/>
  <c r="Z204" i="30"/>
  <c r="Y204" i="30"/>
  <c r="X204" i="30"/>
  <c r="W204" i="30"/>
  <c r="V204" i="30"/>
  <c r="U204" i="30"/>
  <c r="AR203" i="30"/>
  <c r="AQ203" i="30"/>
  <c r="AP203" i="30"/>
  <c r="AO203" i="30"/>
  <c r="AN203" i="30"/>
  <c r="AM203" i="30"/>
  <c r="AL203" i="30"/>
  <c r="AK203" i="30"/>
  <c r="AJ203" i="30"/>
  <c r="AI203" i="30"/>
  <c r="AH203" i="30"/>
  <c r="AG203" i="30"/>
  <c r="AF203" i="30"/>
  <c r="AE203" i="30"/>
  <c r="AD203" i="30"/>
  <c r="AC203" i="30"/>
  <c r="AB203" i="30"/>
  <c r="AA203" i="30"/>
  <c r="Z203" i="30"/>
  <c r="Y203" i="30"/>
  <c r="X203" i="30"/>
  <c r="W203" i="30"/>
  <c r="V203" i="30"/>
  <c r="U203" i="30"/>
  <c r="AR202" i="30"/>
  <c r="AQ202" i="30"/>
  <c r="AP202" i="30"/>
  <c r="AO202" i="30"/>
  <c r="AN202" i="30"/>
  <c r="AM202" i="30"/>
  <c r="AL202" i="30"/>
  <c r="AK202" i="30"/>
  <c r="AJ202" i="30"/>
  <c r="AI202" i="30"/>
  <c r="AH202" i="30"/>
  <c r="AG202" i="30"/>
  <c r="AF202" i="30"/>
  <c r="AE202" i="30"/>
  <c r="AD202" i="30"/>
  <c r="AC202" i="30"/>
  <c r="AB202" i="30"/>
  <c r="AA202" i="30"/>
  <c r="Z202" i="30"/>
  <c r="Y202" i="30"/>
  <c r="X202" i="30"/>
  <c r="W202" i="30"/>
  <c r="V202" i="30"/>
  <c r="U202" i="30"/>
  <c r="AR198" i="30"/>
  <c r="AQ198" i="30"/>
  <c r="AP198" i="30"/>
  <c r="AO198" i="30"/>
  <c r="AN198" i="30"/>
  <c r="AM198" i="30"/>
  <c r="AL198" i="30"/>
  <c r="AK198" i="30"/>
  <c r="AJ198" i="30"/>
  <c r="AI198" i="30"/>
  <c r="AH198" i="30"/>
  <c r="AG198" i="30"/>
  <c r="AF198" i="30"/>
  <c r="AE198" i="30"/>
  <c r="AD198" i="30"/>
  <c r="AC198" i="30"/>
  <c r="AB198" i="30"/>
  <c r="AA198" i="30"/>
  <c r="Z198" i="30"/>
  <c r="Y198" i="30"/>
  <c r="X198" i="30"/>
  <c r="W198" i="30"/>
  <c r="V198" i="30"/>
  <c r="U198" i="30"/>
  <c r="AR197" i="30"/>
  <c r="AQ197" i="30"/>
  <c r="AP197" i="30"/>
  <c r="AO197" i="30"/>
  <c r="AN197" i="30"/>
  <c r="AM197" i="30"/>
  <c r="AL197" i="30"/>
  <c r="AK197" i="30"/>
  <c r="AJ197" i="30"/>
  <c r="AI197" i="30"/>
  <c r="AH197" i="30"/>
  <c r="AG197" i="30"/>
  <c r="AF197" i="30"/>
  <c r="AE197" i="30"/>
  <c r="AD197" i="30"/>
  <c r="AC197" i="30"/>
  <c r="AB197" i="30"/>
  <c r="AA197" i="30"/>
  <c r="Z197" i="30"/>
  <c r="Y197" i="30"/>
  <c r="X197" i="30"/>
  <c r="W197" i="30"/>
  <c r="V197" i="30"/>
  <c r="U197" i="30"/>
  <c r="AR196" i="30"/>
  <c r="AQ196" i="30"/>
  <c r="AP196" i="30"/>
  <c r="AO196" i="30"/>
  <c r="AN196" i="30"/>
  <c r="AM196" i="30"/>
  <c r="AL196" i="30"/>
  <c r="AK196" i="30"/>
  <c r="AJ196" i="30"/>
  <c r="AI196" i="30"/>
  <c r="AH196" i="30"/>
  <c r="AG196" i="30"/>
  <c r="AF196" i="30"/>
  <c r="AE196" i="30"/>
  <c r="AD196" i="30"/>
  <c r="AC196" i="30"/>
  <c r="AB196" i="30"/>
  <c r="AA196" i="30"/>
  <c r="Z196" i="30"/>
  <c r="Y196" i="30"/>
  <c r="X196" i="30"/>
  <c r="W196" i="30"/>
  <c r="V196" i="30"/>
  <c r="U196" i="30"/>
  <c r="AR195" i="30"/>
  <c r="AQ195" i="30"/>
  <c r="AP195" i="30"/>
  <c r="AO195" i="30"/>
  <c r="AN195" i="30"/>
  <c r="AM195" i="30"/>
  <c r="AL195" i="30"/>
  <c r="AK195" i="30"/>
  <c r="AJ195" i="30"/>
  <c r="AI195" i="30"/>
  <c r="AH195" i="30"/>
  <c r="AG195" i="30"/>
  <c r="AF195" i="30"/>
  <c r="AE195" i="30"/>
  <c r="AD195" i="30"/>
  <c r="AC195" i="30"/>
  <c r="AB195" i="30"/>
  <c r="AA195" i="30"/>
  <c r="Z195" i="30"/>
  <c r="Y195" i="30"/>
  <c r="X195" i="30"/>
  <c r="W195" i="30"/>
  <c r="V195" i="30"/>
  <c r="U195" i="30"/>
  <c r="AR194" i="30"/>
  <c r="AQ194" i="30"/>
  <c r="AP194" i="30"/>
  <c r="AO194" i="30"/>
  <c r="AN194" i="30"/>
  <c r="AM194" i="30"/>
  <c r="AL194" i="30"/>
  <c r="AK194" i="30"/>
  <c r="AJ194" i="30"/>
  <c r="AI194" i="30"/>
  <c r="AH194" i="30"/>
  <c r="AG194" i="30"/>
  <c r="AF194" i="30"/>
  <c r="AE194" i="30"/>
  <c r="AD194" i="30"/>
  <c r="AC194" i="30"/>
  <c r="AB194" i="30"/>
  <c r="AA194" i="30"/>
  <c r="Z194" i="30"/>
  <c r="Y194" i="30"/>
  <c r="X194" i="30"/>
  <c r="W194" i="30"/>
  <c r="V194" i="30"/>
  <c r="U194" i="30"/>
  <c r="AR192" i="30"/>
  <c r="AQ192" i="30"/>
  <c r="AP192" i="30"/>
  <c r="AO192" i="30"/>
  <c r="AN192" i="30"/>
  <c r="AM192" i="30"/>
  <c r="AL192" i="30"/>
  <c r="AK192" i="30"/>
  <c r="AJ192" i="30"/>
  <c r="AI192" i="30"/>
  <c r="AH192" i="30"/>
  <c r="AG192" i="30"/>
  <c r="AF192" i="30"/>
  <c r="AE192" i="30"/>
  <c r="AD192" i="30"/>
  <c r="AC192" i="30"/>
  <c r="AB192" i="30"/>
  <c r="AA192" i="30"/>
  <c r="Z192" i="30"/>
  <c r="Y192" i="30"/>
  <c r="X192" i="30"/>
  <c r="W192" i="30"/>
  <c r="V192" i="30"/>
  <c r="U192" i="30"/>
  <c r="AR191" i="30"/>
  <c r="AQ191" i="30"/>
  <c r="AP191" i="30"/>
  <c r="AO191" i="30"/>
  <c r="AN191" i="30"/>
  <c r="AM191" i="30"/>
  <c r="AL191" i="30"/>
  <c r="AK191" i="30"/>
  <c r="AJ191" i="30"/>
  <c r="AI191" i="30"/>
  <c r="AH191" i="30"/>
  <c r="AG191" i="30"/>
  <c r="AF191" i="30"/>
  <c r="AE191" i="30"/>
  <c r="AD191" i="30"/>
  <c r="AC191" i="30"/>
  <c r="AB191" i="30"/>
  <c r="AA191" i="30"/>
  <c r="Z191" i="30"/>
  <c r="Y191" i="30"/>
  <c r="X191" i="30"/>
  <c r="W191" i="30"/>
  <c r="V191" i="30"/>
  <c r="U191" i="30"/>
  <c r="AR190" i="30"/>
  <c r="AQ190" i="30"/>
  <c r="AP190" i="30"/>
  <c r="AO190" i="30"/>
  <c r="AN190" i="30"/>
  <c r="AM190" i="30"/>
  <c r="AL190" i="30"/>
  <c r="AK190" i="30"/>
  <c r="AJ190" i="30"/>
  <c r="AI190" i="30"/>
  <c r="AH190" i="30"/>
  <c r="AG190" i="30"/>
  <c r="AF190" i="30"/>
  <c r="AE190" i="30"/>
  <c r="AD190" i="30"/>
  <c r="AC190" i="30"/>
  <c r="AB190" i="30"/>
  <c r="AA190" i="30"/>
  <c r="Z190" i="30"/>
  <c r="Y190" i="30"/>
  <c r="X190" i="30"/>
  <c r="W190" i="30"/>
  <c r="V190" i="30"/>
  <c r="U190" i="30"/>
  <c r="AR189" i="30"/>
  <c r="AQ189" i="30"/>
  <c r="AP189" i="30"/>
  <c r="AO189" i="30"/>
  <c r="AN189" i="30"/>
  <c r="AM189" i="30"/>
  <c r="AL189" i="30"/>
  <c r="AK189" i="30"/>
  <c r="AJ189" i="30"/>
  <c r="AI189" i="30"/>
  <c r="AH189" i="30"/>
  <c r="AG189" i="30"/>
  <c r="AF189" i="30"/>
  <c r="AE189" i="30"/>
  <c r="AD189" i="30"/>
  <c r="AC189" i="30"/>
  <c r="AB189" i="30"/>
  <c r="AA189" i="30"/>
  <c r="Z189" i="30"/>
  <c r="Y189" i="30"/>
  <c r="X189" i="30"/>
  <c r="W189" i="30"/>
  <c r="V189" i="30"/>
  <c r="U189" i="30"/>
  <c r="AR187" i="30"/>
  <c r="AQ187" i="30"/>
  <c r="AP187" i="30"/>
  <c r="AO187" i="30"/>
  <c r="AN187" i="30"/>
  <c r="AM187" i="30"/>
  <c r="AL187" i="30"/>
  <c r="AK187" i="30"/>
  <c r="AJ187" i="30"/>
  <c r="AI187" i="30"/>
  <c r="AH187" i="30"/>
  <c r="AG187" i="30"/>
  <c r="AF187" i="30"/>
  <c r="AE187" i="30"/>
  <c r="AD187" i="30"/>
  <c r="AC187" i="30"/>
  <c r="AB187" i="30"/>
  <c r="AA187" i="30"/>
  <c r="Z187" i="30"/>
  <c r="Y187" i="30"/>
  <c r="X187" i="30"/>
  <c r="W187" i="30"/>
  <c r="V187" i="30"/>
  <c r="U187" i="30"/>
  <c r="AR185" i="30"/>
  <c r="AQ185" i="30"/>
  <c r="AP185" i="30"/>
  <c r="AO185" i="30"/>
  <c r="AN185" i="30"/>
  <c r="AM185" i="30"/>
  <c r="AL185" i="30"/>
  <c r="AK185" i="30"/>
  <c r="AJ185" i="30"/>
  <c r="AI185" i="30"/>
  <c r="AH185" i="30"/>
  <c r="AG185" i="30"/>
  <c r="AF185" i="30"/>
  <c r="AE185" i="30"/>
  <c r="AD185" i="30"/>
  <c r="AC185" i="30"/>
  <c r="AB185" i="30"/>
  <c r="AA185" i="30"/>
  <c r="Z185" i="30"/>
  <c r="Y185" i="30"/>
  <c r="X185" i="30"/>
  <c r="W185" i="30"/>
  <c r="V185" i="30"/>
  <c r="U185" i="30"/>
  <c r="AR184" i="30"/>
  <c r="AQ184" i="30"/>
  <c r="AP184" i="30"/>
  <c r="AO184" i="30"/>
  <c r="AN184" i="30"/>
  <c r="AM184" i="30"/>
  <c r="AL184" i="30"/>
  <c r="AK184" i="30"/>
  <c r="AJ184" i="30"/>
  <c r="AI184" i="30"/>
  <c r="AH184" i="30"/>
  <c r="AG184" i="30"/>
  <c r="AF184" i="30"/>
  <c r="AE184" i="30"/>
  <c r="AD184" i="30"/>
  <c r="AC184" i="30"/>
  <c r="AB184" i="30"/>
  <c r="AA184" i="30"/>
  <c r="Z184" i="30"/>
  <c r="Y184" i="30"/>
  <c r="X184" i="30"/>
  <c r="W184" i="30"/>
  <c r="V184" i="30"/>
  <c r="U184" i="30"/>
  <c r="AR183" i="30"/>
  <c r="AQ183" i="30"/>
  <c r="AP183" i="30"/>
  <c r="AO183" i="30"/>
  <c r="AN183" i="30"/>
  <c r="AM183" i="30"/>
  <c r="AL183" i="30"/>
  <c r="AK183" i="30"/>
  <c r="AJ183" i="30"/>
  <c r="AI183" i="30"/>
  <c r="AH183" i="30"/>
  <c r="AG183" i="30"/>
  <c r="AF183" i="30"/>
  <c r="AE183" i="30"/>
  <c r="AD183" i="30"/>
  <c r="AC183" i="30"/>
  <c r="AB183" i="30"/>
  <c r="AA183" i="30"/>
  <c r="Z183" i="30"/>
  <c r="Y183" i="30"/>
  <c r="X183" i="30"/>
  <c r="W183" i="30"/>
  <c r="V183" i="30"/>
  <c r="U183" i="30"/>
  <c r="AR182" i="30"/>
  <c r="AQ182" i="30"/>
  <c r="AP182" i="30"/>
  <c r="AO182" i="30"/>
  <c r="AN182" i="30"/>
  <c r="AM182" i="30"/>
  <c r="AL182" i="30"/>
  <c r="AK182" i="30"/>
  <c r="AJ182" i="30"/>
  <c r="AI182" i="30"/>
  <c r="AH182" i="30"/>
  <c r="AG182" i="30"/>
  <c r="AF182" i="30"/>
  <c r="AE182" i="30"/>
  <c r="AD182" i="30"/>
  <c r="AC182" i="30"/>
  <c r="AB182" i="30"/>
  <c r="AA182" i="30"/>
  <c r="Z182" i="30"/>
  <c r="Y182" i="30"/>
  <c r="X182" i="30"/>
  <c r="W182" i="30"/>
  <c r="V182" i="30"/>
  <c r="U182" i="30"/>
  <c r="AR181" i="30"/>
  <c r="AQ181" i="30"/>
  <c r="AP181" i="30"/>
  <c r="AO181" i="30"/>
  <c r="AN181" i="30"/>
  <c r="AM181" i="30"/>
  <c r="AL181" i="30"/>
  <c r="AK181" i="30"/>
  <c r="AJ181" i="30"/>
  <c r="AI181" i="30"/>
  <c r="AH181" i="30"/>
  <c r="AG181" i="30"/>
  <c r="AF181" i="30"/>
  <c r="AE181" i="30"/>
  <c r="AD181" i="30"/>
  <c r="AC181" i="30"/>
  <c r="AB181" i="30"/>
  <c r="AA181" i="30"/>
  <c r="Z181" i="30"/>
  <c r="Y181" i="30"/>
  <c r="X181" i="30"/>
  <c r="W181" i="30"/>
  <c r="V181" i="30"/>
  <c r="U181" i="30"/>
  <c r="AR180" i="30"/>
  <c r="AQ180" i="30"/>
  <c r="AP180" i="30"/>
  <c r="AO180" i="30"/>
  <c r="AN180" i="30"/>
  <c r="AM180" i="30"/>
  <c r="AL180" i="30"/>
  <c r="AK180" i="30"/>
  <c r="AJ180" i="30"/>
  <c r="AI180" i="30"/>
  <c r="AH180" i="30"/>
  <c r="AG180" i="30"/>
  <c r="AF180" i="30"/>
  <c r="AE180" i="30"/>
  <c r="AD180" i="30"/>
  <c r="AC180" i="30"/>
  <c r="AB180" i="30"/>
  <c r="AA180" i="30"/>
  <c r="Z180" i="30"/>
  <c r="Y180" i="30"/>
  <c r="X180" i="30"/>
  <c r="W180" i="30"/>
  <c r="V180" i="30"/>
  <c r="U180" i="30"/>
  <c r="AR179" i="30"/>
  <c r="AQ179" i="30"/>
  <c r="AP179" i="30"/>
  <c r="AO179" i="30"/>
  <c r="AN179" i="30"/>
  <c r="AM179" i="30"/>
  <c r="AL179" i="30"/>
  <c r="AK179" i="30"/>
  <c r="AJ179" i="30"/>
  <c r="AI179" i="30"/>
  <c r="AH179" i="30"/>
  <c r="AG179" i="30"/>
  <c r="AF179" i="30"/>
  <c r="AE179" i="30"/>
  <c r="AD179" i="30"/>
  <c r="AC179" i="30"/>
  <c r="AB179" i="30"/>
  <c r="AA179" i="30"/>
  <c r="Z179" i="30"/>
  <c r="Y179" i="30"/>
  <c r="X179" i="30"/>
  <c r="W179" i="30"/>
  <c r="V179" i="30"/>
  <c r="U179" i="30"/>
  <c r="AR178" i="30"/>
  <c r="AQ178" i="30"/>
  <c r="AP178" i="30"/>
  <c r="AO178" i="30"/>
  <c r="AN178" i="30"/>
  <c r="AM178" i="30"/>
  <c r="AL178" i="30"/>
  <c r="AK178" i="30"/>
  <c r="AJ178" i="30"/>
  <c r="AI178" i="30"/>
  <c r="AH178" i="30"/>
  <c r="AG178" i="30"/>
  <c r="AF178" i="30"/>
  <c r="AE178" i="30"/>
  <c r="AD178" i="30"/>
  <c r="AC178" i="30"/>
  <c r="AB178" i="30"/>
  <c r="AA178" i="30"/>
  <c r="Z178" i="30"/>
  <c r="Y178" i="30"/>
  <c r="X178" i="30"/>
  <c r="W178" i="30"/>
  <c r="V178" i="30"/>
  <c r="U178" i="30"/>
  <c r="AR177" i="30"/>
  <c r="AQ177" i="30"/>
  <c r="AP177" i="30"/>
  <c r="AO177" i="30"/>
  <c r="AN177" i="30"/>
  <c r="AM177" i="30"/>
  <c r="AL177" i="30"/>
  <c r="AK177" i="30"/>
  <c r="AJ177" i="30"/>
  <c r="AI177" i="30"/>
  <c r="AH177" i="30"/>
  <c r="AG177" i="30"/>
  <c r="AF177" i="30"/>
  <c r="AE177" i="30"/>
  <c r="AD177" i="30"/>
  <c r="AC177" i="30"/>
  <c r="AB177" i="30"/>
  <c r="AA177" i="30"/>
  <c r="Z177" i="30"/>
  <c r="Y177" i="30"/>
  <c r="X177" i="30"/>
  <c r="W177" i="30"/>
  <c r="V177" i="30"/>
  <c r="U177" i="30"/>
  <c r="AR176" i="30"/>
  <c r="AQ176" i="30"/>
  <c r="AP176" i="30"/>
  <c r="AO176" i="30"/>
  <c r="AN176" i="30"/>
  <c r="AM176" i="30"/>
  <c r="AL176" i="30"/>
  <c r="AK176" i="30"/>
  <c r="AJ176" i="30"/>
  <c r="AI176" i="30"/>
  <c r="AH176" i="30"/>
  <c r="AG176" i="30"/>
  <c r="AF176" i="30"/>
  <c r="AE176" i="30"/>
  <c r="AD176" i="30"/>
  <c r="AC176" i="30"/>
  <c r="AB176" i="30"/>
  <c r="AA176" i="30"/>
  <c r="Z176" i="30"/>
  <c r="Y176" i="30"/>
  <c r="X176" i="30"/>
  <c r="W176" i="30"/>
  <c r="V176" i="30"/>
  <c r="U176" i="30"/>
  <c r="AR175" i="30"/>
  <c r="AQ175" i="30"/>
  <c r="AP175" i="30"/>
  <c r="AO175" i="30"/>
  <c r="AN175" i="30"/>
  <c r="AM175" i="30"/>
  <c r="AL175" i="30"/>
  <c r="AK175" i="30"/>
  <c r="AJ175" i="30"/>
  <c r="AI175" i="30"/>
  <c r="AH175" i="30"/>
  <c r="AG175" i="30"/>
  <c r="AF175" i="30"/>
  <c r="AE175" i="30"/>
  <c r="AD175" i="30"/>
  <c r="AC175" i="30"/>
  <c r="AB175" i="30"/>
  <c r="AA175" i="30"/>
  <c r="Z175" i="30"/>
  <c r="Y175" i="30"/>
  <c r="X175" i="30"/>
  <c r="W175" i="30"/>
  <c r="V175" i="30"/>
  <c r="U175" i="30"/>
  <c r="AR174" i="30"/>
  <c r="AQ174" i="30"/>
  <c r="AP174" i="30"/>
  <c r="AO174" i="30"/>
  <c r="AN174" i="30"/>
  <c r="AM174" i="30"/>
  <c r="AL174" i="30"/>
  <c r="AK174" i="30"/>
  <c r="AJ174" i="30"/>
  <c r="AI174" i="30"/>
  <c r="AH174" i="30"/>
  <c r="AG174" i="30"/>
  <c r="AF174" i="30"/>
  <c r="AE174" i="30"/>
  <c r="AD174" i="30"/>
  <c r="AC174" i="30"/>
  <c r="AB174" i="30"/>
  <c r="AA174" i="30"/>
  <c r="Z174" i="30"/>
  <c r="Y174" i="30"/>
  <c r="X174" i="30"/>
  <c r="W174" i="30"/>
  <c r="V174" i="30"/>
  <c r="U174" i="30"/>
  <c r="AR173" i="30"/>
  <c r="AQ173" i="30"/>
  <c r="AP173" i="30"/>
  <c r="AO173" i="30"/>
  <c r="AN173" i="30"/>
  <c r="AM173" i="30"/>
  <c r="AL173" i="30"/>
  <c r="AK173" i="30"/>
  <c r="AJ173" i="30"/>
  <c r="AI173" i="30"/>
  <c r="AH173" i="30"/>
  <c r="AG173" i="30"/>
  <c r="AF173" i="30"/>
  <c r="AE173" i="30"/>
  <c r="AD173" i="30"/>
  <c r="AC173" i="30"/>
  <c r="AB173" i="30"/>
  <c r="AA173" i="30"/>
  <c r="Z173" i="30"/>
  <c r="Y173" i="30"/>
  <c r="X173" i="30"/>
  <c r="W173" i="30"/>
  <c r="V173" i="30"/>
  <c r="U173" i="30"/>
  <c r="AR172" i="30"/>
  <c r="AQ172" i="30"/>
  <c r="AP172" i="30"/>
  <c r="AO172" i="30"/>
  <c r="AN172" i="30"/>
  <c r="AM172" i="30"/>
  <c r="AL172" i="30"/>
  <c r="AK172" i="30"/>
  <c r="AJ172" i="30"/>
  <c r="AI172" i="30"/>
  <c r="AH172" i="30"/>
  <c r="AG172" i="30"/>
  <c r="AF172" i="30"/>
  <c r="AE172" i="30"/>
  <c r="AD172" i="30"/>
  <c r="AC172" i="30"/>
  <c r="AB172" i="30"/>
  <c r="AA172" i="30"/>
  <c r="Z172" i="30"/>
  <c r="Y172" i="30"/>
  <c r="X172" i="30"/>
  <c r="W172" i="30"/>
  <c r="V172" i="30"/>
  <c r="U172" i="30"/>
  <c r="AR160" i="30"/>
  <c r="AQ160" i="30"/>
  <c r="AP160" i="30"/>
  <c r="AO160" i="30"/>
  <c r="AN160" i="30"/>
  <c r="AM160" i="30"/>
  <c r="AL160" i="30"/>
  <c r="AK160" i="30"/>
  <c r="AJ160" i="30"/>
  <c r="AI160" i="30"/>
  <c r="AH160" i="30"/>
  <c r="AG160" i="30"/>
  <c r="AF160" i="30"/>
  <c r="AE160" i="30"/>
  <c r="AD160" i="30"/>
  <c r="AC160" i="30"/>
  <c r="AB160" i="30"/>
  <c r="AA160" i="30"/>
  <c r="Z160" i="30"/>
  <c r="Y160" i="30"/>
  <c r="X160" i="30"/>
  <c r="W160" i="30"/>
  <c r="V160" i="30"/>
  <c r="U160" i="30"/>
  <c r="AR159" i="30"/>
  <c r="AQ159" i="30"/>
  <c r="AP159" i="30"/>
  <c r="AO159" i="30"/>
  <c r="AN159" i="30"/>
  <c r="AM159" i="30"/>
  <c r="AL159" i="30"/>
  <c r="AK159" i="30"/>
  <c r="AJ159" i="30"/>
  <c r="AI159" i="30"/>
  <c r="AH159" i="30"/>
  <c r="AG159" i="30"/>
  <c r="AF159" i="30"/>
  <c r="AE159" i="30"/>
  <c r="AD159" i="30"/>
  <c r="AC159" i="30"/>
  <c r="AB159" i="30"/>
  <c r="AA159" i="30"/>
  <c r="Z159" i="30"/>
  <c r="Y159" i="30"/>
  <c r="X159" i="30"/>
  <c r="W159" i="30"/>
  <c r="V159" i="30"/>
  <c r="U159" i="30"/>
  <c r="AR158" i="30"/>
  <c r="AQ158" i="30"/>
  <c r="AP158" i="30"/>
  <c r="AO158" i="30"/>
  <c r="AN158" i="30"/>
  <c r="AM158" i="30"/>
  <c r="AL158" i="30"/>
  <c r="AK158" i="30"/>
  <c r="AJ158" i="30"/>
  <c r="AI158" i="30"/>
  <c r="AH158" i="30"/>
  <c r="AG158" i="30"/>
  <c r="AF158" i="30"/>
  <c r="AE158" i="30"/>
  <c r="AD158" i="30"/>
  <c r="AC158" i="30"/>
  <c r="AB158" i="30"/>
  <c r="AA158" i="30"/>
  <c r="Z158" i="30"/>
  <c r="Y158" i="30"/>
  <c r="X158" i="30"/>
  <c r="W158" i="30"/>
  <c r="V158" i="30"/>
  <c r="U158" i="30"/>
  <c r="AR157" i="30"/>
  <c r="AQ157" i="30"/>
  <c r="AP157" i="30"/>
  <c r="AO157" i="30"/>
  <c r="AN157" i="30"/>
  <c r="AM157" i="30"/>
  <c r="AL157" i="30"/>
  <c r="AK157" i="30"/>
  <c r="AJ157" i="30"/>
  <c r="AI157" i="30"/>
  <c r="AH157" i="30"/>
  <c r="AG157" i="30"/>
  <c r="AF157" i="30"/>
  <c r="AE157" i="30"/>
  <c r="AD157" i="30"/>
  <c r="AC157" i="30"/>
  <c r="AB157" i="30"/>
  <c r="AA157" i="30"/>
  <c r="Z157" i="30"/>
  <c r="Y157" i="30"/>
  <c r="X157" i="30"/>
  <c r="W157" i="30"/>
  <c r="V157" i="30"/>
  <c r="U157" i="30"/>
  <c r="AR156" i="30"/>
  <c r="AQ156" i="30"/>
  <c r="AP156" i="30"/>
  <c r="AO156" i="30"/>
  <c r="AN156" i="30"/>
  <c r="AM156" i="30"/>
  <c r="AL156" i="30"/>
  <c r="AK156" i="30"/>
  <c r="AJ156" i="30"/>
  <c r="AI156" i="30"/>
  <c r="AH156" i="30"/>
  <c r="AG156" i="30"/>
  <c r="AF156" i="30"/>
  <c r="AE156" i="30"/>
  <c r="AD156" i="30"/>
  <c r="AC156" i="30"/>
  <c r="AB156" i="30"/>
  <c r="AA156" i="30"/>
  <c r="Z156" i="30"/>
  <c r="Y156" i="30"/>
  <c r="X156" i="30"/>
  <c r="W156" i="30"/>
  <c r="V156" i="30"/>
  <c r="U156" i="30"/>
  <c r="AR155" i="30"/>
  <c r="AQ155" i="30"/>
  <c r="AP155" i="30"/>
  <c r="AO155" i="30"/>
  <c r="AN155" i="30"/>
  <c r="AM155" i="30"/>
  <c r="AL155" i="30"/>
  <c r="AK155" i="30"/>
  <c r="AJ155" i="30"/>
  <c r="AI155" i="30"/>
  <c r="AH155" i="30"/>
  <c r="AG155" i="30"/>
  <c r="AF155" i="30"/>
  <c r="AE155" i="30"/>
  <c r="AD155" i="30"/>
  <c r="AC155" i="30"/>
  <c r="AB155" i="30"/>
  <c r="AA155" i="30"/>
  <c r="Z155" i="30"/>
  <c r="Y155" i="30"/>
  <c r="X155" i="30"/>
  <c r="W155" i="30"/>
  <c r="V155" i="30"/>
  <c r="U155" i="30"/>
  <c r="AR154" i="30"/>
  <c r="AQ154" i="30"/>
  <c r="AP154" i="30"/>
  <c r="AO154" i="30"/>
  <c r="AN154" i="30"/>
  <c r="AM154" i="30"/>
  <c r="AL154" i="30"/>
  <c r="AK154" i="30"/>
  <c r="AJ154" i="30"/>
  <c r="AI154" i="30"/>
  <c r="AH154" i="30"/>
  <c r="AG154" i="30"/>
  <c r="AF154" i="30"/>
  <c r="AE154" i="30"/>
  <c r="AD154" i="30"/>
  <c r="AC154" i="30"/>
  <c r="AB154" i="30"/>
  <c r="AA154" i="30"/>
  <c r="Z154" i="30"/>
  <c r="Y154" i="30"/>
  <c r="X154" i="30"/>
  <c r="W154" i="30"/>
  <c r="V154" i="30"/>
  <c r="U154" i="30"/>
  <c r="AR153" i="30"/>
  <c r="AQ153" i="30"/>
  <c r="AP153" i="30"/>
  <c r="AO153" i="30"/>
  <c r="AN153" i="30"/>
  <c r="AM153" i="30"/>
  <c r="AL153" i="30"/>
  <c r="AK153" i="30"/>
  <c r="AJ153" i="30"/>
  <c r="AI153" i="30"/>
  <c r="AH153" i="30"/>
  <c r="AG153" i="30"/>
  <c r="AF153" i="30"/>
  <c r="AE153" i="30"/>
  <c r="AD153" i="30"/>
  <c r="AC153" i="30"/>
  <c r="AB153" i="30"/>
  <c r="AA153" i="30"/>
  <c r="Z153" i="30"/>
  <c r="Y153" i="30"/>
  <c r="X153" i="30"/>
  <c r="W153" i="30"/>
  <c r="V153" i="30"/>
  <c r="U153" i="30"/>
  <c r="AR152" i="30"/>
  <c r="AQ152" i="30"/>
  <c r="AP152" i="30"/>
  <c r="AO152" i="30"/>
  <c r="AN152" i="30"/>
  <c r="AM152" i="30"/>
  <c r="AL152" i="30"/>
  <c r="AK152" i="30"/>
  <c r="AJ152" i="30"/>
  <c r="AI152" i="30"/>
  <c r="AH152" i="30"/>
  <c r="AG152" i="30"/>
  <c r="AF152" i="30"/>
  <c r="AE152" i="30"/>
  <c r="AD152" i="30"/>
  <c r="AC152" i="30"/>
  <c r="AB152" i="30"/>
  <c r="AA152" i="30"/>
  <c r="Z152" i="30"/>
  <c r="Y152" i="30"/>
  <c r="X152" i="30"/>
  <c r="W152" i="30"/>
  <c r="V152" i="30"/>
  <c r="U152" i="30"/>
  <c r="AR150" i="30"/>
  <c r="AQ150" i="30"/>
  <c r="AP150" i="30"/>
  <c r="AO150" i="30"/>
  <c r="AN150" i="30"/>
  <c r="AM150" i="30"/>
  <c r="AL150" i="30"/>
  <c r="AK150" i="30"/>
  <c r="AJ150" i="30"/>
  <c r="AI150" i="30"/>
  <c r="AH150" i="30"/>
  <c r="AG150" i="30"/>
  <c r="AF150" i="30"/>
  <c r="AE150" i="30"/>
  <c r="AD150" i="30"/>
  <c r="AC150" i="30"/>
  <c r="AB150" i="30"/>
  <c r="AA150" i="30"/>
  <c r="Z150" i="30"/>
  <c r="Y150" i="30"/>
  <c r="X150" i="30"/>
  <c r="W150" i="30"/>
  <c r="V150" i="30"/>
  <c r="U150" i="30"/>
  <c r="AR149" i="30"/>
  <c r="AQ149" i="30"/>
  <c r="AP149" i="30"/>
  <c r="AO149" i="30"/>
  <c r="AN149" i="30"/>
  <c r="AM149" i="30"/>
  <c r="AL149" i="30"/>
  <c r="AK149" i="30"/>
  <c r="AJ149" i="30"/>
  <c r="AI149" i="30"/>
  <c r="AH149" i="30"/>
  <c r="AG149" i="30"/>
  <c r="AF149" i="30"/>
  <c r="AE149" i="30"/>
  <c r="AD149" i="30"/>
  <c r="AC149" i="30"/>
  <c r="AB149" i="30"/>
  <c r="AA149" i="30"/>
  <c r="Z149" i="30"/>
  <c r="Y149" i="30"/>
  <c r="X149" i="30"/>
  <c r="W149" i="30"/>
  <c r="V149" i="30"/>
  <c r="U149" i="30"/>
  <c r="AR148" i="30"/>
  <c r="AQ148" i="30"/>
  <c r="AP148" i="30"/>
  <c r="AO148" i="30"/>
  <c r="AN148" i="30"/>
  <c r="AM148" i="30"/>
  <c r="AL148" i="30"/>
  <c r="AK148" i="30"/>
  <c r="AJ148" i="30"/>
  <c r="AI148" i="30"/>
  <c r="AH148" i="30"/>
  <c r="AG148" i="30"/>
  <c r="AF148" i="30"/>
  <c r="AE148" i="30"/>
  <c r="AD148" i="30"/>
  <c r="AC148" i="30"/>
  <c r="AB148" i="30"/>
  <c r="AA148" i="30"/>
  <c r="Z148" i="30"/>
  <c r="Y148" i="30"/>
  <c r="X148" i="30"/>
  <c r="W148" i="30"/>
  <c r="V148" i="30"/>
  <c r="U148" i="30"/>
  <c r="AR147" i="30"/>
  <c r="AQ147" i="30"/>
  <c r="AP147" i="30"/>
  <c r="AO147" i="30"/>
  <c r="AN147" i="30"/>
  <c r="AM147" i="30"/>
  <c r="AL147" i="30"/>
  <c r="AK147" i="30"/>
  <c r="AJ147" i="30"/>
  <c r="AI147" i="30"/>
  <c r="AH147" i="30"/>
  <c r="AG147" i="30"/>
  <c r="AF147" i="30"/>
  <c r="AE147" i="30"/>
  <c r="AD147" i="30"/>
  <c r="AC147" i="30"/>
  <c r="AB147" i="30"/>
  <c r="AA147" i="30"/>
  <c r="Z147" i="30"/>
  <c r="Y147" i="30"/>
  <c r="X147" i="30"/>
  <c r="W147" i="30"/>
  <c r="V147" i="30"/>
  <c r="U147" i="30"/>
  <c r="AR146" i="30"/>
  <c r="AQ146" i="30"/>
  <c r="AP146" i="30"/>
  <c r="AO146" i="30"/>
  <c r="AN146" i="30"/>
  <c r="AM146" i="30"/>
  <c r="AL146" i="30"/>
  <c r="AK146" i="30"/>
  <c r="AJ146" i="30"/>
  <c r="AI146" i="30"/>
  <c r="AH146" i="30"/>
  <c r="AG146" i="30"/>
  <c r="AF146" i="30"/>
  <c r="AE146" i="30"/>
  <c r="AD146" i="30"/>
  <c r="AC146" i="30"/>
  <c r="AB146" i="30"/>
  <c r="AA146" i="30"/>
  <c r="Z146" i="30"/>
  <c r="Y146" i="30"/>
  <c r="X146" i="30"/>
  <c r="W146" i="30"/>
  <c r="V146" i="30"/>
  <c r="U146" i="30"/>
  <c r="AR145" i="30"/>
  <c r="AQ145" i="30"/>
  <c r="AP145" i="30"/>
  <c r="AO145" i="30"/>
  <c r="AN145" i="30"/>
  <c r="AM145" i="30"/>
  <c r="AL145" i="30"/>
  <c r="AK145" i="30"/>
  <c r="AJ145" i="30"/>
  <c r="AI145" i="30"/>
  <c r="AH145" i="30"/>
  <c r="AG145" i="30"/>
  <c r="AF145" i="30"/>
  <c r="AE145" i="30"/>
  <c r="AD145" i="30"/>
  <c r="AC145" i="30"/>
  <c r="AB145" i="30"/>
  <c r="AA145" i="30"/>
  <c r="Z145" i="30"/>
  <c r="Y145" i="30"/>
  <c r="X145" i="30"/>
  <c r="W145" i="30"/>
  <c r="V145" i="30"/>
  <c r="U145" i="30"/>
  <c r="AR144" i="30"/>
  <c r="AQ144" i="30"/>
  <c r="AP144" i="30"/>
  <c r="AO144" i="30"/>
  <c r="AN144" i="30"/>
  <c r="AM144" i="30"/>
  <c r="AL144" i="30"/>
  <c r="AK144" i="30"/>
  <c r="AJ144" i="30"/>
  <c r="AI144" i="30"/>
  <c r="AH144" i="30"/>
  <c r="AG144" i="30"/>
  <c r="AF144" i="30"/>
  <c r="AE144" i="30"/>
  <c r="AD144" i="30"/>
  <c r="AC144" i="30"/>
  <c r="AB144" i="30"/>
  <c r="AA144" i="30"/>
  <c r="Z144" i="30"/>
  <c r="Y144" i="30"/>
  <c r="X144" i="30"/>
  <c r="W144" i="30"/>
  <c r="V144" i="30"/>
  <c r="U144" i="30"/>
  <c r="AR143" i="30"/>
  <c r="AQ143" i="30"/>
  <c r="AP143" i="30"/>
  <c r="AO143" i="30"/>
  <c r="AN143" i="30"/>
  <c r="AM143" i="30"/>
  <c r="AL143" i="30"/>
  <c r="AK143" i="30"/>
  <c r="AJ143" i="30"/>
  <c r="AI143" i="30"/>
  <c r="AH143" i="30"/>
  <c r="AG143" i="30"/>
  <c r="AF143" i="30"/>
  <c r="AE143" i="30"/>
  <c r="AD143" i="30"/>
  <c r="AC143" i="30"/>
  <c r="AB143" i="30"/>
  <c r="AA143" i="30"/>
  <c r="Z143" i="30"/>
  <c r="Y143" i="30"/>
  <c r="X143" i="30"/>
  <c r="W143" i="30"/>
  <c r="V143" i="30"/>
  <c r="U143" i="30"/>
  <c r="AR142" i="30"/>
  <c r="AQ142" i="30"/>
  <c r="AP142" i="30"/>
  <c r="AO142" i="30"/>
  <c r="AN142" i="30"/>
  <c r="AM142" i="30"/>
  <c r="AL142" i="30"/>
  <c r="AK142" i="30"/>
  <c r="AJ142" i="30"/>
  <c r="AI142" i="30"/>
  <c r="AH142" i="30"/>
  <c r="AG142" i="30"/>
  <c r="AF142" i="30"/>
  <c r="AE142" i="30"/>
  <c r="AD142" i="30"/>
  <c r="AC142" i="30"/>
  <c r="AB142" i="30"/>
  <c r="AA142" i="30"/>
  <c r="Z142" i="30"/>
  <c r="Y142" i="30"/>
  <c r="X142" i="30"/>
  <c r="W142" i="30"/>
  <c r="V142" i="30"/>
  <c r="U142" i="30"/>
  <c r="AR140" i="30"/>
  <c r="AQ140" i="30"/>
  <c r="AP140" i="30"/>
  <c r="AO140" i="30"/>
  <c r="AN140" i="30"/>
  <c r="AM140" i="30"/>
  <c r="AL140" i="30"/>
  <c r="AK140" i="30"/>
  <c r="AJ140" i="30"/>
  <c r="AI140" i="30"/>
  <c r="AH140" i="30"/>
  <c r="AG140" i="30"/>
  <c r="AF140" i="30"/>
  <c r="AE140" i="30"/>
  <c r="AD140" i="30"/>
  <c r="AC140" i="30"/>
  <c r="AB140" i="30"/>
  <c r="AA140" i="30"/>
  <c r="Z140" i="30"/>
  <c r="Y140" i="30"/>
  <c r="X140" i="30"/>
  <c r="W140" i="30"/>
  <c r="V140" i="30"/>
  <c r="U140" i="30"/>
  <c r="AR139" i="30"/>
  <c r="AQ139" i="30"/>
  <c r="AP139" i="30"/>
  <c r="AO139" i="30"/>
  <c r="AN139" i="30"/>
  <c r="AM139" i="30"/>
  <c r="AL139" i="30"/>
  <c r="AK139" i="30"/>
  <c r="AJ139" i="30"/>
  <c r="AI139" i="30"/>
  <c r="AH139" i="30"/>
  <c r="AG139" i="30"/>
  <c r="AF139" i="30"/>
  <c r="AE139" i="30"/>
  <c r="AD139" i="30"/>
  <c r="AC139" i="30"/>
  <c r="AB139" i="30"/>
  <c r="AA139" i="30"/>
  <c r="Z139" i="30"/>
  <c r="Y139" i="30"/>
  <c r="X139" i="30"/>
  <c r="W139" i="30"/>
  <c r="V139" i="30"/>
  <c r="U139" i="30"/>
  <c r="AR138" i="30"/>
  <c r="AQ138" i="30"/>
  <c r="AP138" i="30"/>
  <c r="AO138" i="30"/>
  <c r="AN138" i="30"/>
  <c r="AM138" i="30"/>
  <c r="AL138" i="30"/>
  <c r="AK138" i="30"/>
  <c r="AJ138" i="30"/>
  <c r="AI138" i="30"/>
  <c r="AH138" i="30"/>
  <c r="AG138" i="30"/>
  <c r="AF138" i="30"/>
  <c r="AE138" i="30"/>
  <c r="AD138" i="30"/>
  <c r="AC138" i="30"/>
  <c r="AB138" i="30"/>
  <c r="AA138" i="30"/>
  <c r="Z138" i="30"/>
  <c r="Y138" i="30"/>
  <c r="X138" i="30"/>
  <c r="W138" i="30"/>
  <c r="V138" i="30"/>
  <c r="U138" i="30"/>
  <c r="AR137" i="30"/>
  <c r="AQ137" i="30"/>
  <c r="AP137" i="30"/>
  <c r="AO137" i="30"/>
  <c r="AN137" i="30"/>
  <c r="AM137" i="30"/>
  <c r="AL137" i="30"/>
  <c r="AK137" i="30"/>
  <c r="AJ137" i="30"/>
  <c r="AI137" i="30"/>
  <c r="AH137" i="30"/>
  <c r="AG137" i="30"/>
  <c r="AF137" i="30"/>
  <c r="AE137" i="30"/>
  <c r="AD137" i="30"/>
  <c r="AC137" i="30"/>
  <c r="AB137" i="30"/>
  <c r="AA137" i="30"/>
  <c r="Z137" i="30"/>
  <c r="Y137" i="30"/>
  <c r="X137" i="30"/>
  <c r="W137" i="30"/>
  <c r="V137" i="30"/>
  <c r="U137" i="30"/>
  <c r="AR136" i="30"/>
  <c r="AQ136" i="30"/>
  <c r="AP136" i="30"/>
  <c r="AO136" i="30"/>
  <c r="AN136" i="30"/>
  <c r="AM136" i="30"/>
  <c r="AL136" i="30"/>
  <c r="AK136" i="30"/>
  <c r="AJ136" i="30"/>
  <c r="AI136" i="30"/>
  <c r="AH136" i="30"/>
  <c r="AG136" i="30"/>
  <c r="AF136" i="30"/>
  <c r="AE136" i="30"/>
  <c r="AD136" i="30"/>
  <c r="AC136" i="30"/>
  <c r="AB136" i="30"/>
  <c r="AA136" i="30"/>
  <c r="Z136" i="30"/>
  <c r="Y136" i="30"/>
  <c r="X136" i="30"/>
  <c r="W136" i="30"/>
  <c r="V136" i="30"/>
  <c r="U136" i="30"/>
  <c r="AR135" i="30"/>
  <c r="AQ135" i="30"/>
  <c r="AP135" i="30"/>
  <c r="AO135" i="30"/>
  <c r="AN135" i="30"/>
  <c r="AM135" i="30"/>
  <c r="AL135" i="30"/>
  <c r="AK135" i="30"/>
  <c r="AJ135" i="30"/>
  <c r="AI135" i="30"/>
  <c r="AH135" i="30"/>
  <c r="AG135" i="30"/>
  <c r="AF135" i="30"/>
  <c r="AE135" i="30"/>
  <c r="AD135" i="30"/>
  <c r="AC135" i="30"/>
  <c r="AB135" i="30"/>
  <c r="AA135" i="30"/>
  <c r="Z135" i="30"/>
  <c r="Y135" i="30"/>
  <c r="X135" i="30"/>
  <c r="W135" i="30"/>
  <c r="V135" i="30"/>
  <c r="U135" i="30"/>
  <c r="AR134" i="30"/>
  <c r="AQ134" i="30"/>
  <c r="AP134" i="30"/>
  <c r="AO134" i="30"/>
  <c r="AN134" i="30"/>
  <c r="AM134" i="30"/>
  <c r="AL134" i="30"/>
  <c r="AK134" i="30"/>
  <c r="AJ134" i="30"/>
  <c r="AI134" i="30"/>
  <c r="AH134" i="30"/>
  <c r="AG134" i="30"/>
  <c r="AF134" i="30"/>
  <c r="AE134" i="30"/>
  <c r="AD134" i="30"/>
  <c r="AC134" i="30"/>
  <c r="AB134" i="30"/>
  <c r="AA134" i="30"/>
  <c r="Z134" i="30"/>
  <c r="Y134" i="30"/>
  <c r="X134" i="30"/>
  <c r="W134" i="30"/>
  <c r="V134" i="30"/>
  <c r="U134" i="30"/>
  <c r="AR133" i="30"/>
  <c r="AQ133" i="30"/>
  <c r="AP133" i="30"/>
  <c r="AO133" i="30"/>
  <c r="AN133" i="30"/>
  <c r="AM133" i="30"/>
  <c r="AL133" i="30"/>
  <c r="AK133" i="30"/>
  <c r="AJ133" i="30"/>
  <c r="AI133" i="30"/>
  <c r="AH133" i="30"/>
  <c r="AG133" i="30"/>
  <c r="AF133" i="30"/>
  <c r="AE133" i="30"/>
  <c r="AD133" i="30"/>
  <c r="AC133" i="30"/>
  <c r="AB133" i="30"/>
  <c r="AA133" i="30"/>
  <c r="Z133" i="30"/>
  <c r="Y133" i="30"/>
  <c r="X133" i="30"/>
  <c r="W133" i="30"/>
  <c r="V133" i="30"/>
  <c r="U133" i="30"/>
  <c r="AR132" i="30"/>
  <c r="AQ132" i="30"/>
  <c r="AP132" i="30"/>
  <c r="AO132" i="30"/>
  <c r="AN132" i="30"/>
  <c r="AM132" i="30"/>
  <c r="AL132" i="30"/>
  <c r="AK132" i="30"/>
  <c r="AJ132" i="30"/>
  <c r="AI132" i="30"/>
  <c r="AH132" i="30"/>
  <c r="AG132" i="30"/>
  <c r="AF132" i="30"/>
  <c r="AE132" i="30"/>
  <c r="AD132" i="30"/>
  <c r="AC132" i="30"/>
  <c r="AB132" i="30"/>
  <c r="AA132" i="30"/>
  <c r="Z132" i="30"/>
  <c r="Y132" i="30"/>
  <c r="X132" i="30"/>
  <c r="W132" i="30"/>
  <c r="V132" i="30"/>
  <c r="U132" i="30"/>
  <c r="AR130" i="30"/>
  <c r="AQ130" i="30"/>
  <c r="AP130" i="30"/>
  <c r="AO130" i="30"/>
  <c r="AN130" i="30"/>
  <c r="AM130" i="30"/>
  <c r="AL130" i="30"/>
  <c r="AK130" i="30"/>
  <c r="AJ130" i="30"/>
  <c r="AI130" i="30"/>
  <c r="AH130" i="30"/>
  <c r="AG130" i="30"/>
  <c r="AF130" i="30"/>
  <c r="AE130" i="30"/>
  <c r="AD130" i="30"/>
  <c r="AC130" i="30"/>
  <c r="AB130" i="30"/>
  <c r="AA130" i="30"/>
  <c r="Z130" i="30"/>
  <c r="Y130" i="30"/>
  <c r="X130" i="30"/>
  <c r="W130" i="30"/>
  <c r="V130" i="30"/>
  <c r="U130" i="30"/>
  <c r="AR129" i="30"/>
  <c r="AQ129" i="30"/>
  <c r="AP129" i="30"/>
  <c r="AO129" i="30"/>
  <c r="AN129" i="30"/>
  <c r="AM129" i="30"/>
  <c r="AL129" i="30"/>
  <c r="AK129" i="30"/>
  <c r="AJ129" i="30"/>
  <c r="AI129" i="30"/>
  <c r="AH129" i="30"/>
  <c r="AG129" i="30"/>
  <c r="AF129" i="30"/>
  <c r="AE129" i="30"/>
  <c r="AD129" i="30"/>
  <c r="AC129" i="30"/>
  <c r="AB129" i="30"/>
  <c r="AA129" i="30"/>
  <c r="Z129" i="30"/>
  <c r="Y129" i="30"/>
  <c r="X129" i="30"/>
  <c r="W129" i="30"/>
  <c r="V129" i="30"/>
  <c r="U129" i="30"/>
  <c r="AR128" i="30"/>
  <c r="AQ128" i="30"/>
  <c r="AP128" i="30"/>
  <c r="AO128" i="30"/>
  <c r="AN128" i="30"/>
  <c r="AM128" i="30"/>
  <c r="AL128" i="30"/>
  <c r="AK128" i="30"/>
  <c r="AJ128" i="30"/>
  <c r="AI128" i="30"/>
  <c r="AH128" i="30"/>
  <c r="AG128" i="30"/>
  <c r="AF128" i="30"/>
  <c r="AE128" i="30"/>
  <c r="AD128" i="30"/>
  <c r="AC128" i="30"/>
  <c r="AB128" i="30"/>
  <c r="AA128" i="30"/>
  <c r="Z128" i="30"/>
  <c r="Y128" i="30"/>
  <c r="X128" i="30"/>
  <c r="W128" i="30"/>
  <c r="V128" i="30"/>
  <c r="U128" i="30"/>
  <c r="AR127" i="30"/>
  <c r="AQ127" i="30"/>
  <c r="AP127" i="30"/>
  <c r="AO127" i="30"/>
  <c r="AN127" i="30"/>
  <c r="AM127" i="30"/>
  <c r="AL127" i="30"/>
  <c r="AK127" i="30"/>
  <c r="AJ127" i="30"/>
  <c r="AI127" i="30"/>
  <c r="AH127" i="30"/>
  <c r="AG127" i="30"/>
  <c r="AF127" i="30"/>
  <c r="AE127" i="30"/>
  <c r="AD127" i="30"/>
  <c r="AC127" i="30"/>
  <c r="AB127" i="30"/>
  <c r="AA127" i="30"/>
  <c r="Z127" i="30"/>
  <c r="Y127" i="30"/>
  <c r="X127" i="30"/>
  <c r="W127" i="30"/>
  <c r="V127" i="30"/>
  <c r="U127" i="30"/>
  <c r="AR126" i="30"/>
  <c r="AQ126" i="30"/>
  <c r="AP126" i="30"/>
  <c r="AO126" i="30"/>
  <c r="AN126" i="30"/>
  <c r="AM126" i="30"/>
  <c r="AL126" i="30"/>
  <c r="AK126" i="30"/>
  <c r="AJ126" i="30"/>
  <c r="AI126" i="30"/>
  <c r="AH126" i="30"/>
  <c r="AG126" i="30"/>
  <c r="AF126" i="30"/>
  <c r="AE126" i="30"/>
  <c r="AD126" i="30"/>
  <c r="AC126" i="30"/>
  <c r="AB126" i="30"/>
  <c r="AA126" i="30"/>
  <c r="Z126" i="30"/>
  <c r="Y126" i="30"/>
  <c r="X126" i="30"/>
  <c r="W126" i="30"/>
  <c r="V126" i="30"/>
  <c r="U126" i="30"/>
  <c r="AR125" i="30"/>
  <c r="AQ125" i="30"/>
  <c r="AP125" i="30"/>
  <c r="AO125" i="30"/>
  <c r="AN125" i="30"/>
  <c r="AM125" i="30"/>
  <c r="AL125" i="30"/>
  <c r="AK125" i="30"/>
  <c r="AJ125" i="30"/>
  <c r="AI125" i="30"/>
  <c r="AH125" i="30"/>
  <c r="AG125" i="30"/>
  <c r="AF125" i="30"/>
  <c r="AE125" i="30"/>
  <c r="AD125" i="30"/>
  <c r="AC125" i="30"/>
  <c r="AB125" i="30"/>
  <c r="AA125" i="30"/>
  <c r="Z125" i="30"/>
  <c r="Y125" i="30"/>
  <c r="X125" i="30"/>
  <c r="W125" i="30"/>
  <c r="V125" i="30"/>
  <c r="U125" i="30"/>
  <c r="AR124" i="30"/>
  <c r="AQ124" i="30"/>
  <c r="AP124" i="30"/>
  <c r="AO124" i="30"/>
  <c r="AN124" i="30"/>
  <c r="AM124" i="30"/>
  <c r="AL124" i="30"/>
  <c r="AK124" i="30"/>
  <c r="AJ124" i="30"/>
  <c r="AI124" i="30"/>
  <c r="AH124" i="30"/>
  <c r="AG124" i="30"/>
  <c r="AF124" i="30"/>
  <c r="AE124" i="30"/>
  <c r="AD124" i="30"/>
  <c r="AC124" i="30"/>
  <c r="AB124" i="30"/>
  <c r="AA124" i="30"/>
  <c r="Z124" i="30"/>
  <c r="Y124" i="30"/>
  <c r="X124" i="30"/>
  <c r="W124" i="30"/>
  <c r="V124" i="30"/>
  <c r="U124" i="30"/>
  <c r="AR123" i="30"/>
  <c r="AQ123" i="30"/>
  <c r="AP123" i="30"/>
  <c r="AO123" i="30"/>
  <c r="AN123" i="30"/>
  <c r="AM123" i="30"/>
  <c r="AL123" i="30"/>
  <c r="AK123" i="30"/>
  <c r="AJ123" i="30"/>
  <c r="AI123" i="30"/>
  <c r="AH123" i="30"/>
  <c r="AG123" i="30"/>
  <c r="AF123" i="30"/>
  <c r="AE123" i="30"/>
  <c r="AD123" i="30"/>
  <c r="AC123" i="30"/>
  <c r="AB123" i="30"/>
  <c r="AA123" i="30"/>
  <c r="Z123" i="30"/>
  <c r="Y123" i="30"/>
  <c r="X123" i="30"/>
  <c r="W123" i="30"/>
  <c r="V123" i="30"/>
  <c r="U123" i="30"/>
  <c r="AR122" i="30"/>
  <c r="AQ122" i="30"/>
  <c r="AP122" i="30"/>
  <c r="AO122" i="30"/>
  <c r="AN122" i="30"/>
  <c r="AM122" i="30"/>
  <c r="AL122" i="30"/>
  <c r="AK122" i="30"/>
  <c r="AJ122" i="30"/>
  <c r="AI122" i="30"/>
  <c r="AH122" i="30"/>
  <c r="AG122" i="30"/>
  <c r="AF122" i="30"/>
  <c r="AE122" i="30"/>
  <c r="AD122" i="30"/>
  <c r="AC122" i="30"/>
  <c r="AB122" i="30"/>
  <c r="AA122" i="30"/>
  <c r="Z122" i="30"/>
  <c r="Y122" i="30"/>
  <c r="X122" i="30"/>
  <c r="W122" i="30"/>
  <c r="V122" i="30"/>
  <c r="U122" i="30"/>
  <c r="AR117" i="30"/>
  <c r="AQ117" i="30"/>
  <c r="AP117" i="30"/>
  <c r="AO117" i="30"/>
  <c r="AN117" i="30"/>
  <c r="AM117" i="30"/>
  <c r="AL117" i="30"/>
  <c r="AK117" i="30"/>
  <c r="AJ117" i="30"/>
  <c r="AI117" i="30"/>
  <c r="AH117" i="30"/>
  <c r="AG117" i="30"/>
  <c r="AF117" i="30"/>
  <c r="AE117" i="30"/>
  <c r="AD117" i="30"/>
  <c r="AC117" i="30"/>
  <c r="AB117" i="30"/>
  <c r="AA117" i="30"/>
  <c r="Z117" i="30"/>
  <c r="Y117" i="30"/>
  <c r="X117" i="30"/>
  <c r="W117" i="30"/>
  <c r="V117" i="30"/>
  <c r="U117" i="30"/>
  <c r="AR116" i="30"/>
  <c r="AQ116" i="30"/>
  <c r="AP116" i="30"/>
  <c r="AO116" i="30"/>
  <c r="AN116" i="30"/>
  <c r="AM116" i="30"/>
  <c r="AL116" i="30"/>
  <c r="AK116" i="30"/>
  <c r="AJ116" i="30"/>
  <c r="AI116" i="30"/>
  <c r="AH116" i="30"/>
  <c r="AG116" i="30"/>
  <c r="AF116" i="30"/>
  <c r="AE116" i="30"/>
  <c r="AD116" i="30"/>
  <c r="AC116" i="30"/>
  <c r="AB116" i="30"/>
  <c r="AA116" i="30"/>
  <c r="Z116" i="30"/>
  <c r="Y116" i="30"/>
  <c r="X116" i="30"/>
  <c r="W116" i="30"/>
  <c r="V116" i="30"/>
  <c r="U116" i="30"/>
  <c r="AR115" i="30"/>
  <c r="AQ115" i="30"/>
  <c r="AP115" i="30"/>
  <c r="AO115" i="30"/>
  <c r="AN115" i="30"/>
  <c r="AM115" i="30"/>
  <c r="AL115" i="30"/>
  <c r="AK115" i="30"/>
  <c r="AJ115" i="30"/>
  <c r="AI115" i="30"/>
  <c r="AH115" i="30"/>
  <c r="AG115" i="30"/>
  <c r="AF115" i="30"/>
  <c r="AE115" i="30"/>
  <c r="AD115" i="30"/>
  <c r="AC115" i="30"/>
  <c r="AB115" i="30"/>
  <c r="AA115" i="30"/>
  <c r="Z115" i="30"/>
  <c r="Y115" i="30"/>
  <c r="X115" i="30"/>
  <c r="W115" i="30"/>
  <c r="V115" i="30"/>
  <c r="U115" i="30"/>
  <c r="AR114" i="30"/>
  <c r="AQ114" i="30"/>
  <c r="AP114" i="30"/>
  <c r="AO114" i="30"/>
  <c r="AN114" i="30"/>
  <c r="AM114" i="30"/>
  <c r="AL114" i="30"/>
  <c r="AK114" i="30"/>
  <c r="AJ114" i="30"/>
  <c r="AI114" i="30"/>
  <c r="AH114" i="30"/>
  <c r="AG114" i="30"/>
  <c r="AF114" i="30"/>
  <c r="AE114" i="30"/>
  <c r="AD114" i="30"/>
  <c r="AC114" i="30"/>
  <c r="AB114" i="30"/>
  <c r="AA114" i="30"/>
  <c r="Z114" i="30"/>
  <c r="Y114" i="30"/>
  <c r="X114" i="30"/>
  <c r="W114" i="30"/>
  <c r="V114" i="30"/>
  <c r="U114" i="30"/>
  <c r="AR113" i="30"/>
  <c r="AQ113" i="30"/>
  <c r="AP113" i="30"/>
  <c r="AO113" i="30"/>
  <c r="AN113" i="30"/>
  <c r="AM113" i="30"/>
  <c r="AL113" i="30"/>
  <c r="AK113" i="30"/>
  <c r="AJ113" i="30"/>
  <c r="AI113" i="30"/>
  <c r="AH113" i="30"/>
  <c r="AG113" i="30"/>
  <c r="AF113" i="30"/>
  <c r="AE113" i="30"/>
  <c r="AD113" i="30"/>
  <c r="AC113" i="30"/>
  <c r="AB113" i="30"/>
  <c r="AA113" i="30"/>
  <c r="Z113" i="30"/>
  <c r="Y113" i="30"/>
  <c r="X113" i="30"/>
  <c r="W113" i="30"/>
  <c r="V113" i="30"/>
  <c r="U113" i="30"/>
  <c r="AR112" i="30"/>
  <c r="AQ112" i="30"/>
  <c r="AP112" i="30"/>
  <c r="AO112" i="30"/>
  <c r="AN112" i="30"/>
  <c r="AM112" i="30"/>
  <c r="AL112" i="30"/>
  <c r="AK112" i="30"/>
  <c r="AJ112" i="30"/>
  <c r="AI112" i="30"/>
  <c r="AH112" i="30"/>
  <c r="AG112" i="30"/>
  <c r="AF112" i="30"/>
  <c r="AE112" i="30"/>
  <c r="AD112" i="30"/>
  <c r="AC112" i="30"/>
  <c r="AB112" i="30"/>
  <c r="AA112" i="30"/>
  <c r="Z112" i="30"/>
  <c r="Y112" i="30"/>
  <c r="X112" i="30"/>
  <c r="W112" i="30"/>
  <c r="V112" i="30"/>
  <c r="U112" i="30"/>
  <c r="AR111" i="30"/>
  <c r="AQ111" i="30"/>
  <c r="AP111" i="30"/>
  <c r="AO111" i="30"/>
  <c r="AN111" i="30"/>
  <c r="AM111" i="30"/>
  <c r="AL111" i="30"/>
  <c r="AK111" i="30"/>
  <c r="AJ111" i="30"/>
  <c r="AI111" i="30"/>
  <c r="AH111" i="30"/>
  <c r="AG111" i="30"/>
  <c r="AF111" i="30"/>
  <c r="AE111" i="30"/>
  <c r="AD111" i="30"/>
  <c r="AC111" i="30"/>
  <c r="AB111" i="30"/>
  <c r="AA111" i="30"/>
  <c r="Z111" i="30"/>
  <c r="Y111" i="30"/>
  <c r="X111" i="30"/>
  <c r="W111" i="30"/>
  <c r="V111" i="30"/>
  <c r="U111" i="30"/>
  <c r="AR110" i="30"/>
  <c r="AQ110" i="30"/>
  <c r="AP110" i="30"/>
  <c r="AO110" i="30"/>
  <c r="AN110" i="30"/>
  <c r="AM110" i="30"/>
  <c r="AL110" i="30"/>
  <c r="AK110" i="30"/>
  <c r="AJ110" i="30"/>
  <c r="AI110" i="30"/>
  <c r="AH110" i="30"/>
  <c r="AG110" i="30"/>
  <c r="AF110" i="30"/>
  <c r="AE110" i="30"/>
  <c r="AD110" i="30"/>
  <c r="AC110" i="30"/>
  <c r="AB110" i="30"/>
  <c r="AA110" i="30"/>
  <c r="Z110" i="30"/>
  <c r="Y110" i="30"/>
  <c r="X110" i="30"/>
  <c r="W110" i="30"/>
  <c r="V110" i="30"/>
  <c r="U110" i="30"/>
  <c r="AR109" i="30"/>
  <c r="AQ109" i="30"/>
  <c r="AP109" i="30"/>
  <c r="AO109" i="30"/>
  <c r="AN109" i="30"/>
  <c r="AM109" i="30"/>
  <c r="AL109" i="30"/>
  <c r="AK109" i="30"/>
  <c r="AJ109" i="30"/>
  <c r="AI109" i="30"/>
  <c r="AH109" i="30"/>
  <c r="AG109" i="30"/>
  <c r="AF109" i="30"/>
  <c r="AE109" i="30"/>
  <c r="AD109" i="30"/>
  <c r="AC109" i="30"/>
  <c r="AB109" i="30"/>
  <c r="AA109" i="30"/>
  <c r="Z109" i="30"/>
  <c r="Y109" i="30"/>
  <c r="X109" i="30"/>
  <c r="W109" i="30"/>
  <c r="V109" i="30"/>
  <c r="U109" i="30"/>
  <c r="AR107" i="30"/>
  <c r="AQ107" i="30"/>
  <c r="AP107" i="30"/>
  <c r="AO107" i="30"/>
  <c r="AN107" i="30"/>
  <c r="AM107" i="30"/>
  <c r="AL107" i="30"/>
  <c r="AK107" i="30"/>
  <c r="AJ107" i="30"/>
  <c r="AI107" i="30"/>
  <c r="AH107" i="30"/>
  <c r="AG107" i="30"/>
  <c r="AF107" i="30"/>
  <c r="AE107" i="30"/>
  <c r="AD107" i="30"/>
  <c r="AC107" i="30"/>
  <c r="AB107" i="30"/>
  <c r="AA107" i="30"/>
  <c r="Z107" i="30"/>
  <c r="Y107" i="30"/>
  <c r="X107" i="30"/>
  <c r="W107" i="30"/>
  <c r="V107" i="30"/>
  <c r="U107" i="30"/>
  <c r="AR106" i="30"/>
  <c r="AQ106" i="30"/>
  <c r="AP106" i="30"/>
  <c r="AO106" i="30"/>
  <c r="AN106" i="30"/>
  <c r="AM106" i="30"/>
  <c r="AL106" i="30"/>
  <c r="AK106" i="30"/>
  <c r="AJ106" i="30"/>
  <c r="AI106" i="30"/>
  <c r="AH106" i="30"/>
  <c r="AG106" i="30"/>
  <c r="AF106" i="30"/>
  <c r="AE106" i="30"/>
  <c r="AD106" i="30"/>
  <c r="AC106" i="30"/>
  <c r="AB106" i="30"/>
  <c r="AA106" i="30"/>
  <c r="Z106" i="30"/>
  <c r="Y106" i="30"/>
  <c r="X106" i="30"/>
  <c r="W106" i="30"/>
  <c r="V106" i="30"/>
  <c r="U106" i="30"/>
  <c r="AR105" i="30"/>
  <c r="AQ105" i="30"/>
  <c r="AP105" i="30"/>
  <c r="AO105" i="30"/>
  <c r="AN105" i="30"/>
  <c r="AM105" i="30"/>
  <c r="AL105" i="30"/>
  <c r="AK105" i="30"/>
  <c r="AJ105" i="30"/>
  <c r="AI105" i="30"/>
  <c r="AH105" i="30"/>
  <c r="AG105" i="30"/>
  <c r="AF105" i="30"/>
  <c r="AE105" i="30"/>
  <c r="AD105" i="30"/>
  <c r="AC105" i="30"/>
  <c r="AB105" i="30"/>
  <c r="AA105" i="30"/>
  <c r="Z105" i="30"/>
  <c r="Y105" i="30"/>
  <c r="X105" i="30"/>
  <c r="W105" i="30"/>
  <c r="V105" i="30"/>
  <c r="U105" i="30"/>
  <c r="AR104" i="30"/>
  <c r="AQ104" i="30"/>
  <c r="AP104" i="30"/>
  <c r="AO104" i="30"/>
  <c r="AN104" i="30"/>
  <c r="AM104" i="30"/>
  <c r="AL104" i="30"/>
  <c r="AK104" i="30"/>
  <c r="AJ104" i="30"/>
  <c r="AI104" i="30"/>
  <c r="AH104" i="30"/>
  <c r="AG104" i="30"/>
  <c r="AF104" i="30"/>
  <c r="AE104" i="30"/>
  <c r="AD104" i="30"/>
  <c r="AC104" i="30"/>
  <c r="AB104" i="30"/>
  <c r="AA104" i="30"/>
  <c r="Z104" i="30"/>
  <c r="Y104" i="30"/>
  <c r="X104" i="30"/>
  <c r="W104" i="30"/>
  <c r="V104" i="30"/>
  <c r="U104" i="30"/>
  <c r="AR103" i="30"/>
  <c r="AQ103" i="30"/>
  <c r="AP103" i="30"/>
  <c r="AO103" i="30"/>
  <c r="AN103" i="30"/>
  <c r="AM103" i="30"/>
  <c r="AL103" i="30"/>
  <c r="AK103" i="30"/>
  <c r="AJ103" i="30"/>
  <c r="AI103" i="30"/>
  <c r="AH103" i="30"/>
  <c r="AG103" i="30"/>
  <c r="AF103" i="30"/>
  <c r="AE103" i="30"/>
  <c r="AD103" i="30"/>
  <c r="AC103" i="30"/>
  <c r="AB103" i="30"/>
  <c r="AA103" i="30"/>
  <c r="Z103" i="30"/>
  <c r="Y103" i="30"/>
  <c r="X103" i="30"/>
  <c r="W103" i="30"/>
  <c r="V103" i="30"/>
  <c r="U103" i="30"/>
  <c r="AR102" i="30"/>
  <c r="AQ102" i="30"/>
  <c r="AP102" i="30"/>
  <c r="AO102" i="30"/>
  <c r="AN102" i="30"/>
  <c r="AM102" i="30"/>
  <c r="AL102" i="30"/>
  <c r="AK102" i="30"/>
  <c r="AJ102" i="30"/>
  <c r="AI102" i="30"/>
  <c r="AH102" i="30"/>
  <c r="AG102" i="30"/>
  <c r="AF102" i="30"/>
  <c r="AE102" i="30"/>
  <c r="AD102" i="30"/>
  <c r="AC102" i="30"/>
  <c r="AB102" i="30"/>
  <c r="AA102" i="30"/>
  <c r="Z102" i="30"/>
  <c r="Y102" i="30"/>
  <c r="X102" i="30"/>
  <c r="W102" i="30"/>
  <c r="V102" i="30"/>
  <c r="U102" i="30"/>
  <c r="AR101" i="30"/>
  <c r="AQ101" i="30"/>
  <c r="AP101" i="30"/>
  <c r="AO101" i="30"/>
  <c r="AN101" i="30"/>
  <c r="AM101" i="30"/>
  <c r="AL101" i="30"/>
  <c r="AK101" i="30"/>
  <c r="AJ101" i="30"/>
  <c r="AI101" i="30"/>
  <c r="AH101" i="30"/>
  <c r="AG101" i="30"/>
  <c r="AF101" i="30"/>
  <c r="AE101" i="30"/>
  <c r="AD101" i="30"/>
  <c r="AC101" i="30"/>
  <c r="AB101" i="30"/>
  <c r="AA101" i="30"/>
  <c r="Z101" i="30"/>
  <c r="Y101" i="30"/>
  <c r="X101" i="30"/>
  <c r="W101" i="30"/>
  <c r="V101" i="30"/>
  <c r="U101" i="30"/>
  <c r="AR100" i="30"/>
  <c r="AQ100" i="30"/>
  <c r="AP100" i="30"/>
  <c r="AO100" i="30"/>
  <c r="AN100" i="30"/>
  <c r="AM100" i="30"/>
  <c r="AL100" i="30"/>
  <c r="AK100" i="30"/>
  <c r="AJ100" i="30"/>
  <c r="AI100" i="30"/>
  <c r="AH100" i="30"/>
  <c r="AG100" i="30"/>
  <c r="AF100" i="30"/>
  <c r="AE100" i="30"/>
  <c r="AD100" i="30"/>
  <c r="AC100" i="30"/>
  <c r="AB100" i="30"/>
  <c r="AA100" i="30"/>
  <c r="Z100" i="30"/>
  <c r="Y100" i="30"/>
  <c r="X100" i="30"/>
  <c r="W100" i="30"/>
  <c r="V100" i="30"/>
  <c r="U100" i="30"/>
  <c r="AR99" i="30"/>
  <c r="AQ99" i="30"/>
  <c r="AP99" i="30"/>
  <c r="AO99" i="30"/>
  <c r="AN99" i="30"/>
  <c r="AM99" i="30"/>
  <c r="AL99" i="30"/>
  <c r="AK99" i="30"/>
  <c r="AJ99" i="30"/>
  <c r="AI99" i="30"/>
  <c r="AH99" i="30"/>
  <c r="AG99" i="30"/>
  <c r="AF99" i="30"/>
  <c r="AE99" i="30"/>
  <c r="AD99" i="30"/>
  <c r="AC99" i="30"/>
  <c r="AB99" i="30"/>
  <c r="AA99" i="30"/>
  <c r="Z99" i="30"/>
  <c r="Y99" i="30"/>
  <c r="X99" i="30"/>
  <c r="W99" i="30"/>
  <c r="V99" i="30"/>
  <c r="U99" i="30"/>
  <c r="AR94" i="30"/>
  <c r="AQ94" i="30"/>
  <c r="AP94" i="30"/>
  <c r="AO94" i="30"/>
  <c r="AN94" i="30"/>
  <c r="AM94" i="30"/>
  <c r="AL94" i="30"/>
  <c r="AK94" i="30"/>
  <c r="AJ94" i="30"/>
  <c r="AI94" i="30"/>
  <c r="AH94" i="30"/>
  <c r="AG94" i="30"/>
  <c r="AF94" i="30"/>
  <c r="AE94" i="30"/>
  <c r="AD94" i="30"/>
  <c r="AC94" i="30"/>
  <c r="AB94" i="30"/>
  <c r="AA94" i="30"/>
  <c r="Z94" i="30"/>
  <c r="Y94" i="30"/>
  <c r="X94" i="30"/>
  <c r="W94" i="30"/>
  <c r="V94" i="30"/>
  <c r="U94" i="30"/>
  <c r="AR93" i="30"/>
  <c r="AQ93" i="30"/>
  <c r="AP93" i="30"/>
  <c r="AO93" i="30"/>
  <c r="AN93" i="30"/>
  <c r="AM93" i="30"/>
  <c r="AL93" i="30"/>
  <c r="AK93" i="30"/>
  <c r="AJ93" i="30"/>
  <c r="AI93" i="30"/>
  <c r="AH93" i="30"/>
  <c r="AG93" i="30"/>
  <c r="AF93" i="30"/>
  <c r="AE93" i="30"/>
  <c r="AD93" i="30"/>
  <c r="AC93" i="30"/>
  <c r="AB93" i="30"/>
  <c r="AA93" i="30"/>
  <c r="Z93" i="30"/>
  <c r="Y93" i="30"/>
  <c r="X93" i="30"/>
  <c r="W93" i="30"/>
  <c r="V93" i="30"/>
  <c r="U93" i="30"/>
  <c r="AR92" i="30"/>
  <c r="AQ92" i="30"/>
  <c r="AP92" i="30"/>
  <c r="AO92" i="30"/>
  <c r="AN92" i="30"/>
  <c r="AM92" i="30"/>
  <c r="AL92" i="30"/>
  <c r="AK92" i="30"/>
  <c r="AJ92" i="30"/>
  <c r="AI92" i="30"/>
  <c r="AH92" i="30"/>
  <c r="AG92" i="30"/>
  <c r="AF92" i="30"/>
  <c r="AE92" i="30"/>
  <c r="AD92" i="30"/>
  <c r="AC92" i="30"/>
  <c r="AB92" i="30"/>
  <c r="AA92" i="30"/>
  <c r="Z92" i="30"/>
  <c r="Y92" i="30"/>
  <c r="X92" i="30"/>
  <c r="W92" i="30"/>
  <c r="V92" i="30"/>
  <c r="U92" i="30"/>
  <c r="AR91" i="30"/>
  <c r="AQ91" i="30"/>
  <c r="AP91" i="30"/>
  <c r="AO91" i="30"/>
  <c r="AN91" i="30"/>
  <c r="AM91" i="30"/>
  <c r="AL91" i="30"/>
  <c r="AK91" i="30"/>
  <c r="AJ91" i="30"/>
  <c r="AI91" i="30"/>
  <c r="AH91" i="30"/>
  <c r="AG91" i="30"/>
  <c r="AF91" i="30"/>
  <c r="AE91" i="30"/>
  <c r="AD91" i="30"/>
  <c r="AC91" i="30"/>
  <c r="AB91" i="30"/>
  <c r="AA91" i="30"/>
  <c r="Z91" i="30"/>
  <c r="Y91" i="30"/>
  <c r="X91" i="30"/>
  <c r="W91" i="30"/>
  <c r="V91" i="30"/>
  <c r="U91" i="30"/>
  <c r="AR90" i="30"/>
  <c r="AQ90" i="30"/>
  <c r="AP90" i="30"/>
  <c r="AO90" i="30"/>
  <c r="AN90" i="30"/>
  <c r="AM90" i="30"/>
  <c r="AL90" i="30"/>
  <c r="AK90" i="30"/>
  <c r="AJ90" i="30"/>
  <c r="AI90" i="30"/>
  <c r="AH90" i="30"/>
  <c r="AG90" i="30"/>
  <c r="AF90" i="30"/>
  <c r="AE90" i="30"/>
  <c r="AD90" i="30"/>
  <c r="AC90" i="30"/>
  <c r="AB90" i="30"/>
  <c r="AA90" i="30"/>
  <c r="Z90" i="30"/>
  <c r="Y90" i="30"/>
  <c r="X90" i="30"/>
  <c r="W90" i="30"/>
  <c r="V90" i="30"/>
  <c r="U90" i="30"/>
  <c r="AR88" i="30"/>
  <c r="AQ88" i="30"/>
  <c r="AP88" i="30"/>
  <c r="AO88" i="30"/>
  <c r="AN88" i="30"/>
  <c r="AM88" i="30"/>
  <c r="AL88" i="30"/>
  <c r="AK88" i="30"/>
  <c r="AJ88" i="30"/>
  <c r="AI88" i="30"/>
  <c r="AH88" i="30"/>
  <c r="AG88" i="30"/>
  <c r="AF88" i="30"/>
  <c r="AE88" i="30"/>
  <c r="AD88" i="30"/>
  <c r="AC88" i="30"/>
  <c r="AB88" i="30"/>
  <c r="AA88" i="30"/>
  <c r="Z88" i="30"/>
  <c r="Y88" i="30"/>
  <c r="X88" i="30"/>
  <c r="W88" i="30"/>
  <c r="V88" i="30"/>
  <c r="U88" i="30"/>
  <c r="AR87" i="30"/>
  <c r="AQ87" i="30"/>
  <c r="AP87" i="30"/>
  <c r="AO87" i="30"/>
  <c r="AN87" i="30"/>
  <c r="AM87" i="30"/>
  <c r="AL87" i="30"/>
  <c r="AK87" i="30"/>
  <c r="AJ87" i="30"/>
  <c r="AI87" i="30"/>
  <c r="AH87" i="30"/>
  <c r="AG87" i="30"/>
  <c r="AF87" i="30"/>
  <c r="AE87" i="30"/>
  <c r="AD87" i="30"/>
  <c r="AC87" i="30"/>
  <c r="AB87" i="30"/>
  <c r="AA87" i="30"/>
  <c r="Z87" i="30"/>
  <c r="Y87" i="30"/>
  <c r="X87" i="30"/>
  <c r="W87" i="30"/>
  <c r="V87" i="30"/>
  <c r="U87" i="30"/>
  <c r="AR86" i="30"/>
  <c r="AQ86" i="30"/>
  <c r="AP86" i="30"/>
  <c r="AO86" i="30"/>
  <c r="AN86" i="30"/>
  <c r="AM86" i="30"/>
  <c r="AL86" i="30"/>
  <c r="AK86" i="30"/>
  <c r="AJ86" i="30"/>
  <c r="AI86" i="30"/>
  <c r="AH86" i="30"/>
  <c r="AG86" i="30"/>
  <c r="AF86" i="30"/>
  <c r="AE86" i="30"/>
  <c r="AD86" i="30"/>
  <c r="AC86" i="30"/>
  <c r="AB86" i="30"/>
  <c r="AA86" i="30"/>
  <c r="Z86" i="30"/>
  <c r="Y86" i="30"/>
  <c r="X86" i="30"/>
  <c r="W86" i="30"/>
  <c r="V86" i="30"/>
  <c r="U86" i="30"/>
  <c r="AR85" i="30"/>
  <c r="AQ85" i="30"/>
  <c r="AP85" i="30"/>
  <c r="AO85" i="30"/>
  <c r="AN85" i="30"/>
  <c r="AM85" i="30"/>
  <c r="AL85" i="30"/>
  <c r="AK85" i="30"/>
  <c r="AJ85" i="30"/>
  <c r="AI85" i="30"/>
  <c r="AH85" i="30"/>
  <c r="AG85" i="30"/>
  <c r="AF85" i="30"/>
  <c r="AE85" i="30"/>
  <c r="AD85" i="30"/>
  <c r="AC85" i="30"/>
  <c r="AB85" i="30"/>
  <c r="AA85" i="30"/>
  <c r="Z85" i="30"/>
  <c r="Y85" i="30"/>
  <c r="X85" i="30"/>
  <c r="W85" i="30"/>
  <c r="V85" i="30"/>
  <c r="U85" i="30"/>
  <c r="AR84" i="30"/>
  <c r="AQ84" i="30"/>
  <c r="AP84" i="30"/>
  <c r="AO84" i="30"/>
  <c r="AN84" i="30"/>
  <c r="AM84" i="30"/>
  <c r="AL84" i="30"/>
  <c r="AK84" i="30"/>
  <c r="AJ84" i="30"/>
  <c r="AI84" i="30"/>
  <c r="AH84" i="30"/>
  <c r="AG84" i="30"/>
  <c r="AF84" i="30"/>
  <c r="AE84" i="30"/>
  <c r="AD84" i="30"/>
  <c r="AC84" i="30"/>
  <c r="AB84" i="30"/>
  <c r="AA84" i="30"/>
  <c r="Z84" i="30"/>
  <c r="Y84" i="30"/>
  <c r="X84" i="30"/>
  <c r="W84" i="30"/>
  <c r="V84" i="30"/>
  <c r="U84" i="30"/>
  <c r="AR83" i="30"/>
  <c r="AQ83" i="30"/>
  <c r="AP83" i="30"/>
  <c r="AO83" i="30"/>
  <c r="AN83" i="30"/>
  <c r="AM83" i="30"/>
  <c r="AL83" i="30"/>
  <c r="AK83" i="30"/>
  <c r="AJ83" i="30"/>
  <c r="AI83" i="30"/>
  <c r="AH83" i="30"/>
  <c r="AG83" i="30"/>
  <c r="AF83" i="30"/>
  <c r="AE83" i="30"/>
  <c r="AD83" i="30"/>
  <c r="AC83" i="30"/>
  <c r="AB83" i="30"/>
  <c r="AA83" i="30"/>
  <c r="Z83" i="30"/>
  <c r="Y83" i="30"/>
  <c r="X83" i="30"/>
  <c r="W83" i="30"/>
  <c r="V83" i="30"/>
  <c r="U83" i="30"/>
  <c r="AR82" i="30"/>
  <c r="AQ82" i="30"/>
  <c r="AP82" i="30"/>
  <c r="AO82" i="30"/>
  <c r="AN82" i="30"/>
  <c r="AM82" i="30"/>
  <c r="AL82" i="30"/>
  <c r="AK82" i="30"/>
  <c r="AJ82" i="30"/>
  <c r="AI82" i="30"/>
  <c r="AH82" i="30"/>
  <c r="AG82" i="30"/>
  <c r="AF82" i="30"/>
  <c r="AE82" i="30"/>
  <c r="AD82" i="30"/>
  <c r="AC82" i="30"/>
  <c r="AB82" i="30"/>
  <c r="AA82" i="30"/>
  <c r="Z82" i="30"/>
  <c r="Y82" i="30"/>
  <c r="X82" i="30"/>
  <c r="W82" i="30"/>
  <c r="V82" i="30"/>
  <c r="U82" i="30"/>
  <c r="AR81" i="30"/>
  <c r="AQ81" i="30"/>
  <c r="AP81" i="30"/>
  <c r="AO81" i="30"/>
  <c r="AN81" i="30"/>
  <c r="AM81" i="30"/>
  <c r="AL81" i="30"/>
  <c r="AK81" i="30"/>
  <c r="AJ81" i="30"/>
  <c r="AI81" i="30"/>
  <c r="AH81" i="30"/>
  <c r="AG81" i="30"/>
  <c r="AF81" i="30"/>
  <c r="AE81" i="30"/>
  <c r="AD81" i="30"/>
  <c r="AC81" i="30"/>
  <c r="AB81" i="30"/>
  <c r="AA81" i="30"/>
  <c r="Z81" i="30"/>
  <c r="Y81" i="30"/>
  <c r="X81" i="30"/>
  <c r="W81" i="30"/>
  <c r="V81" i="30"/>
  <c r="U81" i="30"/>
  <c r="AR80" i="30"/>
  <c r="AQ80" i="30"/>
  <c r="AP80" i="30"/>
  <c r="AO80" i="30"/>
  <c r="AN80" i="30"/>
  <c r="AM80" i="30"/>
  <c r="AL80" i="30"/>
  <c r="AK80" i="30"/>
  <c r="AJ80" i="30"/>
  <c r="AI80" i="30"/>
  <c r="AH80" i="30"/>
  <c r="AG80" i="30"/>
  <c r="AF80" i="30"/>
  <c r="AE80" i="30"/>
  <c r="AD80" i="30"/>
  <c r="AC80" i="30"/>
  <c r="AB80" i="30"/>
  <c r="AA80" i="30"/>
  <c r="Z80" i="30"/>
  <c r="Y80" i="30"/>
  <c r="X80" i="30"/>
  <c r="W80" i="30"/>
  <c r="V80" i="30"/>
  <c r="U80" i="30"/>
  <c r="AR79" i="30"/>
  <c r="AQ79" i="30"/>
  <c r="AP79" i="30"/>
  <c r="AO79" i="30"/>
  <c r="AN79" i="30"/>
  <c r="AM79" i="30"/>
  <c r="AL79" i="30"/>
  <c r="AK79" i="30"/>
  <c r="AJ79" i="30"/>
  <c r="AI79" i="30"/>
  <c r="AH79" i="30"/>
  <c r="AG79" i="30"/>
  <c r="AF79" i="30"/>
  <c r="AE79" i="30"/>
  <c r="AD79" i="30"/>
  <c r="AC79" i="30"/>
  <c r="AB79" i="30"/>
  <c r="AA79" i="30"/>
  <c r="Z79" i="30"/>
  <c r="Y79" i="30"/>
  <c r="X79" i="30"/>
  <c r="W79" i="30"/>
  <c r="V79" i="30"/>
  <c r="U79" i="30"/>
  <c r="AR78" i="30"/>
  <c r="AQ78" i="30"/>
  <c r="AP78" i="30"/>
  <c r="AO78" i="30"/>
  <c r="AN78" i="30"/>
  <c r="AM78" i="30"/>
  <c r="AL78" i="30"/>
  <c r="AK78" i="30"/>
  <c r="AJ78" i="30"/>
  <c r="AI78" i="30"/>
  <c r="AH78" i="30"/>
  <c r="AG78" i="30"/>
  <c r="AF78" i="30"/>
  <c r="AE78" i="30"/>
  <c r="AD78" i="30"/>
  <c r="AC78" i="30"/>
  <c r="AB78" i="30"/>
  <c r="AA78" i="30"/>
  <c r="Z78" i="30"/>
  <c r="Y78" i="30"/>
  <c r="X78" i="30"/>
  <c r="W78" i="30"/>
  <c r="V78" i="30"/>
  <c r="U78" i="30"/>
  <c r="AR73" i="30"/>
  <c r="AQ73" i="30"/>
  <c r="AP73" i="30"/>
  <c r="AO73" i="30"/>
  <c r="AN73" i="30"/>
  <c r="AM73" i="30"/>
  <c r="AL73" i="30"/>
  <c r="AK73" i="30"/>
  <c r="AJ73" i="30"/>
  <c r="AI73" i="30"/>
  <c r="AH73" i="30"/>
  <c r="AG73" i="30"/>
  <c r="AF73" i="30"/>
  <c r="AE73" i="30"/>
  <c r="AD73" i="30"/>
  <c r="AC73" i="30"/>
  <c r="AB73" i="30"/>
  <c r="AA73" i="30"/>
  <c r="Z73" i="30"/>
  <c r="Y73" i="30"/>
  <c r="X73" i="30"/>
  <c r="W73" i="30"/>
  <c r="V73" i="30"/>
  <c r="U73" i="30"/>
  <c r="AR69" i="30"/>
  <c r="AQ69" i="30"/>
  <c r="AP69" i="30"/>
  <c r="AO69" i="30"/>
  <c r="AN69" i="30"/>
  <c r="AM69" i="30"/>
  <c r="AL69" i="30"/>
  <c r="AK69" i="30"/>
  <c r="AJ69" i="30"/>
  <c r="AI69" i="30"/>
  <c r="AH69" i="30"/>
  <c r="AG69" i="30"/>
  <c r="AF69" i="30"/>
  <c r="AE69" i="30"/>
  <c r="AD69" i="30"/>
  <c r="AC69" i="30"/>
  <c r="AB69" i="30"/>
  <c r="AA69" i="30"/>
  <c r="Z69" i="30"/>
  <c r="Y69" i="30"/>
  <c r="X69" i="30"/>
  <c r="W69" i="30"/>
  <c r="V69" i="30"/>
  <c r="U69" i="30"/>
  <c r="AR68" i="30"/>
  <c r="AQ68" i="30"/>
  <c r="AP68" i="30"/>
  <c r="AO68" i="30"/>
  <c r="AN68" i="30"/>
  <c r="AM68" i="30"/>
  <c r="AL68" i="30"/>
  <c r="AK68" i="30"/>
  <c r="AJ68" i="30"/>
  <c r="AI68" i="30"/>
  <c r="AH68" i="30"/>
  <c r="AG68" i="30"/>
  <c r="AF68" i="30"/>
  <c r="AE68" i="30"/>
  <c r="AD68" i="30"/>
  <c r="AC68" i="30"/>
  <c r="AB68" i="30"/>
  <c r="AA68" i="30"/>
  <c r="Z68" i="30"/>
  <c r="Y68" i="30"/>
  <c r="X68" i="30"/>
  <c r="W68" i="30"/>
  <c r="V68" i="30"/>
  <c r="U68" i="30"/>
  <c r="AR67" i="30"/>
  <c r="AQ67" i="30"/>
  <c r="AP67" i="30"/>
  <c r="AO67" i="30"/>
  <c r="AN67" i="30"/>
  <c r="AM67" i="30"/>
  <c r="AL67" i="30"/>
  <c r="AK67" i="30"/>
  <c r="AJ67" i="30"/>
  <c r="AI67" i="30"/>
  <c r="AH67" i="30"/>
  <c r="AG67" i="30"/>
  <c r="AF67" i="30"/>
  <c r="AE67" i="30"/>
  <c r="AD67" i="30"/>
  <c r="AC67" i="30"/>
  <c r="AB67" i="30"/>
  <c r="AA67" i="30"/>
  <c r="Z67" i="30"/>
  <c r="Y67" i="30"/>
  <c r="X67" i="30"/>
  <c r="W67" i="30"/>
  <c r="V67" i="30"/>
  <c r="U67" i="30"/>
  <c r="AR66" i="30"/>
  <c r="AQ66" i="30"/>
  <c r="AP66" i="30"/>
  <c r="AO66" i="30"/>
  <c r="AN66" i="30"/>
  <c r="AM66" i="30"/>
  <c r="AL66" i="30"/>
  <c r="AK66" i="30"/>
  <c r="AJ66" i="30"/>
  <c r="AI66" i="30"/>
  <c r="AH66" i="30"/>
  <c r="AG66" i="30"/>
  <c r="AF66" i="30"/>
  <c r="AE66" i="30"/>
  <c r="AD66" i="30"/>
  <c r="AC66" i="30"/>
  <c r="AB66" i="30"/>
  <c r="AA66" i="30"/>
  <c r="Z66" i="30"/>
  <c r="Y66" i="30"/>
  <c r="X66" i="30"/>
  <c r="W66" i="30"/>
  <c r="V66" i="30"/>
  <c r="U66" i="30"/>
  <c r="AR65" i="30"/>
  <c r="AQ65" i="30"/>
  <c r="AP65" i="30"/>
  <c r="AO65" i="30"/>
  <c r="AN65" i="30"/>
  <c r="AM65" i="30"/>
  <c r="AL65" i="30"/>
  <c r="AK65" i="30"/>
  <c r="AJ65" i="30"/>
  <c r="AI65" i="30"/>
  <c r="AH65" i="30"/>
  <c r="AG65" i="30"/>
  <c r="AF65" i="30"/>
  <c r="AE65" i="30"/>
  <c r="AD65" i="30"/>
  <c r="AC65" i="30"/>
  <c r="AB65" i="30"/>
  <c r="AA65" i="30"/>
  <c r="Z65" i="30"/>
  <c r="Y65" i="30"/>
  <c r="X65" i="30"/>
  <c r="W65" i="30"/>
  <c r="V65" i="30"/>
  <c r="U65" i="30"/>
  <c r="AR64" i="30"/>
  <c r="AQ64" i="30"/>
  <c r="AP64" i="30"/>
  <c r="AO64" i="30"/>
  <c r="AN64" i="30"/>
  <c r="AM64" i="30"/>
  <c r="AL64" i="30"/>
  <c r="AK64" i="30"/>
  <c r="AJ64" i="30"/>
  <c r="AI64" i="30"/>
  <c r="AH64" i="30"/>
  <c r="AG64" i="30"/>
  <c r="AF64" i="30"/>
  <c r="AE64" i="30"/>
  <c r="AD64" i="30"/>
  <c r="AC64" i="30"/>
  <c r="AB64" i="30"/>
  <c r="AA64" i="30"/>
  <c r="Z64" i="30"/>
  <c r="Y64" i="30"/>
  <c r="X64" i="30"/>
  <c r="W64" i="30"/>
  <c r="V64" i="30"/>
  <c r="U64" i="30"/>
  <c r="AR63" i="30"/>
  <c r="AQ63" i="30"/>
  <c r="AP63" i="30"/>
  <c r="AO63" i="30"/>
  <c r="AN63" i="30"/>
  <c r="AM63" i="30"/>
  <c r="AL63" i="30"/>
  <c r="AK63" i="30"/>
  <c r="AJ63" i="30"/>
  <c r="AI63" i="30"/>
  <c r="AH63" i="30"/>
  <c r="AG63" i="30"/>
  <c r="AF63" i="30"/>
  <c r="AE63" i="30"/>
  <c r="AD63" i="30"/>
  <c r="AC63" i="30"/>
  <c r="AB63" i="30"/>
  <c r="AA63" i="30"/>
  <c r="Z63" i="30"/>
  <c r="Y63" i="30"/>
  <c r="X63" i="30"/>
  <c r="W63" i="30"/>
  <c r="V63" i="30"/>
  <c r="U63" i="30"/>
  <c r="AR61" i="30"/>
  <c r="AQ61" i="30"/>
  <c r="AP61" i="30"/>
  <c r="AO61" i="30"/>
  <c r="AN61" i="30"/>
  <c r="AM61" i="30"/>
  <c r="AL61" i="30"/>
  <c r="AK61" i="30"/>
  <c r="AJ61" i="30"/>
  <c r="AI61" i="30"/>
  <c r="AH61" i="30"/>
  <c r="AG61" i="30"/>
  <c r="AF61" i="30"/>
  <c r="AE61" i="30"/>
  <c r="AD61" i="30"/>
  <c r="AC61" i="30"/>
  <c r="AB61" i="30"/>
  <c r="AA61" i="30"/>
  <c r="Z61" i="30"/>
  <c r="Y61" i="30"/>
  <c r="X61" i="30"/>
  <c r="W61" i="30"/>
  <c r="V61" i="30"/>
  <c r="U61" i="30"/>
  <c r="AR60" i="30"/>
  <c r="AQ60" i="30"/>
  <c r="AP60" i="30"/>
  <c r="AO60" i="30"/>
  <c r="AN60" i="30"/>
  <c r="AM60" i="30"/>
  <c r="AL60" i="30"/>
  <c r="AK60" i="30"/>
  <c r="AJ60" i="30"/>
  <c r="AI60" i="30"/>
  <c r="AH60" i="30"/>
  <c r="AG60" i="30"/>
  <c r="AF60" i="30"/>
  <c r="AE60" i="30"/>
  <c r="AD60" i="30"/>
  <c r="AC60" i="30"/>
  <c r="AB60" i="30"/>
  <c r="AA60" i="30"/>
  <c r="Z60" i="30"/>
  <c r="Y60" i="30"/>
  <c r="X60" i="30"/>
  <c r="W60" i="30"/>
  <c r="V60" i="30"/>
  <c r="U60" i="30"/>
  <c r="AR59" i="30"/>
  <c r="AQ59" i="30"/>
  <c r="AP59" i="30"/>
  <c r="AO59" i="30"/>
  <c r="AN59" i="30"/>
  <c r="AM59" i="30"/>
  <c r="AL59" i="30"/>
  <c r="AK59" i="30"/>
  <c r="AJ59" i="30"/>
  <c r="AI59" i="30"/>
  <c r="AH59" i="30"/>
  <c r="AG59" i="30"/>
  <c r="AF59" i="30"/>
  <c r="AE59" i="30"/>
  <c r="AD59" i="30"/>
  <c r="AC59" i="30"/>
  <c r="AB59" i="30"/>
  <c r="AA59" i="30"/>
  <c r="Z59" i="30"/>
  <c r="Y59" i="30"/>
  <c r="X59" i="30"/>
  <c r="W59" i="30"/>
  <c r="V59" i="30"/>
  <c r="U59" i="30"/>
  <c r="AR57" i="30"/>
  <c r="AQ57" i="30"/>
  <c r="AP57" i="30"/>
  <c r="AO57" i="30"/>
  <c r="AN57" i="30"/>
  <c r="AM57" i="30"/>
  <c r="AL57" i="30"/>
  <c r="AK57" i="30"/>
  <c r="AJ57" i="30"/>
  <c r="AI57" i="30"/>
  <c r="AH57" i="30"/>
  <c r="AG57" i="30"/>
  <c r="AF57" i="30"/>
  <c r="AE57" i="30"/>
  <c r="AD57" i="30"/>
  <c r="AC57" i="30"/>
  <c r="AB57" i="30"/>
  <c r="AA57" i="30"/>
  <c r="Z57" i="30"/>
  <c r="Y57" i="30"/>
  <c r="X57" i="30"/>
  <c r="W57" i="30"/>
  <c r="V57" i="30"/>
  <c r="U57" i="30"/>
  <c r="AR56" i="30"/>
  <c r="AQ56" i="30"/>
  <c r="AP56" i="30"/>
  <c r="AO56" i="30"/>
  <c r="AN56" i="30"/>
  <c r="AM56" i="30"/>
  <c r="AL56" i="30"/>
  <c r="AK56" i="30"/>
  <c r="AJ56" i="30"/>
  <c r="AI56" i="30"/>
  <c r="AH56" i="30"/>
  <c r="AG56" i="30"/>
  <c r="AF56" i="30"/>
  <c r="AE56" i="30"/>
  <c r="AD56" i="30"/>
  <c r="AC56" i="30"/>
  <c r="AB56" i="30"/>
  <c r="AA56" i="30"/>
  <c r="Z56" i="30"/>
  <c r="Y56" i="30"/>
  <c r="X56" i="30"/>
  <c r="W56" i="30"/>
  <c r="V56" i="30"/>
  <c r="U56" i="30"/>
  <c r="AR55" i="30"/>
  <c r="AQ55" i="30"/>
  <c r="AP55" i="30"/>
  <c r="AO55" i="30"/>
  <c r="AN55" i="30"/>
  <c r="AM55" i="30"/>
  <c r="AL55" i="30"/>
  <c r="AK55" i="30"/>
  <c r="AJ55" i="30"/>
  <c r="AI55" i="30"/>
  <c r="AH55" i="30"/>
  <c r="AG55" i="30"/>
  <c r="AF55" i="30"/>
  <c r="AE55" i="30"/>
  <c r="AD55" i="30"/>
  <c r="AC55" i="30"/>
  <c r="AB55" i="30"/>
  <c r="AA55" i="30"/>
  <c r="Z55" i="30"/>
  <c r="Y55" i="30"/>
  <c r="X55" i="30"/>
  <c r="W55" i="30"/>
  <c r="V55" i="30"/>
  <c r="U55" i="30"/>
  <c r="AR54" i="30"/>
  <c r="AQ54" i="30"/>
  <c r="AP54" i="30"/>
  <c r="AO54" i="30"/>
  <c r="AN54" i="30"/>
  <c r="AM54" i="30"/>
  <c r="AL54" i="30"/>
  <c r="AK54" i="30"/>
  <c r="AJ54" i="30"/>
  <c r="AI54" i="30"/>
  <c r="AH54" i="30"/>
  <c r="AG54" i="30"/>
  <c r="AF54" i="30"/>
  <c r="AE54" i="30"/>
  <c r="AD54" i="30"/>
  <c r="AC54" i="30"/>
  <c r="AB54" i="30"/>
  <c r="AA54" i="30"/>
  <c r="Z54" i="30"/>
  <c r="Y54" i="30"/>
  <c r="X54" i="30"/>
  <c r="W54" i="30"/>
  <c r="V54" i="30"/>
  <c r="U54" i="30"/>
  <c r="AR53" i="30"/>
  <c r="AQ53" i="30"/>
  <c r="AP53" i="30"/>
  <c r="AO53" i="30"/>
  <c r="AN53" i="30"/>
  <c r="AM53" i="30"/>
  <c r="AL53" i="30"/>
  <c r="AK53" i="30"/>
  <c r="AJ53" i="30"/>
  <c r="AI53" i="30"/>
  <c r="AH53" i="30"/>
  <c r="AG53" i="30"/>
  <c r="AF53" i="30"/>
  <c r="AE53" i="30"/>
  <c r="AD53" i="30"/>
  <c r="AC53" i="30"/>
  <c r="AB53" i="30"/>
  <c r="AA53" i="30"/>
  <c r="Z53" i="30"/>
  <c r="Y53" i="30"/>
  <c r="X53" i="30"/>
  <c r="W53" i="30"/>
  <c r="V53" i="30"/>
  <c r="U53" i="30"/>
  <c r="AR52" i="30"/>
  <c r="AQ52" i="30"/>
  <c r="AP52" i="30"/>
  <c r="AO52" i="30"/>
  <c r="AN52" i="30"/>
  <c r="AM52" i="30"/>
  <c r="AL52" i="30"/>
  <c r="AK52" i="30"/>
  <c r="AJ52" i="30"/>
  <c r="AI52" i="30"/>
  <c r="AH52" i="30"/>
  <c r="AG52" i="30"/>
  <c r="AF52" i="30"/>
  <c r="AE52" i="30"/>
  <c r="AD52" i="30"/>
  <c r="AC52" i="30"/>
  <c r="AB52" i="30"/>
  <c r="AA52" i="30"/>
  <c r="Z52" i="30"/>
  <c r="Y52" i="30"/>
  <c r="X52" i="30"/>
  <c r="W52" i="30"/>
  <c r="V52" i="30"/>
  <c r="U52" i="30"/>
  <c r="AR51" i="30"/>
  <c r="AQ51" i="30"/>
  <c r="AP51" i="30"/>
  <c r="AO51" i="30"/>
  <c r="AN51" i="30"/>
  <c r="AM51" i="30"/>
  <c r="AL51" i="30"/>
  <c r="AK51" i="30"/>
  <c r="AJ51" i="30"/>
  <c r="AI51" i="30"/>
  <c r="AH51" i="30"/>
  <c r="AG51" i="30"/>
  <c r="AF51" i="30"/>
  <c r="AE51" i="30"/>
  <c r="AD51" i="30"/>
  <c r="AC51" i="30"/>
  <c r="AB51" i="30"/>
  <c r="AA51" i="30"/>
  <c r="Z51" i="30"/>
  <c r="Y51" i="30"/>
  <c r="X51" i="30"/>
  <c r="W51" i="30"/>
  <c r="V51" i="30"/>
  <c r="U51" i="30"/>
  <c r="AR50" i="30"/>
  <c r="AQ50" i="30"/>
  <c r="AP50" i="30"/>
  <c r="AO50" i="30"/>
  <c r="AN50" i="30"/>
  <c r="AM50" i="30"/>
  <c r="AL50" i="30"/>
  <c r="AK50" i="30"/>
  <c r="AJ50" i="30"/>
  <c r="AI50" i="30"/>
  <c r="AH50" i="30"/>
  <c r="AG50" i="30"/>
  <c r="AF50" i="30"/>
  <c r="AE50" i="30"/>
  <c r="AD50" i="30"/>
  <c r="AC50" i="30"/>
  <c r="AB50" i="30"/>
  <c r="AA50" i="30"/>
  <c r="Z50" i="30"/>
  <c r="Y50" i="30"/>
  <c r="X50" i="30"/>
  <c r="W50" i="30"/>
  <c r="V50" i="30"/>
  <c r="U50" i="30"/>
  <c r="AR49" i="30"/>
  <c r="AQ49" i="30"/>
  <c r="AP49" i="30"/>
  <c r="AO49" i="30"/>
  <c r="AN49" i="30"/>
  <c r="AM49" i="30"/>
  <c r="AL49" i="30"/>
  <c r="AK49" i="30"/>
  <c r="AJ49" i="30"/>
  <c r="AI49" i="30"/>
  <c r="AH49" i="30"/>
  <c r="AG49" i="30"/>
  <c r="AF49" i="30"/>
  <c r="AE49" i="30"/>
  <c r="AD49" i="30"/>
  <c r="AC49" i="30"/>
  <c r="AB49" i="30"/>
  <c r="AA49" i="30"/>
  <c r="Z49" i="30"/>
  <c r="Y49" i="30"/>
  <c r="X49" i="30"/>
  <c r="W49" i="30"/>
  <c r="V49" i="30"/>
  <c r="U49" i="30"/>
  <c r="AR48" i="30"/>
  <c r="AQ48" i="30"/>
  <c r="AP48" i="30"/>
  <c r="AO48" i="30"/>
  <c r="AN48" i="30"/>
  <c r="AM48" i="30"/>
  <c r="AL48" i="30"/>
  <c r="AK48" i="30"/>
  <c r="AJ48" i="30"/>
  <c r="AI48" i="30"/>
  <c r="AH48" i="30"/>
  <c r="AG48" i="30"/>
  <c r="AF48" i="30"/>
  <c r="AE48" i="30"/>
  <c r="AD48" i="30"/>
  <c r="AC48" i="30"/>
  <c r="AB48" i="30"/>
  <c r="AA48" i="30"/>
  <c r="Z48" i="30"/>
  <c r="Y48" i="30"/>
  <c r="X48" i="30"/>
  <c r="W48" i="30"/>
  <c r="V48" i="30"/>
  <c r="U48" i="30"/>
  <c r="AR47" i="30"/>
  <c r="AQ47" i="30"/>
  <c r="AP47" i="30"/>
  <c r="AO47" i="30"/>
  <c r="AN47" i="30"/>
  <c r="AM47" i="30"/>
  <c r="AL47" i="30"/>
  <c r="AK47" i="30"/>
  <c r="AJ47" i="30"/>
  <c r="AI47" i="30"/>
  <c r="AH47" i="30"/>
  <c r="AG47" i="30"/>
  <c r="AF47" i="30"/>
  <c r="AE47" i="30"/>
  <c r="AD47" i="30"/>
  <c r="AC47" i="30"/>
  <c r="AB47" i="30"/>
  <c r="AA47" i="30"/>
  <c r="Z47" i="30"/>
  <c r="Y47" i="30"/>
  <c r="X47" i="30"/>
  <c r="W47" i="30"/>
  <c r="V47" i="30"/>
  <c r="U47" i="30"/>
  <c r="AR45" i="30"/>
  <c r="AQ45" i="30"/>
  <c r="AP45" i="30"/>
  <c r="AO45" i="30"/>
  <c r="AN45" i="30"/>
  <c r="AM45" i="30"/>
  <c r="AL45" i="30"/>
  <c r="AK45" i="30"/>
  <c r="AJ45" i="30"/>
  <c r="AI45" i="30"/>
  <c r="AH45" i="30"/>
  <c r="AG45" i="30"/>
  <c r="AF45" i="30"/>
  <c r="AE45" i="30"/>
  <c r="AD45" i="30"/>
  <c r="AC45" i="30"/>
  <c r="AB45" i="30"/>
  <c r="AA45" i="30"/>
  <c r="Z45" i="30"/>
  <c r="Y45" i="30"/>
  <c r="X45" i="30"/>
  <c r="W45" i="30"/>
  <c r="V45" i="30"/>
  <c r="U45" i="30"/>
  <c r="AR44" i="30"/>
  <c r="AQ44" i="30"/>
  <c r="AP44" i="30"/>
  <c r="AO44" i="30"/>
  <c r="AN44" i="30"/>
  <c r="AM44" i="30"/>
  <c r="AL44" i="30"/>
  <c r="AK44" i="30"/>
  <c r="AJ44" i="30"/>
  <c r="AI44" i="30"/>
  <c r="AH44" i="30"/>
  <c r="AG44" i="30"/>
  <c r="AF44" i="30"/>
  <c r="AE44" i="30"/>
  <c r="AD44" i="30"/>
  <c r="AC44" i="30"/>
  <c r="AB44" i="30"/>
  <c r="AA44" i="30"/>
  <c r="Z44" i="30"/>
  <c r="Y44" i="30"/>
  <c r="X44" i="30"/>
  <c r="W44" i="30"/>
  <c r="V44" i="30"/>
  <c r="U44" i="30"/>
  <c r="AR43" i="30"/>
  <c r="AQ43" i="30"/>
  <c r="AP43" i="30"/>
  <c r="AO43" i="30"/>
  <c r="AN43" i="30"/>
  <c r="AM43" i="30"/>
  <c r="AL43" i="30"/>
  <c r="AK43" i="30"/>
  <c r="AJ43" i="30"/>
  <c r="AI43" i="30"/>
  <c r="AH43" i="30"/>
  <c r="AG43" i="30"/>
  <c r="AF43" i="30"/>
  <c r="AE43" i="30"/>
  <c r="AD43" i="30"/>
  <c r="AC43" i="30"/>
  <c r="AB43" i="30"/>
  <c r="AA43" i="30"/>
  <c r="Z43" i="30"/>
  <c r="Y43" i="30"/>
  <c r="X43" i="30"/>
  <c r="W43" i="30"/>
  <c r="V43" i="30"/>
  <c r="U43" i="30"/>
  <c r="AR41" i="30"/>
  <c r="AQ41" i="30"/>
  <c r="AP41" i="30"/>
  <c r="AO41" i="30"/>
  <c r="AN41" i="30"/>
  <c r="AM41" i="30"/>
  <c r="AL41" i="30"/>
  <c r="AK41" i="30"/>
  <c r="AJ41" i="30"/>
  <c r="AI41" i="30"/>
  <c r="AH41" i="30"/>
  <c r="AG41" i="30"/>
  <c r="AF41" i="30"/>
  <c r="AE41" i="30"/>
  <c r="AD41" i="30"/>
  <c r="AC41" i="30"/>
  <c r="AB41" i="30"/>
  <c r="AA41" i="30"/>
  <c r="Z41" i="30"/>
  <c r="Y41" i="30"/>
  <c r="X41" i="30"/>
  <c r="W41" i="30"/>
  <c r="V41" i="30"/>
  <c r="U41" i="30"/>
  <c r="AR38" i="30"/>
  <c r="AQ38" i="30"/>
  <c r="AP38" i="30"/>
  <c r="AO38" i="30"/>
  <c r="AN38" i="30"/>
  <c r="AM38" i="30"/>
  <c r="AL38" i="30"/>
  <c r="AK38" i="30"/>
  <c r="AJ38" i="30"/>
  <c r="AI38" i="30"/>
  <c r="AH38" i="30"/>
  <c r="AG38" i="30"/>
  <c r="AF38" i="30"/>
  <c r="AE38" i="30"/>
  <c r="AD38" i="30"/>
  <c r="AC38" i="30"/>
  <c r="AB38" i="30"/>
  <c r="AA38" i="30"/>
  <c r="Z38" i="30"/>
  <c r="Y38" i="30"/>
  <c r="X38" i="30"/>
  <c r="W38" i="30"/>
  <c r="V38" i="30"/>
  <c r="U38" i="30"/>
  <c r="AR37" i="30"/>
  <c r="AQ37" i="30"/>
  <c r="AP37" i="30"/>
  <c r="AO37" i="30"/>
  <c r="AN37" i="30"/>
  <c r="AM37" i="30"/>
  <c r="AL37" i="30"/>
  <c r="AK37" i="30"/>
  <c r="AJ37" i="30"/>
  <c r="AI37" i="30"/>
  <c r="AH37" i="30"/>
  <c r="AG37" i="30"/>
  <c r="AF37" i="30"/>
  <c r="AE37" i="30"/>
  <c r="AD37" i="30"/>
  <c r="AC37" i="30"/>
  <c r="AB37" i="30"/>
  <c r="AA37" i="30"/>
  <c r="Z37" i="30"/>
  <c r="Y37" i="30"/>
  <c r="X37" i="30"/>
  <c r="W37" i="30"/>
  <c r="V37" i="30"/>
  <c r="U37" i="30"/>
  <c r="AR36" i="30"/>
  <c r="AQ36" i="30"/>
  <c r="AP36" i="30"/>
  <c r="AO36" i="30"/>
  <c r="AN36" i="30"/>
  <c r="AM36" i="30"/>
  <c r="AL36" i="30"/>
  <c r="AK36" i="30"/>
  <c r="AJ36" i="30"/>
  <c r="AI36" i="30"/>
  <c r="AH36" i="30"/>
  <c r="AG36" i="30"/>
  <c r="AF36" i="30"/>
  <c r="AE36" i="30"/>
  <c r="AD36" i="30"/>
  <c r="AC36" i="30"/>
  <c r="AB36" i="30"/>
  <c r="AA36" i="30"/>
  <c r="Z36" i="30"/>
  <c r="Y36" i="30"/>
  <c r="X36" i="30"/>
  <c r="W36" i="30"/>
  <c r="V36" i="30"/>
  <c r="U36" i="30"/>
  <c r="AR35" i="30"/>
  <c r="AQ35" i="30"/>
  <c r="AP35" i="30"/>
  <c r="AO35" i="30"/>
  <c r="AN35" i="30"/>
  <c r="AM35" i="30"/>
  <c r="AL35" i="30"/>
  <c r="AK35" i="30"/>
  <c r="AJ35" i="30"/>
  <c r="AI35" i="30"/>
  <c r="AH35" i="30"/>
  <c r="AG35" i="30"/>
  <c r="AF35" i="30"/>
  <c r="AE35" i="30"/>
  <c r="AD35" i="30"/>
  <c r="AC35" i="30"/>
  <c r="AB35" i="30"/>
  <c r="AA35" i="30"/>
  <c r="Z35" i="30"/>
  <c r="Y35" i="30"/>
  <c r="X35" i="30"/>
  <c r="W35" i="30"/>
  <c r="V35" i="30"/>
  <c r="U35" i="30"/>
  <c r="AR33" i="30"/>
  <c r="AQ33" i="30"/>
  <c r="AP33" i="30"/>
  <c r="AO33" i="30"/>
  <c r="AN33" i="30"/>
  <c r="AM33" i="30"/>
  <c r="AL33" i="30"/>
  <c r="AK33" i="30"/>
  <c r="AJ33" i="30"/>
  <c r="AI33" i="30"/>
  <c r="AH33" i="30"/>
  <c r="AG33" i="30"/>
  <c r="AF33" i="30"/>
  <c r="AE33" i="30"/>
  <c r="AD33" i="30"/>
  <c r="AC33" i="30"/>
  <c r="AB33" i="30"/>
  <c r="AA33" i="30"/>
  <c r="Z33" i="30"/>
  <c r="Y33" i="30"/>
  <c r="X33" i="30"/>
  <c r="W33" i="30"/>
  <c r="V33" i="30"/>
  <c r="U33" i="30"/>
  <c r="AR32" i="30"/>
  <c r="AQ32" i="30"/>
  <c r="AP32" i="30"/>
  <c r="AO32" i="30"/>
  <c r="AN32" i="30"/>
  <c r="AM32" i="30"/>
  <c r="AL32" i="30"/>
  <c r="AK32" i="30"/>
  <c r="AJ32" i="30"/>
  <c r="AI32" i="30"/>
  <c r="AH32" i="30"/>
  <c r="AG32" i="30"/>
  <c r="AF32" i="30"/>
  <c r="AE32" i="30"/>
  <c r="AD32" i="30"/>
  <c r="AC32" i="30"/>
  <c r="AB32" i="30"/>
  <c r="AA32" i="30"/>
  <c r="Z32" i="30"/>
  <c r="Y32" i="30"/>
  <c r="X32" i="30"/>
  <c r="W32" i="30"/>
  <c r="V32" i="30"/>
  <c r="U32" i="30"/>
  <c r="AR31" i="30"/>
  <c r="AQ31" i="30"/>
  <c r="AP31" i="30"/>
  <c r="AO31" i="30"/>
  <c r="AN31" i="30"/>
  <c r="AM31" i="30"/>
  <c r="AL31" i="30"/>
  <c r="AK31" i="30"/>
  <c r="AJ31" i="30"/>
  <c r="AI31" i="30"/>
  <c r="AH31" i="30"/>
  <c r="AG31" i="30"/>
  <c r="AF31" i="30"/>
  <c r="AE31" i="30"/>
  <c r="AD31" i="30"/>
  <c r="AC31" i="30"/>
  <c r="AB31" i="30"/>
  <c r="AA31" i="30"/>
  <c r="Z31" i="30"/>
  <c r="Y31" i="30"/>
  <c r="X31" i="30"/>
  <c r="W31" i="30"/>
  <c r="V31" i="30"/>
  <c r="U31" i="30"/>
  <c r="AR30" i="30"/>
  <c r="AQ30" i="30"/>
  <c r="AP30" i="30"/>
  <c r="AO30" i="30"/>
  <c r="AN30" i="30"/>
  <c r="AM30" i="30"/>
  <c r="AL30" i="30"/>
  <c r="AK30" i="30"/>
  <c r="AJ30" i="30"/>
  <c r="AI30" i="30"/>
  <c r="AH30" i="30"/>
  <c r="AG30" i="30"/>
  <c r="AF30" i="30"/>
  <c r="AE30" i="30"/>
  <c r="AD30" i="30"/>
  <c r="AC30" i="30"/>
  <c r="AB30" i="30"/>
  <c r="AA30" i="30"/>
  <c r="Z30" i="30"/>
  <c r="Y30" i="30"/>
  <c r="X30" i="30"/>
  <c r="W30" i="30"/>
  <c r="V30" i="30"/>
  <c r="U30" i="30"/>
  <c r="AR29" i="30"/>
  <c r="AQ29" i="30"/>
  <c r="AP29" i="30"/>
  <c r="AO29" i="30"/>
  <c r="AN29" i="30"/>
  <c r="AM29" i="30"/>
  <c r="AL29" i="30"/>
  <c r="AK29" i="30"/>
  <c r="AJ29" i="30"/>
  <c r="AI29" i="30"/>
  <c r="AH29" i="30"/>
  <c r="AG29" i="30"/>
  <c r="AF29" i="30"/>
  <c r="AE29" i="30"/>
  <c r="AD29" i="30"/>
  <c r="AC29" i="30"/>
  <c r="AB29" i="30"/>
  <c r="AA29" i="30"/>
  <c r="Z29" i="30"/>
  <c r="Y29" i="30"/>
  <c r="X29" i="30"/>
  <c r="W29" i="30"/>
  <c r="V29" i="30"/>
  <c r="U29" i="30"/>
  <c r="AR28" i="30"/>
  <c r="AQ28" i="30"/>
  <c r="AP28" i="30"/>
  <c r="AO28" i="30"/>
  <c r="AN28" i="30"/>
  <c r="AM28" i="30"/>
  <c r="AL28" i="30"/>
  <c r="AK28" i="30"/>
  <c r="AJ28" i="30"/>
  <c r="AI28" i="30"/>
  <c r="AH28" i="30"/>
  <c r="AG28" i="30"/>
  <c r="AF28" i="30"/>
  <c r="AE28" i="30"/>
  <c r="AD28" i="30"/>
  <c r="AC28" i="30"/>
  <c r="AB28" i="30"/>
  <c r="AA28" i="30"/>
  <c r="Z28" i="30"/>
  <c r="Y28" i="30"/>
  <c r="X28" i="30"/>
  <c r="W28" i="30"/>
  <c r="V28" i="30"/>
  <c r="U28" i="30"/>
  <c r="AR27" i="30"/>
  <c r="AQ27" i="30"/>
  <c r="AP27" i="30"/>
  <c r="AO27" i="30"/>
  <c r="AN27" i="30"/>
  <c r="AM27" i="30"/>
  <c r="AL27" i="30"/>
  <c r="AK27" i="30"/>
  <c r="AJ27" i="30"/>
  <c r="AI27" i="30"/>
  <c r="AH27" i="30"/>
  <c r="AG27" i="30"/>
  <c r="AF27" i="30"/>
  <c r="AE27" i="30"/>
  <c r="AD27" i="30"/>
  <c r="AC27" i="30"/>
  <c r="AB27" i="30"/>
  <c r="AA27" i="30"/>
  <c r="Z27" i="30"/>
  <c r="Y27" i="30"/>
  <c r="X27" i="30"/>
  <c r="W27" i="30"/>
  <c r="V27" i="30"/>
  <c r="U27" i="30"/>
  <c r="AR26" i="30"/>
  <c r="AQ26" i="30"/>
  <c r="AP26" i="30"/>
  <c r="AO26" i="30"/>
  <c r="AN26" i="30"/>
  <c r="AM26" i="30"/>
  <c r="AL26" i="30"/>
  <c r="AK26" i="30"/>
  <c r="AJ26" i="30"/>
  <c r="AI26" i="30"/>
  <c r="AH26" i="30"/>
  <c r="AG26" i="30"/>
  <c r="AF26" i="30"/>
  <c r="AE26" i="30"/>
  <c r="AD26" i="30"/>
  <c r="AC26" i="30"/>
  <c r="AB26" i="30"/>
  <c r="AA26" i="30"/>
  <c r="Z26" i="30"/>
  <c r="Y26" i="30"/>
  <c r="X26" i="30"/>
  <c r="W26" i="30"/>
  <c r="V26" i="30"/>
  <c r="U26" i="30"/>
  <c r="AR25" i="30"/>
  <c r="AQ25" i="30"/>
  <c r="AP25" i="30"/>
  <c r="AO25" i="30"/>
  <c r="AN25" i="30"/>
  <c r="AM25" i="30"/>
  <c r="AL25" i="30"/>
  <c r="AK25" i="30"/>
  <c r="AJ25" i="30"/>
  <c r="AI25" i="30"/>
  <c r="AH25" i="30"/>
  <c r="AG25" i="30"/>
  <c r="AF25" i="30"/>
  <c r="AE25" i="30"/>
  <c r="AD25" i="30"/>
  <c r="AC25" i="30"/>
  <c r="AB25" i="30"/>
  <c r="AA25" i="30"/>
  <c r="Z25" i="30"/>
  <c r="Y25" i="30"/>
  <c r="X25" i="30"/>
  <c r="W25" i="30"/>
  <c r="V25" i="30"/>
  <c r="U25" i="30"/>
  <c r="AR23" i="30"/>
  <c r="AQ23" i="30"/>
  <c r="AP23" i="30"/>
  <c r="AO23" i="30"/>
  <c r="AN23" i="30"/>
  <c r="AM23" i="30"/>
  <c r="AL23" i="30"/>
  <c r="AK23" i="30"/>
  <c r="AJ23" i="30"/>
  <c r="AI23" i="30"/>
  <c r="AH23" i="30"/>
  <c r="AG23" i="30"/>
  <c r="AF23" i="30"/>
  <c r="AE23" i="30"/>
  <c r="AD23" i="30"/>
  <c r="AC23" i="30"/>
  <c r="AB23" i="30"/>
  <c r="AA23" i="30"/>
  <c r="Z23" i="30"/>
  <c r="Y23" i="30"/>
  <c r="X23" i="30"/>
  <c r="W23" i="30"/>
  <c r="V23" i="30"/>
  <c r="U23" i="30"/>
  <c r="AR22" i="30"/>
  <c r="AQ22" i="30"/>
  <c r="AP22" i="30"/>
  <c r="AO22" i="30"/>
  <c r="AN22" i="30"/>
  <c r="AM22" i="30"/>
  <c r="AL22" i="30"/>
  <c r="AK22" i="30"/>
  <c r="AJ22" i="30"/>
  <c r="AI22" i="30"/>
  <c r="AH22" i="30"/>
  <c r="AG22" i="30"/>
  <c r="AF22" i="30"/>
  <c r="AE22" i="30"/>
  <c r="AD22" i="30"/>
  <c r="AC22" i="30"/>
  <c r="AB22" i="30"/>
  <c r="AA22" i="30"/>
  <c r="Z22" i="30"/>
  <c r="Y22" i="30"/>
  <c r="X22" i="30"/>
  <c r="W22" i="30"/>
  <c r="V22" i="30"/>
  <c r="U22" i="30"/>
  <c r="AR21" i="30"/>
  <c r="AQ21" i="30"/>
  <c r="AP21" i="30"/>
  <c r="AO21" i="30"/>
  <c r="AN21" i="30"/>
  <c r="AM21" i="30"/>
  <c r="AL21" i="30"/>
  <c r="AK21" i="30"/>
  <c r="AJ21" i="30"/>
  <c r="AI21" i="30"/>
  <c r="AH21" i="30"/>
  <c r="AG21" i="30"/>
  <c r="AF21" i="30"/>
  <c r="AE21" i="30"/>
  <c r="AD21" i="30"/>
  <c r="AC21" i="30"/>
  <c r="AB21" i="30"/>
  <c r="AA21" i="30"/>
  <c r="Z21" i="30"/>
  <c r="Y21" i="30"/>
  <c r="X21" i="30"/>
  <c r="W21" i="30"/>
  <c r="V21" i="30"/>
  <c r="U21" i="30"/>
  <c r="AR20" i="30"/>
  <c r="AQ20" i="30"/>
  <c r="AP20" i="30"/>
  <c r="AO20" i="30"/>
  <c r="AN20" i="30"/>
  <c r="AM20" i="30"/>
  <c r="AL20" i="30"/>
  <c r="AK20" i="30"/>
  <c r="AJ20" i="30"/>
  <c r="AI20" i="30"/>
  <c r="AH20" i="30"/>
  <c r="AG20" i="30"/>
  <c r="AF20" i="30"/>
  <c r="AE20" i="30"/>
  <c r="AD20" i="30"/>
  <c r="AC20" i="30"/>
  <c r="AB20" i="30"/>
  <c r="AA20" i="30"/>
  <c r="Z20" i="30"/>
  <c r="Y20" i="30"/>
  <c r="X20" i="30"/>
  <c r="W20" i="30"/>
  <c r="V20" i="30"/>
  <c r="U20" i="30"/>
  <c r="AR19" i="30"/>
  <c r="AQ19" i="30"/>
  <c r="AP19" i="30"/>
  <c r="AO19" i="30"/>
  <c r="AN19" i="30"/>
  <c r="AM19" i="30"/>
  <c r="AL19" i="30"/>
  <c r="AK19" i="30"/>
  <c r="AJ19" i="30"/>
  <c r="AI19" i="30"/>
  <c r="AH19" i="30"/>
  <c r="AG19" i="30"/>
  <c r="AF19" i="30"/>
  <c r="AE19" i="30"/>
  <c r="AD19" i="30"/>
  <c r="AC19" i="30"/>
  <c r="AB19" i="30"/>
  <c r="AA19" i="30"/>
  <c r="Z19" i="30"/>
  <c r="Y19" i="30"/>
  <c r="X19" i="30"/>
  <c r="W19" i="30"/>
  <c r="V19" i="30"/>
  <c r="U19" i="30"/>
  <c r="AR18" i="30"/>
  <c r="AQ18" i="30"/>
  <c r="AP18" i="30"/>
  <c r="AO18" i="30"/>
  <c r="AN18" i="30"/>
  <c r="AM18" i="30"/>
  <c r="AL18" i="30"/>
  <c r="AK18" i="30"/>
  <c r="AJ18" i="30"/>
  <c r="AI18" i="30"/>
  <c r="AH18" i="30"/>
  <c r="AG18" i="30"/>
  <c r="AF18" i="30"/>
  <c r="AE18" i="30"/>
  <c r="AD18" i="30"/>
  <c r="AC18" i="30"/>
  <c r="AB18" i="30"/>
  <c r="AA18" i="30"/>
  <c r="Z18" i="30"/>
  <c r="Y18" i="30"/>
  <c r="X18" i="30"/>
  <c r="W18" i="30"/>
  <c r="V18" i="30"/>
  <c r="U18" i="30"/>
  <c r="AR17" i="30"/>
  <c r="AQ17" i="30"/>
  <c r="AP17" i="30"/>
  <c r="AO17" i="30"/>
  <c r="AN17" i="30"/>
  <c r="AM17" i="30"/>
  <c r="AL17" i="30"/>
  <c r="AK17" i="30"/>
  <c r="AJ17" i="30"/>
  <c r="AI17" i="30"/>
  <c r="AH17" i="30"/>
  <c r="AG17" i="30"/>
  <c r="AF17" i="30"/>
  <c r="AE17" i="30"/>
  <c r="AD17" i="30"/>
  <c r="AC17" i="30"/>
  <c r="AB17" i="30"/>
  <c r="AA17" i="30"/>
  <c r="Z17" i="30"/>
  <c r="Y17" i="30"/>
  <c r="X17" i="30"/>
  <c r="W17" i="30"/>
  <c r="V17" i="30"/>
  <c r="U17" i="30"/>
  <c r="AR16" i="30"/>
  <c r="AQ16" i="30"/>
  <c r="AP16" i="30"/>
  <c r="AO16" i="30"/>
  <c r="AN16" i="30"/>
  <c r="AM16" i="30"/>
  <c r="AL16" i="30"/>
  <c r="AK16" i="30"/>
  <c r="AJ16" i="30"/>
  <c r="AI16" i="30"/>
  <c r="AH16" i="30"/>
  <c r="AG16" i="30"/>
  <c r="AF16" i="30"/>
  <c r="AE16" i="30"/>
  <c r="AD16" i="30"/>
  <c r="AC16" i="30"/>
  <c r="AB16" i="30"/>
  <c r="AA16" i="30"/>
  <c r="Z16" i="30"/>
  <c r="Y16" i="30"/>
  <c r="X16" i="30"/>
  <c r="W16" i="30"/>
  <c r="V16" i="30"/>
  <c r="U16" i="30"/>
  <c r="AR15" i="30"/>
  <c r="AQ15" i="30"/>
  <c r="AP15" i="30"/>
  <c r="AO15" i="30"/>
  <c r="AN15" i="30"/>
  <c r="AM15" i="30"/>
  <c r="AL15" i="30"/>
  <c r="AK15" i="30"/>
  <c r="AJ15" i="30"/>
  <c r="AI15" i="30"/>
  <c r="AH15" i="30"/>
  <c r="AG15" i="30"/>
  <c r="AF15" i="30"/>
  <c r="AE15" i="30"/>
  <c r="AD15" i="30"/>
  <c r="AC15" i="30"/>
  <c r="AB15" i="30"/>
  <c r="AA15" i="30"/>
  <c r="Z15" i="30"/>
  <c r="Y15" i="30"/>
  <c r="X15" i="30"/>
  <c r="W15" i="30"/>
  <c r="V15" i="30"/>
  <c r="U15" i="30"/>
  <c r="AR13" i="30"/>
  <c r="AQ13" i="30"/>
  <c r="AP13" i="30"/>
  <c r="AO13" i="30"/>
  <c r="AN13" i="30"/>
  <c r="AM13" i="30"/>
  <c r="AL13" i="30"/>
  <c r="AK13" i="30"/>
  <c r="AJ13" i="30"/>
  <c r="AI13" i="30"/>
  <c r="AH13" i="30"/>
  <c r="AG13" i="30"/>
  <c r="AF13" i="30"/>
  <c r="AE13" i="30"/>
  <c r="AD13" i="30"/>
  <c r="AC13" i="30"/>
  <c r="AB13" i="30"/>
  <c r="AA13" i="30"/>
  <c r="Z13" i="30"/>
  <c r="Y13" i="30"/>
  <c r="X13" i="30"/>
  <c r="W13" i="30"/>
  <c r="V13" i="30"/>
  <c r="U13" i="30"/>
  <c r="AR12" i="30"/>
  <c r="AQ12" i="30"/>
  <c r="AP12" i="30"/>
  <c r="AO12" i="30"/>
  <c r="AN12" i="30"/>
  <c r="AM12" i="30"/>
  <c r="AL12" i="30"/>
  <c r="AK12" i="30"/>
  <c r="AJ12" i="30"/>
  <c r="AI12" i="30"/>
  <c r="AH12" i="30"/>
  <c r="AG12" i="30"/>
  <c r="AF12" i="30"/>
  <c r="AE12" i="30"/>
  <c r="AD12" i="30"/>
  <c r="AC12" i="30"/>
  <c r="AB12" i="30"/>
  <c r="AA12" i="30"/>
  <c r="Z12" i="30"/>
  <c r="Y12" i="30"/>
  <c r="X12" i="30"/>
  <c r="W12" i="30"/>
  <c r="V12" i="30"/>
  <c r="U12" i="30"/>
  <c r="AR11" i="30"/>
  <c r="AQ11" i="30"/>
  <c r="AP11" i="30"/>
  <c r="AO11" i="30"/>
  <c r="AN11" i="30"/>
  <c r="AM11" i="30"/>
  <c r="AL11" i="30"/>
  <c r="AK11" i="30"/>
  <c r="AJ11" i="30"/>
  <c r="AI11" i="30"/>
  <c r="AH11" i="30"/>
  <c r="AG11" i="30"/>
  <c r="AF11" i="30"/>
  <c r="AE11" i="30"/>
  <c r="AD11" i="30"/>
  <c r="AC11" i="30"/>
  <c r="AB11" i="30"/>
  <c r="AA11" i="30"/>
  <c r="Z11" i="30"/>
  <c r="Y11" i="30"/>
  <c r="X11" i="30"/>
  <c r="W11" i="30"/>
  <c r="V11" i="30"/>
  <c r="U11" i="30"/>
  <c r="AR9" i="30"/>
  <c r="AQ9" i="30"/>
  <c r="AP9" i="30"/>
  <c r="AO9" i="30"/>
  <c r="AN9" i="30"/>
  <c r="AM9" i="30"/>
  <c r="AL9" i="30"/>
  <c r="AK9" i="30"/>
  <c r="AJ9" i="30"/>
  <c r="AI9" i="30"/>
  <c r="AH9" i="30"/>
  <c r="AG9" i="30"/>
  <c r="AF9" i="30"/>
  <c r="AE9" i="30"/>
  <c r="AD9" i="30"/>
  <c r="AC9" i="30"/>
  <c r="AB9" i="30"/>
  <c r="AA9" i="30"/>
  <c r="Z9" i="30"/>
  <c r="Y9" i="30"/>
  <c r="X9" i="30"/>
  <c r="W9" i="30"/>
  <c r="V9" i="30"/>
  <c r="U9" i="30"/>
  <c r="AR7" i="30"/>
  <c r="AQ7" i="30"/>
  <c r="AP7" i="30"/>
  <c r="AO7" i="30"/>
  <c r="AN7" i="30"/>
  <c r="AM7" i="30"/>
  <c r="AL7" i="30"/>
  <c r="AK7" i="30"/>
  <c r="AJ7" i="30"/>
  <c r="AI7" i="30"/>
  <c r="AH7" i="30"/>
  <c r="AG7" i="30"/>
  <c r="AF7" i="30"/>
  <c r="AE7" i="30"/>
  <c r="AD7" i="30"/>
  <c r="AC7" i="30"/>
  <c r="AB7" i="30"/>
  <c r="AA7" i="30"/>
  <c r="Z7" i="30"/>
  <c r="Y7" i="30"/>
  <c r="X7" i="30"/>
  <c r="W7" i="30"/>
  <c r="V7" i="30"/>
  <c r="U7" i="30"/>
  <c r="Z336" i="56"/>
  <c r="AR409" i="56"/>
  <c r="AQ409" i="56"/>
  <c r="AP409" i="56"/>
  <c r="AO409" i="56"/>
  <c r="AN409" i="56"/>
  <c r="AM409" i="56"/>
  <c r="AL409" i="56"/>
  <c r="AK409" i="56"/>
  <c r="AJ409" i="56"/>
  <c r="AI409" i="56"/>
  <c r="AH409" i="56"/>
  <c r="AG409" i="56"/>
  <c r="AF409" i="56"/>
  <c r="AE409" i="56"/>
  <c r="AD409" i="56"/>
  <c r="AC409" i="56"/>
  <c r="AB409" i="56"/>
  <c r="AA409" i="56"/>
  <c r="Z409" i="56"/>
  <c r="Y409" i="56"/>
  <c r="X409" i="56"/>
  <c r="W409" i="56"/>
  <c r="V409" i="56"/>
  <c r="U409" i="56"/>
  <c r="AR408" i="56"/>
  <c r="AQ408" i="56"/>
  <c r="AP408" i="56"/>
  <c r="AO408" i="56"/>
  <c r="AN408" i="56"/>
  <c r="AM408" i="56"/>
  <c r="AL408" i="56"/>
  <c r="AK408" i="56"/>
  <c r="AJ408" i="56"/>
  <c r="AI408" i="56"/>
  <c r="AH408" i="56"/>
  <c r="AG408" i="56"/>
  <c r="AF408" i="56"/>
  <c r="AE408" i="56"/>
  <c r="AD408" i="56"/>
  <c r="AC408" i="56"/>
  <c r="AB408" i="56"/>
  <c r="AA408" i="56"/>
  <c r="Z408" i="56"/>
  <c r="Y408" i="56"/>
  <c r="X408" i="56"/>
  <c r="W408" i="56"/>
  <c r="V408" i="56"/>
  <c r="U408" i="56"/>
  <c r="AR407" i="56"/>
  <c r="AQ407" i="56"/>
  <c r="AP407" i="56"/>
  <c r="AO407" i="56"/>
  <c r="AN407" i="56"/>
  <c r="AM407" i="56"/>
  <c r="AL407" i="56"/>
  <c r="AK407" i="56"/>
  <c r="AJ407" i="56"/>
  <c r="AI407" i="56"/>
  <c r="AH407" i="56"/>
  <c r="AG407" i="56"/>
  <c r="AF407" i="56"/>
  <c r="AE407" i="56"/>
  <c r="AD407" i="56"/>
  <c r="AC407" i="56"/>
  <c r="AB407" i="56"/>
  <c r="AA407" i="56"/>
  <c r="Z407" i="56"/>
  <c r="Y407" i="56"/>
  <c r="X407" i="56"/>
  <c r="W407" i="56"/>
  <c r="V407" i="56"/>
  <c r="U407" i="56"/>
  <c r="AR406" i="56"/>
  <c r="AQ406" i="56"/>
  <c r="AP406" i="56"/>
  <c r="AO406" i="56"/>
  <c r="AN406" i="56"/>
  <c r="AM406" i="56"/>
  <c r="AL406" i="56"/>
  <c r="AK406" i="56"/>
  <c r="AJ406" i="56"/>
  <c r="AI406" i="56"/>
  <c r="AH406" i="56"/>
  <c r="AG406" i="56"/>
  <c r="AF406" i="56"/>
  <c r="AE406" i="56"/>
  <c r="AD406" i="56"/>
  <c r="AC406" i="56"/>
  <c r="AB406" i="56"/>
  <c r="AA406" i="56"/>
  <c r="Z406" i="56"/>
  <c r="Y406" i="56"/>
  <c r="X406" i="56"/>
  <c r="W406" i="56"/>
  <c r="V406" i="56"/>
  <c r="U406" i="56"/>
  <c r="AR405" i="56"/>
  <c r="AQ405" i="56"/>
  <c r="AP405" i="56"/>
  <c r="AO405" i="56"/>
  <c r="AN405" i="56"/>
  <c r="AM405" i="56"/>
  <c r="AL405" i="56"/>
  <c r="AK405" i="56"/>
  <c r="AJ405" i="56"/>
  <c r="AI405" i="56"/>
  <c r="AH405" i="56"/>
  <c r="AG405" i="56"/>
  <c r="AF405" i="56"/>
  <c r="AE405" i="56"/>
  <c r="AD405" i="56"/>
  <c r="AC405" i="56"/>
  <c r="AB405" i="56"/>
  <c r="AA405" i="56"/>
  <c r="Z405" i="56"/>
  <c r="Y405" i="56"/>
  <c r="X405" i="56"/>
  <c r="W405" i="56"/>
  <c r="V405" i="56"/>
  <c r="U405" i="56"/>
  <c r="AR404" i="56"/>
  <c r="AQ404" i="56"/>
  <c r="AP404" i="56"/>
  <c r="AO404" i="56"/>
  <c r="AN404" i="56"/>
  <c r="AM404" i="56"/>
  <c r="AL404" i="56"/>
  <c r="AK404" i="56"/>
  <c r="AJ404" i="56"/>
  <c r="AI404" i="56"/>
  <c r="AH404" i="56"/>
  <c r="AG404" i="56"/>
  <c r="AF404" i="56"/>
  <c r="AE404" i="56"/>
  <c r="AD404" i="56"/>
  <c r="AC404" i="56"/>
  <c r="AB404" i="56"/>
  <c r="AA404" i="56"/>
  <c r="Z404" i="56"/>
  <c r="Y404" i="56"/>
  <c r="X404" i="56"/>
  <c r="W404" i="56"/>
  <c r="V404" i="56"/>
  <c r="U404" i="56"/>
  <c r="AR403" i="56"/>
  <c r="AQ403" i="56"/>
  <c r="AP403" i="56"/>
  <c r="AO403" i="56"/>
  <c r="AN403" i="56"/>
  <c r="AM403" i="56"/>
  <c r="AL403" i="56"/>
  <c r="AK403" i="56"/>
  <c r="AJ403" i="56"/>
  <c r="AI403" i="56"/>
  <c r="AH403" i="56"/>
  <c r="AG403" i="56"/>
  <c r="AF403" i="56"/>
  <c r="AE403" i="56"/>
  <c r="AD403" i="56"/>
  <c r="AC403" i="56"/>
  <c r="AB403" i="56"/>
  <c r="AA403" i="56"/>
  <c r="Z403" i="56"/>
  <c r="Y403" i="56"/>
  <c r="X403" i="56"/>
  <c r="W403" i="56"/>
  <c r="V403" i="56"/>
  <c r="U403" i="56"/>
  <c r="AR401" i="56"/>
  <c r="AQ401" i="56"/>
  <c r="AP401" i="56"/>
  <c r="AO401" i="56"/>
  <c r="AN401" i="56"/>
  <c r="AM401" i="56"/>
  <c r="AL401" i="56"/>
  <c r="AK401" i="56"/>
  <c r="AJ401" i="56"/>
  <c r="AI401" i="56"/>
  <c r="AH401" i="56"/>
  <c r="AG401" i="56"/>
  <c r="AF401" i="56"/>
  <c r="AE401" i="56"/>
  <c r="AD401" i="56"/>
  <c r="AC401" i="56"/>
  <c r="AB401" i="56"/>
  <c r="AA401" i="56"/>
  <c r="Z401" i="56"/>
  <c r="Y401" i="56"/>
  <c r="X401" i="56"/>
  <c r="W401" i="56"/>
  <c r="V401" i="56"/>
  <c r="U401" i="56"/>
  <c r="AR400" i="56"/>
  <c r="AQ400" i="56"/>
  <c r="AP400" i="56"/>
  <c r="AO400" i="56"/>
  <c r="AN400" i="56"/>
  <c r="AM400" i="56"/>
  <c r="AL400" i="56"/>
  <c r="AK400" i="56"/>
  <c r="AJ400" i="56"/>
  <c r="AI400" i="56"/>
  <c r="AH400" i="56"/>
  <c r="AG400" i="56"/>
  <c r="AF400" i="56"/>
  <c r="AE400" i="56"/>
  <c r="AD400" i="56"/>
  <c r="AC400" i="56"/>
  <c r="AB400" i="56"/>
  <c r="AA400" i="56"/>
  <c r="Z400" i="56"/>
  <c r="Y400" i="56"/>
  <c r="X400" i="56"/>
  <c r="W400" i="56"/>
  <c r="V400" i="56"/>
  <c r="U400" i="56"/>
  <c r="AR399" i="56"/>
  <c r="AQ399" i="56"/>
  <c r="AP399" i="56"/>
  <c r="AO399" i="56"/>
  <c r="AN399" i="56"/>
  <c r="AM399" i="56"/>
  <c r="AL399" i="56"/>
  <c r="AK399" i="56"/>
  <c r="AJ399" i="56"/>
  <c r="AI399" i="56"/>
  <c r="AH399" i="56"/>
  <c r="AG399" i="56"/>
  <c r="AF399" i="56"/>
  <c r="AE399" i="56"/>
  <c r="AD399" i="56"/>
  <c r="AC399" i="56"/>
  <c r="AB399" i="56"/>
  <c r="AA399" i="56"/>
  <c r="Z399" i="56"/>
  <c r="Y399" i="56"/>
  <c r="X399" i="56"/>
  <c r="W399" i="56"/>
  <c r="V399" i="56"/>
  <c r="U399" i="56"/>
  <c r="AR397" i="56"/>
  <c r="AQ397" i="56"/>
  <c r="AP397" i="56"/>
  <c r="AO397" i="56"/>
  <c r="AN397" i="56"/>
  <c r="AM397" i="56"/>
  <c r="AL397" i="56"/>
  <c r="AK397" i="56"/>
  <c r="AJ397" i="56"/>
  <c r="AI397" i="56"/>
  <c r="AH397" i="56"/>
  <c r="AG397" i="56"/>
  <c r="AF397" i="56"/>
  <c r="AE397" i="56"/>
  <c r="AD397" i="56"/>
  <c r="AC397" i="56"/>
  <c r="AB397" i="56"/>
  <c r="AA397" i="56"/>
  <c r="Z397" i="56"/>
  <c r="Y397" i="56"/>
  <c r="X397" i="56"/>
  <c r="W397" i="56"/>
  <c r="V397" i="56"/>
  <c r="U397" i="56"/>
  <c r="AR396" i="56"/>
  <c r="AQ396" i="56"/>
  <c r="AP396" i="56"/>
  <c r="AO396" i="56"/>
  <c r="AN396" i="56"/>
  <c r="AM396" i="56"/>
  <c r="AL396" i="56"/>
  <c r="AK396" i="56"/>
  <c r="AJ396" i="56"/>
  <c r="AI396" i="56"/>
  <c r="AH396" i="56"/>
  <c r="AG396" i="56"/>
  <c r="AF396" i="56"/>
  <c r="AE396" i="56"/>
  <c r="AD396" i="56"/>
  <c r="AC396" i="56"/>
  <c r="AB396" i="56"/>
  <c r="AA396" i="56"/>
  <c r="Z396" i="56"/>
  <c r="Y396" i="56"/>
  <c r="X396" i="56"/>
  <c r="W396" i="56"/>
  <c r="V396" i="56"/>
  <c r="U396" i="56"/>
  <c r="AR395" i="56"/>
  <c r="AQ395" i="56"/>
  <c r="AP395" i="56"/>
  <c r="AO395" i="56"/>
  <c r="AN395" i="56"/>
  <c r="AM395" i="56"/>
  <c r="AL395" i="56"/>
  <c r="AK395" i="56"/>
  <c r="AJ395" i="56"/>
  <c r="AI395" i="56"/>
  <c r="AH395" i="56"/>
  <c r="AG395" i="56"/>
  <c r="AF395" i="56"/>
  <c r="AE395" i="56"/>
  <c r="AD395" i="56"/>
  <c r="AC395" i="56"/>
  <c r="AB395" i="56"/>
  <c r="AA395" i="56"/>
  <c r="Z395" i="56"/>
  <c r="Y395" i="56"/>
  <c r="X395" i="56"/>
  <c r="W395" i="56"/>
  <c r="V395" i="56"/>
  <c r="U395" i="56"/>
  <c r="AR394" i="56"/>
  <c r="AQ394" i="56"/>
  <c r="AP394" i="56"/>
  <c r="AO394" i="56"/>
  <c r="AN394" i="56"/>
  <c r="AM394" i="56"/>
  <c r="AL394" i="56"/>
  <c r="AK394" i="56"/>
  <c r="AJ394" i="56"/>
  <c r="AI394" i="56"/>
  <c r="AH394" i="56"/>
  <c r="AG394" i="56"/>
  <c r="AF394" i="56"/>
  <c r="AE394" i="56"/>
  <c r="AD394" i="56"/>
  <c r="AC394" i="56"/>
  <c r="AB394" i="56"/>
  <c r="AA394" i="56"/>
  <c r="Z394" i="56"/>
  <c r="Y394" i="56"/>
  <c r="X394" i="56"/>
  <c r="W394" i="56"/>
  <c r="V394" i="56"/>
  <c r="U394" i="56"/>
  <c r="AR393" i="56"/>
  <c r="AQ393" i="56"/>
  <c r="AP393" i="56"/>
  <c r="AO393" i="56"/>
  <c r="AN393" i="56"/>
  <c r="AM393" i="56"/>
  <c r="AL393" i="56"/>
  <c r="AK393" i="56"/>
  <c r="AJ393" i="56"/>
  <c r="AI393" i="56"/>
  <c r="AH393" i="56"/>
  <c r="AG393" i="56"/>
  <c r="AF393" i="56"/>
  <c r="AE393" i="56"/>
  <c r="AD393" i="56"/>
  <c r="AC393" i="56"/>
  <c r="AB393" i="56"/>
  <c r="AA393" i="56"/>
  <c r="Z393" i="56"/>
  <c r="Y393" i="56"/>
  <c r="X393" i="56"/>
  <c r="W393" i="56"/>
  <c r="V393" i="56"/>
  <c r="U393" i="56"/>
  <c r="AR392" i="56"/>
  <c r="AQ392" i="56"/>
  <c r="AP392" i="56"/>
  <c r="AO392" i="56"/>
  <c r="AN392" i="56"/>
  <c r="AM392" i="56"/>
  <c r="AL392" i="56"/>
  <c r="AK392" i="56"/>
  <c r="AJ392" i="56"/>
  <c r="AI392" i="56"/>
  <c r="AH392" i="56"/>
  <c r="AG392" i="56"/>
  <c r="AF392" i="56"/>
  <c r="AE392" i="56"/>
  <c r="AD392" i="56"/>
  <c r="AC392" i="56"/>
  <c r="AB392" i="56"/>
  <c r="AA392" i="56"/>
  <c r="Z392" i="56"/>
  <c r="Y392" i="56"/>
  <c r="X392" i="56"/>
  <c r="W392" i="56"/>
  <c r="V392" i="56"/>
  <c r="U392" i="56"/>
  <c r="AR391" i="56"/>
  <c r="AQ391" i="56"/>
  <c r="AP391" i="56"/>
  <c r="AO391" i="56"/>
  <c r="AN391" i="56"/>
  <c r="AM391" i="56"/>
  <c r="AL391" i="56"/>
  <c r="AK391" i="56"/>
  <c r="AJ391" i="56"/>
  <c r="AI391" i="56"/>
  <c r="AH391" i="56"/>
  <c r="AG391" i="56"/>
  <c r="AF391" i="56"/>
  <c r="AE391" i="56"/>
  <c r="AD391" i="56"/>
  <c r="AC391" i="56"/>
  <c r="AB391" i="56"/>
  <c r="AA391" i="56"/>
  <c r="Z391" i="56"/>
  <c r="Y391" i="56"/>
  <c r="X391" i="56"/>
  <c r="W391" i="56"/>
  <c r="V391" i="56"/>
  <c r="U391" i="56"/>
  <c r="AR390" i="56"/>
  <c r="AQ390" i="56"/>
  <c r="AP390" i="56"/>
  <c r="AO390" i="56"/>
  <c r="AN390" i="56"/>
  <c r="AM390" i="56"/>
  <c r="AL390" i="56"/>
  <c r="AK390" i="56"/>
  <c r="AJ390" i="56"/>
  <c r="AI390" i="56"/>
  <c r="AH390" i="56"/>
  <c r="AG390" i="56"/>
  <c r="AF390" i="56"/>
  <c r="AE390" i="56"/>
  <c r="AD390" i="56"/>
  <c r="AC390" i="56"/>
  <c r="AB390" i="56"/>
  <c r="AA390" i="56"/>
  <c r="Z390" i="56"/>
  <c r="Y390" i="56"/>
  <c r="X390" i="56"/>
  <c r="W390" i="56"/>
  <c r="V390" i="56"/>
  <c r="U390" i="56"/>
  <c r="AR389" i="56"/>
  <c r="AQ389" i="56"/>
  <c r="AP389" i="56"/>
  <c r="AO389" i="56"/>
  <c r="AN389" i="56"/>
  <c r="AM389" i="56"/>
  <c r="AL389" i="56"/>
  <c r="AK389" i="56"/>
  <c r="AJ389" i="56"/>
  <c r="AI389" i="56"/>
  <c r="AH389" i="56"/>
  <c r="AG389" i="56"/>
  <c r="AF389" i="56"/>
  <c r="AE389" i="56"/>
  <c r="AD389" i="56"/>
  <c r="AC389" i="56"/>
  <c r="AB389" i="56"/>
  <c r="AA389" i="56"/>
  <c r="Z389" i="56"/>
  <c r="Y389" i="56"/>
  <c r="X389" i="56"/>
  <c r="W389" i="56"/>
  <c r="V389" i="56"/>
  <c r="U389" i="56"/>
  <c r="AR388" i="56"/>
  <c r="AQ388" i="56"/>
  <c r="AP388" i="56"/>
  <c r="AO388" i="56"/>
  <c r="AN388" i="56"/>
  <c r="AM388" i="56"/>
  <c r="AL388" i="56"/>
  <c r="AK388" i="56"/>
  <c r="AJ388" i="56"/>
  <c r="AI388" i="56"/>
  <c r="AH388" i="56"/>
  <c r="AG388" i="56"/>
  <c r="AF388" i="56"/>
  <c r="AE388" i="56"/>
  <c r="AD388" i="56"/>
  <c r="AC388" i="56"/>
  <c r="AB388" i="56"/>
  <c r="AA388" i="56"/>
  <c r="Z388" i="56"/>
  <c r="Y388" i="56"/>
  <c r="X388" i="56"/>
  <c r="W388" i="56"/>
  <c r="V388" i="56"/>
  <c r="U388" i="56"/>
  <c r="AR387" i="56"/>
  <c r="AQ387" i="56"/>
  <c r="AP387" i="56"/>
  <c r="AO387" i="56"/>
  <c r="AN387" i="56"/>
  <c r="AM387" i="56"/>
  <c r="AL387" i="56"/>
  <c r="AK387" i="56"/>
  <c r="AJ387" i="56"/>
  <c r="AI387" i="56"/>
  <c r="AH387" i="56"/>
  <c r="AG387" i="56"/>
  <c r="AF387" i="56"/>
  <c r="AE387" i="56"/>
  <c r="AD387" i="56"/>
  <c r="AC387" i="56"/>
  <c r="AB387" i="56"/>
  <c r="AA387" i="56"/>
  <c r="Z387" i="56"/>
  <c r="Y387" i="56"/>
  <c r="X387" i="56"/>
  <c r="W387" i="56"/>
  <c r="V387" i="56"/>
  <c r="U387" i="56"/>
  <c r="AR385" i="56"/>
  <c r="AQ385" i="56"/>
  <c r="AP385" i="56"/>
  <c r="AO385" i="56"/>
  <c r="AN385" i="56"/>
  <c r="AM385" i="56"/>
  <c r="AL385" i="56"/>
  <c r="AK385" i="56"/>
  <c r="AJ385" i="56"/>
  <c r="AI385" i="56"/>
  <c r="AH385" i="56"/>
  <c r="AG385" i="56"/>
  <c r="AF385" i="56"/>
  <c r="AE385" i="56"/>
  <c r="AD385" i="56"/>
  <c r="AC385" i="56"/>
  <c r="AB385" i="56"/>
  <c r="AA385" i="56"/>
  <c r="Z385" i="56"/>
  <c r="Y385" i="56"/>
  <c r="X385" i="56"/>
  <c r="W385" i="56"/>
  <c r="V385" i="56"/>
  <c r="U385" i="56"/>
  <c r="AR384" i="56"/>
  <c r="AQ384" i="56"/>
  <c r="AP384" i="56"/>
  <c r="AO384" i="56"/>
  <c r="AN384" i="56"/>
  <c r="AM384" i="56"/>
  <c r="AL384" i="56"/>
  <c r="AK384" i="56"/>
  <c r="AJ384" i="56"/>
  <c r="AI384" i="56"/>
  <c r="AH384" i="56"/>
  <c r="AG384" i="56"/>
  <c r="AF384" i="56"/>
  <c r="AE384" i="56"/>
  <c r="AD384" i="56"/>
  <c r="AC384" i="56"/>
  <c r="AB384" i="56"/>
  <c r="AA384" i="56"/>
  <c r="Z384" i="56"/>
  <c r="Y384" i="56"/>
  <c r="X384" i="56"/>
  <c r="W384" i="56"/>
  <c r="V384" i="56"/>
  <c r="U384" i="56"/>
  <c r="AR383" i="56"/>
  <c r="AQ383" i="56"/>
  <c r="AP383" i="56"/>
  <c r="AO383" i="56"/>
  <c r="AN383" i="56"/>
  <c r="AM383" i="56"/>
  <c r="AL383" i="56"/>
  <c r="AK383" i="56"/>
  <c r="AJ383" i="56"/>
  <c r="AI383" i="56"/>
  <c r="AH383" i="56"/>
  <c r="AG383" i="56"/>
  <c r="AF383" i="56"/>
  <c r="AE383" i="56"/>
  <c r="AD383" i="56"/>
  <c r="AC383" i="56"/>
  <c r="AB383" i="56"/>
  <c r="AA383" i="56"/>
  <c r="Z383" i="56"/>
  <c r="Y383" i="56"/>
  <c r="X383" i="56"/>
  <c r="W383" i="56"/>
  <c r="V383" i="56"/>
  <c r="U383" i="56"/>
  <c r="AR381" i="56"/>
  <c r="AQ381" i="56"/>
  <c r="AP381" i="56"/>
  <c r="AO381" i="56"/>
  <c r="AN381" i="56"/>
  <c r="AM381" i="56"/>
  <c r="AL381" i="56"/>
  <c r="AK381" i="56"/>
  <c r="AJ381" i="56"/>
  <c r="AI381" i="56"/>
  <c r="AH381" i="56"/>
  <c r="AG381" i="56"/>
  <c r="AF381" i="56"/>
  <c r="AE381" i="56"/>
  <c r="AD381" i="56"/>
  <c r="AC381" i="56"/>
  <c r="AB381" i="56"/>
  <c r="AA381" i="56"/>
  <c r="Z381" i="56"/>
  <c r="Y381" i="56"/>
  <c r="X381" i="56"/>
  <c r="W381" i="56"/>
  <c r="V381" i="56"/>
  <c r="U381" i="56"/>
  <c r="AR378" i="56"/>
  <c r="AQ378" i="56"/>
  <c r="AP378" i="56"/>
  <c r="AO378" i="56"/>
  <c r="AN378" i="56"/>
  <c r="AM378" i="56"/>
  <c r="AL378" i="56"/>
  <c r="AK378" i="56"/>
  <c r="AJ378" i="56"/>
  <c r="AI378" i="56"/>
  <c r="AH378" i="56"/>
  <c r="AG378" i="56"/>
  <c r="AF378" i="56"/>
  <c r="AE378" i="56"/>
  <c r="AD378" i="56"/>
  <c r="AC378" i="56"/>
  <c r="AB378" i="56"/>
  <c r="AA378" i="56"/>
  <c r="Z378" i="56"/>
  <c r="Y378" i="56"/>
  <c r="X378" i="56"/>
  <c r="W378" i="56"/>
  <c r="V378" i="56"/>
  <c r="U378" i="56"/>
  <c r="AR377" i="56"/>
  <c r="AQ377" i="56"/>
  <c r="AP377" i="56"/>
  <c r="AO377" i="56"/>
  <c r="AN377" i="56"/>
  <c r="AM377" i="56"/>
  <c r="AL377" i="56"/>
  <c r="AK377" i="56"/>
  <c r="AJ377" i="56"/>
  <c r="AI377" i="56"/>
  <c r="AH377" i="56"/>
  <c r="AG377" i="56"/>
  <c r="AF377" i="56"/>
  <c r="AE377" i="56"/>
  <c r="AD377" i="56"/>
  <c r="AC377" i="56"/>
  <c r="AB377" i="56"/>
  <c r="AA377" i="56"/>
  <c r="Z377" i="56"/>
  <c r="Y377" i="56"/>
  <c r="X377" i="56"/>
  <c r="W377" i="56"/>
  <c r="V377" i="56"/>
  <c r="U377" i="56"/>
  <c r="AR376" i="56"/>
  <c r="AQ376" i="56"/>
  <c r="AP376" i="56"/>
  <c r="AO376" i="56"/>
  <c r="AN376" i="56"/>
  <c r="AM376" i="56"/>
  <c r="AL376" i="56"/>
  <c r="AK376" i="56"/>
  <c r="AJ376" i="56"/>
  <c r="AI376" i="56"/>
  <c r="AH376" i="56"/>
  <c r="AG376" i="56"/>
  <c r="AF376" i="56"/>
  <c r="AE376" i="56"/>
  <c r="AD376" i="56"/>
  <c r="AC376" i="56"/>
  <c r="AB376" i="56"/>
  <c r="AA376" i="56"/>
  <c r="Z376" i="56"/>
  <c r="Y376" i="56"/>
  <c r="X376" i="56"/>
  <c r="W376" i="56"/>
  <c r="V376" i="56"/>
  <c r="U376" i="56"/>
  <c r="AR375" i="56"/>
  <c r="AQ375" i="56"/>
  <c r="AP375" i="56"/>
  <c r="AO375" i="56"/>
  <c r="AN375" i="56"/>
  <c r="AM375" i="56"/>
  <c r="AL375" i="56"/>
  <c r="AK375" i="56"/>
  <c r="AJ375" i="56"/>
  <c r="AI375" i="56"/>
  <c r="AH375" i="56"/>
  <c r="AG375" i="56"/>
  <c r="AF375" i="56"/>
  <c r="AE375" i="56"/>
  <c r="AD375" i="56"/>
  <c r="AC375" i="56"/>
  <c r="AB375" i="56"/>
  <c r="AA375" i="56"/>
  <c r="Z375" i="56"/>
  <c r="Y375" i="56"/>
  <c r="X375" i="56"/>
  <c r="W375" i="56"/>
  <c r="V375" i="56"/>
  <c r="U375" i="56"/>
  <c r="AR373" i="56"/>
  <c r="AQ373" i="56"/>
  <c r="AP373" i="56"/>
  <c r="AO373" i="56"/>
  <c r="AN373" i="56"/>
  <c r="AM373" i="56"/>
  <c r="AL373" i="56"/>
  <c r="AK373" i="56"/>
  <c r="AJ373" i="56"/>
  <c r="AI373" i="56"/>
  <c r="AH373" i="56"/>
  <c r="AG373" i="56"/>
  <c r="AF373" i="56"/>
  <c r="AE373" i="56"/>
  <c r="AD373" i="56"/>
  <c r="AC373" i="56"/>
  <c r="AB373" i="56"/>
  <c r="AA373" i="56"/>
  <c r="Z373" i="56"/>
  <c r="Y373" i="56"/>
  <c r="X373" i="56"/>
  <c r="W373" i="56"/>
  <c r="V373" i="56"/>
  <c r="U373" i="56"/>
  <c r="AR372" i="56"/>
  <c r="AQ372" i="56"/>
  <c r="AP372" i="56"/>
  <c r="AO372" i="56"/>
  <c r="AN372" i="56"/>
  <c r="AM372" i="56"/>
  <c r="AL372" i="56"/>
  <c r="AK372" i="56"/>
  <c r="AJ372" i="56"/>
  <c r="AI372" i="56"/>
  <c r="AH372" i="56"/>
  <c r="AG372" i="56"/>
  <c r="AF372" i="56"/>
  <c r="AE372" i="56"/>
  <c r="AD372" i="56"/>
  <c r="AC372" i="56"/>
  <c r="AB372" i="56"/>
  <c r="AA372" i="56"/>
  <c r="Z372" i="56"/>
  <c r="Y372" i="56"/>
  <c r="X372" i="56"/>
  <c r="W372" i="56"/>
  <c r="V372" i="56"/>
  <c r="U372" i="56"/>
  <c r="AR371" i="56"/>
  <c r="AQ371" i="56"/>
  <c r="AP371" i="56"/>
  <c r="AO371" i="56"/>
  <c r="AN371" i="56"/>
  <c r="AM371" i="56"/>
  <c r="AL371" i="56"/>
  <c r="AK371" i="56"/>
  <c r="AJ371" i="56"/>
  <c r="AI371" i="56"/>
  <c r="AH371" i="56"/>
  <c r="AG371" i="56"/>
  <c r="AF371" i="56"/>
  <c r="AE371" i="56"/>
  <c r="AD371" i="56"/>
  <c r="AC371" i="56"/>
  <c r="AB371" i="56"/>
  <c r="AA371" i="56"/>
  <c r="Z371" i="56"/>
  <c r="Y371" i="56"/>
  <c r="X371" i="56"/>
  <c r="W371" i="56"/>
  <c r="V371" i="56"/>
  <c r="U371" i="56"/>
  <c r="AR370" i="56"/>
  <c r="AQ370" i="56"/>
  <c r="AP370" i="56"/>
  <c r="AO370" i="56"/>
  <c r="AN370" i="56"/>
  <c r="AM370" i="56"/>
  <c r="AL370" i="56"/>
  <c r="AK370" i="56"/>
  <c r="AJ370" i="56"/>
  <c r="AI370" i="56"/>
  <c r="AH370" i="56"/>
  <c r="AG370" i="56"/>
  <c r="AF370" i="56"/>
  <c r="AE370" i="56"/>
  <c r="AD370" i="56"/>
  <c r="AC370" i="56"/>
  <c r="AB370" i="56"/>
  <c r="AA370" i="56"/>
  <c r="Z370" i="56"/>
  <c r="Y370" i="56"/>
  <c r="X370" i="56"/>
  <c r="W370" i="56"/>
  <c r="V370" i="56"/>
  <c r="U370" i="56"/>
  <c r="AR369" i="56"/>
  <c r="AQ369" i="56"/>
  <c r="AP369" i="56"/>
  <c r="AO369" i="56"/>
  <c r="AN369" i="56"/>
  <c r="AM369" i="56"/>
  <c r="AL369" i="56"/>
  <c r="AK369" i="56"/>
  <c r="AJ369" i="56"/>
  <c r="AI369" i="56"/>
  <c r="AH369" i="56"/>
  <c r="AG369" i="56"/>
  <c r="AF369" i="56"/>
  <c r="AE369" i="56"/>
  <c r="AD369" i="56"/>
  <c r="AC369" i="56"/>
  <c r="AB369" i="56"/>
  <c r="AA369" i="56"/>
  <c r="Z369" i="56"/>
  <c r="Y369" i="56"/>
  <c r="X369" i="56"/>
  <c r="W369" i="56"/>
  <c r="V369" i="56"/>
  <c r="U369" i="56"/>
  <c r="AR368" i="56"/>
  <c r="AQ368" i="56"/>
  <c r="AP368" i="56"/>
  <c r="AO368" i="56"/>
  <c r="AN368" i="56"/>
  <c r="AM368" i="56"/>
  <c r="AL368" i="56"/>
  <c r="AK368" i="56"/>
  <c r="AJ368" i="56"/>
  <c r="AI368" i="56"/>
  <c r="AH368" i="56"/>
  <c r="AG368" i="56"/>
  <c r="AF368" i="56"/>
  <c r="AE368" i="56"/>
  <c r="AD368" i="56"/>
  <c r="AC368" i="56"/>
  <c r="AB368" i="56"/>
  <c r="AA368" i="56"/>
  <c r="Z368" i="56"/>
  <c r="Y368" i="56"/>
  <c r="X368" i="56"/>
  <c r="W368" i="56"/>
  <c r="V368" i="56"/>
  <c r="U368" i="56"/>
  <c r="AR367" i="56"/>
  <c r="AQ367" i="56"/>
  <c r="AP367" i="56"/>
  <c r="AO367" i="56"/>
  <c r="AN367" i="56"/>
  <c r="AM367" i="56"/>
  <c r="AL367" i="56"/>
  <c r="AK367" i="56"/>
  <c r="AJ367" i="56"/>
  <c r="AI367" i="56"/>
  <c r="AH367" i="56"/>
  <c r="AG367" i="56"/>
  <c r="AF367" i="56"/>
  <c r="AE367" i="56"/>
  <c r="AD367" i="56"/>
  <c r="AC367" i="56"/>
  <c r="AB367" i="56"/>
  <c r="AA367" i="56"/>
  <c r="Z367" i="56"/>
  <c r="Y367" i="56"/>
  <c r="X367" i="56"/>
  <c r="W367" i="56"/>
  <c r="V367" i="56"/>
  <c r="U367" i="56"/>
  <c r="AR366" i="56"/>
  <c r="AQ366" i="56"/>
  <c r="AP366" i="56"/>
  <c r="AO366" i="56"/>
  <c r="AN366" i="56"/>
  <c r="AM366" i="56"/>
  <c r="AL366" i="56"/>
  <c r="AK366" i="56"/>
  <c r="AJ366" i="56"/>
  <c r="AI366" i="56"/>
  <c r="AH366" i="56"/>
  <c r="AG366" i="56"/>
  <c r="AF366" i="56"/>
  <c r="AE366" i="56"/>
  <c r="AD366" i="56"/>
  <c r="AC366" i="56"/>
  <c r="AB366" i="56"/>
  <c r="AA366" i="56"/>
  <c r="Z366" i="56"/>
  <c r="Y366" i="56"/>
  <c r="X366" i="56"/>
  <c r="W366" i="56"/>
  <c r="V366" i="56"/>
  <c r="U366" i="56"/>
  <c r="AR365" i="56"/>
  <c r="AQ365" i="56"/>
  <c r="AP365" i="56"/>
  <c r="AO365" i="56"/>
  <c r="AN365" i="56"/>
  <c r="AM365" i="56"/>
  <c r="AL365" i="56"/>
  <c r="AK365" i="56"/>
  <c r="AJ365" i="56"/>
  <c r="AI365" i="56"/>
  <c r="AH365" i="56"/>
  <c r="AG365" i="56"/>
  <c r="AF365" i="56"/>
  <c r="AE365" i="56"/>
  <c r="AD365" i="56"/>
  <c r="AC365" i="56"/>
  <c r="AB365" i="56"/>
  <c r="AA365" i="56"/>
  <c r="Z365" i="56"/>
  <c r="Y365" i="56"/>
  <c r="X365" i="56"/>
  <c r="W365" i="56"/>
  <c r="V365" i="56"/>
  <c r="U365" i="56"/>
  <c r="AR363" i="56"/>
  <c r="AQ363" i="56"/>
  <c r="AP363" i="56"/>
  <c r="AO363" i="56"/>
  <c r="AN363" i="56"/>
  <c r="AM363" i="56"/>
  <c r="AL363" i="56"/>
  <c r="AK363" i="56"/>
  <c r="AJ363" i="56"/>
  <c r="AI363" i="56"/>
  <c r="AH363" i="56"/>
  <c r="AG363" i="56"/>
  <c r="AF363" i="56"/>
  <c r="AE363" i="56"/>
  <c r="AD363" i="56"/>
  <c r="AC363" i="56"/>
  <c r="AB363" i="56"/>
  <c r="AA363" i="56"/>
  <c r="Z363" i="56"/>
  <c r="Y363" i="56"/>
  <c r="X363" i="56"/>
  <c r="W363" i="56"/>
  <c r="V363" i="56"/>
  <c r="U363" i="56"/>
  <c r="AR362" i="56"/>
  <c r="AQ362" i="56"/>
  <c r="AP362" i="56"/>
  <c r="AO362" i="56"/>
  <c r="AN362" i="56"/>
  <c r="AM362" i="56"/>
  <c r="AL362" i="56"/>
  <c r="AK362" i="56"/>
  <c r="AJ362" i="56"/>
  <c r="AI362" i="56"/>
  <c r="AH362" i="56"/>
  <c r="AG362" i="56"/>
  <c r="AF362" i="56"/>
  <c r="AE362" i="56"/>
  <c r="AD362" i="56"/>
  <c r="AC362" i="56"/>
  <c r="AB362" i="56"/>
  <c r="AA362" i="56"/>
  <c r="Z362" i="56"/>
  <c r="Y362" i="56"/>
  <c r="X362" i="56"/>
  <c r="W362" i="56"/>
  <c r="V362" i="56"/>
  <c r="U362" i="56"/>
  <c r="AR361" i="56"/>
  <c r="AQ361" i="56"/>
  <c r="AP361" i="56"/>
  <c r="AO361" i="56"/>
  <c r="AN361" i="56"/>
  <c r="AM361" i="56"/>
  <c r="AL361" i="56"/>
  <c r="AK361" i="56"/>
  <c r="AJ361" i="56"/>
  <c r="AI361" i="56"/>
  <c r="AH361" i="56"/>
  <c r="AG361" i="56"/>
  <c r="AF361" i="56"/>
  <c r="AE361" i="56"/>
  <c r="AD361" i="56"/>
  <c r="AC361" i="56"/>
  <c r="AB361" i="56"/>
  <c r="AA361" i="56"/>
  <c r="Z361" i="56"/>
  <c r="Y361" i="56"/>
  <c r="X361" i="56"/>
  <c r="W361" i="56"/>
  <c r="V361" i="56"/>
  <c r="U361" i="56"/>
  <c r="AR360" i="56"/>
  <c r="AQ360" i="56"/>
  <c r="AP360" i="56"/>
  <c r="AO360" i="56"/>
  <c r="AN360" i="56"/>
  <c r="AM360" i="56"/>
  <c r="AL360" i="56"/>
  <c r="AK360" i="56"/>
  <c r="AJ360" i="56"/>
  <c r="AI360" i="56"/>
  <c r="AH360" i="56"/>
  <c r="AG360" i="56"/>
  <c r="AF360" i="56"/>
  <c r="AE360" i="56"/>
  <c r="AD360" i="56"/>
  <c r="AC360" i="56"/>
  <c r="AB360" i="56"/>
  <c r="AA360" i="56"/>
  <c r="Z360" i="56"/>
  <c r="Y360" i="56"/>
  <c r="X360" i="56"/>
  <c r="W360" i="56"/>
  <c r="V360" i="56"/>
  <c r="U360" i="56"/>
  <c r="AR359" i="56"/>
  <c r="AQ359" i="56"/>
  <c r="AP359" i="56"/>
  <c r="AO359" i="56"/>
  <c r="AN359" i="56"/>
  <c r="AM359" i="56"/>
  <c r="AL359" i="56"/>
  <c r="AK359" i="56"/>
  <c r="AJ359" i="56"/>
  <c r="AI359" i="56"/>
  <c r="AH359" i="56"/>
  <c r="AG359" i="56"/>
  <c r="AF359" i="56"/>
  <c r="AE359" i="56"/>
  <c r="AD359" i="56"/>
  <c r="AC359" i="56"/>
  <c r="AB359" i="56"/>
  <c r="AA359" i="56"/>
  <c r="Z359" i="56"/>
  <c r="Y359" i="56"/>
  <c r="X359" i="56"/>
  <c r="W359" i="56"/>
  <c r="V359" i="56"/>
  <c r="U359" i="56"/>
  <c r="AR358" i="56"/>
  <c r="AQ358" i="56"/>
  <c r="AP358" i="56"/>
  <c r="AO358" i="56"/>
  <c r="AN358" i="56"/>
  <c r="AM358" i="56"/>
  <c r="AL358" i="56"/>
  <c r="AK358" i="56"/>
  <c r="AJ358" i="56"/>
  <c r="AI358" i="56"/>
  <c r="AH358" i="56"/>
  <c r="AG358" i="56"/>
  <c r="AF358" i="56"/>
  <c r="AE358" i="56"/>
  <c r="AD358" i="56"/>
  <c r="AC358" i="56"/>
  <c r="AB358" i="56"/>
  <c r="AA358" i="56"/>
  <c r="Z358" i="56"/>
  <c r="Y358" i="56"/>
  <c r="X358" i="56"/>
  <c r="W358" i="56"/>
  <c r="V358" i="56"/>
  <c r="U358" i="56"/>
  <c r="AR357" i="56"/>
  <c r="AQ357" i="56"/>
  <c r="AP357" i="56"/>
  <c r="AO357" i="56"/>
  <c r="AN357" i="56"/>
  <c r="AM357" i="56"/>
  <c r="AL357" i="56"/>
  <c r="AK357" i="56"/>
  <c r="AJ357" i="56"/>
  <c r="AI357" i="56"/>
  <c r="AH357" i="56"/>
  <c r="AG357" i="56"/>
  <c r="AF357" i="56"/>
  <c r="AE357" i="56"/>
  <c r="AD357" i="56"/>
  <c r="AC357" i="56"/>
  <c r="AB357" i="56"/>
  <c r="AA357" i="56"/>
  <c r="Z357" i="56"/>
  <c r="Y357" i="56"/>
  <c r="X357" i="56"/>
  <c r="W357" i="56"/>
  <c r="V357" i="56"/>
  <c r="U357" i="56"/>
  <c r="AR356" i="56"/>
  <c r="AQ356" i="56"/>
  <c r="AP356" i="56"/>
  <c r="AO356" i="56"/>
  <c r="AN356" i="56"/>
  <c r="AM356" i="56"/>
  <c r="AL356" i="56"/>
  <c r="AK356" i="56"/>
  <c r="AJ356" i="56"/>
  <c r="AI356" i="56"/>
  <c r="AH356" i="56"/>
  <c r="AG356" i="56"/>
  <c r="AF356" i="56"/>
  <c r="AE356" i="56"/>
  <c r="AD356" i="56"/>
  <c r="AC356" i="56"/>
  <c r="AB356" i="56"/>
  <c r="AA356" i="56"/>
  <c r="Z356" i="56"/>
  <c r="Y356" i="56"/>
  <c r="X356" i="56"/>
  <c r="W356" i="56"/>
  <c r="V356" i="56"/>
  <c r="U356" i="56"/>
  <c r="AR355" i="56"/>
  <c r="AQ355" i="56"/>
  <c r="AP355" i="56"/>
  <c r="AO355" i="56"/>
  <c r="AN355" i="56"/>
  <c r="AM355" i="56"/>
  <c r="AL355" i="56"/>
  <c r="AK355" i="56"/>
  <c r="AJ355" i="56"/>
  <c r="AI355" i="56"/>
  <c r="AH355" i="56"/>
  <c r="AG355" i="56"/>
  <c r="AF355" i="56"/>
  <c r="AE355" i="56"/>
  <c r="AD355" i="56"/>
  <c r="AC355" i="56"/>
  <c r="AB355" i="56"/>
  <c r="AA355" i="56"/>
  <c r="Z355" i="56"/>
  <c r="Y355" i="56"/>
  <c r="X355" i="56"/>
  <c r="W355" i="56"/>
  <c r="V355" i="56"/>
  <c r="U355" i="56"/>
  <c r="AR353" i="56"/>
  <c r="AQ353" i="56"/>
  <c r="AP353" i="56"/>
  <c r="AO353" i="56"/>
  <c r="AN353" i="56"/>
  <c r="AM353" i="56"/>
  <c r="AL353" i="56"/>
  <c r="AK353" i="56"/>
  <c r="AJ353" i="56"/>
  <c r="AI353" i="56"/>
  <c r="AH353" i="56"/>
  <c r="AG353" i="56"/>
  <c r="AF353" i="56"/>
  <c r="AE353" i="56"/>
  <c r="AD353" i="56"/>
  <c r="AC353" i="56"/>
  <c r="AB353" i="56"/>
  <c r="AA353" i="56"/>
  <c r="Z353" i="56"/>
  <c r="Y353" i="56"/>
  <c r="X353" i="56"/>
  <c r="W353" i="56"/>
  <c r="V353" i="56"/>
  <c r="U353" i="56"/>
  <c r="AR352" i="56"/>
  <c r="AQ352" i="56"/>
  <c r="AP352" i="56"/>
  <c r="AO352" i="56"/>
  <c r="AN352" i="56"/>
  <c r="AM352" i="56"/>
  <c r="AL352" i="56"/>
  <c r="AK352" i="56"/>
  <c r="AJ352" i="56"/>
  <c r="AI352" i="56"/>
  <c r="AH352" i="56"/>
  <c r="AG352" i="56"/>
  <c r="AF352" i="56"/>
  <c r="AE352" i="56"/>
  <c r="AD352" i="56"/>
  <c r="AC352" i="56"/>
  <c r="AB352" i="56"/>
  <c r="AA352" i="56"/>
  <c r="Z352" i="56"/>
  <c r="Y352" i="56"/>
  <c r="X352" i="56"/>
  <c r="W352" i="56"/>
  <c r="V352" i="56"/>
  <c r="U352" i="56"/>
  <c r="AR351" i="56"/>
  <c r="AQ351" i="56"/>
  <c r="AP351" i="56"/>
  <c r="AO351" i="56"/>
  <c r="AN351" i="56"/>
  <c r="AM351" i="56"/>
  <c r="AL351" i="56"/>
  <c r="AK351" i="56"/>
  <c r="AJ351" i="56"/>
  <c r="AI351" i="56"/>
  <c r="AH351" i="56"/>
  <c r="AG351" i="56"/>
  <c r="AF351" i="56"/>
  <c r="AE351" i="56"/>
  <c r="AD351" i="56"/>
  <c r="AC351" i="56"/>
  <c r="AB351" i="56"/>
  <c r="AA351" i="56"/>
  <c r="Z351" i="56"/>
  <c r="Y351" i="56"/>
  <c r="X351" i="56"/>
  <c r="W351" i="56"/>
  <c r="V351" i="56"/>
  <c r="U351" i="56"/>
  <c r="AR349" i="56"/>
  <c r="AQ349" i="56"/>
  <c r="AP349" i="56"/>
  <c r="AO349" i="56"/>
  <c r="AN349" i="56"/>
  <c r="AM349" i="56"/>
  <c r="AL349" i="56"/>
  <c r="AK349" i="56"/>
  <c r="AJ349" i="56"/>
  <c r="AI349" i="56"/>
  <c r="AH349" i="56"/>
  <c r="AG349" i="56"/>
  <c r="AF349" i="56"/>
  <c r="AE349" i="56"/>
  <c r="AD349" i="56"/>
  <c r="AC349" i="56"/>
  <c r="AB349" i="56"/>
  <c r="AA349" i="56"/>
  <c r="Z349" i="56"/>
  <c r="Y349" i="56"/>
  <c r="X349" i="56"/>
  <c r="W349" i="56"/>
  <c r="V349" i="56"/>
  <c r="U349" i="56"/>
  <c r="AR347" i="56"/>
  <c r="AQ347" i="56"/>
  <c r="AP347" i="56"/>
  <c r="AO347" i="56"/>
  <c r="AN347" i="56"/>
  <c r="AM347" i="56"/>
  <c r="AL347" i="56"/>
  <c r="AK347" i="56"/>
  <c r="AJ347" i="56"/>
  <c r="AI347" i="56"/>
  <c r="AH347" i="56"/>
  <c r="AG347" i="56"/>
  <c r="AF347" i="56"/>
  <c r="AE347" i="56"/>
  <c r="AD347" i="56"/>
  <c r="AC347" i="56"/>
  <c r="AB347" i="56"/>
  <c r="AA347" i="56"/>
  <c r="Z347" i="56"/>
  <c r="Y347" i="56"/>
  <c r="X347" i="56"/>
  <c r="W347" i="56"/>
  <c r="V347" i="56"/>
  <c r="U347" i="56"/>
  <c r="AR343" i="56"/>
  <c r="AQ343" i="56"/>
  <c r="AP343" i="56"/>
  <c r="AO343" i="56"/>
  <c r="AN343" i="56"/>
  <c r="AM343" i="56"/>
  <c r="AL343" i="56"/>
  <c r="AK343" i="56"/>
  <c r="AJ343" i="56"/>
  <c r="AI343" i="56"/>
  <c r="AH343" i="56"/>
  <c r="AG343" i="56"/>
  <c r="AF343" i="56"/>
  <c r="AE343" i="56"/>
  <c r="AD343" i="56"/>
  <c r="AC343" i="56"/>
  <c r="AB343" i="56"/>
  <c r="AA343" i="56"/>
  <c r="Z343" i="56"/>
  <c r="Y343" i="56"/>
  <c r="X343" i="56"/>
  <c r="W343" i="56"/>
  <c r="V343" i="56"/>
  <c r="U343" i="56"/>
  <c r="AR338" i="56"/>
  <c r="AQ338" i="56"/>
  <c r="AP338" i="56"/>
  <c r="AO338" i="56"/>
  <c r="AN338" i="56"/>
  <c r="AM338" i="56"/>
  <c r="AL338" i="56"/>
  <c r="AK338" i="56"/>
  <c r="AJ338" i="56"/>
  <c r="AI338" i="56"/>
  <c r="AH338" i="56"/>
  <c r="AG338" i="56"/>
  <c r="AF338" i="56"/>
  <c r="AE338" i="56"/>
  <c r="AD338" i="56"/>
  <c r="AC338" i="56"/>
  <c r="AB338" i="56"/>
  <c r="AA338" i="56"/>
  <c r="Z338" i="56"/>
  <c r="Y338" i="56"/>
  <c r="X338" i="56"/>
  <c r="W338" i="56"/>
  <c r="V338" i="56"/>
  <c r="U338" i="56"/>
  <c r="AR337" i="56"/>
  <c r="AQ337" i="56"/>
  <c r="AP337" i="56"/>
  <c r="AO337" i="56"/>
  <c r="AN337" i="56"/>
  <c r="AM337" i="56"/>
  <c r="AL337" i="56"/>
  <c r="AK337" i="56"/>
  <c r="AJ337" i="56"/>
  <c r="AI337" i="56"/>
  <c r="AH337" i="56"/>
  <c r="AG337" i="56"/>
  <c r="AF337" i="56"/>
  <c r="AE337" i="56"/>
  <c r="AD337" i="56"/>
  <c r="AC337" i="56"/>
  <c r="AB337" i="56"/>
  <c r="AA337" i="56"/>
  <c r="Z337" i="56"/>
  <c r="Y337" i="56"/>
  <c r="X337" i="56"/>
  <c r="W337" i="56"/>
  <c r="V337" i="56"/>
  <c r="U337" i="56"/>
  <c r="AR336" i="56"/>
  <c r="AQ336" i="56"/>
  <c r="AP336" i="56"/>
  <c r="AO336" i="56"/>
  <c r="AN336" i="56"/>
  <c r="AM336" i="56"/>
  <c r="AL336" i="56"/>
  <c r="AK336" i="56"/>
  <c r="AJ336" i="56"/>
  <c r="AI336" i="56"/>
  <c r="AH336" i="56"/>
  <c r="AG336" i="56"/>
  <c r="AF336" i="56"/>
  <c r="AE336" i="56"/>
  <c r="AD336" i="56"/>
  <c r="AC336" i="56"/>
  <c r="AB336" i="56"/>
  <c r="AA336" i="56"/>
  <c r="Y336" i="56"/>
  <c r="X336" i="56"/>
  <c r="W336" i="56"/>
  <c r="V336" i="56"/>
  <c r="U336" i="56"/>
  <c r="AR335" i="56"/>
  <c r="AQ335" i="56"/>
  <c r="AP335" i="56"/>
  <c r="AO335" i="56"/>
  <c r="AN335" i="56"/>
  <c r="AM335" i="56"/>
  <c r="AL335" i="56"/>
  <c r="AK335" i="56"/>
  <c r="AJ335" i="56"/>
  <c r="AI335" i="56"/>
  <c r="AH335" i="56"/>
  <c r="AG335" i="56"/>
  <c r="AF335" i="56"/>
  <c r="AE335" i="56"/>
  <c r="AD335" i="56"/>
  <c r="AC335" i="56"/>
  <c r="AB335" i="56"/>
  <c r="AA335" i="56"/>
  <c r="Z335" i="56"/>
  <c r="Y335" i="56"/>
  <c r="X335" i="56"/>
  <c r="W335" i="56"/>
  <c r="V335" i="56"/>
  <c r="U335" i="56"/>
  <c r="AR334" i="56"/>
  <c r="AQ334" i="56"/>
  <c r="AP334" i="56"/>
  <c r="AO334" i="56"/>
  <c r="AN334" i="56"/>
  <c r="AM334" i="56"/>
  <c r="AL334" i="56"/>
  <c r="AK334" i="56"/>
  <c r="AJ334" i="56"/>
  <c r="AI334" i="56"/>
  <c r="AH334" i="56"/>
  <c r="AG334" i="56"/>
  <c r="AF334" i="56"/>
  <c r="AE334" i="56"/>
  <c r="AD334" i="56"/>
  <c r="AC334" i="56"/>
  <c r="AB334" i="56"/>
  <c r="AA334" i="56"/>
  <c r="Z334" i="56"/>
  <c r="Y334" i="56"/>
  <c r="X334" i="56"/>
  <c r="W334" i="56"/>
  <c r="V334" i="56"/>
  <c r="U334" i="56"/>
  <c r="AR333" i="56"/>
  <c r="AQ333" i="56"/>
  <c r="AP333" i="56"/>
  <c r="AO333" i="56"/>
  <c r="AN333" i="56"/>
  <c r="AM333" i="56"/>
  <c r="AL333" i="56"/>
  <c r="AK333" i="56"/>
  <c r="AJ333" i="56"/>
  <c r="AI333" i="56"/>
  <c r="AH333" i="56"/>
  <c r="AG333" i="56"/>
  <c r="AF333" i="56"/>
  <c r="AE333" i="56"/>
  <c r="AD333" i="56"/>
  <c r="AC333" i="56"/>
  <c r="AB333" i="56"/>
  <c r="AA333" i="56"/>
  <c r="Z333" i="56"/>
  <c r="Y333" i="56"/>
  <c r="X333" i="56"/>
  <c r="W333" i="56"/>
  <c r="V333" i="56"/>
  <c r="U333" i="56"/>
  <c r="AR329" i="56"/>
  <c r="AQ329" i="56"/>
  <c r="AP329" i="56"/>
  <c r="AO329" i="56"/>
  <c r="AN329" i="56"/>
  <c r="AM329" i="56"/>
  <c r="AL329" i="56"/>
  <c r="AK329" i="56"/>
  <c r="AJ329" i="56"/>
  <c r="AI329" i="56"/>
  <c r="AH329" i="56"/>
  <c r="AG329" i="56"/>
  <c r="AF329" i="56"/>
  <c r="AE329" i="56"/>
  <c r="AD329" i="56"/>
  <c r="AC329" i="56"/>
  <c r="AB329" i="56"/>
  <c r="AA329" i="56"/>
  <c r="Z329" i="56"/>
  <c r="Y329" i="56"/>
  <c r="X329" i="56"/>
  <c r="W329" i="56"/>
  <c r="V329" i="56"/>
  <c r="U329" i="56"/>
  <c r="AR327" i="56"/>
  <c r="AQ327" i="56"/>
  <c r="AP327" i="56"/>
  <c r="AO327" i="56"/>
  <c r="AN327" i="56"/>
  <c r="AM327" i="56"/>
  <c r="AL327" i="56"/>
  <c r="AK327" i="56"/>
  <c r="AJ327" i="56"/>
  <c r="AI327" i="56"/>
  <c r="AH327" i="56"/>
  <c r="AG327" i="56"/>
  <c r="AF327" i="56"/>
  <c r="AE327" i="56"/>
  <c r="AD327" i="56"/>
  <c r="AC327" i="56"/>
  <c r="AB327" i="56"/>
  <c r="AA327" i="56"/>
  <c r="Z327" i="56"/>
  <c r="Y327" i="56"/>
  <c r="X327" i="56"/>
  <c r="W327" i="56"/>
  <c r="V327" i="56"/>
  <c r="U327" i="56"/>
  <c r="AR326" i="56"/>
  <c r="AQ326" i="56"/>
  <c r="AP326" i="56"/>
  <c r="AO326" i="56"/>
  <c r="AN326" i="56"/>
  <c r="AM326" i="56"/>
  <c r="AL326" i="56"/>
  <c r="AK326" i="56"/>
  <c r="AJ326" i="56"/>
  <c r="AI326" i="56"/>
  <c r="AH326" i="56"/>
  <c r="AG326" i="56"/>
  <c r="AF326" i="56"/>
  <c r="AE326" i="56"/>
  <c r="AD326" i="56"/>
  <c r="AC326" i="56"/>
  <c r="AB326" i="56"/>
  <c r="AA326" i="56"/>
  <c r="Z326" i="56"/>
  <c r="Y326" i="56"/>
  <c r="X326" i="56"/>
  <c r="W326" i="56"/>
  <c r="V326" i="56"/>
  <c r="U326" i="56"/>
  <c r="AR324" i="56"/>
  <c r="AQ324" i="56"/>
  <c r="AP324" i="56"/>
  <c r="AO324" i="56"/>
  <c r="AN324" i="56"/>
  <c r="AM324" i="56"/>
  <c r="AL324" i="56"/>
  <c r="AK324" i="56"/>
  <c r="AJ324" i="56"/>
  <c r="AI324" i="56"/>
  <c r="AH324" i="56"/>
  <c r="AG324" i="56"/>
  <c r="AF324" i="56"/>
  <c r="AE324" i="56"/>
  <c r="AD324" i="56"/>
  <c r="AC324" i="56"/>
  <c r="AB324" i="56"/>
  <c r="AA324" i="56"/>
  <c r="Z324" i="56"/>
  <c r="Y324" i="56"/>
  <c r="X324" i="56"/>
  <c r="W324" i="56"/>
  <c r="V324" i="56"/>
  <c r="U324" i="56"/>
  <c r="AR323" i="56"/>
  <c r="AQ323" i="56"/>
  <c r="AP323" i="56"/>
  <c r="AO323" i="56"/>
  <c r="AN323" i="56"/>
  <c r="AM323" i="56"/>
  <c r="AL323" i="56"/>
  <c r="AK323" i="56"/>
  <c r="AJ323" i="56"/>
  <c r="AI323" i="56"/>
  <c r="AH323" i="56"/>
  <c r="AG323" i="56"/>
  <c r="AF323" i="56"/>
  <c r="AE323" i="56"/>
  <c r="AD323" i="56"/>
  <c r="AC323" i="56"/>
  <c r="AB323" i="56"/>
  <c r="AA323" i="56"/>
  <c r="Z323" i="56"/>
  <c r="Y323" i="56"/>
  <c r="X323" i="56"/>
  <c r="W323" i="56"/>
  <c r="V323" i="56"/>
  <c r="U323" i="56"/>
  <c r="AR321" i="56"/>
  <c r="AQ321" i="56"/>
  <c r="AP321" i="56"/>
  <c r="AO321" i="56"/>
  <c r="AN321" i="56"/>
  <c r="AM321" i="56"/>
  <c r="AL321" i="56"/>
  <c r="AK321" i="56"/>
  <c r="AJ321" i="56"/>
  <c r="AI321" i="56"/>
  <c r="AH321" i="56"/>
  <c r="AG321" i="56"/>
  <c r="AF321" i="56"/>
  <c r="AE321" i="56"/>
  <c r="AD321" i="56"/>
  <c r="AC321" i="56"/>
  <c r="AB321" i="56"/>
  <c r="AA321" i="56"/>
  <c r="Z321" i="56"/>
  <c r="Y321" i="56"/>
  <c r="X321" i="56"/>
  <c r="W321" i="56"/>
  <c r="V321" i="56"/>
  <c r="U321" i="56"/>
  <c r="AR320" i="56"/>
  <c r="AQ320" i="56"/>
  <c r="AP320" i="56"/>
  <c r="AO320" i="56"/>
  <c r="AN320" i="56"/>
  <c r="AM320" i="56"/>
  <c r="AL320" i="56"/>
  <c r="AK320" i="56"/>
  <c r="AJ320" i="56"/>
  <c r="AI320" i="56"/>
  <c r="AH320" i="56"/>
  <c r="AG320" i="56"/>
  <c r="AF320" i="56"/>
  <c r="AE320" i="56"/>
  <c r="AD320" i="56"/>
  <c r="AC320" i="56"/>
  <c r="AB320" i="56"/>
  <c r="AA320" i="56"/>
  <c r="Z320" i="56"/>
  <c r="Y320" i="56"/>
  <c r="X320" i="56"/>
  <c r="W320" i="56"/>
  <c r="V320" i="56"/>
  <c r="U320" i="56"/>
  <c r="AR318" i="56"/>
  <c r="AQ318" i="56"/>
  <c r="AP318" i="56"/>
  <c r="AO318" i="56"/>
  <c r="AN318" i="56"/>
  <c r="AM318" i="56"/>
  <c r="AL318" i="56"/>
  <c r="AK318" i="56"/>
  <c r="AJ318" i="56"/>
  <c r="AI318" i="56"/>
  <c r="AH318" i="56"/>
  <c r="AG318" i="56"/>
  <c r="AF318" i="56"/>
  <c r="AE318" i="56"/>
  <c r="AD318" i="56"/>
  <c r="AC318" i="56"/>
  <c r="AB318" i="56"/>
  <c r="AA318" i="56"/>
  <c r="Z318" i="56"/>
  <c r="Y318" i="56"/>
  <c r="X318" i="56"/>
  <c r="W318" i="56"/>
  <c r="V318" i="56"/>
  <c r="U318" i="56"/>
  <c r="AR317" i="56"/>
  <c r="AQ317" i="56"/>
  <c r="AP317" i="56"/>
  <c r="AO317" i="56"/>
  <c r="AN317" i="56"/>
  <c r="AM317" i="56"/>
  <c r="AL317" i="56"/>
  <c r="AK317" i="56"/>
  <c r="AJ317" i="56"/>
  <c r="AI317" i="56"/>
  <c r="AH317" i="56"/>
  <c r="AG317" i="56"/>
  <c r="AF317" i="56"/>
  <c r="AE317" i="56"/>
  <c r="AD317" i="56"/>
  <c r="AC317" i="56"/>
  <c r="AB317" i="56"/>
  <c r="AA317" i="56"/>
  <c r="Z317" i="56"/>
  <c r="Y317" i="56"/>
  <c r="X317" i="56"/>
  <c r="W317" i="56"/>
  <c r="V317" i="56"/>
  <c r="U317" i="56"/>
  <c r="AR315" i="56"/>
  <c r="AQ315" i="56"/>
  <c r="AP315" i="56"/>
  <c r="AO315" i="56"/>
  <c r="AN315" i="56"/>
  <c r="AM315" i="56"/>
  <c r="AL315" i="56"/>
  <c r="AK315" i="56"/>
  <c r="AJ315" i="56"/>
  <c r="AI315" i="56"/>
  <c r="AH315" i="56"/>
  <c r="AG315" i="56"/>
  <c r="AF315" i="56"/>
  <c r="AE315" i="56"/>
  <c r="AD315" i="56"/>
  <c r="AC315" i="56"/>
  <c r="AB315" i="56"/>
  <c r="AA315" i="56"/>
  <c r="Z315" i="56"/>
  <c r="Y315" i="56"/>
  <c r="X315" i="56"/>
  <c r="W315" i="56"/>
  <c r="V315" i="56"/>
  <c r="U315" i="56"/>
  <c r="AR314" i="56"/>
  <c r="AQ314" i="56"/>
  <c r="AP314" i="56"/>
  <c r="AO314" i="56"/>
  <c r="AN314" i="56"/>
  <c r="AM314" i="56"/>
  <c r="AL314" i="56"/>
  <c r="AK314" i="56"/>
  <c r="AJ314" i="56"/>
  <c r="AI314" i="56"/>
  <c r="AH314" i="56"/>
  <c r="AG314" i="56"/>
  <c r="AF314" i="56"/>
  <c r="AE314" i="56"/>
  <c r="AD314" i="56"/>
  <c r="AC314" i="56"/>
  <c r="AB314" i="56"/>
  <c r="AA314" i="56"/>
  <c r="Z314" i="56"/>
  <c r="Y314" i="56"/>
  <c r="X314" i="56"/>
  <c r="W314" i="56"/>
  <c r="V314" i="56"/>
  <c r="U314" i="56"/>
  <c r="AR312" i="56"/>
  <c r="AQ312" i="56"/>
  <c r="AP312" i="56"/>
  <c r="AO312" i="56"/>
  <c r="AN312" i="56"/>
  <c r="AM312" i="56"/>
  <c r="AL312" i="56"/>
  <c r="AK312" i="56"/>
  <c r="AJ312" i="56"/>
  <c r="AI312" i="56"/>
  <c r="AH312" i="56"/>
  <c r="AG312" i="56"/>
  <c r="AF312" i="56"/>
  <c r="AE312" i="56"/>
  <c r="AD312" i="56"/>
  <c r="AC312" i="56"/>
  <c r="AB312" i="56"/>
  <c r="AA312" i="56"/>
  <c r="Z312" i="56"/>
  <c r="Y312" i="56"/>
  <c r="X312" i="56"/>
  <c r="W312" i="56"/>
  <c r="V312" i="56"/>
  <c r="U312" i="56"/>
  <c r="AR311" i="56"/>
  <c r="AQ311" i="56"/>
  <c r="AP311" i="56"/>
  <c r="AO311" i="56"/>
  <c r="AN311" i="56"/>
  <c r="AM311" i="56"/>
  <c r="AL311" i="56"/>
  <c r="AK311" i="56"/>
  <c r="AJ311" i="56"/>
  <c r="AI311" i="56"/>
  <c r="AH311" i="56"/>
  <c r="AG311" i="56"/>
  <c r="AF311" i="56"/>
  <c r="AE311" i="56"/>
  <c r="AD311" i="56"/>
  <c r="AC311" i="56"/>
  <c r="AB311" i="56"/>
  <c r="AA311" i="56"/>
  <c r="Z311" i="56"/>
  <c r="Y311" i="56"/>
  <c r="X311" i="56"/>
  <c r="W311" i="56"/>
  <c r="V311" i="56"/>
  <c r="U311" i="56"/>
  <c r="AR309" i="56"/>
  <c r="AQ309" i="56"/>
  <c r="AP309" i="56"/>
  <c r="AO309" i="56"/>
  <c r="AN309" i="56"/>
  <c r="AM309" i="56"/>
  <c r="AL309" i="56"/>
  <c r="AK309" i="56"/>
  <c r="AJ309" i="56"/>
  <c r="AI309" i="56"/>
  <c r="AH309" i="56"/>
  <c r="AG309" i="56"/>
  <c r="AF309" i="56"/>
  <c r="AE309" i="56"/>
  <c r="AD309" i="56"/>
  <c r="AC309" i="56"/>
  <c r="AB309" i="56"/>
  <c r="AA309" i="56"/>
  <c r="Z309" i="56"/>
  <c r="Y309" i="56"/>
  <c r="X309" i="56"/>
  <c r="W309" i="56"/>
  <c r="V309" i="56"/>
  <c r="U309" i="56"/>
  <c r="AR303" i="56"/>
  <c r="AQ303" i="56"/>
  <c r="AP303" i="56"/>
  <c r="AO303" i="56"/>
  <c r="AN303" i="56"/>
  <c r="AM303" i="56"/>
  <c r="AL303" i="56"/>
  <c r="AK303" i="56"/>
  <c r="AJ303" i="56"/>
  <c r="AI303" i="56"/>
  <c r="AH303" i="56"/>
  <c r="AG303" i="56"/>
  <c r="AF303" i="56"/>
  <c r="AE303" i="56"/>
  <c r="AD303" i="56"/>
  <c r="AC303" i="56"/>
  <c r="AB303" i="56"/>
  <c r="AA303" i="56"/>
  <c r="Z303" i="56"/>
  <c r="Y303" i="56"/>
  <c r="X303" i="56"/>
  <c r="W303" i="56"/>
  <c r="V303" i="56"/>
  <c r="U303" i="56"/>
  <c r="AR300" i="56"/>
  <c r="AQ300" i="56"/>
  <c r="AP300" i="56"/>
  <c r="AO300" i="56"/>
  <c r="AN300" i="56"/>
  <c r="AM300" i="56"/>
  <c r="AL300" i="56"/>
  <c r="AK300" i="56"/>
  <c r="AJ300" i="56"/>
  <c r="AI300" i="56"/>
  <c r="AH300" i="56"/>
  <c r="AG300" i="56"/>
  <c r="AF300" i="56"/>
  <c r="AE300" i="56"/>
  <c r="AD300" i="56"/>
  <c r="AC300" i="56"/>
  <c r="AB300" i="56"/>
  <c r="AA300" i="56"/>
  <c r="Z300" i="56"/>
  <c r="Y300" i="56"/>
  <c r="X300" i="56"/>
  <c r="W300" i="56"/>
  <c r="V300" i="56"/>
  <c r="U300" i="56"/>
  <c r="AR299" i="56"/>
  <c r="AQ299" i="56"/>
  <c r="AP299" i="56"/>
  <c r="AO299" i="56"/>
  <c r="AN299" i="56"/>
  <c r="AM299" i="56"/>
  <c r="AL299" i="56"/>
  <c r="AK299" i="56"/>
  <c r="AJ299" i="56"/>
  <c r="AI299" i="56"/>
  <c r="AH299" i="56"/>
  <c r="AG299" i="56"/>
  <c r="AF299" i="56"/>
  <c r="AE299" i="56"/>
  <c r="AD299" i="56"/>
  <c r="AC299" i="56"/>
  <c r="AB299" i="56"/>
  <c r="AA299" i="56"/>
  <c r="Z299" i="56"/>
  <c r="Y299" i="56"/>
  <c r="X299" i="56"/>
  <c r="W299" i="56"/>
  <c r="V299" i="56"/>
  <c r="U299" i="56"/>
  <c r="AR298" i="56"/>
  <c r="AQ298" i="56"/>
  <c r="AP298" i="56"/>
  <c r="AO298" i="56"/>
  <c r="AN298" i="56"/>
  <c r="AM298" i="56"/>
  <c r="AL298" i="56"/>
  <c r="AK298" i="56"/>
  <c r="AJ298" i="56"/>
  <c r="AI298" i="56"/>
  <c r="AH298" i="56"/>
  <c r="AG298" i="56"/>
  <c r="AF298" i="56"/>
  <c r="AE298" i="56"/>
  <c r="AD298" i="56"/>
  <c r="AC298" i="56"/>
  <c r="AB298" i="56"/>
  <c r="AA298" i="56"/>
  <c r="Z298" i="56"/>
  <c r="Y298" i="56"/>
  <c r="X298" i="56"/>
  <c r="W298" i="56"/>
  <c r="V298" i="56"/>
  <c r="U298" i="56"/>
  <c r="AR297" i="56"/>
  <c r="AQ297" i="56"/>
  <c r="AP297" i="56"/>
  <c r="AO297" i="56"/>
  <c r="AN297" i="56"/>
  <c r="AM297" i="56"/>
  <c r="AL297" i="56"/>
  <c r="AK297" i="56"/>
  <c r="AJ297" i="56"/>
  <c r="AI297" i="56"/>
  <c r="AH297" i="56"/>
  <c r="AG297" i="56"/>
  <c r="AF297" i="56"/>
  <c r="AE297" i="56"/>
  <c r="AD297" i="56"/>
  <c r="AC297" i="56"/>
  <c r="AB297" i="56"/>
  <c r="AA297" i="56"/>
  <c r="Z297" i="56"/>
  <c r="Y297" i="56"/>
  <c r="X297" i="56"/>
  <c r="W297" i="56"/>
  <c r="V297" i="56"/>
  <c r="U297" i="56"/>
  <c r="AR296" i="56"/>
  <c r="AQ296" i="56"/>
  <c r="AP296" i="56"/>
  <c r="AO296" i="56"/>
  <c r="AN296" i="56"/>
  <c r="AM296" i="56"/>
  <c r="AL296" i="56"/>
  <c r="AK296" i="56"/>
  <c r="AJ296" i="56"/>
  <c r="AI296" i="56"/>
  <c r="AH296" i="56"/>
  <c r="AG296" i="56"/>
  <c r="AF296" i="56"/>
  <c r="AE296" i="56"/>
  <c r="AD296" i="56"/>
  <c r="AC296" i="56"/>
  <c r="AB296" i="56"/>
  <c r="AA296" i="56"/>
  <c r="Z296" i="56"/>
  <c r="Y296" i="56"/>
  <c r="X296" i="56"/>
  <c r="W296" i="56"/>
  <c r="V296" i="56"/>
  <c r="U296" i="56"/>
  <c r="AR295" i="56"/>
  <c r="AQ295" i="56"/>
  <c r="AP295" i="56"/>
  <c r="AO295" i="56"/>
  <c r="AN295" i="56"/>
  <c r="AM295" i="56"/>
  <c r="AL295" i="56"/>
  <c r="AK295" i="56"/>
  <c r="AJ295" i="56"/>
  <c r="AI295" i="56"/>
  <c r="AH295" i="56"/>
  <c r="AG295" i="56"/>
  <c r="AF295" i="56"/>
  <c r="AE295" i="56"/>
  <c r="AD295" i="56"/>
  <c r="AC295" i="56"/>
  <c r="AB295" i="56"/>
  <c r="AA295" i="56"/>
  <c r="Z295" i="56"/>
  <c r="Y295" i="56"/>
  <c r="X295" i="56"/>
  <c r="W295" i="56"/>
  <c r="V295" i="56"/>
  <c r="U295" i="56"/>
  <c r="AR294" i="56"/>
  <c r="AQ294" i="56"/>
  <c r="AP294" i="56"/>
  <c r="AO294" i="56"/>
  <c r="AN294" i="56"/>
  <c r="AM294" i="56"/>
  <c r="AL294" i="56"/>
  <c r="AK294" i="56"/>
  <c r="AJ294" i="56"/>
  <c r="AI294" i="56"/>
  <c r="AH294" i="56"/>
  <c r="AG294" i="56"/>
  <c r="AF294" i="56"/>
  <c r="AE294" i="56"/>
  <c r="AD294" i="56"/>
  <c r="AC294" i="56"/>
  <c r="AB294" i="56"/>
  <c r="AA294" i="56"/>
  <c r="Z294" i="56"/>
  <c r="Y294" i="56"/>
  <c r="X294" i="56"/>
  <c r="W294" i="56"/>
  <c r="V294" i="56"/>
  <c r="U294" i="56"/>
  <c r="AR293" i="56"/>
  <c r="AQ293" i="56"/>
  <c r="AP293" i="56"/>
  <c r="AO293" i="56"/>
  <c r="AN293" i="56"/>
  <c r="AM293" i="56"/>
  <c r="AL293" i="56"/>
  <c r="AK293" i="56"/>
  <c r="AJ293" i="56"/>
  <c r="AI293" i="56"/>
  <c r="AH293" i="56"/>
  <c r="AG293" i="56"/>
  <c r="AF293" i="56"/>
  <c r="AE293" i="56"/>
  <c r="AD293" i="56"/>
  <c r="AC293" i="56"/>
  <c r="AB293" i="56"/>
  <c r="AA293" i="56"/>
  <c r="Z293" i="56"/>
  <c r="Y293" i="56"/>
  <c r="X293" i="56"/>
  <c r="W293" i="56"/>
  <c r="V293" i="56"/>
  <c r="U293" i="56"/>
  <c r="AR292" i="56"/>
  <c r="AQ292" i="56"/>
  <c r="AP292" i="56"/>
  <c r="AO292" i="56"/>
  <c r="AN292" i="56"/>
  <c r="AM292" i="56"/>
  <c r="AL292" i="56"/>
  <c r="AK292" i="56"/>
  <c r="AJ292" i="56"/>
  <c r="AI292" i="56"/>
  <c r="AH292" i="56"/>
  <c r="AG292" i="56"/>
  <c r="AF292" i="56"/>
  <c r="AE292" i="56"/>
  <c r="AD292" i="56"/>
  <c r="AC292" i="56"/>
  <c r="AB292" i="56"/>
  <c r="AA292" i="56"/>
  <c r="Z292" i="56"/>
  <c r="Y292" i="56"/>
  <c r="X292" i="56"/>
  <c r="W292" i="56"/>
  <c r="V292" i="56"/>
  <c r="U292" i="56"/>
  <c r="AR291" i="56"/>
  <c r="AQ291" i="56"/>
  <c r="AP291" i="56"/>
  <c r="AO291" i="56"/>
  <c r="AN291" i="56"/>
  <c r="AM291" i="56"/>
  <c r="AL291" i="56"/>
  <c r="AK291" i="56"/>
  <c r="AJ291" i="56"/>
  <c r="AI291" i="56"/>
  <c r="AH291" i="56"/>
  <c r="AG291" i="56"/>
  <c r="AF291" i="56"/>
  <c r="AE291" i="56"/>
  <c r="AD291" i="56"/>
  <c r="AC291" i="56"/>
  <c r="AB291" i="56"/>
  <c r="AA291" i="56"/>
  <c r="Z291" i="56"/>
  <c r="Y291" i="56"/>
  <c r="X291" i="56"/>
  <c r="W291" i="56"/>
  <c r="V291" i="56"/>
  <c r="U291" i="56"/>
  <c r="AR290" i="56"/>
  <c r="AQ290" i="56"/>
  <c r="AP290" i="56"/>
  <c r="AO290" i="56"/>
  <c r="AN290" i="56"/>
  <c r="AM290" i="56"/>
  <c r="AL290" i="56"/>
  <c r="AK290" i="56"/>
  <c r="AJ290" i="56"/>
  <c r="AI290" i="56"/>
  <c r="AH290" i="56"/>
  <c r="AG290" i="56"/>
  <c r="AF290" i="56"/>
  <c r="AE290" i="56"/>
  <c r="AD290" i="56"/>
  <c r="AC290" i="56"/>
  <c r="AB290" i="56"/>
  <c r="AA290" i="56"/>
  <c r="Z290" i="56"/>
  <c r="Y290" i="56"/>
  <c r="X290" i="56"/>
  <c r="W290" i="56"/>
  <c r="V290" i="56"/>
  <c r="U290" i="56"/>
  <c r="AR285" i="56"/>
  <c r="AQ285" i="56"/>
  <c r="AP285" i="56"/>
  <c r="AO285" i="56"/>
  <c r="AN285" i="56"/>
  <c r="AM285" i="56"/>
  <c r="AL285" i="56"/>
  <c r="AK285" i="56"/>
  <c r="AJ285" i="56"/>
  <c r="AI285" i="56"/>
  <c r="AH285" i="56"/>
  <c r="AG285" i="56"/>
  <c r="AF285" i="56"/>
  <c r="AE285" i="56"/>
  <c r="AD285" i="56"/>
  <c r="AC285" i="56"/>
  <c r="AB285" i="56"/>
  <c r="AA285" i="56"/>
  <c r="Z285" i="56"/>
  <c r="Y285" i="56"/>
  <c r="X285" i="56"/>
  <c r="W285" i="56"/>
  <c r="V285" i="56"/>
  <c r="U285" i="56"/>
  <c r="AR283" i="56"/>
  <c r="AQ283" i="56"/>
  <c r="AP283" i="56"/>
  <c r="AO283" i="56"/>
  <c r="AN283" i="56"/>
  <c r="AM283" i="56"/>
  <c r="AL283" i="56"/>
  <c r="AK283" i="56"/>
  <c r="AJ283" i="56"/>
  <c r="AI283" i="56"/>
  <c r="AH283" i="56"/>
  <c r="AG283" i="56"/>
  <c r="AF283" i="56"/>
  <c r="AE283" i="56"/>
  <c r="AD283" i="56"/>
  <c r="AC283" i="56"/>
  <c r="AB283" i="56"/>
  <c r="AA283" i="56"/>
  <c r="Z283" i="56"/>
  <c r="Y283" i="56"/>
  <c r="X283" i="56"/>
  <c r="W283" i="56"/>
  <c r="V283" i="56"/>
  <c r="U283" i="56"/>
  <c r="AR282" i="56"/>
  <c r="AQ282" i="56"/>
  <c r="AP282" i="56"/>
  <c r="AO282" i="56"/>
  <c r="AN282" i="56"/>
  <c r="AM282" i="56"/>
  <c r="AL282" i="56"/>
  <c r="AK282" i="56"/>
  <c r="AJ282" i="56"/>
  <c r="AI282" i="56"/>
  <c r="AH282" i="56"/>
  <c r="AG282" i="56"/>
  <c r="AF282" i="56"/>
  <c r="AE282" i="56"/>
  <c r="AD282" i="56"/>
  <c r="AC282" i="56"/>
  <c r="AB282" i="56"/>
  <c r="AA282" i="56"/>
  <c r="Z282" i="56"/>
  <c r="Y282" i="56"/>
  <c r="X282" i="56"/>
  <c r="W282" i="56"/>
  <c r="V282" i="56"/>
  <c r="U282" i="56"/>
  <c r="AR281" i="56"/>
  <c r="AQ281" i="56"/>
  <c r="AP281" i="56"/>
  <c r="AO281" i="56"/>
  <c r="AN281" i="56"/>
  <c r="AM281" i="56"/>
  <c r="AL281" i="56"/>
  <c r="AK281" i="56"/>
  <c r="AJ281" i="56"/>
  <c r="AI281" i="56"/>
  <c r="AH281" i="56"/>
  <c r="AG281" i="56"/>
  <c r="AF281" i="56"/>
  <c r="AE281" i="56"/>
  <c r="AD281" i="56"/>
  <c r="AC281" i="56"/>
  <c r="AB281" i="56"/>
  <c r="AA281" i="56"/>
  <c r="Z281" i="56"/>
  <c r="Y281" i="56"/>
  <c r="X281" i="56"/>
  <c r="W281" i="56"/>
  <c r="V281" i="56"/>
  <c r="U281" i="56"/>
  <c r="AR280" i="56"/>
  <c r="AQ280" i="56"/>
  <c r="AP280" i="56"/>
  <c r="AO280" i="56"/>
  <c r="AN280" i="56"/>
  <c r="AM280" i="56"/>
  <c r="AL280" i="56"/>
  <c r="AK280" i="56"/>
  <c r="AJ280" i="56"/>
  <c r="AI280" i="56"/>
  <c r="AH280" i="56"/>
  <c r="AG280" i="56"/>
  <c r="AF280" i="56"/>
  <c r="AE280" i="56"/>
  <c r="AD280" i="56"/>
  <c r="AC280" i="56"/>
  <c r="AB280" i="56"/>
  <c r="AA280" i="56"/>
  <c r="Z280" i="56"/>
  <c r="Y280" i="56"/>
  <c r="X280" i="56"/>
  <c r="W280" i="56"/>
  <c r="V280" i="56"/>
  <c r="U280" i="56"/>
  <c r="AR279" i="56"/>
  <c r="AQ279" i="56"/>
  <c r="AP279" i="56"/>
  <c r="AO279" i="56"/>
  <c r="AN279" i="56"/>
  <c r="AM279" i="56"/>
  <c r="AL279" i="56"/>
  <c r="AK279" i="56"/>
  <c r="AJ279" i="56"/>
  <c r="AI279" i="56"/>
  <c r="AH279" i="56"/>
  <c r="AG279" i="56"/>
  <c r="AF279" i="56"/>
  <c r="AE279" i="56"/>
  <c r="AD279" i="56"/>
  <c r="AC279" i="56"/>
  <c r="AB279" i="56"/>
  <c r="AA279" i="56"/>
  <c r="Z279" i="56"/>
  <c r="Y279" i="56"/>
  <c r="X279" i="56"/>
  <c r="W279" i="56"/>
  <c r="V279" i="56"/>
  <c r="U279" i="56"/>
  <c r="AR278" i="56"/>
  <c r="AQ278" i="56"/>
  <c r="AP278" i="56"/>
  <c r="AO278" i="56"/>
  <c r="AN278" i="56"/>
  <c r="AM278" i="56"/>
  <c r="AL278" i="56"/>
  <c r="AK278" i="56"/>
  <c r="AJ278" i="56"/>
  <c r="AI278" i="56"/>
  <c r="AH278" i="56"/>
  <c r="AG278" i="56"/>
  <c r="AF278" i="56"/>
  <c r="AE278" i="56"/>
  <c r="AD278" i="56"/>
  <c r="AC278" i="56"/>
  <c r="AB278" i="56"/>
  <c r="AA278" i="56"/>
  <c r="Z278" i="56"/>
  <c r="Y278" i="56"/>
  <c r="X278" i="56"/>
  <c r="W278" i="56"/>
  <c r="V278" i="56"/>
  <c r="U278" i="56"/>
  <c r="AR277" i="56"/>
  <c r="AQ277" i="56"/>
  <c r="AP277" i="56"/>
  <c r="AO277" i="56"/>
  <c r="AN277" i="56"/>
  <c r="AM277" i="56"/>
  <c r="AL277" i="56"/>
  <c r="AK277" i="56"/>
  <c r="AJ277" i="56"/>
  <c r="AI277" i="56"/>
  <c r="AH277" i="56"/>
  <c r="AG277" i="56"/>
  <c r="AF277" i="56"/>
  <c r="AE277" i="56"/>
  <c r="AD277" i="56"/>
  <c r="AC277" i="56"/>
  <c r="AB277" i="56"/>
  <c r="AA277" i="56"/>
  <c r="Z277" i="56"/>
  <c r="Y277" i="56"/>
  <c r="X277" i="56"/>
  <c r="W277" i="56"/>
  <c r="V277" i="56"/>
  <c r="U277" i="56"/>
  <c r="AR276" i="56"/>
  <c r="AQ276" i="56"/>
  <c r="AP276" i="56"/>
  <c r="AO276" i="56"/>
  <c r="AN276" i="56"/>
  <c r="AM276" i="56"/>
  <c r="AL276" i="56"/>
  <c r="AK276" i="56"/>
  <c r="AJ276" i="56"/>
  <c r="AI276" i="56"/>
  <c r="AH276" i="56"/>
  <c r="AG276" i="56"/>
  <c r="AF276" i="56"/>
  <c r="AE276" i="56"/>
  <c r="AD276" i="56"/>
  <c r="AC276" i="56"/>
  <c r="AB276" i="56"/>
  <c r="AA276" i="56"/>
  <c r="Z276" i="56"/>
  <c r="Y276" i="56"/>
  <c r="X276" i="56"/>
  <c r="W276" i="56"/>
  <c r="V276" i="56"/>
  <c r="U276" i="56"/>
  <c r="AR274" i="56"/>
  <c r="AQ274" i="56"/>
  <c r="AP274" i="56"/>
  <c r="AO274" i="56"/>
  <c r="AN274" i="56"/>
  <c r="AM274" i="56"/>
  <c r="AL274" i="56"/>
  <c r="AK274" i="56"/>
  <c r="AJ274" i="56"/>
  <c r="AI274" i="56"/>
  <c r="AH274" i="56"/>
  <c r="AG274" i="56"/>
  <c r="AF274" i="56"/>
  <c r="AE274" i="56"/>
  <c r="AD274" i="56"/>
  <c r="AC274" i="56"/>
  <c r="AB274" i="56"/>
  <c r="AA274" i="56"/>
  <c r="Z274" i="56"/>
  <c r="Y274" i="56"/>
  <c r="X274" i="56"/>
  <c r="W274" i="56"/>
  <c r="V274" i="56"/>
  <c r="U274" i="56"/>
  <c r="AR273" i="56"/>
  <c r="AQ273" i="56"/>
  <c r="AP273" i="56"/>
  <c r="AO273" i="56"/>
  <c r="AN273" i="56"/>
  <c r="AM273" i="56"/>
  <c r="AL273" i="56"/>
  <c r="AK273" i="56"/>
  <c r="AJ273" i="56"/>
  <c r="AI273" i="56"/>
  <c r="AH273" i="56"/>
  <c r="AG273" i="56"/>
  <c r="AF273" i="56"/>
  <c r="AE273" i="56"/>
  <c r="AD273" i="56"/>
  <c r="AC273" i="56"/>
  <c r="AB273" i="56"/>
  <c r="AA273" i="56"/>
  <c r="Z273" i="56"/>
  <c r="Y273" i="56"/>
  <c r="X273" i="56"/>
  <c r="W273" i="56"/>
  <c r="V273" i="56"/>
  <c r="U273" i="56"/>
  <c r="AR272" i="56"/>
  <c r="AQ272" i="56"/>
  <c r="AP272" i="56"/>
  <c r="AO272" i="56"/>
  <c r="AN272" i="56"/>
  <c r="AM272" i="56"/>
  <c r="AL272" i="56"/>
  <c r="AK272" i="56"/>
  <c r="AJ272" i="56"/>
  <c r="AI272" i="56"/>
  <c r="AH272" i="56"/>
  <c r="AG272" i="56"/>
  <c r="AF272" i="56"/>
  <c r="AE272" i="56"/>
  <c r="AD272" i="56"/>
  <c r="AC272" i="56"/>
  <c r="AB272" i="56"/>
  <c r="AA272" i="56"/>
  <c r="Z272" i="56"/>
  <c r="Y272" i="56"/>
  <c r="X272" i="56"/>
  <c r="W272" i="56"/>
  <c r="V272" i="56"/>
  <c r="U272" i="56"/>
  <c r="AR271" i="56"/>
  <c r="AQ271" i="56"/>
  <c r="AP271" i="56"/>
  <c r="AO271" i="56"/>
  <c r="AN271" i="56"/>
  <c r="AM271" i="56"/>
  <c r="AL271" i="56"/>
  <c r="AK271" i="56"/>
  <c r="AJ271" i="56"/>
  <c r="AI271" i="56"/>
  <c r="AH271" i="56"/>
  <c r="AG271" i="56"/>
  <c r="AF271" i="56"/>
  <c r="AE271" i="56"/>
  <c r="AD271" i="56"/>
  <c r="AC271" i="56"/>
  <c r="AB271" i="56"/>
  <c r="AA271" i="56"/>
  <c r="Z271" i="56"/>
  <c r="Y271" i="56"/>
  <c r="X271" i="56"/>
  <c r="W271" i="56"/>
  <c r="V271" i="56"/>
  <c r="U271" i="56"/>
  <c r="AR270" i="56"/>
  <c r="AQ270" i="56"/>
  <c r="AP270" i="56"/>
  <c r="AO270" i="56"/>
  <c r="AN270" i="56"/>
  <c r="AM270" i="56"/>
  <c r="AL270" i="56"/>
  <c r="AK270" i="56"/>
  <c r="AJ270" i="56"/>
  <c r="AI270" i="56"/>
  <c r="AH270" i="56"/>
  <c r="AG270" i="56"/>
  <c r="AF270" i="56"/>
  <c r="AE270" i="56"/>
  <c r="AD270" i="56"/>
  <c r="AC270" i="56"/>
  <c r="AB270" i="56"/>
  <c r="AA270" i="56"/>
  <c r="Z270" i="56"/>
  <c r="Y270" i="56"/>
  <c r="X270" i="56"/>
  <c r="W270" i="56"/>
  <c r="V270" i="56"/>
  <c r="U270" i="56"/>
  <c r="AR269" i="56"/>
  <c r="AQ269" i="56"/>
  <c r="AP269" i="56"/>
  <c r="AO269" i="56"/>
  <c r="AN269" i="56"/>
  <c r="AM269" i="56"/>
  <c r="AL269" i="56"/>
  <c r="AK269" i="56"/>
  <c r="AJ269" i="56"/>
  <c r="AI269" i="56"/>
  <c r="AH269" i="56"/>
  <c r="AG269" i="56"/>
  <c r="AF269" i="56"/>
  <c r="AE269" i="56"/>
  <c r="AD269" i="56"/>
  <c r="AC269" i="56"/>
  <c r="AB269" i="56"/>
  <c r="AA269" i="56"/>
  <c r="Z269" i="56"/>
  <c r="Y269" i="56"/>
  <c r="X269" i="56"/>
  <c r="W269" i="56"/>
  <c r="V269" i="56"/>
  <c r="U269" i="56"/>
  <c r="AR268" i="56"/>
  <c r="AQ268" i="56"/>
  <c r="AP268" i="56"/>
  <c r="AO268" i="56"/>
  <c r="AN268" i="56"/>
  <c r="AM268" i="56"/>
  <c r="AL268" i="56"/>
  <c r="AK268" i="56"/>
  <c r="AJ268" i="56"/>
  <c r="AI268" i="56"/>
  <c r="AH268" i="56"/>
  <c r="AG268" i="56"/>
  <c r="AF268" i="56"/>
  <c r="AE268" i="56"/>
  <c r="AD268" i="56"/>
  <c r="AC268" i="56"/>
  <c r="AB268" i="56"/>
  <c r="AA268" i="56"/>
  <c r="Z268" i="56"/>
  <c r="Y268" i="56"/>
  <c r="X268" i="56"/>
  <c r="W268" i="56"/>
  <c r="V268" i="56"/>
  <c r="U268" i="56"/>
  <c r="AR267" i="56"/>
  <c r="AQ267" i="56"/>
  <c r="AP267" i="56"/>
  <c r="AO267" i="56"/>
  <c r="AN267" i="56"/>
  <c r="AM267" i="56"/>
  <c r="AL267" i="56"/>
  <c r="AK267" i="56"/>
  <c r="AJ267" i="56"/>
  <c r="AI267" i="56"/>
  <c r="AH267" i="56"/>
  <c r="AG267" i="56"/>
  <c r="AF267" i="56"/>
  <c r="AE267" i="56"/>
  <c r="AD267" i="56"/>
  <c r="AC267" i="56"/>
  <c r="AB267" i="56"/>
  <c r="AA267" i="56"/>
  <c r="Z267" i="56"/>
  <c r="Y267" i="56"/>
  <c r="X267" i="56"/>
  <c r="W267" i="56"/>
  <c r="V267" i="56"/>
  <c r="U267" i="56"/>
  <c r="AR266" i="56"/>
  <c r="AQ266" i="56"/>
  <c r="AP266" i="56"/>
  <c r="AO266" i="56"/>
  <c r="AN266" i="56"/>
  <c r="AM266" i="56"/>
  <c r="AL266" i="56"/>
  <c r="AK266" i="56"/>
  <c r="AJ266" i="56"/>
  <c r="AI266" i="56"/>
  <c r="AH266" i="56"/>
  <c r="AG266" i="56"/>
  <c r="AF266" i="56"/>
  <c r="AE266" i="56"/>
  <c r="AD266" i="56"/>
  <c r="AC266" i="56"/>
  <c r="AB266" i="56"/>
  <c r="AA266" i="56"/>
  <c r="Z266" i="56"/>
  <c r="Y266" i="56"/>
  <c r="X266" i="56"/>
  <c r="W266" i="56"/>
  <c r="V266" i="56"/>
  <c r="U266" i="56"/>
  <c r="AR265" i="56"/>
  <c r="AQ265" i="56"/>
  <c r="AP265" i="56"/>
  <c r="AO265" i="56"/>
  <c r="AN265" i="56"/>
  <c r="AM265" i="56"/>
  <c r="AL265" i="56"/>
  <c r="AK265" i="56"/>
  <c r="AJ265" i="56"/>
  <c r="AI265" i="56"/>
  <c r="AH265" i="56"/>
  <c r="AG265" i="56"/>
  <c r="AF265" i="56"/>
  <c r="AE265" i="56"/>
  <c r="AD265" i="56"/>
  <c r="AC265" i="56"/>
  <c r="AB265" i="56"/>
  <c r="AA265" i="56"/>
  <c r="Z265" i="56"/>
  <c r="Y265" i="56"/>
  <c r="X265" i="56"/>
  <c r="W265" i="56"/>
  <c r="V265" i="56"/>
  <c r="U265" i="56"/>
  <c r="AR264" i="56"/>
  <c r="AQ264" i="56"/>
  <c r="AP264" i="56"/>
  <c r="AO264" i="56"/>
  <c r="AN264" i="56"/>
  <c r="AM264" i="56"/>
  <c r="AL264" i="56"/>
  <c r="AK264" i="56"/>
  <c r="AJ264" i="56"/>
  <c r="AI264" i="56"/>
  <c r="AH264" i="56"/>
  <c r="AG264" i="56"/>
  <c r="AF264" i="56"/>
  <c r="AE264" i="56"/>
  <c r="AD264" i="56"/>
  <c r="AC264" i="56"/>
  <c r="AB264" i="56"/>
  <c r="AA264" i="56"/>
  <c r="Z264" i="56"/>
  <c r="Y264" i="56"/>
  <c r="X264" i="56"/>
  <c r="W264" i="56"/>
  <c r="V264" i="56"/>
  <c r="U264" i="56"/>
  <c r="AR263" i="56"/>
  <c r="AQ263" i="56"/>
  <c r="AP263" i="56"/>
  <c r="AO263" i="56"/>
  <c r="AN263" i="56"/>
  <c r="AM263" i="56"/>
  <c r="AL263" i="56"/>
  <c r="AK263" i="56"/>
  <c r="AJ263" i="56"/>
  <c r="AI263" i="56"/>
  <c r="AH263" i="56"/>
  <c r="AG263" i="56"/>
  <c r="AF263" i="56"/>
  <c r="AE263" i="56"/>
  <c r="AD263" i="56"/>
  <c r="AC263" i="56"/>
  <c r="AB263" i="56"/>
  <c r="AA263" i="56"/>
  <c r="Z263" i="56"/>
  <c r="Y263" i="56"/>
  <c r="X263" i="56"/>
  <c r="W263" i="56"/>
  <c r="V263" i="56"/>
  <c r="U263" i="56"/>
  <c r="AR262" i="56"/>
  <c r="AQ262" i="56"/>
  <c r="AP262" i="56"/>
  <c r="AO262" i="56"/>
  <c r="AN262" i="56"/>
  <c r="AM262" i="56"/>
  <c r="AL262" i="56"/>
  <c r="AK262" i="56"/>
  <c r="AJ262" i="56"/>
  <c r="AI262" i="56"/>
  <c r="AH262" i="56"/>
  <c r="AG262" i="56"/>
  <c r="AF262" i="56"/>
  <c r="AE262" i="56"/>
  <c r="AD262" i="56"/>
  <c r="AC262" i="56"/>
  <c r="AB262" i="56"/>
  <c r="AA262" i="56"/>
  <c r="Z262" i="56"/>
  <c r="Y262" i="56"/>
  <c r="X262" i="56"/>
  <c r="W262" i="56"/>
  <c r="V262" i="56"/>
  <c r="U262" i="56"/>
  <c r="AR261" i="56"/>
  <c r="AQ261" i="56"/>
  <c r="AP261" i="56"/>
  <c r="AO261" i="56"/>
  <c r="AN261" i="56"/>
  <c r="AM261" i="56"/>
  <c r="AL261" i="56"/>
  <c r="AK261" i="56"/>
  <c r="AJ261" i="56"/>
  <c r="AI261" i="56"/>
  <c r="AH261" i="56"/>
  <c r="AG261" i="56"/>
  <c r="AF261" i="56"/>
  <c r="AE261" i="56"/>
  <c r="AD261" i="56"/>
  <c r="AC261" i="56"/>
  <c r="AB261" i="56"/>
  <c r="AA261" i="56"/>
  <c r="Z261" i="56"/>
  <c r="Y261" i="56"/>
  <c r="X261" i="56"/>
  <c r="W261" i="56"/>
  <c r="V261" i="56"/>
  <c r="U261" i="56"/>
  <c r="AR259" i="56"/>
  <c r="AQ259" i="56"/>
  <c r="AP259" i="56"/>
  <c r="AO259" i="56"/>
  <c r="AN259" i="56"/>
  <c r="AM259" i="56"/>
  <c r="AL259" i="56"/>
  <c r="AK259" i="56"/>
  <c r="AJ259" i="56"/>
  <c r="AI259" i="56"/>
  <c r="AH259" i="56"/>
  <c r="AG259" i="56"/>
  <c r="AF259" i="56"/>
  <c r="AE259" i="56"/>
  <c r="AD259" i="56"/>
  <c r="AC259" i="56"/>
  <c r="AB259" i="56"/>
  <c r="AA259" i="56"/>
  <c r="Z259" i="56"/>
  <c r="Y259" i="56"/>
  <c r="X259" i="56"/>
  <c r="W259" i="56"/>
  <c r="V259" i="56"/>
  <c r="U259" i="56"/>
  <c r="AR258" i="56"/>
  <c r="AQ258" i="56"/>
  <c r="AP258" i="56"/>
  <c r="AO258" i="56"/>
  <c r="AN258" i="56"/>
  <c r="AM258" i="56"/>
  <c r="AL258" i="56"/>
  <c r="AK258" i="56"/>
  <c r="AJ258" i="56"/>
  <c r="AI258" i="56"/>
  <c r="AH258" i="56"/>
  <c r="AG258" i="56"/>
  <c r="AF258" i="56"/>
  <c r="AE258" i="56"/>
  <c r="AD258" i="56"/>
  <c r="AC258" i="56"/>
  <c r="AB258" i="56"/>
  <c r="AA258" i="56"/>
  <c r="Z258" i="56"/>
  <c r="Y258" i="56"/>
  <c r="X258" i="56"/>
  <c r="W258" i="56"/>
  <c r="V258" i="56"/>
  <c r="U258" i="56"/>
  <c r="AR257" i="56"/>
  <c r="AQ257" i="56"/>
  <c r="AP257" i="56"/>
  <c r="AO257" i="56"/>
  <c r="AN257" i="56"/>
  <c r="AM257" i="56"/>
  <c r="AL257" i="56"/>
  <c r="AK257" i="56"/>
  <c r="AJ257" i="56"/>
  <c r="AI257" i="56"/>
  <c r="AH257" i="56"/>
  <c r="AG257" i="56"/>
  <c r="AF257" i="56"/>
  <c r="AE257" i="56"/>
  <c r="AD257" i="56"/>
  <c r="AC257" i="56"/>
  <c r="AB257" i="56"/>
  <c r="AA257" i="56"/>
  <c r="Z257" i="56"/>
  <c r="Y257" i="56"/>
  <c r="X257" i="56"/>
  <c r="W257" i="56"/>
  <c r="V257" i="56"/>
  <c r="U257" i="56"/>
  <c r="AR256" i="56"/>
  <c r="AQ256" i="56"/>
  <c r="AP256" i="56"/>
  <c r="AO256" i="56"/>
  <c r="AN256" i="56"/>
  <c r="AM256" i="56"/>
  <c r="AL256" i="56"/>
  <c r="AK256" i="56"/>
  <c r="AJ256" i="56"/>
  <c r="AI256" i="56"/>
  <c r="AH256" i="56"/>
  <c r="AG256" i="56"/>
  <c r="AF256" i="56"/>
  <c r="AE256" i="56"/>
  <c r="AD256" i="56"/>
  <c r="AC256" i="56"/>
  <c r="AB256" i="56"/>
  <c r="AA256" i="56"/>
  <c r="Z256" i="56"/>
  <c r="Y256" i="56"/>
  <c r="X256" i="56"/>
  <c r="W256" i="56"/>
  <c r="V256" i="56"/>
  <c r="U256" i="56"/>
  <c r="AR255" i="56"/>
  <c r="AQ255" i="56"/>
  <c r="AP255" i="56"/>
  <c r="AO255" i="56"/>
  <c r="AN255" i="56"/>
  <c r="AM255" i="56"/>
  <c r="AL255" i="56"/>
  <c r="AK255" i="56"/>
  <c r="AJ255" i="56"/>
  <c r="AI255" i="56"/>
  <c r="AH255" i="56"/>
  <c r="AG255" i="56"/>
  <c r="AF255" i="56"/>
  <c r="AE255" i="56"/>
  <c r="AD255" i="56"/>
  <c r="AC255" i="56"/>
  <c r="AB255" i="56"/>
  <c r="AA255" i="56"/>
  <c r="Z255" i="56"/>
  <c r="Y255" i="56"/>
  <c r="X255" i="56"/>
  <c r="W255" i="56"/>
  <c r="V255" i="56"/>
  <c r="U255" i="56"/>
  <c r="AR254" i="56"/>
  <c r="AQ254" i="56"/>
  <c r="AP254" i="56"/>
  <c r="AO254" i="56"/>
  <c r="AN254" i="56"/>
  <c r="AM254" i="56"/>
  <c r="AL254" i="56"/>
  <c r="AK254" i="56"/>
  <c r="AJ254" i="56"/>
  <c r="AI254" i="56"/>
  <c r="AH254" i="56"/>
  <c r="AG254" i="56"/>
  <c r="AF254" i="56"/>
  <c r="AE254" i="56"/>
  <c r="AD254" i="56"/>
  <c r="AC254" i="56"/>
  <c r="AB254" i="56"/>
  <c r="AA254" i="56"/>
  <c r="Z254" i="56"/>
  <c r="Y254" i="56"/>
  <c r="X254" i="56"/>
  <c r="W254" i="56"/>
  <c r="V254" i="56"/>
  <c r="U254" i="56"/>
  <c r="AR253" i="56"/>
  <c r="AQ253" i="56"/>
  <c r="AP253" i="56"/>
  <c r="AO253" i="56"/>
  <c r="AN253" i="56"/>
  <c r="AM253" i="56"/>
  <c r="AL253" i="56"/>
  <c r="AK253" i="56"/>
  <c r="AJ253" i="56"/>
  <c r="AI253" i="56"/>
  <c r="AH253" i="56"/>
  <c r="AG253" i="56"/>
  <c r="AF253" i="56"/>
  <c r="AE253" i="56"/>
  <c r="AD253" i="56"/>
  <c r="AC253" i="56"/>
  <c r="AB253" i="56"/>
  <c r="AA253" i="56"/>
  <c r="Z253" i="56"/>
  <c r="Y253" i="56"/>
  <c r="X253" i="56"/>
  <c r="W253" i="56"/>
  <c r="V253" i="56"/>
  <c r="U253" i="56"/>
  <c r="AR252" i="56"/>
  <c r="AQ252" i="56"/>
  <c r="AP252" i="56"/>
  <c r="AO252" i="56"/>
  <c r="AN252" i="56"/>
  <c r="AM252" i="56"/>
  <c r="AL252" i="56"/>
  <c r="AK252" i="56"/>
  <c r="AJ252" i="56"/>
  <c r="AI252" i="56"/>
  <c r="AH252" i="56"/>
  <c r="AG252" i="56"/>
  <c r="AF252" i="56"/>
  <c r="AE252" i="56"/>
  <c r="AD252" i="56"/>
  <c r="AC252" i="56"/>
  <c r="AB252" i="56"/>
  <c r="AA252" i="56"/>
  <c r="Z252" i="56"/>
  <c r="Y252" i="56"/>
  <c r="X252" i="56"/>
  <c r="W252" i="56"/>
  <c r="V252" i="56"/>
  <c r="U252" i="56"/>
  <c r="AR251" i="56"/>
  <c r="AQ251" i="56"/>
  <c r="AP251" i="56"/>
  <c r="AO251" i="56"/>
  <c r="AN251" i="56"/>
  <c r="AM251" i="56"/>
  <c r="AL251" i="56"/>
  <c r="AK251" i="56"/>
  <c r="AJ251" i="56"/>
  <c r="AI251" i="56"/>
  <c r="AH251" i="56"/>
  <c r="AG251" i="56"/>
  <c r="AF251" i="56"/>
  <c r="AE251" i="56"/>
  <c r="AD251" i="56"/>
  <c r="AC251" i="56"/>
  <c r="AB251" i="56"/>
  <c r="AA251" i="56"/>
  <c r="Z251" i="56"/>
  <c r="Y251" i="56"/>
  <c r="X251" i="56"/>
  <c r="W251" i="56"/>
  <c r="V251" i="56"/>
  <c r="U251" i="56"/>
  <c r="AR249" i="56"/>
  <c r="AQ249" i="56"/>
  <c r="AP249" i="56"/>
  <c r="AO249" i="56"/>
  <c r="AN249" i="56"/>
  <c r="AM249" i="56"/>
  <c r="AL249" i="56"/>
  <c r="AK249" i="56"/>
  <c r="AJ249" i="56"/>
  <c r="AI249" i="56"/>
  <c r="AH249" i="56"/>
  <c r="AG249" i="56"/>
  <c r="AF249" i="56"/>
  <c r="AE249" i="56"/>
  <c r="AD249" i="56"/>
  <c r="AC249" i="56"/>
  <c r="AB249" i="56"/>
  <c r="AA249" i="56"/>
  <c r="Z249" i="56"/>
  <c r="Y249" i="56"/>
  <c r="X249" i="56"/>
  <c r="W249" i="56"/>
  <c r="V249" i="56"/>
  <c r="U249" i="56"/>
  <c r="AR248" i="56"/>
  <c r="AQ248" i="56"/>
  <c r="AP248" i="56"/>
  <c r="AO248" i="56"/>
  <c r="AN248" i="56"/>
  <c r="AM248" i="56"/>
  <c r="AL248" i="56"/>
  <c r="AK248" i="56"/>
  <c r="AJ248" i="56"/>
  <c r="AI248" i="56"/>
  <c r="AH248" i="56"/>
  <c r="AG248" i="56"/>
  <c r="AF248" i="56"/>
  <c r="AE248" i="56"/>
  <c r="AD248" i="56"/>
  <c r="AC248" i="56"/>
  <c r="AB248" i="56"/>
  <c r="AA248" i="56"/>
  <c r="Z248" i="56"/>
  <c r="Y248" i="56"/>
  <c r="X248" i="56"/>
  <c r="W248" i="56"/>
  <c r="V248" i="56"/>
  <c r="U248" i="56"/>
  <c r="AR247" i="56"/>
  <c r="AQ247" i="56"/>
  <c r="AP247" i="56"/>
  <c r="AO247" i="56"/>
  <c r="AN247" i="56"/>
  <c r="AM247" i="56"/>
  <c r="AL247" i="56"/>
  <c r="AK247" i="56"/>
  <c r="AJ247" i="56"/>
  <c r="AI247" i="56"/>
  <c r="AH247" i="56"/>
  <c r="AG247" i="56"/>
  <c r="AF247" i="56"/>
  <c r="AE247" i="56"/>
  <c r="AD247" i="56"/>
  <c r="AC247" i="56"/>
  <c r="AB247" i="56"/>
  <c r="AA247" i="56"/>
  <c r="Z247" i="56"/>
  <c r="Y247" i="56"/>
  <c r="X247" i="56"/>
  <c r="W247" i="56"/>
  <c r="V247" i="56"/>
  <c r="U247" i="56"/>
  <c r="AR246" i="56"/>
  <c r="AQ246" i="56"/>
  <c r="AP246" i="56"/>
  <c r="AO246" i="56"/>
  <c r="AN246" i="56"/>
  <c r="AM246" i="56"/>
  <c r="AL246" i="56"/>
  <c r="AK246" i="56"/>
  <c r="AJ246" i="56"/>
  <c r="AI246" i="56"/>
  <c r="AH246" i="56"/>
  <c r="AG246" i="56"/>
  <c r="AF246" i="56"/>
  <c r="AE246" i="56"/>
  <c r="AD246" i="56"/>
  <c r="AC246" i="56"/>
  <c r="AB246" i="56"/>
  <c r="AA246" i="56"/>
  <c r="Z246" i="56"/>
  <c r="Y246" i="56"/>
  <c r="X246" i="56"/>
  <c r="W246" i="56"/>
  <c r="V246" i="56"/>
  <c r="U246" i="56"/>
  <c r="AR245" i="56"/>
  <c r="AQ245" i="56"/>
  <c r="AP245" i="56"/>
  <c r="AO245" i="56"/>
  <c r="AN245" i="56"/>
  <c r="AM245" i="56"/>
  <c r="AL245" i="56"/>
  <c r="AK245" i="56"/>
  <c r="AJ245" i="56"/>
  <c r="AI245" i="56"/>
  <c r="AH245" i="56"/>
  <c r="AG245" i="56"/>
  <c r="AF245" i="56"/>
  <c r="AE245" i="56"/>
  <c r="AD245" i="56"/>
  <c r="AC245" i="56"/>
  <c r="AB245" i="56"/>
  <c r="AA245" i="56"/>
  <c r="Z245" i="56"/>
  <c r="Y245" i="56"/>
  <c r="X245" i="56"/>
  <c r="W245" i="56"/>
  <c r="V245" i="56"/>
  <c r="U245" i="56"/>
  <c r="AR244" i="56"/>
  <c r="AQ244" i="56"/>
  <c r="AP244" i="56"/>
  <c r="AO244" i="56"/>
  <c r="AN244" i="56"/>
  <c r="AM244" i="56"/>
  <c r="AL244" i="56"/>
  <c r="AK244" i="56"/>
  <c r="AJ244" i="56"/>
  <c r="AI244" i="56"/>
  <c r="AH244" i="56"/>
  <c r="AG244" i="56"/>
  <c r="AF244" i="56"/>
  <c r="AE244" i="56"/>
  <c r="AD244" i="56"/>
  <c r="AC244" i="56"/>
  <c r="AB244" i="56"/>
  <c r="AA244" i="56"/>
  <c r="Z244" i="56"/>
  <c r="Y244" i="56"/>
  <c r="X244" i="56"/>
  <c r="W244" i="56"/>
  <c r="V244" i="56"/>
  <c r="U244" i="56"/>
  <c r="AR243" i="56"/>
  <c r="AQ243" i="56"/>
  <c r="AP243" i="56"/>
  <c r="AO243" i="56"/>
  <c r="AN243" i="56"/>
  <c r="AM243" i="56"/>
  <c r="AL243" i="56"/>
  <c r="AK243" i="56"/>
  <c r="AJ243" i="56"/>
  <c r="AI243" i="56"/>
  <c r="AH243" i="56"/>
  <c r="AG243" i="56"/>
  <c r="AF243" i="56"/>
  <c r="AE243" i="56"/>
  <c r="AD243" i="56"/>
  <c r="AC243" i="56"/>
  <c r="AB243" i="56"/>
  <c r="AA243" i="56"/>
  <c r="Z243" i="56"/>
  <c r="Y243" i="56"/>
  <c r="X243" i="56"/>
  <c r="W243" i="56"/>
  <c r="V243" i="56"/>
  <c r="U243" i="56"/>
  <c r="AR242" i="56"/>
  <c r="AQ242" i="56"/>
  <c r="AP242" i="56"/>
  <c r="AO242" i="56"/>
  <c r="AN242" i="56"/>
  <c r="AM242" i="56"/>
  <c r="AL242" i="56"/>
  <c r="AK242" i="56"/>
  <c r="AJ242" i="56"/>
  <c r="AI242" i="56"/>
  <c r="AH242" i="56"/>
  <c r="AG242" i="56"/>
  <c r="AF242" i="56"/>
  <c r="AE242" i="56"/>
  <c r="AD242" i="56"/>
  <c r="AC242" i="56"/>
  <c r="AB242" i="56"/>
  <c r="AA242" i="56"/>
  <c r="Z242" i="56"/>
  <c r="Y242" i="56"/>
  <c r="X242" i="56"/>
  <c r="W242" i="56"/>
  <c r="V242" i="56"/>
  <c r="U242" i="56"/>
  <c r="AR241" i="56"/>
  <c r="AQ241" i="56"/>
  <c r="AP241" i="56"/>
  <c r="AO241" i="56"/>
  <c r="AN241" i="56"/>
  <c r="AM241" i="56"/>
  <c r="AL241" i="56"/>
  <c r="AK241" i="56"/>
  <c r="AJ241" i="56"/>
  <c r="AI241" i="56"/>
  <c r="AH241" i="56"/>
  <c r="AG241" i="56"/>
  <c r="AF241" i="56"/>
  <c r="AE241" i="56"/>
  <c r="AD241" i="56"/>
  <c r="AC241" i="56"/>
  <c r="AB241" i="56"/>
  <c r="AA241" i="56"/>
  <c r="Z241" i="56"/>
  <c r="Y241" i="56"/>
  <c r="X241" i="56"/>
  <c r="W241" i="56"/>
  <c r="V241" i="56"/>
  <c r="U241" i="56"/>
  <c r="AR239" i="56"/>
  <c r="AQ239" i="56"/>
  <c r="AP239" i="56"/>
  <c r="AO239" i="56"/>
  <c r="AN239" i="56"/>
  <c r="AM239" i="56"/>
  <c r="AL239" i="56"/>
  <c r="AK239" i="56"/>
  <c r="AJ239" i="56"/>
  <c r="AI239" i="56"/>
  <c r="AH239" i="56"/>
  <c r="AG239" i="56"/>
  <c r="AF239" i="56"/>
  <c r="AE239" i="56"/>
  <c r="AD239" i="56"/>
  <c r="AC239" i="56"/>
  <c r="AB239" i="56"/>
  <c r="AA239" i="56"/>
  <c r="Z239" i="56"/>
  <c r="Y239" i="56"/>
  <c r="X239" i="56"/>
  <c r="W239" i="56"/>
  <c r="V239" i="56"/>
  <c r="U239" i="56"/>
  <c r="AR238" i="56"/>
  <c r="AQ238" i="56"/>
  <c r="AP238" i="56"/>
  <c r="AO238" i="56"/>
  <c r="AN238" i="56"/>
  <c r="AM238" i="56"/>
  <c r="AL238" i="56"/>
  <c r="AK238" i="56"/>
  <c r="AJ238" i="56"/>
  <c r="AI238" i="56"/>
  <c r="AH238" i="56"/>
  <c r="AG238" i="56"/>
  <c r="AF238" i="56"/>
  <c r="AE238" i="56"/>
  <c r="AD238" i="56"/>
  <c r="AC238" i="56"/>
  <c r="AB238" i="56"/>
  <c r="AA238" i="56"/>
  <c r="Z238" i="56"/>
  <c r="Y238" i="56"/>
  <c r="X238" i="56"/>
  <c r="W238" i="56"/>
  <c r="V238" i="56"/>
  <c r="U238" i="56"/>
  <c r="AR237" i="56"/>
  <c r="AQ237" i="56"/>
  <c r="AP237" i="56"/>
  <c r="AO237" i="56"/>
  <c r="AN237" i="56"/>
  <c r="AM237" i="56"/>
  <c r="AL237" i="56"/>
  <c r="AK237" i="56"/>
  <c r="AJ237" i="56"/>
  <c r="AI237" i="56"/>
  <c r="AH237" i="56"/>
  <c r="AG237" i="56"/>
  <c r="AF237" i="56"/>
  <c r="AE237" i="56"/>
  <c r="AD237" i="56"/>
  <c r="AC237" i="56"/>
  <c r="AB237" i="56"/>
  <c r="AA237" i="56"/>
  <c r="Z237" i="56"/>
  <c r="Y237" i="56"/>
  <c r="X237" i="56"/>
  <c r="W237" i="56"/>
  <c r="V237" i="56"/>
  <c r="U237" i="56"/>
  <c r="AR236" i="56"/>
  <c r="AQ236" i="56"/>
  <c r="AP236" i="56"/>
  <c r="AO236" i="56"/>
  <c r="AN236" i="56"/>
  <c r="AM236" i="56"/>
  <c r="AL236" i="56"/>
  <c r="AK236" i="56"/>
  <c r="AJ236" i="56"/>
  <c r="AI236" i="56"/>
  <c r="AH236" i="56"/>
  <c r="AG236" i="56"/>
  <c r="AF236" i="56"/>
  <c r="AE236" i="56"/>
  <c r="AD236" i="56"/>
  <c r="AC236" i="56"/>
  <c r="AB236" i="56"/>
  <c r="AA236" i="56"/>
  <c r="Z236" i="56"/>
  <c r="Y236" i="56"/>
  <c r="X236" i="56"/>
  <c r="W236" i="56"/>
  <c r="V236" i="56"/>
  <c r="U236" i="56"/>
  <c r="AR235" i="56"/>
  <c r="AQ235" i="56"/>
  <c r="AP235" i="56"/>
  <c r="AO235" i="56"/>
  <c r="AN235" i="56"/>
  <c r="AM235" i="56"/>
  <c r="AL235" i="56"/>
  <c r="AK235" i="56"/>
  <c r="AJ235" i="56"/>
  <c r="AI235" i="56"/>
  <c r="AH235" i="56"/>
  <c r="AG235" i="56"/>
  <c r="AF235" i="56"/>
  <c r="AE235" i="56"/>
  <c r="AD235" i="56"/>
  <c r="AC235" i="56"/>
  <c r="AB235" i="56"/>
  <c r="AA235" i="56"/>
  <c r="Z235" i="56"/>
  <c r="Y235" i="56"/>
  <c r="X235" i="56"/>
  <c r="W235" i="56"/>
  <c r="V235" i="56"/>
  <c r="U235" i="56"/>
  <c r="AR234" i="56"/>
  <c r="AQ234" i="56"/>
  <c r="AP234" i="56"/>
  <c r="AO234" i="56"/>
  <c r="AN234" i="56"/>
  <c r="AM234" i="56"/>
  <c r="AL234" i="56"/>
  <c r="AK234" i="56"/>
  <c r="AJ234" i="56"/>
  <c r="AI234" i="56"/>
  <c r="AH234" i="56"/>
  <c r="AG234" i="56"/>
  <c r="AF234" i="56"/>
  <c r="AE234" i="56"/>
  <c r="AD234" i="56"/>
  <c r="AC234" i="56"/>
  <c r="AB234" i="56"/>
  <c r="AA234" i="56"/>
  <c r="Z234" i="56"/>
  <c r="Y234" i="56"/>
  <c r="X234" i="56"/>
  <c r="W234" i="56"/>
  <c r="V234" i="56"/>
  <c r="U234" i="56"/>
  <c r="AR233" i="56"/>
  <c r="AQ233" i="56"/>
  <c r="AP233" i="56"/>
  <c r="AO233" i="56"/>
  <c r="AN233" i="56"/>
  <c r="AM233" i="56"/>
  <c r="AL233" i="56"/>
  <c r="AK233" i="56"/>
  <c r="AJ233" i="56"/>
  <c r="AI233" i="56"/>
  <c r="AH233" i="56"/>
  <c r="AG233" i="56"/>
  <c r="AF233" i="56"/>
  <c r="AE233" i="56"/>
  <c r="AD233" i="56"/>
  <c r="AC233" i="56"/>
  <c r="AB233" i="56"/>
  <c r="AA233" i="56"/>
  <c r="Z233" i="56"/>
  <c r="Y233" i="56"/>
  <c r="X233" i="56"/>
  <c r="W233" i="56"/>
  <c r="V233" i="56"/>
  <c r="U233" i="56"/>
  <c r="AR232" i="56"/>
  <c r="AQ232" i="56"/>
  <c r="AP232" i="56"/>
  <c r="AO232" i="56"/>
  <c r="AN232" i="56"/>
  <c r="AM232" i="56"/>
  <c r="AL232" i="56"/>
  <c r="AK232" i="56"/>
  <c r="AJ232" i="56"/>
  <c r="AI232" i="56"/>
  <c r="AH232" i="56"/>
  <c r="AG232" i="56"/>
  <c r="AF232" i="56"/>
  <c r="AE232" i="56"/>
  <c r="AD232" i="56"/>
  <c r="AC232" i="56"/>
  <c r="AB232" i="56"/>
  <c r="AA232" i="56"/>
  <c r="Z232" i="56"/>
  <c r="Y232" i="56"/>
  <c r="X232" i="56"/>
  <c r="W232" i="56"/>
  <c r="V232" i="56"/>
  <c r="U232" i="56"/>
  <c r="AR231" i="56"/>
  <c r="AQ231" i="56"/>
  <c r="AP231" i="56"/>
  <c r="AO231" i="56"/>
  <c r="AN231" i="56"/>
  <c r="AM231" i="56"/>
  <c r="AL231" i="56"/>
  <c r="AK231" i="56"/>
  <c r="AJ231" i="56"/>
  <c r="AI231" i="56"/>
  <c r="AH231" i="56"/>
  <c r="AG231" i="56"/>
  <c r="AF231" i="56"/>
  <c r="AE231" i="56"/>
  <c r="AD231" i="56"/>
  <c r="AC231" i="56"/>
  <c r="AB231" i="56"/>
  <c r="AA231" i="56"/>
  <c r="Z231" i="56"/>
  <c r="Y231" i="56"/>
  <c r="X231" i="56"/>
  <c r="W231" i="56"/>
  <c r="V231" i="56"/>
  <c r="U231" i="56"/>
  <c r="AR226" i="56"/>
  <c r="AQ226" i="56"/>
  <c r="AP226" i="56"/>
  <c r="AO226" i="56"/>
  <c r="AN226" i="56"/>
  <c r="AM226" i="56"/>
  <c r="AL226" i="56"/>
  <c r="AK226" i="56"/>
  <c r="AJ226" i="56"/>
  <c r="AI226" i="56"/>
  <c r="AH226" i="56"/>
  <c r="AG226" i="56"/>
  <c r="AF226" i="56"/>
  <c r="AE226" i="56"/>
  <c r="AD226" i="56"/>
  <c r="AC226" i="56"/>
  <c r="AB226" i="56"/>
  <c r="AA226" i="56"/>
  <c r="Z226" i="56"/>
  <c r="Y226" i="56"/>
  <c r="X226" i="56"/>
  <c r="W226" i="56"/>
  <c r="V226" i="56"/>
  <c r="U226" i="56"/>
  <c r="AR225" i="56"/>
  <c r="AQ225" i="56"/>
  <c r="AP225" i="56"/>
  <c r="AO225" i="56"/>
  <c r="AN225" i="56"/>
  <c r="AM225" i="56"/>
  <c r="AL225" i="56"/>
  <c r="AK225" i="56"/>
  <c r="AJ225" i="56"/>
  <c r="AI225" i="56"/>
  <c r="AH225" i="56"/>
  <c r="AG225" i="56"/>
  <c r="AF225" i="56"/>
  <c r="AE225" i="56"/>
  <c r="AD225" i="56"/>
  <c r="AC225" i="56"/>
  <c r="AB225" i="56"/>
  <c r="AA225" i="56"/>
  <c r="Z225" i="56"/>
  <c r="Y225" i="56"/>
  <c r="X225" i="56"/>
  <c r="W225" i="56"/>
  <c r="V225" i="56"/>
  <c r="U225" i="56"/>
  <c r="AR224" i="56"/>
  <c r="AQ224" i="56"/>
  <c r="AP224" i="56"/>
  <c r="AO224" i="56"/>
  <c r="AN224" i="56"/>
  <c r="AM224" i="56"/>
  <c r="AL224" i="56"/>
  <c r="AK224" i="56"/>
  <c r="AJ224" i="56"/>
  <c r="AI224" i="56"/>
  <c r="AH224" i="56"/>
  <c r="AG224" i="56"/>
  <c r="AF224" i="56"/>
  <c r="AE224" i="56"/>
  <c r="AD224" i="56"/>
  <c r="AC224" i="56"/>
  <c r="AB224" i="56"/>
  <c r="AA224" i="56"/>
  <c r="Z224" i="56"/>
  <c r="Y224" i="56"/>
  <c r="X224" i="56"/>
  <c r="W224" i="56"/>
  <c r="V224" i="56"/>
  <c r="U224" i="56"/>
  <c r="AR223" i="56"/>
  <c r="AQ223" i="56"/>
  <c r="AP223" i="56"/>
  <c r="AO223" i="56"/>
  <c r="AN223" i="56"/>
  <c r="AM223" i="56"/>
  <c r="AL223" i="56"/>
  <c r="AK223" i="56"/>
  <c r="AJ223" i="56"/>
  <c r="AI223" i="56"/>
  <c r="AH223" i="56"/>
  <c r="AG223" i="56"/>
  <c r="AF223" i="56"/>
  <c r="AE223" i="56"/>
  <c r="AD223" i="56"/>
  <c r="AC223" i="56"/>
  <c r="AB223" i="56"/>
  <c r="AA223" i="56"/>
  <c r="Z223" i="56"/>
  <c r="Y223" i="56"/>
  <c r="X223" i="56"/>
  <c r="W223" i="56"/>
  <c r="V223" i="56"/>
  <c r="U223" i="56"/>
  <c r="AR221" i="56"/>
  <c r="AQ221" i="56"/>
  <c r="AP221" i="56"/>
  <c r="AO221" i="56"/>
  <c r="AN221" i="56"/>
  <c r="AM221" i="56"/>
  <c r="AL221" i="56"/>
  <c r="AK221" i="56"/>
  <c r="AJ221" i="56"/>
  <c r="AI221" i="56"/>
  <c r="AH221" i="56"/>
  <c r="AG221" i="56"/>
  <c r="AF221" i="56"/>
  <c r="AE221" i="56"/>
  <c r="AD221" i="56"/>
  <c r="AC221" i="56"/>
  <c r="AB221" i="56"/>
  <c r="AA221" i="56"/>
  <c r="Z221" i="56"/>
  <c r="Y221" i="56"/>
  <c r="X221" i="56"/>
  <c r="W221" i="56"/>
  <c r="V221" i="56"/>
  <c r="U221" i="56"/>
  <c r="AR220" i="56"/>
  <c r="AQ220" i="56"/>
  <c r="AP220" i="56"/>
  <c r="AO220" i="56"/>
  <c r="AN220" i="56"/>
  <c r="AM220" i="56"/>
  <c r="AL220" i="56"/>
  <c r="AK220" i="56"/>
  <c r="AJ220" i="56"/>
  <c r="AI220" i="56"/>
  <c r="AH220" i="56"/>
  <c r="AG220" i="56"/>
  <c r="AF220" i="56"/>
  <c r="AE220" i="56"/>
  <c r="AD220" i="56"/>
  <c r="AC220" i="56"/>
  <c r="AB220" i="56"/>
  <c r="AA220" i="56"/>
  <c r="Z220" i="56"/>
  <c r="Y220" i="56"/>
  <c r="X220" i="56"/>
  <c r="W220" i="56"/>
  <c r="V220" i="56"/>
  <c r="U220" i="56"/>
  <c r="AR219" i="56"/>
  <c r="AQ219" i="56"/>
  <c r="AP219" i="56"/>
  <c r="AO219" i="56"/>
  <c r="AN219" i="56"/>
  <c r="AM219" i="56"/>
  <c r="AL219" i="56"/>
  <c r="AK219" i="56"/>
  <c r="AJ219" i="56"/>
  <c r="AI219" i="56"/>
  <c r="AH219" i="56"/>
  <c r="AG219" i="56"/>
  <c r="AF219" i="56"/>
  <c r="AE219" i="56"/>
  <c r="AD219" i="56"/>
  <c r="AC219" i="56"/>
  <c r="AB219" i="56"/>
  <c r="AA219" i="56"/>
  <c r="Z219" i="56"/>
  <c r="Y219" i="56"/>
  <c r="X219" i="56"/>
  <c r="W219" i="56"/>
  <c r="V219" i="56"/>
  <c r="U219" i="56"/>
  <c r="AR218" i="56"/>
  <c r="AQ218" i="56"/>
  <c r="AP218" i="56"/>
  <c r="AO218" i="56"/>
  <c r="AN218" i="56"/>
  <c r="AM218" i="56"/>
  <c r="AL218" i="56"/>
  <c r="AK218" i="56"/>
  <c r="AJ218" i="56"/>
  <c r="AI218" i="56"/>
  <c r="AH218" i="56"/>
  <c r="AG218" i="56"/>
  <c r="AF218" i="56"/>
  <c r="AE218" i="56"/>
  <c r="AD218" i="56"/>
  <c r="AC218" i="56"/>
  <c r="AB218" i="56"/>
  <c r="AA218" i="56"/>
  <c r="Z218" i="56"/>
  <c r="Y218" i="56"/>
  <c r="X218" i="56"/>
  <c r="W218" i="56"/>
  <c r="V218" i="56"/>
  <c r="U218" i="56"/>
  <c r="AR217" i="56"/>
  <c r="AQ217" i="56"/>
  <c r="AP217" i="56"/>
  <c r="AO217" i="56"/>
  <c r="AN217" i="56"/>
  <c r="AM217" i="56"/>
  <c r="AL217" i="56"/>
  <c r="AK217" i="56"/>
  <c r="AJ217" i="56"/>
  <c r="AI217" i="56"/>
  <c r="AH217" i="56"/>
  <c r="AG217" i="56"/>
  <c r="AF217" i="56"/>
  <c r="AE217" i="56"/>
  <c r="AD217" i="56"/>
  <c r="AC217" i="56"/>
  <c r="AB217" i="56"/>
  <c r="AA217" i="56"/>
  <c r="Z217" i="56"/>
  <c r="Y217" i="56"/>
  <c r="X217" i="56"/>
  <c r="W217" i="56"/>
  <c r="V217" i="56"/>
  <c r="U217" i="56"/>
  <c r="AR216" i="56"/>
  <c r="AQ216" i="56"/>
  <c r="AP216" i="56"/>
  <c r="AO216" i="56"/>
  <c r="AN216" i="56"/>
  <c r="AM216" i="56"/>
  <c r="AL216" i="56"/>
  <c r="AK216" i="56"/>
  <c r="AJ216" i="56"/>
  <c r="AI216" i="56"/>
  <c r="AH216" i="56"/>
  <c r="AG216" i="56"/>
  <c r="AF216" i="56"/>
  <c r="AE216" i="56"/>
  <c r="AD216" i="56"/>
  <c r="AC216" i="56"/>
  <c r="AB216" i="56"/>
  <c r="AA216" i="56"/>
  <c r="Z216" i="56"/>
  <c r="Y216" i="56"/>
  <c r="X216" i="56"/>
  <c r="W216" i="56"/>
  <c r="V216" i="56"/>
  <c r="U216" i="56"/>
  <c r="AR215" i="56"/>
  <c r="AQ215" i="56"/>
  <c r="AP215" i="56"/>
  <c r="AO215" i="56"/>
  <c r="AN215" i="56"/>
  <c r="AM215" i="56"/>
  <c r="AL215" i="56"/>
  <c r="AK215" i="56"/>
  <c r="AJ215" i="56"/>
  <c r="AI215" i="56"/>
  <c r="AH215" i="56"/>
  <c r="AG215" i="56"/>
  <c r="AF215" i="56"/>
  <c r="AE215" i="56"/>
  <c r="AD215" i="56"/>
  <c r="AC215" i="56"/>
  <c r="AB215" i="56"/>
  <c r="AA215" i="56"/>
  <c r="Z215" i="56"/>
  <c r="Y215" i="56"/>
  <c r="X215" i="56"/>
  <c r="W215" i="56"/>
  <c r="V215" i="56"/>
  <c r="U215" i="56"/>
  <c r="AR214" i="56"/>
  <c r="AQ214" i="56"/>
  <c r="AP214" i="56"/>
  <c r="AO214" i="56"/>
  <c r="AN214" i="56"/>
  <c r="AM214" i="56"/>
  <c r="AL214" i="56"/>
  <c r="AK214" i="56"/>
  <c r="AJ214" i="56"/>
  <c r="AI214" i="56"/>
  <c r="AH214" i="56"/>
  <c r="AG214" i="56"/>
  <c r="AF214" i="56"/>
  <c r="AE214" i="56"/>
  <c r="AD214" i="56"/>
  <c r="AC214" i="56"/>
  <c r="AB214" i="56"/>
  <c r="AA214" i="56"/>
  <c r="Z214" i="56"/>
  <c r="Y214" i="56"/>
  <c r="X214" i="56"/>
  <c r="W214" i="56"/>
  <c r="V214" i="56"/>
  <c r="U214" i="56"/>
  <c r="AR213" i="56"/>
  <c r="AQ213" i="56"/>
  <c r="AP213" i="56"/>
  <c r="AO213" i="56"/>
  <c r="AN213" i="56"/>
  <c r="AM213" i="56"/>
  <c r="AL213" i="56"/>
  <c r="AK213" i="56"/>
  <c r="AJ213" i="56"/>
  <c r="AI213" i="56"/>
  <c r="AH213" i="56"/>
  <c r="AG213" i="56"/>
  <c r="AF213" i="56"/>
  <c r="AE213" i="56"/>
  <c r="AD213" i="56"/>
  <c r="AC213" i="56"/>
  <c r="AB213" i="56"/>
  <c r="AA213" i="56"/>
  <c r="Z213" i="56"/>
  <c r="Y213" i="56"/>
  <c r="X213" i="56"/>
  <c r="W213" i="56"/>
  <c r="V213" i="56"/>
  <c r="U213" i="56"/>
  <c r="AR211" i="56"/>
  <c r="AQ211" i="56"/>
  <c r="AP211" i="56"/>
  <c r="AO211" i="56"/>
  <c r="AN211" i="56"/>
  <c r="AM211" i="56"/>
  <c r="AL211" i="56"/>
  <c r="AK211" i="56"/>
  <c r="AJ211" i="56"/>
  <c r="AI211" i="56"/>
  <c r="AH211" i="56"/>
  <c r="AG211" i="56"/>
  <c r="AF211" i="56"/>
  <c r="AE211" i="56"/>
  <c r="AD211" i="56"/>
  <c r="AC211" i="56"/>
  <c r="AB211" i="56"/>
  <c r="AA211" i="56"/>
  <c r="Z211" i="56"/>
  <c r="Y211" i="56"/>
  <c r="X211" i="56"/>
  <c r="W211" i="56"/>
  <c r="V211" i="56"/>
  <c r="U211" i="56"/>
  <c r="AR210" i="56"/>
  <c r="AQ210" i="56"/>
  <c r="AP210" i="56"/>
  <c r="AO210" i="56"/>
  <c r="AN210" i="56"/>
  <c r="AM210" i="56"/>
  <c r="AL210" i="56"/>
  <c r="AK210" i="56"/>
  <c r="AJ210" i="56"/>
  <c r="AI210" i="56"/>
  <c r="AH210" i="56"/>
  <c r="AG210" i="56"/>
  <c r="AF210" i="56"/>
  <c r="AE210" i="56"/>
  <c r="AD210" i="56"/>
  <c r="AC210" i="56"/>
  <c r="AB210" i="56"/>
  <c r="AA210" i="56"/>
  <c r="Z210" i="56"/>
  <c r="Y210" i="56"/>
  <c r="X210" i="56"/>
  <c r="W210" i="56"/>
  <c r="V210" i="56"/>
  <c r="U210" i="56"/>
  <c r="AR209" i="56"/>
  <c r="AQ209" i="56"/>
  <c r="AP209" i="56"/>
  <c r="AO209" i="56"/>
  <c r="AN209" i="56"/>
  <c r="AM209" i="56"/>
  <c r="AL209" i="56"/>
  <c r="AK209" i="56"/>
  <c r="AJ209" i="56"/>
  <c r="AI209" i="56"/>
  <c r="AH209" i="56"/>
  <c r="AG209" i="56"/>
  <c r="AF209" i="56"/>
  <c r="AE209" i="56"/>
  <c r="AD209" i="56"/>
  <c r="AC209" i="56"/>
  <c r="AB209" i="56"/>
  <c r="AA209" i="56"/>
  <c r="Z209" i="56"/>
  <c r="Y209" i="56"/>
  <c r="X209" i="56"/>
  <c r="W209" i="56"/>
  <c r="V209" i="56"/>
  <c r="U209" i="56"/>
  <c r="AR208" i="56"/>
  <c r="AQ208" i="56"/>
  <c r="AP208" i="56"/>
  <c r="AO208" i="56"/>
  <c r="AN208" i="56"/>
  <c r="AM208" i="56"/>
  <c r="AL208" i="56"/>
  <c r="AK208" i="56"/>
  <c r="AJ208" i="56"/>
  <c r="AI208" i="56"/>
  <c r="AH208" i="56"/>
  <c r="AG208" i="56"/>
  <c r="AF208" i="56"/>
  <c r="AE208" i="56"/>
  <c r="AD208" i="56"/>
  <c r="AC208" i="56"/>
  <c r="AB208" i="56"/>
  <c r="AA208" i="56"/>
  <c r="Z208" i="56"/>
  <c r="Y208" i="56"/>
  <c r="X208" i="56"/>
  <c r="W208" i="56"/>
  <c r="V208" i="56"/>
  <c r="U208" i="56"/>
  <c r="AR207" i="56"/>
  <c r="AQ207" i="56"/>
  <c r="AP207" i="56"/>
  <c r="AO207" i="56"/>
  <c r="AN207" i="56"/>
  <c r="AM207" i="56"/>
  <c r="AL207" i="56"/>
  <c r="AK207" i="56"/>
  <c r="AJ207" i="56"/>
  <c r="AI207" i="56"/>
  <c r="AH207" i="56"/>
  <c r="AG207" i="56"/>
  <c r="AF207" i="56"/>
  <c r="AE207" i="56"/>
  <c r="AD207" i="56"/>
  <c r="AC207" i="56"/>
  <c r="AB207" i="56"/>
  <c r="AA207" i="56"/>
  <c r="Z207" i="56"/>
  <c r="Y207" i="56"/>
  <c r="X207" i="56"/>
  <c r="W207" i="56"/>
  <c r="V207" i="56"/>
  <c r="U207" i="56"/>
  <c r="AR206" i="56"/>
  <c r="AQ206" i="56"/>
  <c r="AP206" i="56"/>
  <c r="AO206" i="56"/>
  <c r="AN206" i="56"/>
  <c r="AM206" i="56"/>
  <c r="AL206" i="56"/>
  <c r="AK206" i="56"/>
  <c r="AJ206" i="56"/>
  <c r="AI206" i="56"/>
  <c r="AH206" i="56"/>
  <c r="AG206" i="56"/>
  <c r="AF206" i="56"/>
  <c r="AE206" i="56"/>
  <c r="AD206" i="56"/>
  <c r="AC206" i="56"/>
  <c r="AB206" i="56"/>
  <c r="AA206" i="56"/>
  <c r="Z206" i="56"/>
  <c r="Y206" i="56"/>
  <c r="X206" i="56"/>
  <c r="W206" i="56"/>
  <c r="V206" i="56"/>
  <c r="U206" i="56"/>
  <c r="AR205" i="56"/>
  <c r="AQ205" i="56"/>
  <c r="AP205" i="56"/>
  <c r="AO205" i="56"/>
  <c r="AN205" i="56"/>
  <c r="AM205" i="56"/>
  <c r="AL205" i="56"/>
  <c r="AK205" i="56"/>
  <c r="AJ205" i="56"/>
  <c r="AI205" i="56"/>
  <c r="AH205" i="56"/>
  <c r="AG205" i="56"/>
  <c r="AF205" i="56"/>
  <c r="AE205" i="56"/>
  <c r="AD205" i="56"/>
  <c r="AC205" i="56"/>
  <c r="AB205" i="56"/>
  <c r="AA205" i="56"/>
  <c r="Z205" i="56"/>
  <c r="Y205" i="56"/>
  <c r="X205" i="56"/>
  <c r="W205" i="56"/>
  <c r="V205" i="56"/>
  <c r="U205" i="56"/>
  <c r="AR204" i="56"/>
  <c r="AQ204" i="56"/>
  <c r="AP204" i="56"/>
  <c r="AO204" i="56"/>
  <c r="AN204" i="56"/>
  <c r="AM204" i="56"/>
  <c r="AL204" i="56"/>
  <c r="AK204" i="56"/>
  <c r="AJ204" i="56"/>
  <c r="AI204" i="56"/>
  <c r="AH204" i="56"/>
  <c r="AG204" i="56"/>
  <c r="AF204" i="56"/>
  <c r="AE204" i="56"/>
  <c r="AD204" i="56"/>
  <c r="AC204" i="56"/>
  <c r="AB204" i="56"/>
  <c r="AA204" i="56"/>
  <c r="Z204" i="56"/>
  <c r="Y204" i="56"/>
  <c r="X204" i="56"/>
  <c r="W204" i="56"/>
  <c r="V204" i="56"/>
  <c r="U204" i="56"/>
  <c r="AR203" i="56"/>
  <c r="AQ203" i="56"/>
  <c r="AP203" i="56"/>
  <c r="AO203" i="56"/>
  <c r="AN203" i="56"/>
  <c r="AM203" i="56"/>
  <c r="AL203" i="56"/>
  <c r="AK203" i="56"/>
  <c r="AJ203" i="56"/>
  <c r="AI203" i="56"/>
  <c r="AH203" i="56"/>
  <c r="AG203" i="56"/>
  <c r="AF203" i="56"/>
  <c r="AE203" i="56"/>
  <c r="AD203" i="56"/>
  <c r="AC203" i="56"/>
  <c r="AB203" i="56"/>
  <c r="AA203" i="56"/>
  <c r="Z203" i="56"/>
  <c r="Y203" i="56"/>
  <c r="X203" i="56"/>
  <c r="W203" i="56"/>
  <c r="V203" i="56"/>
  <c r="U203" i="56"/>
  <c r="AR202" i="56"/>
  <c r="AQ202" i="56"/>
  <c r="AP202" i="56"/>
  <c r="AO202" i="56"/>
  <c r="AN202" i="56"/>
  <c r="AM202" i="56"/>
  <c r="AL202" i="56"/>
  <c r="AK202" i="56"/>
  <c r="AJ202" i="56"/>
  <c r="AI202" i="56"/>
  <c r="AH202" i="56"/>
  <c r="AG202" i="56"/>
  <c r="AF202" i="56"/>
  <c r="AE202" i="56"/>
  <c r="AD202" i="56"/>
  <c r="AC202" i="56"/>
  <c r="AB202" i="56"/>
  <c r="AA202" i="56"/>
  <c r="Z202" i="56"/>
  <c r="Y202" i="56"/>
  <c r="X202" i="56"/>
  <c r="W202" i="56"/>
  <c r="V202" i="56"/>
  <c r="U202" i="56"/>
  <c r="AR198" i="56"/>
  <c r="AQ198" i="56"/>
  <c r="AP198" i="56"/>
  <c r="AO198" i="56"/>
  <c r="AN198" i="56"/>
  <c r="AM198" i="56"/>
  <c r="AL198" i="56"/>
  <c r="AK198" i="56"/>
  <c r="AJ198" i="56"/>
  <c r="AI198" i="56"/>
  <c r="AH198" i="56"/>
  <c r="AG198" i="56"/>
  <c r="AF198" i="56"/>
  <c r="AE198" i="56"/>
  <c r="AD198" i="56"/>
  <c r="AC198" i="56"/>
  <c r="AB198" i="56"/>
  <c r="AA198" i="56"/>
  <c r="Z198" i="56"/>
  <c r="Y198" i="56"/>
  <c r="X198" i="56"/>
  <c r="W198" i="56"/>
  <c r="V198" i="56"/>
  <c r="U198" i="56"/>
  <c r="AR197" i="56"/>
  <c r="AQ197" i="56"/>
  <c r="AP197" i="56"/>
  <c r="AO197" i="56"/>
  <c r="AN197" i="56"/>
  <c r="AM197" i="56"/>
  <c r="AL197" i="56"/>
  <c r="AK197" i="56"/>
  <c r="AJ197" i="56"/>
  <c r="AI197" i="56"/>
  <c r="AH197" i="56"/>
  <c r="AG197" i="56"/>
  <c r="AF197" i="56"/>
  <c r="AE197" i="56"/>
  <c r="AD197" i="56"/>
  <c r="AC197" i="56"/>
  <c r="AB197" i="56"/>
  <c r="AA197" i="56"/>
  <c r="Z197" i="56"/>
  <c r="Y197" i="56"/>
  <c r="X197" i="56"/>
  <c r="W197" i="56"/>
  <c r="V197" i="56"/>
  <c r="U197" i="56"/>
  <c r="AR196" i="56"/>
  <c r="AQ196" i="56"/>
  <c r="AP196" i="56"/>
  <c r="AO196" i="56"/>
  <c r="AN196" i="56"/>
  <c r="AM196" i="56"/>
  <c r="AL196" i="56"/>
  <c r="AK196" i="56"/>
  <c r="AJ196" i="56"/>
  <c r="AI196" i="56"/>
  <c r="AH196" i="56"/>
  <c r="AG196" i="56"/>
  <c r="AF196" i="56"/>
  <c r="AE196" i="56"/>
  <c r="AD196" i="56"/>
  <c r="AC196" i="56"/>
  <c r="AB196" i="56"/>
  <c r="AA196" i="56"/>
  <c r="Z196" i="56"/>
  <c r="Y196" i="56"/>
  <c r="X196" i="56"/>
  <c r="W196" i="56"/>
  <c r="V196" i="56"/>
  <c r="U196" i="56"/>
  <c r="AR195" i="56"/>
  <c r="AQ195" i="56"/>
  <c r="AP195" i="56"/>
  <c r="AO195" i="56"/>
  <c r="AN195" i="56"/>
  <c r="AM195" i="56"/>
  <c r="AL195" i="56"/>
  <c r="AK195" i="56"/>
  <c r="AJ195" i="56"/>
  <c r="AI195" i="56"/>
  <c r="AH195" i="56"/>
  <c r="AG195" i="56"/>
  <c r="AF195" i="56"/>
  <c r="AE195" i="56"/>
  <c r="AD195" i="56"/>
  <c r="AC195" i="56"/>
  <c r="AB195" i="56"/>
  <c r="AA195" i="56"/>
  <c r="Z195" i="56"/>
  <c r="Y195" i="56"/>
  <c r="X195" i="56"/>
  <c r="W195" i="56"/>
  <c r="V195" i="56"/>
  <c r="U195" i="56"/>
  <c r="AR194" i="56"/>
  <c r="AQ194" i="56"/>
  <c r="AP194" i="56"/>
  <c r="AO194" i="56"/>
  <c r="AN194" i="56"/>
  <c r="AM194" i="56"/>
  <c r="AL194" i="56"/>
  <c r="AK194" i="56"/>
  <c r="AJ194" i="56"/>
  <c r="AI194" i="56"/>
  <c r="AH194" i="56"/>
  <c r="AG194" i="56"/>
  <c r="AF194" i="56"/>
  <c r="AE194" i="56"/>
  <c r="AD194" i="56"/>
  <c r="AC194" i="56"/>
  <c r="AB194" i="56"/>
  <c r="AA194" i="56"/>
  <c r="Z194" i="56"/>
  <c r="Y194" i="56"/>
  <c r="X194" i="56"/>
  <c r="W194" i="56"/>
  <c r="V194" i="56"/>
  <c r="U194" i="56"/>
  <c r="AR192" i="56"/>
  <c r="AQ192" i="56"/>
  <c r="AP192" i="56"/>
  <c r="AO192" i="56"/>
  <c r="AN192" i="56"/>
  <c r="AM192" i="56"/>
  <c r="AL192" i="56"/>
  <c r="AK192" i="56"/>
  <c r="AJ192" i="56"/>
  <c r="AI192" i="56"/>
  <c r="AH192" i="56"/>
  <c r="AG192" i="56"/>
  <c r="AF192" i="56"/>
  <c r="AE192" i="56"/>
  <c r="AD192" i="56"/>
  <c r="AC192" i="56"/>
  <c r="AB192" i="56"/>
  <c r="AA192" i="56"/>
  <c r="Z192" i="56"/>
  <c r="Y192" i="56"/>
  <c r="X192" i="56"/>
  <c r="W192" i="56"/>
  <c r="V192" i="56"/>
  <c r="U192" i="56"/>
  <c r="AR191" i="56"/>
  <c r="AQ191" i="56"/>
  <c r="AP191" i="56"/>
  <c r="AO191" i="56"/>
  <c r="AN191" i="56"/>
  <c r="AM191" i="56"/>
  <c r="AL191" i="56"/>
  <c r="AK191" i="56"/>
  <c r="AJ191" i="56"/>
  <c r="AI191" i="56"/>
  <c r="AH191" i="56"/>
  <c r="AG191" i="56"/>
  <c r="AF191" i="56"/>
  <c r="AE191" i="56"/>
  <c r="AD191" i="56"/>
  <c r="AC191" i="56"/>
  <c r="AB191" i="56"/>
  <c r="AA191" i="56"/>
  <c r="Z191" i="56"/>
  <c r="Y191" i="56"/>
  <c r="X191" i="56"/>
  <c r="W191" i="56"/>
  <c r="V191" i="56"/>
  <c r="U191" i="56"/>
  <c r="AR190" i="56"/>
  <c r="AQ190" i="56"/>
  <c r="AP190" i="56"/>
  <c r="AO190" i="56"/>
  <c r="AN190" i="56"/>
  <c r="AM190" i="56"/>
  <c r="AL190" i="56"/>
  <c r="AK190" i="56"/>
  <c r="AJ190" i="56"/>
  <c r="AI190" i="56"/>
  <c r="AH190" i="56"/>
  <c r="AG190" i="56"/>
  <c r="AF190" i="56"/>
  <c r="AE190" i="56"/>
  <c r="AD190" i="56"/>
  <c r="AC190" i="56"/>
  <c r="AB190" i="56"/>
  <c r="AA190" i="56"/>
  <c r="Z190" i="56"/>
  <c r="Y190" i="56"/>
  <c r="X190" i="56"/>
  <c r="W190" i="56"/>
  <c r="V190" i="56"/>
  <c r="U190" i="56"/>
  <c r="AR189" i="56"/>
  <c r="AQ189" i="56"/>
  <c r="AP189" i="56"/>
  <c r="AO189" i="56"/>
  <c r="AN189" i="56"/>
  <c r="AM189" i="56"/>
  <c r="AL189" i="56"/>
  <c r="AK189" i="56"/>
  <c r="AJ189" i="56"/>
  <c r="AI189" i="56"/>
  <c r="AH189" i="56"/>
  <c r="AG189" i="56"/>
  <c r="AF189" i="56"/>
  <c r="AE189" i="56"/>
  <c r="AD189" i="56"/>
  <c r="AC189" i="56"/>
  <c r="AB189" i="56"/>
  <c r="AA189" i="56"/>
  <c r="Z189" i="56"/>
  <c r="Y189" i="56"/>
  <c r="X189" i="56"/>
  <c r="W189" i="56"/>
  <c r="V189" i="56"/>
  <c r="U189" i="56"/>
  <c r="AR187" i="56"/>
  <c r="AQ187" i="56"/>
  <c r="AP187" i="56"/>
  <c r="AO187" i="56"/>
  <c r="AN187" i="56"/>
  <c r="AM187" i="56"/>
  <c r="AL187" i="56"/>
  <c r="AK187" i="56"/>
  <c r="AJ187" i="56"/>
  <c r="AI187" i="56"/>
  <c r="AH187" i="56"/>
  <c r="AG187" i="56"/>
  <c r="AF187" i="56"/>
  <c r="AE187" i="56"/>
  <c r="AD187" i="56"/>
  <c r="AC187" i="56"/>
  <c r="AB187" i="56"/>
  <c r="AA187" i="56"/>
  <c r="Z187" i="56"/>
  <c r="Y187" i="56"/>
  <c r="X187" i="56"/>
  <c r="W187" i="56"/>
  <c r="V187" i="56"/>
  <c r="U187" i="56"/>
  <c r="AR185" i="56"/>
  <c r="AQ185" i="56"/>
  <c r="AP185" i="56"/>
  <c r="AO185" i="56"/>
  <c r="AN185" i="56"/>
  <c r="AM185" i="56"/>
  <c r="AL185" i="56"/>
  <c r="AK185" i="56"/>
  <c r="AJ185" i="56"/>
  <c r="AI185" i="56"/>
  <c r="AH185" i="56"/>
  <c r="AG185" i="56"/>
  <c r="AF185" i="56"/>
  <c r="AE185" i="56"/>
  <c r="AD185" i="56"/>
  <c r="AC185" i="56"/>
  <c r="AB185" i="56"/>
  <c r="AA185" i="56"/>
  <c r="Z185" i="56"/>
  <c r="Y185" i="56"/>
  <c r="X185" i="56"/>
  <c r="W185" i="56"/>
  <c r="V185" i="56"/>
  <c r="U185" i="56"/>
  <c r="AR184" i="56"/>
  <c r="AQ184" i="56"/>
  <c r="AP184" i="56"/>
  <c r="AO184" i="56"/>
  <c r="AN184" i="56"/>
  <c r="AM184" i="56"/>
  <c r="AL184" i="56"/>
  <c r="AK184" i="56"/>
  <c r="AJ184" i="56"/>
  <c r="AI184" i="56"/>
  <c r="AH184" i="56"/>
  <c r="AG184" i="56"/>
  <c r="AF184" i="56"/>
  <c r="AE184" i="56"/>
  <c r="AD184" i="56"/>
  <c r="AC184" i="56"/>
  <c r="AB184" i="56"/>
  <c r="AA184" i="56"/>
  <c r="Z184" i="56"/>
  <c r="Y184" i="56"/>
  <c r="X184" i="56"/>
  <c r="W184" i="56"/>
  <c r="V184" i="56"/>
  <c r="U184" i="56"/>
  <c r="AR183" i="56"/>
  <c r="AQ183" i="56"/>
  <c r="AP183" i="56"/>
  <c r="AO183" i="56"/>
  <c r="AN183" i="56"/>
  <c r="AM183" i="56"/>
  <c r="AL183" i="56"/>
  <c r="AK183" i="56"/>
  <c r="AJ183" i="56"/>
  <c r="AI183" i="56"/>
  <c r="AH183" i="56"/>
  <c r="AG183" i="56"/>
  <c r="AF183" i="56"/>
  <c r="AE183" i="56"/>
  <c r="AD183" i="56"/>
  <c r="AC183" i="56"/>
  <c r="AB183" i="56"/>
  <c r="AA183" i="56"/>
  <c r="Z183" i="56"/>
  <c r="Y183" i="56"/>
  <c r="X183" i="56"/>
  <c r="W183" i="56"/>
  <c r="V183" i="56"/>
  <c r="U183" i="56"/>
  <c r="AR182" i="56"/>
  <c r="AQ182" i="56"/>
  <c r="AP182" i="56"/>
  <c r="AO182" i="56"/>
  <c r="AN182" i="56"/>
  <c r="AM182" i="56"/>
  <c r="AL182" i="56"/>
  <c r="AK182" i="56"/>
  <c r="AJ182" i="56"/>
  <c r="AI182" i="56"/>
  <c r="AH182" i="56"/>
  <c r="AG182" i="56"/>
  <c r="AF182" i="56"/>
  <c r="AE182" i="56"/>
  <c r="AD182" i="56"/>
  <c r="AC182" i="56"/>
  <c r="AB182" i="56"/>
  <c r="AA182" i="56"/>
  <c r="Z182" i="56"/>
  <c r="Y182" i="56"/>
  <c r="X182" i="56"/>
  <c r="W182" i="56"/>
  <c r="V182" i="56"/>
  <c r="U182" i="56"/>
  <c r="AR181" i="56"/>
  <c r="AQ181" i="56"/>
  <c r="AP181" i="56"/>
  <c r="AO181" i="56"/>
  <c r="AN181" i="56"/>
  <c r="AM181" i="56"/>
  <c r="AL181" i="56"/>
  <c r="AK181" i="56"/>
  <c r="AJ181" i="56"/>
  <c r="AI181" i="56"/>
  <c r="AH181" i="56"/>
  <c r="AG181" i="56"/>
  <c r="AF181" i="56"/>
  <c r="AE181" i="56"/>
  <c r="AD181" i="56"/>
  <c r="AC181" i="56"/>
  <c r="AB181" i="56"/>
  <c r="AA181" i="56"/>
  <c r="Z181" i="56"/>
  <c r="Y181" i="56"/>
  <c r="X181" i="56"/>
  <c r="W181" i="56"/>
  <c r="V181" i="56"/>
  <c r="U181" i="56"/>
  <c r="AR180" i="56"/>
  <c r="AQ180" i="56"/>
  <c r="AP180" i="56"/>
  <c r="AO180" i="56"/>
  <c r="AN180" i="56"/>
  <c r="AM180" i="56"/>
  <c r="AL180" i="56"/>
  <c r="AK180" i="56"/>
  <c r="AJ180" i="56"/>
  <c r="AI180" i="56"/>
  <c r="AH180" i="56"/>
  <c r="AG180" i="56"/>
  <c r="AF180" i="56"/>
  <c r="AE180" i="56"/>
  <c r="AD180" i="56"/>
  <c r="AC180" i="56"/>
  <c r="AB180" i="56"/>
  <c r="AA180" i="56"/>
  <c r="Z180" i="56"/>
  <c r="Y180" i="56"/>
  <c r="X180" i="56"/>
  <c r="W180" i="56"/>
  <c r="V180" i="56"/>
  <c r="U180" i="56"/>
  <c r="AR179" i="56"/>
  <c r="AQ179" i="56"/>
  <c r="AP179" i="56"/>
  <c r="AO179" i="56"/>
  <c r="AN179" i="56"/>
  <c r="AM179" i="56"/>
  <c r="AL179" i="56"/>
  <c r="AK179" i="56"/>
  <c r="AJ179" i="56"/>
  <c r="AI179" i="56"/>
  <c r="AH179" i="56"/>
  <c r="AG179" i="56"/>
  <c r="AF179" i="56"/>
  <c r="AE179" i="56"/>
  <c r="AD179" i="56"/>
  <c r="AC179" i="56"/>
  <c r="AB179" i="56"/>
  <c r="AA179" i="56"/>
  <c r="Z179" i="56"/>
  <c r="Y179" i="56"/>
  <c r="X179" i="56"/>
  <c r="W179" i="56"/>
  <c r="V179" i="56"/>
  <c r="U179" i="56"/>
  <c r="AR178" i="56"/>
  <c r="AQ178" i="56"/>
  <c r="AP178" i="56"/>
  <c r="AO178" i="56"/>
  <c r="AN178" i="56"/>
  <c r="AM178" i="56"/>
  <c r="AL178" i="56"/>
  <c r="AK178" i="56"/>
  <c r="AJ178" i="56"/>
  <c r="AI178" i="56"/>
  <c r="AH178" i="56"/>
  <c r="AG178" i="56"/>
  <c r="AF178" i="56"/>
  <c r="AE178" i="56"/>
  <c r="AD178" i="56"/>
  <c r="AC178" i="56"/>
  <c r="AB178" i="56"/>
  <c r="AA178" i="56"/>
  <c r="Z178" i="56"/>
  <c r="Y178" i="56"/>
  <c r="X178" i="56"/>
  <c r="W178" i="56"/>
  <c r="V178" i="56"/>
  <c r="U178" i="56"/>
  <c r="AR177" i="56"/>
  <c r="AQ177" i="56"/>
  <c r="AP177" i="56"/>
  <c r="AO177" i="56"/>
  <c r="AN177" i="56"/>
  <c r="AM177" i="56"/>
  <c r="AL177" i="56"/>
  <c r="AK177" i="56"/>
  <c r="AJ177" i="56"/>
  <c r="AI177" i="56"/>
  <c r="AH177" i="56"/>
  <c r="AG177" i="56"/>
  <c r="AF177" i="56"/>
  <c r="AE177" i="56"/>
  <c r="AD177" i="56"/>
  <c r="AC177" i="56"/>
  <c r="AB177" i="56"/>
  <c r="AA177" i="56"/>
  <c r="Z177" i="56"/>
  <c r="Y177" i="56"/>
  <c r="X177" i="56"/>
  <c r="W177" i="56"/>
  <c r="V177" i="56"/>
  <c r="U177" i="56"/>
  <c r="AR176" i="56"/>
  <c r="AQ176" i="56"/>
  <c r="AP176" i="56"/>
  <c r="AO176" i="56"/>
  <c r="AN176" i="56"/>
  <c r="AM176" i="56"/>
  <c r="AL176" i="56"/>
  <c r="AK176" i="56"/>
  <c r="AJ176" i="56"/>
  <c r="AI176" i="56"/>
  <c r="AH176" i="56"/>
  <c r="AG176" i="56"/>
  <c r="AF176" i="56"/>
  <c r="AE176" i="56"/>
  <c r="AD176" i="56"/>
  <c r="AC176" i="56"/>
  <c r="AB176" i="56"/>
  <c r="AA176" i="56"/>
  <c r="Z176" i="56"/>
  <c r="Y176" i="56"/>
  <c r="X176" i="56"/>
  <c r="W176" i="56"/>
  <c r="V176" i="56"/>
  <c r="U176" i="56"/>
  <c r="AR175" i="56"/>
  <c r="AQ175" i="56"/>
  <c r="AP175" i="56"/>
  <c r="AO175" i="56"/>
  <c r="AN175" i="56"/>
  <c r="AM175" i="56"/>
  <c r="AL175" i="56"/>
  <c r="AK175" i="56"/>
  <c r="AJ175" i="56"/>
  <c r="AI175" i="56"/>
  <c r="AH175" i="56"/>
  <c r="AG175" i="56"/>
  <c r="AF175" i="56"/>
  <c r="AE175" i="56"/>
  <c r="AD175" i="56"/>
  <c r="AC175" i="56"/>
  <c r="AB175" i="56"/>
  <c r="AA175" i="56"/>
  <c r="Z175" i="56"/>
  <c r="Y175" i="56"/>
  <c r="X175" i="56"/>
  <c r="W175" i="56"/>
  <c r="V175" i="56"/>
  <c r="U175" i="56"/>
  <c r="AR174" i="56"/>
  <c r="AQ174" i="56"/>
  <c r="AP174" i="56"/>
  <c r="AO174" i="56"/>
  <c r="AN174" i="56"/>
  <c r="AM174" i="56"/>
  <c r="AL174" i="56"/>
  <c r="AK174" i="56"/>
  <c r="AJ174" i="56"/>
  <c r="AI174" i="56"/>
  <c r="AH174" i="56"/>
  <c r="AG174" i="56"/>
  <c r="AF174" i="56"/>
  <c r="AE174" i="56"/>
  <c r="AD174" i="56"/>
  <c r="AC174" i="56"/>
  <c r="AB174" i="56"/>
  <c r="AA174" i="56"/>
  <c r="Z174" i="56"/>
  <c r="Y174" i="56"/>
  <c r="X174" i="56"/>
  <c r="W174" i="56"/>
  <c r="V174" i="56"/>
  <c r="U174" i="56"/>
  <c r="AR173" i="56"/>
  <c r="AQ173" i="56"/>
  <c r="AP173" i="56"/>
  <c r="AO173" i="56"/>
  <c r="AN173" i="56"/>
  <c r="AM173" i="56"/>
  <c r="AL173" i="56"/>
  <c r="AK173" i="56"/>
  <c r="AJ173" i="56"/>
  <c r="AI173" i="56"/>
  <c r="AH173" i="56"/>
  <c r="AG173" i="56"/>
  <c r="AF173" i="56"/>
  <c r="AE173" i="56"/>
  <c r="AD173" i="56"/>
  <c r="AC173" i="56"/>
  <c r="AB173" i="56"/>
  <c r="AA173" i="56"/>
  <c r="Z173" i="56"/>
  <c r="Y173" i="56"/>
  <c r="X173" i="56"/>
  <c r="W173" i="56"/>
  <c r="V173" i="56"/>
  <c r="U173" i="56"/>
  <c r="AR172" i="56"/>
  <c r="AQ172" i="56"/>
  <c r="AP172" i="56"/>
  <c r="AO172" i="56"/>
  <c r="AN172" i="56"/>
  <c r="AM172" i="56"/>
  <c r="AL172" i="56"/>
  <c r="AK172" i="56"/>
  <c r="AJ172" i="56"/>
  <c r="AI172" i="56"/>
  <c r="AH172" i="56"/>
  <c r="AG172" i="56"/>
  <c r="AF172" i="56"/>
  <c r="AE172" i="56"/>
  <c r="AD172" i="56"/>
  <c r="AC172" i="56"/>
  <c r="AB172" i="56"/>
  <c r="AA172" i="56"/>
  <c r="Z172" i="56"/>
  <c r="Y172" i="56"/>
  <c r="X172" i="56"/>
  <c r="W172" i="56"/>
  <c r="V172" i="56"/>
  <c r="U172" i="56"/>
  <c r="AR160" i="56"/>
  <c r="AQ160" i="56"/>
  <c r="AP160" i="56"/>
  <c r="AO160" i="56"/>
  <c r="AN160" i="56"/>
  <c r="AM160" i="56"/>
  <c r="AL160" i="56"/>
  <c r="AK160" i="56"/>
  <c r="AJ160" i="56"/>
  <c r="AI160" i="56"/>
  <c r="AH160" i="56"/>
  <c r="AG160" i="56"/>
  <c r="AF160" i="56"/>
  <c r="AE160" i="56"/>
  <c r="AD160" i="56"/>
  <c r="AC160" i="56"/>
  <c r="AB160" i="56"/>
  <c r="AA160" i="56"/>
  <c r="Z160" i="56"/>
  <c r="Y160" i="56"/>
  <c r="X160" i="56"/>
  <c r="W160" i="56"/>
  <c r="V160" i="56"/>
  <c r="U160" i="56"/>
  <c r="AR159" i="56"/>
  <c r="AQ159" i="56"/>
  <c r="AP159" i="56"/>
  <c r="AO159" i="56"/>
  <c r="AN159" i="56"/>
  <c r="AM159" i="56"/>
  <c r="AL159" i="56"/>
  <c r="AK159" i="56"/>
  <c r="AJ159" i="56"/>
  <c r="AI159" i="56"/>
  <c r="AH159" i="56"/>
  <c r="AG159" i="56"/>
  <c r="AF159" i="56"/>
  <c r="AE159" i="56"/>
  <c r="AD159" i="56"/>
  <c r="AC159" i="56"/>
  <c r="AB159" i="56"/>
  <c r="AA159" i="56"/>
  <c r="Z159" i="56"/>
  <c r="Y159" i="56"/>
  <c r="X159" i="56"/>
  <c r="W159" i="56"/>
  <c r="V159" i="56"/>
  <c r="U159" i="56"/>
  <c r="AR158" i="56"/>
  <c r="AQ158" i="56"/>
  <c r="AP158" i="56"/>
  <c r="AO158" i="56"/>
  <c r="AN158" i="56"/>
  <c r="AM158" i="56"/>
  <c r="AL158" i="56"/>
  <c r="AK158" i="56"/>
  <c r="AJ158" i="56"/>
  <c r="AI158" i="56"/>
  <c r="AH158" i="56"/>
  <c r="AG158" i="56"/>
  <c r="AF158" i="56"/>
  <c r="AE158" i="56"/>
  <c r="AD158" i="56"/>
  <c r="AC158" i="56"/>
  <c r="AB158" i="56"/>
  <c r="AA158" i="56"/>
  <c r="Z158" i="56"/>
  <c r="Y158" i="56"/>
  <c r="X158" i="56"/>
  <c r="W158" i="56"/>
  <c r="V158" i="56"/>
  <c r="U158" i="56"/>
  <c r="AR157" i="56"/>
  <c r="AQ157" i="56"/>
  <c r="AP157" i="56"/>
  <c r="AO157" i="56"/>
  <c r="AN157" i="56"/>
  <c r="AM157" i="56"/>
  <c r="AL157" i="56"/>
  <c r="AK157" i="56"/>
  <c r="AJ157" i="56"/>
  <c r="AI157" i="56"/>
  <c r="AH157" i="56"/>
  <c r="AG157" i="56"/>
  <c r="AF157" i="56"/>
  <c r="AE157" i="56"/>
  <c r="AD157" i="56"/>
  <c r="AC157" i="56"/>
  <c r="AB157" i="56"/>
  <c r="AA157" i="56"/>
  <c r="Z157" i="56"/>
  <c r="Y157" i="56"/>
  <c r="X157" i="56"/>
  <c r="W157" i="56"/>
  <c r="V157" i="56"/>
  <c r="U157" i="56"/>
  <c r="AR156" i="56"/>
  <c r="AQ156" i="56"/>
  <c r="AP156" i="56"/>
  <c r="AO156" i="56"/>
  <c r="AN156" i="56"/>
  <c r="AM156" i="56"/>
  <c r="AL156" i="56"/>
  <c r="AK156" i="56"/>
  <c r="AJ156" i="56"/>
  <c r="AI156" i="56"/>
  <c r="AH156" i="56"/>
  <c r="AG156" i="56"/>
  <c r="AF156" i="56"/>
  <c r="AE156" i="56"/>
  <c r="AD156" i="56"/>
  <c r="AC156" i="56"/>
  <c r="AB156" i="56"/>
  <c r="AA156" i="56"/>
  <c r="Z156" i="56"/>
  <c r="Y156" i="56"/>
  <c r="X156" i="56"/>
  <c r="W156" i="56"/>
  <c r="V156" i="56"/>
  <c r="U156" i="56"/>
  <c r="AR155" i="56"/>
  <c r="AQ155" i="56"/>
  <c r="AP155" i="56"/>
  <c r="AO155" i="56"/>
  <c r="AN155" i="56"/>
  <c r="AM155" i="56"/>
  <c r="AL155" i="56"/>
  <c r="AK155" i="56"/>
  <c r="AJ155" i="56"/>
  <c r="AI155" i="56"/>
  <c r="AH155" i="56"/>
  <c r="AG155" i="56"/>
  <c r="AF155" i="56"/>
  <c r="AE155" i="56"/>
  <c r="AD155" i="56"/>
  <c r="AC155" i="56"/>
  <c r="AB155" i="56"/>
  <c r="AA155" i="56"/>
  <c r="Z155" i="56"/>
  <c r="Y155" i="56"/>
  <c r="X155" i="56"/>
  <c r="W155" i="56"/>
  <c r="V155" i="56"/>
  <c r="U155" i="56"/>
  <c r="AR154" i="56"/>
  <c r="AQ154" i="56"/>
  <c r="AP154" i="56"/>
  <c r="AO154" i="56"/>
  <c r="AN154" i="56"/>
  <c r="AM154" i="56"/>
  <c r="AL154" i="56"/>
  <c r="AK154" i="56"/>
  <c r="AJ154" i="56"/>
  <c r="AI154" i="56"/>
  <c r="AH154" i="56"/>
  <c r="AG154" i="56"/>
  <c r="AF154" i="56"/>
  <c r="AE154" i="56"/>
  <c r="AD154" i="56"/>
  <c r="AC154" i="56"/>
  <c r="AB154" i="56"/>
  <c r="AA154" i="56"/>
  <c r="Z154" i="56"/>
  <c r="Y154" i="56"/>
  <c r="X154" i="56"/>
  <c r="W154" i="56"/>
  <c r="V154" i="56"/>
  <c r="U154" i="56"/>
  <c r="AR153" i="56"/>
  <c r="AQ153" i="56"/>
  <c r="AP153" i="56"/>
  <c r="AO153" i="56"/>
  <c r="AN153" i="56"/>
  <c r="AM153" i="56"/>
  <c r="AL153" i="56"/>
  <c r="AK153" i="56"/>
  <c r="AJ153" i="56"/>
  <c r="AI153" i="56"/>
  <c r="AH153" i="56"/>
  <c r="AG153" i="56"/>
  <c r="AF153" i="56"/>
  <c r="AE153" i="56"/>
  <c r="AD153" i="56"/>
  <c r="AC153" i="56"/>
  <c r="AB153" i="56"/>
  <c r="AA153" i="56"/>
  <c r="Z153" i="56"/>
  <c r="Y153" i="56"/>
  <c r="X153" i="56"/>
  <c r="W153" i="56"/>
  <c r="V153" i="56"/>
  <c r="U153" i="56"/>
  <c r="AR152" i="56"/>
  <c r="AQ152" i="56"/>
  <c r="AP152" i="56"/>
  <c r="AO152" i="56"/>
  <c r="AN152" i="56"/>
  <c r="AM152" i="56"/>
  <c r="AL152" i="56"/>
  <c r="AK152" i="56"/>
  <c r="AJ152" i="56"/>
  <c r="AI152" i="56"/>
  <c r="AH152" i="56"/>
  <c r="AG152" i="56"/>
  <c r="AF152" i="56"/>
  <c r="AE152" i="56"/>
  <c r="AD152" i="56"/>
  <c r="AC152" i="56"/>
  <c r="AB152" i="56"/>
  <c r="AA152" i="56"/>
  <c r="Z152" i="56"/>
  <c r="Y152" i="56"/>
  <c r="X152" i="56"/>
  <c r="W152" i="56"/>
  <c r="V152" i="56"/>
  <c r="U152" i="56"/>
  <c r="AR150" i="56"/>
  <c r="AQ150" i="56"/>
  <c r="AP150" i="56"/>
  <c r="AO150" i="56"/>
  <c r="AN150" i="56"/>
  <c r="AM150" i="56"/>
  <c r="AL150" i="56"/>
  <c r="AK150" i="56"/>
  <c r="AJ150" i="56"/>
  <c r="AI150" i="56"/>
  <c r="AH150" i="56"/>
  <c r="AG150" i="56"/>
  <c r="AF150" i="56"/>
  <c r="AE150" i="56"/>
  <c r="AD150" i="56"/>
  <c r="AC150" i="56"/>
  <c r="AB150" i="56"/>
  <c r="AA150" i="56"/>
  <c r="Z150" i="56"/>
  <c r="Y150" i="56"/>
  <c r="X150" i="56"/>
  <c r="W150" i="56"/>
  <c r="V150" i="56"/>
  <c r="U150" i="56"/>
  <c r="AR149" i="56"/>
  <c r="AQ149" i="56"/>
  <c r="AP149" i="56"/>
  <c r="AO149" i="56"/>
  <c r="AN149" i="56"/>
  <c r="AM149" i="56"/>
  <c r="AL149" i="56"/>
  <c r="AK149" i="56"/>
  <c r="AJ149" i="56"/>
  <c r="AI149" i="56"/>
  <c r="AH149" i="56"/>
  <c r="AG149" i="56"/>
  <c r="AF149" i="56"/>
  <c r="AE149" i="56"/>
  <c r="AD149" i="56"/>
  <c r="AC149" i="56"/>
  <c r="AB149" i="56"/>
  <c r="AA149" i="56"/>
  <c r="Z149" i="56"/>
  <c r="Y149" i="56"/>
  <c r="X149" i="56"/>
  <c r="W149" i="56"/>
  <c r="V149" i="56"/>
  <c r="U149" i="56"/>
  <c r="AR148" i="56"/>
  <c r="AQ148" i="56"/>
  <c r="AP148" i="56"/>
  <c r="AO148" i="56"/>
  <c r="AN148" i="56"/>
  <c r="AM148" i="56"/>
  <c r="AL148" i="56"/>
  <c r="AK148" i="56"/>
  <c r="AJ148" i="56"/>
  <c r="AI148" i="56"/>
  <c r="AH148" i="56"/>
  <c r="AG148" i="56"/>
  <c r="AF148" i="56"/>
  <c r="AE148" i="56"/>
  <c r="AD148" i="56"/>
  <c r="AC148" i="56"/>
  <c r="AB148" i="56"/>
  <c r="AA148" i="56"/>
  <c r="Z148" i="56"/>
  <c r="Y148" i="56"/>
  <c r="X148" i="56"/>
  <c r="W148" i="56"/>
  <c r="V148" i="56"/>
  <c r="U148" i="56"/>
  <c r="AR147" i="56"/>
  <c r="AQ147" i="56"/>
  <c r="AP147" i="56"/>
  <c r="AO147" i="56"/>
  <c r="AN147" i="56"/>
  <c r="AM147" i="56"/>
  <c r="AL147" i="56"/>
  <c r="AK147" i="56"/>
  <c r="AJ147" i="56"/>
  <c r="AI147" i="56"/>
  <c r="AH147" i="56"/>
  <c r="AG147" i="56"/>
  <c r="AF147" i="56"/>
  <c r="AE147" i="56"/>
  <c r="AD147" i="56"/>
  <c r="AC147" i="56"/>
  <c r="AB147" i="56"/>
  <c r="AA147" i="56"/>
  <c r="Z147" i="56"/>
  <c r="Y147" i="56"/>
  <c r="X147" i="56"/>
  <c r="W147" i="56"/>
  <c r="V147" i="56"/>
  <c r="U147" i="56"/>
  <c r="AR146" i="56"/>
  <c r="AQ146" i="56"/>
  <c r="AP146" i="56"/>
  <c r="AO146" i="56"/>
  <c r="AN146" i="56"/>
  <c r="AM146" i="56"/>
  <c r="AL146" i="56"/>
  <c r="AK146" i="56"/>
  <c r="AJ146" i="56"/>
  <c r="AI146" i="56"/>
  <c r="AH146" i="56"/>
  <c r="AG146" i="56"/>
  <c r="AF146" i="56"/>
  <c r="AE146" i="56"/>
  <c r="AD146" i="56"/>
  <c r="AC146" i="56"/>
  <c r="AB146" i="56"/>
  <c r="AA146" i="56"/>
  <c r="Z146" i="56"/>
  <c r="Y146" i="56"/>
  <c r="X146" i="56"/>
  <c r="W146" i="56"/>
  <c r="V146" i="56"/>
  <c r="U146" i="56"/>
  <c r="AR145" i="56"/>
  <c r="AQ145" i="56"/>
  <c r="AP145" i="56"/>
  <c r="AO145" i="56"/>
  <c r="AN145" i="56"/>
  <c r="AM145" i="56"/>
  <c r="AL145" i="56"/>
  <c r="AK145" i="56"/>
  <c r="AJ145" i="56"/>
  <c r="AI145" i="56"/>
  <c r="AH145" i="56"/>
  <c r="AG145" i="56"/>
  <c r="AF145" i="56"/>
  <c r="AE145" i="56"/>
  <c r="AD145" i="56"/>
  <c r="AC145" i="56"/>
  <c r="AB145" i="56"/>
  <c r="AA145" i="56"/>
  <c r="Z145" i="56"/>
  <c r="Y145" i="56"/>
  <c r="X145" i="56"/>
  <c r="W145" i="56"/>
  <c r="V145" i="56"/>
  <c r="U145" i="56"/>
  <c r="AR144" i="56"/>
  <c r="AQ144" i="56"/>
  <c r="AP144" i="56"/>
  <c r="AO144" i="56"/>
  <c r="AN144" i="56"/>
  <c r="AM144" i="56"/>
  <c r="AL144" i="56"/>
  <c r="AK144" i="56"/>
  <c r="AJ144" i="56"/>
  <c r="AI144" i="56"/>
  <c r="AH144" i="56"/>
  <c r="AG144" i="56"/>
  <c r="AF144" i="56"/>
  <c r="AE144" i="56"/>
  <c r="AD144" i="56"/>
  <c r="AC144" i="56"/>
  <c r="AB144" i="56"/>
  <c r="AA144" i="56"/>
  <c r="Z144" i="56"/>
  <c r="Y144" i="56"/>
  <c r="X144" i="56"/>
  <c r="W144" i="56"/>
  <c r="V144" i="56"/>
  <c r="U144" i="56"/>
  <c r="AR143" i="56"/>
  <c r="AQ143" i="56"/>
  <c r="AP143" i="56"/>
  <c r="AO143" i="56"/>
  <c r="AN143" i="56"/>
  <c r="AM143" i="56"/>
  <c r="AL143" i="56"/>
  <c r="AK143" i="56"/>
  <c r="AJ143" i="56"/>
  <c r="AI143" i="56"/>
  <c r="AH143" i="56"/>
  <c r="AG143" i="56"/>
  <c r="AF143" i="56"/>
  <c r="AE143" i="56"/>
  <c r="AD143" i="56"/>
  <c r="AC143" i="56"/>
  <c r="AB143" i="56"/>
  <c r="AA143" i="56"/>
  <c r="Z143" i="56"/>
  <c r="Y143" i="56"/>
  <c r="X143" i="56"/>
  <c r="W143" i="56"/>
  <c r="V143" i="56"/>
  <c r="U143" i="56"/>
  <c r="AR142" i="56"/>
  <c r="AQ142" i="56"/>
  <c r="AP142" i="56"/>
  <c r="AO142" i="56"/>
  <c r="AN142" i="56"/>
  <c r="AM142" i="56"/>
  <c r="AL142" i="56"/>
  <c r="AK142" i="56"/>
  <c r="AJ142" i="56"/>
  <c r="AI142" i="56"/>
  <c r="AH142" i="56"/>
  <c r="AG142" i="56"/>
  <c r="AF142" i="56"/>
  <c r="AE142" i="56"/>
  <c r="AD142" i="56"/>
  <c r="AC142" i="56"/>
  <c r="AB142" i="56"/>
  <c r="AA142" i="56"/>
  <c r="Z142" i="56"/>
  <c r="Y142" i="56"/>
  <c r="X142" i="56"/>
  <c r="W142" i="56"/>
  <c r="V142" i="56"/>
  <c r="U142" i="56"/>
  <c r="AR140" i="56"/>
  <c r="AQ140" i="56"/>
  <c r="AP140" i="56"/>
  <c r="AO140" i="56"/>
  <c r="AN140" i="56"/>
  <c r="AM140" i="56"/>
  <c r="AL140" i="56"/>
  <c r="AK140" i="56"/>
  <c r="AJ140" i="56"/>
  <c r="AI140" i="56"/>
  <c r="AH140" i="56"/>
  <c r="AG140" i="56"/>
  <c r="AF140" i="56"/>
  <c r="AE140" i="56"/>
  <c r="AD140" i="56"/>
  <c r="AC140" i="56"/>
  <c r="AB140" i="56"/>
  <c r="AA140" i="56"/>
  <c r="Z140" i="56"/>
  <c r="Y140" i="56"/>
  <c r="X140" i="56"/>
  <c r="W140" i="56"/>
  <c r="V140" i="56"/>
  <c r="U140" i="56"/>
  <c r="AR139" i="56"/>
  <c r="AQ139" i="56"/>
  <c r="AP139" i="56"/>
  <c r="AO139" i="56"/>
  <c r="AN139" i="56"/>
  <c r="AM139" i="56"/>
  <c r="AL139" i="56"/>
  <c r="AK139" i="56"/>
  <c r="AJ139" i="56"/>
  <c r="AI139" i="56"/>
  <c r="AH139" i="56"/>
  <c r="AG139" i="56"/>
  <c r="AF139" i="56"/>
  <c r="AE139" i="56"/>
  <c r="AD139" i="56"/>
  <c r="AC139" i="56"/>
  <c r="AB139" i="56"/>
  <c r="AA139" i="56"/>
  <c r="Z139" i="56"/>
  <c r="Y139" i="56"/>
  <c r="X139" i="56"/>
  <c r="W139" i="56"/>
  <c r="V139" i="56"/>
  <c r="U139" i="56"/>
  <c r="AR138" i="56"/>
  <c r="AQ138" i="56"/>
  <c r="AP138" i="56"/>
  <c r="AO138" i="56"/>
  <c r="AN138" i="56"/>
  <c r="AM138" i="56"/>
  <c r="AL138" i="56"/>
  <c r="AK138" i="56"/>
  <c r="AJ138" i="56"/>
  <c r="AI138" i="56"/>
  <c r="AH138" i="56"/>
  <c r="AG138" i="56"/>
  <c r="AF138" i="56"/>
  <c r="AE138" i="56"/>
  <c r="AD138" i="56"/>
  <c r="AC138" i="56"/>
  <c r="AB138" i="56"/>
  <c r="AA138" i="56"/>
  <c r="Z138" i="56"/>
  <c r="Y138" i="56"/>
  <c r="X138" i="56"/>
  <c r="W138" i="56"/>
  <c r="V138" i="56"/>
  <c r="U138" i="56"/>
  <c r="AR137" i="56"/>
  <c r="AQ137" i="56"/>
  <c r="AP137" i="56"/>
  <c r="AO137" i="56"/>
  <c r="AN137" i="56"/>
  <c r="AM137" i="56"/>
  <c r="AL137" i="56"/>
  <c r="AK137" i="56"/>
  <c r="AJ137" i="56"/>
  <c r="AI137" i="56"/>
  <c r="AH137" i="56"/>
  <c r="AG137" i="56"/>
  <c r="AF137" i="56"/>
  <c r="AE137" i="56"/>
  <c r="AD137" i="56"/>
  <c r="AC137" i="56"/>
  <c r="AB137" i="56"/>
  <c r="AA137" i="56"/>
  <c r="Z137" i="56"/>
  <c r="Y137" i="56"/>
  <c r="X137" i="56"/>
  <c r="W137" i="56"/>
  <c r="V137" i="56"/>
  <c r="U137" i="56"/>
  <c r="AR136" i="56"/>
  <c r="AQ136" i="56"/>
  <c r="AP136" i="56"/>
  <c r="AO136" i="56"/>
  <c r="AN136" i="56"/>
  <c r="AM136" i="56"/>
  <c r="AL136" i="56"/>
  <c r="AK136" i="56"/>
  <c r="AJ136" i="56"/>
  <c r="AI136" i="56"/>
  <c r="AH136" i="56"/>
  <c r="AG136" i="56"/>
  <c r="AF136" i="56"/>
  <c r="AE136" i="56"/>
  <c r="AD136" i="56"/>
  <c r="AC136" i="56"/>
  <c r="AB136" i="56"/>
  <c r="AA136" i="56"/>
  <c r="Z136" i="56"/>
  <c r="Y136" i="56"/>
  <c r="X136" i="56"/>
  <c r="W136" i="56"/>
  <c r="V136" i="56"/>
  <c r="U136" i="56"/>
  <c r="AR135" i="56"/>
  <c r="AQ135" i="56"/>
  <c r="AP135" i="56"/>
  <c r="AO135" i="56"/>
  <c r="AN135" i="56"/>
  <c r="AM135" i="56"/>
  <c r="AL135" i="56"/>
  <c r="AK135" i="56"/>
  <c r="AJ135" i="56"/>
  <c r="AI135" i="56"/>
  <c r="AH135" i="56"/>
  <c r="AG135" i="56"/>
  <c r="AF135" i="56"/>
  <c r="AE135" i="56"/>
  <c r="AD135" i="56"/>
  <c r="AC135" i="56"/>
  <c r="AB135" i="56"/>
  <c r="AA135" i="56"/>
  <c r="Z135" i="56"/>
  <c r="Y135" i="56"/>
  <c r="X135" i="56"/>
  <c r="W135" i="56"/>
  <c r="V135" i="56"/>
  <c r="U135" i="56"/>
  <c r="AR134" i="56"/>
  <c r="AQ134" i="56"/>
  <c r="AP134" i="56"/>
  <c r="AO134" i="56"/>
  <c r="AN134" i="56"/>
  <c r="AM134" i="56"/>
  <c r="AL134" i="56"/>
  <c r="AK134" i="56"/>
  <c r="AJ134" i="56"/>
  <c r="AI134" i="56"/>
  <c r="AH134" i="56"/>
  <c r="AG134" i="56"/>
  <c r="AF134" i="56"/>
  <c r="AE134" i="56"/>
  <c r="AD134" i="56"/>
  <c r="AC134" i="56"/>
  <c r="AB134" i="56"/>
  <c r="AA134" i="56"/>
  <c r="Z134" i="56"/>
  <c r="Y134" i="56"/>
  <c r="X134" i="56"/>
  <c r="W134" i="56"/>
  <c r="V134" i="56"/>
  <c r="U134" i="56"/>
  <c r="AR133" i="56"/>
  <c r="AQ133" i="56"/>
  <c r="AP133" i="56"/>
  <c r="AO133" i="56"/>
  <c r="AN133" i="56"/>
  <c r="AM133" i="56"/>
  <c r="AL133" i="56"/>
  <c r="AK133" i="56"/>
  <c r="AJ133" i="56"/>
  <c r="AI133" i="56"/>
  <c r="AH133" i="56"/>
  <c r="AG133" i="56"/>
  <c r="AF133" i="56"/>
  <c r="AE133" i="56"/>
  <c r="AD133" i="56"/>
  <c r="AC133" i="56"/>
  <c r="AB133" i="56"/>
  <c r="AA133" i="56"/>
  <c r="Z133" i="56"/>
  <c r="Y133" i="56"/>
  <c r="X133" i="56"/>
  <c r="W133" i="56"/>
  <c r="V133" i="56"/>
  <c r="U133" i="56"/>
  <c r="AR132" i="56"/>
  <c r="AQ132" i="56"/>
  <c r="AP132" i="56"/>
  <c r="AO132" i="56"/>
  <c r="AN132" i="56"/>
  <c r="AM132" i="56"/>
  <c r="AL132" i="56"/>
  <c r="AK132" i="56"/>
  <c r="AJ132" i="56"/>
  <c r="AI132" i="56"/>
  <c r="AH132" i="56"/>
  <c r="AG132" i="56"/>
  <c r="AF132" i="56"/>
  <c r="AE132" i="56"/>
  <c r="AD132" i="56"/>
  <c r="AC132" i="56"/>
  <c r="AB132" i="56"/>
  <c r="AA132" i="56"/>
  <c r="Z132" i="56"/>
  <c r="Y132" i="56"/>
  <c r="X132" i="56"/>
  <c r="W132" i="56"/>
  <c r="V132" i="56"/>
  <c r="U132" i="56"/>
  <c r="AR130" i="56"/>
  <c r="AQ130" i="56"/>
  <c r="AP130" i="56"/>
  <c r="AO130" i="56"/>
  <c r="AN130" i="56"/>
  <c r="AM130" i="56"/>
  <c r="AL130" i="56"/>
  <c r="AK130" i="56"/>
  <c r="AJ130" i="56"/>
  <c r="AI130" i="56"/>
  <c r="AH130" i="56"/>
  <c r="AG130" i="56"/>
  <c r="AF130" i="56"/>
  <c r="AE130" i="56"/>
  <c r="AD130" i="56"/>
  <c r="AC130" i="56"/>
  <c r="AB130" i="56"/>
  <c r="AA130" i="56"/>
  <c r="Z130" i="56"/>
  <c r="Y130" i="56"/>
  <c r="X130" i="56"/>
  <c r="W130" i="56"/>
  <c r="V130" i="56"/>
  <c r="U130" i="56"/>
  <c r="AR129" i="56"/>
  <c r="AQ129" i="56"/>
  <c r="AP129" i="56"/>
  <c r="AO129" i="56"/>
  <c r="AN129" i="56"/>
  <c r="AM129" i="56"/>
  <c r="AL129" i="56"/>
  <c r="AK129" i="56"/>
  <c r="AJ129" i="56"/>
  <c r="AI129" i="56"/>
  <c r="AH129" i="56"/>
  <c r="AG129" i="56"/>
  <c r="AF129" i="56"/>
  <c r="AE129" i="56"/>
  <c r="AD129" i="56"/>
  <c r="AC129" i="56"/>
  <c r="AB129" i="56"/>
  <c r="AA129" i="56"/>
  <c r="Z129" i="56"/>
  <c r="Y129" i="56"/>
  <c r="X129" i="56"/>
  <c r="W129" i="56"/>
  <c r="V129" i="56"/>
  <c r="U129" i="56"/>
  <c r="AR128" i="56"/>
  <c r="AQ128" i="56"/>
  <c r="AP128" i="56"/>
  <c r="AO128" i="56"/>
  <c r="AN128" i="56"/>
  <c r="AM128" i="56"/>
  <c r="AL128" i="56"/>
  <c r="AK128" i="56"/>
  <c r="AJ128" i="56"/>
  <c r="AI128" i="56"/>
  <c r="AH128" i="56"/>
  <c r="AG128" i="56"/>
  <c r="AF128" i="56"/>
  <c r="AE128" i="56"/>
  <c r="AD128" i="56"/>
  <c r="AC128" i="56"/>
  <c r="AB128" i="56"/>
  <c r="AA128" i="56"/>
  <c r="Z128" i="56"/>
  <c r="Y128" i="56"/>
  <c r="X128" i="56"/>
  <c r="W128" i="56"/>
  <c r="V128" i="56"/>
  <c r="U128" i="56"/>
  <c r="AR127" i="56"/>
  <c r="AQ127" i="56"/>
  <c r="AP127" i="56"/>
  <c r="AO127" i="56"/>
  <c r="AN127" i="56"/>
  <c r="AM127" i="56"/>
  <c r="AL127" i="56"/>
  <c r="AK127" i="56"/>
  <c r="AJ127" i="56"/>
  <c r="AI127" i="56"/>
  <c r="AH127" i="56"/>
  <c r="AG127" i="56"/>
  <c r="AF127" i="56"/>
  <c r="AE127" i="56"/>
  <c r="AD127" i="56"/>
  <c r="AC127" i="56"/>
  <c r="AB127" i="56"/>
  <c r="AA127" i="56"/>
  <c r="Z127" i="56"/>
  <c r="Y127" i="56"/>
  <c r="X127" i="56"/>
  <c r="W127" i="56"/>
  <c r="V127" i="56"/>
  <c r="U127" i="56"/>
  <c r="AR126" i="56"/>
  <c r="AQ126" i="56"/>
  <c r="AP126" i="56"/>
  <c r="AO126" i="56"/>
  <c r="AN126" i="56"/>
  <c r="AM126" i="56"/>
  <c r="AL126" i="56"/>
  <c r="AK126" i="56"/>
  <c r="AJ126" i="56"/>
  <c r="AI126" i="56"/>
  <c r="AH126" i="56"/>
  <c r="AG126" i="56"/>
  <c r="AF126" i="56"/>
  <c r="AE126" i="56"/>
  <c r="AD126" i="56"/>
  <c r="AC126" i="56"/>
  <c r="AB126" i="56"/>
  <c r="AA126" i="56"/>
  <c r="Z126" i="56"/>
  <c r="Y126" i="56"/>
  <c r="X126" i="56"/>
  <c r="W126" i="56"/>
  <c r="V126" i="56"/>
  <c r="U126" i="56"/>
  <c r="AR125" i="56"/>
  <c r="AQ125" i="56"/>
  <c r="AP125" i="56"/>
  <c r="AO125" i="56"/>
  <c r="AN125" i="56"/>
  <c r="AM125" i="56"/>
  <c r="AL125" i="56"/>
  <c r="AK125" i="56"/>
  <c r="AJ125" i="56"/>
  <c r="AI125" i="56"/>
  <c r="AH125" i="56"/>
  <c r="AG125" i="56"/>
  <c r="AF125" i="56"/>
  <c r="AE125" i="56"/>
  <c r="AD125" i="56"/>
  <c r="AC125" i="56"/>
  <c r="AB125" i="56"/>
  <c r="AA125" i="56"/>
  <c r="Z125" i="56"/>
  <c r="Y125" i="56"/>
  <c r="X125" i="56"/>
  <c r="W125" i="56"/>
  <c r="V125" i="56"/>
  <c r="U125" i="56"/>
  <c r="AR124" i="56"/>
  <c r="AQ124" i="56"/>
  <c r="AP124" i="56"/>
  <c r="AO124" i="56"/>
  <c r="AN124" i="56"/>
  <c r="AM124" i="56"/>
  <c r="AL124" i="56"/>
  <c r="AK124" i="56"/>
  <c r="AJ124" i="56"/>
  <c r="AI124" i="56"/>
  <c r="AH124" i="56"/>
  <c r="AG124" i="56"/>
  <c r="AF124" i="56"/>
  <c r="AE124" i="56"/>
  <c r="AD124" i="56"/>
  <c r="AC124" i="56"/>
  <c r="AB124" i="56"/>
  <c r="AA124" i="56"/>
  <c r="Z124" i="56"/>
  <c r="Y124" i="56"/>
  <c r="X124" i="56"/>
  <c r="W124" i="56"/>
  <c r="V124" i="56"/>
  <c r="U124" i="56"/>
  <c r="AR123" i="56"/>
  <c r="AQ123" i="56"/>
  <c r="AP123" i="56"/>
  <c r="AO123" i="56"/>
  <c r="AN123" i="56"/>
  <c r="AM123" i="56"/>
  <c r="AL123" i="56"/>
  <c r="AK123" i="56"/>
  <c r="AJ123" i="56"/>
  <c r="AI123" i="56"/>
  <c r="AH123" i="56"/>
  <c r="AG123" i="56"/>
  <c r="AF123" i="56"/>
  <c r="AE123" i="56"/>
  <c r="AD123" i="56"/>
  <c r="AC123" i="56"/>
  <c r="AB123" i="56"/>
  <c r="AA123" i="56"/>
  <c r="Z123" i="56"/>
  <c r="Y123" i="56"/>
  <c r="X123" i="56"/>
  <c r="W123" i="56"/>
  <c r="V123" i="56"/>
  <c r="U123" i="56"/>
  <c r="AR122" i="56"/>
  <c r="AQ122" i="56"/>
  <c r="AP122" i="56"/>
  <c r="AO122" i="56"/>
  <c r="AN122" i="56"/>
  <c r="AM122" i="56"/>
  <c r="AL122" i="56"/>
  <c r="AK122" i="56"/>
  <c r="AJ122" i="56"/>
  <c r="AI122" i="56"/>
  <c r="AH122" i="56"/>
  <c r="AG122" i="56"/>
  <c r="AF122" i="56"/>
  <c r="AE122" i="56"/>
  <c r="AD122" i="56"/>
  <c r="AC122" i="56"/>
  <c r="AB122" i="56"/>
  <c r="AA122" i="56"/>
  <c r="Z122" i="56"/>
  <c r="Y122" i="56"/>
  <c r="X122" i="56"/>
  <c r="W122" i="56"/>
  <c r="V122" i="56"/>
  <c r="U122" i="56"/>
  <c r="AR117" i="56"/>
  <c r="AQ117" i="56"/>
  <c r="AP117" i="56"/>
  <c r="AO117" i="56"/>
  <c r="AN117" i="56"/>
  <c r="AM117" i="56"/>
  <c r="AL117" i="56"/>
  <c r="AK117" i="56"/>
  <c r="AJ117" i="56"/>
  <c r="AI117" i="56"/>
  <c r="AH117" i="56"/>
  <c r="AG117" i="56"/>
  <c r="AF117" i="56"/>
  <c r="AE117" i="56"/>
  <c r="AD117" i="56"/>
  <c r="AC117" i="56"/>
  <c r="AB117" i="56"/>
  <c r="AA117" i="56"/>
  <c r="Z117" i="56"/>
  <c r="Y117" i="56"/>
  <c r="X117" i="56"/>
  <c r="W117" i="56"/>
  <c r="V117" i="56"/>
  <c r="U117" i="56"/>
  <c r="AR116" i="56"/>
  <c r="AQ116" i="56"/>
  <c r="AP116" i="56"/>
  <c r="AO116" i="56"/>
  <c r="AN116" i="56"/>
  <c r="AM116" i="56"/>
  <c r="AL116" i="56"/>
  <c r="AK116" i="56"/>
  <c r="AJ116" i="56"/>
  <c r="AI116" i="56"/>
  <c r="AH116" i="56"/>
  <c r="AG116" i="56"/>
  <c r="AF116" i="56"/>
  <c r="AE116" i="56"/>
  <c r="AD116" i="56"/>
  <c r="AC116" i="56"/>
  <c r="AB116" i="56"/>
  <c r="AA116" i="56"/>
  <c r="Z116" i="56"/>
  <c r="Y116" i="56"/>
  <c r="X116" i="56"/>
  <c r="W116" i="56"/>
  <c r="V116" i="56"/>
  <c r="U116" i="56"/>
  <c r="AR115" i="56"/>
  <c r="AQ115" i="56"/>
  <c r="AP115" i="56"/>
  <c r="AO115" i="56"/>
  <c r="AN115" i="56"/>
  <c r="AM115" i="56"/>
  <c r="AL115" i="56"/>
  <c r="AK115" i="56"/>
  <c r="AJ115" i="56"/>
  <c r="AI115" i="56"/>
  <c r="AH115" i="56"/>
  <c r="AG115" i="56"/>
  <c r="AF115" i="56"/>
  <c r="AE115" i="56"/>
  <c r="AD115" i="56"/>
  <c r="AC115" i="56"/>
  <c r="AB115" i="56"/>
  <c r="AA115" i="56"/>
  <c r="Z115" i="56"/>
  <c r="Y115" i="56"/>
  <c r="X115" i="56"/>
  <c r="W115" i="56"/>
  <c r="V115" i="56"/>
  <c r="U115" i="56"/>
  <c r="AR114" i="56"/>
  <c r="AQ114" i="56"/>
  <c r="AP114" i="56"/>
  <c r="AO114" i="56"/>
  <c r="AN114" i="56"/>
  <c r="AM114" i="56"/>
  <c r="AL114" i="56"/>
  <c r="AK114" i="56"/>
  <c r="AJ114" i="56"/>
  <c r="AI114" i="56"/>
  <c r="AH114" i="56"/>
  <c r="AG114" i="56"/>
  <c r="AF114" i="56"/>
  <c r="AE114" i="56"/>
  <c r="AD114" i="56"/>
  <c r="AC114" i="56"/>
  <c r="AB114" i="56"/>
  <c r="AA114" i="56"/>
  <c r="Z114" i="56"/>
  <c r="Y114" i="56"/>
  <c r="X114" i="56"/>
  <c r="W114" i="56"/>
  <c r="V114" i="56"/>
  <c r="U114" i="56"/>
  <c r="AR113" i="56"/>
  <c r="AQ113" i="56"/>
  <c r="AP113" i="56"/>
  <c r="AO113" i="56"/>
  <c r="AN113" i="56"/>
  <c r="AM113" i="56"/>
  <c r="AL113" i="56"/>
  <c r="AK113" i="56"/>
  <c r="AJ113" i="56"/>
  <c r="AI113" i="56"/>
  <c r="AH113" i="56"/>
  <c r="AG113" i="56"/>
  <c r="AF113" i="56"/>
  <c r="AE113" i="56"/>
  <c r="AD113" i="56"/>
  <c r="AC113" i="56"/>
  <c r="AB113" i="56"/>
  <c r="AA113" i="56"/>
  <c r="Z113" i="56"/>
  <c r="Y113" i="56"/>
  <c r="X113" i="56"/>
  <c r="W113" i="56"/>
  <c r="V113" i="56"/>
  <c r="U113" i="56"/>
  <c r="AR112" i="56"/>
  <c r="AQ112" i="56"/>
  <c r="AP112" i="56"/>
  <c r="AO112" i="56"/>
  <c r="AN112" i="56"/>
  <c r="AM112" i="56"/>
  <c r="AL112" i="56"/>
  <c r="AK112" i="56"/>
  <c r="AJ112" i="56"/>
  <c r="AI112" i="56"/>
  <c r="AH112" i="56"/>
  <c r="AG112" i="56"/>
  <c r="AF112" i="56"/>
  <c r="AE112" i="56"/>
  <c r="AD112" i="56"/>
  <c r="AC112" i="56"/>
  <c r="AB112" i="56"/>
  <c r="AA112" i="56"/>
  <c r="Z112" i="56"/>
  <c r="Y112" i="56"/>
  <c r="X112" i="56"/>
  <c r="W112" i="56"/>
  <c r="V112" i="56"/>
  <c r="U112" i="56"/>
  <c r="AR111" i="56"/>
  <c r="AQ111" i="56"/>
  <c r="AP111" i="56"/>
  <c r="AO111" i="56"/>
  <c r="AN111" i="56"/>
  <c r="AM111" i="56"/>
  <c r="AL111" i="56"/>
  <c r="AK111" i="56"/>
  <c r="AJ111" i="56"/>
  <c r="AI111" i="56"/>
  <c r="AH111" i="56"/>
  <c r="AG111" i="56"/>
  <c r="AF111" i="56"/>
  <c r="AE111" i="56"/>
  <c r="AD111" i="56"/>
  <c r="AC111" i="56"/>
  <c r="AB111" i="56"/>
  <c r="AA111" i="56"/>
  <c r="Z111" i="56"/>
  <c r="Y111" i="56"/>
  <c r="X111" i="56"/>
  <c r="W111" i="56"/>
  <c r="V111" i="56"/>
  <c r="U111" i="56"/>
  <c r="AR110" i="56"/>
  <c r="AQ110" i="56"/>
  <c r="AP110" i="56"/>
  <c r="AO110" i="56"/>
  <c r="AN110" i="56"/>
  <c r="AM110" i="56"/>
  <c r="AL110" i="56"/>
  <c r="AK110" i="56"/>
  <c r="AJ110" i="56"/>
  <c r="AI110" i="56"/>
  <c r="AH110" i="56"/>
  <c r="AG110" i="56"/>
  <c r="AF110" i="56"/>
  <c r="AE110" i="56"/>
  <c r="AD110" i="56"/>
  <c r="AC110" i="56"/>
  <c r="AB110" i="56"/>
  <c r="AA110" i="56"/>
  <c r="Z110" i="56"/>
  <c r="Y110" i="56"/>
  <c r="X110" i="56"/>
  <c r="W110" i="56"/>
  <c r="V110" i="56"/>
  <c r="U110" i="56"/>
  <c r="AR109" i="56"/>
  <c r="AQ109" i="56"/>
  <c r="AP109" i="56"/>
  <c r="AO109" i="56"/>
  <c r="AN109" i="56"/>
  <c r="AM109" i="56"/>
  <c r="AL109" i="56"/>
  <c r="AK109" i="56"/>
  <c r="AJ109" i="56"/>
  <c r="AI109" i="56"/>
  <c r="AH109" i="56"/>
  <c r="AG109" i="56"/>
  <c r="AF109" i="56"/>
  <c r="AE109" i="56"/>
  <c r="AD109" i="56"/>
  <c r="AC109" i="56"/>
  <c r="AB109" i="56"/>
  <c r="AA109" i="56"/>
  <c r="Z109" i="56"/>
  <c r="Y109" i="56"/>
  <c r="X109" i="56"/>
  <c r="W109" i="56"/>
  <c r="V109" i="56"/>
  <c r="U109" i="56"/>
  <c r="AR107" i="56"/>
  <c r="AQ107" i="56"/>
  <c r="AP107" i="56"/>
  <c r="AO107" i="56"/>
  <c r="AN107" i="56"/>
  <c r="AM107" i="56"/>
  <c r="AL107" i="56"/>
  <c r="AK107" i="56"/>
  <c r="AJ107" i="56"/>
  <c r="AI107" i="56"/>
  <c r="AH107" i="56"/>
  <c r="AG107" i="56"/>
  <c r="AF107" i="56"/>
  <c r="AE107" i="56"/>
  <c r="AD107" i="56"/>
  <c r="AC107" i="56"/>
  <c r="AB107" i="56"/>
  <c r="AA107" i="56"/>
  <c r="Z107" i="56"/>
  <c r="Y107" i="56"/>
  <c r="X107" i="56"/>
  <c r="W107" i="56"/>
  <c r="V107" i="56"/>
  <c r="U107" i="56"/>
  <c r="AR106" i="56"/>
  <c r="AQ106" i="56"/>
  <c r="AP106" i="56"/>
  <c r="AO106" i="56"/>
  <c r="AN106" i="56"/>
  <c r="AM106" i="56"/>
  <c r="AL106" i="56"/>
  <c r="AK106" i="56"/>
  <c r="AJ106" i="56"/>
  <c r="AI106" i="56"/>
  <c r="AH106" i="56"/>
  <c r="AG106" i="56"/>
  <c r="AF106" i="56"/>
  <c r="AE106" i="56"/>
  <c r="AD106" i="56"/>
  <c r="AC106" i="56"/>
  <c r="AB106" i="56"/>
  <c r="AA106" i="56"/>
  <c r="Z106" i="56"/>
  <c r="Y106" i="56"/>
  <c r="X106" i="56"/>
  <c r="W106" i="56"/>
  <c r="V106" i="56"/>
  <c r="U106" i="56"/>
  <c r="AR105" i="56"/>
  <c r="AQ105" i="56"/>
  <c r="AP105" i="56"/>
  <c r="AO105" i="56"/>
  <c r="AN105" i="56"/>
  <c r="AM105" i="56"/>
  <c r="AL105" i="56"/>
  <c r="AK105" i="56"/>
  <c r="AJ105" i="56"/>
  <c r="AI105" i="56"/>
  <c r="AH105" i="56"/>
  <c r="AG105" i="56"/>
  <c r="AF105" i="56"/>
  <c r="AE105" i="56"/>
  <c r="AD105" i="56"/>
  <c r="AC105" i="56"/>
  <c r="AB105" i="56"/>
  <c r="AA105" i="56"/>
  <c r="Z105" i="56"/>
  <c r="Y105" i="56"/>
  <c r="X105" i="56"/>
  <c r="W105" i="56"/>
  <c r="V105" i="56"/>
  <c r="U105" i="56"/>
  <c r="AR104" i="56"/>
  <c r="AQ104" i="56"/>
  <c r="AP104" i="56"/>
  <c r="AO104" i="56"/>
  <c r="AN104" i="56"/>
  <c r="AM104" i="56"/>
  <c r="AL104" i="56"/>
  <c r="AK104" i="56"/>
  <c r="AJ104" i="56"/>
  <c r="AI104" i="56"/>
  <c r="AH104" i="56"/>
  <c r="AG104" i="56"/>
  <c r="AF104" i="56"/>
  <c r="AE104" i="56"/>
  <c r="AD104" i="56"/>
  <c r="AC104" i="56"/>
  <c r="AB104" i="56"/>
  <c r="AA104" i="56"/>
  <c r="Z104" i="56"/>
  <c r="Y104" i="56"/>
  <c r="X104" i="56"/>
  <c r="W104" i="56"/>
  <c r="V104" i="56"/>
  <c r="U104" i="56"/>
  <c r="AR103" i="56"/>
  <c r="AQ103" i="56"/>
  <c r="AP103" i="56"/>
  <c r="AO103" i="56"/>
  <c r="AN103" i="56"/>
  <c r="AM103" i="56"/>
  <c r="AL103" i="56"/>
  <c r="AK103" i="56"/>
  <c r="AJ103" i="56"/>
  <c r="AI103" i="56"/>
  <c r="AH103" i="56"/>
  <c r="AG103" i="56"/>
  <c r="AF103" i="56"/>
  <c r="AE103" i="56"/>
  <c r="AD103" i="56"/>
  <c r="AC103" i="56"/>
  <c r="AB103" i="56"/>
  <c r="AA103" i="56"/>
  <c r="Z103" i="56"/>
  <c r="Y103" i="56"/>
  <c r="X103" i="56"/>
  <c r="W103" i="56"/>
  <c r="V103" i="56"/>
  <c r="U103" i="56"/>
  <c r="AR102" i="56"/>
  <c r="AQ102" i="56"/>
  <c r="AP102" i="56"/>
  <c r="AO102" i="56"/>
  <c r="AN102" i="56"/>
  <c r="AM102" i="56"/>
  <c r="AL102" i="56"/>
  <c r="AK102" i="56"/>
  <c r="AJ102" i="56"/>
  <c r="AI102" i="56"/>
  <c r="AH102" i="56"/>
  <c r="AG102" i="56"/>
  <c r="AF102" i="56"/>
  <c r="AE102" i="56"/>
  <c r="AD102" i="56"/>
  <c r="AC102" i="56"/>
  <c r="AB102" i="56"/>
  <c r="AA102" i="56"/>
  <c r="Z102" i="56"/>
  <c r="Y102" i="56"/>
  <c r="X102" i="56"/>
  <c r="W102" i="56"/>
  <c r="V102" i="56"/>
  <c r="U102" i="56"/>
  <c r="AR101" i="56"/>
  <c r="AQ101" i="56"/>
  <c r="AP101" i="56"/>
  <c r="AO101" i="56"/>
  <c r="AN101" i="56"/>
  <c r="AM101" i="56"/>
  <c r="AL101" i="56"/>
  <c r="AK101" i="56"/>
  <c r="AJ101" i="56"/>
  <c r="AI101" i="56"/>
  <c r="AH101" i="56"/>
  <c r="AG101" i="56"/>
  <c r="AF101" i="56"/>
  <c r="AE101" i="56"/>
  <c r="AD101" i="56"/>
  <c r="AC101" i="56"/>
  <c r="AB101" i="56"/>
  <c r="AA101" i="56"/>
  <c r="Z101" i="56"/>
  <c r="Y101" i="56"/>
  <c r="X101" i="56"/>
  <c r="W101" i="56"/>
  <c r="V101" i="56"/>
  <c r="U101" i="56"/>
  <c r="AR100" i="56"/>
  <c r="AQ100" i="56"/>
  <c r="AP100" i="56"/>
  <c r="AO100" i="56"/>
  <c r="AN100" i="56"/>
  <c r="AM100" i="56"/>
  <c r="AL100" i="56"/>
  <c r="AK100" i="56"/>
  <c r="AJ100" i="56"/>
  <c r="AI100" i="56"/>
  <c r="AH100" i="56"/>
  <c r="AG100" i="56"/>
  <c r="AF100" i="56"/>
  <c r="AE100" i="56"/>
  <c r="AD100" i="56"/>
  <c r="AC100" i="56"/>
  <c r="AB100" i="56"/>
  <c r="AA100" i="56"/>
  <c r="Z100" i="56"/>
  <c r="Y100" i="56"/>
  <c r="X100" i="56"/>
  <c r="W100" i="56"/>
  <c r="V100" i="56"/>
  <c r="U100" i="56"/>
  <c r="AR99" i="56"/>
  <c r="AQ99" i="56"/>
  <c r="AP99" i="56"/>
  <c r="AO99" i="56"/>
  <c r="AN99" i="56"/>
  <c r="AM99" i="56"/>
  <c r="AL99" i="56"/>
  <c r="AK99" i="56"/>
  <c r="AJ99" i="56"/>
  <c r="AI99" i="56"/>
  <c r="AH99" i="56"/>
  <c r="AG99" i="56"/>
  <c r="AF99" i="56"/>
  <c r="AE99" i="56"/>
  <c r="AD99" i="56"/>
  <c r="AC99" i="56"/>
  <c r="AB99" i="56"/>
  <c r="AA99" i="56"/>
  <c r="Z99" i="56"/>
  <c r="Y99" i="56"/>
  <c r="X99" i="56"/>
  <c r="W99" i="56"/>
  <c r="V99" i="56"/>
  <c r="U99" i="56"/>
  <c r="AR94" i="56"/>
  <c r="AQ94" i="56"/>
  <c r="AP94" i="56"/>
  <c r="AO94" i="56"/>
  <c r="AN94" i="56"/>
  <c r="AM94" i="56"/>
  <c r="AL94" i="56"/>
  <c r="AK94" i="56"/>
  <c r="AJ94" i="56"/>
  <c r="AI94" i="56"/>
  <c r="AH94" i="56"/>
  <c r="AG94" i="56"/>
  <c r="AF94" i="56"/>
  <c r="AE94" i="56"/>
  <c r="AD94" i="56"/>
  <c r="AC94" i="56"/>
  <c r="AB94" i="56"/>
  <c r="AA94" i="56"/>
  <c r="Z94" i="56"/>
  <c r="Y94" i="56"/>
  <c r="X94" i="56"/>
  <c r="W94" i="56"/>
  <c r="V94" i="56"/>
  <c r="U94" i="56"/>
  <c r="AR93" i="56"/>
  <c r="AQ93" i="56"/>
  <c r="AP93" i="56"/>
  <c r="AO93" i="56"/>
  <c r="AN93" i="56"/>
  <c r="AM93" i="56"/>
  <c r="AL93" i="56"/>
  <c r="AK93" i="56"/>
  <c r="AJ93" i="56"/>
  <c r="AI93" i="56"/>
  <c r="AH93" i="56"/>
  <c r="AG93" i="56"/>
  <c r="AF93" i="56"/>
  <c r="AE93" i="56"/>
  <c r="AD93" i="56"/>
  <c r="AC93" i="56"/>
  <c r="AB93" i="56"/>
  <c r="AA93" i="56"/>
  <c r="Z93" i="56"/>
  <c r="Y93" i="56"/>
  <c r="X93" i="56"/>
  <c r="W93" i="56"/>
  <c r="V93" i="56"/>
  <c r="U93" i="56"/>
  <c r="AR92" i="56"/>
  <c r="AQ92" i="56"/>
  <c r="AP92" i="56"/>
  <c r="AO92" i="56"/>
  <c r="AN92" i="56"/>
  <c r="AM92" i="56"/>
  <c r="AL92" i="56"/>
  <c r="AK92" i="56"/>
  <c r="AJ92" i="56"/>
  <c r="AI92" i="56"/>
  <c r="AH92" i="56"/>
  <c r="AG92" i="56"/>
  <c r="AF92" i="56"/>
  <c r="AE92" i="56"/>
  <c r="AD92" i="56"/>
  <c r="AC92" i="56"/>
  <c r="AB92" i="56"/>
  <c r="AA92" i="56"/>
  <c r="Z92" i="56"/>
  <c r="Y92" i="56"/>
  <c r="X92" i="56"/>
  <c r="W92" i="56"/>
  <c r="V92" i="56"/>
  <c r="U92" i="56"/>
  <c r="AR91" i="56"/>
  <c r="AQ91" i="56"/>
  <c r="AP91" i="56"/>
  <c r="AO91" i="56"/>
  <c r="AN91" i="56"/>
  <c r="AM91" i="56"/>
  <c r="AL91" i="56"/>
  <c r="AK91" i="56"/>
  <c r="AJ91" i="56"/>
  <c r="AI91" i="56"/>
  <c r="AH91" i="56"/>
  <c r="AG91" i="56"/>
  <c r="AF91" i="56"/>
  <c r="AE91" i="56"/>
  <c r="AD91" i="56"/>
  <c r="AC91" i="56"/>
  <c r="AB91" i="56"/>
  <c r="AA91" i="56"/>
  <c r="Z91" i="56"/>
  <c r="Y91" i="56"/>
  <c r="X91" i="56"/>
  <c r="W91" i="56"/>
  <c r="V91" i="56"/>
  <c r="U91" i="56"/>
  <c r="AR90" i="56"/>
  <c r="AQ90" i="56"/>
  <c r="AP90" i="56"/>
  <c r="AO90" i="56"/>
  <c r="AN90" i="56"/>
  <c r="AM90" i="56"/>
  <c r="AL90" i="56"/>
  <c r="AK90" i="56"/>
  <c r="AJ90" i="56"/>
  <c r="AI90" i="56"/>
  <c r="AH90" i="56"/>
  <c r="AG90" i="56"/>
  <c r="AF90" i="56"/>
  <c r="AE90" i="56"/>
  <c r="AD90" i="56"/>
  <c r="AC90" i="56"/>
  <c r="AB90" i="56"/>
  <c r="AA90" i="56"/>
  <c r="Z90" i="56"/>
  <c r="Y90" i="56"/>
  <c r="X90" i="56"/>
  <c r="W90" i="56"/>
  <c r="V90" i="56"/>
  <c r="U90" i="56"/>
  <c r="AR88" i="56"/>
  <c r="AQ88" i="56"/>
  <c r="AP88" i="56"/>
  <c r="AO88" i="56"/>
  <c r="AN88" i="56"/>
  <c r="AM88" i="56"/>
  <c r="AL88" i="56"/>
  <c r="AK88" i="56"/>
  <c r="AJ88" i="56"/>
  <c r="AI88" i="56"/>
  <c r="AH88" i="56"/>
  <c r="AG88" i="56"/>
  <c r="AF88" i="56"/>
  <c r="AE88" i="56"/>
  <c r="AD88" i="56"/>
  <c r="AC88" i="56"/>
  <c r="AB88" i="56"/>
  <c r="AA88" i="56"/>
  <c r="Z88" i="56"/>
  <c r="Y88" i="56"/>
  <c r="X88" i="56"/>
  <c r="W88" i="56"/>
  <c r="V88" i="56"/>
  <c r="U88" i="56"/>
  <c r="AR87" i="56"/>
  <c r="AQ87" i="56"/>
  <c r="AP87" i="56"/>
  <c r="AO87" i="56"/>
  <c r="AN87" i="56"/>
  <c r="AM87" i="56"/>
  <c r="AL87" i="56"/>
  <c r="AK87" i="56"/>
  <c r="AJ87" i="56"/>
  <c r="AI87" i="56"/>
  <c r="AH87" i="56"/>
  <c r="AG87" i="56"/>
  <c r="AF87" i="56"/>
  <c r="AE87" i="56"/>
  <c r="AD87" i="56"/>
  <c r="AC87" i="56"/>
  <c r="AB87" i="56"/>
  <c r="AA87" i="56"/>
  <c r="Z87" i="56"/>
  <c r="Y87" i="56"/>
  <c r="X87" i="56"/>
  <c r="W87" i="56"/>
  <c r="V87" i="56"/>
  <c r="U87" i="56"/>
  <c r="AR86" i="56"/>
  <c r="AQ86" i="56"/>
  <c r="AP86" i="56"/>
  <c r="AO86" i="56"/>
  <c r="AN86" i="56"/>
  <c r="AM86" i="56"/>
  <c r="AL86" i="56"/>
  <c r="AK86" i="56"/>
  <c r="AJ86" i="56"/>
  <c r="AI86" i="56"/>
  <c r="AH86" i="56"/>
  <c r="AG86" i="56"/>
  <c r="AF86" i="56"/>
  <c r="AE86" i="56"/>
  <c r="AD86" i="56"/>
  <c r="AC86" i="56"/>
  <c r="AB86" i="56"/>
  <c r="AA86" i="56"/>
  <c r="Z86" i="56"/>
  <c r="Y86" i="56"/>
  <c r="X86" i="56"/>
  <c r="W86" i="56"/>
  <c r="V86" i="56"/>
  <c r="U86" i="56"/>
  <c r="AR85" i="56"/>
  <c r="AQ85" i="56"/>
  <c r="AP85" i="56"/>
  <c r="AO85" i="56"/>
  <c r="AN85" i="56"/>
  <c r="AM85" i="56"/>
  <c r="AL85" i="56"/>
  <c r="AK85" i="56"/>
  <c r="AJ85" i="56"/>
  <c r="AI85" i="56"/>
  <c r="AH85" i="56"/>
  <c r="AG85" i="56"/>
  <c r="AF85" i="56"/>
  <c r="AE85" i="56"/>
  <c r="AD85" i="56"/>
  <c r="AC85" i="56"/>
  <c r="AB85" i="56"/>
  <c r="AA85" i="56"/>
  <c r="Z85" i="56"/>
  <c r="Y85" i="56"/>
  <c r="X85" i="56"/>
  <c r="W85" i="56"/>
  <c r="V85" i="56"/>
  <c r="U85" i="56"/>
  <c r="AR84" i="56"/>
  <c r="AQ84" i="56"/>
  <c r="AP84" i="56"/>
  <c r="AO84" i="56"/>
  <c r="AN84" i="56"/>
  <c r="AM84" i="56"/>
  <c r="AL84" i="56"/>
  <c r="AK84" i="56"/>
  <c r="AJ84" i="56"/>
  <c r="AI84" i="56"/>
  <c r="AH84" i="56"/>
  <c r="AG84" i="56"/>
  <c r="AF84" i="56"/>
  <c r="AE84" i="56"/>
  <c r="AD84" i="56"/>
  <c r="AC84" i="56"/>
  <c r="AB84" i="56"/>
  <c r="AA84" i="56"/>
  <c r="Z84" i="56"/>
  <c r="Y84" i="56"/>
  <c r="X84" i="56"/>
  <c r="W84" i="56"/>
  <c r="V84" i="56"/>
  <c r="U84" i="56"/>
  <c r="AR83" i="56"/>
  <c r="AQ83" i="56"/>
  <c r="AP83" i="56"/>
  <c r="AO83" i="56"/>
  <c r="AN83" i="56"/>
  <c r="AM83" i="56"/>
  <c r="AL83" i="56"/>
  <c r="AK83" i="56"/>
  <c r="AJ83" i="56"/>
  <c r="AI83" i="56"/>
  <c r="AH83" i="56"/>
  <c r="AG83" i="56"/>
  <c r="AF83" i="56"/>
  <c r="AE83" i="56"/>
  <c r="AD83" i="56"/>
  <c r="AC83" i="56"/>
  <c r="AB83" i="56"/>
  <c r="AA83" i="56"/>
  <c r="Z83" i="56"/>
  <c r="Y83" i="56"/>
  <c r="X83" i="56"/>
  <c r="W83" i="56"/>
  <c r="V83" i="56"/>
  <c r="U83" i="56"/>
  <c r="AR82" i="56"/>
  <c r="AQ82" i="56"/>
  <c r="AP82" i="56"/>
  <c r="AO82" i="56"/>
  <c r="AN82" i="56"/>
  <c r="AM82" i="56"/>
  <c r="AL82" i="56"/>
  <c r="AK82" i="56"/>
  <c r="AJ82" i="56"/>
  <c r="AI82" i="56"/>
  <c r="AH82" i="56"/>
  <c r="AG82" i="56"/>
  <c r="AF82" i="56"/>
  <c r="AE82" i="56"/>
  <c r="AD82" i="56"/>
  <c r="AC82" i="56"/>
  <c r="AB82" i="56"/>
  <c r="AA82" i="56"/>
  <c r="Z82" i="56"/>
  <c r="Y82" i="56"/>
  <c r="X82" i="56"/>
  <c r="W82" i="56"/>
  <c r="V82" i="56"/>
  <c r="U82" i="56"/>
  <c r="AR81" i="56"/>
  <c r="AQ81" i="56"/>
  <c r="AP81" i="56"/>
  <c r="AO81" i="56"/>
  <c r="AN81" i="56"/>
  <c r="AM81" i="56"/>
  <c r="AL81" i="56"/>
  <c r="AK81" i="56"/>
  <c r="AJ81" i="56"/>
  <c r="AI81" i="56"/>
  <c r="AH81" i="56"/>
  <c r="AG81" i="56"/>
  <c r="AF81" i="56"/>
  <c r="AE81" i="56"/>
  <c r="AD81" i="56"/>
  <c r="AC81" i="56"/>
  <c r="AB81" i="56"/>
  <c r="AA81" i="56"/>
  <c r="Z81" i="56"/>
  <c r="Y81" i="56"/>
  <c r="X81" i="56"/>
  <c r="W81" i="56"/>
  <c r="V81" i="56"/>
  <c r="U81" i="56"/>
  <c r="AR80" i="56"/>
  <c r="AQ80" i="56"/>
  <c r="AP80" i="56"/>
  <c r="AO80" i="56"/>
  <c r="AN80" i="56"/>
  <c r="AM80" i="56"/>
  <c r="AL80" i="56"/>
  <c r="AK80" i="56"/>
  <c r="AJ80" i="56"/>
  <c r="AI80" i="56"/>
  <c r="AH80" i="56"/>
  <c r="AG80" i="56"/>
  <c r="AF80" i="56"/>
  <c r="AE80" i="56"/>
  <c r="AD80" i="56"/>
  <c r="AC80" i="56"/>
  <c r="AB80" i="56"/>
  <c r="AA80" i="56"/>
  <c r="Z80" i="56"/>
  <c r="Y80" i="56"/>
  <c r="X80" i="56"/>
  <c r="W80" i="56"/>
  <c r="V80" i="56"/>
  <c r="U80" i="56"/>
  <c r="AR79" i="56"/>
  <c r="AQ79" i="56"/>
  <c r="AP79" i="56"/>
  <c r="AO79" i="56"/>
  <c r="AN79" i="56"/>
  <c r="AM79" i="56"/>
  <c r="AL79" i="56"/>
  <c r="AK79" i="56"/>
  <c r="AJ79" i="56"/>
  <c r="AI79" i="56"/>
  <c r="AH79" i="56"/>
  <c r="AG79" i="56"/>
  <c r="AF79" i="56"/>
  <c r="AE79" i="56"/>
  <c r="AD79" i="56"/>
  <c r="AC79" i="56"/>
  <c r="AB79" i="56"/>
  <c r="AA79" i="56"/>
  <c r="Z79" i="56"/>
  <c r="Y79" i="56"/>
  <c r="X79" i="56"/>
  <c r="W79" i="56"/>
  <c r="V79" i="56"/>
  <c r="U79" i="56"/>
  <c r="AR78" i="56"/>
  <c r="AQ78" i="56"/>
  <c r="AP78" i="56"/>
  <c r="AO78" i="56"/>
  <c r="AN78" i="56"/>
  <c r="AM78" i="56"/>
  <c r="AL78" i="56"/>
  <c r="AK78" i="56"/>
  <c r="AJ78" i="56"/>
  <c r="AI78" i="56"/>
  <c r="AH78" i="56"/>
  <c r="AG78" i="56"/>
  <c r="AF78" i="56"/>
  <c r="AE78" i="56"/>
  <c r="AD78" i="56"/>
  <c r="AC78" i="56"/>
  <c r="AB78" i="56"/>
  <c r="AA78" i="56"/>
  <c r="Z78" i="56"/>
  <c r="Y78" i="56"/>
  <c r="X78" i="56"/>
  <c r="W78" i="56"/>
  <c r="V78" i="56"/>
  <c r="U78" i="56"/>
  <c r="AR73" i="56"/>
  <c r="AQ73" i="56"/>
  <c r="AP73" i="56"/>
  <c r="AO73" i="56"/>
  <c r="AN73" i="56"/>
  <c r="AM73" i="56"/>
  <c r="AL73" i="56"/>
  <c r="AK73" i="56"/>
  <c r="AJ73" i="56"/>
  <c r="AI73" i="56"/>
  <c r="AH73" i="56"/>
  <c r="AG73" i="56"/>
  <c r="AF73" i="56"/>
  <c r="AE73" i="56"/>
  <c r="AD73" i="56"/>
  <c r="AC73" i="56"/>
  <c r="AB73" i="56"/>
  <c r="AA73" i="56"/>
  <c r="Z73" i="56"/>
  <c r="Y73" i="56"/>
  <c r="X73" i="56"/>
  <c r="W73" i="56"/>
  <c r="V73" i="56"/>
  <c r="U73" i="56"/>
  <c r="AR69" i="56"/>
  <c r="AQ69" i="56"/>
  <c r="AP69" i="56"/>
  <c r="AO69" i="56"/>
  <c r="AN69" i="56"/>
  <c r="AM69" i="56"/>
  <c r="AL69" i="56"/>
  <c r="AK69" i="56"/>
  <c r="AJ69" i="56"/>
  <c r="AI69" i="56"/>
  <c r="AH69" i="56"/>
  <c r="AG69" i="56"/>
  <c r="AF69" i="56"/>
  <c r="AE69" i="56"/>
  <c r="AD69" i="56"/>
  <c r="AC69" i="56"/>
  <c r="AB69" i="56"/>
  <c r="AA69" i="56"/>
  <c r="Z69" i="56"/>
  <c r="Y69" i="56"/>
  <c r="X69" i="56"/>
  <c r="W69" i="56"/>
  <c r="V69" i="56"/>
  <c r="U69" i="56"/>
  <c r="AR68" i="56"/>
  <c r="AQ68" i="56"/>
  <c r="AP68" i="56"/>
  <c r="AO68" i="56"/>
  <c r="AN68" i="56"/>
  <c r="AM68" i="56"/>
  <c r="AL68" i="56"/>
  <c r="AK68" i="56"/>
  <c r="AJ68" i="56"/>
  <c r="AI68" i="56"/>
  <c r="AH68" i="56"/>
  <c r="AG68" i="56"/>
  <c r="AF68" i="56"/>
  <c r="AE68" i="56"/>
  <c r="AD68" i="56"/>
  <c r="AC68" i="56"/>
  <c r="AB68" i="56"/>
  <c r="AA68" i="56"/>
  <c r="Z68" i="56"/>
  <c r="Y68" i="56"/>
  <c r="X68" i="56"/>
  <c r="W68" i="56"/>
  <c r="V68" i="56"/>
  <c r="U68" i="56"/>
  <c r="AR67" i="56"/>
  <c r="AQ67" i="56"/>
  <c r="AP67" i="56"/>
  <c r="AO67" i="56"/>
  <c r="AN67" i="56"/>
  <c r="AM67" i="56"/>
  <c r="AL67" i="56"/>
  <c r="AK67" i="56"/>
  <c r="AJ67" i="56"/>
  <c r="AI67" i="56"/>
  <c r="AH67" i="56"/>
  <c r="AG67" i="56"/>
  <c r="AF67" i="56"/>
  <c r="AE67" i="56"/>
  <c r="AD67" i="56"/>
  <c r="AC67" i="56"/>
  <c r="AB67" i="56"/>
  <c r="AA67" i="56"/>
  <c r="Z67" i="56"/>
  <c r="Y67" i="56"/>
  <c r="X67" i="56"/>
  <c r="W67" i="56"/>
  <c r="V67" i="56"/>
  <c r="U67" i="56"/>
  <c r="AR66" i="56"/>
  <c r="AQ66" i="56"/>
  <c r="AP66" i="56"/>
  <c r="AO66" i="56"/>
  <c r="AN66" i="56"/>
  <c r="AM66" i="56"/>
  <c r="AL66" i="56"/>
  <c r="AK66" i="56"/>
  <c r="AJ66" i="56"/>
  <c r="AI66" i="56"/>
  <c r="AH66" i="56"/>
  <c r="AG66" i="56"/>
  <c r="AF66" i="56"/>
  <c r="AE66" i="56"/>
  <c r="AD66" i="56"/>
  <c r="AC66" i="56"/>
  <c r="AB66" i="56"/>
  <c r="AA66" i="56"/>
  <c r="Z66" i="56"/>
  <c r="Y66" i="56"/>
  <c r="X66" i="56"/>
  <c r="W66" i="56"/>
  <c r="V66" i="56"/>
  <c r="U66" i="56"/>
  <c r="AR65" i="56"/>
  <c r="AQ65" i="56"/>
  <c r="AP65" i="56"/>
  <c r="AO65" i="56"/>
  <c r="AN65" i="56"/>
  <c r="AM65" i="56"/>
  <c r="AL65" i="56"/>
  <c r="AK65" i="56"/>
  <c r="AJ65" i="56"/>
  <c r="AI65" i="56"/>
  <c r="AH65" i="56"/>
  <c r="AG65" i="56"/>
  <c r="AF65" i="56"/>
  <c r="AE65" i="56"/>
  <c r="AD65" i="56"/>
  <c r="AC65" i="56"/>
  <c r="AB65" i="56"/>
  <c r="AA65" i="56"/>
  <c r="Z65" i="56"/>
  <c r="Y65" i="56"/>
  <c r="X65" i="56"/>
  <c r="W65" i="56"/>
  <c r="V65" i="56"/>
  <c r="U65" i="56"/>
  <c r="AR64" i="56"/>
  <c r="AQ64" i="56"/>
  <c r="AP64" i="56"/>
  <c r="AO64" i="56"/>
  <c r="AN64" i="56"/>
  <c r="AM64" i="56"/>
  <c r="AL64" i="56"/>
  <c r="AK64" i="56"/>
  <c r="AJ64" i="56"/>
  <c r="AI64" i="56"/>
  <c r="AH64" i="56"/>
  <c r="AG64" i="56"/>
  <c r="AF64" i="56"/>
  <c r="AE64" i="56"/>
  <c r="AD64" i="56"/>
  <c r="AC64" i="56"/>
  <c r="AB64" i="56"/>
  <c r="AA64" i="56"/>
  <c r="Z64" i="56"/>
  <c r="Y64" i="56"/>
  <c r="X64" i="56"/>
  <c r="W64" i="56"/>
  <c r="V64" i="56"/>
  <c r="U64" i="56"/>
  <c r="AR63" i="56"/>
  <c r="AQ63" i="56"/>
  <c r="AP63" i="56"/>
  <c r="AO63" i="56"/>
  <c r="AN63" i="56"/>
  <c r="AM63" i="56"/>
  <c r="AL63" i="56"/>
  <c r="AK63" i="56"/>
  <c r="AJ63" i="56"/>
  <c r="AI63" i="56"/>
  <c r="AH63" i="56"/>
  <c r="AG63" i="56"/>
  <c r="AF63" i="56"/>
  <c r="AE63" i="56"/>
  <c r="AD63" i="56"/>
  <c r="AC63" i="56"/>
  <c r="AB63" i="56"/>
  <c r="AA63" i="56"/>
  <c r="Z63" i="56"/>
  <c r="Y63" i="56"/>
  <c r="X63" i="56"/>
  <c r="W63" i="56"/>
  <c r="V63" i="56"/>
  <c r="U63" i="56"/>
  <c r="AR61" i="56"/>
  <c r="AQ61" i="56"/>
  <c r="AP61" i="56"/>
  <c r="AO61" i="56"/>
  <c r="AN61" i="56"/>
  <c r="AM61" i="56"/>
  <c r="AL61" i="56"/>
  <c r="AK61" i="56"/>
  <c r="AJ61" i="56"/>
  <c r="AI61" i="56"/>
  <c r="AH61" i="56"/>
  <c r="AG61" i="56"/>
  <c r="AF61" i="56"/>
  <c r="AE61" i="56"/>
  <c r="AD61" i="56"/>
  <c r="AC61" i="56"/>
  <c r="AB61" i="56"/>
  <c r="AA61" i="56"/>
  <c r="Z61" i="56"/>
  <c r="Y61" i="56"/>
  <c r="X61" i="56"/>
  <c r="W61" i="56"/>
  <c r="V61" i="56"/>
  <c r="U61" i="56"/>
  <c r="AR60" i="56"/>
  <c r="AQ60" i="56"/>
  <c r="AP60" i="56"/>
  <c r="AO60" i="56"/>
  <c r="AN60" i="56"/>
  <c r="AM60" i="56"/>
  <c r="AL60" i="56"/>
  <c r="AK60" i="56"/>
  <c r="AJ60" i="56"/>
  <c r="AI60" i="56"/>
  <c r="AH60" i="56"/>
  <c r="AG60" i="56"/>
  <c r="AF60" i="56"/>
  <c r="AE60" i="56"/>
  <c r="AD60" i="56"/>
  <c r="AC60" i="56"/>
  <c r="AB60" i="56"/>
  <c r="AA60" i="56"/>
  <c r="Z60" i="56"/>
  <c r="Y60" i="56"/>
  <c r="X60" i="56"/>
  <c r="W60" i="56"/>
  <c r="V60" i="56"/>
  <c r="U60" i="56"/>
  <c r="AR59" i="56"/>
  <c r="AQ59" i="56"/>
  <c r="AP59" i="56"/>
  <c r="AO59" i="56"/>
  <c r="AN59" i="56"/>
  <c r="AM59" i="56"/>
  <c r="AL59" i="56"/>
  <c r="AK59" i="56"/>
  <c r="AJ59" i="56"/>
  <c r="AI59" i="56"/>
  <c r="AH59" i="56"/>
  <c r="AG59" i="56"/>
  <c r="AF59" i="56"/>
  <c r="AE59" i="56"/>
  <c r="AD59" i="56"/>
  <c r="AC59" i="56"/>
  <c r="AB59" i="56"/>
  <c r="AA59" i="56"/>
  <c r="Z59" i="56"/>
  <c r="Y59" i="56"/>
  <c r="X59" i="56"/>
  <c r="W59" i="56"/>
  <c r="V59" i="56"/>
  <c r="U59" i="56"/>
  <c r="AR57" i="56"/>
  <c r="AQ57" i="56"/>
  <c r="AP57" i="56"/>
  <c r="AO57" i="56"/>
  <c r="AN57" i="56"/>
  <c r="AM57" i="56"/>
  <c r="AL57" i="56"/>
  <c r="AK57" i="56"/>
  <c r="AJ57" i="56"/>
  <c r="AI57" i="56"/>
  <c r="AH57" i="56"/>
  <c r="AG57" i="56"/>
  <c r="AF57" i="56"/>
  <c r="AE57" i="56"/>
  <c r="AD57" i="56"/>
  <c r="AC57" i="56"/>
  <c r="AB57" i="56"/>
  <c r="AA57" i="56"/>
  <c r="Z57" i="56"/>
  <c r="Y57" i="56"/>
  <c r="X57" i="56"/>
  <c r="W57" i="56"/>
  <c r="V57" i="56"/>
  <c r="U57" i="56"/>
  <c r="AR56" i="56"/>
  <c r="AQ56" i="56"/>
  <c r="AP56" i="56"/>
  <c r="AO56" i="56"/>
  <c r="AN56" i="56"/>
  <c r="AM56" i="56"/>
  <c r="AL56" i="56"/>
  <c r="AK56" i="56"/>
  <c r="AJ56" i="56"/>
  <c r="AI56" i="56"/>
  <c r="AH56" i="56"/>
  <c r="AG56" i="56"/>
  <c r="AF56" i="56"/>
  <c r="AE56" i="56"/>
  <c r="AD56" i="56"/>
  <c r="AC56" i="56"/>
  <c r="AB56" i="56"/>
  <c r="AA56" i="56"/>
  <c r="Z56" i="56"/>
  <c r="Y56" i="56"/>
  <c r="X56" i="56"/>
  <c r="W56" i="56"/>
  <c r="V56" i="56"/>
  <c r="U56" i="56"/>
  <c r="AR55" i="56"/>
  <c r="AQ55" i="56"/>
  <c r="AP55" i="56"/>
  <c r="AO55" i="56"/>
  <c r="AN55" i="56"/>
  <c r="AM55" i="56"/>
  <c r="AL55" i="56"/>
  <c r="AK55" i="56"/>
  <c r="AJ55" i="56"/>
  <c r="AI55" i="56"/>
  <c r="AH55" i="56"/>
  <c r="AG55" i="56"/>
  <c r="AF55" i="56"/>
  <c r="AE55" i="56"/>
  <c r="AD55" i="56"/>
  <c r="AC55" i="56"/>
  <c r="AB55" i="56"/>
  <c r="AA55" i="56"/>
  <c r="Z55" i="56"/>
  <c r="Y55" i="56"/>
  <c r="X55" i="56"/>
  <c r="W55" i="56"/>
  <c r="V55" i="56"/>
  <c r="U55" i="56"/>
  <c r="AR54" i="56"/>
  <c r="AQ54" i="56"/>
  <c r="AP54" i="56"/>
  <c r="AO54" i="56"/>
  <c r="AN54" i="56"/>
  <c r="AM54" i="56"/>
  <c r="AL54" i="56"/>
  <c r="AK54" i="56"/>
  <c r="AJ54" i="56"/>
  <c r="AI54" i="56"/>
  <c r="AH54" i="56"/>
  <c r="AG54" i="56"/>
  <c r="AF54" i="56"/>
  <c r="AE54" i="56"/>
  <c r="AD54" i="56"/>
  <c r="AC54" i="56"/>
  <c r="AB54" i="56"/>
  <c r="AA54" i="56"/>
  <c r="Z54" i="56"/>
  <c r="Y54" i="56"/>
  <c r="X54" i="56"/>
  <c r="W54" i="56"/>
  <c r="V54" i="56"/>
  <c r="U54" i="56"/>
  <c r="AR53" i="56"/>
  <c r="AQ53" i="56"/>
  <c r="AP53" i="56"/>
  <c r="AO53" i="56"/>
  <c r="AN53" i="56"/>
  <c r="AM53" i="56"/>
  <c r="AL53" i="56"/>
  <c r="AK53" i="56"/>
  <c r="AJ53" i="56"/>
  <c r="AI53" i="56"/>
  <c r="AH53" i="56"/>
  <c r="AG53" i="56"/>
  <c r="AF53" i="56"/>
  <c r="AE53" i="56"/>
  <c r="AD53" i="56"/>
  <c r="AC53" i="56"/>
  <c r="AB53" i="56"/>
  <c r="AA53" i="56"/>
  <c r="Z53" i="56"/>
  <c r="Y53" i="56"/>
  <c r="X53" i="56"/>
  <c r="W53" i="56"/>
  <c r="V53" i="56"/>
  <c r="U53" i="56"/>
  <c r="AR52" i="56"/>
  <c r="AQ52" i="56"/>
  <c r="AP52" i="56"/>
  <c r="AO52" i="56"/>
  <c r="AN52" i="56"/>
  <c r="AM52" i="56"/>
  <c r="AL52" i="56"/>
  <c r="AK52" i="56"/>
  <c r="AJ52" i="56"/>
  <c r="AI52" i="56"/>
  <c r="AH52" i="56"/>
  <c r="AG52" i="56"/>
  <c r="AF52" i="56"/>
  <c r="AE52" i="56"/>
  <c r="AD52" i="56"/>
  <c r="AC52" i="56"/>
  <c r="AB52" i="56"/>
  <c r="AA52" i="56"/>
  <c r="Z52" i="56"/>
  <c r="Y52" i="56"/>
  <c r="X52" i="56"/>
  <c r="W52" i="56"/>
  <c r="V52" i="56"/>
  <c r="U52" i="56"/>
  <c r="AR51" i="56"/>
  <c r="AQ51" i="56"/>
  <c r="AP51" i="56"/>
  <c r="AO51" i="56"/>
  <c r="AN51" i="56"/>
  <c r="AM51" i="56"/>
  <c r="AL51" i="56"/>
  <c r="AK51" i="56"/>
  <c r="AJ51" i="56"/>
  <c r="AI51" i="56"/>
  <c r="AH51" i="56"/>
  <c r="AG51" i="56"/>
  <c r="AF51" i="56"/>
  <c r="AE51" i="56"/>
  <c r="AD51" i="56"/>
  <c r="AC51" i="56"/>
  <c r="AB51" i="56"/>
  <c r="AA51" i="56"/>
  <c r="Z51" i="56"/>
  <c r="Y51" i="56"/>
  <c r="X51" i="56"/>
  <c r="W51" i="56"/>
  <c r="V51" i="56"/>
  <c r="U51" i="56"/>
  <c r="AR50" i="56"/>
  <c r="AQ50" i="56"/>
  <c r="AP50" i="56"/>
  <c r="AO50" i="56"/>
  <c r="AN50" i="56"/>
  <c r="AM50" i="56"/>
  <c r="AL50" i="56"/>
  <c r="AK50" i="56"/>
  <c r="AJ50" i="56"/>
  <c r="AI50" i="56"/>
  <c r="AH50" i="56"/>
  <c r="AG50" i="56"/>
  <c r="AF50" i="56"/>
  <c r="AE50" i="56"/>
  <c r="AD50" i="56"/>
  <c r="AC50" i="56"/>
  <c r="AB50" i="56"/>
  <c r="AA50" i="56"/>
  <c r="Z50" i="56"/>
  <c r="Y50" i="56"/>
  <c r="X50" i="56"/>
  <c r="W50" i="56"/>
  <c r="V50" i="56"/>
  <c r="U50" i="56"/>
  <c r="AR49" i="56"/>
  <c r="AQ49" i="56"/>
  <c r="AP49" i="56"/>
  <c r="AO49" i="56"/>
  <c r="AN49" i="56"/>
  <c r="AM49" i="56"/>
  <c r="AL49" i="56"/>
  <c r="AK49" i="56"/>
  <c r="AJ49" i="56"/>
  <c r="AI49" i="56"/>
  <c r="AH49" i="56"/>
  <c r="AG49" i="56"/>
  <c r="AF49" i="56"/>
  <c r="AE49" i="56"/>
  <c r="AD49" i="56"/>
  <c r="AC49" i="56"/>
  <c r="AB49" i="56"/>
  <c r="AA49" i="56"/>
  <c r="Z49" i="56"/>
  <c r="Y49" i="56"/>
  <c r="X49" i="56"/>
  <c r="W49" i="56"/>
  <c r="V49" i="56"/>
  <c r="U49" i="56"/>
  <c r="AR48" i="56"/>
  <c r="AQ48" i="56"/>
  <c r="AP48" i="56"/>
  <c r="AO48" i="56"/>
  <c r="AN48" i="56"/>
  <c r="AM48" i="56"/>
  <c r="AL48" i="56"/>
  <c r="AK48" i="56"/>
  <c r="AJ48" i="56"/>
  <c r="AI48" i="56"/>
  <c r="AH48" i="56"/>
  <c r="AG48" i="56"/>
  <c r="AF48" i="56"/>
  <c r="AE48" i="56"/>
  <c r="AD48" i="56"/>
  <c r="AC48" i="56"/>
  <c r="AB48" i="56"/>
  <c r="AA48" i="56"/>
  <c r="Z48" i="56"/>
  <c r="Y48" i="56"/>
  <c r="X48" i="56"/>
  <c r="W48" i="56"/>
  <c r="V48" i="56"/>
  <c r="U48" i="56"/>
  <c r="AR47" i="56"/>
  <c r="AQ47" i="56"/>
  <c r="AP47" i="56"/>
  <c r="AO47" i="56"/>
  <c r="AN47" i="56"/>
  <c r="AM47" i="56"/>
  <c r="AL47" i="56"/>
  <c r="AK47" i="56"/>
  <c r="AJ47" i="56"/>
  <c r="AI47" i="56"/>
  <c r="AH47" i="56"/>
  <c r="AG47" i="56"/>
  <c r="AF47" i="56"/>
  <c r="AE47" i="56"/>
  <c r="AD47" i="56"/>
  <c r="AC47" i="56"/>
  <c r="AB47" i="56"/>
  <c r="AA47" i="56"/>
  <c r="Z47" i="56"/>
  <c r="Y47" i="56"/>
  <c r="X47" i="56"/>
  <c r="W47" i="56"/>
  <c r="V47" i="56"/>
  <c r="U47" i="56"/>
  <c r="AR45" i="56"/>
  <c r="AQ45" i="56"/>
  <c r="AP45" i="56"/>
  <c r="AO45" i="56"/>
  <c r="AN45" i="56"/>
  <c r="AM45" i="56"/>
  <c r="AL45" i="56"/>
  <c r="AK45" i="56"/>
  <c r="AJ45" i="56"/>
  <c r="AI45" i="56"/>
  <c r="AH45" i="56"/>
  <c r="AG45" i="56"/>
  <c r="AF45" i="56"/>
  <c r="AE45" i="56"/>
  <c r="AD45" i="56"/>
  <c r="AC45" i="56"/>
  <c r="AB45" i="56"/>
  <c r="AA45" i="56"/>
  <c r="Z45" i="56"/>
  <c r="Y45" i="56"/>
  <c r="X45" i="56"/>
  <c r="W45" i="56"/>
  <c r="V45" i="56"/>
  <c r="U45" i="56"/>
  <c r="AR44" i="56"/>
  <c r="AQ44" i="56"/>
  <c r="AP44" i="56"/>
  <c r="AO44" i="56"/>
  <c r="AN44" i="56"/>
  <c r="AM44" i="56"/>
  <c r="AL44" i="56"/>
  <c r="AK44" i="56"/>
  <c r="AJ44" i="56"/>
  <c r="AI44" i="56"/>
  <c r="AH44" i="56"/>
  <c r="AG44" i="56"/>
  <c r="AF44" i="56"/>
  <c r="AE44" i="56"/>
  <c r="AD44" i="56"/>
  <c r="AC44" i="56"/>
  <c r="AB44" i="56"/>
  <c r="AA44" i="56"/>
  <c r="Z44" i="56"/>
  <c r="Y44" i="56"/>
  <c r="X44" i="56"/>
  <c r="W44" i="56"/>
  <c r="V44" i="56"/>
  <c r="U44" i="56"/>
  <c r="AR43" i="56"/>
  <c r="AQ43" i="56"/>
  <c r="AP43" i="56"/>
  <c r="AO43" i="56"/>
  <c r="AN43" i="56"/>
  <c r="AM43" i="56"/>
  <c r="AL43" i="56"/>
  <c r="AK43" i="56"/>
  <c r="AJ43" i="56"/>
  <c r="AI43" i="56"/>
  <c r="AH43" i="56"/>
  <c r="AG43" i="56"/>
  <c r="AF43" i="56"/>
  <c r="AE43" i="56"/>
  <c r="AD43" i="56"/>
  <c r="AC43" i="56"/>
  <c r="AB43" i="56"/>
  <c r="AA43" i="56"/>
  <c r="Z43" i="56"/>
  <c r="Y43" i="56"/>
  <c r="X43" i="56"/>
  <c r="W43" i="56"/>
  <c r="V43" i="56"/>
  <c r="U43" i="56"/>
  <c r="AR41" i="56"/>
  <c r="AQ41" i="56"/>
  <c r="AP41" i="56"/>
  <c r="AO41" i="56"/>
  <c r="AN41" i="56"/>
  <c r="AM41" i="56"/>
  <c r="AL41" i="56"/>
  <c r="AK41" i="56"/>
  <c r="AJ41" i="56"/>
  <c r="AI41" i="56"/>
  <c r="AH41" i="56"/>
  <c r="AG41" i="56"/>
  <c r="AF41" i="56"/>
  <c r="AE41" i="56"/>
  <c r="AD41" i="56"/>
  <c r="AC41" i="56"/>
  <c r="AB41" i="56"/>
  <c r="AA41" i="56"/>
  <c r="Z41" i="56"/>
  <c r="Y41" i="56"/>
  <c r="X41" i="56"/>
  <c r="W41" i="56"/>
  <c r="V41" i="56"/>
  <c r="U41" i="56"/>
  <c r="AR38" i="56"/>
  <c r="AQ38" i="56"/>
  <c r="AP38" i="56"/>
  <c r="AO38" i="56"/>
  <c r="AN38" i="56"/>
  <c r="AM38" i="56"/>
  <c r="AL38" i="56"/>
  <c r="AK38" i="56"/>
  <c r="AJ38" i="56"/>
  <c r="AI38" i="56"/>
  <c r="AH38" i="56"/>
  <c r="AG38" i="56"/>
  <c r="AF38" i="56"/>
  <c r="AE38" i="56"/>
  <c r="AD38" i="56"/>
  <c r="AC38" i="56"/>
  <c r="AB38" i="56"/>
  <c r="AA38" i="56"/>
  <c r="Z38" i="56"/>
  <c r="Y38" i="56"/>
  <c r="X38" i="56"/>
  <c r="W38" i="56"/>
  <c r="V38" i="56"/>
  <c r="U38" i="56"/>
  <c r="AR37" i="56"/>
  <c r="AQ37" i="56"/>
  <c r="AP37" i="56"/>
  <c r="AO37" i="56"/>
  <c r="AN37" i="56"/>
  <c r="AM37" i="56"/>
  <c r="AL37" i="56"/>
  <c r="AK37" i="56"/>
  <c r="AJ37" i="56"/>
  <c r="AI37" i="56"/>
  <c r="AH37" i="56"/>
  <c r="AG37" i="56"/>
  <c r="AF37" i="56"/>
  <c r="AE37" i="56"/>
  <c r="AD37" i="56"/>
  <c r="AC37" i="56"/>
  <c r="AB37" i="56"/>
  <c r="AA37" i="56"/>
  <c r="Z37" i="56"/>
  <c r="Y37" i="56"/>
  <c r="X37" i="56"/>
  <c r="W37" i="56"/>
  <c r="V37" i="56"/>
  <c r="U37" i="56"/>
  <c r="AR36" i="56"/>
  <c r="AQ36" i="56"/>
  <c r="AP36" i="56"/>
  <c r="AO36" i="56"/>
  <c r="AN36" i="56"/>
  <c r="AM36" i="56"/>
  <c r="AL36" i="56"/>
  <c r="AK36" i="56"/>
  <c r="AJ36" i="56"/>
  <c r="AI36" i="56"/>
  <c r="AH36" i="56"/>
  <c r="AG36" i="56"/>
  <c r="AF36" i="56"/>
  <c r="AE36" i="56"/>
  <c r="AD36" i="56"/>
  <c r="AC36" i="56"/>
  <c r="AB36" i="56"/>
  <c r="AA36" i="56"/>
  <c r="Z36" i="56"/>
  <c r="Y36" i="56"/>
  <c r="X36" i="56"/>
  <c r="W36" i="56"/>
  <c r="V36" i="56"/>
  <c r="U36" i="56"/>
  <c r="AR35" i="56"/>
  <c r="AQ35" i="56"/>
  <c r="AP35" i="56"/>
  <c r="AO35" i="56"/>
  <c r="AN35" i="56"/>
  <c r="AM35" i="56"/>
  <c r="AL35" i="56"/>
  <c r="AK35" i="56"/>
  <c r="AJ35" i="56"/>
  <c r="AI35" i="56"/>
  <c r="AH35" i="56"/>
  <c r="AG35" i="56"/>
  <c r="AF35" i="56"/>
  <c r="AE35" i="56"/>
  <c r="AD35" i="56"/>
  <c r="AC35" i="56"/>
  <c r="AB35" i="56"/>
  <c r="AA35" i="56"/>
  <c r="Z35" i="56"/>
  <c r="Y35" i="56"/>
  <c r="X35" i="56"/>
  <c r="W35" i="56"/>
  <c r="V35" i="56"/>
  <c r="U35" i="56"/>
  <c r="AR33" i="56"/>
  <c r="AQ33" i="56"/>
  <c r="AP33" i="56"/>
  <c r="AO33" i="56"/>
  <c r="AN33" i="56"/>
  <c r="AM33" i="56"/>
  <c r="AL33" i="56"/>
  <c r="AK33" i="56"/>
  <c r="AJ33" i="56"/>
  <c r="AI33" i="56"/>
  <c r="AH33" i="56"/>
  <c r="AG33" i="56"/>
  <c r="AF33" i="56"/>
  <c r="AE33" i="56"/>
  <c r="AD33" i="56"/>
  <c r="AC33" i="56"/>
  <c r="AB33" i="56"/>
  <c r="AA33" i="56"/>
  <c r="Z33" i="56"/>
  <c r="Y33" i="56"/>
  <c r="X33" i="56"/>
  <c r="W33" i="56"/>
  <c r="V33" i="56"/>
  <c r="U33" i="56"/>
  <c r="AR32" i="56"/>
  <c r="AQ32" i="56"/>
  <c r="AP32" i="56"/>
  <c r="AO32" i="56"/>
  <c r="AN32" i="56"/>
  <c r="AM32" i="56"/>
  <c r="AL32" i="56"/>
  <c r="AK32" i="56"/>
  <c r="AJ32" i="56"/>
  <c r="AI32" i="56"/>
  <c r="AH32" i="56"/>
  <c r="AG32" i="56"/>
  <c r="AF32" i="56"/>
  <c r="AE32" i="56"/>
  <c r="AD32" i="56"/>
  <c r="AC32" i="56"/>
  <c r="AB32" i="56"/>
  <c r="AA32" i="56"/>
  <c r="Z32" i="56"/>
  <c r="Y32" i="56"/>
  <c r="X32" i="56"/>
  <c r="W32" i="56"/>
  <c r="V32" i="56"/>
  <c r="U32" i="56"/>
  <c r="AR31" i="56"/>
  <c r="AQ31" i="56"/>
  <c r="AP31" i="56"/>
  <c r="AO31" i="56"/>
  <c r="AN31" i="56"/>
  <c r="AM31" i="56"/>
  <c r="AL31" i="56"/>
  <c r="AK31" i="56"/>
  <c r="AJ31" i="56"/>
  <c r="AI31" i="56"/>
  <c r="AH31" i="56"/>
  <c r="AG31" i="56"/>
  <c r="AF31" i="56"/>
  <c r="AE31" i="56"/>
  <c r="AD31" i="56"/>
  <c r="AC31" i="56"/>
  <c r="AB31" i="56"/>
  <c r="AA31" i="56"/>
  <c r="Z31" i="56"/>
  <c r="Y31" i="56"/>
  <c r="X31" i="56"/>
  <c r="W31" i="56"/>
  <c r="V31" i="56"/>
  <c r="U31" i="56"/>
  <c r="AR30" i="56"/>
  <c r="AQ30" i="56"/>
  <c r="AP30" i="56"/>
  <c r="AO30" i="56"/>
  <c r="AN30" i="56"/>
  <c r="AM30" i="56"/>
  <c r="AL30" i="56"/>
  <c r="AK30" i="56"/>
  <c r="AJ30" i="56"/>
  <c r="AI30" i="56"/>
  <c r="AH30" i="56"/>
  <c r="AG30" i="56"/>
  <c r="AF30" i="56"/>
  <c r="AE30" i="56"/>
  <c r="AD30" i="56"/>
  <c r="AC30" i="56"/>
  <c r="AB30" i="56"/>
  <c r="AA30" i="56"/>
  <c r="Z30" i="56"/>
  <c r="Y30" i="56"/>
  <c r="X30" i="56"/>
  <c r="W30" i="56"/>
  <c r="V30" i="56"/>
  <c r="U30" i="56"/>
  <c r="AR29" i="56"/>
  <c r="AQ29" i="56"/>
  <c r="AP29" i="56"/>
  <c r="AO29" i="56"/>
  <c r="AN29" i="56"/>
  <c r="AM29" i="56"/>
  <c r="AL29" i="56"/>
  <c r="AK29" i="56"/>
  <c r="AJ29" i="56"/>
  <c r="AI29" i="56"/>
  <c r="AH29" i="56"/>
  <c r="AG29" i="56"/>
  <c r="AF29" i="56"/>
  <c r="AE29" i="56"/>
  <c r="AD29" i="56"/>
  <c r="AC29" i="56"/>
  <c r="AB29" i="56"/>
  <c r="AA29" i="56"/>
  <c r="Z29" i="56"/>
  <c r="Y29" i="56"/>
  <c r="X29" i="56"/>
  <c r="W29" i="56"/>
  <c r="V29" i="56"/>
  <c r="U29" i="56"/>
  <c r="AR28" i="56"/>
  <c r="AQ28" i="56"/>
  <c r="AP28" i="56"/>
  <c r="AO28" i="56"/>
  <c r="AN28" i="56"/>
  <c r="AM28" i="56"/>
  <c r="AL28" i="56"/>
  <c r="AK28" i="56"/>
  <c r="AJ28" i="56"/>
  <c r="AI28" i="56"/>
  <c r="AH28" i="56"/>
  <c r="AG28" i="56"/>
  <c r="AF28" i="56"/>
  <c r="AE28" i="56"/>
  <c r="AD28" i="56"/>
  <c r="AC28" i="56"/>
  <c r="AB28" i="56"/>
  <c r="AA28" i="56"/>
  <c r="Z28" i="56"/>
  <c r="Y28" i="56"/>
  <c r="X28" i="56"/>
  <c r="W28" i="56"/>
  <c r="V28" i="56"/>
  <c r="U28" i="56"/>
  <c r="AR27" i="56"/>
  <c r="AQ27" i="56"/>
  <c r="AP27" i="56"/>
  <c r="AO27" i="56"/>
  <c r="AN27" i="56"/>
  <c r="AM27" i="56"/>
  <c r="AL27" i="56"/>
  <c r="AK27" i="56"/>
  <c r="AJ27" i="56"/>
  <c r="AI27" i="56"/>
  <c r="AH27" i="56"/>
  <c r="AG27" i="56"/>
  <c r="AF27" i="56"/>
  <c r="AE27" i="56"/>
  <c r="AD27" i="56"/>
  <c r="AC27" i="56"/>
  <c r="AB27" i="56"/>
  <c r="AA27" i="56"/>
  <c r="Z27" i="56"/>
  <c r="Y27" i="56"/>
  <c r="X27" i="56"/>
  <c r="W27" i="56"/>
  <c r="V27" i="56"/>
  <c r="U27" i="56"/>
  <c r="AR26" i="56"/>
  <c r="AQ26" i="56"/>
  <c r="AP26" i="56"/>
  <c r="AO26" i="56"/>
  <c r="AN26" i="56"/>
  <c r="AM26" i="56"/>
  <c r="AL26" i="56"/>
  <c r="AK26" i="56"/>
  <c r="AJ26" i="56"/>
  <c r="AI26" i="56"/>
  <c r="AH26" i="56"/>
  <c r="AG26" i="56"/>
  <c r="AF26" i="56"/>
  <c r="AE26" i="56"/>
  <c r="AD26" i="56"/>
  <c r="AC26" i="56"/>
  <c r="AB26" i="56"/>
  <c r="AA26" i="56"/>
  <c r="Z26" i="56"/>
  <c r="Y26" i="56"/>
  <c r="X26" i="56"/>
  <c r="W26" i="56"/>
  <c r="V26" i="56"/>
  <c r="U26" i="56"/>
  <c r="AR25" i="56"/>
  <c r="AQ25" i="56"/>
  <c r="AP25" i="56"/>
  <c r="AO25" i="56"/>
  <c r="AN25" i="56"/>
  <c r="AM25" i="56"/>
  <c r="AL25" i="56"/>
  <c r="AK25" i="56"/>
  <c r="AJ25" i="56"/>
  <c r="AI25" i="56"/>
  <c r="AH25" i="56"/>
  <c r="AG25" i="56"/>
  <c r="AF25" i="56"/>
  <c r="AE25" i="56"/>
  <c r="AD25" i="56"/>
  <c r="AC25" i="56"/>
  <c r="AB25" i="56"/>
  <c r="AA25" i="56"/>
  <c r="Z25" i="56"/>
  <c r="Y25" i="56"/>
  <c r="X25" i="56"/>
  <c r="W25" i="56"/>
  <c r="V25" i="56"/>
  <c r="U25" i="56"/>
  <c r="AR23" i="56"/>
  <c r="AQ23" i="56"/>
  <c r="AP23" i="56"/>
  <c r="AO23" i="56"/>
  <c r="AN23" i="56"/>
  <c r="AM23" i="56"/>
  <c r="AL23" i="56"/>
  <c r="AK23" i="56"/>
  <c r="AJ23" i="56"/>
  <c r="AI23" i="56"/>
  <c r="AH23" i="56"/>
  <c r="AG23" i="56"/>
  <c r="AF23" i="56"/>
  <c r="AE23" i="56"/>
  <c r="AD23" i="56"/>
  <c r="AC23" i="56"/>
  <c r="AB23" i="56"/>
  <c r="AA23" i="56"/>
  <c r="Z23" i="56"/>
  <c r="Y23" i="56"/>
  <c r="X23" i="56"/>
  <c r="W23" i="56"/>
  <c r="V23" i="56"/>
  <c r="U23" i="56"/>
  <c r="AR22" i="56"/>
  <c r="AQ22" i="56"/>
  <c r="AP22" i="56"/>
  <c r="AO22" i="56"/>
  <c r="AN22" i="56"/>
  <c r="AM22" i="56"/>
  <c r="AL22" i="56"/>
  <c r="AK22" i="56"/>
  <c r="AJ22" i="56"/>
  <c r="AI22" i="56"/>
  <c r="AH22" i="56"/>
  <c r="AG22" i="56"/>
  <c r="AF22" i="56"/>
  <c r="AE22" i="56"/>
  <c r="AD22" i="56"/>
  <c r="AC22" i="56"/>
  <c r="AB22" i="56"/>
  <c r="AA22" i="56"/>
  <c r="Z22" i="56"/>
  <c r="Y22" i="56"/>
  <c r="X22" i="56"/>
  <c r="W22" i="56"/>
  <c r="V22" i="56"/>
  <c r="U22" i="56"/>
  <c r="AR21" i="56"/>
  <c r="AQ21" i="56"/>
  <c r="AP21" i="56"/>
  <c r="AO21" i="56"/>
  <c r="AN21" i="56"/>
  <c r="AM21" i="56"/>
  <c r="AL21" i="56"/>
  <c r="AK21" i="56"/>
  <c r="AJ21" i="56"/>
  <c r="AI21" i="56"/>
  <c r="AH21" i="56"/>
  <c r="AG21" i="56"/>
  <c r="AF21" i="56"/>
  <c r="AE21" i="56"/>
  <c r="AD21" i="56"/>
  <c r="AC21" i="56"/>
  <c r="AB21" i="56"/>
  <c r="AA21" i="56"/>
  <c r="Z21" i="56"/>
  <c r="Y21" i="56"/>
  <c r="X21" i="56"/>
  <c r="W21" i="56"/>
  <c r="V21" i="56"/>
  <c r="U21" i="56"/>
  <c r="AR20" i="56"/>
  <c r="AQ20" i="56"/>
  <c r="AP20" i="56"/>
  <c r="AO20" i="56"/>
  <c r="AN20" i="56"/>
  <c r="AM20" i="56"/>
  <c r="AL20" i="56"/>
  <c r="AK20" i="56"/>
  <c r="AJ20" i="56"/>
  <c r="AI20" i="56"/>
  <c r="AH20" i="56"/>
  <c r="AG20" i="56"/>
  <c r="AF20" i="56"/>
  <c r="AE20" i="56"/>
  <c r="AD20" i="56"/>
  <c r="AC20" i="56"/>
  <c r="AB20" i="56"/>
  <c r="AA20" i="56"/>
  <c r="Z20" i="56"/>
  <c r="Y20" i="56"/>
  <c r="X20" i="56"/>
  <c r="W20" i="56"/>
  <c r="V20" i="56"/>
  <c r="U20" i="56"/>
  <c r="AR19" i="56"/>
  <c r="AQ19" i="56"/>
  <c r="AP19" i="56"/>
  <c r="AO19" i="56"/>
  <c r="AN19" i="56"/>
  <c r="AM19" i="56"/>
  <c r="AL19" i="56"/>
  <c r="AK19" i="56"/>
  <c r="AJ19" i="56"/>
  <c r="AI19" i="56"/>
  <c r="AH19" i="56"/>
  <c r="AG19" i="56"/>
  <c r="AF19" i="56"/>
  <c r="AE19" i="56"/>
  <c r="AD19" i="56"/>
  <c r="AC19" i="56"/>
  <c r="AB19" i="56"/>
  <c r="AA19" i="56"/>
  <c r="Z19" i="56"/>
  <c r="Y19" i="56"/>
  <c r="X19" i="56"/>
  <c r="W19" i="56"/>
  <c r="V19" i="56"/>
  <c r="U19" i="56"/>
  <c r="AR18" i="56"/>
  <c r="AQ18" i="56"/>
  <c r="AP18" i="56"/>
  <c r="AO18" i="56"/>
  <c r="AN18" i="56"/>
  <c r="AM18" i="56"/>
  <c r="AL18" i="56"/>
  <c r="AK18" i="56"/>
  <c r="AJ18" i="56"/>
  <c r="AI18" i="56"/>
  <c r="AH18" i="56"/>
  <c r="AG18" i="56"/>
  <c r="AF18" i="56"/>
  <c r="AE18" i="56"/>
  <c r="AD18" i="56"/>
  <c r="AC18" i="56"/>
  <c r="AB18" i="56"/>
  <c r="AA18" i="56"/>
  <c r="Z18" i="56"/>
  <c r="Y18" i="56"/>
  <c r="X18" i="56"/>
  <c r="W18" i="56"/>
  <c r="V18" i="56"/>
  <c r="U18" i="56"/>
  <c r="AR17" i="56"/>
  <c r="AQ17" i="56"/>
  <c r="AP17" i="56"/>
  <c r="AO17" i="56"/>
  <c r="AN17" i="56"/>
  <c r="AM17" i="56"/>
  <c r="AL17" i="56"/>
  <c r="AK17" i="56"/>
  <c r="AJ17" i="56"/>
  <c r="AI17" i="56"/>
  <c r="AH17" i="56"/>
  <c r="AG17" i="56"/>
  <c r="AF17" i="56"/>
  <c r="AE17" i="56"/>
  <c r="AD17" i="56"/>
  <c r="AC17" i="56"/>
  <c r="AB17" i="56"/>
  <c r="AA17" i="56"/>
  <c r="Z17" i="56"/>
  <c r="Y17" i="56"/>
  <c r="X17" i="56"/>
  <c r="W17" i="56"/>
  <c r="V17" i="56"/>
  <c r="U17" i="56"/>
  <c r="AR16" i="56"/>
  <c r="AQ16" i="56"/>
  <c r="AP16" i="56"/>
  <c r="AO16" i="56"/>
  <c r="AN16" i="56"/>
  <c r="AM16" i="56"/>
  <c r="AL16" i="56"/>
  <c r="AK16" i="56"/>
  <c r="AJ16" i="56"/>
  <c r="AI16" i="56"/>
  <c r="AH16" i="56"/>
  <c r="AG16" i="56"/>
  <c r="AF16" i="56"/>
  <c r="AE16" i="56"/>
  <c r="AD16" i="56"/>
  <c r="AC16" i="56"/>
  <c r="AB16" i="56"/>
  <c r="AA16" i="56"/>
  <c r="Z16" i="56"/>
  <c r="Y16" i="56"/>
  <c r="X16" i="56"/>
  <c r="W16" i="56"/>
  <c r="V16" i="56"/>
  <c r="U16" i="56"/>
  <c r="AR15" i="56"/>
  <c r="AQ15" i="56"/>
  <c r="AP15" i="56"/>
  <c r="AO15" i="56"/>
  <c r="AN15" i="56"/>
  <c r="AM15" i="56"/>
  <c r="AL15" i="56"/>
  <c r="AK15" i="56"/>
  <c r="AJ15" i="56"/>
  <c r="AI15" i="56"/>
  <c r="AH15" i="56"/>
  <c r="AG15" i="56"/>
  <c r="AF15" i="56"/>
  <c r="AE15" i="56"/>
  <c r="AD15" i="56"/>
  <c r="AC15" i="56"/>
  <c r="AB15" i="56"/>
  <c r="AA15" i="56"/>
  <c r="Z15" i="56"/>
  <c r="Y15" i="56"/>
  <c r="X15" i="56"/>
  <c r="W15" i="56"/>
  <c r="V15" i="56"/>
  <c r="U15" i="56"/>
  <c r="AR13" i="56"/>
  <c r="AQ13" i="56"/>
  <c r="AP13" i="56"/>
  <c r="AO13" i="56"/>
  <c r="AN13" i="56"/>
  <c r="AM13" i="56"/>
  <c r="AL13" i="56"/>
  <c r="AK13" i="56"/>
  <c r="AJ13" i="56"/>
  <c r="AI13" i="56"/>
  <c r="AH13" i="56"/>
  <c r="AG13" i="56"/>
  <c r="AF13" i="56"/>
  <c r="AE13" i="56"/>
  <c r="AD13" i="56"/>
  <c r="AC13" i="56"/>
  <c r="AB13" i="56"/>
  <c r="AA13" i="56"/>
  <c r="Z13" i="56"/>
  <c r="Y13" i="56"/>
  <c r="X13" i="56"/>
  <c r="W13" i="56"/>
  <c r="V13" i="56"/>
  <c r="U13" i="56"/>
  <c r="AR12" i="56"/>
  <c r="AQ12" i="56"/>
  <c r="AP12" i="56"/>
  <c r="AO12" i="56"/>
  <c r="AN12" i="56"/>
  <c r="AM12" i="56"/>
  <c r="AL12" i="56"/>
  <c r="AK12" i="56"/>
  <c r="AJ12" i="56"/>
  <c r="AI12" i="56"/>
  <c r="AH12" i="56"/>
  <c r="AG12" i="56"/>
  <c r="AF12" i="56"/>
  <c r="AE12" i="56"/>
  <c r="AD12" i="56"/>
  <c r="AC12" i="56"/>
  <c r="AB12" i="56"/>
  <c r="AA12" i="56"/>
  <c r="Z12" i="56"/>
  <c r="Y12" i="56"/>
  <c r="X12" i="56"/>
  <c r="W12" i="56"/>
  <c r="V12" i="56"/>
  <c r="U12" i="56"/>
  <c r="AR11" i="56"/>
  <c r="AQ11" i="56"/>
  <c r="AP11" i="56"/>
  <c r="AO11" i="56"/>
  <c r="AN11" i="56"/>
  <c r="AM11" i="56"/>
  <c r="AL11" i="56"/>
  <c r="AK11" i="56"/>
  <c r="AJ11" i="56"/>
  <c r="AI11" i="56"/>
  <c r="AH11" i="56"/>
  <c r="AG11" i="56"/>
  <c r="AF11" i="56"/>
  <c r="AE11" i="56"/>
  <c r="AD11" i="56"/>
  <c r="AC11" i="56"/>
  <c r="AB11" i="56"/>
  <c r="AA11" i="56"/>
  <c r="Z11" i="56"/>
  <c r="Y11" i="56"/>
  <c r="X11" i="56"/>
  <c r="W11" i="56"/>
  <c r="V11" i="56"/>
  <c r="U11" i="56"/>
  <c r="AR9" i="56"/>
  <c r="AQ9" i="56"/>
  <c r="AP9" i="56"/>
  <c r="AO9" i="56"/>
  <c r="AN9" i="56"/>
  <c r="AM9" i="56"/>
  <c r="AL9" i="56"/>
  <c r="AK9" i="56"/>
  <c r="AJ9" i="56"/>
  <c r="AI9" i="56"/>
  <c r="AH9" i="56"/>
  <c r="AG9" i="56"/>
  <c r="AF9" i="56"/>
  <c r="AE9" i="56"/>
  <c r="AD9" i="56"/>
  <c r="AC9" i="56"/>
  <c r="AB9" i="56"/>
  <c r="AA9" i="56"/>
  <c r="Z9" i="56"/>
  <c r="Y9" i="56"/>
  <c r="X9" i="56"/>
  <c r="W9" i="56"/>
  <c r="V9" i="56"/>
  <c r="U9" i="56"/>
  <c r="AR7" i="56"/>
  <c r="AQ7" i="56"/>
  <c r="AP7" i="56"/>
  <c r="AO7" i="56"/>
  <c r="AN7" i="56"/>
  <c r="AM7" i="56"/>
  <c r="AL7" i="56"/>
  <c r="AK7" i="56"/>
  <c r="AJ7" i="56"/>
  <c r="AI7" i="56"/>
  <c r="AH7" i="56"/>
  <c r="AG7" i="56"/>
  <c r="AF7" i="56"/>
  <c r="AE7" i="56"/>
  <c r="AD7" i="56"/>
  <c r="AC7" i="56"/>
  <c r="AB7" i="56"/>
  <c r="AA7" i="56"/>
  <c r="Z7" i="56"/>
  <c r="Y7" i="56"/>
  <c r="X7" i="56"/>
  <c r="W7" i="56"/>
  <c r="V7" i="56"/>
  <c r="U7" i="56"/>
  <c r="A411" i="67"/>
  <c r="A410" i="67"/>
  <c r="A409" i="67"/>
  <c r="A408" i="67"/>
  <c r="A407" i="67"/>
  <c r="A406" i="67"/>
  <c r="A405" i="67"/>
  <c r="A404" i="67"/>
  <c r="A403" i="67"/>
  <c r="A402" i="67"/>
  <c r="A401" i="67"/>
  <c r="A400" i="67"/>
  <c r="A399" i="67"/>
  <c r="A398" i="67"/>
  <c r="A397" i="67"/>
  <c r="A396" i="67"/>
  <c r="A395" i="67"/>
  <c r="A394" i="67"/>
  <c r="A393" i="67"/>
  <c r="A392" i="67"/>
  <c r="A391" i="67"/>
  <c r="A390" i="67"/>
  <c r="A389" i="67"/>
  <c r="A388" i="67"/>
  <c r="A387" i="67"/>
  <c r="A386" i="67"/>
  <c r="A385" i="67"/>
  <c r="A384" i="67"/>
  <c r="A383" i="67"/>
  <c r="A382" i="67"/>
  <c r="A381" i="67"/>
  <c r="A380" i="67"/>
  <c r="A379" i="67"/>
  <c r="A378" i="67"/>
  <c r="A377" i="67"/>
  <c r="A376" i="67"/>
  <c r="A375" i="67"/>
  <c r="A374" i="67"/>
  <c r="A373" i="67"/>
  <c r="A372" i="67"/>
  <c r="A371" i="67"/>
  <c r="A370" i="67"/>
  <c r="A369" i="67"/>
  <c r="A368" i="67"/>
  <c r="A367" i="67"/>
  <c r="A366" i="67"/>
  <c r="A365" i="67"/>
  <c r="A364" i="67"/>
  <c r="A363" i="67"/>
  <c r="A362" i="67"/>
  <c r="A361" i="67"/>
  <c r="A360" i="67"/>
  <c r="A359" i="67"/>
  <c r="A358" i="67"/>
  <c r="A357" i="67"/>
  <c r="A356" i="67"/>
  <c r="A355" i="67"/>
  <c r="A354" i="67"/>
  <c r="A353" i="67"/>
  <c r="A352" i="67"/>
  <c r="A351" i="67"/>
  <c r="A350" i="67"/>
  <c r="A349" i="67"/>
  <c r="A348" i="67"/>
  <c r="A347" i="67"/>
  <c r="A346" i="67"/>
  <c r="A345" i="67"/>
  <c r="A344" i="67"/>
  <c r="AQ343" i="67"/>
  <c r="AJ343" i="67"/>
  <c r="A343" i="67"/>
  <c r="A342" i="67"/>
  <c r="A341" i="67"/>
  <c r="A340" i="67"/>
  <c r="A339" i="67"/>
  <c r="A338" i="67"/>
  <c r="A337" i="67"/>
  <c r="A336" i="67"/>
  <c r="A335" i="67"/>
  <c r="A334" i="67"/>
  <c r="A333" i="67"/>
  <c r="A332" i="67"/>
  <c r="A331" i="67"/>
  <c r="A330" i="67"/>
  <c r="AQ329" i="67"/>
  <c r="AC329" i="67"/>
  <c r="AA329" i="67"/>
  <c r="A329" i="67"/>
  <c r="A328" i="67"/>
  <c r="AR327" i="67"/>
  <c r="AQ327" i="67"/>
  <c r="AP327" i="67"/>
  <c r="AO327" i="67"/>
  <c r="AN327" i="67"/>
  <c r="AM327" i="67"/>
  <c r="AL327" i="67"/>
  <c r="AK327" i="67"/>
  <c r="AJ327" i="67"/>
  <c r="AI327" i="67"/>
  <c r="AH327" i="67"/>
  <c r="AG327" i="67"/>
  <c r="AF327" i="67"/>
  <c r="AE327" i="67"/>
  <c r="AD327" i="67"/>
  <c r="AC327" i="67"/>
  <c r="AB327" i="67"/>
  <c r="AA327" i="67"/>
  <c r="Z327" i="67"/>
  <c r="Y327" i="67"/>
  <c r="X327" i="67"/>
  <c r="W327" i="67"/>
  <c r="V327" i="67"/>
  <c r="U327" i="67"/>
  <c r="A327" i="67"/>
  <c r="AR326" i="67"/>
  <c r="AQ326" i="67"/>
  <c r="AP326" i="67"/>
  <c r="AO326" i="67"/>
  <c r="AN326" i="67"/>
  <c r="AM326" i="67"/>
  <c r="AM329" i="67" s="1"/>
  <c r="AL326" i="67"/>
  <c r="AK326" i="67"/>
  <c r="AK343" i="67" s="1"/>
  <c r="AJ326" i="67"/>
  <c r="AJ329" i="67" s="1"/>
  <c r="AI326" i="67"/>
  <c r="AI343" i="67" s="1"/>
  <c r="AH326" i="67"/>
  <c r="AG326" i="67"/>
  <c r="AF326" i="67"/>
  <c r="AE326" i="67"/>
  <c r="AE343" i="67" s="1"/>
  <c r="AD326" i="67"/>
  <c r="AC326" i="67"/>
  <c r="AC343" i="67" s="1"/>
  <c r="AB326" i="67"/>
  <c r="AA326" i="67"/>
  <c r="AA343" i="67" s="1"/>
  <c r="Z326" i="67"/>
  <c r="Y326" i="67"/>
  <c r="X326" i="67"/>
  <c r="W326" i="67"/>
  <c r="W329" i="67" s="1"/>
  <c r="V326" i="67"/>
  <c r="U326" i="67"/>
  <c r="U343" i="67" s="1"/>
  <c r="A326" i="67"/>
  <c r="A325" i="67"/>
  <c r="A324" i="67"/>
  <c r="A323" i="67"/>
  <c r="A322" i="67"/>
  <c r="A321" i="67"/>
  <c r="A320" i="67"/>
  <c r="A319" i="67"/>
  <c r="A318" i="67"/>
  <c r="A317" i="67"/>
  <c r="A316" i="67"/>
  <c r="A315" i="67"/>
  <c r="A314" i="67"/>
  <c r="A313" i="67"/>
  <c r="A312" i="67"/>
  <c r="A311" i="67"/>
  <c r="A310" i="67"/>
  <c r="A309" i="67"/>
  <c r="A308" i="67"/>
  <c r="A307" i="67"/>
  <c r="A306" i="67"/>
  <c r="A305" i="67"/>
  <c r="AM304" i="67"/>
  <c r="Y304" i="67"/>
  <c r="W304" i="67"/>
  <c r="A304" i="67"/>
  <c r="AR303" i="67"/>
  <c r="AQ303" i="67"/>
  <c r="AP303" i="67"/>
  <c r="AO303" i="67"/>
  <c r="AN303" i="67"/>
  <c r="AM303" i="67"/>
  <c r="AL303" i="67"/>
  <c r="AK303" i="67"/>
  <c r="AJ303" i="67"/>
  <c r="AI303" i="67"/>
  <c r="AH303" i="67"/>
  <c r="AG303" i="67"/>
  <c r="AF303" i="67"/>
  <c r="AE303" i="67"/>
  <c r="AD303" i="67"/>
  <c r="AC303" i="67"/>
  <c r="AB303" i="67"/>
  <c r="AA303" i="67"/>
  <c r="Z303" i="67"/>
  <c r="Y303" i="67"/>
  <c r="X303" i="67"/>
  <c r="W303" i="67"/>
  <c r="V303" i="67"/>
  <c r="U303" i="67"/>
  <c r="A303" i="67"/>
  <c r="A302" i="67"/>
  <c r="A301" i="67"/>
  <c r="A300" i="67"/>
  <c r="A299" i="67"/>
  <c r="A298" i="67"/>
  <c r="A297" i="67"/>
  <c r="A296" i="67"/>
  <c r="A295" i="67"/>
  <c r="A294" i="67"/>
  <c r="A293" i="67"/>
  <c r="A292" i="67"/>
  <c r="A291" i="67"/>
  <c r="A290" i="67"/>
  <c r="A289" i="67"/>
  <c r="A288" i="67"/>
  <c r="A287" i="67"/>
  <c r="AK286" i="67"/>
  <c r="U286" i="67"/>
  <c r="A286" i="67"/>
  <c r="AR285" i="67"/>
  <c r="AQ285" i="67"/>
  <c r="AP285" i="67"/>
  <c r="AO285" i="67"/>
  <c r="AN285" i="67"/>
  <c r="AM285" i="67"/>
  <c r="AL285" i="67"/>
  <c r="AK285" i="67"/>
  <c r="AJ285" i="67"/>
  <c r="AI285" i="67"/>
  <c r="AH285" i="67"/>
  <c r="AG285" i="67"/>
  <c r="AF285" i="67"/>
  <c r="AE285" i="67"/>
  <c r="AD285" i="67"/>
  <c r="AC285" i="67"/>
  <c r="AB285" i="67"/>
  <c r="AA285" i="67"/>
  <c r="Z285" i="67"/>
  <c r="Y285" i="67"/>
  <c r="X285" i="67"/>
  <c r="W285" i="67"/>
  <c r="V285" i="67"/>
  <c r="AI286" i="67" s="1"/>
  <c r="U285" i="67"/>
  <c r="AP286" i="67" s="1"/>
  <c r="A285" i="67"/>
  <c r="A284" i="67"/>
  <c r="A283" i="67"/>
  <c r="A282" i="67"/>
  <c r="A281" i="67"/>
  <c r="A280" i="67"/>
  <c r="A279" i="67"/>
  <c r="A278" i="67"/>
  <c r="A277" i="67"/>
  <c r="A276" i="67"/>
  <c r="A275" i="67"/>
  <c r="A274" i="67"/>
  <c r="A273" i="67"/>
  <c r="A272" i="67"/>
  <c r="A271" i="67"/>
  <c r="A270" i="67"/>
  <c r="A269" i="67"/>
  <c r="A268" i="67"/>
  <c r="A267" i="67"/>
  <c r="A266" i="67"/>
  <c r="A265" i="67"/>
  <c r="A264" i="67"/>
  <c r="A263" i="67"/>
  <c r="A262" i="67"/>
  <c r="A261" i="67"/>
  <c r="A260" i="67"/>
  <c r="A259" i="67"/>
  <c r="A258" i="67"/>
  <c r="A257" i="67"/>
  <c r="A256" i="67"/>
  <c r="A255" i="67"/>
  <c r="A254" i="67"/>
  <c r="A253" i="67"/>
  <c r="A252" i="67"/>
  <c r="A251" i="67"/>
  <c r="A250" i="67"/>
  <c r="A249" i="67"/>
  <c r="A248" i="67"/>
  <c r="A247" i="67"/>
  <c r="A246" i="67"/>
  <c r="A245" i="67"/>
  <c r="A244" i="67"/>
  <c r="A243" i="67"/>
  <c r="A242" i="67"/>
  <c r="A241" i="67"/>
  <c r="A240" i="67"/>
  <c r="A239" i="67"/>
  <c r="A238" i="67"/>
  <c r="A237" i="67"/>
  <c r="A236" i="67"/>
  <c r="A235" i="67"/>
  <c r="A234" i="67"/>
  <c r="A233" i="67"/>
  <c r="A232" i="67"/>
  <c r="A231" i="67"/>
  <c r="A230" i="67"/>
  <c r="A229" i="67"/>
  <c r="A228" i="67"/>
  <c r="A227" i="67"/>
  <c r="A226" i="67"/>
  <c r="A225" i="67"/>
  <c r="A224" i="67"/>
  <c r="A223" i="67"/>
  <c r="A222" i="67"/>
  <c r="A221" i="67"/>
  <c r="A220" i="67"/>
  <c r="A219" i="67"/>
  <c r="A218" i="67"/>
  <c r="A217" i="67"/>
  <c r="A216" i="67"/>
  <c r="A215" i="67"/>
  <c r="A214" i="67"/>
  <c r="A213" i="67"/>
  <c r="A212" i="67"/>
  <c r="A211" i="67"/>
  <c r="A210" i="67"/>
  <c r="A209" i="67"/>
  <c r="A208" i="67"/>
  <c r="A207" i="67"/>
  <c r="A206" i="67"/>
  <c r="A205" i="67"/>
  <c r="A204" i="67"/>
  <c r="A203" i="67"/>
  <c r="A202" i="67"/>
  <c r="A201" i="67"/>
  <c r="A200" i="67"/>
  <c r="A199" i="67"/>
  <c r="A198" i="67"/>
  <c r="A197" i="67"/>
  <c r="A196" i="67"/>
  <c r="A195" i="67"/>
  <c r="A194" i="67"/>
  <c r="A193" i="67"/>
  <c r="A192" i="67"/>
  <c r="A191" i="67"/>
  <c r="A190" i="67"/>
  <c r="A189" i="67"/>
  <c r="A188" i="67"/>
  <c r="A187" i="67"/>
  <c r="A186" i="67"/>
  <c r="A185" i="67"/>
  <c r="A184" i="67"/>
  <c r="A183" i="67"/>
  <c r="A182" i="67"/>
  <c r="A181" i="67"/>
  <c r="A180" i="67"/>
  <c r="A179" i="67"/>
  <c r="A178" i="67"/>
  <c r="A177" i="67"/>
  <c r="A176" i="67"/>
  <c r="A175" i="67"/>
  <c r="A174" i="67"/>
  <c r="A173" i="67"/>
  <c r="A172" i="67"/>
  <c r="A171" i="67"/>
  <c r="A170" i="67"/>
  <c r="A169" i="67"/>
  <c r="A168" i="67"/>
  <c r="A167" i="67"/>
  <c r="A166" i="67"/>
  <c r="A165" i="67"/>
  <c r="A164" i="67"/>
  <c r="A163" i="67"/>
  <c r="A162" i="67"/>
  <c r="A161" i="67"/>
  <c r="A160" i="67"/>
  <c r="A159" i="67"/>
  <c r="A158" i="67"/>
  <c r="A157" i="67"/>
  <c r="A156" i="67"/>
  <c r="A155" i="67"/>
  <c r="A154" i="67"/>
  <c r="A153" i="67"/>
  <c r="A152" i="67"/>
  <c r="A151" i="67"/>
  <c r="A150" i="67"/>
  <c r="A149" i="67"/>
  <c r="A148" i="67"/>
  <c r="A147" i="67"/>
  <c r="A146" i="67"/>
  <c r="A145" i="67"/>
  <c r="A144" i="67"/>
  <c r="A143" i="67"/>
  <c r="A142" i="67"/>
  <c r="A141" i="67"/>
  <c r="A140" i="67"/>
  <c r="A139" i="67"/>
  <c r="A138" i="67"/>
  <c r="A137" i="67"/>
  <c r="A136" i="67"/>
  <c r="A135" i="67"/>
  <c r="A134" i="67"/>
  <c r="A133" i="67"/>
  <c r="A132" i="67"/>
  <c r="A131" i="67"/>
  <c r="A130" i="67"/>
  <c r="A129" i="67"/>
  <c r="A128" i="67"/>
  <c r="A127" i="67"/>
  <c r="A126" i="67"/>
  <c r="A125" i="67"/>
  <c r="A124" i="67"/>
  <c r="A123" i="67"/>
  <c r="A122" i="67"/>
  <c r="A121" i="67"/>
  <c r="A120" i="67"/>
  <c r="A119" i="67"/>
  <c r="A118" i="67"/>
  <c r="A117" i="67"/>
  <c r="A116" i="67"/>
  <c r="A115" i="67"/>
  <c r="A114" i="67"/>
  <c r="A113" i="67"/>
  <c r="A112" i="67"/>
  <c r="A111" i="67"/>
  <c r="A110" i="67"/>
  <c r="A109" i="67"/>
  <c r="A108" i="67"/>
  <c r="A107" i="67"/>
  <c r="A106" i="67"/>
  <c r="A105" i="67"/>
  <c r="A104" i="67"/>
  <c r="A103" i="67"/>
  <c r="A102" i="67"/>
  <c r="A101" i="67"/>
  <c r="A100" i="67"/>
  <c r="A99" i="67"/>
  <c r="A98" i="67"/>
  <c r="A97" i="67"/>
  <c r="A96" i="67"/>
  <c r="A95" i="67"/>
  <c r="A94" i="67"/>
  <c r="A93" i="67"/>
  <c r="A92" i="67"/>
  <c r="A91" i="67"/>
  <c r="A90" i="67"/>
  <c r="A89" i="67"/>
  <c r="A88" i="67"/>
  <c r="A87" i="67"/>
  <c r="A86" i="67"/>
  <c r="A85" i="67"/>
  <c r="A84" i="67"/>
  <c r="A83" i="67"/>
  <c r="A82" i="67"/>
  <c r="A81" i="67"/>
  <c r="A80" i="67"/>
  <c r="A79" i="67"/>
  <c r="A78" i="67"/>
  <c r="A77" i="67"/>
  <c r="A76" i="67"/>
  <c r="A75" i="67"/>
  <c r="A74" i="67"/>
  <c r="A73" i="67"/>
  <c r="A72" i="67"/>
  <c r="A71" i="67"/>
  <c r="A70" i="67"/>
  <c r="A69" i="67"/>
  <c r="A68" i="67"/>
  <c r="A67" i="67"/>
  <c r="A66" i="67"/>
  <c r="A65" i="67"/>
  <c r="A64" i="67"/>
  <c r="A63" i="67"/>
  <c r="A62" i="67"/>
  <c r="A61" i="67"/>
  <c r="A60" i="67"/>
  <c r="A59" i="67"/>
  <c r="A58" i="67"/>
  <c r="A57" i="67"/>
  <c r="A56" i="67"/>
  <c r="A55" i="67"/>
  <c r="A54" i="67"/>
  <c r="A53" i="67"/>
  <c r="A52" i="67"/>
  <c r="A51" i="67"/>
  <c r="A50" i="67"/>
  <c r="R49" i="67"/>
  <c r="A49" i="67"/>
  <c r="R48" i="67"/>
  <c r="A48" i="67"/>
  <c r="A47" i="67"/>
  <c r="A46" i="67"/>
  <c r="A45" i="67"/>
  <c r="A44" i="67"/>
  <c r="A43" i="67"/>
  <c r="A42" i="67"/>
  <c r="A41" i="67"/>
  <c r="A40" i="67"/>
  <c r="A39" i="67"/>
  <c r="A38" i="67"/>
  <c r="U37" i="67"/>
  <c r="A37" i="67"/>
  <c r="A36" i="67"/>
  <c r="A35" i="67"/>
  <c r="A34" i="67"/>
  <c r="A33" i="67"/>
  <c r="A32" i="67"/>
  <c r="A31" i="67"/>
  <c r="A30" i="67"/>
  <c r="U29" i="67"/>
  <c r="A29" i="67"/>
  <c r="A28" i="67"/>
  <c r="A27" i="67"/>
  <c r="A26" i="67"/>
  <c r="R25" i="67"/>
  <c r="A25" i="67"/>
  <c r="A24" i="67"/>
  <c r="A23" i="67"/>
  <c r="U22" i="67"/>
  <c r="A22" i="67"/>
  <c r="A21" i="67"/>
  <c r="A20" i="67"/>
  <c r="A19" i="67"/>
  <c r="A18" i="67"/>
  <c r="A17" i="67"/>
  <c r="A16" i="67"/>
  <c r="R15" i="67"/>
  <c r="Q15" i="67" s="1"/>
  <c r="A15" i="67"/>
  <c r="A14" i="67"/>
  <c r="A13" i="67"/>
  <c r="A12" i="67"/>
  <c r="A11" i="67"/>
  <c r="A10" i="67"/>
  <c r="A9" i="67"/>
  <c r="A8" i="67"/>
  <c r="A7" i="67"/>
  <c r="A6" i="67"/>
  <c r="V5" i="67"/>
  <c r="U5" i="67"/>
  <c r="AR4" i="67"/>
  <c r="AQ4" i="67"/>
  <c r="AP4" i="67"/>
  <c r="AO4" i="67"/>
  <c r="AN4" i="67"/>
  <c r="AM4" i="67"/>
  <c r="AL4" i="67"/>
  <c r="AK4" i="67"/>
  <c r="AJ4" i="67"/>
  <c r="AI4" i="67"/>
  <c r="AH4" i="67"/>
  <c r="AG4" i="67"/>
  <c r="AF4" i="67"/>
  <c r="AE4" i="67"/>
  <c r="AD4" i="67"/>
  <c r="AC4" i="67"/>
  <c r="AB4" i="67"/>
  <c r="AA4" i="67"/>
  <c r="Z4" i="67"/>
  <c r="Y4" i="67"/>
  <c r="X4" i="67"/>
  <c r="W4" i="67"/>
  <c r="V4" i="67"/>
  <c r="U4" i="67"/>
  <c r="AR3" i="67"/>
  <c r="AQ3" i="67"/>
  <c r="AP3" i="67"/>
  <c r="AO3" i="67"/>
  <c r="AN3" i="67"/>
  <c r="AM3" i="67"/>
  <c r="AL3" i="67"/>
  <c r="AK3" i="67"/>
  <c r="AJ3" i="67"/>
  <c r="AI3" i="67"/>
  <c r="AH3" i="67"/>
  <c r="AG3" i="67"/>
  <c r="AF3" i="67"/>
  <c r="AE3" i="67"/>
  <c r="AD3" i="67"/>
  <c r="AC3" i="67"/>
  <c r="AB3" i="67"/>
  <c r="AA3" i="67"/>
  <c r="Z3" i="67"/>
  <c r="Y3" i="67"/>
  <c r="X3" i="67"/>
  <c r="W3" i="67"/>
  <c r="V3" i="67"/>
  <c r="U3" i="67"/>
  <c r="AR1" i="67"/>
  <c r="AQ1" i="67"/>
  <c r="AP1" i="67"/>
  <c r="AO1" i="67"/>
  <c r="AN1" i="67"/>
  <c r="AM1" i="67"/>
  <c r="AL1" i="67"/>
  <c r="AK1" i="67"/>
  <c r="AJ1" i="67"/>
  <c r="AI1" i="67"/>
  <c r="AH1" i="67"/>
  <c r="AG1" i="67"/>
  <c r="AF1" i="67"/>
  <c r="AE1" i="67"/>
  <c r="AD1" i="67"/>
  <c r="AC1" i="67"/>
  <c r="AB1" i="67"/>
  <c r="AA1" i="67"/>
  <c r="Z1" i="67"/>
  <c r="Y1" i="67"/>
  <c r="X1" i="67"/>
  <c r="W1" i="67"/>
  <c r="V1" i="67"/>
  <c r="U1" i="67"/>
  <c r="T1" i="67"/>
  <c r="S1" i="67"/>
  <c r="R1" i="67"/>
  <c r="P1" i="67"/>
  <c r="O1" i="67"/>
  <c r="N1" i="67"/>
  <c r="M1" i="67"/>
  <c r="L1" i="67"/>
  <c r="K1" i="67"/>
  <c r="J1" i="67"/>
  <c r="I1" i="67"/>
  <c r="H1" i="67"/>
  <c r="G1" i="67"/>
  <c r="F1" i="67"/>
  <c r="E1" i="67"/>
  <c r="D1" i="67"/>
  <c r="C1" i="67"/>
  <c r="B1" i="67"/>
  <c r="A1" i="67"/>
  <c r="A411" i="66"/>
  <c r="A410" i="66"/>
  <c r="A409" i="66"/>
  <c r="A408" i="66"/>
  <c r="A407" i="66"/>
  <c r="A406" i="66"/>
  <c r="A405" i="66"/>
  <c r="A404" i="66"/>
  <c r="A403" i="66"/>
  <c r="A402" i="66"/>
  <c r="A401" i="66"/>
  <c r="A400" i="66"/>
  <c r="A399" i="66"/>
  <c r="A398" i="66"/>
  <c r="A397" i="66"/>
  <c r="A396" i="66"/>
  <c r="A395" i="66"/>
  <c r="A394" i="66"/>
  <c r="A393" i="66"/>
  <c r="A392" i="66"/>
  <c r="A391" i="66"/>
  <c r="A390" i="66"/>
  <c r="A389" i="66"/>
  <c r="A388" i="66"/>
  <c r="A387" i="66"/>
  <c r="A386" i="66"/>
  <c r="A385" i="66"/>
  <c r="A384" i="66"/>
  <c r="A383" i="66"/>
  <c r="A382" i="66"/>
  <c r="A381" i="66"/>
  <c r="A380" i="66"/>
  <c r="A379" i="66"/>
  <c r="A378" i="66"/>
  <c r="A377" i="66"/>
  <c r="A376" i="66"/>
  <c r="A375" i="66"/>
  <c r="A374" i="66"/>
  <c r="A373" i="66"/>
  <c r="A372" i="66"/>
  <c r="A371" i="66"/>
  <c r="A370" i="66"/>
  <c r="A369" i="66"/>
  <c r="A368" i="66"/>
  <c r="A367" i="66"/>
  <c r="A366" i="66"/>
  <c r="A365" i="66"/>
  <c r="A364" i="66"/>
  <c r="A363" i="66"/>
  <c r="A362" i="66"/>
  <c r="A361" i="66"/>
  <c r="A360" i="66"/>
  <c r="A359" i="66"/>
  <c r="A358" i="66"/>
  <c r="A357" i="66"/>
  <c r="A356" i="66"/>
  <c r="A355" i="66"/>
  <c r="A354" i="66"/>
  <c r="A353" i="66"/>
  <c r="A352" i="66"/>
  <c r="A351" i="66"/>
  <c r="A350" i="66"/>
  <c r="A349" i="66"/>
  <c r="A348" i="66"/>
  <c r="A347" i="66"/>
  <c r="A346" i="66"/>
  <c r="A345" i="66"/>
  <c r="A344" i="66"/>
  <c r="AR343" i="66"/>
  <c r="AJ343" i="66"/>
  <c r="AB343" i="66"/>
  <c r="A343" i="66"/>
  <c r="A342" i="66"/>
  <c r="A341" i="66"/>
  <c r="A340" i="66"/>
  <c r="A339" i="66"/>
  <c r="A338" i="66"/>
  <c r="A337" i="66"/>
  <c r="A336" i="66"/>
  <c r="A335" i="66"/>
  <c r="A334" i="66"/>
  <c r="A333" i="66"/>
  <c r="A332" i="66"/>
  <c r="A331" i="66"/>
  <c r="A330" i="66"/>
  <c r="AR329" i="66"/>
  <c r="AJ329" i="66"/>
  <c r="AB329" i="66"/>
  <c r="A329" i="66"/>
  <c r="A328" i="66"/>
  <c r="AR327" i="66"/>
  <c r="AQ327" i="66"/>
  <c r="AP327" i="66"/>
  <c r="AO327" i="66"/>
  <c r="AN327" i="66"/>
  <c r="AM327" i="66"/>
  <c r="AL327" i="66"/>
  <c r="AK327" i="66"/>
  <c r="AJ327" i="66"/>
  <c r="AI327" i="66"/>
  <c r="AH327" i="66"/>
  <c r="AG327" i="66"/>
  <c r="AF327" i="66"/>
  <c r="AE327" i="66"/>
  <c r="AD327" i="66"/>
  <c r="AC327" i="66"/>
  <c r="AB327" i="66"/>
  <c r="AA327" i="66"/>
  <c r="Z327" i="66"/>
  <c r="Y327" i="66"/>
  <c r="X327" i="66"/>
  <c r="W327" i="66"/>
  <c r="V327" i="66"/>
  <c r="U327" i="66"/>
  <c r="A327" i="66"/>
  <c r="AR326" i="66"/>
  <c r="AQ326" i="66"/>
  <c r="AQ343" i="66" s="1"/>
  <c r="AP326" i="66"/>
  <c r="AP343" i="66" s="1"/>
  <c r="AO326" i="66"/>
  <c r="AN326" i="66"/>
  <c r="AN343" i="66" s="1"/>
  <c r="AM326" i="66"/>
  <c r="AL326" i="66"/>
  <c r="AL343" i="66" s="1"/>
  <c r="AK326" i="66"/>
  <c r="AK343" i="66" s="1"/>
  <c r="AJ326" i="66"/>
  <c r="AI326" i="66"/>
  <c r="AI343" i="66" s="1"/>
  <c r="AH326" i="66"/>
  <c r="AH343" i="66" s="1"/>
  <c r="AG326" i="66"/>
  <c r="AF326" i="66"/>
  <c r="AF343" i="66" s="1"/>
  <c r="AE326" i="66"/>
  <c r="AD326" i="66"/>
  <c r="AD343" i="66" s="1"/>
  <c r="AC326" i="66"/>
  <c r="AC343" i="66" s="1"/>
  <c r="AB326" i="66"/>
  <c r="AA326" i="66"/>
  <c r="AA343" i="66" s="1"/>
  <c r="Z326" i="66"/>
  <c r="Z343" i="66" s="1"/>
  <c r="Y326" i="66"/>
  <c r="X326" i="66"/>
  <c r="X343" i="66" s="1"/>
  <c r="W326" i="66"/>
  <c r="V326" i="66"/>
  <c r="V343" i="66" s="1"/>
  <c r="U326" i="66"/>
  <c r="U343" i="66" s="1"/>
  <c r="A326" i="66"/>
  <c r="A325" i="66"/>
  <c r="A324" i="66"/>
  <c r="A323" i="66"/>
  <c r="A322" i="66"/>
  <c r="A321" i="66"/>
  <c r="A320" i="66"/>
  <c r="A319" i="66"/>
  <c r="A318" i="66"/>
  <c r="A317" i="66"/>
  <c r="A316" i="66"/>
  <c r="A315" i="66"/>
  <c r="A314" i="66"/>
  <c r="A313" i="66"/>
  <c r="A312" i="66"/>
  <c r="A311" i="66"/>
  <c r="A310" i="66"/>
  <c r="A309" i="66"/>
  <c r="A308" i="66"/>
  <c r="A307" i="66"/>
  <c r="A306" i="66"/>
  <c r="A305" i="66"/>
  <c r="U304" i="66"/>
  <c r="A304" i="66"/>
  <c r="AR303" i="66"/>
  <c r="AQ303" i="66"/>
  <c r="AP303" i="66"/>
  <c r="AO303" i="66"/>
  <c r="AN303" i="66"/>
  <c r="AM303" i="66"/>
  <c r="AL303" i="66"/>
  <c r="AK303" i="66"/>
  <c r="AJ303" i="66"/>
  <c r="AI303" i="66"/>
  <c r="AH303" i="66"/>
  <c r="AG303" i="66"/>
  <c r="AF303" i="66"/>
  <c r="AE303" i="66"/>
  <c r="AD303" i="66"/>
  <c r="AC303" i="66"/>
  <c r="AB303" i="66"/>
  <c r="AA303" i="66"/>
  <c r="Z303" i="66"/>
  <c r="Y303" i="66"/>
  <c r="X303" i="66"/>
  <c r="AK304" i="66" s="1"/>
  <c r="W303" i="66"/>
  <c r="V303" i="66"/>
  <c r="U303" i="66"/>
  <c r="AP304" i="66" s="1"/>
  <c r="A303" i="66"/>
  <c r="A302" i="66"/>
  <c r="A301" i="66"/>
  <c r="A300" i="66"/>
  <c r="A299" i="66"/>
  <c r="A298" i="66"/>
  <c r="A297" i="66"/>
  <c r="A296" i="66"/>
  <c r="A295" i="66"/>
  <c r="A294" i="66"/>
  <c r="A293" i="66"/>
  <c r="A292" i="66"/>
  <c r="A291" i="66"/>
  <c r="A290" i="66"/>
  <c r="A289" i="66"/>
  <c r="A288" i="66"/>
  <c r="A287" i="66"/>
  <c r="V286" i="66"/>
  <c r="A286" i="66"/>
  <c r="AR285" i="66"/>
  <c r="AQ285" i="66"/>
  <c r="AP285" i="66"/>
  <c r="AO285" i="66"/>
  <c r="AN285" i="66"/>
  <c r="AM285" i="66"/>
  <c r="AL285" i="66"/>
  <c r="AK285" i="66"/>
  <c r="AJ285" i="66"/>
  <c r="AI285" i="66"/>
  <c r="AH285" i="66"/>
  <c r="AG285" i="66"/>
  <c r="AF285" i="66"/>
  <c r="AE285" i="66"/>
  <c r="AD285" i="66"/>
  <c r="AC285" i="66"/>
  <c r="AB285" i="66"/>
  <c r="AA285" i="66"/>
  <c r="Z285" i="66"/>
  <c r="Y285" i="66"/>
  <c r="AL286" i="66" s="1"/>
  <c r="X285" i="66"/>
  <c r="W285" i="66"/>
  <c r="V285" i="66"/>
  <c r="AO286" i="66" s="1"/>
  <c r="U285" i="66"/>
  <c r="AQ286" i="66" s="1"/>
  <c r="A285" i="66"/>
  <c r="A284" i="66"/>
  <c r="A283" i="66"/>
  <c r="A282" i="66"/>
  <c r="A281" i="66"/>
  <c r="A280" i="66"/>
  <c r="A279" i="66"/>
  <c r="A278" i="66"/>
  <c r="A277" i="66"/>
  <c r="A276" i="66"/>
  <c r="A275" i="66"/>
  <c r="A274" i="66"/>
  <c r="A273" i="66"/>
  <c r="A272" i="66"/>
  <c r="A271" i="66"/>
  <c r="A270" i="66"/>
  <c r="A269" i="66"/>
  <c r="A268" i="66"/>
  <c r="A267" i="66"/>
  <c r="A266" i="66"/>
  <c r="A265" i="66"/>
  <c r="A264" i="66"/>
  <c r="A263" i="66"/>
  <c r="A262" i="66"/>
  <c r="A261" i="66"/>
  <c r="A260" i="66"/>
  <c r="A259" i="66"/>
  <c r="A258" i="66"/>
  <c r="A257" i="66"/>
  <c r="A256" i="66"/>
  <c r="A255" i="66"/>
  <c r="A254" i="66"/>
  <c r="A253" i="66"/>
  <c r="A252" i="66"/>
  <c r="A251" i="66"/>
  <c r="A250" i="66"/>
  <c r="A249" i="66"/>
  <c r="A248" i="66"/>
  <c r="A247" i="66"/>
  <c r="A246" i="66"/>
  <c r="A245" i="66"/>
  <c r="A244" i="66"/>
  <c r="A243" i="66"/>
  <c r="A242" i="66"/>
  <c r="A241" i="66"/>
  <c r="A240" i="66"/>
  <c r="A239" i="66"/>
  <c r="A238" i="66"/>
  <c r="A237" i="66"/>
  <c r="A236" i="66"/>
  <c r="A235" i="66"/>
  <c r="A234" i="66"/>
  <c r="A233" i="66"/>
  <c r="A232" i="66"/>
  <c r="A231" i="66"/>
  <c r="A230" i="66"/>
  <c r="A229" i="66"/>
  <c r="A228" i="66"/>
  <c r="A227" i="66"/>
  <c r="A226" i="66"/>
  <c r="A225" i="66"/>
  <c r="A224" i="66"/>
  <c r="A223" i="66"/>
  <c r="A222" i="66"/>
  <c r="A221" i="66"/>
  <c r="A220" i="66"/>
  <c r="A219" i="66"/>
  <c r="A218" i="66"/>
  <c r="A217" i="66"/>
  <c r="A216" i="66"/>
  <c r="A215" i="66"/>
  <c r="A214" i="66"/>
  <c r="A213" i="66"/>
  <c r="A212" i="66"/>
  <c r="A211" i="66"/>
  <c r="A210" i="66"/>
  <c r="A209" i="66"/>
  <c r="A208" i="66"/>
  <c r="A207" i="66"/>
  <c r="A206" i="66"/>
  <c r="A205" i="66"/>
  <c r="A204" i="66"/>
  <c r="A203" i="66"/>
  <c r="A202" i="66"/>
  <c r="A201" i="66"/>
  <c r="A200" i="66"/>
  <c r="A199" i="66"/>
  <c r="A198" i="66"/>
  <c r="A197" i="66"/>
  <c r="A196" i="66"/>
  <c r="A195" i="66"/>
  <c r="U194" i="66"/>
  <c r="A194" i="66"/>
  <c r="A193" i="66"/>
  <c r="A192" i="66"/>
  <c r="A191" i="66"/>
  <c r="A190" i="66"/>
  <c r="A189" i="66"/>
  <c r="A188" i="66"/>
  <c r="A187" i="66"/>
  <c r="A186" i="66"/>
  <c r="A185" i="66"/>
  <c r="A184" i="66"/>
  <c r="A183" i="66"/>
  <c r="A182" i="66"/>
  <c r="A181" i="66"/>
  <c r="Z180" i="66"/>
  <c r="A180" i="66"/>
  <c r="A179" i="66"/>
  <c r="A178" i="66"/>
  <c r="A177" i="66"/>
  <c r="AH176" i="66"/>
  <c r="A176" i="66"/>
  <c r="A175" i="66"/>
  <c r="A174" i="66"/>
  <c r="A173" i="66"/>
  <c r="A172" i="66"/>
  <c r="A171" i="66"/>
  <c r="A170" i="66"/>
  <c r="A169" i="66"/>
  <c r="A168" i="66"/>
  <c r="A167" i="66"/>
  <c r="A166" i="66"/>
  <c r="A165" i="66"/>
  <c r="A164" i="66"/>
  <c r="A163" i="66"/>
  <c r="A162" i="66"/>
  <c r="A161" i="66"/>
  <c r="A160" i="66"/>
  <c r="A159" i="66"/>
  <c r="A158" i="66"/>
  <c r="A157" i="66"/>
  <c r="A156" i="66"/>
  <c r="A155" i="66"/>
  <c r="A154" i="66"/>
  <c r="A153" i="66"/>
  <c r="A152" i="66"/>
  <c r="A151" i="66"/>
  <c r="A150" i="66"/>
  <c r="A149" i="66"/>
  <c r="A148" i="66"/>
  <c r="Z147" i="66"/>
  <c r="A147" i="66"/>
  <c r="A146" i="66"/>
  <c r="A145" i="66"/>
  <c r="A144" i="66"/>
  <c r="AH143" i="66"/>
  <c r="AH142" i="66" s="1"/>
  <c r="A143" i="66"/>
  <c r="A142" i="66"/>
  <c r="A141" i="66"/>
  <c r="W140" i="66"/>
  <c r="A140" i="66"/>
  <c r="AE139" i="66"/>
  <c r="A139" i="66"/>
  <c r="AI138" i="66"/>
  <c r="A138" i="66"/>
  <c r="AM137" i="66"/>
  <c r="A137" i="66"/>
  <c r="Y136" i="66"/>
  <c r="A136" i="66"/>
  <c r="AI135" i="66"/>
  <c r="U135" i="66"/>
  <c r="A135" i="66"/>
  <c r="AH134" i="66"/>
  <c r="U134" i="66"/>
  <c r="A134" i="66"/>
  <c r="AI133" i="66"/>
  <c r="AI132" i="66" s="1"/>
  <c r="U133" i="66"/>
  <c r="U132" i="66" s="1"/>
  <c r="A133" i="66"/>
  <c r="A132" i="66"/>
  <c r="A131" i="66"/>
  <c r="Y130" i="66"/>
  <c r="A130" i="66"/>
  <c r="AN129" i="66"/>
  <c r="AB129" i="66"/>
  <c r="A129" i="66"/>
  <c r="AR128" i="66"/>
  <c r="AH128" i="66"/>
  <c r="Z128" i="66"/>
  <c r="A128" i="66"/>
  <c r="AR127" i="66"/>
  <c r="AJ127" i="66"/>
  <c r="AB127" i="66"/>
  <c r="A127" i="66"/>
  <c r="A126" i="66"/>
  <c r="AN125" i="66"/>
  <c r="AF125" i="66"/>
  <c r="X125" i="66"/>
  <c r="A125" i="66"/>
  <c r="AP124" i="66"/>
  <c r="AH124" i="66"/>
  <c r="Z124" i="66"/>
  <c r="A124" i="66"/>
  <c r="AR123" i="66"/>
  <c r="AJ123" i="66"/>
  <c r="AB123" i="66"/>
  <c r="A123" i="66"/>
  <c r="A122" i="66"/>
  <c r="A121" i="66"/>
  <c r="A120" i="66"/>
  <c r="A119" i="66"/>
  <c r="A118" i="66"/>
  <c r="AR117" i="66"/>
  <c r="AJ117" i="66"/>
  <c r="AB117" i="66"/>
  <c r="A117" i="66"/>
  <c r="A116" i="66"/>
  <c r="AN115" i="66"/>
  <c r="AF115" i="66"/>
  <c r="X115" i="66"/>
  <c r="A115" i="66"/>
  <c r="AP114" i="66"/>
  <c r="AH114" i="66"/>
  <c r="Z114" i="66"/>
  <c r="A114" i="66"/>
  <c r="AR113" i="66"/>
  <c r="AJ113" i="66"/>
  <c r="AB113" i="66"/>
  <c r="A113" i="66"/>
  <c r="A112" i="66"/>
  <c r="AN111" i="66"/>
  <c r="AF111" i="66"/>
  <c r="X111" i="66"/>
  <c r="A111" i="66"/>
  <c r="AP110" i="66"/>
  <c r="AP109" i="66" s="1"/>
  <c r="AH110" i="66"/>
  <c r="AH109" i="66" s="1"/>
  <c r="Z110" i="66"/>
  <c r="Z109" i="66" s="1"/>
  <c r="A110" i="66"/>
  <c r="A109" i="66"/>
  <c r="A108" i="66"/>
  <c r="AM107" i="66"/>
  <c r="AE107" i="66"/>
  <c r="W107" i="66"/>
  <c r="A107" i="66"/>
  <c r="AO106" i="66"/>
  <c r="AG106" i="66"/>
  <c r="Y106" i="66"/>
  <c r="A106" i="66"/>
  <c r="AQ105" i="66"/>
  <c r="AI105" i="66"/>
  <c r="AA105" i="66"/>
  <c r="A105" i="66"/>
  <c r="AK104" i="66"/>
  <c r="AC104" i="66"/>
  <c r="U104" i="66"/>
  <c r="A104" i="66"/>
  <c r="AM103" i="66"/>
  <c r="AE103" i="66"/>
  <c r="W103" i="66"/>
  <c r="A103" i="66"/>
  <c r="AO102" i="66"/>
  <c r="AG102" i="66"/>
  <c r="Y102" i="66"/>
  <c r="A102" i="66"/>
  <c r="AQ101" i="66"/>
  <c r="AI101" i="66"/>
  <c r="AA101" i="66"/>
  <c r="A101" i="66"/>
  <c r="AK100" i="66"/>
  <c r="AK99" i="66" s="1"/>
  <c r="AC100" i="66"/>
  <c r="AC99" i="66" s="1"/>
  <c r="U100" i="66"/>
  <c r="U99" i="66" s="1"/>
  <c r="A100" i="66"/>
  <c r="A99" i="66"/>
  <c r="A98" i="66"/>
  <c r="A97" i="66"/>
  <c r="A96" i="66"/>
  <c r="A95" i="66"/>
  <c r="AK94" i="66"/>
  <c r="AC94" i="66"/>
  <c r="U94" i="66"/>
  <c r="A94" i="66"/>
  <c r="AM93" i="66"/>
  <c r="AE93" i="66"/>
  <c r="W93" i="66"/>
  <c r="A93" i="66"/>
  <c r="AO92" i="66"/>
  <c r="AG92" i="66"/>
  <c r="Y92" i="66"/>
  <c r="A92" i="66"/>
  <c r="AQ91" i="66"/>
  <c r="AQ90" i="66" s="1"/>
  <c r="AI91" i="66"/>
  <c r="AI90" i="66" s="1"/>
  <c r="AA91" i="66"/>
  <c r="AA90" i="66" s="1"/>
  <c r="A91" i="66"/>
  <c r="A90" i="66"/>
  <c r="A89" i="66"/>
  <c r="AN88" i="66"/>
  <c r="AF88" i="66"/>
  <c r="X88" i="66"/>
  <c r="A88" i="66"/>
  <c r="AP87" i="66"/>
  <c r="AH87" i="66"/>
  <c r="Z87" i="66"/>
  <c r="A87" i="66"/>
  <c r="AR86" i="66"/>
  <c r="AJ86" i="66"/>
  <c r="AB86" i="66"/>
  <c r="A86" i="66"/>
  <c r="A85" i="66"/>
  <c r="AN84" i="66"/>
  <c r="AF84" i="66"/>
  <c r="X84" i="66"/>
  <c r="A84" i="66"/>
  <c r="AP83" i="66"/>
  <c r="AH83" i="66"/>
  <c r="Z83" i="66"/>
  <c r="A83" i="66"/>
  <c r="AR82" i="66"/>
  <c r="AJ82" i="66"/>
  <c r="AB82" i="66"/>
  <c r="A82" i="66"/>
  <c r="A81" i="66"/>
  <c r="AN80" i="66"/>
  <c r="AF80" i="66"/>
  <c r="X80" i="66"/>
  <c r="A80" i="66"/>
  <c r="AP79" i="66"/>
  <c r="AP78" i="66" s="1"/>
  <c r="AH79" i="66"/>
  <c r="AH78" i="66" s="1"/>
  <c r="Z79" i="66"/>
  <c r="Z78" i="66" s="1"/>
  <c r="A79" i="66"/>
  <c r="A78" i="66"/>
  <c r="A77" i="66"/>
  <c r="A76" i="66"/>
  <c r="A75" i="66"/>
  <c r="A74" i="66"/>
  <c r="AP73" i="66"/>
  <c r="AH73" i="66"/>
  <c r="Z73" i="66"/>
  <c r="A73" i="66"/>
  <c r="A72" i="66"/>
  <c r="A71" i="66"/>
  <c r="A70" i="66"/>
  <c r="A69" i="66"/>
  <c r="A68" i="66"/>
  <c r="A67" i="66"/>
  <c r="A66" i="66"/>
  <c r="A65" i="66"/>
  <c r="A64" i="66"/>
  <c r="A63" i="66"/>
  <c r="A62" i="66"/>
  <c r="A61" i="66"/>
  <c r="A60" i="66"/>
  <c r="A59" i="66"/>
  <c r="A58" i="66"/>
  <c r="U57" i="66"/>
  <c r="A57" i="66"/>
  <c r="A56" i="66"/>
  <c r="A55" i="66"/>
  <c r="A54" i="66"/>
  <c r="A53" i="66"/>
  <c r="A52" i="66"/>
  <c r="A51" i="66"/>
  <c r="A50" i="66"/>
  <c r="U49" i="66"/>
  <c r="R49" i="66"/>
  <c r="R48" i="66" s="1"/>
  <c r="A49" i="66"/>
  <c r="A48" i="66"/>
  <c r="A47" i="66"/>
  <c r="A46" i="66"/>
  <c r="U45" i="66"/>
  <c r="A45" i="66"/>
  <c r="A44" i="66"/>
  <c r="A43" i="66"/>
  <c r="A42" i="66"/>
  <c r="A41" i="66"/>
  <c r="A40" i="66"/>
  <c r="A39" i="66"/>
  <c r="A38" i="66"/>
  <c r="A37" i="66"/>
  <c r="A36" i="66"/>
  <c r="A35" i="66"/>
  <c r="A34" i="66"/>
  <c r="A33" i="66"/>
  <c r="A32" i="66"/>
  <c r="U31" i="66"/>
  <c r="A31" i="66"/>
  <c r="A30" i="66"/>
  <c r="A29" i="66"/>
  <c r="A28" i="66"/>
  <c r="A27" i="66"/>
  <c r="A26" i="66"/>
  <c r="R25" i="66"/>
  <c r="A25" i="66"/>
  <c r="A24" i="66"/>
  <c r="A23" i="66"/>
  <c r="U22" i="66"/>
  <c r="A22" i="66"/>
  <c r="A21" i="66"/>
  <c r="A20" i="66"/>
  <c r="A19" i="66"/>
  <c r="U18" i="66"/>
  <c r="A18" i="66"/>
  <c r="A17" i="66"/>
  <c r="U16" i="66"/>
  <c r="A16" i="66"/>
  <c r="R15" i="66"/>
  <c r="Q15" i="66" s="1"/>
  <c r="A15" i="66"/>
  <c r="A14" i="66"/>
  <c r="A13" i="66"/>
  <c r="U12" i="66"/>
  <c r="A12" i="66"/>
  <c r="A11" i="66"/>
  <c r="A10" i="66"/>
  <c r="A9" i="66"/>
  <c r="A8" i="66"/>
  <c r="A7" i="66"/>
  <c r="A6" i="66"/>
  <c r="V5" i="66"/>
  <c r="U5" i="66"/>
  <c r="AR4" i="66"/>
  <c r="AQ4" i="66"/>
  <c r="AP4" i="66"/>
  <c r="AO4" i="66"/>
  <c r="AN4" i="66"/>
  <c r="AM4" i="66"/>
  <c r="AL4" i="66"/>
  <c r="AK4" i="66"/>
  <c r="AJ4" i="66"/>
  <c r="AI4" i="66"/>
  <c r="AH4" i="66"/>
  <c r="AG4" i="66"/>
  <c r="AF4" i="66"/>
  <c r="AE4" i="66"/>
  <c r="AD4" i="66"/>
  <c r="AC4" i="66"/>
  <c r="AB4" i="66"/>
  <c r="AA4" i="66"/>
  <c r="Z4" i="66"/>
  <c r="Y4" i="66"/>
  <c r="X4" i="66"/>
  <c r="W4" i="66"/>
  <c r="V4" i="66"/>
  <c r="U4" i="66"/>
  <c r="AR3" i="66"/>
  <c r="AR175" i="66" s="1"/>
  <c r="AQ3" i="66"/>
  <c r="AQ135" i="66" s="1"/>
  <c r="AP3" i="66"/>
  <c r="AP184" i="66" s="1"/>
  <c r="AO3" i="66"/>
  <c r="AO138" i="66" s="1"/>
  <c r="AN3" i="66"/>
  <c r="AN130" i="66" s="1"/>
  <c r="AM3" i="66"/>
  <c r="AL3" i="66"/>
  <c r="AL116" i="66" s="1"/>
  <c r="AK3" i="66"/>
  <c r="AK107" i="66" s="1"/>
  <c r="AJ3" i="66"/>
  <c r="AJ191" i="66" s="1"/>
  <c r="AI3" i="66"/>
  <c r="AI107" i="66" s="1"/>
  <c r="AH3" i="66"/>
  <c r="AH107" i="66" s="1"/>
  <c r="AG3" i="66"/>
  <c r="AG107" i="66" s="1"/>
  <c r="AF3" i="66"/>
  <c r="AF107" i="66" s="1"/>
  <c r="AE3" i="66"/>
  <c r="AD3" i="66"/>
  <c r="AD190" i="66" s="1"/>
  <c r="AC3" i="66"/>
  <c r="AC138" i="66" s="1"/>
  <c r="AB3" i="66"/>
  <c r="AB183" i="66" s="1"/>
  <c r="AA3" i="66"/>
  <c r="AA195" i="66" s="1"/>
  <c r="Z3" i="66"/>
  <c r="Z134" i="66" s="1"/>
  <c r="Y3" i="66"/>
  <c r="Y134" i="66" s="1"/>
  <c r="X3" i="66"/>
  <c r="X107" i="66" s="1"/>
  <c r="W3" i="66"/>
  <c r="V3" i="66"/>
  <c r="V81" i="66" s="1"/>
  <c r="U3" i="66"/>
  <c r="U136" i="66" s="1"/>
  <c r="AR1" i="66"/>
  <c r="AQ1" i="66"/>
  <c r="AP1" i="66"/>
  <c r="AO1" i="66"/>
  <c r="AN1" i="66"/>
  <c r="AM1" i="66"/>
  <c r="AL1" i="66"/>
  <c r="AK1" i="66"/>
  <c r="AJ1" i="66"/>
  <c r="AI1" i="66"/>
  <c r="AH1" i="66"/>
  <c r="AG1" i="66"/>
  <c r="AF1" i="66"/>
  <c r="AE1" i="66"/>
  <c r="AD1" i="66"/>
  <c r="AC1" i="66"/>
  <c r="AB1" i="66"/>
  <c r="AA1" i="66"/>
  <c r="Z1" i="66"/>
  <c r="Y1" i="66"/>
  <c r="X1" i="66"/>
  <c r="W1" i="66"/>
  <c r="V1" i="66"/>
  <c r="U1" i="66"/>
  <c r="T1" i="66"/>
  <c r="S1" i="66"/>
  <c r="R1" i="66"/>
  <c r="P1" i="66"/>
  <c r="O1" i="66"/>
  <c r="N1" i="66"/>
  <c r="M1" i="66"/>
  <c r="L1" i="66"/>
  <c r="K1" i="66"/>
  <c r="J1" i="66"/>
  <c r="I1" i="66"/>
  <c r="H1" i="66"/>
  <c r="G1" i="66"/>
  <c r="F1" i="66"/>
  <c r="E1" i="66"/>
  <c r="D1" i="66"/>
  <c r="C1" i="66"/>
  <c r="B1" i="66"/>
  <c r="A1" i="66"/>
  <c r="A411" i="65"/>
  <c r="A410" i="65"/>
  <c r="A409" i="65"/>
  <c r="A408" i="65"/>
  <c r="A407" i="65"/>
  <c r="A406" i="65"/>
  <c r="A405" i="65"/>
  <c r="A404" i="65"/>
  <c r="A403" i="65"/>
  <c r="A402" i="65"/>
  <c r="A401" i="65"/>
  <c r="A400" i="65"/>
  <c r="A399" i="65"/>
  <c r="A398" i="65"/>
  <c r="A397" i="65"/>
  <c r="A396" i="65"/>
  <c r="A395" i="65"/>
  <c r="A394" i="65"/>
  <c r="A393" i="65"/>
  <c r="A392" i="65"/>
  <c r="A391" i="65"/>
  <c r="A390" i="65"/>
  <c r="A389" i="65"/>
  <c r="A388" i="65"/>
  <c r="A387" i="65"/>
  <c r="A386" i="65"/>
  <c r="A385" i="65"/>
  <c r="A384" i="65"/>
  <c r="A383" i="65"/>
  <c r="A382" i="65"/>
  <c r="A381" i="65"/>
  <c r="A380" i="65"/>
  <c r="A379" i="65"/>
  <c r="A378" i="65"/>
  <c r="A377" i="65"/>
  <c r="A376" i="65"/>
  <c r="A375" i="65"/>
  <c r="A374" i="65"/>
  <c r="A373" i="65"/>
  <c r="A372" i="65"/>
  <c r="A371" i="65"/>
  <c r="A370" i="65"/>
  <c r="A369" i="65"/>
  <c r="A368" i="65"/>
  <c r="A367" i="65"/>
  <c r="A366" i="65"/>
  <c r="A365" i="65"/>
  <c r="A364" i="65"/>
  <c r="A363" i="65"/>
  <c r="A362" i="65"/>
  <c r="A361" i="65"/>
  <c r="A360" i="65"/>
  <c r="A359" i="65"/>
  <c r="A358" i="65"/>
  <c r="A357" i="65"/>
  <c r="A356" i="65"/>
  <c r="A355" i="65"/>
  <c r="A354" i="65"/>
  <c r="A353" i="65"/>
  <c r="A352" i="65"/>
  <c r="A351" i="65"/>
  <c r="A350" i="65"/>
  <c r="A349" i="65"/>
  <c r="A348" i="65"/>
  <c r="A347" i="65"/>
  <c r="A346" i="65"/>
  <c r="A345" i="65"/>
  <c r="A344" i="65"/>
  <c r="AK343" i="65"/>
  <c r="A343" i="65"/>
  <c r="A342" i="65"/>
  <c r="A341" i="65"/>
  <c r="A340" i="65"/>
  <c r="A339" i="65"/>
  <c r="A338" i="65"/>
  <c r="A337" i="65"/>
  <c r="A336" i="65"/>
  <c r="A335" i="65"/>
  <c r="A334" i="65"/>
  <c r="A333" i="65"/>
  <c r="A332" i="65"/>
  <c r="A331" i="65"/>
  <c r="A330" i="65"/>
  <c r="A329" i="65"/>
  <c r="A328" i="65"/>
  <c r="AR327" i="65"/>
  <c r="AQ327" i="65"/>
  <c r="AP327" i="65"/>
  <c r="AO327" i="65"/>
  <c r="AN327" i="65"/>
  <c r="AM327" i="65"/>
  <c r="AL327" i="65"/>
  <c r="AK327" i="65"/>
  <c r="AJ327" i="65"/>
  <c r="AI327" i="65"/>
  <c r="AH327" i="65"/>
  <c r="AG327" i="65"/>
  <c r="AF327" i="65"/>
  <c r="AE327" i="65"/>
  <c r="AD327" i="65"/>
  <c r="AC327" i="65"/>
  <c r="AB327" i="65"/>
  <c r="AA327" i="65"/>
  <c r="Z327" i="65"/>
  <c r="Y327" i="65"/>
  <c r="X327" i="65"/>
  <c r="W327" i="65"/>
  <c r="V327" i="65"/>
  <c r="U327" i="65"/>
  <c r="A327" i="65"/>
  <c r="AR326" i="65"/>
  <c r="AQ326" i="65"/>
  <c r="AP326" i="65"/>
  <c r="AO326" i="65"/>
  <c r="AN326" i="65"/>
  <c r="AM326" i="65"/>
  <c r="AM343" i="65" s="1"/>
  <c r="AL326" i="65"/>
  <c r="AL343" i="65" s="1"/>
  <c r="AK326" i="65"/>
  <c r="AK329" i="65" s="1"/>
  <c r="AJ326" i="65"/>
  <c r="AJ343" i="65" s="1"/>
  <c r="AI326" i="65"/>
  <c r="AH326" i="65"/>
  <c r="AG326" i="65"/>
  <c r="AF326" i="65"/>
  <c r="AE326" i="65"/>
  <c r="AE343" i="65" s="1"/>
  <c r="AD326" i="65"/>
  <c r="AD343" i="65" s="1"/>
  <c r="AC326" i="65"/>
  <c r="AC343" i="65" s="1"/>
  <c r="AB326" i="65"/>
  <c r="AB343" i="65" s="1"/>
  <c r="AA326" i="65"/>
  <c r="Z326" i="65"/>
  <c r="Y326" i="65"/>
  <c r="X326" i="65"/>
  <c r="W326" i="65"/>
  <c r="W343" i="65" s="1"/>
  <c r="V326" i="65"/>
  <c r="V343" i="65" s="1"/>
  <c r="U326" i="65"/>
  <c r="U329" i="65" s="1"/>
  <c r="A326" i="65"/>
  <c r="A325" i="65"/>
  <c r="A324" i="65"/>
  <c r="A323" i="65"/>
  <c r="A322" i="65"/>
  <c r="A321" i="65"/>
  <c r="A320" i="65"/>
  <c r="A319" i="65"/>
  <c r="A318" i="65"/>
  <c r="A317" i="65"/>
  <c r="A316" i="65"/>
  <c r="A315" i="65"/>
  <c r="A314" i="65"/>
  <c r="A313" i="65"/>
  <c r="A312" i="65"/>
  <c r="A311" i="65"/>
  <c r="A310" i="65"/>
  <c r="A309" i="65"/>
  <c r="A308" i="65"/>
  <c r="A307" i="65"/>
  <c r="A306" i="65"/>
  <c r="A305" i="65"/>
  <c r="A304" i="65"/>
  <c r="AR303" i="65"/>
  <c r="AQ303" i="65"/>
  <c r="AP303" i="65"/>
  <c r="AO303" i="65"/>
  <c r="AN303" i="65"/>
  <c r="AM303" i="65"/>
  <c r="AL303" i="65"/>
  <c r="AK303" i="65"/>
  <c r="AJ303" i="65"/>
  <c r="AI303" i="65"/>
  <c r="AH303" i="65"/>
  <c r="AG303" i="65"/>
  <c r="AF303" i="65"/>
  <c r="AE303" i="65"/>
  <c r="AD303" i="65"/>
  <c r="AC303" i="65"/>
  <c r="AB303" i="65"/>
  <c r="AA303" i="65"/>
  <c r="Z303" i="65"/>
  <c r="Y303" i="65"/>
  <c r="X303" i="65"/>
  <c r="W303" i="65"/>
  <c r="V303" i="65"/>
  <c r="V304" i="65" s="1"/>
  <c r="U303" i="65"/>
  <c r="A303" i="65"/>
  <c r="A302" i="65"/>
  <c r="A301" i="65"/>
  <c r="A300" i="65"/>
  <c r="A299" i="65"/>
  <c r="A298" i="65"/>
  <c r="A297" i="65"/>
  <c r="A296" i="65"/>
  <c r="A295" i="65"/>
  <c r="A294" i="65"/>
  <c r="A293" i="65"/>
  <c r="A292" i="65"/>
  <c r="A291" i="65"/>
  <c r="A290" i="65"/>
  <c r="A289" i="65"/>
  <c r="A288" i="65"/>
  <c r="A287" i="65"/>
  <c r="U286" i="65"/>
  <c r="A286" i="65"/>
  <c r="AR285" i="65"/>
  <c r="AQ285" i="65"/>
  <c r="AP285" i="65"/>
  <c r="AO285" i="65"/>
  <c r="AN285" i="65"/>
  <c r="AM285" i="65"/>
  <c r="AL285" i="65"/>
  <c r="AK285" i="65"/>
  <c r="AJ285" i="65"/>
  <c r="AI285" i="65"/>
  <c r="AH285" i="65"/>
  <c r="AG285" i="65"/>
  <c r="AF285" i="65"/>
  <c r="AE285" i="65"/>
  <c r="AD285" i="65"/>
  <c r="AC285" i="65"/>
  <c r="AB285" i="65"/>
  <c r="AA285" i="65"/>
  <c r="Z285" i="65"/>
  <c r="Y285" i="65"/>
  <c r="X285" i="65"/>
  <c r="W285" i="65"/>
  <c r="V285" i="65"/>
  <c r="AR286" i="65" s="1"/>
  <c r="U285" i="65"/>
  <c r="A285" i="65"/>
  <c r="A284" i="65"/>
  <c r="A283" i="65"/>
  <c r="A282" i="65"/>
  <c r="A281" i="65"/>
  <c r="A280" i="65"/>
  <c r="A279" i="65"/>
  <c r="A278" i="65"/>
  <c r="A277" i="65"/>
  <c r="A276" i="65"/>
  <c r="A275" i="65"/>
  <c r="A274" i="65"/>
  <c r="A273" i="65"/>
  <c r="A272" i="65"/>
  <c r="A271" i="65"/>
  <c r="A270" i="65"/>
  <c r="A269" i="65"/>
  <c r="A268" i="65"/>
  <c r="A267" i="65"/>
  <c r="A266" i="65"/>
  <c r="A265" i="65"/>
  <c r="A264" i="65"/>
  <c r="A263" i="65"/>
  <c r="A262" i="65"/>
  <c r="A261" i="65"/>
  <c r="A260" i="65"/>
  <c r="A259" i="65"/>
  <c r="A258" i="65"/>
  <c r="A257" i="65"/>
  <c r="A256" i="65"/>
  <c r="A255" i="65"/>
  <c r="A254" i="65"/>
  <c r="A253" i="65"/>
  <c r="A252" i="65"/>
  <c r="A251" i="65"/>
  <c r="A250" i="65"/>
  <c r="A249" i="65"/>
  <c r="A248" i="65"/>
  <c r="A247" i="65"/>
  <c r="A246" i="65"/>
  <c r="A245" i="65"/>
  <c r="A244" i="65"/>
  <c r="A243" i="65"/>
  <c r="A242" i="65"/>
  <c r="A241" i="65"/>
  <c r="A240" i="65"/>
  <c r="A239" i="65"/>
  <c r="A238" i="65"/>
  <c r="A237" i="65"/>
  <c r="A236" i="65"/>
  <c r="A235" i="65"/>
  <c r="A234" i="65"/>
  <c r="A233" i="65"/>
  <c r="A232" i="65"/>
  <c r="A231" i="65"/>
  <c r="A230" i="65"/>
  <c r="A229" i="65"/>
  <c r="A228" i="65"/>
  <c r="A227" i="65"/>
  <c r="A226" i="65"/>
  <c r="A225" i="65"/>
  <c r="A224" i="65"/>
  <c r="A223" i="65"/>
  <c r="A222" i="65"/>
  <c r="A221" i="65"/>
  <c r="A220" i="65"/>
  <c r="A219" i="65"/>
  <c r="A218" i="65"/>
  <c r="A217" i="65"/>
  <c r="A216" i="65"/>
  <c r="A215" i="65"/>
  <c r="A214" i="65"/>
  <c r="A213" i="65"/>
  <c r="A212" i="65"/>
  <c r="A211" i="65"/>
  <c r="A210" i="65"/>
  <c r="A209" i="65"/>
  <c r="A208" i="65"/>
  <c r="A207" i="65"/>
  <c r="A206" i="65"/>
  <c r="A205" i="65"/>
  <c r="A204" i="65"/>
  <c r="A203" i="65"/>
  <c r="A202" i="65"/>
  <c r="A201" i="65"/>
  <c r="A200" i="65"/>
  <c r="A199" i="65"/>
  <c r="A198" i="65"/>
  <c r="A197" i="65"/>
  <c r="A196" i="65"/>
  <c r="A195" i="65"/>
  <c r="A194" i="65"/>
  <c r="A193" i="65"/>
  <c r="A192" i="65"/>
  <c r="A191" i="65"/>
  <c r="A190" i="65"/>
  <c r="A189" i="65"/>
  <c r="A188" i="65"/>
  <c r="A187" i="65"/>
  <c r="A186" i="65"/>
  <c r="A185" i="65"/>
  <c r="A184" i="65"/>
  <c r="A183" i="65"/>
  <c r="A182" i="65"/>
  <c r="A181" i="65"/>
  <c r="A180" i="65"/>
  <c r="A179" i="65"/>
  <c r="A178" i="65"/>
  <c r="A177" i="65"/>
  <c r="A176" i="65"/>
  <c r="A175" i="65"/>
  <c r="A174" i="65"/>
  <c r="A173" i="65"/>
  <c r="A172" i="65"/>
  <c r="A171" i="65"/>
  <c r="A170" i="65"/>
  <c r="A169" i="65"/>
  <c r="A168" i="65"/>
  <c r="A167" i="65"/>
  <c r="A166" i="65"/>
  <c r="A165" i="65"/>
  <c r="A164" i="65"/>
  <c r="A163" i="65"/>
  <c r="A162" i="65"/>
  <c r="A161" i="65"/>
  <c r="A160" i="65"/>
  <c r="A159" i="65"/>
  <c r="A158" i="65"/>
  <c r="A157" i="65"/>
  <c r="A156" i="65"/>
  <c r="A155" i="65"/>
  <c r="A154" i="65"/>
  <c r="A153" i="65"/>
  <c r="A152" i="65"/>
  <c r="A151" i="65"/>
  <c r="A150" i="65"/>
  <c r="A149" i="65"/>
  <c r="A148" i="65"/>
  <c r="A147" i="65"/>
  <c r="A146" i="65"/>
  <c r="A145" i="65"/>
  <c r="A144" i="65"/>
  <c r="A143" i="65"/>
  <c r="A142" i="65"/>
  <c r="A141" i="65"/>
  <c r="A140" i="65"/>
  <c r="A139" i="65"/>
  <c r="A138" i="65"/>
  <c r="A137" i="65"/>
  <c r="A136" i="65"/>
  <c r="A135" i="65"/>
  <c r="A134" i="65"/>
  <c r="A133" i="65"/>
  <c r="A132" i="65"/>
  <c r="A131" i="65"/>
  <c r="A130" i="65"/>
  <c r="A129" i="65"/>
  <c r="A128" i="65"/>
  <c r="A127" i="65"/>
  <c r="A126" i="65"/>
  <c r="A125" i="65"/>
  <c r="A124" i="65"/>
  <c r="A123" i="65"/>
  <c r="A122" i="65"/>
  <c r="A121" i="65"/>
  <c r="A120" i="65"/>
  <c r="A119" i="65"/>
  <c r="A118" i="65"/>
  <c r="A117" i="65"/>
  <c r="A116" i="65"/>
  <c r="A115" i="65"/>
  <c r="A114" i="65"/>
  <c r="A113" i="65"/>
  <c r="A112" i="65"/>
  <c r="A111" i="65"/>
  <c r="A110" i="65"/>
  <c r="A109" i="65"/>
  <c r="A108" i="65"/>
  <c r="A107" i="65"/>
  <c r="A106" i="65"/>
  <c r="A105" i="65"/>
  <c r="A104" i="65"/>
  <c r="A103" i="65"/>
  <c r="A102" i="65"/>
  <c r="A101" i="65"/>
  <c r="A100" i="65"/>
  <c r="A99" i="65"/>
  <c r="A98" i="65"/>
  <c r="A97" i="65"/>
  <c r="A96" i="65"/>
  <c r="A95" i="65"/>
  <c r="A94" i="65"/>
  <c r="A93" i="65"/>
  <c r="A92" i="65"/>
  <c r="A91" i="65"/>
  <c r="A90" i="65"/>
  <c r="A89" i="65"/>
  <c r="A88" i="65"/>
  <c r="A87" i="65"/>
  <c r="A86" i="65"/>
  <c r="A85" i="65"/>
  <c r="A84" i="65"/>
  <c r="AC83" i="65"/>
  <c r="A83" i="65"/>
  <c r="A82" i="65"/>
  <c r="A81" i="65"/>
  <c r="A80" i="65"/>
  <c r="A79" i="65"/>
  <c r="A78" i="65"/>
  <c r="A77" i="65"/>
  <c r="A76" i="65"/>
  <c r="A75" i="65"/>
  <c r="A74" i="65"/>
  <c r="A73" i="65"/>
  <c r="A72" i="65"/>
  <c r="A71" i="65"/>
  <c r="A70" i="65"/>
  <c r="A69" i="65"/>
  <c r="A68" i="65"/>
  <c r="A67" i="65"/>
  <c r="A66" i="65"/>
  <c r="A65" i="65"/>
  <c r="A64" i="65"/>
  <c r="A63" i="65"/>
  <c r="A62" i="65"/>
  <c r="A61" i="65"/>
  <c r="A60" i="65"/>
  <c r="A59" i="65"/>
  <c r="A58" i="65"/>
  <c r="A57" i="65"/>
  <c r="A56" i="65"/>
  <c r="A55" i="65"/>
  <c r="A54" i="65"/>
  <c r="A53" i="65"/>
  <c r="A52" i="65"/>
  <c r="A51" i="65"/>
  <c r="A50" i="65"/>
  <c r="R49" i="65"/>
  <c r="R48" i="65" s="1"/>
  <c r="A49" i="65"/>
  <c r="A48" i="65"/>
  <c r="A47" i="65"/>
  <c r="A46" i="65"/>
  <c r="A45" i="65"/>
  <c r="A44" i="65"/>
  <c r="A43" i="65"/>
  <c r="A42" i="65"/>
  <c r="A41" i="65"/>
  <c r="A40" i="65"/>
  <c r="A39" i="65"/>
  <c r="A38" i="65"/>
  <c r="A37" i="65"/>
  <c r="A36" i="65"/>
  <c r="A35" i="65"/>
  <c r="A34" i="65"/>
  <c r="A33" i="65"/>
  <c r="A32" i="65"/>
  <c r="A31" i="65"/>
  <c r="A30" i="65"/>
  <c r="U29" i="65"/>
  <c r="A29" i="65"/>
  <c r="A28" i="65"/>
  <c r="U27" i="65"/>
  <c r="A27" i="65"/>
  <c r="A26" i="65"/>
  <c r="R25" i="65"/>
  <c r="A25" i="65"/>
  <c r="A24" i="65"/>
  <c r="A23" i="65"/>
  <c r="U22" i="65"/>
  <c r="A22" i="65"/>
  <c r="A21" i="65"/>
  <c r="U20" i="65"/>
  <c r="A20" i="65"/>
  <c r="A19" i="65"/>
  <c r="U18" i="65"/>
  <c r="A18" i="65"/>
  <c r="A17" i="65"/>
  <c r="A16" i="65"/>
  <c r="R15" i="65"/>
  <c r="Q15" i="65" s="1"/>
  <c r="A15" i="65"/>
  <c r="A14" i="65"/>
  <c r="A13" i="65"/>
  <c r="U12" i="65"/>
  <c r="A12" i="65"/>
  <c r="A11" i="65"/>
  <c r="A10" i="65"/>
  <c r="A9" i="65"/>
  <c r="A8" i="65"/>
  <c r="A7" i="65"/>
  <c r="A6" i="65"/>
  <c r="V5" i="65"/>
  <c r="U5" i="65"/>
  <c r="U56" i="65" s="1"/>
  <c r="AR4" i="65"/>
  <c r="AQ4" i="65"/>
  <c r="AP4" i="65"/>
  <c r="AO4" i="65"/>
  <c r="AN4" i="65"/>
  <c r="AM4" i="65"/>
  <c r="AL4" i="65"/>
  <c r="AK4" i="65"/>
  <c r="AJ4" i="65"/>
  <c r="AI4" i="65"/>
  <c r="AH4" i="65"/>
  <c r="AG4" i="65"/>
  <c r="AF4" i="65"/>
  <c r="AE4" i="65"/>
  <c r="AD4" i="65"/>
  <c r="AC4" i="65"/>
  <c r="AB4" i="65"/>
  <c r="AA4" i="65"/>
  <c r="Z4" i="65"/>
  <c r="Y4" i="65"/>
  <c r="X4" i="65"/>
  <c r="W4" i="65"/>
  <c r="V4" i="65"/>
  <c r="U4" i="65"/>
  <c r="AR3" i="65"/>
  <c r="AR127" i="65" s="1"/>
  <c r="AQ3" i="65"/>
  <c r="AP3" i="65"/>
  <c r="AO3" i="65"/>
  <c r="AO82" i="65" s="1"/>
  <c r="AN3" i="65"/>
  <c r="AM3" i="65"/>
  <c r="AL3" i="65"/>
  <c r="AK3" i="65"/>
  <c r="AJ3" i="65"/>
  <c r="AI3" i="65"/>
  <c r="AI80" i="65" s="1"/>
  <c r="AH3" i="65"/>
  <c r="AG3" i="65"/>
  <c r="AG91" i="65" s="1"/>
  <c r="AG90" i="65" s="1"/>
  <c r="AF3" i="65"/>
  <c r="AF94" i="65" s="1"/>
  <c r="AE3" i="65"/>
  <c r="AE106" i="65" s="1"/>
  <c r="AD3" i="65"/>
  <c r="AC3" i="65"/>
  <c r="AC81" i="65" s="1"/>
  <c r="AB3" i="65"/>
  <c r="AB102" i="65" s="1"/>
  <c r="AA3" i="65"/>
  <c r="Z3" i="65"/>
  <c r="Y3" i="65"/>
  <c r="Y85" i="65" s="1"/>
  <c r="X3" i="65"/>
  <c r="W3" i="65"/>
  <c r="V3" i="65"/>
  <c r="U3" i="65"/>
  <c r="AR1" i="65"/>
  <c r="AQ1" i="65"/>
  <c r="AP1" i="65"/>
  <c r="AO1" i="65"/>
  <c r="AN1" i="65"/>
  <c r="AM1" i="65"/>
  <c r="AL1" i="65"/>
  <c r="AK1" i="65"/>
  <c r="AJ1" i="65"/>
  <c r="AI1" i="65"/>
  <c r="AH1" i="65"/>
  <c r="AG1" i="65"/>
  <c r="AF1" i="65"/>
  <c r="AE1" i="65"/>
  <c r="AD1" i="65"/>
  <c r="AC1" i="65"/>
  <c r="AB1" i="65"/>
  <c r="AA1" i="65"/>
  <c r="Z1" i="65"/>
  <c r="Y1" i="65"/>
  <c r="X1" i="65"/>
  <c r="W1" i="65"/>
  <c r="V1" i="65"/>
  <c r="U1" i="65"/>
  <c r="T1" i="65"/>
  <c r="S1" i="65"/>
  <c r="R1" i="65"/>
  <c r="P1" i="65"/>
  <c r="O1" i="65"/>
  <c r="N1" i="65"/>
  <c r="M1" i="65"/>
  <c r="L1" i="65"/>
  <c r="K1" i="65"/>
  <c r="J1" i="65"/>
  <c r="I1" i="65"/>
  <c r="H1" i="65"/>
  <c r="G1" i="65"/>
  <c r="F1" i="65"/>
  <c r="E1" i="65"/>
  <c r="D1" i="65"/>
  <c r="C1" i="65"/>
  <c r="B1" i="65"/>
  <c r="A1" i="65"/>
  <c r="A411" i="64"/>
  <c r="A410" i="64"/>
  <c r="A409" i="64"/>
  <c r="A408" i="64"/>
  <c r="A407" i="64"/>
  <c r="A406" i="64"/>
  <c r="A405" i="64"/>
  <c r="A404" i="64"/>
  <c r="A403" i="64"/>
  <c r="A402" i="64"/>
  <c r="A401" i="64"/>
  <c r="A400" i="64"/>
  <c r="A399" i="64"/>
  <c r="A398" i="64"/>
  <c r="A397" i="64"/>
  <c r="A396" i="64"/>
  <c r="A395" i="64"/>
  <c r="A394" i="64"/>
  <c r="A393" i="64"/>
  <c r="A392" i="64"/>
  <c r="A391" i="64"/>
  <c r="A390" i="64"/>
  <c r="A389" i="64"/>
  <c r="A388" i="64"/>
  <c r="A387" i="64"/>
  <c r="A386" i="64"/>
  <c r="A385" i="64"/>
  <c r="A384" i="64"/>
  <c r="A383" i="64"/>
  <c r="A382" i="64"/>
  <c r="A381" i="64"/>
  <c r="A380" i="64"/>
  <c r="A379" i="64"/>
  <c r="A378" i="64"/>
  <c r="A377" i="64"/>
  <c r="A376" i="64"/>
  <c r="A375" i="64"/>
  <c r="A374" i="64"/>
  <c r="A373" i="64"/>
  <c r="A372" i="64"/>
  <c r="A371" i="64"/>
  <c r="A370" i="64"/>
  <c r="A369" i="64"/>
  <c r="A368" i="64"/>
  <c r="A367" i="64"/>
  <c r="A366" i="64"/>
  <c r="A365" i="64"/>
  <c r="A364" i="64"/>
  <c r="A363" i="64"/>
  <c r="A362" i="64"/>
  <c r="A361" i="64"/>
  <c r="A360" i="64"/>
  <c r="A359" i="64"/>
  <c r="A358" i="64"/>
  <c r="A357" i="64"/>
  <c r="A356" i="64"/>
  <c r="A355" i="64"/>
  <c r="A354" i="64"/>
  <c r="A353" i="64"/>
  <c r="A352" i="64"/>
  <c r="A351" i="64"/>
  <c r="A350" i="64"/>
  <c r="A349" i="64"/>
  <c r="A348" i="64"/>
  <c r="A347" i="64"/>
  <c r="A346" i="64"/>
  <c r="A345" i="64"/>
  <c r="A344" i="64"/>
  <c r="A343" i="64"/>
  <c r="A342" i="64"/>
  <c r="A341" i="64"/>
  <c r="A340" i="64"/>
  <c r="A339" i="64"/>
  <c r="A338" i="64"/>
  <c r="A337" i="64"/>
  <c r="A336" i="64"/>
  <c r="A335" i="64"/>
  <c r="A334" i="64"/>
  <c r="A333" i="64"/>
  <c r="A332" i="64"/>
  <c r="A331" i="64"/>
  <c r="A330" i="64"/>
  <c r="A329" i="64"/>
  <c r="A328" i="64"/>
  <c r="AR327" i="64"/>
  <c r="AQ327" i="64"/>
  <c r="AP327" i="64"/>
  <c r="AO327" i="64"/>
  <c r="AN327" i="64"/>
  <c r="AM327" i="64"/>
  <c r="AL327" i="64"/>
  <c r="AK327" i="64"/>
  <c r="AJ327" i="64"/>
  <c r="AI327" i="64"/>
  <c r="AH327" i="64"/>
  <c r="AG327" i="64"/>
  <c r="AF327" i="64"/>
  <c r="AE327" i="64"/>
  <c r="AD327" i="64"/>
  <c r="AC327" i="64"/>
  <c r="AB327" i="64"/>
  <c r="AA327" i="64"/>
  <c r="Z327" i="64"/>
  <c r="Y327" i="64"/>
  <c r="X327" i="64"/>
  <c r="W327" i="64"/>
  <c r="V327" i="64"/>
  <c r="U327" i="64"/>
  <c r="A327" i="64"/>
  <c r="AR326" i="64"/>
  <c r="AQ326" i="64"/>
  <c r="AQ329" i="64" s="1"/>
  <c r="AP326" i="64"/>
  <c r="AO326" i="64"/>
  <c r="AN326" i="64"/>
  <c r="AM326" i="64"/>
  <c r="AM343" i="64" s="1"/>
  <c r="AL326" i="64"/>
  <c r="AK326" i="64"/>
  <c r="AJ326" i="64"/>
  <c r="AI326" i="64"/>
  <c r="AI329" i="64" s="1"/>
  <c r="AH326" i="64"/>
  <c r="AG326" i="64"/>
  <c r="AF326" i="64"/>
  <c r="AE326" i="64"/>
  <c r="AD326" i="64"/>
  <c r="AC326" i="64"/>
  <c r="AB326" i="64"/>
  <c r="AA326" i="64"/>
  <c r="Z326" i="64"/>
  <c r="Z343" i="64" s="1"/>
  <c r="Y326" i="64"/>
  <c r="X326" i="64"/>
  <c r="X343" i="64" s="1"/>
  <c r="W326" i="64"/>
  <c r="W329" i="64" s="1"/>
  <c r="V326" i="64"/>
  <c r="U326" i="64"/>
  <c r="A326" i="64"/>
  <c r="A325" i="64"/>
  <c r="A324" i="64"/>
  <c r="A323" i="64"/>
  <c r="A322" i="64"/>
  <c r="A321" i="64"/>
  <c r="A320" i="64"/>
  <c r="A319" i="64"/>
  <c r="A318" i="64"/>
  <c r="A317" i="64"/>
  <c r="A316" i="64"/>
  <c r="A315" i="64"/>
  <c r="A314" i="64"/>
  <c r="A313" i="64"/>
  <c r="A312" i="64"/>
  <c r="A311" i="64"/>
  <c r="A310" i="64"/>
  <c r="A309" i="64"/>
  <c r="A308" i="64"/>
  <c r="A307" i="64"/>
  <c r="A306" i="64"/>
  <c r="A305" i="64"/>
  <c r="A304" i="64"/>
  <c r="AR303" i="64"/>
  <c r="AQ303" i="64"/>
  <c r="AP303" i="64"/>
  <c r="AO303" i="64"/>
  <c r="AN303" i="64"/>
  <c r="AM303" i="64"/>
  <c r="AL303" i="64"/>
  <c r="AK303" i="64"/>
  <c r="AJ303" i="64"/>
  <c r="AI303" i="64"/>
  <c r="AH303" i="64"/>
  <c r="AG303" i="64"/>
  <c r="AF303" i="64"/>
  <c r="AE303" i="64"/>
  <c r="AD303" i="64"/>
  <c r="AC303" i="64"/>
  <c r="AB303" i="64"/>
  <c r="AA303" i="64"/>
  <c r="Z303" i="64"/>
  <c r="Y303" i="64"/>
  <c r="X303" i="64"/>
  <c r="W303" i="64"/>
  <c r="V303" i="64"/>
  <c r="U303" i="64"/>
  <c r="A303" i="64"/>
  <c r="A302" i="64"/>
  <c r="A301" i="64"/>
  <c r="A300" i="64"/>
  <c r="A299" i="64"/>
  <c r="A298" i="64"/>
  <c r="A297" i="64"/>
  <c r="A296" i="64"/>
  <c r="A295" i="64"/>
  <c r="A294" i="64"/>
  <c r="A293" i="64"/>
  <c r="A292" i="64"/>
  <c r="A291" i="64"/>
  <c r="A290" i="64"/>
  <c r="A289" i="64"/>
  <c r="A288" i="64"/>
  <c r="A287" i="64"/>
  <c r="A286" i="64"/>
  <c r="AR285" i="64"/>
  <c r="AQ285" i="64"/>
  <c r="AP285" i="64"/>
  <c r="AO285" i="64"/>
  <c r="AN285" i="64"/>
  <c r="AM285" i="64"/>
  <c r="AL285" i="64"/>
  <c r="AK285" i="64"/>
  <c r="AJ285" i="64"/>
  <c r="AI285" i="64"/>
  <c r="AH285" i="64"/>
  <c r="AG285" i="64"/>
  <c r="AF285" i="64"/>
  <c r="AE285" i="64"/>
  <c r="AD285" i="64"/>
  <c r="AC285" i="64"/>
  <c r="AB285" i="64"/>
  <c r="AA285" i="64"/>
  <c r="Z285" i="64"/>
  <c r="Y285" i="64"/>
  <c r="X285" i="64"/>
  <c r="W285" i="64"/>
  <c r="V285" i="64"/>
  <c r="U285" i="64"/>
  <c r="A285" i="64"/>
  <c r="A284" i="64"/>
  <c r="A283" i="64"/>
  <c r="A282" i="64"/>
  <c r="A281" i="64"/>
  <c r="A280" i="64"/>
  <c r="A279" i="64"/>
  <c r="A278" i="64"/>
  <c r="A277" i="64"/>
  <c r="A276" i="64"/>
  <c r="A275" i="64"/>
  <c r="A274" i="64"/>
  <c r="A273" i="64"/>
  <c r="A272" i="64"/>
  <c r="A271" i="64"/>
  <c r="A270" i="64"/>
  <c r="A269" i="64"/>
  <c r="A268" i="64"/>
  <c r="A267" i="64"/>
  <c r="A266" i="64"/>
  <c r="A265" i="64"/>
  <c r="A264" i="64"/>
  <c r="A263" i="64"/>
  <c r="A262" i="64"/>
  <c r="A261" i="64"/>
  <c r="A260" i="64"/>
  <c r="A259" i="64"/>
  <c r="A258" i="64"/>
  <c r="A257" i="64"/>
  <c r="A256" i="64"/>
  <c r="A255" i="64"/>
  <c r="A254" i="64"/>
  <c r="A253" i="64"/>
  <c r="A252" i="64"/>
  <c r="A251" i="64"/>
  <c r="A250" i="64"/>
  <c r="A249" i="64"/>
  <c r="A248" i="64"/>
  <c r="A247" i="64"/>
  <c r="A246" i="64"/>
  <c r="A245" i="64"/>
  <c r="A244" i="64"/>
  <c r="A243" i="64"/>
  <c r="A242" i="64"/>
  <c r="A241" i="64"/>
  <c r="A240" i="64"/>
  <c r="A239" i="64"/>
  <c r="A238" i="64"/>
  <c r="A237" i="64"/>
  <c r="A236" i="64"/>
  <c r="A235" i="64"/>
  <c r="A234" i="64"/>
  <c r="A233" i="64"/>
  <c r="A232" i="64"/>
  <c r="A231" i="64"/>
  <c r="A230" i="64"/>
  <c r="A229" i="64"/>
  <c r="A228" i="64"/>
  <c r="A227" i="64"/>
  <c r="A226" i="64"/>
  <c r="A225" i="64"/>
  <c r="A224" i="64"/>
  <c r="A223" i="64"/>
  <c r="A222" i="64"/>
  <c r="A221" i="64"/>
  <c r="A220" i="64"/>
  <c r="A219" i="64"/>
  <c r="A218" i="64"/>
  <c r="A217" i="64"/>
  <c r="A216" i="64"/>
  <c r="A215" i="64"/>
  <c r="A214" i="64"/>
  <c r="A213" i="64"/>
  <c r="A212" i="64"/>
  <c r="A211" i="64"/>
  <c r="A210" i="64"/>
  <c r="A209" i="64"/>
  <c r="A208" i="64"/>
  <c r="A207" i="64"/>
  <c r="A206" i="64"/>
  <c r="A205" i="64"/>
  <c r="A204" i="64"/>
  <c r="A203" i="64"/>
  <c r="A202" i="64"/>
  <c r="A201" i="64"/>
  <c r="A200" i="64"/>
  <c r="A199" i="64"/>
  <c r="A198" i="64"/>
  <c r="A197" i="64"/>
  <c r="A196" i="64"/>
  <c r="A195" i="64"/>
  <c r="A194" i="64"/>
  <c r="A193" i="64"/>
  <c r="A192" i="64"/>
  <c r="A191" i="64"/>
  <c r="A190" i="64"/>
  <c r="A189" i="64"/>
  <c r="A188" i="64"/>
  <c r="A187" i="64"/>
  <c r="A186" i="64"/>
  <c r="A185" i="64"/>
  <c r="A184" i="64"/>
  <c r="A183" i="64"/>
  <c r="A182" i="64"/>
  <c r="A181" i="64"/>
  <c r="A180" i="64"/>
  <c r="A179" i="64"/>
  <c r="A178" i="64"/>
  <c r="A177" i="64"/>
  <c r="A176" i="64"/>
  <c r="A175" i="64"/>
  <c r="A174" i="64"/>
  <c r="A173" i="64"/>
  <c r="A172" i="64"/>
  <c r="A171" i="64"/>
  <c r="A170" i="64"/>
  <c r="A169" i="64"/>
  <c r="A168" i="64"/>
  <c r="A167" i="64"/>
  <c r="A166" i="64"/>
  <c r="A165" i="64"/>
  <c r="A164" i="64"/>
  <c r="A163" i="64"/>
  <c r="A162" i="64"/>
  <c r="A161" i="64"/>
  <c r="A160" i="64"/>
  <c r="A159" i="64"/>
  <c r="A158" i="64"/>
  <c r="A157" i="64"/>
  <c r="A156" i="64"/>
  <c r="A155" i="64"/>
  <c r="A154" i="64"/>
  <c r="A153" i="64"/>
  <c r="A152" i="64"/>
  <c r="A151" i="64"/>
  <c r="A150" i="64"/>
  <c r="A149" i="64"/>
  <c r="A148" i="64"/>
  <c r="A147" i="64"/>
  <c r="A146" i="64"/>
  <c r="A145" i="64"/>
  <c r="A144" i="64"/>
  <c r="A143" i="64"/>
  <c r="A142" i="64"/>
  <c r="A141" i="64"/>
  <c r="A140" i="64"/>
  <c r="A139" i="64"/>
  <c r="A138" i="64"/>
  <c r="A137" i="64"/>
  <c r="A136" i="64"/>
  <c r="A135" i="64"/>
  <c r="A134" i="64"/>
  <c r="A133" i="64"/>
  <c r="A132" i="64"/>
  <c r="A131" i="64"/>
  <c r="A130" i="64"/>
  <c r="A129" i="64"/>
  <c r="A128" i="64"/>
  <c r="A127" i="64"/>
  <c r="A126" i="64"/>
  <c r="A125" i="64"/>
  <c r="A124" i="64"/>
  <c r="A123" i="64"/>
  <c r="A122" i="64"/>
  <c r="A121" i="64"/>
  <c r="A120" i="64"/>
  <c r="A119" i="64"/>
  <c r="A118" i="64"/>
  <c r="A117" i="64"/>
  <c r="A116" i="64"/>
  <c r="A115" i="64"/>
  <c r="A114" i="64"/>
  <c r="A113" i="64"/>
  <c r="A112" i="64"/>
  <c r="A111" i="64"/>
  <c r="A110" i="64"/>
  <c r="A109" i="64"/>
  <c r="A108" i="64"/>
  <c r="A107" i="64"/>
  <c r="A106" i="64"/>
  <c r="A105" i="64"/>
  <c r="A104" i="64"/>
  <c r="A103" i="64"/>
  <c r="A102" i="64"/>
  <c r="A101" i="64"/>
  <c r="A100" i="64"/>
  <c r="A99" i="64"/>
  <c r="A98" i="64"/>
  <c r="A97" i="64"/>
  <c r="A96" i="64"/>
  <c r="A95" i="64"/>
  <c r="A94" i="64"/>
  <c r="A93" i="64"/>
  <c r="A92" i="64"/>
  <c r="A91" i="64"/>
  <c r="A90" i="64"/>
  <c r="A89" i="64"/>
  <c r="A88" i="64"/>
  <c r="A87" i="64"/>
  <c r="A86" i="64"/>
  <c r="A85" i="64"/>
  <c r="A84" i="64"/>
  <c r="A83" i="64"/>
  <c r="A82" i="64"/>
  <c r="A81" i="64"/>
  <c r="A80" i="64"/>
  <c r="A79" i="64"/>
  <c r="A78" i="64"/>
  <c r="A77" i="64"/>
  <c r="A76" i="64"/>
  <c r="A75" i="64"/>
  <c r="A74" i="64"/>
  <c r="A73" i="64"/>
  <c r="A72" i="64"/>
  <c r="A71" i="64"/>
  <c r="A70" i="64"/>
  <c r="A69" i="64"/>
  <c r="A68" i="64"/>
  <c r="A67" i="64"/>
  <c r="A66" i="64"/>
  <c r="A65" i="64"/>
  <c r="A64" i="64"/>
  <c r="A63" i="64"/>
  <c r="A62" i="64"/>
  <c r="A61" i="64"/>
  <c r="A60" i="64"/>
  <c r="A59" i="64"/>
  <c r="A58" i="64"/>
  <c r="A57" i="64"/>
  <c r="U56" i="64"/>
  <c r="A56" i="64"/>
  <c r="A55" i="64"/>
  <c r="A54" i="64"/>
  <c r="A53" i="64"/>
  <c r="A52" i="64"/>
  <c r="A51" i="64"/>
  <c r="A50" i="64"/>
  <c r="R49" i="64"/>
  <c r="A49" i="64"/>
  <c r="R48" i="64"/>
  <c r="A48" i="64"/>
  <c r="A47" i="64"/>
  <c r="A46" i="64"/>
  <c r="A45" i="64"/>
  <c r="U44" i="64"/>
  <c r="A44" i="64"/>
  <c r="A43" i="64"/>
  <c r="A42" i="64"/>
  <c r="A41" i="64"/>
  <c r="A40" i="64"/>
  <c r="A39" i="64"/>
  <c r="A38" i="64"/>
  <c r="A37" i="64"/>
  <c r="A36" i="64"/>
  <c r="A35" i="64"/>
  <c r="A34" i="64"/>
  <c r="A33" i="64"/>
  <c r="A32" i="64"/>
  <c r="A31" i="64"/>
  <c r="A30" i="64"/>
  <c r="A29" i="64"/>
  <c r="U28" i="64"/>
  <c r="A28" i="64"/>
  <c r="A27" i="64"/>
  <c r="A26" i="64"/>
  <c r="R25" i="64"/>
  <c r="A25" i="64"/>
  <c r="A24" i="64"/>
  <c r="A23" i="64"/>
  <c r="A22" i="64"/>
  <c r="U21" i="64"/>
  <c r="A21" i="64"/>
  <c r="A20" i="64"/>
  <c r="A19" i="64"/>
  <c r="A18" i="64"/>
  <c r="A17" i="64"/>
  <c r="A16" i="64"/>
  <c r="R15" i="64"/>
  <c r="Q15" i="64"/>
  <c r="A15" i="64"/>
  <c r="A14" i="64"/>
  <c r="A13" i="64"/>
  <c r="U12" i="64"/>
  <c r="A12" i="64"/>
  <c r="A11" i="64"/>
  <c r="A10" i="64"/>
  <c r="A9" i="64"/>
  <c r="A8" i="64"/>
  <c r="A7" i="64"/>
  <c r="A6" i="64"/>
  <c r="V5" i="64"/>
  <c r="U5" i="64"/>
  <c r="AR4" i="64"/>
  <c r="AQ4" i="64"/>
  <c r="AP4" i="64"/>
  <c r="AO4" i="64"/>
  <c r="AN4" i="64"/>
  <c r="AM4" i="64"/>
  <c r="AL4" i="64"/>
  <c r="AK4" i="64"/>
  <c r="AJ4" i="64"/>
  <c r="AI4" i="64"/>
  <c r="AH4" i="64"/>
  <c r="AG4" i="64"/>
  <c r="AF4" i="64"/>
  <c r="AE4" i="64"/>
  <c r="AD4" i="64"/>
  <c r="AC4" i="64"/>
  <c r="AB4" i="64"/>
  <c r="AA4" i="64"/>
  <c r="Z4" i="64"/>
  <c r="Y4" i="64"/>
  <c r="X4" i="64"/>
  <c r="W4" i="64"/>
  <c r="V4" i="64"/>
  <c r="U4" i="64"/>
  <c r="AR3" i="64"/>
  <c r="AQ3" i="64"/>
  <c r="AP3" i="64"/>
  <c r="AP107" i="64" s="1"/>
  <c r="AO3" i="64"/>
  <c r="AO81" i="64" s="1"/>
  <c r="AN3" i="64"/>
  <c r="AN104" i="64" s="1"/>
  <c r="AM3" i="64"/>
  <c r="AM114" i="64" s="1"/>
  <c r="AL3" i="64"/>
  <c r="AL101" i="64" s="1"/>
  <c r="AK3" i="64"/>
  <c r="AK73" i="64" s="1"/>
  <c r="AJ3" i="64"/>
  <c r="AI3" i="64"/>
  <c r="AH3" i="64"/>
  <c r="AH112" i="64" s="1"/>
  <c r="AG3" i="64"/>
  <c r="AG129" i="64" s="1"/>
  <c r="AF3" i="64"/>
  <c r="AE3" i="64"/>
  <c r="AE101" i="64" s="1"/>
  <c r="AD3" i="64"/>
  <c r="AC3" i="64"/>
  <c r="AB3" i="64"/>
  <c r="AA3" i="64"/>
  <c r="Z3" i="64"/>
  <c r="Z124" i="64" s="1"/>
  <c r="Y3" i="64"/>
  <c r="Y94" i="64" s="1"/>
  <c r="X3" i="64"/>
  <c r="X86" i="64" s="1"/>
  <c r="W3" i="64"/>
  <c r="W83" i="64" s="1"/>
  <c r="V3" i="64"/>
  <c r="V106" i="64" s="1"/>
  <c r="U3" i="64"/>
  <c r="U114" i="64" s="1"/>
  <c r="AR1" i="64"/>
  <c r="AQ1" i="64"/>
  <c r="AP1" i="64"/>
  <c r="AO1" i="64"/>
  <c r="AN1" i="64"/>
  <c r="AM1" i="64"/>
  <c r="AL1" i="64"/>
  <c r="AK1" i="64"/>
  <c r="AJ1" i="64"/>
  <c r="AI1" i="64"/>
  <c r="AH1" i="64"/>
  <c r="AG1" i="64"/>
  <c r="AF1" i="64"/>
  <c r="AE1" i="64"/>
  <c r="AD1" i="64"/>
  <c r="AC1" i="64"/>
  <c r="AB1" i="64"/>
  <c r="AA1" i="64"/>
  <c r="Z1" i="64"/>
  <c r="Y1" i="64"/>
  <c r="X1" i="64"/>
  <c r="W1" i="64"/>
  <c r="V1" i="64"/>
  <c r="U1" i="64"/>
  <c r="T1" i="64"/>
  <c r="S1" i="64"/>
  <c r="R1" i="64"/>
  <c r="P1" i="64"/>
  <c r="O1" i="64"/>
  <c r="N1" i="64"/>
  <c r="M1" i="64"/>
  <c r="L1" i="64"/>
  <c r="K1" i="64"/>
  <c r="J1" i="64"/>
  <c r="I1" i="64"/>
  <c r="H1" i="64"/>
  <c r="G1" i="64"/>
  <c r="F1" i="64"/>
  <c r="E1" i="64"/>
  <c r="D1" i="64"/>
  <c r="C1" i="64"/>
  <c r="B1" i="64"/>
  <c r="A1" i="64"/>
  <c r="A411" i="63"/>
  <c r="A410" i="63"/>
  <c r="A409" i="63"/>
  <c r="A408" i="63"/>
  <c r="A407" i="63"/>
  <c r="A406" i="63"/>
  <c r="A405" i="63"/>
  <c r="A404" i="63"/>
  <c r="A403" i="63"/>
  <c r="A402" i="63"/>
  <c r="A401" i="63"/>
  <c r="A400" i="63"/>
  <c r="A399" i="63"/>
  <c r="A398" i="63"/>
  <c r="A397" i="63"/>
  <c r="A396" i="63"/>
  <c r="A395" i="63"/>
  <c r="A394" i="63"/>
  <c r="A393" i="63"/>
  <c r="A392" i="63"/>
  <c r="A391" i="63"/>
  <c r="A390" i="63"/>
  <c r="A389" i="63"/>
  <c r="A388" i="63"/>
  <c r="A387" i="63"/>
  <c r="A386" i="63"/>
  <c r="A385" i="63"/>
  <c r="A384" i="63"/>
  <c r="A383" i="63"/>
  <c r="A382" i="63"/>
  <c r="A381" i="63"/>
  <c r="A380" i="63"/>
  <c r="A379" i="63"/>
  <c r="A378" i="63"/>
  <c r="A377" i="63"/>
  <c r="A376" i="63"/>
  <c r="A375" i="63"/>
  <c r="A374" i="63"/>
  <c r="A373" i="63"/>
  <c r="A372" i="63"/>
  <c r="A371" i="63"/>
  <c r="A370" i="63"/>
  <c r="A369" i="63"/>
  <c r="A368" i="63"/>
  <c r="A367" i="63"/>
  <c r="A366" i="63"/>
  <c r="A365" i="63"/>
  <c r="A364" i="63"/>
  <c r="A363" i="63"/>
  <c r="A362" i="63"/>
  <c r="A361" i="63"/>
  <c r="A360" i="63"/>
  <c r="A359" i="63"/>
  <c r="A358" i="63"/>
  <c r="A357" i="63"/>
  <c r="A356" i="63"/>
  <c r="A355" i="63"/>
  <c r="A354" i="63"/>
  <c r="A353" i="63"/>
  <c r="A352" i="63"/>
  <c r="A351" i="63"/>
  <c r="A350" i="63"/>
  <c r="A349" i="63"/>
  <c r="A348" i="63"/>
  <c r="A347" i="63"/>
  <c r="A346" i="63"/>
  <c r="A345" i="63"/>
  <c r="A344" i="63"/>
  <c r="A343" i="63"/>
  <c r="A342" i="63"/>
  <c r="A341" i="63"/>
  <c r="A340" i="63"/>
  <c r="A339" i="63"/>
  <c r="A338" i="63"/>
  <c r="A337" i="63"/>
  <c r="U336" i="63"/>
  <c r="A336" i="63"/>
  <c r="A335" i="63"/>
  <c r="A334" i="63"/>
  <c r="A333" i="63"/>
  <c r="A332" i="63"/>
  <c r="A331" i="63"/>
  <c r="A330" i="63"/>
  <c r="A329" i="63"/>
  <c r="A328" i="63"/>
  <c r="AR327" i="63"/>
  <c r="AQ327" i="63"/>
  <c r="AP327" i="63"/>
  <c r="AO327" i="63"/>
  <c r="AN327" i="63"/>
  <c r="AM327" i="63"/>
  <c r="AL327" i="63"/>
  <c r="AK327" i="63"/>
  <c r="AJ327" i="63"/>
  <c r="AI327" i="63"/>
  <c r="AH327" i="63"/>
  <c r="AG327" i="63"/>
  <c r="AF327" i="63"/>
  <c r="AE327" i="63"/>
  <c r="AD327" i="63"/>
  <c r="AC327" i="63"/>
  <c r="AB327" i="63"/>
  <c r="AA327" i="63"/>
  <c r="Z327" i="63"/>
  <c r="Y327" i="63"/>
  <c r="X327" i="63"/>
  <c r="W327" i="63"/>
  <c r="V327" i="63"/>
  <c r="U327" i="63"/>
  <c r="A327" i="63"/>
  <c r="AR326" i="63"/>
  <c r="AQ326" i="63"/>
  <c r="AP326" i="63"/>
  <c r="AO326" i="63"/>
  <c r="AO343" i="63" s="1"/>
  <c r="AN326" i="63"/>
  <c r="AN329" i="63" s="1"/>
  <c r="AN337" i="63" s="1"/>
  <c r="AM326" i="63"/>
  <c r="AL326" i="63"/>
  <c r="AK326" i="63"/>
  <c r="AJ326" i="63"/>
  <c r="AI326" i="63"/>
  <c r="AI329" i="63" s="1"/>
  <c r="AH326" i="63"/>
  <c r="AG326" i="63"/>
  <c r="AG343" i="63" s="1"/>
  <c r="AF326" i="63"/>
  <c r="AE326" i="63"/>
  <c r="AD326" i="63"/>
  <c r="AC326" i="63"/>
  <c r="AB326" i="63"/>
  <c r="AA326" i="63"/>
  <c r="Z326" i="63"/>
  <c r="Y326" i="63"/>
  <c r="Y343" i="63" s="1"/>
  <c r="X326" i="63"/>
  <c r="W326" i="63"/>
  <c r="V326" i="63"/>
  <c r="U326" i="63"/>
  <c r="A326" i="63"/>
  <c r="A325" i="63"/>
  <c r="AR324" i="63"/>
  <c r="AQ324" i="63"/>
  <c r="AP324" i="63"/>
  <c r="AO324" i="63"/>
  <c r="AN324" i="63"/>
  <c r="AM324" i="63"/>
  <c r="AL324" i="63"/>
  <c r="AK324" i="63"/>
  <c r="AJ324" i="63"/>
  <c r="AI324" i="63"/>
  <c r="AH324" i="63"/>
  <c r="AG324" i="63"/>
  <c r="AF324" i="63"/>
  <c r="AE324" i="63"/>
  <c r="AD324" i="63"/>
  <c r="AC324" i="63"/>
  <c r="AB324" i="63"/>
  <c r="AA324" i="63"/>
  <c r="Z324" i="63"/>
  <c r="Y324" i="63"/>
  <c r="X324" i="63"/>
  <c r="W324" i="63"/>
  <c r="V324" i="63"/>
  <c r="U324" i="63"/>
  <c r="A324" i="63"/>
  <c r="AR323" i="63"/>
  <c r="AQ323" i="63"/>
  <c r="AP323" i="63"/>
  <c r="AO323" i="63"/>
  <c r="AN323" i="63"/>
  <c r="AM323" i="63"/>
  <c r="AL323" i="63"/>
  <c r="AK323" i="63"/>
  <c r="AJ323" i="63"/>
  <c r="AI323" i="63"/>
  <c r="AH323" i="63"/>
  <c r="AG323" i="63"/>
  <c r="AF323" i="63"/>
  <c r="AE323" i="63"/>
  <c r="AD323" i="63"/>
  <c r="AC323" i="63"/>
  <c r="AB323" i="63"/>
  <c r="AA323" i="63"/>
  <c r="Z323" i="63"/>
  <c r="Y323" i="63"/>
  <c r="X323" i="63"/>
  <c r="W323" i="63"/>
  <c r="V323" i="63"/>
  <c r="U323" i="63"/>
  <c r="A323" i="63"/>
  <c r="A322" i="63"/>
  <c r="AR321" i="63"/>
  <c r="AQ321" i="63"/>
  <c r="AP321" i="63"/>
  <c r="AO321" i="63"/>
  <c r="AN321" i="63"/>
  <c r="AM321" i="63"/>
  <c r="AL321" i="63"/>
  <c r="AK321" i="63"/>
  <c r="AJ321" i="63"/>
  <c r="AI321" i="63"/>
  <c r="AH321" i="63"/>
  <c r="AG321" i="63"/>
  <c r="AF321" i="63"/>
  <c r="AE321" i="63"/>
  <c r="AD321" i="63"/>
  <c r="AC321" i="63"/>
  <c r="AB321" i="63"/>
  <c r="AA321" i="63"/>
  <c r="Z321" i="63"/>
  <c r="Y321" i="63"/>
  <c r="X321" i="63"/>
  <c r="W321" i="63"/>
  <c r="V321" i="63"/>
  <c r="U321" i="63"/>
  <c r="A321" i="63"/>
  <c r="AR320" i="63"/>
  <c r="AQ320" i="63"/>
  <c r="AP320" i="63"/>
  <c r="AO320" i="63"/>
  <c r="AN320" i="63"/>
  <c r="AM320" i="63"/>
  <c r="AL320" i="63"/>
  <c r="AK320" i="63"/>
  <c r="AJ320" i="63"/>
  <c r="AI320" i="63"/>
  <c r="AH320" i="63"/>
  <c r="AG320" i="63"/>
  <c r="AF320" i="63"/>
  <c r="AE320" i="63"/>
  <c r="AD320" i="63"/>
  <c r="AC320" i="63"/>
  <c r="AB320" i="63"/>
  <c r="AA320" i="63"/>
  <c r="Z320" i="63"/>
  <c r="Y320" i="63"/>
  <c r="X320" i="63"/>
  <c r="W320" i="63"/>
  <c r="V320" i="63"/>
  <c r="U320" i="63"/>
  <c r="A320" i="63"/>
  <c r="A319" i="63"/>
  <c r="AR318" i="63"/>
  <c r="AQ318" i="63"/>
  <c r="AP318" i="63"/>
  <c r="AO318" i="63"/>
  <c r="AN318" i="63"/>
  <c r="AM318" i="63"/>
  <c r="AL318" i="63"/>
  <c r="AK318" i="63"/>
  <c r="AJ318" i="63"/>
  <c r="AI318" i="63"/>
  <c r="AH318" i="63"/>
  <c r="AG318" i="63"/>
  <c r="AF318" i="63"/>
  <c r="AE318" i="63"/>
  <c r="AD318" i="63"/>
  <c r="AC318" i="63"/>
  <c r="AB318" i="63"/>
  <c r="AA318" i="63"/>
  <c r="Z318" i="63"/>
  <c r="Y318" i="63"/>
  <c r="X318" i="63"/>
  <c r="W318" i="63"/>
  <c r="V318" i="63"/>
  <c r="U318" i="63"/>
  <c r="A318" i="63"/>
  <c r="AR317" i="63"/>
  <c r="AQ317" i="63"/>
  <c r="AP317" i="63"/>
  <c r="AO317" i="63"/>
  <c r="AN317" i="63"/>
  <c r="AM317" i="63"/>
  <c r="AL317" i="63"/>
  <c r="AK317" i="63"/>
  <c r="AJ317" i="63"/>
  <c r="AI317" i="63"/>
  <c r="AH317" i="63"/>
  <c r="AG317" i="63"/>
  <c r="AF317" i="63"/>
  <c r="AE317" i="63"/>
  <c r="AD317" i="63"/>
  <c r="AC317" i="63"/>
  <c r="AB317" i="63"/>
  <c r="AA317" i="63"/>
  <c r="Z317" i="63"/>
  <c r="Y317" i="63"/>
  <c r="X317" i="63"/>
  <c r="W317" i="63"/>
  <c r="V317" i="63"/>
  <c r="U317" i="63"/>
  <c r="A317" i="63"/>
  <c r="A316" i="63"/>
  <c r="AR315" i="63"/>
  <c r="AQ315" i="63"/>
  <c r="AP315" i="63"/>
  <c r="AO315" i="63"/>
  <c r="AN315" i="63"/>
  <c r="AM315" i="63"/>
  <c r="AL315" i="63"/>
  <c r="AK315" i="63"/>
  <c r="AJ315" i="63"/>
  <c r="AI315" i="63"/>
  <c r="AH315" i="63"/>
  <c r="AG315" i="63"/>
  <c r="AF315" i="63"/>
  <c r="AE315" i="63"/>
  <c r="AD315" i="63"/>
  <c r="AC315" i="63"/>
  <c r="AB315" i="63"/>
  <c r="AA315" i="63"/>
  <c r="Z315" i="63"/>
  <c r="Y315" i="63"/>
  <c r="X315" i="63"/>
  <c r="W315" i="63"/>
  <c r="V315" i="63"/>
  <c r="U315" i="63"/>
  <c r="A315" i="63"/>
  <c r="AR314" i="63"/>
  <c r="AQ314" i="63"/>
  <c r="AP314" i="63"/>
  <c r="AO314" i="63"/>
  <c r="AN314" i="63"/>
  <c r="AM314" i="63"/>
  <c r="AL314" i="63"/>
  <c r="AK314" i="63"/>
  <c r="AJ314" i="63"/>
  <c r="AI314" i="63"/>
  <c r="AH314" i="63"/>
  <c r="AG314" i="63"/>
  <c r="AF314" i="63"/>
  <c r="AE314" i="63"/>
  <c r="AD314" i="63"/>
  <c r="AC314" i="63"/>
  <c r="AB314" i="63"/>
  <c r="AA314" i="63"/>
  <c r="Z314" i="63"/>
  <c r="Y314" i="63"/>
  <c r="X314" i="63"/>
  <c r="W314" i="63"/>
  <c r="V314" i="63"/>
  <c r="U314" i="63"/>
  <c r="A314" i="63"/>
  <c r="A313" i="63"/>
  <c r="AR312" i="63"/>
  <c r="AQ312" i="63"/>
  <c r="AP312" i="63"/>
  <c r="AO312" i="63"/>
  <c r="AN312" i="63"/>
  <c r="AM312" i="63"/>
  <c r="AL312" i="63"/>
  <c r="AK312" i="63"/>
  <c r="AJ312" i="63"/>
  <c r="AI312" i="63"/>
  <c r="AH312" i="63"/>
  <c r="AG312" i="63"/>
  <c r="AF312" i="63"/>
  <c r="AE312" i="63"/>
  <c r="AD312" i="63"/>
  <c r="AC312" i="63"/>
  <c r="AB312" i="63"/>
  <c r="AA312" i="63"/>
  <c r="Z312" i="63"/>
  <c r="Y312" i="63"/>
  <c r="X312" i="63"/>
  <c r="W312" i="63"/>
  <c r="V312" i="63"/>
  <c r="U312" i="63"/>
  <c r="A312" i="63"/>
  <c r="AR311" i="63"/>
  <c r="AQ311" i="63"/>
  <c r="AP311" i="63"/>
  <c r="AO311" i="63"/>
  <c r="AN311" i="63"/>
  <c r="AM311" i="63"/>
  <c r="AL311" i="63"/>
  <c r="AK311" i="63"/>
  <c r="AJ311" i="63"/>
  <c r="AI311" i="63"/>
  <c r="AH311" i="63"/>
  <c r="AG311" i="63"/>
  <c r="AF311" i="63"/>
  <c r="AE311" i="63"/>
  <c r="AD311" i="63"/>
  <c r="AC311" i="63"/>
  <c r="AB311" i="63"/>
  <c r="AA311" i="63"/>
  <c r="Z311" i="63"/>
  <c r="Y311" i="63"/>
  <c r="X311" i="63"/>
  <c r="W311" i="63"/>
  <c r="V311" i="63"/>
  <c r="U311" i="63"/>
  <c r="A311" i="63"/>
  <c r="A310" i="63"/>
  <c r="A309" i="63"/>
  <c r="A308" i="63"/>
  <c r="A307" i="63"/>
  <c r="A306" i="63"/>
  <c r="A305" i="63"/>
  <c r="A304" i="63"/>
  <c r="AR303" i="63"/>
  <c r="AQ303" i="63"/>
  <c r="AP303" i="63"/>
  <c r="AO303" i="63"/>
  <c r="AN303" i="63"/>
  <c r="AM303" i="63"/>
  <c r="AL303" i="63"/>
  <c r="AK303" i="63"/>
  <c r="AJ303" i="63"/>
  <c r="AI303" i="63"/>
  <c r="AH303" i="63"/>
  <c r="AG303" i="63"/>
  <c r="AF303" i="63"/>
  <c r="AE303" i="63"/>
  <c r="AD303" i="63"/>
  <c r="AC303" i="63"/>
  <c r="AB303" i="63"/>
  <c r="AA303" i="63"/>
  <c r="Z303" i="63"/>
  <c r="Y303" i="63"/>
  <c r="X303" i="63"/>
  <c r="W303" i="63"/>
  <c r="V303" i="63"/>
  <c r="U303" i="63"/>
  <c r="A303" i="63"/>
  <c r="A302" i="63"/>
  <c r="A301" i="63"/>
  <c r="A300" i="63"/>
  <c r="A299" i="63"/>
  <c r="A298" i="63"/>
  <c r="A297" i="63"/>
  <c r="A296" i="63"/>
  <c r="A295" i="63"/>
  <c r="A294" i="63"/>
  <c r="A293" i="63"/>
  <c r="A292" i="63"/>
  <c r="A291" i="63"/>
  <c r="A290" i="63"/>
  <c r="A289" i="63"/>
  <c r="A288" i="63"/>
  <c r="A287" i="63"/>
  <c r="A286" i="63"/>
  <c r="AR285" i="63"/>
  <c r="AQ285" i="63"/>
  <c r="AP285" i="63"/>
  <c r="AO285" i="63"/>
  <c r="AN285" i="63"/>
  <c r="AM285" i="63"/>
  <c r="AL285" i="63"/>
  <c r="AK285" i="63"/>
  <c r="AJ285" i="63"/>
  <c r="AI285" i="63"/>
  <c r="AH285" i="63"/>
  <c r="AG285" i="63"/>
  <c r="AF285" i="63"/>
  <c r="AE285" i="63"/>
  <c r="AD285" i="63"/>
  <c r="AC285" i="63"/>
  <c r="AB285" i="63"/>
  <c r="AA285" i="63"/>
  <c r="Z285" i="63"/>
  <c r="Y285" i="63"/>
  <c r="X285" i="63"/>
  <c r="W285" i="63"/>
  <c r="V285" i="63"/>
  <c r="U285" i="63"/>
  <c r="A285" i="63"/>
  <c r="A284" i="63"/>
  <c r="AR283" i="63"/>
  <c r="AQ283" i="63"/>
  <c r="AP283" i="63"/>
  <c r="AO283" i="63"/>
  <c r="AN283" i="63"/>
  <c r="AM283" i="63"/>
  <c r="AL283" i="63"/>
  <c r="AK283" i="63"/>
  <c r="AJ283" i="63"/>
  <c r="AI283" i="63"/>
  <c r="AH283" i="63"/>
  <c r="AG283" i="63"/>
  <c r="AF283" i="63"/>
  <c r="AE283" i="63"/>
  <c r="AD283" i="63"/>
  <c r="AC283" i="63"/>
  <c r="AB283" i="63"/>
  <c r="AA283" i="63"/>
  <c r="Z283" i="63"/>
  <c r="Y283" i="63"/>
  <c r="X283" i="63"/>
  <c r="W283" i="63"/>
  <c r="V283" i="63"/>
  <c r="U283" i="63"/>
  <c r="A283" i="63"/>
  <c r="A282" i="63"/>
  <c r="A281" i="63"/>
  <c r="A280" i="63"/>
  <c r="U279" i="63"/>
  <c r="A279" i="63"/>
  <c r="A278" i="63"/>
  <c r="A277" i="63"/>
  <c r="A276" i="63"/>
  <c r="A275" i="63"/>
  <c r="A274" i="63"/>
  <c r="A273" i="63"/>
  <c r="A272" i="63"/>
  <c r="A271" i="63"/>
  <c r="A270" i="63"/>
  <c r="A269" i="63"/>
  <c r="A268" i="63"/>
  <c r="A267" i="63"/>
  <c r="A266" i="63"/>
  <c r="A265" i="63"/>
  <c r="A264" i="63"/>
  <c r="A263" i="63"/>
  <c r="A262" i="63"/>
  <c r="A261" i="63"/>
  <c r="A260" i="63"/>
  <c r="AR259" i="63"/>
  <c r="AQ259" i="63"/>
  <c r="AP259" i="63"/>
  <c r="AO259" i="63"/>
  <c r="AN259" i="63"/>
  <c r="AM259" i="63"/>
  <c r="AL259" i="63"/>
  <c r="AK259" i="63"/>
  <c r="AJ259" i="63"/>
  <c r="AI259" i="63"/>
  <c r="AH259" i="63"/>
  <c r="AG259" i="63"/>
  <c r="AF259" i="63"/>
  <c r="AE259" i="63"/>
  <c r="AD259" i="63"/>
  <c r="AC259" i="63"/>
  <c r="AB259" i="63"/>
  <c r="AA259" i="63"/>
  <c r="Z259" i="63"/>
  <c r="Y259" i="63"/>
  <c r="X259" i="63"/>
  <c r="W259" i="63"/>
  <c r="V259" i="63"/>
  <c r="U259" i="63"/>
  <c r="A259" i="63"/>
  <c r="AR258" i="63"/>
  <c r="AQ258" i="63"/>
  <c r="AP258" i="63"/>
  <c r="AO258" i="63"/>
  <c r="AN258" i="63"/>
  <c r="AM258" i="63"/>
  <c r="AL258" i="63"/>
  <c r="AK258" i="63"/>
  <c r="AJ258" i="63"/>
  <c r="AI258" i="63"/>
  <c r="AH258" i="63"/>
  <c r="AG258" i="63"/>
  <c r="AF258" i="63"/>
  <c r="AE258" i="63"/>
  <c r="AD258" i="63"/>
  <c r="AC258" i="63"/>
  <c r="AB258" i="63"/>
  <c r="AA258" i="63"/>
  <c r="Z258" i="63"/>
  <c r="Y258" i="63"/>
  <c r="X258" i="63"/>
  <c r="W258" i="63"/>
  <c r="V258" i="63"/>
  <c r="U258" i="63"/>
  <c r="A258" i="63"/>
  <c r="AR257" i="63"/>
  <c r="AQ257" i="63"/>
  <c r="AP257" i="63"/>
  <c r="AO257" i="63"/>
  <c r="AN257" i="63"/>
  <c r="AM257" i="63"/>
  <c r="AL257" i="63"/>
  <c r="AK257" i="63"/>
  <c r="AJ257" i="63"/>
  <c r="AI257" i="63"/>
  <c r="AH257" i="63"/>
  <c r="AG257" i="63"/>
  <c r="AF257" i="63"/>
  <c r="AE257" i="63"/>
  <c r="AD257" i="63"/>
  <c r="AC257" i="63"/>
  <c r="AB257" i="63"/>
  <c r="AA257" i="63"/>
  <c r="Z257" i="63"/>
  <c r="Y257" i="63"/>
  <c r="X257" i="63"/>
  <c r="W257" i="63"/>
  <c r="V257" i="63"/>
  <c r="U257" i="63"/>
  <c r="A257" i="63"/>
  <c r="AR256" i="63"/>
  <c r="AQ256" i="63"/>
  <c r="AP256" i="63"/>
  <c r="AO256" i="63"/>
  <c r="AN256" i="63"/>
  <c r="AM256" i="63"/>
  <c r="AL256" i="63"/>
  <c r="AK256" i="63"/>
  <c r="AJ256" i="63"/>
  <c r="AI256" i="63"/>
  <c r="AH256" i="63"/>
  <c r="AG256" i="63"/>
  <c r="AF256" i="63"/>
  <c r="AE256" i="63"/>
  <c r="AD256" i="63"/>
  <c r="AC256" i="63"/>
  <c r="AB256" i="63"/>
  <c r="AA256" i="63"/>
  <c r="Z256" i="63"/>
  <c r="Y256" i="63"/>
  <c r="X256" i="63"/>
  <c r="W256" i="63"/>
  <c r="V256" i="63"/>
  <c r="U256" i="63"/>
  <c r="A256" i="63"/>
  <c r="AR255" i="63"/>
  <c r="AQ255" i="63"/>
  <c r="AP255" i="63"/>
  <c r="AO255" i="63"/>
  <c r="AN255" i="63"/>
  <c r="AM255" i="63"/>
  <c r="AL255" i="63"/>
  <c r="AK255" i="63"/>
  <c r="AJ255" i="63"/>
  <c r="AI255" i="63"/>
  <c r="AH255" i="63"/>
  <c r="AG255" i="63"/>
  <c r="AF255" i="63"/>
  <c r="AE255" i="63"/>
  <c r="AD255" i="63"/>
  <c r="AC255" i="63"/>
  <c r="AB255" i="63"/>
  <c r="AA255" i="63"/>
  <c r="Z255" i="63"/>
  <c r="Y255" i="63"/>
  <c r="X255" i="63"/>
  <c r="W255" i="63"/>
  <c r="V255" i="63"/>
  <c r="U255" i="63"/>
  <c r="A255" i="63"/>
  <c r="AR254" i="63"/>
  <c r="AQ254" i="63"/>
  <c r="AP254" i="63"/>
  <c r="AO254" i="63"/>
  <c r="AN254" i="63"/>
  <c r="AM254" i="63"/>
  <c r="AL254" i="63"/>
  <c r="AK254" i="63"/>
  <c r="AJ254" i="63"/>
  <c r="AI254" i="63"/>
  <c r="AH254" i="63"/>
  <c r="AG254" i="63"/>
  <c r="AF254" i="63"/>
  <c r="AE254" i="63"/>
  <c r="AD254" i="63"/>
  <c r="AC254" i="63"/>
  <c r="AB254" i="63"/>
  <c r="AA254" i="63"/>
  <c r="Z254" i="63"/>
  <c r="Y254" i="63"/>
  <c r="X254" i="63"/>
  <c r="W254" i="63"/>
  <c r="V254" i="63"/>
  <c r="U254" i="63"/>
  <c r="A254" i="63"/>
  <c r="AR253" i="63"/>
  <c r="AQ253" i="63"/>
  <c r="AP253" i="63"/>
  <c r="AO253" i="63"/>
  <c r="AN253" i="63"/>
  <c r="AM253" i="63"/>
  <c r="AL253" i="63"/>
  <c r="AK253" i="63"/>
  <c r="AJ253" i="63"/>
  <c r="AI253" i="63"/>
  <c r="AH253" i="63"/>
  <c r="AG253" i="63"/>
  <c r="AF253" i="63"/>
  <c r="AE253" i="63"/>
  <c r="AD253" i="63"/>
  <c r="AC253" i="63"/>
  <c r="AB253" i="63"/>
  <c r="AA253" i="63"/>
  <c r="Z253" i="63"/>
  <c r="Y253" i="63"/>
  <c r="X253" i="63"/>
  <c r="W253" i="63"/>
  <c r="V253" i="63"/>
  <c r="U253" i="63"/>
  <c r="A253" i="63"/>
  <c r="AR252" i="63"/>
  <c r="AR251" i="63" s="1"/>
  <c r="AQ252" i="63"/>
  <c r="AQ251" i="63" s="1"/>
  <c r="AP252" i="63"/>
  <c r="AO252" i="63"/>
  <c r="AO251" i="63" s="1"/>
  <c r="AN252" i="63"/>
  <c r="AM252" i="63"/>
  <c r="AM251" i="63" s="1"/>
  <c r="AL252" i="63"/>
  <c r="AK252" i="63"/>
  <c r="AK251" i="63" s="1"/>
  <c r="AJ252" i="63"/>
  <c r="AJ251" i="63" s="1"/>
  <c r="AI252" i="63"/>
  <c r="AI251" i="63" s="1"/>
  <c r="AH252" i="63"/>
  <c r="AG252" i="63"/>
  <c r="AG251" i="63" s="1"/>
  <c r="AF252" i="63"/>
  <c r="AF251" i="63" s="1"/>
  <c r="AE252" i="63"/>
  <c r="AD252" i="63"/>
  <c r="AC252" i="63"/>
  <c r="AC251" i="63" s="1"/>
  <c r="AB252" i="63"/>
  <c r="AB251" i="63" s="1"/>
  <c r="AA252" i="63"/>
  <c r="AA251" i="63" s="1"/>
  <c r="Z252" i="63"/>
  <c r="Y252" i="63"/>
  <c r="Y251" i="63" s="1"/>
  <c r="X252" i="63"/>
  <c r="X251" i="63" s="1"/>
  <c r="W252" i="63"/>
  <c r="W251" i="63" s="1"/>
  <c r="V252" i="63"/>
  <c r="V251" i="63" s="1"/>
  <c r="U252" i="63"/>
  <c r="U251" i="63" s="1"/>
  <c r="A252" i="63"/>
  <c r="AP251" i="63"/>
  <c r="AN251" i="63"/>
  <c r="AL251" i="63"/>
  <c r="AH251" i="63"/>
  <c r="AE251" i="63"/>
  <c r="AD251" i="63"/>
  <c r="Z251" i="63"/>
  <c r="A251" i="63"/>
  <c r="A250" i="63"/>
  <c r="AR249" i="63"/>
  <c r="AQ249" i="63"/>
  <c r="AP249" i="63"/>
  <c r="AO249" i="63"/>
  <c r="AN249" i="63"/>
  <c r="AM249" i="63"/>
  <c r="AL249" i="63"/>
  <c r="AK249" i="63"/>
  <c r="AJ249" i="63"/>
  <c r="AI249" i="63"/>
  <c r="AH249" i="63"/>
  <c r="AG249" i="63"/>
  <c r="AF249" i="63"/>
  <c r="AE249" i="63"/>
  <c r="AD249" i="63"/>
  <c r="AC249" i="63"/>
  <c r="AB249" i="63"/>
  <c r="AA249" i="63"/>
  <c r="Z249" i="63"/>
  <c r="Y249" i="63"/>
  <c r="X249" i="63"/>
  <c r="W249" i="63"/>
  <c r="V249" i="63"/>
  <c r="U249" i="63"/>
  <c r="A249" i="63"/>
  <c r="AR248" i="63"/>
  <c r="AQ248" i="63"/>
  <c r="AP248" i="63"/>
  <c r="AO248" i="63"/>
  <c r="AN248" i="63"/>
  <c r="AM248" i="63"/>
  <c r="AL248" i="63"/>
  <c r="AK248" i="63"/>
  <c r="AJ248" i="63"/>
  <c r="AI248" i="63"/>
  <c r="AH248" i="63"/>
  <c r="AG248" i="63"/>
  <c r="AF248" i="63"/>
  <c r="AE248" i="63"/>
  <c r="AD248" i="63"/>
  <c r="AC248" i="63"/>
  <c r="AB248" i="63"/>
  <c r="AA248" i="63"/>
  <c r="Z248" i="63"/>
  <c r="Y248" i="63"/>
  <c r="X248" i="63"/>
  <c r="W248" i="63"/>
  <c r="V248" i="63"/>
  <c r="U248" i="63"/>
  <c r="A248" i="63"/>
  <c r="AR247" i="63"/>
  <c r="AQ247" i="63"/>
  <c r="AP247" i="63"/>
  <c r="AO247" i="63"/>
  <c r="AN247" i="63"/>
  <c r="AM247" i="63"/>
  <c r="AL247" i="63"/>
  <c r="AK247" i="63"/>
  <c r="AJ247" i="63"/>
  <c r="AI247" i="63"/>
  <c r="AH247" i="63"/>
  <c r="AG247" i="63"/>
  <c r="AF247" i="63"/>
  <c r="AE247" i="63"/>
  <c r="AD247" i="63"/>
  <c r="AC247" i="63"/>
  <c r="AB247" i="63"/>
  <c r="AA247" i="63"/>
  <c r="Z247" i="63"/>
  <c r="Y247" i="63"/>
  <c r="X247" i="63"/>
  <c r="W247" i="63"/>
  <c r="V247" i="63"/>
  <c r="U247" i="63"/>
  <c r="A247" i="63"/>
  <c r="AR246" i="63"/>
  <c r="AQ246" i="63"/>
  <c r="AP246" i="63"/>
  <c r="AO246" i="63"/>
  <c r="AN246" i="63"/>
  <c r="AM246" i="63"/>
  <c r="AL246" i="63"/>
  <c r="AK246" i="63"/>
  <c r="AJ246" i="63"/>
  <c r="AI246" i="63"/>
  <c r="AH246" i="63"/>
  <c r="AG246" i="63"/>
  <c r="AF246" i="63"/>
  <c r="AE246" i="63"/>
  <c r="AD246" i="63"/>
  <c r="AC246" i="63"/>
  <c r="AB246" i="63"/>
  <c r="AA246" i="63"/>
  <c r="Z246" i="63"/>
  <c r="Y246" i="63"/>
  <c r="X246" i="63"/>
  <c r="W246" i="63"/>
  <c r="V246" i="63"/>
  <c r="U246" i="63"/>
  <c r="A246" i="63"/>
  <c r="AR245" i="63"/>
  <c r="AQ245" i="63"/>
  <c r="AP245" i="63"/>
  <c r="AO245" i="63"/>
  <c r="AN245" i="63"/>
  <c r="AM245" i="63"/>
  <c r="AL245" i="63"/>
  <c r="AK245" i="63"/>
  <c r="AJ245" i="63"/>
  <c r="AI245" i="63"/>
  <c r="AH245" i="63"/>
  <c r="AG245" i="63"/>
  <c r="AF245" i="63"/>
  <c r="AE245" i="63"/>
  <c r="AD245" i="63"/>
  <c r="AC245" i="63"/>
  <c r="AB245" i="63"/>
  <c r="AA245" i="63"/>
  <c r="Z245" i="63"/>
  <c r="Y245" i="63"/>
  <c r="X245" i="63"/>
  <c r="W245" i="63"/>
  <c r="V245" i="63"/>
  <c r="U245" i="63"/>
  <c r="A245" i="63"/>
  <c r="AR244" i="63"/>
  <c r="AQ244" i="63"/>
  <c r="AP244" i="63"/>
  <c r="AO244" i="63"/>
  <c r="AN244" i="63"/>
  <c r="AM244" i="63"/>
  <c r="AL244" i="63"/>
  <c r="AK244" i="63"/>
  <c r="AJ244" i="63"/>
  <c r="AI244" i="63"/>
  <c r="AH244" i="63"/>
  <c r="AG244" i="63"/>
  <c r="AF244" i="63"/>
  <c r="AE244" i="63"/>
  <c r="AD244" i="63"/>
  <c r="AC244" i="63"/>
  <c r="AB244" i="63"/>
  <c r="AA244" i="63"/>
  <c r="Z244" i="63"/>
  <c r="Y244" i="63"/>
  <c r="X244" i="63"/>
  <c r="W244" i="63"/>
  <c r="V244" i="63"/>
  <c r="U244" i="63"/>
  <c r="A244" i="63"/>
  <c r="AR243" i="63"/>
  <c r="AQ243" i="63"/>
  <c r="AP243" i="63"/>
  <c r="AO243" i="63"/>
  <c r="AN243" i="63"/>
  <c r="AM243" i="63"/>
  <c r="AL243" i="63"/>
  <c r="AK243" i="63"/>
  <c r="AJ243" i="63"/>
  <c r="AI243" i="63"/>
  <c r="AH243" i="63"/>
  <c r="AG243" i="63"/>
  <c r="AF243" i="63"/>
  <c r="AE243" i="63"/>
  <c r="AD243" i="63"/>
  <c r="AC243" i="63"/>
  <c r="AB243" i="63"/>
  <c r="AA243" i="63"/>
  <c r="Z243" i="63"/>
  <c r="Y243" i="63"/>
  <c r="X243" i="63"/>
  <c r="W243" i="63"/>
  <c r="V243" i="63"/>
  <c r="U243" i="63"/>
  <c r="A243" i="63"/>
  <c r="AR242" i="63"/>
  <c r="AR241" i="63" s="1"/>
  <c r="AQ242" i="63"/>
  <c r="AP242" i="63"/>
  <c r="AP241" i="63" s="1"/>
  <c r="AO242" i="63"/>
  <c r="AN242" i="63"/>
  <c r="AN241" i="63" s="1"/>
  <c r="AM242" i="63"/>
  <c r="AL242" i="63"/>
  <c r="AL241" i="63" s="1"/>
  <c r="AK242" i="63"/>
  <c r="AK241" i="63" s="1"/>
  <c r="AJ242" i="63"/>
  <c r="AJ241" i="63" s="1"/>
  <c r="AI242" i="63"/>
  <c r="AH242" i="63"/>
  <c r="AH241" i="63" s="1"/>
  <c r="AG242" i="63"/>
  <c r="AF242" i="63"/>
  <c r="AF241" i="63" s="1"/>
  <c r="AE242" i="63"/>
  <c r="AE241" i="63" s="1"/>
  <c r="AD242" i="63"/>
  <c r="AD241" i="63" s="1"/>
  <c r="AC242" i="63"/>
  <c r="AB242" i="63"/>
  <c r="AB241" i="63" s="1"/>
  <c r="AA242" i="63"/>
  <c r="AA241" i="63" s="1"/>
  <c r="Z242" i="63"/>
  <c r="Z241" i="63" s="1"/>
  <c r="Y242" i="63"/>
  <c r="Y241" i="63" s="1"/>
  <c r="X242" i="63"/>
  <c r="X241" i="63" s="1"/>
  <c r="W242" i="63"/>
  <c r="V242" i="63"/>
  <c r="V241" i="63" s="1"/>
  <c r="U242" i="63"/>
  <c r="U241" i="63" s="1"/>
  <c r="A242" i="63"/>
  <c r="AQ241" i="63"/>
  <c r="AO241" i="63"/>
  <c r="AM241" i="63"/>
  <c r="AI241" i="63"/>
  <c r="AG241" i="63"/>
  <c r="AC241" i="63"/>
  <c r="W241" i="63"/>
  <c r="A241" i="63"/>
  <c r="A240" i="63"/>
  <c r="AR239" i="63"/>
  <c r="AQ239" i="63"/>
  <c r="AP239" i="63"/>
  <c r="AO239" i="63"/>
  <c r="AN239" i="63"/>
  <c r="AM239" i="63"/>
  <c r="AL239" i="63"/>
  <c r="AK239" i="63"/>
  <c r="AJ239" i="63"/>
  <c r="AI239" i="63"/>
  <c r="AH239" i="63"/>
  <c r="AG239" i="63"/>
  <c r="AF239" i="63"/>
  <c r="AE239" i="63"/>
  <c r="AD239" i="63"/>
  <c r="AC239" i="63"/>
  <c r="AB239" i="63"/>
  <c r="AA239" i="63"/>
  <c r="Z239" i="63"/>
  <c r="Y239" i="63"/>
  <c r="X239" i="63"/>
  <c r="W239" i="63"/>
  <c r="V239" i="63"/>
  <c r="U239" i="63"/>
  <c r="A239" i="63"/>
  <c r="AR238" i="63"/>
  <c r="AQ238" i="63"/>
  <c r="AP238" i="63"/>
  <c r="AO238" i="63"/>
  <c r="AN238" i="63"/>
  <c r="AM238" i="63"/>
  <c r="AL238" i="63"/>
  <c r="AK238" i="63"/>
  <c r="AJ238" i="63"/>
  <c r="AI238" i="63"/>
  <c r="AH238" i="63"/>
  <c r="AG238" i="63"/>
  <c r="AF238" i="63"/>
  <c r="AE238" i="63"/>
  <c r="AD238" i="63"/>
  <c r="AC238" i="63"/>
  <c r="AB238" i="63"/>
  <c r="AA238" i="63"/>
  <c r="Z238" i="63"/>
  <c r="Y238" i="63"/>
  <c r="X238" i="63"/>
  <c r="W238" i="63"/>
  <c r="V238" i="63"/>
  <c r="U238" i="63"/>
  <c r="A238" i="63"/>
  <c r="AR237" i="63"/>
  <c r="AQ237" i="63"/>
  <c r="AP237" i="63"/>
  <c r="AO237" i="63"/>
  <c r="AN237" i="63"/>
  <c r="AM237" i="63"/>
  <c r="AL237" i="63"/>
  <c r="AK237" i="63"/>
  <c r="AJ237" i="63"/>
  <c r="AI237" i="63"/>
  <c r="AH237" i="63"/>
  <c r="AG237" i="63"/>
  <c r="AF237" i="63"/>
  <c r="AE237" i="63"/>
  <c r="AD237" i="63"/>
  <c r="AC237" i="63"/>
  <c r="AB237" i="63"/>
  <c r="AA237" i="63"/>
  <c r="Z237" i="63"/>
  <c r="Y237" i="63"/>
  <c r="X237" i="63"/>
  <c r="W237" i="63"/>
  <c r="V237" i="63"/>
  <c r="U237" i="63"/>
  <c r="A237" i="63"/>
  <c r="AR236" i="63"/>
  <c r="AQ236" i="63"/>
  <c r="AP236" i="63"/>
  <c r="AO236" i="63"/>
  <c r="AN236" i="63"/>
  <c r="AM236" i="63"/>
  <c r="AL236" i="63"/>
  <c r="AK236" i="63"/>
  <c r="AJ236" i="63"/>
  <c r="AI236" i="63"/>
  <c r="AH236" i="63"/>
  <c r="AG236" i="63"/>
  <c r="AF236" i="63"/>
  <c r="AE236" i="63"/>
  <c r="AD236" i="63"/>
  <c r="AC236" i="63"/>
  <c r="AB236" i="63"/>
  <c r="AA236" i="63"/>
  <c r="Z236" i="63"/>
  <c r="Y236" i="63"/>
  <c r="X236" i="63"/>
  <c r="W236" i="63"/>
  <c r="V236" i="63"/>
  <c r="U236" i="63"/>
  <c r="A236" i="63"/>
  <c r="AR235" i="63"/>
  <c r="AQ235" i="63"/>
  <c r="AP235" i="63"/>
  <c r="AO235" i="63"/>
  <c r="AN235" i="63"/>
  <c r="AM235" i="63"/>
  <c r="AL235" i="63"/>
  <c r="AK235" i="63"/>
  <c r="AJ235" i="63"/>
  <c r="AI235" i="63"/>
  <c r="AH235" i="63"/>
  <c r="AG235" i="63"/>
  <c r="AF235" i="63"/>
  <c r="AE235" i="63"/>
  <c r="AD235" i="63"/>
  <c r="AC235" i="63"/>
  <c r="AB235" i="63"/>
  <c r="AA235" i="63"/>
  <c r="Z235" i="63"/>
  <c r="Y235" i="63"/>
  <c r="X235" i="63"/>
  <c r="W235" i="63"/>
  <c r="V235" i="63"/>
  <c r="U235" i="63"/>
  <c r="A235" i="63"/>
  <c r="AR234" i="63"/>
  <c r="AQ234" i="63"/>
  <c r="AP234" i="63"/>
  <c r="AO234" i="63"/>
  <c r="AN234" i="63"/>
  <c r="AM234" i="63"/>
  <c r="AL234" i="63"/>
  <c r="AK234" i="63"/>
  <c r="AJ234" i="63"/>
  <c r="AI234" i="63"/>
  <c r="AH234" i="63"/>
  <c r="AG234" i="63"/>
  <c r="AF234" i="63"/>
  <c r="AE234" i="63"/>
  <c r="AD234" i="63"/>
  <c r="AC234" i="63"/>
  <c r="AB234" i="63"/>
  <c r="AA234" i="63"/>
  <c r="Z234" i="63"/>
  <c r="Y234" i="63"/>
  <c r="X234" i="63"/>
  <c r="W234" i="63"/>
  <c r="V234" i="63"/>
  <c r="U234" i="63"/>
  <c r="A234" i="63"/>
  <c r="AR233" i="63"/>
  <c r="AQ233" i="63"/>
  <c r="AP233" i="63"/>
  <c r="AO233" i="63"/>
  <c r="AN233" i="63"/>
  <c r="AM233" i="63"/>
  <c r="AL233" i="63"/>
  <c r="AK233" i="63"/>
  <c r="AJ233" i="63"/>
  <c r="AI233" i="63"/>
  <c r="AH233" i="63"/>
  <c r="AG233" i="63"/>
  <c r="AF233" i="63"/>
  <c r="AE233" i="63"/>
  <c r="AD233" i="63"/>
  <c r="AC233" i="63"/>
  <c r="AB233" i="63"/>
  <c r="AA233" i="63"/>
  <c r="Z233" i="63"/>
  <c r="Y233" i="63"/>
  <c r="X233" i="63"/>
  <c r="W233" i="63"/>
  <c r="V233" i="63"/>
  <c r="U233" i="63"/>
  <c r="A233" i="63"/>
  <c r="AR232" i="63"/>
  <c r="AQ232" i="63"/>
  <c r="AP232" i="63"/>
  <c r="AO232" i="63"/>
  <c r="AN232" i="63"/>
  <c r="AM232" i="63"/>
  <c r="AL232" i="63"/>
  <c r="AK232" i="63"/>
  <c r="AJ232" i="63"/>
  <c r="AI232" i="63"/>
  <c r="AH232" i="63"/>
  <c r="AG232" i="63"/>
  <c r="AF232" i="63"/>
  <c r="AE232" i="63"/>
  <c r="AD232" i="63"/>
  <c r="AC232" i="63"/>
  <c r="AB232" i="63"/>
  <c r="AA232" i="63"/>
  <c r="Z232" i="63"/>
  <c r="Y232" i="63"/>
  <c r="X232" i="63"/>
  <c r="W232" i="63"/>
  <c r="V232" i="63"/>
  <c r="U232" i="63"/>
  <c r="A232" i="63"/>
  <c r="AR231" i="63"/>
  <c r="AQ231" i="63"/>
  <c r="AP231" i="63"/>
  <c r="AO231" i="63"/>
  <c r="AN231" i="63"/>
  <c r="AM231" i="63"/>
  <c r="AL231" i="63"/>
  <c r="AK231" i="63"/>
  <c r="AJ231" i="63"/>
  <c r="AI231" i="63"/>
  <c r="AH231" i="63"/>
  <c r="AG231" i="63"/>
  <c r="AF231" i="63"/>
  <c r="AE231" i="63"/>
  <c r="AD231" i="63"/>
  <c r="AC231" i="63"/>
  <c r="AB231" i="63"/>
  <c r="AA231" i="63"/>
  <c r="Z231" i="63"/>
  <c r="Y231" i="63"/>
  <c r="X231" i="63"/>
  <c r="W231" i="63"/>
  <c r="V231" i="63"/>
  <c r="U231" i="63"/>
  <c r="A231" i="63"/>
  <c r="A230" i="63"/>
  <c r="A229" i="63"/>
  <c r="A228" i="63"/>
  <c r="A227" i="63"/>
  <c r="A226" i="63"/>
  <c r="A225" i="63"/>
  <c r="A224" i="63"/>
  <c r="A223" i="63"/>
  <c r="A222" i="63"/>
  <c r="AR221" i="63"/>
  <c r="AQ221" i="63"/>
  <c r="AP221" i="63"/>
  <c r="AO221" i="63"/>
  <c r="AN221" i="63"/>
  <c r="AM221" i="63"/>
  <c r="AL221" i="63"/>
  <c r="AK221" i="63"/>
  <c r="AJ221" i="63"/>
  <c r="AI221" i="63"/>
  <c r="AH221" i="63"/>
  <c r="AG221" i="63"/>
  <c r="AF221" i="63"/>
  <c r="AE221" i="63"/>
  <c r="AD221" i="63"/>
  <c r="AC221" i="63"/>
  <c r="AB221" i="63"/>
  <c r="AA221" i="63"/>
  <c r="Z221" i="63"/>
  <c r="Y221" i="63"/>
  <c r="X221" i="63"/>
  <c r="W221" i="63"/>
  <c r="V221" i="63"/>
  <c r="U221" i="63"/>
  <c r="A221" i="63"/>
  <c r="AR220" i="63"/>
  <c r="AQ220" i="63"/>
  <c r="AP220" i="63"/>
  <c r="AO220" i="63"/>
  <c r="AN220" i="63"/>
  <c r="AM220" i="63"/>
  <c r="AL220" i="63"/>
  <c r="AK220" i="63"/>
  <c r="AJ220" i="63"/>
  <c r="AI220" i="63"/>
  <c r="AH220" i="63"/>
  <c r="AG220" i="63"/>
  <c r="AF220" i="63"/>
  <c r="AE220" i="63"/>
  <c r="AD220" i="63"/>
  <c r="AC220" i="63"/>
  <c r="AB220" i="63"/>
  <c r="AA220" i="63"/>
  <c r="Z220" i="63"/>
  <c r="Y220" i="63"/>
  <c r="X220" i="63"/>
  <c r="W220" i="63"/>
  <c r="V220" i="63"/>
  <c r="U220" i="63"/>
  <c r="A220" i="63"/>
  <c r="AR219" i="63"/>
  <c r="AQ219" i="63"/>
  <c r="AP219" i="63"/>
  <c r="AO219" i="63"/>
  <c r="AN219" i="63"/>
  <c r="AM219" i="63"/>
  <c r="AL219" i="63"/>
  <c r="AK219" i="63"/>
  <c r="AJ219" i="63"/>
  <c r="AI219" i="63"/>
  <c r="AH219" i="63"/>
  <c r="AG219" i="63"/>
  <c r="AF219" i="63"/>
  <c r="AE219" i="63"/>
  <c r="AD219" i="63"/>
  <c r="AC219" i="63"/>
  <c r="AB219" i="63"/>
  <c r="AA219" i="63"/>
  <c r="Z219" i="63"/>
  <c r="Y219" i="63"/>
  <c r="X219" i="63"/>
  <c r="W219" i="63"/>
  <c r="V219" i="63"/>
  <c r="U219" i="63"/>
  <c r="A219" i="63"/>
  <c r="AR218" i="63"/>
  <c r="AQ218" i="63"/>
  <c r="AP218" i="63"/>
  <c r="AO218" i="63"/>
  <c r="AN218" i="63"/>
  <c r="AM218" i="63"/>
  <c r="AL218" i="63"/>
  <c r="AK218" i="63"/>
  <c r="AJ218" i="63"/>
  <c r="AI218" i="63"/>
  <c r="AH218" i="63"/>
  <c r="AG218" i="63"/>
  <c r="AF218" i="63"/>
  <c r="AE218" i="63"/>
  <c r="AD218" i="63"/>
  <c r="AC218" i="63"/>
  <c r="AB218" i="63"/>
  <c r="AA218" i="63"/>
  <c r="Z218" i="63"/>
  <c r="Y218" i="63"/>
  <c r="X218" i="63"/>
  <c r="W218" i="63"/>
  <c r="V218" i="63"/>
  <c r="U218" i="63"/>
  <c r="A218" i="63"/>
  <c r="AR217" i="63"/>
  <c r="AQ217" i="63"/>
  <c r="AP217" i="63"/>
  <c r="AO217" i="63"/>
  <c r="AN217" i="63"/>
  <c r="AM217" i="63"/>
  <c r="AL217" i="63"/>
  <c r="AK217" i="63"/>
  <c r="AJ217" i="63"/>
  <c r="AI217" i="63"/>
  <c r="AH217" i="63"/>
  <c r="AG217" i="63"/>
  <c r="AF217" i="63"/>
  <c r="AE217" i="63"/>
  <c r="AD217" i="63"/>
  <c r="AC217" i="63"/>
  <c r="AB217" i="63"/>
  <c r="AA217" i="63"/>
  <c r="Z217" i="63"/>
  <c r="Y217" i="63"/>
  <c r="X217" i="63"/>
  <c r="W217" i="63"/>
  <c r="V217" i="63"/>
  <c r="U217" i="63"/>
  <c r="A217" i="63"/>
  <c r="AR216" i="63"/>
  <c r="AQ216" i="63"/>
  <c r="AP216" i="63"/>
  <c r="AO216" i="63"/>
  <c r="AN216" i="63"/>
  <c r="AM216" i="63"/>
  <c r="AL216" i="63"/>
  <c r="AK216" i="63"/>
  <c r="AJ216" i="63"/>
  <c r="AI216" i="63"/>
  <c r="AH216" i="63"/>
  <c r="AG216" i="63"/>
  <c r="AF216" i="63"/>
  <c r="AE216" i="63"/>
  <c r="AD216" i="63"/>
  <c r="AC216" i="63"/>
  <c r="AB216" i="63"/>
  <c r="AA216" i="63"/>
  <c r="Z216" i="63"/>
  <c r="Y216" i="63"/>
  <c r="X216" i="63"/>
  <c r="W216" i="63"/>
  <c r="V216" i="63"/>
  <c r="U216" i="63"/>
  <c r="A216" i="63"/>
  <c r="AR215" i="63"/>
  <c r="AQ215" i="63"/>
  <c r="AP215" i="63"/>
  <c r="AO215" i="63"/>
  <c r="AN215" i="63"/>
  <c r="AM215" i="63"/>
  <c r="AL215" i="63"/>
  <c r="AK215" i="63"/>
  <c r="AJ215" i="63"/>
  <c r="AI215" i="63"/>
  <c r="AH215" i="63"/>
  <c r="AG215" i="63"/>
  <c r="AF215" i="63"/>
  <c r="AE215" i="63"/>
  <c r="AD215" i="63"/>
  <c r="AC215" i="63"/>
  <c r="AB215" i="63"/>
  <c r="AA215" i="63"/>
  <c r="Z215" i="63"/>
  <c r="Y215" i="63"/>
  <c r="X215" i="63"/>
  <c r="W215" i="63"/>
  <c r="V215" i="63"/>
  <c r="U215" i="63"/>
  <c r="A215" i="63"/>
  <c r="AR214" i="63"/>
  <c r="AR213" i="63" s="1"/>
  <c r="AQ214" i="63"/>
  <c r="AP214" i="63"/>
  <c r="AP213" i="63" s="1"/>
  <c r="AO214" i="63"/>
  <c r="AO213" i="63" s="1"/>
  <c r="AN214" i="63"/>
  <c r="AN213" i="63" s="1"/>
  <c r="AM214" i="63"/>
  <c r="AM213" i="63" s="1"/>
  <c r="AL214" i="63"/>
  <c r="AL213" i="63" s="1"/>
  <c r="AK214" i="63"/>
  <c r="AJ214" i="63"/>
  <c r="AJ213" i="63" s="1"/>
  <c r="AI214" i="63"/>
  <c r="AI213" i="63" s="1"/>
  <c r="AH214" i="63"/>
  <c r="AH213" i="63" s="1"/>
  <c r="AG214" i="63"/>
  <c r="AG213" i="63" s="1"/>
  <c r="AF214" i="63"/>
  <c r="AF213" i="63" s="1"/>
  <c r="AE214" i="63"/>
  <c r="AE213" i="63" s="1"/>
  <c r="AD214" i="63"/>
  <c r="AC214" i="63"/>
  <c r="AC213" i="63" s="1"/>
  <c r="AB214" i="63"/>
  <c r="AB213" i="63" s="1"/>
  <c r="AA214" i="63"/>
  <c r="Z214" i="63"/>
  <c r="Z213" i="63" s="1"/>
  <c r="Y214" i="63"/>
  <c r="Y213" i="63" s="1"/>
  <c r="X214" i="63"/>
  <c r="X213" i="63" s="1"/>
  <c r="W214" i="63"/>
  <c r="W213" i="63" s="1"/>
  <c r="V214" i="63"/>
  <c r="V213" i="63" s="1"/>
  <c r="U214" i="63"/>
  <c r="A214" i="63"/>
  <c r="AQ213" i="63"/>
  <c r="AK213" i="63"/>
  <c r="AD213" i="63"/>
  <c r="AA213" i="63"/>
  <c r="U213" i="63"/>
  <c r="A213" i="63"/>
  <c r="A212" i="63"/>
  <c r="AR211" i="63"/>
  <c r="AQ211" i="63"/>
  <c r="AP211" i="63"/>
  <c r="AO211" i="63"/>
  <c r="AN211" i="63"/>
  <c r="AM211" i="63"/>
  <c r="AL211" i="63"/>
  <c r="AK211" i="63"/>
  <c r="AJ211" i="63"/>
  <c r="AI211" i="63"/>
  <c r="AH211" i="63"/>
  <c r="AG211" i="63"/>
  <c r="AF211" i="63"/>
  <c r="AE211" i="63"/>
  <c r="AD211" i="63"/>
  <c r="AC211" i="63"/>
  <c r="AB211" i="63"/>
  <c r="AA211" i="63"/>
  <c r="Z211" i="63"/>
  <c r="Y211" i="63"/>
  <c r="X211" i="63"/>
  <c r="W211" i="63"/>
  <c r="V211" i="63"/>
  <c r="U211" i="63"/>
  <c r="A211" i="63"/>
  <c r="AR210" i="63"/>
  <c r="AQ210" i="63"/>
  <c r="AP210" i="63"/>
  <c r="AO210" i="63"/>
  <c r="AN210" i="63"/>
  <c r="AM210" i="63"/>
  <c r="AL210" i="63"/>
  <c r="AK210" i="63"/>
  <c r="AJ210" i="63"/>
  <c r="AI210" i="63"/>
  <c r="AH210" i="63"/>
  <c r="AG210" i="63"/>
  <c r="AF210" i="63"/>
  <c r="AE210" i="63"/>
  <c r="AD210" i="63"/>
  <c r="AC210" i="63"/>
  <c r="AB210" i="63"/>
  <c r="AA210" i="63"/>
  <c r="Z210" i="63"/>
  <c r="Y210" i="63"/>
  <c r="X210" i="63"/>
  <c r="W210" i="63"/>
  <c r="V210" i="63"/>
  <c r="U210" i="63"/>
  <c r="A210" i="63"/>
  <c r="AR209" i="63"/>
  <c r="AQ209" i="63"/>
  <c r="AP209" i="63"/>
  <c r="AO209" i="63"/>
  <c r="AN209" i="63"/>
  <c r="AM209" i="63"/>
  <c r="AL209" i="63"/>
  <c r="AK209" i="63"/>
  <c r="AJ209" i="63"/>
  <c r="AI209" i="63"/>
  <c r="AH209" i="63"/>
  <c r="AG209" i="63"/>
  <c r="AF209" i="63"/>
  <c r="AE209" i="63"/>
  <c r="AD209" i="63"/>
  <c r="AC209" i="63"/>
  <c r="AB209" i="63"/>
  <c r="AA209" i="63"/>
  <c r="Z209" i="63"/>
  <c r="Y209" i="63"/>
  <c r="X209" i="63"/>
  <c r="W209" i="63"/>
  <c r="V209" i="63"/>
  <c r="U209" i="63"/>
  <c r="A209" i="63"/>
  <c r="AR208" i="63"/>
  <c r="AQ208" i="63"/>
  <c r="AP208" i="63"/>
  <c r="AO208" i="63"/>
  <c r="AN208" i="63"/>
  <c r="AM208" i="63"/>
  <c r="AL208" i="63"/>
  <c r="AK208" i="63"/>
  <c r="AJ208" i="63"/>
  <c r="AI208" i="63"/>
  <c r="AH208" i="63"/>
  <c r="AG208" i="63"/>
  <c r="AF208" i="63"/>
  <c r="AE208" i="63"/>
  <c r="AD208" i="63"/>
  <c r="AC208" i="63"/>
  <c r="AB208" i="63"/>
  <c r="AA208" i="63"/>
  <c r="Z208" i="63"/>
  <c r="Y208" i="63"/>
  <c r="X208" i="63"/>
  <c r="W208" i="63"/>
  <c r="V208" i="63"/>
  <c r="U208" i="63"/>
  <c r="A208" i="63"/>
  <c r="AR207" i="63"/>
  <c r="AQ207" i="63"/>
  <c r="AP207" i="63"/>
  <c r="AO207" i="63"/>
  <c r="AN207" i="63"/>
  <c r="AM207" i="63"/>
  <c r="AL207" i="63"/>
  <c r="AK207" i="63"/>
  <c r="AJ207" i="63"/>
  <c r="AI207" i="63"/>
  <c r="AH207" i="63"/>
  <c r="AG207" i="63"/>
  <c r="AF207" i="63"/>
  <c r="AE207" i="63"/>
  <c r="AD207" i="63"/>
  <c r="AC207" i="63"/>
  <c r="AB207" i="63"/>
  <c r="AA207" i="63"/>
  <c r="Z207" i="63"/>
  <c r="Y207" i="63"/>
  <c r="X207" i="63"/>
  <c r="W207" i="63"/>
  <c r="V207" i="63"/>
  <c r="U207" i="63"/>
  <c r="A207" i="63"/>
  <c r="AR206" i="63"/>
  <c r="AQ206" i="63"/>
  <c r="AP206" i="63"/>
  <c r="AO206" i="63"/>
  <c r="AN206" i="63"/>
  <c r="AM206" i="63"/>
  <c r="AL206" i="63"/>
  <c r="AK206" i="63"/>
  <c r="AJ206" i="63"/>
  <c r="AI206" i="63"/>
  <c r="AH206" i="63"/>
  <c r="AG206" i="63"/>
  <c r="AF206" i="63"/>
  <c r="AE206" i="63"/>
  <c r="AD206" i="63"/>
  <c r="AC206" i="63"/>
  <c r="AB206" i="63"/>
  <c r="AA206" i="63"/>
  <c r="Z206" i="63"/>
  <c r="Y206" i="63"/>
  <c r="X206" i="63"/>
  <c r="W206" i="63"/>
  <c r="V206" i="63"/>
  <c r="U206" i="63"/>
  <c r="A206" i="63"/>
  <c r="AR205" i="63"/>
  <c r="AQ205" i="63"/>
  <c r="AP205" i="63"/>
  <c r="AO205" i="63"/>
  <c r="AN205" i="63"/>
  <c r="AM205" i="63"/>
  <c r="AL205" i="63"/>
  <c r="AK205" i="63"/>
  <c r="AJ205" i="63"/>
  <c r="AI205" i="63"/>
  <c r="AH205" i="63"/>
  <c r="AG205" i="63"/>
  <c r="AF205" i="63"/>
  <c r="AE205" i="63"/>
  <c r="AD205" i="63"/>
  <c r="AC205" i="63"/>
  <c r="AB205" i="63"/>
  <c r="AA205" i="63"/>
  <c r="Z205" i="63"/>
  <c r="Y205" i="63"/>
  <c r="X205" i="63"/>
  <c r="W205" i="63"/>
  <c r="V205" i="63"/>
  <c r="U205" i="63"/>
  <c r="A205" i="63"/>
  <c r="AR204" i="63"/>
  <c r="AR203" i="63" s="1"/>
  <c r="AQ204" i="63"/>
  <c r="AQ203" i="63" s="1"/>
  <c r="AP204" i="63"/>
  <c r="AP203" i="63" s="1"/>
  <c r="AO204" i="63"/>
  <c r="AO203" i="63" s="1"/>
  <c r="AN204" i="63"/>
  <c r="AN203" i="63" s="1"/>
  <c r="AM204" i="63"/>
  <c r="AL204" i="63"/>
  <c r="AL203" i="63" s="1"/>
  <c r="AK204" i="63"/>
  <c r="AK203" i="63" s="1"/>
  <c r="AJ204" i="63"/>
  <c r="AJ203" i="63" s="1"/>
  <c r="AI204" i="63"/>
  <c r="AI203" i="63" s="1"/>
  <c r="AH204" i="63"/>
  <c r="AH203" i="63" s="1"/>
  <c r="AG204" i="63"/>
  <c r="AG203" i="63" s="1"/>
  <c r="AF204" i="63"/>
  <c r="AF203" i="63" s="1"/>
  <c r="AE204" i="63"/>
  <c r="AD204" i="63"/>
  <c r="AD203" i="63" s="1"/>
  <c r="AC204" i="63"/>
  <c r="AC203" i="63" s="1"/>
  <c r="AB204" i="63"/>
  <c r="AB203" i="63" s="1"/>
  <c r="AA204" i="63"/>
  <c r="AA203" i="63" s="1"/>
  <c r="Z204" i="63"/>
  <c r="Z203" i="63" s="1"/>
  <c r="Y204" i="63"/>
  <c r="Y203" i="63" s="1"/>
  <c r="X204" i="63"/>
  <c r="X203" i="63" s="1"/>
  <c r="W204" i="63"/>
  <c r="V204" i="63"/>
  <c r="V203" i="63" s="1"/>
  <c r="U204" i="63"/>
  <c r="A204" i="63"/>
  <c r="AM203" i="63"/>
  <c r="AE203" i="63"/>
  <c r="W203" i="63"/>
  <c r="U203" i="63"/>
  <c r="A203" i="63"/>
  <c r="A202" i="63"/>
  <c r="A201" i="63"/>
  <c r="A200" i="63"/>
  <c r="A199" i="63"/>
  <c r="A198" i="63"/>
  <c r="A197" i="63"/>
  <c r="A196" i="63"/>
  <c r="U195" i="63"/>
  <c r="A195" i="63"/>
  <c r="AR194" i="63"/>
  <c r="AQ194" i="63"/>
  <c r="AP194" i="63"/>
  <c r="AO194" i="63"/>
  <c r="AN194" i="63"/>
  <c r="AM194" i="63"/>
  <c r="AL194" i="63"/>
  <c r="AK194" i="63"/>
  <c r="AJ194" i="63"/>
  <c r="AI194" i="63"/>
  <c r="AH194" i="63"/>
  <c r="AG194" i="63"/>
  <c r="AF194" i="63"/>
  <c r="AE194" i="63"/>
  <c r="AD194" i="63"/>
  <c r="AC194" i="63"/>
  <c r="AB194" i="63"/>
  <c r="AA194" i="63"/>
  <c r="Z194" i="63"/>
  <c r="Y194" i="63"/>
  <c r="X194" i="63"/>
  <c r="W194" i="63"/>
  <c r="V194" i="63"/>
  <c r="U194" i="63"/>
  <c r="A194" i="63"/>
  <c r="A193" i="63"/>
  <c r="A192" i="63"/>
  <c r="AR191" i="63"/>
  <c r="AR225" i="63" s="1"/>
  <c r="AQ191" i="63"/>
  <c r="AQ225" i="63" s="1"/>
  <c r="AP191" i="63"/>
  <c r="AP225" i="63" s="1"/>
  <c r="AO191" i="63"/>
  <c r="AO225" i="63" s="1"/>
  <c r="AN191" i="63"/>
  <c r="AN225" i="63" s="1"/>
  <c r="AM191" i="63"/>
  <c r="AM225" i="63" s="1"/>
  <c r="AL191" i="63"/>
  <c r="AL225" i="63" s="1"/>
  <c r="AK191" i="63"/>
  <c r="AK225" i="63" s="1"/>
  <c r="AJ191" i="63"/>
  <c r="AJ225" i="63" s="1"/>
  <c r="AI191" i="63"/>
  <c r="AI225" i="63" s="1"/>
  <c r="AH191" i="63"/>
  <c r="AH225" i="63" s="1"/>
  <c r="AG191" i="63"/>
  <c r="AG225" i="63" s="1"/>
  <c r="AF191" i="63"/>
  <c r="AF225" i="63" s="1"/>
  <c r="AE191" i="63"/>
  <c r="AE225" i="63" s="1"/>
  <c r="AD191" i="63"/>
  <c r="AD225" i="63" s="1"/>
  <c r="AC191" i="63"/>
  <c r="AC225" i="63" s="1"/>
  <c r="AB191" i="63"/>
  <c r="AB225" i="63" s="1"/>
  <c r="AA191" i="63"/>
  <c r="AA225" i="63" s="1"/>
  <c r="Z191" i="63"/>
  <c r="Z225" i="63" s="1"/>
  <c r="Y191" i="63"/>
  <c r="Y225" i="63" s="1"/>
  <c r="X191" i="63"/>
  <c r="X225" i="63" s="1"/>
  <c r="W191" i="63"/>
  <c r="W225" i="63" s="1"/>
  <c r="V191" i="63"/>
  <c r="V225" i="63" s="1"/>
  <c r="U191" i="63"/>
  <c r="U225" i="63" s="1"/>
  <c r="A191" i="63"/>
  <c r="AR190" i="63"/>
  <c r="AR224" i="63" s="1"/>
  <c r="AQ190" i="63"/>
  <c r="AQ224" i="63" s="1"/>
  <c r="AP190" i="63"/>
  <c r="AP224" i="63" s="1"/>
  <c r="AO190" i="63"/>
  <c r="AO224" i="63" s="1"/>
  <c r="AN190" i="63"/>
  <c r="AN224" i="63" s="1"/>
  <c r="AM190" i="63"/>
  <c r="AM224" i="63" s="1"/>
  <c r="AL190" i="63"/>
  <c r="AL224" i="63" s="1"/>
  <c r="AK190" i="63"/>
  <c r="AK224" i="63" s="1"/>
  <c r="AJ190" i="63"/>
  <c r="AJ224" i="63" s="1"/>
  <c r="AI190" i="63"/>
  <c r="AI224" i="63" s="1"/>
  <c r="AH190" i="63"/>
  <c r="AH224" i="63" s="1"/>
  <c r="AG190" i="63"/>
  <c r="AG224" i="63" s="1"/>
  <c r="AF190" i="63"/>
  <c r="AF224" i="63" s="1"/>
  <c r="AE190" i="63"/>
  <c r="AE224" i="63" s="1"/>
  <c r="AD190" i="63"/>
  <c r="AD224" i="63" s="1"/>
  <c r="AC190" i="63"/>
  <c r="AC224" i="63" s="1"/>
  <c r="AB190" i="63"/>
  <c r="AB224" i="63" s="1"/>
  <c r="AA190" i="63"/>
  <c r="AA224" i="63" s="1"/>
  <c r="Z190" i="63"/>
  <c r="Z224" i="63" s="1"/>
  <c r="Y190" i="63"/>
  <c r="Y224" i="63" s="1"/>
  <c r="X190" i="63"/>
  <c r="X224" i="63" s="1"/>
  <c r="W190" i="63"/>
  <c r="W224" i="63" s="1"/>
  <c r="V190" i="63"/>
  <c r="V224" i="63" s="1"/>
  <c r="U190" i="63"/>
  <c r="U224" i="63" s="1"/>
  <c r="A190" i="63"/>
  <c r="AD189" i="63"/>
  <c r="AA189" i="63"/>
  <c r="AB189" i="63" s="1"/>
  <c r="AE189" i="63" s="1"/>
  <c r="Y189" i="63"/>
  <c r="Z189" i="63" s="1"/>
  <c r="A189" i="63"/>
  <c r="A188" i="63"/>
  <c r="A187" i="63"/>
  <c r="A186" i="63"/>
  <c r="AR185" i="63"/>
  <c r="AQ185" i="63"/>
  <c r="AP185" i="63"/>
  <c r="AO185" i="63"/>
  <c r="AN185" i="63"/>
  <c r="AM185" i="63"/>
  <c r="AL185" i="63"/>
  <c r="AK185" i="63"/>
  <c r="AJ185" i="63"/>
  <c r="AI185" i="63"/>
  <c r="AH185" i="63"/>
  <c r="AG185" i="63"/>
  <c r="AF185" i="63"/>
  <c r="AE185" i="63"/>
  <c r="AD185" i="63"/>
  <c r="AC185" i="63"/>
  <c r="AB185" i="63"/>
  <c r="AA185" i="63"/>
  <c r="Z185" i="63"/>
  <c r="Y185" i="63"/>
  <c r="X185" i="63"/>
  <c r="W185" i="63"/>
  <c r="V185" i="63"/>
  <c r="U185" i="63"/>
  <c r="A185" i="63"/>
  <c r="A184" i="63"/>
  <c r="AR183" i="63"/>
  <c r="AQ183" i="63"/>
  <c r="AP183" i="63"/>
  <c r="AO183" i="63"/>
  <c r="AN183" i="63"/>
  <c r="AM183" i="63"/>
  <c r="AL183" i="63"/>
  <c r="AK183" i="63"/>
  <c r="AJ183" i="63"/>
  <c r="AI183" i="63"/>
  <c r="AH183" i="63"/>
  <c r="AG183" i="63"/>
  <c r="AF183" i="63"/>
  <c r="AE183" i="63"/>
  <c r="AD183" i="63"/>
  <c r="AC183" i="63"/>
  <c r="AB183" i="63"/>
  <c r="AA183" i="63"/>
  <c r="Z183" i="63"/>
  <c r="Y183" i="63"/>
  <c r="X183" i="63"/>
  <c r="W183" i="63"/>
  <c r="V183" i="63"/>
  <c r="U183" i="63"/>
  <c r="A183" i="63"/>
  <c r="AR182" i="63"/>
  <c r="AQ182" i="63"/>
  <c r="AP182" i="63"/>
  <c r="AO182" i="63"/>
  <c r="AN182" i="63"/>
  <c r="AM182" i="63"/>
  <c r="AL182" i="63"/>
  <c r="AK182" i="63"/>
  <c r="AJ182" i="63"/>
  <c r="AI182" i="63"/>
  <c r="AH182" i="63"/>
  <c r="AG182" i="63"/>
  <c r="AF182" i="63"/>
  <c r="AE182" i="63"/>
  <c r="AD182" i="63"/>
  <c r="AC182" i="63"/>
  <c r="AB182" i="63"/>
  <c r="AA182" i="63"/>
  <c r="Z182" i="63"/>
  <c r="Y182" i="63"/>
  <c r="X182" i="63"/>
  <c r="W182" i="63"/>
  <c r="V182" i="63"/>
  <c r="U182" i="63"/>
  <c r="A182" i="63"/>
  <c r="AR181" i="63"/>
  <c r="AQ181" i="63"/>
  <c r="AP181" i="63"/>
  <c r="AO181" i="63"/>
  <c r="AN181" i="63"/>
  <c r="AM181" i="63"/>
  <c r="AL181" i="63"/>
  <c r="AK181" i="63"/>
  <c r="AJ181" i="63"/>
  <c r="AI181" i="63"/>
  <c r="AH181" i="63"/>
  <c r="AG181" i="63"/>
  <c r="AF181" i="63"/>
  <c r="AE181" i="63"/>
  <c r="AD181" i="63"/>
  <c r="AC181" i="63"/>
  <c r="AB181" i="63"/>
  <c r="AA181" i="63"/>
  <c r="Z181" i="63"/>
  <c r="Y181" i="63"/>
  <c r="X181" i="63"/>
  <c r="W181" i="63"/>
  <c r="V181" i="63"/>
  <c r="U181" i="63"/>
  <c r="A181" i="63"/>
  <c r="AR180" i="63"/>
  <c r="AQ180" i="63"/>
  <c r="AP180" i="63"/>
  <c r="AO180" i="63"/>
  <c r="AN180" i="63"/>
  <c r="AM180" i="63"/>
  <c r="AL180" i="63"/>
  <c r="AK180" i="63"/>
  <c r="AJ180" i="63"/>
  <c r="AI180" i="63"/>
  <c r="AH180" i="63"/>
  <c r="AG180" i="63"/>
  <c r="AF180" i="63"/>
  <c r="AE180" i="63"/>
  <c r="AD180" i="63"/>
  <c r="AC180" i="63"/>
  <c r="AB180" i="63"/>
  <c r="AA180" i="63"/>
  <c r="Z180" i="63"/>
  <c r="Y180" i="63"/>
  <c r="X180" i="63"/>
  <c r="W180" i="63"/>
  <c r="V180" i="63"/>
  <c r="U180" i="63"/>
  <c r="A180" i="63"/>
  <c r="AR179" i="63"/>
  <c r="AQ179" i="63"/>
  <c r="AP179" i="63"/>
  <c r="AO179" i="63"/>
  <c r="AN179" i="63"/>
  <c r="AM179" i="63"/>
  <c r="AL179" i="63"/>
  <c r="AK179" i="63"/>
  <c r="AJ179" i="63"/>
  <c r="AI179" i="63"/>
  <c r="AH179" i="63"/>
  <c r="AG179" i="63"/>
  <c r="AF179" i="63"/>
  <c r="AE179" i="63"/>
  <c r="AD179" i="63"/>
  <c r="AC179" i="63"/>
  <c r="AB179" i="63"/>
  <c r="AA179" i="63"/>
  <c r="Z179" i="63"/>
  <c r="Y179" i="63"/>
  <c r="X179" i="63"/>
  <c r="W179" i="63"/>
  <c r="V179" i="63"/>
  <c r="U179" i="63"/>
  <c r="A179" i="63"/>
  <c r="AR178" i="63"/>
  <c r="AQ178" i="63"/>
  <c r="AP178" i="63"/>
  <c r="AO178" i="63"/>
  <c r="AN178" i="63"/>
  <c r="AM178" i="63"/>
  <c r="AL178" i="63"/>
  <c r="AK178" i="63"/>
  <c r="AJ178" i="63"/>
  <c r="AI178" i="63"/>
  <c r="AH178" i="63"/>
  <c r="AG178" i="63"/>
  <c r="AF178" i="63"/>
  <c r="AE178" i="63"/>
  <c r="AD178" i="63"/>
  <c r="AC178" i="63"/>
  <c r="AB178" i="63"/>
  <c r="AA178" i="63"/>
  <c r="Z178" i="63"/>
  <c r="Y178" i="63"/>
  <c r="X178" i="63"/>
  <c r="W178" i="63"/>
  <c r="V178" i="63"/>
  <c r="U178" i="63"/>
  <c r="A178" i="63"/>
  <c r="AR177" i="63"/>
  <c r="AQ177" i="63"/>
  <c r="AP177" i="63"/>
  <c r="AO177" i="63"/>
  <c r="AN177" i="63"/>
  <c r="AM177" i="63"/>
  <c r="AL177" i="63"/>
  <c r="AK177" i="63"/>
  <c r="AJ177" i="63"/>
  <c r="AI177" i="63"/>
  <c r="AH177" i="63"/>
  <c r="AG177" i="63"/>
  <c r="AF177" i="63"/>
  <c r="AE177" i="63"/>
  <c r="AD177" i="63"/>
  <c r="AC177" i="63"/>
  <c r="AB177" i="63"/>
  <c r="AA177" i="63"/>
  <c r="Z177" i="63"/>
  <c r="Y177" i="63"/>
  <c r="X177" i="63"/>
  <c r="W177" i="63"/>
  <c r="V177" i="63"/>
  <c r="U177" i="63"/>
  <c r="A177" i="63"/>
  <c r="AR176" i="63"/>
  <c r="AQ176" i="63"/>
  <c r="AP176" i="63"/>
  <c r="AO176" i="63"/>
  <c r="AN176" i="63"/>
  <c r="AM176" i="63"/>
  <c r="AL176" i="63"/>
  <c r="AK176" i="63"/>
  <c r="AJ176" i="63"/>
  <c r="AI176" i="63"/>
  <c r="AH176" i="63"/>
  <c r="AG176" i="63"/>
  <c r="AF176" i="63"/>
  <c r="AE176" i="63"/>
  <c r="AD176" i="63"/>
  <c r="AC176" i="63"/>
  <c r="AB176" i="63"/>
  <c r="AA176" i="63"/>
  <c r="Z176" i="63"/>
  <c r="Y176" i="63"/>
  <c r="X176" i="63"/>
  <c r="W176" i="63"/>
  <c r="V176" i="63"/>
  <c r="U176" i="63"/>
  <c r="A176" i="63"/>
  <c r="AR175" i="63"/>
  <c r="AQ175" i="63"/>
  <c r="AP175" i="63"/>
  <c r="AO175" i="63"/>
  <c r="AN175" i="63"/>
  <c r="AM175" i="63"/>
  <c r="AL175" i="63"/>
  <c r="AK175" i="63"/>
  <c r="AJ175" i="63"/>
  <c r="AI175" i="63"/>
  <c r="AH175" i="63"/>
  <c r="AG175" i="63"/>
  <c r="AF175" i="63"/>
  <c r="AE175" i="63"/>
  <c r="AD175" i="63"/>
  <c r="AC175" i="63"/>
  <c r="AB175" i="63"/>
  <c r="AA175" i="63"/>
  <c r="Z175" i="63"/>
  <c r="Y175" i="63"/>
  <c r="X175" i="63"/>
  <c r="W175" i="63"/>
  <c r="V175" i="63"/>
  <c r="U175" i="63"/>
  <c r="A175" i="63"/>
  <c r="AR174" i="63"/>
  <c r="AQ174" i="63"/>
  <c r="AP174" i="63"/>
  <c r="AO174" i="63"/>
  <c r="AN174" i="63"/>
  <c r="AM174" i="63"/>
  <c r="AL174" i="63"/>
  <c r="AK174" i="63"/>
  <c r="AJ174" i="63"/>
  <c r="AI174" i="63"/>
  <c r="AH174" i="63"/>
  <c r="AG174" i="63"/>
  <c r="AF174" i="63"/>
  <c r="AE174" i="63"/>
  <c r="AD174" i="63"/>
  <c r="AC174" i="63"/>
  <c r="AB174" i="63"/>
  <c r="AA174" i="63"/>
  <c r="Z174" i="63"/>
  <c r="Y174" i="63"/>
  <c r="X174" i="63"/>
  <c r="W174" i="63"/>
  <c r="V174" i="63"/>
  <c r="U174" i="63"/>
  <c r="A174" i="63"/>
  <c r="AR173" i="63"/>
  <c r="AR223" i="63" s="1"/>
  <c r="AQ173" i="63"/>
  <c r="AP173" i="63"/>
  <c r="AO173" i="63"/>
  <c r="AN173" i="63"/>
  <c r="AN223" i="63" s="1"/>
  <c r="AM173" i="63"/>
  <c r="AM223" i="63" s="1"/>
  <c r="AL173" i="63"/>
  <c r="AL223" i="63" s="1"/>
  <c r="AK173" i="63"/>
  <c r="AK223" i="63" s="1"/>
  <c r="AJ173" i="63"/>
  <c r="AJ223" i="63" s="1"/>
  <c r="AI173" i="63"/>
  <c r="AH173" i="63"/>
  <c r="AG173" i="63"/>
  <c r="AF173" i="63"/>
  <c r="AF223" i="63" s="1"/>
  <c r="AE173" i="63"/>
  <c r="AE223" i="63" s="1"/>
  <c r="AD173" i="63"/>
  <c r="AD223" i="63" s="1"/>
  <c r="AC173" i="63"/>
  <c r="AC223" i="63" s="1"/>
  <c r="AB173" i="63"/>
  <c r="AB223" i="63" s="1"/>
  <c r="AA173" i="63"/>
  <c r="Z173" i="63"/>
  <c r="Y173" i="63"/>
  <c r="X173" i="63"/>
  <c r="X223" i="63" s="1"/>
  <c r="W173" i="63"/>
  <c r="W223" i="63" s="1"/>
  <c r="V173" i="63"/>
  <c r="V223" i="63" s="1"/>
  <c r="U173" i="63"/>
  <c r="U223" i="63" s="1"/>
  <c r="A173" i="63"/>
  <c r="AR172" i="63"/>
  <c r="AL172" i="63"/>
  <c r="AK172" i="63"/>
  <c r="AJ172" i="63"/>
  <c r="AF172" i="63"/>
  <c r="AD172" i="63"/>
  <c r="X172" i="63"/>
  <c r="A172" i="63"/>
  <c r="A171" i="63"/>
  <c r="A170" i="63"/>
  <c r="A169" i="63"/>
  <c r="A168" i="63"/>
  <c r="A167" i="63"/>
  <c r="A166" i="63"/>
  <c r="A165" i="63"/>
  <c r="A164" i="63"/>
  <c r="A163" i="63"/>
  <c r="A162" i="63"/>
  <c r="A161" i="63"/>
  <c r="A160" i="63"/>
  <c r="A159" i="63"/>
  <c r="A158" i="63"/>
  <c r="A157" i="63"/>
  <c r="A156" i="63"/>
  <c r="A155" i="63"/>
  <c r="A154" i="63"/>
  <c r="A153" i="63"/>
  <c r="A152" i="63"/>
  <c r="A151" i="63"/>
  <c r="AR150" i="63"/>
  <c r="AQ150" i="63"/>
  <c r="AP150" i="63"/>
  <c r="AO150" i="63"/>
  <c r="AN150" i="63"/>
  <c r="AM150" i="63"/>
  <c r="AL150" i="63"/>
  <c r="AK150" i="63"/>
  <c r="AJ150" i="63"/>
  <c r="AI150" i="63"/>
  <c r="AH150" i="63"/>
  <c r="AG150" i="63"/>
  <c r="AF150" i="63"/>
  <c r="AE150" i="63"/>
  <c r="AD150" i="63"/>
  <c r="AC150" i="63"/>
  <c r="AB150" i="63"/>
  <c r="AA150" i="63"/>
  <c r="Z150" i="63"/>
  <c r="Y150" i="63"/>
  <c r="X150" i="63"/>
  <c r="W150" i="63"/>
  <c r="V150" i="63"/>
  <c r="U150" i="63"/>
  <c r="A150" i="63"/>
  <c r="AR149" i="63"/>
  <c r="AQ149" i="63"/>
  <c r="AP149" i="63"/>
  <c r="AO149" i="63"/>
  <c r="AN149" i="63"/>
  <c r="AM149" i="63"/>
  <c r="AL149" i="63"/>
  <c r="AK149" i="63"/>
  <c r="AJ149" i="63"/>
  <c r="AI149" i="63"/>
  <c r="AH149" i="63"/>
  <c r="AG149" i="63"/>
  <c r="AF149" i="63"/>
  <c r="AE149" i="63"/>
  <c r="AD149" i="63"/>
  <c r="AC149" i="63"/>
  <c r="AB149" i="63"/>
  <c r="AA149" i="63"/>
  <c r="Z149" i="63"/>
  <c r="Y149" i="63"/>
  <c r="X149" i="63"/>
  <c r="W149" i="63"/>
  <c r="V149" i="63"/>
  <c r="U149" i="63"/>
  <c r="A149" i="63"/>
  <c r="AR148" i="63"/>
  <c r="AQ148" i="63"/>
  <c r="AP148" i="63"/>
  <c r="AO148" i="63"/>
  <c r="AN148" i="63"/>
  <c r="AM148" i="63"/>
  <c r="AL148" i="63"/>
  <c r="AK148" i="63"/>
  <c r="AJ148" i="63"/>
  <c r="AI148" i="63"/>
  <c r="AH148" i="63"/>
  <c r="AG148" i="63"/>
  <c r="AF148" i="63"/>
  <c r="AE148" i="63"/>
  <c r="AD148" i="63"/>
  <c r="AC148" i="63"/>
  <c r="AB148" i="63"/>
  <c r="AA148" i="63"/>
  <c r="Z148" i="63"/>
  <c r="Y148" i="63"/>
  <c r="X148" i="63"/>
  <c r="W148" i="63"/>
  <c r="V148" i="63"/>
  <c r="U148" i="63"/>
  <c r="A148" i="63"/>
  <c r="AR147" i="63"/>
  <c r="AQ147" i="63"/>
  <c r="AP147" i="63"/>
  <c r="AO147" i="63"/>
  <c r="AN147" i="63"/>
  <c r="AM147" i="63"/>
  <c r="AL147" i="63"/>
  <c r="AK147" i="63"/>
  <c r="AJ147" i="63"/>
  <c r="AI147" i="63"/>
  <c r="AH147" i="63"/>
  <c r="AG147" i="63"/>
  <c r="AF147" i="63"/>
  <c r="AE147" i="63"/>
  <c r="AD147" i="63"/>
  <c r="AC147" i="63"/>
  <c r="AB147" i="63"/>
  <c r="AA147" i="63"/>
  <c r="Z147" i="63"/>
  <c r="Y147" i="63"/>
  <c r="X147" i="63"/>
  <c r="W147" i="63"/>
  <c r="V147" i="63"/>
  <c r="U147" i="63"/>
  <c r="A147" i="63"/>
  <c r="AR146" i="63"/>
  <c r="AQ146" i="63"/>
  <c r="AP146" i="63"/>
  <c r="AO146" i="63"/>
  <c r="AN146" i="63"/>
  <c r="AM146" i="63"/>
  <c r="AL146" i="63"/>
  <c r="AK146" i="63"/>
  <c r="AJ146" i="63"/>
  <c r="AI146" i="63"/>
  <c r="AH146" i="63"/>
  <c r="AG146" i="63"/>
  <c r="AF146" i="63"/>
  <c r="AE146" i="63"/>
  <c r="AD146" i="63"/>
  <c r="AC146" i="63"/>
  <c r="AB146" i="63"/>
  <c r="AA146" i="63"/>
  <c r="Z146" i="63"/>
  <c r="Y146" i="63"/>
  <c r="X146" i="63"/>
  <c r="W146" i="63"/>
  <c r="V146" i="63"/>
  <c r="U146" i="63"/>
  <c r="A146" i="63"/>
  <c r="AR145" i="63"/>
  <c r="AQ145" i="63"/>
  <c r="AP145" i="63"/>
  <c r="AO145" i="63"/>
  <c r="AN145" i="63"/>
  <c r="AM145" i="63"/>
  <c r="AL145" i="63"/>
  <c r="AK145" i="63"/>
  <c r="AJ145" i="63"/>
  <c r="AI145" i="63"/>
  <c r="AH145" i="63"/>
  <c r="AG145" i="63"/>
  <c r="AF145" i="63"/>
  <c r="AE145" i="63"/>
  <c r="AD145" i="63"/>
  <c r="AC145" i="63"/>
  <c r="AB145" i="63"/>
  <c r="AA145" i="63"/>
  <c r="Z145" i="63"/>
  <c r="Y145" i="63"/>
  <c r="X145" i="63"/>
  <c r="W145" i="63"/>
  <c r="V145" i="63"/>
  <c r="U145" i="63"/>
  <c r="A145" i="63"/>
  <c r="AR144" i="63"/>
  <c r="AQ144" i="63"/>
  <c r="AP144" i="63"/>
  <c r="AO144" i="63"/>
  <c r="AN144" i="63"/>
  <c r="AM144" i="63"/>
  <c r="AL144" i="63"/>
  <c r="AK144" i="63"/>
  <c r="AJ144" i="63"/>
  <c r="AI144" i="63"/>
  <c r="AH144" i="63"/>
  <c r="AG144" i="63"/>
  <c r="AF144" i="63"/>
  <c r="AE144" i="63"/>
  <c r="AD144" i="63"/>
  <c r="AC144" i="63"/>
  <c r="AB144" i="63"/>
  <c r="AA144" i="63"/>
  <c r="Z144" i="63"/>
  <c r="Y144" i="63"/>
  <c r="X144" i="63"/>
  <c r="W144" i="63"/>
  <c r="V144" i="63"/>
  <c r="U144" i="63"/>
  <c r="A144" i="63"/>
  <c r="AR143" i="63"/>
  <c r="AR142" i="63" s="1"/>
  <c r="AQ143" i="63"/>
  <c r="AP143" i="63"/>
  <c r="AO143" i="63"/>
  <c r="AN143" i="63"/>
  <c r="AN142" i="63" s="1"/>
  <c r="AM143" i="63"/>
  <c r="AM142" i="63" s="1"/>
  <c r="AL143" i="63"/>
  <c r="AL142" i="63" s="1"/>
  <c r="AK143" i="63"/>
  <c r="AJ143" i="63"/>
  <c r="AJ142" i="63" s="1"/>
  <c r="AI143" i="63"/>
  <c r="AI142" i="63" s="1"/>
  <c r="AH143" i="63"/>
  <c r="AH142" i="63" s="1"/>
  <c r="AG143" i="63"/>
  <c r="AG142" i="63" s="1"/>
  <c r="AF143" i="63"/>
  <c r="AF142" i="63" s="1"/>
  <c r="AE143" i="63"/>
  <c r="AE142" i="63" s="1"/>
  <c r="AD143" i="63"/>
  <c r="AD142" i="63" s="1"/>
  <c r="AC143" i="63"/>
  <c r="AB143" i="63"/>
  <c r="AB142" i="63" s="1"/>
  <c r="AA143" i="63"/>
  <c r="Z143" i="63"/>
  <c r="Y143" i="63"/>
  <c r="X143" i="63"/>
  <c r="X142" i="63" s="1"/>
  <c r="W143" i="63"/>
  <c r="W142" i="63" s="1"/>
  <c r="V143" i="63"/>
  <c r="V142" i="63" s="1"/>
  <c r="U143" i="63"/>
  <c r="U142" i="63" s="1"/>
  <c r="A143" i="63"/>
  <c r="AQ142" i="63"/>
  <c r="AP142" i="63"/>
  <c r="AO142" i="63"/>
  <c r="AK142" i="63"/>
  <c r="AC142" i="63"/>
  <c r="AA142" i="63"/>
  <c r="Z142" i="63"/>
  <c r="Y142" i="63"/>
  <c r="A142" i="63"/>
  <c r="A141" i="63"/>
  <c r="AR140" i="63"/>
  <c r="AQ140" i="63"/>
  <c r="AP140" i="63"/>
  <c r="AO140" i="63"/>
  <c r="AN140" i="63"/>
  <c r="AM140" i="63"/>
  <c r="AL140" i="63"/>
  <c r="AK140" i="63"/>
  <c r="AJ140" i="63"/>
  <c r="AI140" i="63"/>
  <c r="AH140" i="63"/>
  <c r="AG140" i="63"/>
  <c r="AF140" i="63"/>
  <c r="AE140" i="63"/>
  <c r="AD140" i="63"/>
  <c r="AC140" i="63"/>
  <c r="AB140" i="63"/>
  <c r="AA140" i="63"/>
  <c r="Z140" i="63"/>
  <c r="Y140" i="63"/>
  <c r="X140" i="63"/>
  <c r="W140" i="63"/>
  <c r="V140" i="63"/>
  <c r="U140" i="63"/>
  <c r="A140" i="63"/>
  <c r="AR139" i="63"/>
  <c r="AQ139" i="63"/>
  <c r="AP139" i="63"/>
  <c r="AO139" i="63"/>
  <c r="AN139" i="63"/>
  <c r="AM139" i="63"/>
  <c r="AL139" i="63"/>
  <c r="AK139" i="63"/>
  <c r="AJ139" i="63"/>
  <c r="AI139" i="63"/>
  <c r="AH139" i="63"/>
  <c r="AG139" i="63"/>
  <c r="AF139" i="63"/>
  <c r="AE139" i="63"/>
  <c r="AD139" i="63"/>
  <c r="AC139" i="63"/>
  <c r="AB139" i="63"/>
  <c r="AA139" i="63"/>
  <c r="Z139" i="63"/>
  <c r="Y139" i="63"/>
  <c r="X139" i="63"/>
  <c r="W139" i="63"/>
  <c r="V139" i="63"/>
  <c r="U139" i="63"/>
  <c r="A139" i="63"/>
  <c r="AR138" i="63"/>
  <c r="AQ138" i="63"/>
  <c r="AP138" i="63"/>
  <c r="AO138" i="63"/>
  <c r="AN138" i="63"/>
  <c r="AM138" i="63"/>
  <c r="AL138" i="63"/>
  <c r="AK138" i="63"/>
  <c r="AJ138" i="63"/>
  <c r="AI138" i="63"/>
  <c r="AH138" i="63"/>
  <c r="AG138" i="63"/>
  <c r="AF138" i="63"/>
  <c r="AE138" i="63"/>
  <c r="AD138" i="63"/>
  <c r="AC138" i="63"/>
  <c r="AB138" i="63"/>
  <c r="AA138" i="63"/>
  <c r="Z138" i="63"/>
  <c r="Y138" i="63"/>
  <c r="X138" i="63"/>
  <c r="W138" i="63"/>
  <c r="V138" i="63"/>
  <c r="U138" i="63"/>
  <c r="A138" i="63"/>
  <c r="AR137" i="63"/>
  <c r="AQ137" i="63"/>
  <c r="AP137" i="63"/>
  <c r="AO137" i="63"/>
  <c r="AN137" i="63"/>
  <c r="AM137" i="63"/>
  <c r="AL137" i="63"/>
  <c r="AK137" i="63"/>
  <c r="AJ137" i="63"/>
  <c r="AI137" i="63"/>
  <c r="AH137" i="63"/>
  <c r="AG137" i="63"/>
  <c r="AF137" i="63"/>
  <c r="AE137" i="63"/>
  <c r="AD137" i="63"/>
  <c r="AC137" i="63"/>
  <c r="AB137" i="63"/>
  <c r="AA137" i="63"/>
  <c r="Z137" i="63"/>
  <c r="Y137" i="63"/>
  <c r="X137" i="63"/>
  <c r="W137" i="63"/>
  <c r="V137" i="63"/>
  <c r="U137" i="63"/>
  <c r="A137" i="63"/>
  <c r="AR136" i="63"/>
  <c r="AQ136" i="63"/>
  <c r="AP136" i="63"/>
  <c r="AO136" i="63"/>
  <c r="AN136" i="63"/>
  <c r="AM136" i="63"/>
  <c r="AL136" i="63"/>
  <c r="AK136" i="63"/>
  <c r="AJ136" i="63"/>
  <c r="AI136" i="63"/>
  <c r="AH136" i="63"/>
  <c r="AG136" i="63"/>
  <c r="AF136" i="63"/>
  <c r="AE136" i="63"/>
  <c r="AD136" i="63"/>
  <c r="AC136" i="63"/>
  <c r="AB136" i="63"/>
  <c r="AA136" i="63"/>
  <c r="Z136" i="63"/>
  <c r="Y136" i="63"/>
  <c r="X136" i="63"/>
  <c r="W136" i="63"/>
  <c r="V136" i="63"/>
  <c r="U136" i="63"/>
  <c r="A136" i="63"/>
  <c r="AR135" i="63"/>
  <c r="AQ135" i="63"/>
  <c r="AP135" i="63"/>
  <c r="AO135" i="63"/>
  <c r="AN135" i="63"/>
  <c r="AM135" i="63"/>
  <c r="AL135" i="63"/>
  <c r="AK135" i="63"/>
  <c r="AJ135" i="63"/>
  <c r="AI135" i="63"/>
  <c r="AH135" i="63"/>
  <c r="AG135" i="63"/>
  <c r="AF135" i="63"/>
  <c r="AE135" i="63"/>
  <c r="AD135" i="63"/>
  <c r="AC135" i="63"/>
  <c r="AB135" i="63"/>
  <c r="AA135" i="63"/>
  <c r="Z135" i="63"/>
  <c r="Y135" i="63"/>
  <c r="X135" i="63"/>
  <c r="W135" i="63"/>
  <c r="V135" i="63"/>
  <c r="U135" i="63"/>
  <c r="A135" i="63"/>
  <c r="AR134" i="63"/>
  <c r="AQ134" i="63"/>
  <c r="AP134" i="63"/>
  <c r="AO134" i="63"/>
  <c r="AN134" i="63"/>
  <c r="AM134" i="63"/>
  <c r="AL134" i="63"/>
  <c r="AK134" i="63"/>
  <c r="AJ134" i="63"/>
  <c r="AI134" i="63"/>
  <c r="AH134" i="63"/>
  <c r="AG134" i="63"/>
  <c r="AF134" i="63"/>
  <c r="AE134" i="63"/>
  <c r="AD134" i="63"/>
  <c r="AC134" i="63"/>
  <c r="AB134" i="63"/>
  <c r="AA134" i="63"/>
  <c r="Z134" i="63"/>
  <c r="Y134" i="63"/>
  <c r="X134" i="63"/>
  <c r="W134" i="63"/>
  <c r="V134" i="63"/>
  <c r="U134" i="63"/>
  <c r="A134" i="63"/>
  <c r="AR133" i="63"/>
  <c r="AR132" i="63" s="1"/>
  <c r="AQ133" i="63"/>
  <c r="AQ132" i="63" s="1"/>
  <c r="AP133" i="63"/>
  <c r="AP132" i="63" s="1"/>
  <c r="AO133" i="63"/>
  <c r="AO132" i="63" s="1"/>
  <c r="AN133" i="63"/>
  <c r="AN132" i="63" s="1"/>
  <c r="AM133" i="63"/>
  <c r="AM132" i="63" s="1"/>
  <c r="AL133" i="63"/>
  <c r="AL132" i="63" s="1"/>
  <c r="AK133" i="63"/>
  <c r="AK132" i="63" s="1"/>
  <c r="AJ133" i="63"/>
  <c r="AJ132" i="63" s="1"/>
  <c r="AI133" i="63"/>
  <c r="AI132" i="63" s="1"/>
  <c r="AH133" i="63"/>
  <c r="AH132" i="63" s="1"/>
  <c r="AG133" i="63"/>
  <c r="AG132" i="63" s="1"/>
  <c r="AF133" i="63"/>
  <c r="AF132" i="63" s="1"/>
  <c r="AE133" i="63"/>
  <c r="AE132" i="63" s="1"/>
  <c r="AD133" i="63"/>
  <c r="AD132" i="63" s="1"/>
  <c r="AC133" i="63"/>
  <c r="AB133" i="63"/>
  <c r="AB132" i="63" s="1"/>
  <c r="AA133" i="63"/>
  <c r="AA132" i="63" s="1"/>
  <c r="Z133" i="63"/>
  <c r="Z132" i="63" s="1"/>
  <c r="Y133" i="63"/>
  <c r="Y132" i="63" s="1"/>
  <c r="X133" i="63"/>
  <c r="X132" i="63" s="1"/>
  <c r="W133" i="63"/>
  <c r="W132" i="63" s="1"/>
  <c r="V133" i="63"/>
  <c r="V132" i="63" s="1"/>
  <c r="U133" i="63"/>
  <c r="A133" i="63"/>
  <c r="AC132" i="63"/>
  <c r="U132" i="63"/>
  <c r="A132" i="63"/>
  <c r="A131" i="63"/>
  <c r="AR130" i="63"/>
  <c r="AQ130" i="63"/>
  <c r="AP130" i="63"/>
  <c r="AP170" i="63" s="1"/>
  <c r="AO130" i="63"/>
  <c r="AO170" i="63" s="1"/>
  <c r="AN130" i="63"/>
  <c r="AM130" i="63"/>
  <c r="AL130" i="63"/>
  <c r="AK130" i="63"/>
  <c r="AJ130" i="63"/>
  <c r="AI130" i="63"/>
  <c r="AH130" i="63"/>
  <c r="AH170" i="63" s="1"/>
  <c r="AG130" i="63"/>
  <c r="AG170" i="63" s="1"/>
  <c r="AF130" i="63"/>
  <c r="AE130" i="63"/>
  <c r="AD130" i="63"/>
  <c r="AD160" i="63" s="1"/>
  <c r="AC130" i="63"/>
  <c r="AB130" i="63"/>
  <c r="AA130" i="63"/>
  <c r="Z130" i="63"/>
  <c r="Z170" i="63" s="1"/>
  <c r="Y130" i="63"/>
  <c r="Y170" i="63" s="1"/>
  <c r="X130" i="63"/>
  <c r="W130" i="63"/>
  <c r="V130" i="63"/>
  <c r="V160" i="63" s="1"/>
  <c r="U130" i="63"/>
  <c r="A130" i="63"/>
  <c r="AR129" i="63"/>
  <c r="AR169" i="63" s="1"/>
  <c r="AQ129" i="63"/>
  <c r="AQ169" i="63" s="1"/>
  <c r="AP129" i="63"/>
  <c r="AO129" i="63"/>
  <c r="AN129" i="63"/>
  <c r="AN159" i="63" s="1"/>
  <c r="AM129" i="63"/>
  <c r="AL129" i="63"/>
  <c r="AK129" i="63"/>
  <c r="AJ129" i="63"/>
  <c r="AJ169" i="63" s="1"/>
  <c r="AI129" i="63"/>
  <c r="AI169" i="63" s="1"/>
  <c r="AH129" i="63"/>
  <c r="AG129" i="63"/>
  <c r="AG159" i="63" s="1"/>
  <c r="AF129" i="63"/>
  <c r="AF159" i="63" s="1"/>
  <c r="AE129" i="63"/>
  <c r="AD129" i="63"/>
  <c r="AC129" i="63"/>
  <c r="AB129" i="63"/>
  <c r="AB169" i="63" s="1"/>
  <c r="AA129" i="63"/>
  <c r="AA169" i="63" s="1"/>
  <c r="Z129" i="63"/>
  <c r="Y129" i="63"/>
  <c r="X129" i="63"/>
  <c r="X159" i="63" s="1"/>
  <c r="W129" i="63"/>
  <c r="V129" i="63"/>
  <c r="U129" i="63"/>
  <c r="A129" i="63"/>
  <c r="AR128" i="63"/>
  <c r="AQ128" i="63"/>
  <c r="AP128" i="63"/>
  <c r="AP158" i="63" s="1"/>
  <c r="AO128" i="63"/>
  <c r="AN128" i="63"/>
  <c r="AM128" i="63"/>
  <c r="AL128" i="63"/>
  <c r="AL168" i="63" s="1"/>
  <c r="AK128" i="63"/>
  <c r="AK168" i="63" s="1"/>
  <c r="AJ128" i="63"/>
  <c r="AI128" i="63"/>
  <c r="AI168" i="63" s="1"/>
  <c r="AH128" i="63"/>
  <c r="AH158" i="63" s="1"/>
  <c r="AG128" i="63"/>
  <c r="AF128" i="63"/>
  <c r="AE128" i="63"/>
  <c r="AD128" i="63"/>
  <c r="AD168" i="63" s="1"/>
  <c r="AC128" i="63"/>
  <c r="AC168" i="63" s="1"/>
  <c r="AB128" i="63"/>
  <c r="AA128" i="63"/>
  <c r="Z128" i="63"/>
  <c r="Z158" i="63" s="1"/>
  <c r="Y128" i="63"/>
  <c r="X128" i="63"/>
  <c r="X168" i="63" s="1"/>
  <c r="W128" i="63"/>
  <c r="V128" i="63"/>
  <c r="V168" i="63" s="1"/>
  <c r="U128" i="63"/>
  <c r="U168" i="63" s="1"/>
  <c r="A128" i="63"/>
  <c r="AR127" i="63"/>
  <c r="AR157" i="63" s="1"/>
  <c r="AQ127" i="63"/>
  <c r="AP127" i="63"/>
  <c r="AP167" i="63" s="1"/>
  <c r="AO127" i="63"/>
  <c r="AN127" i="63"/>
  <c r="AN167" i="63" s="1"/>
  <c r="AM127" i="63"/>
  <c r="AM167" i="63" s="1"/>
  <c r="AL127" i="63"/>
  <c r="AK127" i="63"/>
  <c r="AK157" i="63" s="1"/>
  <c r="AJ127" i="63"/>
  <c r="AJ157" i="63" s="1"/>
  <c r="AI127" i="63"/>
  <c r="AH127" i="63"/>
  <c r="AG127" i="63"/>
  <c r="AF127" i="63"/>
  <c r="AF167" i="63" s="1"/>
  <c r="AE127" i="63"/>
  <c r="AE167" i="63" s="1"/>
  <c r="AD127" i="63"/>
  <c r="AC127" i="63"/>
  <c r="AB127" i="63"/>
  <c r="AB157" i="63" s="1"/>
  <c r="AA127" i="63"/>
  <c r="Z127" i="63"/>
  <c r="Z167" i="63" s="1"/>
  <c r="Y127" i="63"/>
  <c r="X127" i="63"/>
  <c r="X167" i="63" s="1"/>
  <c r="W127" i="63"/>
  <c r="W167" i="63" s="1"/>
  <c r="V127" i="63"/>
  <c r="U127" i="63"/>
  <c r="A127" i="63"/>
  <c r="AR126" i="63"/>
  <c r="AQ126" i="63"/>
  <c r="AP126" i="63"/>
  <c r="AO126" i="63"/>
  <c r="AO166" i="63" s="1"/>
  <c r="AN126" i="63"/>
  <c r="AM126" i="63"/>
  <c r="AL126" i="63"/>
  <c r="AL156" i="63" s="1"/>
  <c r="AK126" i="63"/>
  <c r="AJ126" i="63"/>
  <c r="AJ166" i="63" s="1"/>
  <c r="AI126" i="63"/>
  <c r="AH126" i="63"/>
  <c r="AH166" i="63" s="1"/>
  <c r="AG126" i="63"/>
  <c r="AG166" i="63" s="1"/>
  <c r="AF126" i="63"/>
  <c r="AE126" i="63"/>
  <c r="AD126" i="63"/>
  <c r="AD156" i="63" s="1"/>
  <c r="AC126" i="63"/>
  <c r="AB126" i="63"/>
  <c r="AB166" i="63" s="1"/>
  <c r="AA126" i="63"/>
  <c r="Z126" i="63"/>
  <c r="Z166" i="63" s="1"/>
  <c r="Y126" i="63"/>
  <c r="Y166" i="63" s="1"/>
  <c r="X126" i="63"/>
  <c r="W126" i="63"/>
  <c r="W166" i="63" s="1"/>
  <c r="V126" i="63"/>
  <c r="V156" i="63" s="1"/>
  <c r="U126" i="63"/>
  <c r="A126" i="63"/>
  <c r="AR125" i="63"/>
  <c r="AR165" i="63" s="1"/>
  <c r="AQ125" i="63"/>
  <c r="AQ165" i="63" s="1"/>
  <c r="AP125" i="63"/>
  <c r="AO125" i="63"/>
  <c r="AN125" i="63"/>
  <c r="AM125" i="63"/>
  <c r="AL125" i="63"/>
  <c r="AL165" i="63" s="1"/>
  <c r="AK125" i="63"/>
  <c r="AJ125" i="63"/>
  <c r="AJ165" i="63" s="1"/>
  <c r="AI125" i="63"/>
  <c r="AI165" i="63" s="1"/>
  <c r="AH125" i="63"/>
  <c r="AG125" i="63"/>
  <c r="AG155" i="63" s="1"/>
  <c r="AF125" i="63"/>
  <c r="AF165" i="63" s="1"/>
  <c r="AE125" i="63"/>
  <c r="AD125" i="63"/>
  <c r="AC125" i="63"/>
  <c r="AB125" i="63"/>
  <c r="AB165" i="63" s="1"/>
  <c r="AA125" i="63"/>
  <c r="AA165" i="63" s="1"/>
  <c r="Z125" i="63"/>
  <c r="Y125" i="63"/>
  <c r="X125" i="63"/>
  <c r="W125" i="63"/>
  <c r="V125" i="63"/>
  <c r="V165" i="63" s="1"/>
  <c r="U125" i="63"/>
  <c r="A125" i="63"/>
  <c r="AR124" i="63"/>
  <c r="AQ124" i="63"/>
  <c r="AP124" i="63"/>
  <c r="AP154" i="63" s="1"/>
  <c r="AO124" i="63"/>
  <c r="AN124" i="63"/>
  <c r="AN164" i="63" s="1"/>
  <c r="AM124" i="63"/>
  <c r="AL124" i="63"/>
  <c r="AL164" i="63" s="1"/>
  <c r="AK124" i="63"/>
  <c r="AK164" i="63" s="1"/>
  <c r="AJ124" i="63"/>
  <c r="AI124" i="63"/>
  <c r="AI164" i="63" s="1"/>
  <c r="AH124" i="63"/>
  <c r="AH154" i="63" s="1"/>
  <c r="AG124" i="63"/>
  <c r="AF124" i="63"/>
  <c r="AE124" i="63"/>
  <c r="AD124" i="63"/>
  <c r="AD164" i="63" s="1"/>
  <c r="AC124" i="63"/>
  <c r="AC164" i="63" s="1"/>
  <c r="AB124" i="63"/>
  <c r="AA124" i="63"/>
  <c r="Z124" i="63"/>
  <c r="Y124" i="63"/>
  <c r="X124" i="63"/>
  <c r="X164" i="63" s="1"/>
  <c r="W124" i="63"/>
  <c r="V124" i="63"/>
  <c r="V164" i="63" s="1"/>
  <c r="U124" i="63"/>
  <c r="U164" i="63" s="1"/>
  <c r="A124" i="63"/>
  <c r="AR123" i="63"/>
  <c r="AQ123" i="63"/>
  <c r="AP123" i="63"/>
  <c r="AP122" i="63" s="1"/>
  <c r="AO123" i="63"/>
  <c r="AN123" i="63"/>
  <c r="AN163" i="63" s="1"/>
  <c r="AM123" i="63"/>
  <c r="AM163" i="63" s="1"/>
  <c r="AL123" i="63"/>
  <c r="AL122" i="63" s="1"/>
  <c r="AK123" i="63"/>
  <c r="AJ123" i="63"/>
  <c r="AI123" i="63"/>
  <c r="AH123" i="63"/>
  <c r="AH163" i="63" s="1"/>
  <c r="AG123" i="63"/>
  <c r="AF123" i="63"/>
  <c r="AF163" i="63" s="1"/>
  <c r="AE123" i="63"/>
  <c r="AE163" i="63" s="1"/>
  <c r="AD123" i="63"/>
  <c r="AC123" i="63"/>
  <c r="AB123" i="63"/>
  <c r="AA123" i="63"/>
  <c r="Z123" i="63"/>
  <c r="Z163" i="63" s="1"/>
  <c r="Y123" i="63"/>
  <c r="X123" i="63"/>
  <c r="X163" i="63" s="1"/>
  <c r="W123" i="63"/>
  <c r="W163" i="63" s="1"/>
  <c r="V123" i="63"/>
  <c r="V163" i="63" s="1"/>
  <c r="U123" i="63"/>
  <c r="U163" i="63" s="1"/>
  <c r="A123" i="63"/>
  <c r="AQ122" i="63"/>
  <c r="AI122" i="63"/>
  <c r="AI188" i="63" s="1"/>
  <c r="AF122" i="63"/>
  <c r="AE122" i="63"/>
  <c r="AE162" i="63" s="1"/>
  <c r="AD122" i="63"/>
  <c r="AD162" i="63" s="1"/>
  <c r="AC122" i="63"/>
  <c r="AB122" i="63"/>
  <c r="AA122" i="63"/>
  <c r="Z122" i="63"/>
  <c r="Y122" i="63"/>
  <c r="X122" i="63"/>
  <c r="W122" i="63"/>
  <c r="V122" i="63"/>
  <c r="U122" i="63"/>
  <c r="U199" i="63" s="1"/>
  <c r="A122" i="63"/>
  <c r="A121" i="63"/>
  <c r="A120" i="63"/>
  <c r="A119" i="63"/>
  <c r="A118" i="63"/>
  <c r="AR117" i="63"/>
  <c r="AQ117" i="63"/>
  <c r="AP117" i="63"/>
  <c r="AO117" i="63"/>
  <c r="AN117" i="63"/>
  <c r="AM117" i="63"/>
  <c r="AL117" i="63"/>
  <c r="AK117" i="63"/>
  <c r="AJ117" i="63"/>
  <c r="AI117" i="63"/>
  <c r="AH117" i="63"/>
  <c r="AG117" i="63"/>
  <c r="AF117" i="63"/>
  <c r="AE117" i="63"/>
  <c r="AD117" i="63"/>
  <c r="AC117" i="63"/>
  <c r="AB117" i="63"/>
  <c r="AA117" i="63"/>
  <c r="Z117" i="63"/>
  <c r="Y117" i="63"/>
  <c r="X117" i="63"/>
  <c r="W117" i="63"/>
  <c r="V117" i="63"/>
  <c r="U117" i="63"/>
  <c r="A117" i="63"/>
  <c r="AR116" i="63"/>
  <c r="AQ116" i="63"/>
  <c r="AP116" i="63"/>
  <c r="AO116" i="63"/>
  <c r="AN116" i="63"/>
  <c r="AM116" i="63"/>
  <c r="AL116" i="63"/>
  <c r="AK116" i="63"/>
  <c r="AJ116" i="63"/>
  <c r="AI116" i="63"/>
  <c r="AH116" i="63"/>
  <c r="AG116" i="63"/>
  <c r="AF116" i="63"/>
  <c r="AE116" i="63"/>
  <c r="AD116" i="63"/>
  <c r="AC116" i="63"/>
  <c r="AB116" i="63"/>
  <c r="AA116" i="63"/>
  <c r="Z116" i="63"/>
  <c r="Y116" i="63"/>
  <c r="X116" i="63"/>
  <c r="W116" i="63"/>
  <c r="V116" i="63"/>
  <c r="U116" i="63"/>
  <c r="A116" i="63"/>
  <c r="AR115" i="63"/>
  <c r="AQ115" i="63"/>
  <c r="AP115" i="63"/>
  <c r="AO115" i="63"/>
  <c r="AN115" i="63"/>
  <c r="AM115" i="63"/>
  <c r="AL115" i="63"/>
  <c r="AK115" i="63"/>
  <c r="AJ115" i="63"/>
  <c r="AI115" i="63"/>
  <c r="AH115" i="63"/>
  <c r="AG115" i="63"/>
  <c r="AF115" i="63"/>
  <c r="AE115" i="63"/>
  <c r="AD115" i="63"/>
  <c r="AC115" i="63"/>
  <c r="AB115" i="63"/>
  <c r="AA115" i="63"/>
  <c r="Z115" i="63"/>
  <c r="Y115" i="63"/>
  <c r="X115" i="63"/>
  <c r="W115" i="63"/>
  <c r="V115" i="63"/>
  <c r="U115" i="63"/>
  <c r="A115" i="63"/>
  <c r="AR114" i="63"/>
  <c r="AQ114" i="63"/>
  <c r="AP114" i="63"/>
  <c r="AO114" i="63"/>
  <c r="AN114" i="63"/>
  <c r="AM114" i="63"/>
  <c r="AL114" i="63"/>
  <c r="AK114" i="63"/>
  <c r="AJ114" i="63"/>
  <c r="AI114" i="63"/>
  <c r="AH114" i="63"/>
  <c r="AG114" i="63"/>
  <c r="AF114" i="63"/>
  <c r="AE114" i="63"/>
  <c r="AD114" i="63"/>
  <c r="AC114" i="63"/>
  <c r="AB114" i="63"/>
  <c r="AA114" i="63"/>
  <c r="Z114" i="63"/>
  <c r="Y114" i="63"/>
  <c r="X114" i="63"/>
  <c r="W114" i="63"/>
  <c r="V114" i="63"/>
  <c r="U114" i="63"/>
  <c r="A114" i="63"/>
  <c r="AR113" i="63"/>
  <c r="AQ113" i="63"/>
  <c r="AP113" i="63"/>
  <c r="AO113" i="63"/>
  <c r="AN113" i="63"/>
  <c r="AM113" i="63"/>
  <c r="AL113" i="63"/>
  <c r="AK113" i="63"/>
  <c r="AJ113" i="63"/>
  <c r="AI113" i="63"/>
  <c r="AH113" i="63"/>
  <c r="AG113" i="63"/>
  <c r="AF113" i="63"/>
  <c r="AE113" i="63"/>
  <c r="AD113" i="63"/>
  <c r="AC113" i="63"/>
  <c r="AB113" i="63"/>
  <c r="AA113" i="63"/>
  <c r="Z113" i="63"/>
  <c r="Y113" i="63"/>
  <c r="X113" i="63"/>
  <c r="W113" i="63"/>
  <c r="V113" i="63"/>
  <c r="U113" i="63"/>
  <c r="A113" i="63"/>
  <c r="AR112" i="63"/>
  <c r="AQ112" i="63"/>
  <c r="AP112" i="63"/>
  <c r="AO112" i="63"/>
  <c r="AN112" i="63"/>
  <c r="AM112" i="63"/>
  <c r="AL112" i="63"/>
  <c r="AK112" i="63"/>
  <c r="AJ112" i="63"/>
  <c r="AI112" i="63"/>
  <c r="AH112" i="63"/>
  <c r="AG112" i="63"/>
  <c r="AF112" i="63"/>
  <c r="AE112" i="63"/>
  <c r="AD112" i="63"/>
  <c r="AC112" i="63"/>
  <c r="AB112" i="63"/>
  <c r="AA112" i="63"/>
  <c r="Z112" i="63"/>
  <c r="Y112" i="63"/>
  <c r="X112" i="63"/>
  <c r="W112" i="63"/>
  <c r="V112" i="63"/>
  <c r="U112" i="63"/>
  <c r="A112" i="63"/>
  <c r="AR111" i="63"/>
  <c r="AQ111" i="63"/>
  <c r="AP111" i="63"/>
  <c r="AO111" i="63"/>
  <c r="AN111" i="63"/>
  <c r="AM111" i="63"/>
  <c r="AL111" i="63"/>
  <c r="AK111" i="63"/>
  <c r="AJ111" i="63"/>
  <c r="AI111" i="63"/>
  <c r="AH111" i="63"/>
  <c r="AG111" i="63"/>
  <c r="AF111" i="63"/>
  <c r="AE111" i="63"/>
  <c r="AD111" i="63"/>
  <c r="AC111" i="63"/>
  <c r="AB111" i="63"/>
  <c r="AA111" i="63"/>
  <c r="Z111" i="63"/>
  <c r="Y111" i="63"/>
  <c r="X111" i="63"/>
  <c r="W111" i="63"/>
  <c r="V111" i="63"/>
  <c r="U111" i="63"/>
  <c r="A111" i="63"/>
  <c r="AR110" i="63"/>
  <c r="AR109" i="63" s="1"/>
  <c r="AQ110" i="63"/>
  <c r="AQ109" i="63" s="1"/>
  <c r="AP110" i="63"/>
  <c r="AP109" i="63" s="1"/>
  <c r="AO110" i="63"/>
  <c r="AN110" i="63"/>
  <c r="AM110" i="63"/>
  <c r="AM109" i="63" s="1"/>
  <c r="AL110" i="63"/>
  <c r="AL109" i="63" s="1"/>
  <c r="AK110" i="63"/>
  <c r="AK109" i="63" s="1"/>
  <c r="AJ110" i="63"/>
  <c r="AJ109" i="63" s="1"/>
  <c r="AI110" i="63"/>
  <c r="AI109" i="63" s="1"/>
  <c r="AH110" i="63"/>
  <c r="AH109" i="63" s="1"/>
  <c r="AG110" i="63"/>
  <c r="AF110" i="63"/>
  <c r="AF109" i="63" s="1"/>
  <c r="AE110" i="63"/>
  <c r="AE109" i="63" s="1"/>
  <c r="AD110" i="63"/>
  <c r="AC110" i="63"/>
  <c r="AC109" i="63" s="1"/>
  <c r="AB110" i="63"/>
  <c r="AB109" i="63" s="1"/>
  <c r="AA110" i="63"/>
  <c r="AA109" i="63" s="1"/>
  <c r="Z110" i="63"/>
  <c r="Z109" i="63" s="1"/>
  <c r="Y110" i="63"/>
  <c r="X110" i="63"/>
  <c r="W110" i="63"/>
  <c r="W109" i="63" s="1"/>
  <c r="V110" i="63"/>
  <c r="V109" i="63" s="1"/>
  <c r="U110" i="63"/>
  <c r="U109" i="63" s="1"/>
  <c r="A110" i="63"/>
  <c r="AO109" i="63"/>
  <c r="AN109" i="63"/>
  <c r="AG109" i="63"/>
  <c r="AD109" i="63"/>
  <c r="Y109" i="63"/>
  <c r="X109" i="63"/>
  <c r="A109" i="63"/>
  <c r="A108" i="63"/>
  <c r="AR107" i="63"/>
  <c r="AQ107" i="63"/>
  <c r="AP107" i="63"/>
  <c r="AO107" i="63"/>
  <c r="AN107" i="63"/>
  <c r="AM107" i="63"/>
  <c r="AL107" i="63"/>
  <c r="AK107" i="63"/>
  <c r="AJ107" i="63"/>
  <c r="AI107" i="63"/>
  <c r="AH107" i="63"/>
  <c r="AG107" i="63"/>
  <c r="AF107" i="63"/>
  <c r="AE107" i="63"/>
  <c r="AD107" i="63"/>
  <c r="AC107" i="63"/>
  <c r="AB107" i="63"/>
  <c r="AA107" i="63"/>
  <c r="Z107" i="63"/>
  <c r="Y107" i="63"/>
  <c r="X107" i="63"/>
  <c r="W107" i="63"/>
  <c r="V107" i="63"/>
  <c r="U107" i="63"/>
  <c r="A107" i="63"/>
  <c r="AR106" i="63"/>
  <c r="AQ106" i="63"/>
  <c r="AP106" i="63"/>
  <c r="AO106" i="63"/>
  <c r="AN106" i="63"/>
  <c r="AM106" i="63"/>
  <c r="AL106" i="63"/>
  <c r="AK106" i="63"/>
  <c r="AJ106" i="63"/>
  <c r="AI106" i="63"/>
  <c r="AH106" i="63"/>
  <c r="AG106" i="63"/>
  <c r="AF106" i="63"/>
  <c r="AE106" i="63"/>
  <c r="AD106" i="63"/>
  <c r="AC106" i="63"/>
  <c r="AB106" i="63"/>
  <c r="AA106" i="63"/>
  <c r="Z106" i="63"/>
  <c r="Y106" i="63"/>
  <c r="X106" i="63"/>
  <c r="W106" i="63"/>
  <c r="V106" i="63"/>
  <c r="U106" i="63"/>
  <c r="A106" i="63"/>
  <c r="AR105" i="63"/>
  <c r="AQ105" i="63"/>
  <c r="AP105" i="63"/>
  <c r="AO105" i="63"/>
  <c r="AN105" i="63"/>
  <c r="AM105" i="63"/>
  <c r="AL105" i="63"/>
  <c r="AK105" i="63"/>
  <c r="AJ105" i="63"/>
  <c r="AI105" i="63"/>
  <c r="AH105" i="63"/>
  <c r="AG105" i="63"/>
  <c r="AF105" i="63"/>
  <c r="AE105" i="63"/>
  <c r="AD105" i="63"/>
  <c r="AC105" i="63"/>
  <c r="AB105" i="63"/>
  <c r="AA105" i="63"/>
  <c r="Z105" i="63"/>
  <c r="Y105" i="63"/>
  <c r="X105" i="63"/>
  <c r="W105" i="63"/>
  <c r="V105" i="63"/>
  <c r="U105" i="63"/>
  <c r="A105" i="63"/>
  <c r="AR104" i="63"/>
  <c r="AQ104" i="63"/>
  <c r="AP104" i="63"/>
  <c r="AO104" i="63"/>
  <c r="AN104" i="63"/>
  <c r="AM104" i="63"/>
  <c r="AL104" i="63"/>
  <c r="AK104" i="63"/>
  <c r="AJ104" i="63"/>
  <c r="AI104" i="63"/>
  <c r="AH104" i="63"/>
  <c r="AG104" i="63"/>
  <c r="AF104" i="63"/>
  <c r="AE104" i="63"/>
  <c r="AD104" i="63"/>
  <c r="AC104" i="63"/>
  <c r="AB104" i="63"/>
  <c r="AA104" i="63"/>
  <c r="Z104" i="63"/>
  <c r="Y104" i="63"/>
  <c r="X104" i="63"/>
  <c r="W104" i="63"/>
  <c r="V104" i="63"/>
  <c r="U104" i="63"/>
  <c r="A104" i="63"/>
  <c r="AR103" i="63"/>
  <c r="AQ103" i="63"/>
  <c r="AP103" i="63"/>
  <c r="AO103" i="63"/>
  <c r="AN103" i="63"/>
  <c r="AM103" i="63"/>
  <c r="AL103" i="63"/>
  <c r="AK103" i="63"/>
  <c r="AJ103" i="63"/>
  <c r="AI103" i="63"/>
  <c r="AH103" i="63"/>
  <c r="AG103" i="63"/>
  <c r="AF103" i="63"/>
  <c r="AE103" i="63"/>
  <c r="AD103" i="63"/>
  <c r="AC103" i="63"/>
  <c r="AB103" i="63"/>
  <c r="AA103" i="63"/>
  <c r="Z103" i="63"/>
  <c r="Y103" i="63"/>
  <c r="X103" i="63"/>
  <c r="W103" i="63"/>
  <c r="V103" i="63"/>
  <c r="U103" i="63"/>
  <c r="A103" i="63"/>
  <c r="AR102" i="63"/>
  <c r="AQ102" i="63"/>
  <c r="AP102" i="63"/>
  <c r="AO102" i="63"/>
  <c r="AN102" i="63"/>
  <c r="AM102" i="63"/>
  <c r="AL102" i="63"/>
  <c r="AK102" i="63"/>
  <c r="AJ102" i="63"/>
  <c r="AI102" i="63"/>
  <c r="AH102" i="63"/>
  <c r="AG102" i="63"/>
  <c r="AF102" i="63"/>
  <c r="AE102" i="63"/>
  <c r="AD102" i="63"/>
  <c r="AC102" i="63"/>
  <c r="AB102" i="63"/>
  <c r="AA102" i="63"/>
  <c r="Z102" i="63"/>
  <c r="Y102" i="63"/>
  <c r="X102" i="63"/>
  <c r="W102" i="63"/>
  <c r="V102" i="63"/>
  <c r="U102" i="63"/>
  <c r="A102" i="63"/>
  <c r="AR101" i="63"/>
  <c r="AQ101" i="63"/>
  <c r="AP101" i="63"/>
  <c r="AO101" i="63"/>
  <c r="AN101" i="63"/>
  <c r="AM101" i="63"/>
  <c r="AL101" i="63"/>
  <c r="AK101" i="63"/>
  <c r="AJ101" i="63"/>
  <c r="AI101" i="63"/>
  <c r="AH101" i="63"/>
  <c r="AG101" i="63"/>
  <c r="AF101" i="63"/>
  <c r="AE101" i="63"/>
  <c r="AD101" i="63"/>
  <c r="AC101" i="63"/>
  <c r="AB101" i="63"/>
  <c r="AA101" i="63"/>
  <c r="Z101" i="63"/>
  <c r="Y101" i="63"/>
  <c r="X101" i="63"/>
  <c r="W101" i="63"/>
  <c r="V101" i="63"/>
  <c r="U101" i="63"/>
  <c r="A101" i="63"/>
  <c r="AR100" i="63"/>
  <c r="AR99" i="63" s="1"/>
  <c r="AQ100" i="63"/>
  <c r="AQ99" i="63" s="1"/>
  <c r="AP100" i="63"/>
  <c r="AP99" i="63" s="1"/>
  <c r="AO100" i="63"/>
  <c r="AN100" i="63"/>
  <c r="AN99" i="63" s="1"/>
  <c r="AM100" i="63"/>
  <c r="AL100" i="63"/>
  <c r="AL99" i="63" s="1"/>
  <c r="AK100" i="63"/>
  <c r="AK99" i="63" s="1"/>
  <c r="AJ100" i="63"/>
  <c r="AJ99" i="63" s="1"/>
  <c r="AI100" i="63"/>
  <c r="AI99" i="63" s="1"/>
  <c r="AH100" i="63"/>
  <c r="AH99" i="63" s="1"/>
  <c r="AG100" i="63"/>
  <c r="AG99" i="63" s="1"/>
  <c r="AF100" i="63"/>
  <c r="AF99" i="63" s="1"/>
  <c r="AE100" i="63"/>
  <c r="AD100" i="63"/>
  <c r="AD99" i="63" s="1"/>
  <c r="AC100" i="63"/>
  <c r="AC99" i="63" s="1"/>
  <c r="AB100" i="63"/>
  <c r="AB99" i="63" s="1"/>
  <c r="AA100" i="63"/>
  <c r="AA99" i="63" s="1"/>
  <c r="Z100" i="63"/>
  <c r="Z99" i="63" s="1"/>
  <c r="Y100" i="63"/>
  <c r="Y99" i="63" s="1"/>
  <c r="X100" i="63"/>
  <c r="X99" i="63" s="1"/>
  <c r="W100" i="63"/>
  <c r="V100" i="63"/>
  <c r="V99" i="63" s="1"/>
  <c r="U100" i="63"/>
  <c r="U99" i="63" s="1"/>
  <c r="A100" i="63"/>
  <c r="AO99" i="63"/>
  <c r="AM99" i="63"/>
  <c r="AE99" i="63"/>
  <c r="W99" i="63"/>
  <c r="A99" i="63"/>
  <c r="A98" i="63"/>
  <c r="A97" i="63"/>
  <c r="A96" i="63"/>
  <c r="A95" i="63"/>
  <c r="AQ94" i="63"/>
  <c r="AP94" i="63"/>
  <c r="AO94" i="63"/>
  <c r="AM94" i="63"/>
  <c r="AL94" i="63"/>
  <c r="AK94" i="63"/>
  <c r="AI94" i="63"/>
  <c r="AH94" i="63"/>
  <c r="AG94" i="63"/>
  <c r="AE94" i="63"/>
  <c r="AD94" i="63"/>
  <c r="AC94" i="63"/>
  <c r="AA94" i="63"/>
  <c r="Z94" i="63"/>
  <c r="Y94" i="63"/>
  <c r="W94" i="63"/>
  <c r="V94" i="63"/>
  <c r="U94" i="63"/>
  <c r="A94" i="63"/>
  <c r="AQ93" i="63"/>
  <c r="AP93" i="63"/>
  <c r="AO93" i="63"/>
  <c r="AM93" i="63"/>
  <c r="AL93" i="63"/>
  <c r="AK93" i="63"/>
  <c r="AI93" i="63"/>
  <c r="AH93" i="63"/>
  <c r="AG93" i="63"/>
  <c r="AE93" i="63"/>
  <c r="AD93" i="63"/>
  <c r="AC93" i="63"/>
  <c r="AA93" i="63"/>
  <c r="Z93" i="63"/>
  <c r="Y93" i="63"/>
  <c r="W93" i="63"/>
  <c r="V93" i="63"/>
  <c r="U93" i="63"/>
  <c r="A93" i="63"/>
  <c r="AQ92" i="63"/>
  <c r="AP92" i="63"/>
  <c r="AO92" i="63"/>
  <c r="AM92" i="63"/>
  <c r="AM90" i="63" s="1"/>
  <c r="AL92" i="63"/>
  <c r="AK92" i="63"/>
  <c r="AI92" i="63"/>
  <c r="AH92" i="63"/>
  <c r="AG92" i="63"/>
  <c r="AE92" i="63"/>
  <c r="AD92" i="63"/>
  <c r="AC92" i="63"/>
  <c r="AA92" i="63"/>
  <c r="Z92" i="63"/>
  <c r="Y92" i="63"/>
  <c r="W92" i="63"/>
  <c r="V92" i="63"/>
  <c r="U92" i="63"/>
  <c r="A92" i="63"/>
  <c r="AQ91" i="63"/>
  <c r="AP91" i="63"/>
  <c r="AO91" i="63"/>
  <c r="AM91" i="63"/>
  <c r="AL91" i="63"/>
  <c r="AL90" i="63" s="1"/>
  <c r="AK91" i="63"/>
  <c r="AI91" i="63"/>
  <c r="AH91" i="63"/>
  <c r="AG91" i="63"/>
  <c r="AE91" i="63"/>
  <c r="AD91" i="63"/>
  <c r="AC91" i="63"/>
  <c r="AA91" i="63"/>
  <c r="Z91" i="63"/>
  <c r="Y91" i="63"/>
  <c r="W91" i="63"/>
  <c r="W90" i="63" s="1"/>
  <c r="V91" i="63"/>
  <c r="U91" i="63"/>
  <c r="A91" i="63"/>
  <c r="A90" i="63"/>
  <c r="A89" i="63"/>
  <c r="AR88" i="63"/>
  <c r="AQ88" i="63"/>
  <c r="AP88" i="63"/>
  <c r="AO88" i="63"/>
  <c r="AN88" i="63"/>
  <c r="AM88" i="63"/>
  <c r="AL88" i="63"/>
  <c r="AK88" i="63"/>
  <c r="AJ88" i="63"/>
  <c r="AI88" i="63"/>
  <c r="AH88" i="63"/>
  <c r="AG88" i="63"/>
  <c r="AF88" i="63"/>
  <c r="AE88" i="63"/>
  <c r="AD88" i="63"/>
  <c r="AC88" i="63"/>
  <c r="AB88" i="63"/>
  <c r="AA88" i="63"/>
  <c r="Z88" i="63"/>
  <c r="Y88" i="63"/>
  <c r="X88" i="63"/>
  <c r="W88" i="63"/>
  <c r="V88" i="63"/>
  <c r="U88" i="63"/>
  <c r="A88" i="63"/>
  <c r="AR87" i="63"/>
  <c r="AQ87" i="63"/>
  <c r="AP87" i="63"/>
  <c r="AO87" i="63"/>
  <c r="AN87" i="63"/>
  <c r="AM87" i="63"/>
  <c r="AL87" i="63"/>
  <c r="AK87" i="63"/>
  <c r="AJ87" i="63"/>
  <c r="AI87" i="63"/>
  <c r="AH87" i="63"/>
  <c r="AG87" i="63"/>
  <c r="AF87" i="63"/>
  <c r="AE87" i="63"/>
  <c r="AD87" i="63"/>
  <c r="AC87" i="63"/>
  <c r="AB87" i="63"/>
  <c r="AA87" i="63"/>
  <c r="Z87" i="63"/>
  <c r="Y87" i="63"/>
  <c r="X87" i="63"/>
  <c r="W87" i="63"/>
  <c r="V87" i="63"/>
  <c r="U87" i="63"/>
  <c r="A87" i="63"/>
  <c r="AR86" i="63"/>
  <c r="AQ86" i="63"/>
  <c r="AP86" i="63"/>
  <c r="AO86" i="63"/>
  <c r="AN86" i="63"/>
  <c r="AM86" i="63"/>
  <c r="AL86" i="63"/>
  <c r="AK86" i="63"/>
  <c r="AJ86" i="63"/>
  <c r="AI86" i="63"/>
  <c r="AH86" i="63"/>
  <c r="AG86" i="63"/>
  <c r="AF86" i="63"/>
  <c r="AE86" i="63"/>
  <c r="AD86" i="63"/>
  <c r="AC86" i="63"/>
  <c r="AB86" i="63"/>
  <c r="AA86" i="63"/>
  <c r="Z86" i="63"/>
  <c r="Y86" i="63"/>
  <c r="X86" i="63"/>
  <c r="W86" i="63"/>
  <c r="V86" i="63"/>
  <c r="U86" i="63"/>
  <c r="A86" i="63"/>
  <c r="AR85" i="63"/>
  <c r="AQ85" i="63"/>
  <c r="AP85" i="63"/>
  <c r="AO85" i="63"/>
  <c r="AN85" i="63"/>
  <c r="AM85" i="63"/>
  <c r="AL85" i="63"/>
  <c r="AK85" i="63"/>
  <c r="AJ85" i="63"/>
  <c r="AI85" i="63"/>
  <c r="AH85" i="63"/>
  <c r="AG85" i="63"/>
  <c r="AF85" i="63"/>
  <c r="AE85" i="63"/>
  <c r="AD85" i="63"/>
  <c r="AC85" i="63"/>
  <c r="AB85" i="63"/>
  <c r="AA85" i="63"/>
  <c r="Z85" i="63"/>
  <c r="Y85" i="63"/>
  <c r="X85" i="63"/>
  <c r="W85" i="63"/>
  <c r="V85" i="63"/>
  <c r="U85" i="63"/>
  <c r="A85" i="63"/>
  <c r="AR84" i="63"/>
  <c r="AQ84" i="63"/>
  <c r="AP84" i="63"/>
  <c r="AO84" i="63"/>
  <c r="AN84" i="63"/>
  <c r="AM84" i="63"/>
  <c r="AL84" i="63"/>
  <c r="AK84" i="63"/>
  <c r="AJ84" i="63"/>
  <c r="AI84" i="63"/>
  <c r="AH84" i="63"/>
  <c r="AG84" i="63"/>
  <c r="AF84" i="63"/>
  <c r="AE84" i="63"/>
  <c r="AD84" i="63"/>
  <c r="AC84" i="63"/>
  <c r="AB84" i="63"/>
  <c r="AA84" i="63"/>
  <c r="Z84" i="63"/>
  <c r="Y84" i="63"/>
  <c r="X84" i="63"/>
  <c r="W84" i="63"/>
  <c r="V84" i="63"/>
  <c r="U84" i="63"/>
  <c r="A84" i="63"/>
  <c r="AR83" i="63"/>
  <c r="AQ83" i="63"/>
  <c r="AP83" i="63"/>
  <c r="AO83" i="63"/>
  <c r="AN83" i="63"/>
  <c r="AM83" i="63"/>
  <c r="AL83" i="63"/>
  <c r="AK83" i="63"/>
  <c r="AJ83" i="63"/>
  <c r="AI83" i="63"/>
  <c r="AH83" i="63"/>
  <c r="AG83" i="63"/>
  <c r="AF83" i="63"/>
  <c r="AE83" i="63"/>
  <c r="AD83" i="63"/>
  <c r="AC83" i="63"/>
  <c r="AB83" i="63"/>
  <c r="AA83" i="63"/>
  <c r="Z83" i="63"/>
  <c r="Y83" i="63"/>
  <c r="X83" i="63"/>
  <c r="W83" i="63"/>
  <c r="V83" i="63"/>
  <c r="U83" i="63"/>
  <c r="A83" i="63"/>
  <c r="AR82" i="63"/>
  <c r="AQ82" i="63"/>
  <c r="AP82" i="63"/>
  <c r="AO82" i="63"/>
  <c r="AN82" i="63"/>
  <c r="AM82" i="63"/>
  <c r="AL82" i="63"/>
  <c r="AK82" i="63"/>
  <c r="AJ82" i="63"/>
  <c r="AI82" i="63"/>
  <c r="AH82" i="63"/>
  <c r="AG82" i="63"/>
  <c r="AF82" i="63"/>
  <c r="AE82" i="63"/>
  <c r="AD82" i="63"/>
  <c r="AC82" i="63"/>
  <c r="AB82" i="63"/>
  <c r="AA82" i="63"/>
  <c r="Z82" i="63"/>
  <c r="Y82" i="63"/>
  <c r="X82" i="63"/>
  <c r="W82" i="63"/>
  <c r="V82" i="63"/>
  <c r="U82" i="63"/>
  <c r="A82" i="63"/>
  <c r="AR81" i="63"/>
  <c r="AQ81" i="63"/>
  <c r="AP81" i="63"/>
  <c r="AO81" i="63"/>
  <c r="AN81" i="63"/>
  <c r="AM81" i="63"/>
  <c r="AL81" i="63"/>
  <c r="AK81" i="63"/>
  <c r="AJ81" i="63"/>
  <c r="AI81" i="63"/>
  <c r="AH81" i="63"/>
  <c r="AG81" i="63"/>
  <c r="AF81" i="63"/>
  <c r="AE81" i="63"/>
  <c r="AD81" i="63"/>
  <c r="AC81" i="63"/>
  <c r="AB81" i="63"/>
  <c r="AA81" i="63"/>
  <c r="Z81" i="63"/>
  <c r="Y81" i="63"/>
  <c r="X81" i="63"/>
  <c r="W81" i="63"/>
  <c r="V81" i="63"/>
  <c r="U81" i="63"/>
  <c r="A81" i="63"/>
  <c r="AR80" i="63"/>
  <c r="AQ80" i="63"/>
  <c r="AP80" i="63"/>
  <c r="AO80" i="63"/>
  <c r="AN80" i="63"/>
  <c r="AM80" i="63"/>
  <c r="AL80" i="63"/>
  <c r="AK80" i="63"/>
  <c r="AJ80" i="63"/>
  <c r="AI80" i="63"/>
  <c r="AH80" i="63"/>
  <c r="AG80" i="63"/>
  <c r="AF80" i="63"/>
  <c r="AE80" i="63"/>
  <c r="AD80" i="63"/>
  <c r="AC80" i="63"/>
  <c r="AB80" i="63"/>
  <c r="AA80" i="63"/>
  <c r="Z80" i="63"/>
  <c r="Y80" i="63"/>
  <c r="X80" i="63"/>
  <c r="W80" i="63"/>
  <c r="V80" i="63"/>
  <c r="U80" i="63"/>
  <c r="A80" i="63"/>
  <c r="AR79" i="63"/>
  <c r="AQ79" i="63"/>
  <c r="AP79" i="63"/>
  <c r="AO79" i="63"/>
  <c r="AN79" i="63"/>
  <c r="AM79" i="63"/>
  <c r="AL79" i="63"/>
  <c r="AK79" i="63"/>
  <c r="AJ79" i="63"/>
  <c r="AI79" i="63"/>
  <c r="AH79" i="63"/>
  <c r="AG79" i="63"/>
  <c r="AF79" i="63"/>
  <c r="AE79" i="63"/>
  <c r="AD79" i="63"/>
  <c r="AC79" i="63"/>
  <c r="AB79" i="63"/>
  <c r="AA79" i="63"/>
  <c r="Z79" i="63"/>
  <c r="Y79" i="63"/>
  <c r="X79" i="63"/>
  <c r="W79" i="63"/>
  <c r="V79" i="63"/>
  <c r="U79" i="63"/>
  <c r="A79" i="63"/>
  <c r="A78" i="63"/>
  <c r="A77" i="63"/>
  <c r="A76" i="63"/>
  <c r="A75" i="63"/>
  <c r="A74" i="63"/>
  <c r="A73" i="63"/>
  <c r="A72" i="63"/>
  <c r="A71" i="63"/>
  <c r="A70" i="63"/>
  <c r="A69" i="63"/>
  <c r="U68" i="63"/>
  <c r="A68" i="63"/>
  <c r="A67" i="63"/>
  <c r="A66" i="63"/>
  <c r="U65" i="63"/>
  <c r="A65" i="63"/>
  <c r="A64" i="63"/>
  <c r="A63" i="63"/>
  <c r="A62" i="63"/>
  <c r="A61" i="63"/>
  <c r="A60" i="63"/>
  <c r="U59" i="63"/>
  <c r="A59" i="63"/>
  <c r="A58" i="63"/>
  <c r="A57" i="63"/>
  <c r="A56" i="63"/>
  <c r="A55" i="63"/>
  <c r="A54" i="63"/>
  <c r="A53" i="63"/>
  <c r="A52" i="63"/>
  <c r="A51" i="63"/>
  <c r="A50" i="63"/>
  <c r="R49" i="63"/>
  <c r="A49" i="63"/>
  <c r="R48" i="63"/>
  <c r="A48" i="63"/>
  <c r="A47" i="63"/>
  <c r="A46" i="63"/>
  <c r="U45" i="63"/>
  <c r="A45" i="63"/>
  <c r="A44" i="63"/>
  <c r="A43" i="63"/>
  <c r="A42" i="63"/>
  <c r="A41" i="63"/>
  <c r="A40" i="63"/>
  <c r="A39" i="63"/>
  <c r="A38" i="63"/>
  <c r="A37" i="63"/>
  <c r="U36" i="63"/>
  <c r="A36" i="63"/>
  <c r="U35" i="63"/>
  <c r="A35" i="63"/>
  <c r="A34" i="63"/>
  <c r="U33" i="63"/>
  <c r="U373" i="63" s="1"/>
  <c r="V33" i="63" s="1"/>
  <c r="A33" i="63"/>
  <c r="U32" i="63"/>
  <c r="U372" i="63" s="1"/>
  <c r="V32" i="63" s="1"/>
  <c r="V372" i="63" s="1"/>
  <c r="A32" i="63"/>
  <c r="U31" i="63"/>
  <c r="U371" i="63" s="1"/>
  <c r="V31" i="63" s="1"/>
  <c r="V371" i="63" s="1"/>
  <c r="A31" i="63"/>
  <c r="A30" i="63"/>
  <c r="U29" i="63"/>
  <c r="A29" i="63"/>
  <c r="A28" i="63"/>
  <c r="U27" i="63"/>
  <c r="A27" i="63"/>
  <c r="U26" i="63"/>
  <c r="A26" i="63"/>
  <c r="R25" i="63"/>
  <c r="A25" i="63"/>
  <c r="A24" i="63"/>
  <c r="A23" i="63"/>
  <c r="U22" i="63"/>
  <c r="A22" i="63"/>
  <c r="A21" i="63"/>
  <c r="U20" i="63"/>
  <c r="A20" i="63"/>
  <c r="U19" i="63"/>
  <c r="A19" i="63"/>
  <c r="U18" i="63"/>
  <c r="U358" i="63" s="1"/>
  <c r="V18" i="63" s="1"/>
  <c r="A18" i="63"/>
  <c r="U17" i="63"/>
  <c r="A17" i="63"/>
  <c r="U16" i="63"/>
  <c r="A16" i="63"/>
  <c r="R15" i="63"/>
  <c r="Q15" i="63" s="1"/>
  <c r="A15" i="63"/>
  <c r="A14" i="63"/>
  <c r="U13" i="63"/>
  <c r="A13" i="63"/>
  <c r="U12" i="63"/>
  <c r="A12" i="63"/>
  <c r="A11" i="63"/>
  <c r="A10" i="63"/>
  <c r="A9" i="63"/>
  <c r="A8" i="63"/>
  <c r="A7" i="63"/>
  <c r="A6" i="63"/>
  <c r="V5" i="63"/>
  <c r="U5" i="63"/>
  <c r="AR4" i="63"/>
  <c r="AQ4" i="63"/>
  <c r="AP4" i="63"/>
  <c r="AO4" i="63"/>
  <c r="AN4" i="63"/>
  <c r="AM4" i="63"/>
  <c r="AL4" i="63"/>
  <c r="AK4" i="63"/>
  <c r="AJ4" i="63"/>
  <c r="AI4" i="63"/>
  <c r="AH4" i="63"/>
  <c r="AG4" i="63"/>
  <c r="AF4" i="63"/>
  <c r="AE4" i="63"/>
  <c r="AD4" i="63"/>
  <c r="AC4" i="63"/>
  <c r="AB4" i="63"/>
  <c r="AA4" i="63"/>
  <c r="Z4" i="63"/>
  <c r="Y4" i="63"/>
  <c r="X4" i="63"/>
  <c r="W4" i="63"/>
  <c r="V4" i="63"/>
  <c r="U4" i="63"/>
  <c r="AR3" i="63"/>
  <c r="AQ3" i="63"/>
  <c r="AP3" i="63"/>
  <c r="AO3" i="63"/>
  <c r="AN3" i="63"/>
  <c r="AM3" i="63"/>
  <c r="AL3" i="63"/>
  <c r="AK3" i="63"/>
  <c r="AJ3" i="63"/>
  <c r="AI3" i="63"/>
  <c r="AH3" i="63"/>
  <c r="AG3" i="63"/>
  <c r="AF3" i="63"/>
  <c r="AE3" i="63"/>
  <c r="AD3" i="63"/>
  <c r="AC3" i="63"/>
  <c r="AB3" i="63"/>
  <c r="AA3" i="63"/>
  <c r="Z3" i="63"/>
  <c r="Y3" i="63"/>
  <c r="X3" i="63"/>
  <c r="W3" i="63"/>
  <c r="V3" i="63"/>
  <c r="U3" i="63"/>
  <c r="AR1" i="63"/>
  <c r="AQ1" i="63"/>
  <c r="AP1" i="63"/>
  <c r="AO1" i="63"/>
  <c r="AN1" i="63"/>
  <c r="AM1" i="63"/>
  <c r="AL1" i="63"/>
  <c r="AK1" i="63"/>
  <c r="AJ1" i="63"/>
  <c r="AI1" i="63"/>
  <c r="AH1" i="63"/>
  <c r="AG1" i="63"/>
  <c r="AF1" i="63"/>
  <c r="AE1" i="63"/>
  <c r="AD1" i="63"/>
  <c r="AC1" i="63"/>
  <c r="AB1" i="63"/>
  <c r="AA1" i="63"/>
  <c r="Z1" i="63"/>
  <c r="Y1" i="63"/>
  <c r="X1" i="63"/>
  <c r="W1" i="63"/>
  <c r="V1" i="63"/>
  <c r="U1" i="63"/>
  <c r="T1" i="63"/>
  <c r="S1" i="63"/>
  <c r="R1" i="63"/>
  <c r="P1" i="63"/>
  <c r="O1" i="63"/>
  <c r="N1" i="63"/>
  <c r="M1" i="63"/>
  <c r="L1" i="63"/>
  <c r="K1" i="63"/>
  <c r="J1" i="63"/>
  <c r="I1" i="63"/>
  <c r="H1" i="63"/>
  <c r="G1" i="63"/>
  <c r="F1" i="63"/>
  <c r="E1" i="63"/>
  <c r="D1" i="63"/>
  <c r="C1" i="63"/>
  <c r="B1" i="63"/>
  <c r="A1" i="63"/>
  <c r="A411" i="62"/>
  <c r="A410" i="62"/>
  <c r="A409" i="62"/>
  <c r="A408" i="62"/>
  <c r="A407" i="62"/>
  <c r="A406" i="62"/>
  <c r="A405" i="62"/>
  <c r="A404" i="62"/>
  <c r="A403" i="62"/>
  <c r="A402" i="62"/>
  <c r="A401" i="62"/>
  <c r="A400" i="62"/>
  <c r="A399" i="62"/>
  <c r="A398" i="62"/>
  <c r="A397" i="62"/>
  <c r="A396" i="62"/>
  <c r="A395" i="62"/>
  <c r="A394" i="62"/>
  <c r="A393" i="62"/>
  <c r="A392" i="62"/>
  <c r="A391" i="62"/>
  <c r="A390" i="62"/>
  <c r="A389" i="62"/>
  <c r="A388" i="62"/>
  <c r="A387" i="62"/>
  <c r="A386" i="62"/>
  <c r="A385" i="62"/>
  <c r="A384" i="62"/>
  <c r="A383" i="62"/>
  <c r="A382" i="62"/>
  <c r="A381" i="62"/>
  <c r="A380" i="62"/>
  <c r="A379" i="62"/>
  <c r="A378" i="62"/>
  <c r="A377" i="62"/>
  <c r="A376" i="62"/>
  <c r="A375" i="62"/>
  <c r="A374" i="62"/>
  <c r="A373" i="62"/>
  <c r="A372" i="62"/>
  <c r="A371" i="62"/>
  <c r="A370" i="62"/>
  <c r="A369" i="62"/>
  <c r="A368" i="62"/>
  <c r="A367" i="62"/>
  <c r="A366" i="62"/>
  <c r="A365" i="62"/>
  <c r="A364" i="62"/>
  <c r="A363" i="62"/>
  <c r="A362" i="62"/>
  <c r="A361" i="62"/>
  <c r="A360" i="62"/>
  <c r="A359" i="62"/>
  <c r="A358" i="62"/>
  <c r="A357" i="62"/>
  <c r="A356" i="62"/>
  <c r="A355" i="62"/>
  <c r="A354" i="62"/>
  <c r="A353" i="62"/>
  <c r="A352" i="62"/>
  <c r="A351" i="62"/>
  <c r="A350" i="62"/>
  <c r="A349" i="62"/>
  <c r="A348" i="62"/>
  <c r="A347" i="62"/>
  <c r="A346" i="62"/>
  <c r="A345" i="62"/>
  <c r="A344" i="62"/>
  <c r="A343" i="62"/>
  <c r="A342" i="62"/>
  <c r="A341" i="62"/>
  <c r="A340" i="62"/>
  <c r="A339" i="62"/>
  <c r="A338" i="62"/>
  <c r="A337" i="62"/>
  <c r="U336" i="62"/>
  <c r="A336" i="62"/>
  <c r="A335" i="62"/>
  <c r="A334" i="62"/>
  <c r="A333" i="62"/>
  <c r="A332" i="62"/>
  <c r="A331" i="62"/>
  <c r="A330" i="62"/>
  <c r="A329" i="62"/>
  <c r="A328" i="62"/>
  <c r="AR327" i="62"/>
  <c r="AQ327" i="62"/>
  <c r="AP327" i="62"/>
  <c r="AO327" i="62"/>
  <c r="AN327" i="62"/>
  <c r="AM327" i="62"/>
  <c r="AL327" i="62"/>
  <c r="AK327" i="62"/>
  <c r="AJ327" i="62"/>
  <c r="AI327" i="62"/>
  <c r="AH327" i="62"/>
  <c r="AG327" i="62"/>
  <c r="AF327" i="62"/>
  <c r="AE327" i="62"/>
  <c r="AD327" i="62"/>
  <c r="AC327" i="62"/>
  <c r="AB327" i="62"/>
  <c r="AA327" i="62"/>
  <c r="Z327" i="62"/>
  <c r="Y327" i="62"/>
  <c r="X327" i="62"/>
  <c r="W327" i="62"/>
  <c r="V327" i="62"/>
  <c r="U327" i="62"/>
  <c r="A327" i="62"/>
  <c r="AR326" i="62"/>
  <c r="AQ326" i="62"/>
  <c r="AP326" i="62"/>
  <c r="AO326" i="62"/>
  <c r="AO343" i="62" s="1"/>
  <c r="AN326" i="62"/>
  <c r="AN343" i="62" s="1"/>
  <c r="AM326" i="62"/>
  <c r="AL326" i="62"/>
  <c r="AL343" i="62" s="1"/>
  <c r="AK326" i="62"/>
  <c r="AJ326" i="62"/>
  <c r="AI326" i="62"/>
  <c r="AH326" i="62"/>
  <c r="AH329" i="62" s="1"/>
  <c r="AG326" i="62"/>
  <c r="AG343" i="62" s="1"/>
  <c r="AF326" i="62"/>
  <c r="AF343" i="62" s="1"/>
  <c r="AE326" i="62"/>
  <c r="AD326" i="62"/>
  <c r="AD343" i="62" s="1"/>
  <c r="AC326" i="62"/>
  <c r="AB326" i="62"/>
  <c r="AA326" i="62"/>
  <c r="Z326" i="62"/>
  <c r="Y326" i="62"/>
  <c r="Y343" i="62" s="1"/>
  <c r="X326" i="62"/>
  <c r="X343" i="62" s="1"/>
  <c r="W326" i="62"/>
  <c r="V326" i="62"/>
  <c r="V343" i="62" s="1"/>
  <c r="U326" i="62"/>
  <c r="A326" i="62"/>
  <c r="A325" i="62"/>
  <c r="AR324" i="62"/>
  <c r="AQ324" i="62"/>
  <c r="AP324" i="62"/>
  <c r="AO324" i="62"/>
  <c r="AN324" i="62"/>
  <c r="AM324" i="62"/>
  <c r="AL324" i="62"/>
  <c r="AK324" i="62"/>
  <c r="AJ324" i="62"/>
  <c r="AI324" i="62"/>
  <c r="AH324" i="62"/>
  <c r="AG324" i="62"/>
  <c r="AF324" i="62"/>
  <c r="AE324" i="62"/>
  <c r="AD324" i="62"/>
  <c r="AC324" i="62"/>
  <c r="AB324" i="62"/>
  <c r="AA324" i="62"/>
  <c r="Z324" i="62"/>
  <c r="Y324" i="62"/>
  <c r="X324" i="62"/>
  <c r="W324" i="62"/>
  <c r="V324" i="62"/>
  <c r="U324" i="62"/>
  <c r="A324" i="62"/>
  <c r="AR323" i="62"/>
  <c r="AQ323" i="62"/>
  <c r="AP323" i="62"/>
  <c r="AO323" i="62"/>
  <c r="AN323" i="62"/>
  <c r="AM323" i="62"/>
  <c r="AL323" i="62"/>
  <c r="AK323" i="62"/>
  <c r="AJ323" i="62"/>
  <c r="AI323" i="62"/>
  <c r="AH323" i="62"/>
  <c r="AG323" i="62"/>
  <c r="AF323" i="62"/>
  <c r="AE323" i="62"/>
  <c r="AD323" i="62"/>
  <c r="AC323" i="62"/>
  <c r="AB323" i="62"/>
  <c r="AA323" i="62"/>
  <c r="Z323" i="62"/>
  <c r="Y323" i="62"/>
  <c r="X323" i="62"/>
  <c r="W323" i="62"/>
  <c r="V323" i="62"/>
  <c r="U323" i="62"/>
  <c r="A323" i="62"/>
  <c r="A322" i="62"/>
  <c r="AR321" i="62"/>
  <c r="AQ321" i="62"/>
  <c r="AP321" i="62"/>
  <c r="AO321" i="62"/>
  <c r="AN321" i="62"/>
  <c r="AM321" i="62"/>
  <c r="AL321" i="62"/>
  <c r="AK321" i="62"/>
  <c r="AJ321" i="62"/>
  <c r="AI321" i="62"/>
  <c r="AH321" i="62"/>
  <c r="AG321" i="62"/>
  <c r="AF321" i="62"/>
  <c r="AE321" i="62"/>
  <c r="AD321" i="62"/>
  <c r="AC321" i="62"/>
  <c r="AB321" i="62"/>
  <c r="AA321" i="62"/>
  <c r="Z321" i="62"/>
  <c r="Y321" i="62"/>
  <c r="X321" i="62"/>
  <c r="W321" i="62"/>
  <c r="V321" i="62"/>
  <c r="U321" i="62"/>
  <c r="A321" i="62"/>
  <c r="AR320" i="62"/>
  <c r="AQ320" i="62"/>
  <c r="AP320" i="62"/>
  <c r="AO320" i="62"/>
  <c r="AN320" i="62"/>
  <c r="AM320" i="62"/>
  <c r="AL320" i="62"/>
  <c r="AK320" i="62"/>
  <c r="AJ320" i="62"/>
  <c r="AI320" i="62"/>
  <c r="AH320" i="62"/>
  <c r="AG320" i="62"/>
  <c r="AF320" i="62"/>
  <c r="AE320" i="62"/>
  <c r="AD320" i="62"/>
  <c r="AC320" i="62"/>
  <c r="AB320" i="62"/>
  <c r="AA320" i="62"/>
  <c r="Z320" i="62"/>
  <c r="Y320" i="62"/>
  <c r="X320" i="62"/>
  <c r="W320" i="62"/>
  <c r="V320" i="62"/>
  <c r="U320" i="62"/>
  <c r="A320" i="62"/>
  <c r="A319" i="62"/>
  <c r="AR318" i="62"/>
  <c r="AQ318" i="62"/>
  <c r="AP318" i="62"/>
  <c r="AO318" i="62"/>
  <c r="AN318" i="62"/>
  <c r="AM318" i="62"/>
  <c r="AL318" i="62"/>
  <c r="AK318" i="62"/>
  <c r="AJ318" i="62"/>
  <c r="AI318" i="62"/>
  <c r="AH318" i="62"/>
  <c r="AG318" i="62"/>
  <c r="AF318" i="62"/>
  <c r="AE318" i="62"/>
  <c r="AD318" i="62"/>
  <c r="AC318" i="62"/>
  <c r="AB318" i="62"/>
  <c r="AA318" i="62"/>
  <c r="Z318" i="62"/>
  <c r="Y318" i="62"/>
  <c r="X318" i="62"/>
  <c r="W318" i="62"/>
  <c r="V318" i="62"/>
  <c r="U318" i="62"/>
  <c r="A318" i="62"/>
  <c r="AR317" i="62"/>
  <c r="AQ317" i="62"/>
  <c r="AP317" i="62"/>
  <c r="AO317" i="62"/>
  <c r="AN317" i="62"/>
  <c r="AM317" i="62"/>
  <c r="AL317" i="62"/>
  <c r="AK317" i="62"/>
  <c r="AJ317" i="62"/>
  <c r="AI317" i="62"/>
  <c r="AH317" i="62"/>
  <c r="AG317" i="62"/>
  <c r="AF317" i="62"/>
  <c r="AE317" i="62"/>
  <c r="AD317" i="62"/>
  <c r="AC317" i="62"/>
  <c r="AB317" i="62"/>
  <c r="AA317" i="62"/>
  <c r="Z317" i="62"/>
  <c r="Y317" i="62"/>
  <c r="X317" i="62"/>
  <c r="W317" i="62"/>
  <c r="V317" i="62"/>
  <c r="U317" i="62"/>
  <c r="A317" i="62"/>
  <c r="A316" i="62"/>
  <c r="AR315" i="62"/>
  <c r="AQ315" i="62"/>
  <c r="AP315" i="62"/>
  <c r="AO315" i="62"/>
  <c r="AN315" i="62"/>
  <c r="AM315" i="62"/>
  <c r="AL315" i="62"/>
  <c r="AK315" i="62"/>
  <c r="AJ315" i="62"/>
  <c r="AI315" i="62"/>
  <c r="AH315" i="62"/>
  <c r="AG315" i="62"/>
  <c r="AF315" i="62"/>
  <c r="AE315" i="62"/>
  <c r="AD315" i="62"/>
  <c r="AC315" i="62"/>
  <c r="AB315" i="62"/>
  <c r="AA315" i="62"/>
  <c r="Z315" i="62"/>
  <c r="Y315" i="62"/>
  <c r="X315" i="62"/>
  <c r="W315" i="62"/>
  <c r="V315" i="62"/>
  <c r="U315" i="62"/>
  <c r="A315" i="62"/>
  <c r="AR314" i="62"/>
  <c r="AQ314" i="62"/>
  <c r="AP314" i="62"/>
  <c r="AO314" i="62"/>
  <c r="AN314" i="62"/>
  <c r="AM314" i="62"/>
  <c r="AL314" i="62"/>
  <c r="AK314" i="62"/>
  <c r="AJ314" i="62"/>
  <c r="AI314" i="62"/>
  <c r="AH314" i="62"/>
  <c r="AG314" i="62"/>
  <c r="AF314" i="62"/>
  <c r="AE314" i="62"/>
  <c r="AD314" i="62"/>
  <c r="AC314" i="62"/>
  <c r="AB314" i="62"/>
  <c r="AA314" i="62"/>
  <c r="Z314" i="62"/>
  <c r="Y314" i="62"/>
  <c r="X314" i="62"/>
  <c r="W314" i="62"/>
  <c r="V314" i="62"/>
  <c r="U314" i="62"/>
  <c r="A314" i="62"/>
  <c r="A313" i="62"/>
  <c r="AR312" i="62"/>
  <c r="AQ312" i="62"/>
  <c r="AP312" i="62"/>
  <c r="AO312" i="62"/>
  <c r="AN312" i="62"/>
  <c r="AM312" i="62"/>
  <c r="AL312" i="62"/>
  <c r="AK312" i="62"/>
  <c r="AJ312" i="62"/>
  <c r="AI312" i="62"/>
  <c r="AH312" i="62"/>
  <c r="AG312" i="62"/>
  <c r="AF312" i="62"/>
  <c r="AE312" i="62"/>
  <c r="AD312" i="62"/>
  <c r="AC312" i="62"/>
  <c r="AB312" i="62"/>
  <c r="AA312" i="62"/>
  <c r="Z312" i="62"/>
  <c r="Y312" i="62"/>
  <c r="X312" i="62"/>
  <c r="W312" i="62"/>
  <c r="V312" i="62"/>
  <c r="U312" i="62"/>
  <c r="A312" i="62"/>
  <c r="AR311" i="62"/>
  <c r="AQ311" i="62"/>
  <c r="AP311" i="62"/>
  <c r="AO311" i="62"/>
  <c r="AN311" i="62"/>
  <c r="AM311" i="62"/>
  <c r="AL311" i="62"/>
  <c r="AK311" i="62"/>
  <c r="AJ311" i="62"/>
  <c r="AI311" i="62"/>
  <c r="AH311" i="62"/>
  <c r="AG311" i="62"/>
  <c r="AF311" i="62"/>
  <c r="AE311" i="62"/>
  <c r="AD311" i="62"/>
  <c r="AC311" i="62"/>
  <c r="AB311" i="62"/>
  <c r="AA311" i="62"/>
  <c r="Z311" i="62"/>
  <c r="Y311" i="62"/>
  <c r="X311" i="62"/>
  <c r="W311" i="62"/>
  <c r="V311" i="62"/>
  <c r="U311" i="62"/>
  <c r="A311" i="62"/>
  <c r="A310" i="62"/>
  <c r="A309" i="62"/>
  <c r="A308" i="62"/>
  <c r="A307" i="62"/>
  <c r="A306" i="62"/>
  <c r="A305" i="62"/>
  <c r="U304" i="62"/>
  <c r="A304" i="62"/>
  <c r="AR303" i="62"/>
  <c r="AQ303" i="62"/>
  <c r="AP303" i="62"/>
  <c r="AO303" i="62"/>
  <c r="AN303" i="62"/>
  <c r="AM303" i="62"/>
  <c r="AL303" i="62"/>
  <c r="AK303" i="62"/>
  <c r="AJ303" i="62"/>
  <c r="AI303" i="62"/>
  <c r="AH303" i="62"/>
  <c r="AG303" i="62"/>
  <c r="AF303" i="62"/>
  <c r="AE303" i="62"/>
  <c r="AD303" i="62"/>
  <c r="AC303" i="62"/>
  <c r="AB303" i="62"/>
  <c r="AA303" i="62"/>
  <c r="Z303" i="62"/>
  <c r="Y303" i="62"/>
  <c r="X303" i="62"/>
  <c r="W303" i="62"/>
  <c r="V303" i="62"/>
  <c r="U303" i="62"/>
  <c r="A303" i="62"/>
  <c r="A302" i="62"/>
  <c r="A301" i="62"/>
  <c r="A300" i="62"/>
  <c r="A299" i="62"/>
  <c r="A298" i="62"/>
  <c r="A297" i="62"/>
  <c r="A296" i="62"/>
  <c r="A295" i="62"/>
  <c r="A294" i="62"/>
  <c r="A293" i="62"/>
  <c r="A292" i="62"/>
  <c r="A291" i="62"/>
  <c r="A290" i="62"/>
  <c r="A289" i="62"/>
  <c r="A288" i="62"/>
  <c r="A287" i="62"/>
  <c r="A286" i="62"/>
  <c r="AR285" i="62"/>
  <c r="AQ285" i="62"/>
  <c r="AP285" i="62"/>
  <c r="AO285" i="62"/>
  <c r="AN285" i="62"/>
  <c r="AM285" i="62"/>
  <c r="AL285" i="62"/>
  <c r="AK285" i="62"/>
  <c r="AJ285" i="62"/>
  <c r="AI285" i="62"/>
  <c r="AH285" i="62"/>
  <c r="AG285" i="62"/>
  <c r="AF285" i="62"/>
  <c r="AE285" i="62"/>
  <c r="AD285" i="62"/>
  <c r="AC285" i="62"/>
  <c r="AB285" i="62"/>
  <c r="AA285" i="62"/>
  <c r="Z285" i="62"/>
  <c r="Y285" i="62"/>
  <c r="X285" i="62"/>
  <c r="W285" i="62"/>
  <c r="V285" i="62"/>
  <c r="U285" i="62"/>
  <c r="A285" i="62"/>
  <c r="A284" i="62"/>
  <c r="AR283" i="62"/>
  <c r="AQ283" i="62"/>
  <c r="AP283" i="62"/>
  <c r="AO283" i="62"/>
  <c r="AN283" i="62"/>
  <c r="AM283" i="62"/>
  <c r="AL283" i="62"/>
  <c r="AK283" i="62"/>
  <c r="AJ283" i="62"/>
  <c r="AI283" i="62"/>
  <c r="AH283" i="62"/>
  <c r="AG283" i="62"/>
  <c r="AF283" i="62"/>
  <c r="AE283" i="62"/>
  <c r="AD283" i="62"/>
  <c r="AC283" i="62"/>
  <c r="AB283" i="62"/>
  <c r="AA283" i="62"/>
  <c r="Z283" i="62"/>
  <c r="Y283" i="62"/>
  <c r="X283" i="62"/>
  <c r="W283" i="62"/>
  <c r="V283" i="62"/>
  <c r="U283" i="62"/>
  <c r="A283" i="62"/>
  <c r="A282" i="62"/>
  <c r="A281" i="62"/>
  <c r="A280" i="62"/>
  <c r="U279" i="62"/>
  <c r="A279" i="62"/>
  <c r="A278" i="62"/>
  <c r="A277" i="62"/>
  <c r="A276" i="62"/>
  <c r="A275" i="62"/>
  <c r="A274" i="62"/>
  <c r="A273" i="62"/>
  <c r="A272" i="62"/>
  <c r="A271" i="62"/>
  <c r="A270" i="62"/>
  <c r="A269" i="62"/>
  <c r="A268" i="62"/>
  <c r="A267" i="62"/>
  <c r="A266" i="62"/>
  <c r="A265" i="62"/>
  <c r="A264" i="62"/>
  <c r="A263" i="62"/>
  <c r="A262" i="62"/>
  <c r="A261" i="62"/>
  <c r="A260" i="62"/>
  <c r="AR259" i="62"/>
  <c r="AQ259" i="62"/>
  <c r="AP259" i="62"/>
  <c r="AO259" i="62"/>
  <c r="AN259" i="62"/>
  <c r="AM259" i="62"/>
  <c r="AL259" i="62"/>
  <c r="AK259" i="62"/>
  <c r="AJ259" i="62"/>
  <c r="AI259" i="62"/>
  <c r="AH259" i="62"/>
  <c r="AG259" i="62"/>
  <c r="AF259" i="62"/>
  <c r="AE259" i="62"/>
  <c r="AD259" i="62"/>
  <c r="AC259" i="62"/>
  <c r="AB259" i="62"/>
  <c r="AA259" i="62"/>
  <c r="Z259" i="62"/>
  <c r="Y259" i="62"/>
  <c r="X259" i="62"/>
  <c r="W259" i="62"/>
  <c r="V259" i="62"/>
  <c r="U259" i="62"/>
  <c r="A259" i="62"/>
  <c r="AR258" i="62"/>
  <c r="AQ258" i="62"/>
  <c r="AP258" i="62"/>
  <c r="AO258" i="62"/>
  <c r="AN258" i="62"/>
  <c r="AM258" i="62"/>
  <c r="AL258" i="62"/>
  <c r="AK258" i="62"/>
  <c r="AJ258" i="62"/>
  <c r="AI258" i="62"/>
  <c r="AH258" i="62"/>
  <c r="AG258" i="62"/>
  <c r="AF258" i="62"/>
  <c r="AE258" i="62"/>
  <c r="AD258" i="62"/>
  <c r="AC258" i="62"/>
  <c r="AB258" i="62"/>
  <c r="AA258" i="62"/>
  <c r="Z258" i="62"/>
  <c r="Y258" i="62"/>
  <c r="X258" i="62"/>
  <c r="W258" i="62"/>
  <c r="V258" i="62"/>
  <c r="U258" i="62"/>
  <c r="A258" i="62"/>
  <c r="AR257" i="62"/>
  <c r="AQ257" i="62"/>
  <c r="AP257" i="62"/>
  <c r="AO257" i="62"/>
  <c r="AN257" i="62"/>
  <c r="AM257" i="62"/>
  <c r="AL257" i="62"/>
  <c r="AK257" i="62"/>
  <c r="AJ257" i="62"/>
  <c r="AI257" i="62"/>
  <c r="AH257" i="62"/>
  <c r="AG257" i="62"/>
  <c r="AF257" i="62"/>
  <c r="AE257" i="62"/>
  <c r="AD257" i="62"/>
  <c r="AC257" i="62"/>
  <c r="AB257" i="62"/>
  <c r="AA257" i="62"/>
  <c r="Z257" i="62"/>
  <c r="Y257" i="62"/>
  <c r="X257" i="62"/>
  <c r="W257" i="62"/>
  <c r="V257" i="62"/>
  <c r="U257" i="62"/>
  <c r="A257" i="62"/>
  <c r="AR256" i="62"/>
  <c r="AQ256" i="62"/>
  <c r="AP256" i="62"/>
  <c r="AO256" i="62"/>
  <c r="AN256" i="62"/>
  <c r="AM256" i="62"/>
  <c r="AL256" i="62"/>
  <c r="AK256" i="62"/>
  <c r="AJ256" i="62"/>
  <c r="AI256" i="62"/>
  <c r="AH256" i="62"/>
  <c r="AG256" i="62"/>
  <c r="AF256" i="62"/>
  <c r="AE256" i="62"/>
  <c r="AD256" i="62"/>
  <c r="AC256" i="62"/>
  <c r="AB256" i="62"/>
  <c r="AA256" i="62"/>
  <c r="Z256" i="62"/>
  <c r="Y256" i="62"/>
  <c r="X256" i="62"/>
  <c r="W256" i="62"/>
  <c r="V256" i="62"/>
  <c r="U256" i="62"/>
  <c r="A256" i="62"/>
  <c r="AR255" i="62"/>
  <c r="AQ255" i="62"/>
  <c r="AP255" i="62"/>
  <c r="AO255" i="62"/>
  <c r="AN255" i="62"/>
  <c r="AM255" i="62"/>
  <c r="AL255" i="62"/>
  <c r="AK255" i="62"/>
  <c r="AJ255" i="62"/>
  <c r="AI255" i="62"/>
  <c r="AH255" i="62"/>
  <c r="AG255" i="62"/>
  <c r="AF255" i="62"/>
  <c r="AE255" i="62"/>
  <c r="AD255" i="62"/>
  <c r="AC255" i="62"/>
  <c r="AB255" i="62"/>
  <c r="AA255" i="62"/>
  <c r="Z255" i="62"/>
  <c r="Y255" i="62"/>
  <c r="X255" i="62"/>
  <c r="W255" i="62"/>
  <c r="V255" i="62"/>
  <c r="U255" i="62"/>
  <c r="A255" i="62"/>
  <c r="AR254" i="62"/>
  <c r="AQ254" i="62"/>
  <c r="AP254" i="62"/>
  <c r="AO254" i="62"/>
  <c r="AN254" i="62"/>
  <c r="AM254" i="62"/>
  <c r="AL254" i="62"/>
  <c r="AK254" i="62"/>
  <c r="AJ254" i="62"/>
  <c r="AI254" i="62"/>
  <c r="AH254" i="62"/>
  <c r="AG254" i="62"/>
  <c r="AF254" i="62"/>
  <c r="AE254" i="62"/>
  <c r="AD254" i="62"/>
  <c r="AC254" i="62"/>
  <c r="AB254" i="62"/>
  <c r="AA254" i="62"/>
  <c r="Z254" i="62"/>
  <c r="Y254" i="62"/>
  <c r="X254" i="62"/>
  <c r="W254" i="62"/>
  <c r="V254" i="62"/>
  <c r="U254" i="62"/>
  <c r="A254" i="62"/>
  <c r="AR253" i="62"/>
  <c r="AQ253" i="62"/>
  <c r="AP253" i="62"/>
  <c r="AO253" i="62"/>
  <c r="AN253" i="62"/>
  <c r="AM253" i="62"/>
  <c r="AL253" i="62"/>
  <c r="AK253" i="62"/>
  <c r="AJ253" i="62"/>
  <c r="AI253" i="62"/>
  <c r="AH253" i="62"/>
  <c r="AG253" i="62"/>
  <c r="AF253" i="62"/>
  <c r="AE253" i="62"/>
  <c r="AD253" i="62"/>
  <c r="AC253" i="62"/>
  <c r="AB253" i="62"/>
  <c r="AA253" i="62"/>
  <c r="Z253" i="62"/>
  <c r="Y253" i="62"/>
  <c r="X253" i="62"/>
  <c r="W253" i="62"/>
  <c r="V253" i="62"/>
  <c r="U253" i="62"/>
  <c r="A253" i="62"/>
  <c r="AR252" i="62"/>
  <c r="AR251" i="62" s="1"/>
  <c r="AQ252" i="62"/>
  <c r="AQ251" i="62" s="1"/>
  <c r="AP252" i="62"/>
  <c r="AP251" i="62" s="1"/>
  <c r="AO252" i="62"/>
  <c r="AO251" i="62" s="1"/>
  <c r="AN252" i="62"/>
  <c r="AN251" i="62" s="1"/>
  <c r="AM252" i="62"/>
  <c r="AL252" i="62"/>
  <c r="AL251" i="62" s="1"/>
  <c r="AK252" i="62"/>
  <c r="AJ252" i="62"/>
  <c r="AJ251" i="62" s="1"/>
  <c r="AI252" i="62"/>
  <c r="AI251" i="62" s="1"/>
  <c r="AH252" i="62"/>
  <c r="AH251" i="62" s="1"/>
  <c r="AG252" i="62"/>
  <c r="AG251" i="62" s="1"/>
  <c r="AF252" i="62"/>
  <c r="AF251" i="62" s="1"/>
  <c r="AE252" i="62"/>
  <c r="AE251" i="62" s="1"/>
  <c r="AD252" i="62"/>
  <c r="AD251" i="62" s="1"/>
  <c r="AC252" i="62"/>
  <c r="AC251" i="62" s="1"/>
  <c r="AB252" i="62"/>
  <c r="AB251" i="62" s="1"/>
  <c r="AA252" i="62"/>
  <c r="AA251" i="62" s="1"/>
  <c r="Z252" i="62"/>
  <c r="Z251" i="62" s="1"/>
  <c r="Y252" i="62"/>
  <c r="Y251" i="62" s="1"/>
  <c r="X252" i="62"/>
  <c r="X251" i="62" s="1"/>
  <c r="W252" i="62"/>
  <c r="W251" i="62" s="1"/>
  <c r="V252" i="62"/>
  <c r="V251" i="62" s="1"/>
  <c r="U252" i="62"/>
  <c r="U251" i="62" s="1"/>
  <c r="A252" i="62"/>
  <c r="AM251" i="62"/>
  <c r="AK251" i="62"/>
  <c r="A251" i="62"/>
  <c r="A250" i="62"/>
  <c r="AR249" i="62"/>
  <c r="AQ249" i="62"/>
  <c r="AP249" i="62"/>
  <c r="AO249" i="62"/>
  <c r="AN249" i="62"/>
  <c r="AM249" i="62"/>
  <c r="AL249" i="62"/>
  <c r="AK249" i="62"/>
  <c r="AJ249" i="62"/>
  <c r="AI249" i="62"/>
  <c r="AH249" i="62"/>
  <c r="AG249" i="62"/>
  <c r="AF249" i="62"/>
  <c r="AE249" i="62"/>
  <c r="AD249" i="62"/>
  <c r="AC249" i="62"/>
  <c r="AB249" i="62"/>
  <c r="AA249" i="62"/>
  <c r="Z249" i="62"/>
  <c r="Y249" i="62"/>
  <c r="X249" i="62"/>
  <c r="W249" i="62"/>
  <c r="V249" i="62"/>
  <c r="U249" i="62"/>
  <c r="A249" i="62"/>
  <c r="AR248" i="62"/>
  <c r="AQ248" i="62"/>
  <c r="AP248" i="62"/>
  <c r="AO248" i="62"/>
  <c r="AN248" i="62"/>
  <c r="AM248" i="62"/>
  <c r="AL248" i="62"/>
  <c r="AK248" i="62"/>
  <c r="AJ248" i="62"/>
  <c r="AI248" i="62"/>
  <c r="AH248" i="62"/>
  <c r="AG248" i="62"/>
  <c r="AF248" i="62"/>
  <c r="AE248" i="62"/>
  <c r="AD248" i="62"/>
  <c r="AC248" i="62"/>
  <c r="AB248" i="62"/>
  <c r="AA248" i="62"/>
  <c r="Z248" i="62"/>
  <c r="Y248" i="62"/>
  <c r="X248" i="62"/>
  <c r="W248" i="62"/>
  <c r="V248" i="62"/>
  <c r="U248" i="62"/>
  <c r="A248" i="62"/>
  <c r="AR247" i="62"/>
  <c r="AQ247" i="62"/>
  <c r="AP247" i="62"/>
  <c r="AO247" i="62"/>
  <c r="AN247" i="62"/>
  <c r="AM247" i="62"/>
  <c r="AL247" i="62"/>
  <c r="AK247" i="62"/>
  <c r="AJ247" i="62"/>
  <c r="AI247" i="62"/>
  <c r="AH247" i="62"/>
  <c r="AG247" i="62"/>
  <c r="AF247" i="62"/>
  <c r="AE247" i="62"/>
  <c r="AD247" i="62"/>
  <c r="AC247" i="62"/>
  <c r="AB247" i="62"/>
  <c r="AA247" i="62"/>
  <c r="Z247" i="62"/>
  <c r="Y247" i="62"/>
  <c r="X247" i="62"/>
  <c r="W247" i="62"/>
  <c r="V247" i="62"/>
  <c r="U247" i="62"/>
  <c r="A247" i="62"/>
  <c r="AR246" i="62"/>
  <c r="AQ246" i="62"/>
  <c r="AP246" i="62"/>
  <c r="AO246" i="62"/>
  <c r="AN246" i="62"/>
  <c r="AM246" i="62"/>
  <c r="AL246" i="62"/>
  <c r="AK246" i="62"/>
  <c r="AJ246" i="62"/>
  <c r="AI246" i="62"/>
  <c r="AH246" i="62"/>
  <c r="AG246" i="62"/>
  <c r="AF246" i="62"/>
  <c r="AE246" i="62"/>
  <c r="AD246" i="62"/>
  <c r="AC246" i="62"/>
  <c r="AB246" i="62"/>
  <c r="AA246" i="62"/>
  <c r="Z246" i="62"/>
  <c r="Y246" i="62"/>
  <c r="X246" i="62"/>
  <c r="W246" i="62"/>
  <c r="V246" i="62"/>
  <c r="U246" i="62"/>
  <c r="A246" i="62"/>
  <c r="AR245" i="62"/>
  <c r="AQ245" i="62"/>
  <c r="AP245" i="62"/>
  <c r="AO245" i="62"/>
  <c r="AN245" i="62"/>
  <c r="AM245" i="62"/>
  <c r="AL245" i="62"/>
  <c r="AK245" i="62"/>
  <c r="AJ245" i="62"/>
  <c r="AI245" i="62"/>
  <c r="AH245" i="62"/>
  <c r="AG245" i="62"/>
  <c r="AF245" i="62"/>
  <c r="AE245" i="62"/>
  <c r="AD245" i="62"/>
  <c r="AC245" i="62"/>
  <c r="AB245" i="62"/>
  <c r="AA245" i="62"/>
  <c r="Z245" i="62"/>
  <c r="Y245" i="62"/>
  <c r="X245" i="62"/>
  <c r="W245" i="62"/>
  <c r="V245" i="62"/>
  <c r="U245" i="62"/>
  <c r="A245" i="62"/>
  <c r="AR244" i="62"/>
  <c r="AQ244" i="62"/>
  <c r="AP244" i="62"/>
  <c r="AO244" i="62"/>
  <c r="AN244" i="62"/>
  <c r="AM244" i="62"/>
  <c r="AL244" i="62"/>
  <c r="AK244" i="62"/>
  <c r="AJ244" i="62"/>
  <c r="AI244" i="62"/>
  <c r="AH244" i="62"/>
  <c r="AG244" i="62"/>
  <c r="AF244" i="62"/>
  <c r="AE244" i="62"/>
  <c r="AD244" i="62"/>
  <c r="AC244" i="62"/>
  <c r="AB244" i="62"/>
  <c r="AA244" i="62"/>
  <c r="Z244" i="62"/>
  <c r="Y244" i="62"/>
  <c r="X244" i="62"/>
  <c r="W244" i="62"/>
  <c r="V244" i="62"/>
  <c r="U244" i="62"/>
  <c r="A244" i="62"/>
  <c r="AR243" i="62"/>
  <c r="AQ243" i="62"/>
  <c r="AP243" i="62"/>
  <c r="AO243" i="62"/>
  <c r="AN243" i="62"/>
  <c r="AM243" i="62"/>
  <c r="AL243" i="62"/>
  <c r="AK243" i="62"/>
  <c r="AJ243" i="62"/>
  <c r="AI243" i="62"/>
  <c r="AH243" i="62"/>
  <c r="AG243" i="62"/>
  <c r="AF243" i="62"/>
  <c r="AE243" i="62"/>
  <c r="AD243" i="62"/>
  <c r="AC243" i="62"/>
  <c r="AB243" i="62"/>
  <c r="AA243" i="62"/>
  <c r="Z243" i="62"/>
  <c r="Y243" i="62"/>
  <c r="X243" i="62"/>
  <c r="W243" i="62"/>
  <c r="V243" i="62"/>
  <c r="U243" i="62"/>
  <c r="A243" i="62"/>
  <c r="AR242" i="62"/>
  <c r="AR241" i="62" s="1"/>
  <c r="AQ242" i="62"/>
  <c r="AP242" i="62"/>
  <c r="AO242" i="62"/>
  <c r="AO241" i="62" s="1"/>
  <c r="AN242" i="62"/>
  <c r="AN241" i="62" s="1"/>
  <c r="AM242" i="62"/>
  <c r="AM241" i="62" s="1"/>
  <c r="AL242" i="62"/>
  <c r="AL241" i="62" s="1"/>
  <c r="AK242" i="62"/>
  <c r="AK241" i="62" s="1"/>
  <c r="AJ242" i="62"/>
  <c r="AJ241" i="62" s="1"/>
  <c r="AI242" i="62"/>
  <c r="AI241" i="62" s="1"/>
  <c r="AH242" i="62"/>
  <c r="AH241" i="62" s="1"/>
  <c r="AG242" i="62"/>
  <c r="AG241" i="62" s="1"/>
  <c r="AF242" i="62"/>
  <c r="AF241" i="62" s="1"/>
  <c r="AE242" i="62"/>
  <c r="AE241" i="62" s="1"/>
  <c r="AD242" i="62"/>
  <c r="AD241" i="62" s="1"/>
  <c r="AC242" i="62"/>
  <c r="AC241" i="62" s="1"/>
  <c r="AB242" i="62"/>
  <c r="AB241" i="62" s="1"/>
  <c r="AA242" i="62"/>
  <c r="Z242" i="62"/>
  <c r="Z241" i="62" s="1"/>
  <c r="Y242" i="62"/>
  <c r="Y241" i="62" s="1"/>
  <c r="X242" i="62"/>
  <c r="X241" i="62" s="1"/>
  <c r="W242" i="62"/>
  <c r="W241" i="62" s="1"/>
  <c r="V242" i="62"/>
  <c r="V241" i="62" s="1"/>
  <c r="U242" i="62"/>
  <c r="U241" i="62" s="1"/>
  <c r="A242" i="62"/>
  <c r="AQ241" i="62"/>
  <c r="AP241" i="62"/>
  <c r="AA241" i="62"/>
  <c r="A241" i="62"/>
  <c r="A240" i="62"/>
  <c r="AR239" i="62"/>
  <c r="AQ239" i="62"/>
  <c r="AP239" i="62"/>
  <c r="AO239" i="62"/>
  <c r="AN239" i="62"/>
  <c r="AM239" i="62"/>
  <c r="AL239" i="62"/>
  <c r="AK239" i="62"/>
  <c r="AJ239" i="62"/>
  <c r="AI239" i="62"/>
  <c r="AH239" i="62"/>
  <c r="AG239" i="62"/>
  <c r="AF239" i="62"/>
  <c r="AE239" i="62"/>
  <c r="AD239" i="62"/>
  <c r="AC239" i="62"/>
  <c r="AB239" i="62"/>
  <c r="AA239" i="62"/>
  <c r="Z239" i="62"/>
  <c r="Y239" i="62"/>
  <c r="X239" i="62"/>
  <c r="W239" i="62"/>
  <c r="V239" i="62"/>
  <c r="U239" i="62"/>
  <c r="A239" i="62"/>
  <c r="AR238" i="62"/>
  <c r="AQ238" i="62"/>
  <c r="AP238" i="62"/>
  <c r="AO238" i="62"/>
  <c r="AN238" i="62"/>
  <c r="AM238" i="62"/>
  <c r="AL238" i="62"/>
  <c r="AK238" i="62"/>
  <c r="AJ238" i="62"/>
  <c r="AI238" i="62"/>
  <c r="AH238" i="62"/>
  <c r="AG238" i="62"/>
  <c r="AF238" i="62"/>
  <c r="AE238" i="62"/>
  <c r="AD238" i="62"/>
  <c r="AC238" i="62"/>
  <c r="AB238" i="62"/>
  <c r="AA238" i="62"/>
  <c r="Z238" i="62"/>
  <c r="Y238" i="62"/>
  <c r="X238" i="62"/>
  <c r="W238" i="62"/>
  <c r="V238" i="62"/>
  <c r="U238" i="62"/>
  <c r="A238" i="62"/>
  <c r="AR237" i="62"/>
  <c r="AQ237" i="62"/>
  <c r="AP237" i="62"/>
  <c r="AO237" i="62"/>
  <c r="AN237" i="62"/>
  <c r="AM237" i="62"/>
  <c r="AL237" i="62"/>
  <c r="AK237" i="62"/>
  <c r="AJ237" i="62"/>
  <c r="AI237" i="62"/>
  <c r="AH237" i="62"/>
  <c r="AG237" i="62"/>
  <c r="AF237" i="62"/>
  <c r="AE237" i="62"/>
  <c r="AD237" i="62"/>
  <c r="AC237" i="62"/>
  <c r="AB237" i="62"/>
  <c r="AA237" i="62"/>
  <c r="Z237" i="62"/>
  <c r="Y237" i="62"/>
  <c r="X237" i="62"/>
  <c r="W237" i="62"/>
  <c r="V237" i="62"/>
  <c r="U237" i="62"/>
  <c r="A237" i="62"/>
  <c r="AR236" i="62"/>
  <c r="AQ236" i="62"/>
  <c r="AP236" i="62"/>
  <c r="AO236" i="62"/>
  <c r="AN236" i="62"/>
  <c r="AM236" i="62"/>
  <c r="AL236" i="62"/>
  <c r="AK236" i="62"/>
  <c r="AJ236" i="62"/>
  <c r="AI236" i="62"/>
  <c r="AH236" i="62"/>
  <c r="AG236" i="62"/>
  <c r="AF236" i="62"/>
  <c r="AE236" i="62"/>
  <c r="AD236" i="62"/>
  <c r="AC236" i="62"/>
  <c r="AB236" i="62"/>
  <c r="AA236" i="62"/>
  <c r="Z236" i="62"/>
  <c r="Y236" i="62"/>
  <c r="X236" i="62"/>
  <c r="W236" i="62"/>
  <c r="V236" i="62"/>
  <c r="U236" i="62"/>
  <c r="A236" i="62"/>
  <c r="AR235" i="62"/>
  <c r="AQ235" i="62"/>
  <c r="AP235" i="62"/>
  <c r="AO235" i="62"/>
  <c r="AN235" i="62"/>
  <c r="AM235" i="62"/>
  <c r="AL235" i="62"/>
  <c r="AK235" i="62"/>
  <c r="AJ235" i="62"/>
  <c r="AI235" i="62"/>
  <c r="AH235" i="62"/>
  <c r="AG235" i="62"/>
  <c r="AF235" i="62"/>
  <c r="AE235" i="62"/>
  <c r="AD235" i="62"/>
  <c r="AC235" i="62"/>
  <c r="AB235" i="62"/>
  <c r="AA235" i="62"/>
  <c r="Z235" i="62"/>
  <c r="Y235" i="62"/>
  <c r="X235" i="62"/>
  <c r="W235" i="62"/>
  <c r="V235" i="62"/>
  <c r="U235" i="62"/>
  <c r="A235" i="62"/>
  <c r="AR234" i="62"/>
  <c r="AQ234" i="62"/>
  <c r="AP234" i="62"/>
  <c r="AO234" i="62"/>
  <c r="AN234" i="62"/>
  <c r="AM234" i="62"/>
  <c r="AL234" i="62"/>
  <c r="AK234" i="62"/>
  <c r="AJ234" i="62"/>
  <c r="AI234" i="62"/>
  <c r="AH234" i="62"/>
  <c r="AG234" i="62"/>
  <c r="AF234" i="62"/>
  <c r="AE234" i="62"/>
  <c r="AD234" i="62"/>
  <c r="AC234" i="62"/>
  <c r="AB234" i="62"/>
  <c r="AA234" i="62"/>
  <c r="Z234" i="62"/>
  <c r="Y234" i="62"/>
  <c r="X234" i="62"/>
  <c r="W234" i="62"/>
  <c r="V234" i="62"/>
  <c r="U234" i="62"/>
  <c r="A234" i="62"/>
  <c r="AR233" i="62"/>
  <c r="AQ233" i="62"/>
  <c r="AP233" i="62"/>
  <c r="AO233" i="62"/>
  <c r="AN233" i="62"/>
  <c r="AM233" i="62"/>
  <c r="AL233" i="62"/>
  <c r="AK233" i="62"/>
  <c r="AJ233" i="62"/>
  <c r="AI233" i="62"/>
  <c r="AH233" i="62"/>
  <c r="AG233" i="62"/>
  <c r="AF233" i="62"/>
  <c r="AE233" i="62"/>
  <c r="AD233" i="62"/>
  <c r="AC233" i="62"/>
  <c r="AB233" i="62"/>
  <c r="AA233" i="62"/>
  <c r="Z233" i="62"/>
  <c r="Y233" i="62"/>
  <c r="X233" i="62"/>
  <c r="W233" i="62"/>
  <c r="V233" i="62"/>
  <c r="U233" i="62"/>
  <c r="A233" i="62"/>
  <c r="AR232" i="62"/>
  <c r="AQ232" i="62"/>
  <c r="AP232" i="62"/>
  <c r="AO232" i="62"/>
  <c r="AN232" i="62"/>
  <c r="AM232" i="62"/>
  <c r="AL232" i="62"/>
  <c r="AK232" i="62"/>
  <c r="AJ232" i="62"/>
  <c r="AI232" i="62"/>
  <c r="AH232" i="62"/>
  <c r="AG232" i="62"/>
  <c r="AF232" i="62"/>
  <c r="AE232" i="62"/>
  <c r="AD232" i="62"/>
  <c r="AC232" i="62"/>
  <c r="AB232" i="62"/>
  <c r="AA232" i="62"/>
  <c r="Z232" i="62"/>
  <c r="Y232" i="62"/>
  <c r="X232" i="62"/>
  <c r="W232" i="62"/>
  <c r="V232" i="62"/>
  <c r="U232" i="62"/>
  <c r="A232" i="62"/>
  <c r="AR231" i="62"/>
  <c r="AQ231" i="62"/>
  <c r="AP231" i="62"/>
  <c r="AO231" i="62"/>
  <c r="AN231" i="62"/>
  <c r="AM231" i="62"/>
  <c r="AL231" i="62"/>
  <c r="AK231" i="62"/>
  <c r="AJ231" i="62"/>
  <c r="AI231" i="62"/>
  <c r="AH231" i="62"/>
  <c r="AG231" i="62"/>
  <c r="AF231" i="62"/>
  <c r="AE231" i="62"/>
  <c r="AD231" i="62"/>
  <c r="AC231" i="62"/>
  <c r="AB231" i="62"/>
  <c r="AA231" i="62"/>
  <c r="Z231" i="62"/>
  <c r="Y231" i="62"/>
  <c r="X231" i="62"/>
  <c r="W231" i="62"/>
  <c r="V231" i="62"/>
  <c r="U231" i="62"/>
  <c r="A231" i="62"/>
  <c r="A230" i="62"/>
  <c r="A229" i="62"/>
  <c r="A228" i="62"/>
  <c r="A227" i="62"/>
  <c r="A226" i="62"/>
  <c r="A225" i="62"/>
  <c r="A224" i="62"/>
  <c r="A223" i="62"/>
  <c r="A222" i="62"/>
  <c r="AR221" i="62"/>
  <c r="AQ221" i="62"/>
  <c r="AP221" i="62"/>
  <c r="AO221" i="62"/>
  <c r="AN221" i="62"/>
  <c r="AM221" i="62"/>
  <c r="AL221" i="62"/>
  <c r="AK221" i="62"/>
  <c r="AJ221" i="62"/>
  <c r="AI221" i="62"/>
  <c r="AH221" i="62"/>
  <c r="AG221" i="62"/>
  <c r="AF221" i="62"/>
  <c r="AE221" i="62"/>
  <c r="AD221" i="62"/>
  <c r="AC221" i="62"/>
  <c r="AB221" i="62"/>
  <c r="AA221" i="62"/>
  <c r="Z221" i="62"/>
  <c r="Y221" i="62"/>
  <c r="X221" i="62"/>
  <c r="W221" i="62"/>
  <c r="V221" i="62"/>
  <c r="U221" i="62"/>
  <c r="A221" i="62"/>
  <c r="AR220" i="62"/>
  <c r="AQ220" i="62"/>
  <c r="AP220" i="62"/>
  <c r="AO220" i="62"/>
  <c r="AN220" i="62"/>
  <c r="AM220" i="62"/>
  <c r="AL220" i="62"/>
  <c r="AK220" i="62"/>
  <c r="AJ220" i="62"/>
  <c r="AI220" i="62"/>
  <c r="AH220" i="62"/>
  <c r="AG220" i="62"/>
  <c r="AF220" i="62"/>
  <c r="AE220" i="62"/>
  <c r="AD220" i="62"/>
  <c r="AC220" i="62"/>
  <c r="AB220" i="62"/>
  <c r="AA220" i="62"/>
  <c r="Z220" i="62"/>
  <c r="Y220" i="62"/>
  <c r="X220" i="62"/>
  <c r="W220" i="62"/>
  <c r="V220" i="62"/>
  <c r="U220" i="62"/>
  <c r="A220" i="62"/>
  <c r="AR219" i="62"/>
  <c r="AQ219" i="62"/>
  <c r="AP219" i="62"/>
  <c r="AO219" i="62"/>
  <c r="AN219" i="62"/>
  <c r="AM219" i="62"/>
  <c r="AL219" i="62"/>
  <c r="AK219" i="62"/>
  <c r="AJ219" i="62"/>
  <c r="AI219" i="62"/>
  <c r="AH219" i="62"/>
  <c r="AG219" i="62"/>
  <c r="AF219" i="62"/>
  <c r="AE219" i="62"/>
  <c r="AD219" i="62"/>
  <c r="AC219" i="62"/>
  <c r="AB219" i="62"/>
  <c r="AA219" i="62"/>
  <c r="Z219" i="62"/>
  <c r="Y219" i="62"/>
  <c r="X219" i="62"/>
  <c r="W219" i="62"/>
  <c r="V219" i="62"/>
  <c r="U219" i="62"/>
  <c r="A219" i="62"/>
  <c r="AR218" i="62"/>
  <c r="AQ218" i="62"/>
  <c r="AP218" i="62"/>
  <c r="AO218" i="62"/>
  <c r="AN218" i="62"/>
  <c r="AM218" i="62"/>
  <c r="AL218" i="62"/>
  <c r="AK218" i="62"/>
  <c r="AJ218" i="62"/>
  <c r="AI218" i="62"/>
  <c r="AH218" i="62"/>
  <c r="AG218" i="62"/>
  <c r="AF218" i="62"/>
  <c r="AE218" i="62"/>
  <c r="AD218" i="62"/>
  <c r="AC218" i="62"/>
  <c r="AB218" i="62"/>
  <c r="AA218" i="62"/>
  <c r="Z218" i="62"/>
  <c r="Y218" i="62"/>
  <c r="X218" i="62"/>
  <c r="W218" i="62"/>
  <c r="V218" i="62"/>
  <c r="U218" i="62"/>
  <c r="A218" i="62"/>
  <c r="AR217" i="62"/>
  <c r="AQ217" i="62"/>
  <c r="AP217" i="62"/>
  <c r="AO217" i="62"/>
  <c r="AN217" i="62"/>
  <c r="AM217" i="62"/>
  <c r="AL217" i="62"/>
  <c r="AK217" i="62"/>
  <c r="AJ217" i="62"/>
  <c r="AI217" i="62"/>
  <c r="AH217" i="62"/>
  <c r="AG217" i="62"/>
  <c r="AF217" i="62"/>
  <c r="AE217" i="62"/>
  <c r="AD217" i="62"/>
  <c r="AC217" i="62"/>
  <c r="AB217" i="62"/>
  <c r="AA217" i="62"/>
  <c r="Z217" i="62"/>
  <c r="Y217" i="62"/>
  <c r="X217" i="62"/>
  <c r="W217" i="62"/>
  <c r="V217" i="62"/>
  <c r="U217" i="62"/>
  <c r="A217" i="62"/>
  <c r="AR216" i="62"/>
  <c r="AQ216" i="62"/>
  <c r="AP216" i="62"/>
  <c r="AO216" i="62"/>
  <c r="AN216" i="62"/>
  <c r="AM216" i="62"/>
  <c r="AL216" i="62"/>
  <c r="AK216" i="62"/>
  <c r="AJ216" i="62"/>
  <c r="AI216" i="62"/>
  <c r="AH216" i="62"/>
  <c r="AG216" i="62"/>
  <c r="AF216" i="62"/>
  <c r="AE216" i="62"/>
  <c r="AD216" i="62"/>
  <c r="AC216" i="62"/>
  <c r="AB216" i="62"/>
  <c r="AA216" i="62"/>
  <c r="Z216" i="62"/>
  <c r="Y216" i="62"/>
  <c r="X216" i="62"/>
  <c r="W216" i="62"/>
  <c r="V216" i="62"/>
  <c r="U216" i="62"/>
  <c r="A216" i="62"/>
  <c r="AR215" i="62"/>
  <c r="AQ215" i="62"/>
  <c r="AP215" i="62"/>
  <c r="AO215" i="62"/>
  <c r="AN215" i="62"/>
  <c r="AM215" i="62"/>
  <c r="AL215" i="62"/>
  <c r="AK215" i="62"/>
  <c r="AJ215" i="62"/>
  <c r="AI215" i="62"/>
  <c r="AH215" i="62"/>
  <c r="AG215" i="62"/>
  <c r="AF215" i="62"/>
  <c r="AE215" i="62"/>
  <c r="AD215" i="62"/>
  <c r="AC215" i="62"/>
  <c r="AB215" i="62"/>
  <c r="AA215" i="62"/>
  <c r="Z215" i="62"/>
  <c r="Y215" i="62"/>
  <c r="X215" i="62"/>
  <c r="W215" i="62"/>
  <c r="V215" i="62"/>
  <c r="U215" i="62"/>
  <c r="A215" i="62"/>
  <c r="AR214" i="62"/>
  <c r="AR213" i="62" s="1"/>
  <c r="AQ214" i="62"/>
  <c r="AQ213" i="62" s="1"/>
  <c r="AP214" i="62"/>
  <c r="AO214" i="62"/>
  <c r="AO213" i="62" s="1"/>
  <c r="AN214" i="62"/>
  <c r="AM214" i="62"/>
  <c r="AM213" i="62" s="1"/>
  <c r="AL214" i="62"/>
  <c r="AL213" i="62" s="1"/>
  <c r="AK214" i="62"/>
  <c r="AJ214" i="62"/>
  <c r="AJ213" i="62" s="1"/>
  <c r="AI214" i="62"/>
  <c r="AI213" i="62" s="1"/>
  <c r="AH214" i="62"/>
  <c r="AH213" i="62" s="1"/>
  <c r="AG214" i="62"/>
  <c r="AG213" i="62" s="1"/>
  <c r="AF214" i="62"/>
  <c r="AF213" i="62" s="1"/>
  <c r="AE214" i="62"/>
  <c r="AE213" i="62" s="1"/>
  <c r="AD214" i="62"/>
  <c r="AD213" i="62" s="1"/>
  <c r="AC214" i="62"/>
  <c r="AB214" i="62"/>
  <c r="AB213" i="62" s="1"/>
  <c r="AA214" i="62"/>
  <c r="AA213" i="62" s="1"/>
  <c r="Z214" i="62"/>
  <c r="Z213" i="62" s="1"/>
  <c r="Y214" i="62"/>
  <c r="Y213" i="62" s="1"/>
  <c r="X214" i="62"/>
  <c r="X213" i="62" s="1"/>
  <c r="W214" i="62"/>
  <c r="W213" i="62" s="1"/>
  <c r="V214" i="62"/>
  <c r="V213" i="62" s="1"/>
  <c r="U214" i="62"/>
  <c r="U213" i="62" s="1"/>
  <c r="A214" i="62"/>
  <c r="AP213" i="62"/>
  <c r="AN213" i="62"/>
  <c r="AK213" i="62"/>
  <c r="AC213" i="62"/>
  <c r="A213" i="62"/>
  <c r="A212" i="62"/>
  <c r="AR211" i="62"/>
  <c r="AQ211" i="62"/>
  <c r="AP211" i="62"/>
  <c r="AO211" i="62"/>
  <c r="AN211" i="62"/>
  <c r="AM211" i="62"/>
  <c r="AL211" i="62"/>
  <c r="AK211" i="62"/>
  <c r="AJ211" i="62"/>
  <c r="AI211" i="62"/>
  <c r="AH211" i="62"/>
  <c r="AG211" i="62"/>
  <c r="AF211" i="62"/>
  <c r="AE211" i="62"/>
  <c r="AD211" i="62"/>
  <c r="AC211" i="62"/>
  <c r="AB211" i="62"/>
  <c r="AA211" i="62"/>
  <c r="Z211" i="62"/>
  <c r="Y211" i="62"/>
  <c r="X211" i="62"/>
  <c r="W211" i="62"/>
  <c r="V211" i="62"/>
  <c r="U211" i="62"/>
  <c r="A211" i="62"/>
  <c r="AR210" i="62"/>
  <c r="AQ210" i="62"/>
  <c r="AP210" i="62"/>
  <c r="AO210" i="62"/>
  <c r="AN210" i="62"/>
  <c r="AM210" i="62"/>
  <c r="AL210" i="62"/>
  <c r="AK210" i="62"/>
  <c r="AJ210" i="62"/>
  <c r="AI210" i="62"/>
  <c r="AH210" i="62"/>
  <c r="AG210" i="62"/>
  <c r="AF210" i="62"/>
  <c r="AE210" i="62"/>
  <c r="AD210" i="62"/>
  <c r="AC210" i="62"/>
  <c r="AB210" i="62"/>
  <c r="AA210" i="62"/>
  <c r="Z210" i="62"/>
  <c r="Y210" i="62"/>
  <c r="X210" i="62"/>
  <c r="W210" i="62"/>
  <c r="V210" i="62"/>
  <c r="U210" i="62"/>
  <c r="A210" i="62"/>
  <c r="AR209" i="62"/>
  <c r="AQ209" i="62"/>
  <c r="AP209" i="62"/>
  <c r="AO209" i="62"/>
  <c r="AN209" i="62"/>
  <c r="AM209" i="62"/>
  <c r="AL209" i="62"/>
  <c r="AK209" i="62"/>
  <c r="AJ209" i="62"/>
  <c r="AI209" i="62"/>
  <c r="AH209" i="62"/>
  <c r="AG209" i="62"/>
  <c r="AF209" i="62"/>
  <c r="AE209" i="62"/>
  <c r="AD209" i="62"/>
  <c r="AC209" i="62"/>
  <c r="AB209" i="62"/>
  <c r="AA209" i="62"/>
  <c r="Z209" i="62"/>
  <c r="Y209" i="62"/>
  <c r="X209" i="62"/>
  <c r="W209" i="62"/>
  <c r="V209" i="62"/>
  <c r="U209" i="62"/>
  <c r="A209" i="62"/>
  <c r="AR208" i="62"/>
  <c r="AQ208" i="62"/>
  <c r="AP208" i="62"/>
  <c r="AO208" i="62"/>
  <c r="AN208" i="62"/>
  <c r="AM208" i="62"/>
  <c r="AL208" i="62"/>
  <c r="AK208" i="62"/>
  <c r="AJ208" i="62"/>
  <c r="AI208" i="62"/>
  <c r="AH208" i="62"/>
  <c r="AG208" i="62"/>
  <c r="AF208" i="62"/>
  <c r="AE208" i="62"/>
  <c r="AD208" i="62"/>
  <c r="AC208" i="62"/>
  <c r="AB208" i="62"/>
  <c r="AA208" i="62"/>
  <c r="Z208" i="62"/>
  <c r="Y208" i="62"/>
  <c r="X208" i="62"/>
  <c r="W208" i="62"/>
  <c r="V208" i="62"/>
  <c r="U208" i="62"/>
  <c r="A208" i="62"/>
  <c r="AR207" i="62"/>
  <c r="AQ207" i="62"/>
  <c r="AP207" i="62"/>
  <c r="AO207" i="62"/>
  <c r="AN207" i="62"/>
  <c r="AM207" i="62"/>
  <c r="AL207" i="62"/>
  <c r="AK207" i="62"/>
  <c r="AJ207" i="62"/>
  <c r="AI207" i="62"/>
  <c r="AH207" i="62"/>
  <c r="AG207" i="62"/>
  <c r="AF207" i="62"/>
  <c r="AE207" i="62"/>
  <c r="AD207" i="62"/>
  <c r="AC207" i="62"/>
  <c r="AB207" i="62"/>
  <c r="AA207" i="62"/>
  <c r="Z207" i="62"/>
  <c r="Y207" i="62"/>
  <c r="X207" i="62"/>
  <c r="W207" i="62"/>
  <c r="V207" i="62"/>
  <c r="U207" i="62"/>
  <c r="A207" i="62"/>
  <c r="AR206" i="62"/>
  <c r="AQ206" i="62"/>
  <c r="AP206" i="62"/>
  <c r="AO206" i="62"/>
  <c r="AN206" i="62"/>
  <c r="AM206" i="62"/>
  <c r="AL206" i="62"/>
  <c r="AK206" i="62"/>
  <c r="AJ206" i="62"/>
  <c r="AI206" i="62"/>
  <c r="AH206" i="62"/>
  <c r="AG206" i="62"/>
  <c r="AF206" i="62"/>
  <c r="AE206" i="62"/>
  <c r="AD206" i="62"/>
  <c r="AC206" i="62"/>
  <c r="AB206" i="62"/>
  <c r="AA206" i="62"/>
  <c r="Z206" i="62"/>
  <c r="Y206" i="62"/>
  <c r="X206" i="62"/>
  <c r="W206" i="62"/>
  <c r="V206" i="62"/>
  <c r="U206" i="62"/>
  <c r="A206" i="62"/>
  <c r="AR205" i="62"/>
  <c r="AQ205" i="62"/>
  <c r="AP205" i="62"/>
  <c r="AO205" i="62"/>
  <c r="AN205" i="62"/>
  <c r="AM205" i="62"/>
  <c r="AL205" i="62"/>
  <c r="AK205" i="62"/>
  <c r="AJ205" i="62"/>
  <c r="AI205" i="62"/>
  <c r="AH205" i="62"/>
  <c r="AG205" i="62"/>
  <c r="AF205" i="62"/>
  <c r="AE205" i="62"/>
  <c r="AD205" i="62"/>
  <c r="AC205" i="62"/>
  <c r="AB205" i="62"/>
  <c r="AA205" i="62"/>
  <c r="Z205" i="62"/>
  <c r="Y205" i="62"/>
  <c r="X205" i="62"/>
  <c r="W205" i="62"/>
  <c r="V205" i="62"/>
  <c r="U205" i="62"/>
  <c r="A205" i="62"/>
  <c r="AR204" i="62"/>
  <c r="AQ204" i="62"/>
  <c r="AQ203" i="62" s="1"/>
  <c r="AP204" i="62"/>
  <c r="AP203" i="62" s="1"/>
  <c r="AO204" i="62"/>
  <c r="AO203" i="62" s="1"/>
  <c r="AN204" i="62"/>
  <c r="AN203" i="62" s="1"/>
  <c r="AM204" i="62"/>
  <c r="AL204" i="62"/>
  <c r="AL203" i="62" s="1"/>
  <c r="AK204" i="62"/>
  <c r="AK203" i="62" s="1"/>
  <c r="AJ204" i="62"/>
  <c r="AJ203" i="62" s="1"/>
  <c r="AI204" i="62"/>
  <c r="AI203" i="62" s="1"/>
  <c r="AH204" i="62"/>
  <c r="AH203" i="62" s="1"/>
  <c r="AG204" i="62"/>
  <c r="AG203" i="62" s="1"/>
  <c r="AF204" i="62"/>
  <c r="AF203" i="62" s="1"/>
  <c r="AE204" i="62"/>
  <c r="AD204" i="62"/>
  <c r="AD203" i="62" s="1"/>
  <c r="AC204" i="62"/>
  <c r="AC203" i="62" s="1"/>
  <c r="AB204" i="62"/>
  <c r="AB203" i="62" s="1"/>
  <c r="AA204" i="62"/>
  <c r="AA203" i="62" s="1"/>
  <c r="Z204" i="62"/>
  <c r="Z203" i="62" s="1"/>
  <c r="Y204" i="62"/>
  <c r="Y203" i="62" s="1"/>
  <c r="X204" i="62"/>
  <c r="W204" i="62"/>
  <c r="W203" i="62" s="1"/>
  <c r="V204" i="62"/>
  <c r="V203" i="62" s="1"/>
  <c r="U204" i="62"/>
  <c r="U203" i="62" s="1"/>
  <c r="A204" i="62"/>
  <c r="AR203" i="62"/>
  <c r="AM203" i="62"/>
  <c r="AE203" i="62"/>
  <c r="X203" i="62"/>
  <c r="A203" i="62"/>
  <c r="A202" i="62"/>
  <c r="A201" i="62"/>
  <c r="A200" i="62"/>
  <c r="A199" i="62"/>
  <c r="A198" i="62"/>
  <c r="A197" i="62"/>
  <c r="A196" i="62"/>
  <c r="U195" i="62"/>
  <c r="A195" i="62"/>
  <c r="AR194" i="62"/>
  <c r="AQ194" i="62"/>
  <c r="AP194" i="62"/>
  <c r="AO194" i="62"/>
  <c r="AN194" i="62"/>
  <c r="AM194" i="62"/>
  <c r="AL194" i="62"/>
  <c r="AK194" i="62"/>
  <c r="AJ194" i="62"/>
  <c r="AI194" i="62"/>
  <c r="AH194" i="62"/>
  <c r="AG194" i="62"/>
  <c r="AF194" i="62"/>
  <c r="AE194" i="62"/>
  <c r="AD194" i="62"/>
  <c r="AC194" i="62"/>
  <c r="AB194" i="62"/>
  <c r="AA194" i="62"/>
  <c r="Z194" i="62"/>
  <c r="Y194" i="62"/>
  <c r="X194" i="62"/>
  <c r="W194" i="62"/>
  <c r="V194" i="62"/>
  <c r="U194" i="62"/>
  <c r="A194" i="62"/>
  <c r="A193" i="62"/>
  <c r="A192" i="62"/>
  <c r="AR191" i="62"/>
  <c r="AR225" i="62" s="1"/>
  <c r="AQ191" i="62"/>
  <c r="AQ225" i="62" s="1"/>
  <c r="AP191" i="62"/>
  <c r="AP225" i="62" s="1"/>
  <c r="AO191" i="62"/>
  <c r="AO225" i="62" s="1"/>
  <c r="AN191" i="62"/>
  <c r="AN225" i="62" s="1"/>
  <c r="AM191" i="62"/>
  <c r="AM225" i="62" s="1"/>
  <c r="AL191" i="62"/>
  <c r="AL225" i="62" s="1"/>
  <c r="AK191" i="62"/>
  <c r="AK225" i="62" s="1"/>
  <c r="AJ191" i="62"/>
  <c r="AJ225" i="62" s="1"/>
  <c r="AI191" i="62"/>
  <c r="AI225" i="62" s="1"/>
  <c r="AH191" i="62"/>
  <c r="AH225" i="62" s="1"/>
  <c r="AG191" i="62"/>
  <c r="AG225" i="62" s="1"/>
  <c r="AF191" i="62"/>
  <c r="AF225" i="62" s="1"/>
  <c r="AE191" i="62"/>
  <c r="AE225" i="62" s="1"/>
  <c r="AD191" i="62"/>
  <c r="AD225" i="62" s="1"/>
  <c r="AC191" i="62"/>
  <c r="AC225" i="62" s="1"/>
  <c r="AB191" i="62"/>
  <c r="AB225" i="62" s="1"/>
  <c r="AA191" i="62"/>
  <c r="AA225" i="62" s="1"/>
  <c r="Z191" i="62"/>
  <c r="Z225" i="62" s="1"/>
  <c r="Y191" i="62"/>
  <c r="Y225" i="62" s="1"/>
  <c r="X191" i="62"/>
  <c r="X225" i="62" s="1"/>
  <c r="W191" i="62"/>
  <c r="W225" i="62" s="1"/>
  <c r="V191" i="62"/>
  <c r="V225" i="62" s="1"/>
  <c r="U191" i="62"/>
  <c r="U225" i="62" s="1"/>
  <c r="A191" i="62"/>
  <c r="AR190" i="62"/>
  <c r="AR224" i="62" s="1"/>
  <c r="AQ190" i="62"/>
  <c r="AQ224" i="62" s="1"/>
  <c r="AP190" i="62"/>
  <c r="AP224" i="62" s="1"/>
  <c r="AO190" i="62"/>
  <c r="AO224" i="62" s="1"/>
  <c r="AN190" i="62"/>
  <c r="AN224" i="62" s="1"/>
  <c r="AM190" i="62"/>
  <c r="AM224" i="62" s="1"/>
  <c r="AL190" i="62"/>
  <c r="AL224" i="62" s="1"/>
  <c r="AK190" i="62"/>
  <c r="AK224" i="62" s="1"/>
  <c r="AJ190" i="62"/>
  <c r="AJ224" i="62" s="1"/>
  <c r="AI190" i="62"/>
  <c r="AI224" i="62" s="1"/>
  <c r="AH190" i="62"/>
  <c r="AH224" i="62" s="1"/>
  <c r="AG190" i="62"/>
  <c r="AG224" i="62" s="1"/>
  <c r="AF190" i="62"/>
  <c r="AF224" i="62" s="1"/>
  <c r="AE190" i="62"/>
  <c r="AE224" i="62" s="1"/>
  <c r="AD190" i="62"/>
  <c r="AD224" i="62" s="1"/>
  <c r="AC190" i="62"/>
  <c r="AC224" i="62" s="1"/>
  <c r="AB190" i="62"/>
  <c r="AB224" i="62" s="1"/>
  <c r="AA190" i="62"/>
  <c r="AA224" i="62" s="1"/>
  <c r="Z190" i="62"/>
  <c r="Z224" i="62" s="1"/>
  <c r="Y190" i="62"/>
  <c r="Y224" i="62" s="1"/>
  <c r="X190" i="62"/>
  <c r="X224" i="62" s="1"/>
  <c r="W190" i="62"/>
  <c r="W224" i="62" s="1"/>
  <c r="V190" i="62"/>
  <c r="V224" i="62" s="1"/>
  <c r="U190" i="62"/>
  <c r="U224" i="62" s="1"/>
  <c r="A190" i="62"/>
  <c r="AA189" i="62"/>
  <c r="AD189" i="62" s="1"/>
  <c r="Y189" i="62"/>
  <c r="Z189" i="62" s="1"/>
  <c r="A189" i="62"/>
  <c r="A188" i="62"/>
  <c r="A187" i="62"/>
  <c r="A186" i="62"/>
  <c r="AR185" i="62"/>
  <c r="AQ185" i="62"/>
  <c r="AP185" i="62"/>
  <c r="AO185" i="62"/>
  <c r="AN185" i="62"/>
  <c r="AM185" i="62"/>
  <c r="AL185" i="62"/>
  <c r="AK185" i="62"/>
  <c r="AJ185" i="62"/>
  <c r="AI185" i="62"/>
  <c r="AH185" i="62"/>
  <c r="AG185" i="62"/>
  <c r="AF185" i="62"/>
  <c r="AE185" i="62"/>
  <c r="AD185" i="62"/>
  <c r="AC185" i="62"/>
  <c r="AB185" i="62"/>
  <c r="AA185" i="62"/>
  <c r="Z185" i="62"/>
  <c r="Y185" i="62"/>
  <c r="X185" i="62"/>
  <c r="W185" i="62"/>
  <c r="V185" i="62"/>
  <c r="U185" i="62"/>
  <c r="A185" i="62"/>
  <c r="A184" i="62"/>
  <c r="AR183" i="62"/>
  <c r="AQ183" i="62"/>
  <c r="AP183" i="62"/>
  <c r="AO183" i="62"/>
  <c r="AN183" i="62"/>
  <c r="AM183" i="62"/>
  <c r="AL183" i="62"/>
  <c r="AK183" i="62"/>
  <c r="AJ183" i="62"/>
  <c r="AI183" i="62"/>
  <c r="AH183" i="62"/>
  <c r="AG183" i="62"/>
  <c r="AF183" i="62"/>
  <c r="AE183" i="62"/>
  <c r="AD183" i="62"/>
  <c r="AC183" i="62"/>
  <c r="AB183" i="62"/>
  <c r="AA183" i="62"/>
  <c r="Z183" i="62"/>
  <c r="Y183" i="62"/>
  <c r="X183" i="62"/>
  <c r="W183" i="62"/>
  <c r="V183" i="62"/>
  <c r="U183" i="62"/>
  <c r="A183" i="62"/>
  <c r="AR182" i="62"/>
  <c r="AQ182" i="62"/>
  <c r="AP182" i="62"/>
  <c r="AO182" i="62"/>
  <c r="AN182" i="62"/>
  <c r="AM182" i="62"/>
  <c r="AL182" i="62"/>
  <c r="AK182" i="62"/>
  <c r="AJ182" i="62"/>
  <c r="AI182" i="62"/>
  <c r="AH182" i="62"/>
  <c r="AG182" i="62"/>
  <c r="AF182" i="62"/>
  <c r="AE182" i="62"/>
  <c r="AD182" i="62"/>
  <c r="AC182" i="62"/>
  <c r="AB182" i="62"/>
  <c r="AA182" i="62"/>
  <c r="Z182" i="62"/>
  <c r="Y182" i="62"/>
  <c r="X182" i="62"/>
  <c r="W182" i="62"/>
  <c r="V182" i="62"/>
  <c r="U182" i="62"/>
  <c r="A182" i="62"/>
  <c r="AR181" i="62"/>
  <c r="AQ181" i="62"/>
  <c r="AP181" i="62"/>
  <c r="AO181" i="62"/>
  <c r="AN181" i="62"/>
  <c r="AM181" i="62"/>
  <c r="AL181" i="62"/>
  <c r="AK181" i="62"/>
  <c r="AJ181" i="62"/>
  <c r="AI181" i="62"/>
  <c r="AH181" i="62"/>
  <c r="AG181" i="62"/>
  <c r="AF181" i="62"/>
  <c r="AE181" i="62"/>
  <c r="AD181" i="62"/>
  <c r="AC181" i="62"/>
  <c r="AB181" i="62"/>
  <c r="AA181" i="62"/>
  <c r="Z181" i="62"/>
  <c r="Y181" i="62"/>
  <c r="X181" i="62"/>
  <c r="W181" i="62"/>
  <c r="V181" i="62"/>
  <c r="U181" i="62"/>
  <c r="A181" i="62"/>
  <c r="AR180" i="62"/>
  <c r="AQ180" i="62"/>
  <c r="AP180" i="62"/>
  <c r="AO180" i="62"/>
  <c r="AN180" i="62"/>
  <c r="AM180" i="62"/>
  <c r="AL180" i="62"/>
  <c r="AK180" i="62"/>
  <c r="AJ180" i="62"/>
  <c r="AI180" i="62"/>
  <c r="AH180" i="62"/>
  <c r="AG180" i="62"/>
  <c r="AF180" i="62"/>
  <c r="AE180" i="62"/>
  <c r="AD180" i="62"/>
  <c r="AC180" i="62"/>
  <c r="AB180" i="62"/>
  <c r="AA180" i="62"/>
  <c r="Z180" i="62"/>
  <c r="Y180" i="62"/>
  <c r="X180" i="62"/>
  <c r="W180" i="62"/>
  <c r="V180" i="62"/>
  <c r="U180" i="62"/>
  <c r="A180" i="62"/>
  <c r="AR179" i="62"/>
  <c r="AQ179" i="62"/>
  <c r="AP179" i="62"/>
  <c r="AO179" i="62"/>
  <c r="AN179" i="62"/>
  <c r="AM179" i="62"/>
  <c r="AL179" i="62"/>
  <c r="AK179" i="62"/>
  <c r="AJ179" i="62"/>
  <c r="AI179" i="62"/>
  <c r="AH179" i="62"/>
  <c r="AG179" i="62"/>
  <c r="AF179" i="62"/>
  <c r="AE179" i="62"/>
  <c r="AD179" i="62"/>
  <c r="AC179" i="62"/>
  <c r="AB179" i="62"/>
  <c r="AA179" i="62"/>
  <c r="Z179" i="62"/>
  <c r="Y179" i="62"/>
  <c r="X179" i="62"/>
  <c r="W179" i="62"/>
  <c r="V179" i="62"/>
  <c r="U179" i="62"/>
  <c r="A179" i="62"/>
  <c r="AR178" i="62"/>
  <c r="AQ178" i="62"/>
  <c r="AP178" i="62"/>
  <c r="AO178" i="62"/>
  <c r="AN178" i="62"/>
  <c r="AM178" i="62"/>
  <c r="AL178" i="62"/>
  <c r="AK178" i="62"/>
  <c r="AJ178" i="62"/>
  <c r="AI178" i="62"/>
  <c r="AH178" i="62"/>
  <c r="AG178" i="62"/>
  <c r="AF178" i="62"/>
  <c r="AE178" i="62"/>
  <c r="AD178" i="62"/>
  <c r="AC178" i="62"/>
  <c r="AB178" i="62"/>
  <c r="AA178" i="62"/>
  <c r="Z178" i="62"/>
  <c r="Y178" i="62"/>
  <c r="X178" i="62"/>
  <c r="W178" i="62"/>
  <c r="V178" i="62"/>
  <c r="U178" i="62"/>
  <c r="A178" i="62"/>
  <c r="AR177" i="62"/>
  <c r="AQ177" i="62"/>
  <c r="AP177" i="62"/>
  <c r="AO177" i="62"/>
  <c r="AN177" i="62"/>
  <c r="AM177" i="62"/>
  <c r="AL177" i="62"/>
  <c r="AK177" i="62"/>
  <c r="AJ177" i="62"/>
  <c r="AI177" i="62"/>
  <c r="AH177" i="62"/>
  <c r="AG177" i="62"/>
  <c r="AF177" i="62"/>
  <c r="AE177" i="62"/>
  <c r="AD177" i="62"/>
  <c r="AC177" i="62"/>
  <c r="AB177" i="62"/>
  <c r="AA177" i="62"/>
  <c r="Z177" i="62"/>
  <c r="Y177" i="62"/>
  <c r="X177" i="62"/>
  <c r="W177" i="62"/>
  <c r="V177" i="62"/>
  <c r="U177" i="62"/>
  <c r="A177" i="62"/>
  <c r="AR176" i="62"/>
  <c r="AQ176" i="62"/>
  <c r="AP176" i="62"/>
  <c r="AO176" i="62"/>
  <c r="AN176" i="62"/>
  <c r="AM176" i="62"/>
  <c r="AL176" i="62"/>
  <c r="AK176" i="62"/>
  <c r="AJ176" i="62"/>
  <c r="AI176" i="62"/>
  <c r="AH176" i="62"/>
  <c r="AG176" i="62"/>
  <c r="AF176" i="62"/>
  <c r="AE176" i="62"/>
  <c r="AD176" i="62"/>
  <c r="AC176" i="62"/>
  <c r="AB176" i="62"/>
  <c r="AA176" i="62"/>
  <c r="Z176" i="62"/>
  <c r="Y176" i="62"/>
  <c r="X176" i="62"/>
  <c r="W176" i="62"/>
  <c r="V176" i="62"/>
  <c r="U176" i="62"/>
  <c r="A176" i="62"/>
  <c r="AR175" i="62"/>
  <c r="AQ175" i="62"/>
  <c r="AP175" i="62"/>
  <c r="AO175" i="62"/>
  <c r="AN175" i="62"/>
  <c r="AM175" i="62"/>
  <c r="AL175" i="62"/>
  <c r="AK175" i="62"/>
  <c r="AJ175" i="62"/>
  <c r="AI175" i="62"/>
  <c r="AH175" i="62"/>
  <c r="AG175" i="62"/>
  <c r="AF175" i="62"/>
  <c r="AE175" i="62"/>
  <c r="AD175" i="62"/>
  <c r="AC175" i="62"/>
  <c r="AB175" i="62"/>
  <c r="AA175" i="62"/>
  <c r="Z175" i="62"/>
  <c r="Y175" i="62"/>
  <c r="X175" i="62"/>
  <c r="W175" i="62"/>
  <c r="V175" i="62"/>
  <c r="U175" i="62"/>
  <c r="A175" i="62"/>
  <c r="AR174" i="62"/>
  <c r="AQ174" i="62"/>
  <c r="AP174" i="62"/>
  <c r="AO174" i="62"/>
  <c r="AN174" i="62"/>
  <c r="AM174" i="62"/>
  <c r="AL174" i="62"/>
  <c r="AK174" i="62"/>
  <c r="AJ174" i="62"/>
  <c r="AI174" i="62"/>
  <c r="AH174" i="62"/>
  <c r="AG174" i="62"/>
  <c r="AF174" i="62"/>
  <c r="AE174" i="62"/>
  <c r="AD174" i="62"/>
  <c r="AC174" i="62"/>
  <c r="AB174" i="62"/>
  <c r="AA174" i="62"/>
  <c r="Z174" i="62"/>
  <c r="Y174" i="62"/>
  <c r="X174" i="62"/>
  <c r="W174" i="62"/>
  <c r="V174" i="62"/>
  <c r="U174" i="62"/>
  <c r="A174" i="62"/>
  <c r="AR173" i="62"/>
  <c r="AR223" i="62" s="1"/>
  <c r="AQ173" i="62"/>
  <c r="AP173" i="62"/>
  <c r="AP223" i="62" s="1"/>
  <c r="AO173" i="62"/>
  <c r="AO223" i="62" s="1"/>
  <c r="AN173" i="62"/>
  <c r="AN223" i="62" s="1"/>
  <c r="AM173" i="62"/>
  <c r="AM223" i="62" s="1"/>
  <c r="AL173" i="62"/>
  <c r="AL223" i="62" s="1"/>
  <c r="AK173" i="62"/>
  <c r="AK223" i="62" s="1"/>
  <c r="AJ173" i="62"/>
  <c r="AJ223" i="62" s="1"/>
  <c r="AI173" i="62"/>
  <c r="AH173" i="62"/>
  <c r="AH223" i="62" s="1"/>
  <c r="AG173" i="62"/>
  <c r="AG223" i="62" s="1"/>
  <c r="AF173" i="62"/>
  <c r="AF223" i="62" s="1"/>
  <c r="AE173" i="62"/>
  <c r="AE223" i="62" s="1"/>
  <c r="AD173" i="62"/>
  <c r="AD223" i="62" s="1"/>
  <c r="AC173" i="62"/>
  <c r="AC223" i="62" s="1"/>
  <c r="AB173" i="62"/>
  <c r="AB223" i="62" s="1"/>
  <c r="AA173" i="62"/>
  <c r="Z173" i="62"/>
  <c r="Z223" i="62" s="1"/>
  <c r="Y173" i="62"/>
  <c r="Y223" i="62" s="1"/>
  <c r="X173" i="62"/>
  <c r="X223" i="62" s="1"/>
  <c r="W173" i="62"/>
  <c r="W223" i="62" s="1"/>
  <c r="V173" i="62"/>
  <c r="V223" i="62" s="1"/>
  <c r="U173" i="62"/>
  <c r="U223" i="62" s="1"/>
  <c r="A173" i="62"/>
  <c r="AP172" i="62"/>
  <c r="AH172" i="62"/>
  <c r="AF172" i="62"/>
  <c r="U172" i="62"/>
  <c r="A172" i="62"/>
  <c r="A171" i="62"/>
  <c r="A170" i="62"/>
  <c r="A169" i="62"/>
  <c r="A168" i="62"/>
  <c r="A167" i="62"/>
  <c r="A166" i="62"/>
  <c r="A165" i="62"/>
  <c r="A164" i="62"/>
  <c r="A163" i="62"/>
  <c r="A162" i="62"/>
  <c r="A161" i="62"/>
  <c r="A160" i="62"/>
  <c r="A159" i="62"/>
  <c r="A158" i="62"/>
  <c r="A157" i="62"/>
  <c r="A156" i="62"/>
  <c r="A155" i="62"/>
  <c r="A154" i="62"/>
  <c r="A153" i="62"/>
  <c r="A152" i="62"/>
  <c r="A151" i="62"/>
  <c r="AR150" i="62"/>
  <c r="AQ150" i="62"/>
  <c r="AP150" i="62"/>
  <c r="AO150" i="62"/>
  <c r="AN150" i="62"/>
  <c r="AM150" i="62"/>
  <c r="AL150" i="62"/>
  <c r="AK150" i="62"/>
  <c r="AJ150" i="62"/>
  <c r="AI150" i="62"/>
  <c r="AH150" i="62"/>
  <c r="AG150" i="62"/>
  <c r="AF150" i="62"/>
  <c r="AE150" i="62"/>
  <c r="AD150" i="62"/>
  <c r="AC150" i="62"/>
  <c r="AB150" i="62"/>
  <c r="AA150" i="62"/>
  <c r="Z150" i="62"/>
  <c r="Y150" i="62"/>
  <c r="X150" i="62"/>
  <c r="W150" i="62"/>
  <c r="V150" i="62"/>
  <c r="U150" i="62"/>
  <c r="A150" i="62"/>
  <c r="AR149" i="62"/>
  <c r="AQ149" i="62"/>
  <c r="AP149" i="62"/>
  <c r="AO149" i="62"/>
  <c r="AN149" i="62"/>
  <c r="AM149" i="62"/>
  <c r="AL149" i="62"/>
  <c r="AK149" i="62"/>
  <c r="AJ149" i="62"/>
  <c r="AI149" i="62"/>
  <c r="AH149" i="62"/>
  <c r="AG149" i="62"/>
  <c r="AF149" i="62"/>
  <c r="AE149" i="62"/>
  <c r="AD149" i="62"/>
  <c r="AC149" i="62"/>
  <c r="AB149" i="62"/>
  <c r="AA149" i="62"/>
  <c r="Z149" i="62"/>
  <c r="Y149" i="62"/>
  <c r="X149" i="62"/>
  <c r="W149" i="62"/>
  <c r="V149" i="62"/>
  <c r="U149" i="62"/>
  <c r="A149" i="62"/>
  <c r="AR148" i="62"/>
  <c r="AQ148" i="62"/>
  <c r="AP148" i="62"/>
  <c r="AO148" i="62"/>
  <c r="AN148" i="62"/>
  <c r="AM148" i="62"/>
  <c r="AL148" i="62"/>
  <c r="AK148" i="62"/>
  <c r="AJ148" i="62"/>
  <c r="AI148" i="62"/>
  <c r="AH148" i="62"/>
  <c r="AG148" i="62"/>
  <c r="AF148" i="62"/>
  <c r="AE148" i="62"/>
  <c r="AD148" i="62"/>
  <c r="AC148" i="62"/>
  <c r="AB148" i="62"/>
  <c r="AA148" i="62"/>
  <c r="Z148" i="62"/>
  <c r="Y148" i="62"/>
  <c r="X148" i="62"/>
  <c r="W148" i="62"/>
  <c r="V148" i="62"/>
  <c r="U148" i="62"/>
  <c r="A148" i="62"/>
  <c r="AR147" i="62"/>
  <c r="AQ147" i="62"/>
  <c r="AP147" i="62"/>
  <c r="AO147" i="62"/>
  <c r="AN147" i="62"/>
  <c r="AM147" i="62"/>
  <c r="AL147" i="62"/>
  <c r="AK147" i="62"/>
  <c r="AJ147" i="62"/>
  <c r="AI147" i="62"/>
  <c r="AH147" i="62"/>
  <c r="AG147" i="62"/>
  <c r="AF147" i="62"/>
  <c r="AE147" i="62"/>
  <c r="AD147" i="62"/>
  <c r="AC147" i="62"/>
  <c r="AB147" i="62"/>
  <c r="AA147" i="62"/>
  <c r="Z147" i="62"/>
  <c r="Y147" i="62"/>
  <c r="X147" i="62"/>
  <c r="W147" i="62"/>
  <c r="V147" i="62"/>
  <c r="U147" i="62"/>
  <c r="A147" i="62"/>
  <c r="AR146" i="62"/>
  <c r="AQ146" i="62"/>
  <c r="AP146" i="62"/>
  <c r="AO146" i="62"/>
  <c r="AN146" i="62"/>
  <c r="AM146" i="62"/>
  <c r="AL146" i="62"/>
  <c r="AK146" i="62"/>
  <c r="AJ146" i="62"/>
  <c r="AI146" i="62"/>
  <c r="AH146" i="62"/>
  <c r="AG146" i="62"/>
  <c r="AF146" i="62"/>
  <c r="AE146" i="62"/>
  <c r="AD146" i="62"/>
  <c r="AC146" i="62"/>
  <c r="AB146" i="62"/>
  <c r="AA146" i="62"/>
  <c r="Z146" i="62"/>
  <c r="Y146" i="62"/>
  <c r="X146" i="62"/>
  <c r="W146" i="62"/>
  <c r="V146" i="62"/>
  <c r="U146" i="62"/>
  <c r="A146" i="62"/>
  <c r="AR145" i="62"/>
  <c r="AQ145" i="62"/>
  <c r="AP145" i="62"/>
  <c r="AO145" i="62"/>
  <c r="AN145" i="62"/>
  <c r="AM145" i="62"/>
  <c r="AL145" i="62"/>
  <c r="AK145" i="62"/>
  <c r="AJ145" i="62"/>
  <c r="AI145" i="62"/>
  <c r="AH145" i="62"/>
  <c r="AG145" i="62"/>
  <c r="AF145" i="62"/>
  <c r="AE145" i="62"/>
  <c r="AD145" i="62"/>
  <c r="AC145" i="62"/>
  <c r="AB145" i="62"/>
  <c r="AA145" i="62"/>
  <c r="Z145" i="62"/>
  <c r="Y145" i="62"/>
  <c r="X145" i="62"/>
  <c r="W145" i="62"/>
  <c r="V145" i="62"/>
  <c r="U145" i="62"/>
  <c r="A145" i="62"/>
  <c r="AR144" i="62"/>
  <c r="AQ144" i="62"/>
  <c r="AP144" i="62"/>
  <c r="AO144" i="62"/>
  <c r="AN144" i="62"/>
  <c r="AM144" i="62"/>
  <c r="AL144" i="62"/>
  <c r="AK144" i="62"/>
  <c r="AJ144" i="62"/>
  <c r="AI144" i="62"/>
  <c r="AH144" i="62"/>
  <c r="AG144" i="62"/>
  <c r="AF144" i="62"/>
  <c r="AE144" i="62"/>
  <c r="AD144" i="62"/>
  <c r="AC144" i="62"/>
  <c r="AB144" i="62"/>
  <c r="AA144" i="62"/>
  <c r="Z144" i="62"/>
  <c r="Y144" i="62"/>
  <c r="X144" i="62"/>
  <c r="W144" i="62"/>
  <c r="V144" i="62"/>
  <c r="U144" i="62"/>
  <c r="A144" i="62"/>
  <c r="AR143" i="62"/>
  <c r="AR142" i="62" s="1"/>
  <c r="AQ143" i="62"/>
  <c r="AQ142" i="62" s="1"/>
  <c r="AP143" i="62"/>
  <c r="AP142" i="62" s="1"/>
  <c r="AO143" i="62"/>
  <c r="AN143" i="62"/>
  <c r="AN142" i="62" s="1"/>
  <c r="AM143" i="62"/>
  <c r="AM142" i="62" s="1"/>
  <c r="AL143" i="62"/>
  <c r="AL142" i="62" s="1"/>
  <c r="AK143" i="62"/>
  <c r="AK142" i="62" s="1"/>
  <c r="AJ143" i="62"/>
  <c r="AJ142" i="62" s="1"/>
  <c r="AI143" i="62"/>
  <c r="AI142" i="62" s="1"/>
  <c r="AH143" i="62"/>
  <c r="AG143" i="62"/>
  <c r="AF143" i="62"/>
  <c r="AF142" i="62" s="1"/>
  <c r="AE143" i="62"/>
  <c r="AE142" i="62" s="1"/>
  <c r="AD143" i="62"/>
  <c r="AD142" i="62" s="1"/>
  <c r="AC143" i="62"/>
  <c r="AC142" i="62" s="1"/>
  <c r="AB143" i="62"/>
  <c r="AB142" i="62" s="1"/>
  <c r="AA143" i="62"/>
  <c r="AA142" i="62" s="1"/>
  <c r="Z143" i="62"/>
  <c r="Z142" i="62" s="1"/>
  <c r="Y143" i="62"/>
  <c r="X143" i="62"/>
  <c r="X142" i="62" s="1"/>
  <c r="W143" i="62"/>
  <c r="W142" i="62" s="1"/>
  <c r="V143" i="62"/>
  <c r="V142" i="62" s="1"/>
  <c r="U143" i="62"/>
  <c r="U142" i="62" s="1"/>
  <c r="A143" i="62"/>
  <c r="AO142" i="62"/>
  <c r="AH142" i="62"/>
  <c r="AG142" i="62"/>
  <c r="Y142" i="62"/>
  <c r="A142" i="62"/>
  <c r="A141" i="62"/>
  <c r="AR140" i="62"/>
  <c r="AQ140" i="62"/>
  <c r="AP140" i="62"/>
  <c r="AO140" i="62"/>
  <c r="AN140" i="62"/>
  <c r="AM140" i="62"/>
  <c r="AL140" i="62"/>
  <c r="AK140" i="62"/>
  <c r="AJ140" i="62"/>
  <c r="AI140" i="62"/>
  <c r="AH140" i="62"/>
  <c r="AG140" i="62"/>
  <c r="AF140" i="62"/>
  <c r="AE140" i="62"/>
  <c r="AD140" i="62"/>
  <c r="AC140" i="62"/>
  <c r="AB140" i="62"/>
  <c r="AA140" i="62"/>
  <c r="Z140" i="62"/>
  <c r="Y140" i="62"/>
  <c r="X140" i="62"/>
  <c r="W140" i="62"/>
  <c r="V140" i="62"/>
  <c r="U140" i="62"/>
  <c r="A140" i="62"/>
  <c r="AR139" i="62"/>
  <c r="AQ139" i="62"/>
  <c r="AP139" i="62"/>
  <c r="AO139" i="62"/>
  <c r="AN139" i="62"/>
  <c r="AM139" i="62"/>
  <c r="AL139" i="62"/>
  <c r="AK139" i="62"/>
  <c r="AJ139" i="62"/>
  <c r="AI139" i="62"/>
  <c r="AH139" i="62"/>
  <c r="AG139" i="62"/>
  <c r="AF139" i="62"/>
  <c r="AE139" i="62"/>
  <c r="AD139" i="62"/>
  <c r="AC139" i="62"/>
  <c r="AB139" i="62"/>
  <c r="AA139" i="62"/>
  <c r="Z139" i="62"/>
  <c r="Y139" i="62"/>
  <c r="X139" i="62"/>
  <c r="W139" i="62"/>
  <c r="V139" i="62"/>
  <c r="U139" i="62"/>
  <c r="A139" i="62"/>
  <c r="AR138" i="62"/>
  <c r="AQ138" i="62"/>
  <c r="AP138" i="62"/>
  <c r="AO138" i="62"/>
  <c r="AN138" i="62"/>
  <c r="AM138" i="62"/>
  <c r="AL138" i="62"/>
  <c r="AK138" i="62"/>
  <c r="AJ138" i="62"/>
  <c r="AI138" i="62"/>
  <c r="AH138" i="62"/>
  <c r="AG138" i="62"/>
  <c r="AF138" i="62"/>
  <c r="AE138" i="62"/>
  <c r="AD138" i="62"/>
  <c r="AC138" i="62"/>
  <c r="AB138" i="62"/>
  <c r="AA138" i="62"/>
  <c r="Z138" i="62"/>
  <c r="Y138" i="62"/>
  <c r="X138" i="62"/>
  <c r="W138" i="62"/>
  <c r="V138" i="62"/>
  <c r="U138" i="62"/>
  <c r="A138" i="62"/>
  <c r="AR137" i="62"/>
  <c r="AQ137" i="62"/>
  <c r="AP137" i="62"/>
  <c r="AO137" i="62"/>
  <c r="AN137" i="62"/>
  <c r="AM137" i="62"/>
  <c r="AL137" i="62"/>
  <c r="AK137" i="62"/>
  <c r="AJ137" i="62"/>
  <c r="AI137" i="62"/>
  <c r="AH137" i="62"/>
  <c r="AG137" i="62"/>
  <c r="AF137" i="62"/>
  <c r="AE137" i="62"/>
  <c r="AD137" i="62"/>
  <c r="AC137" i="62"/>
  <c r="AB137" i="62"/>
  <c r="AA137" i="62"/>
  <c r="Z137" i="62"/>
  <c r="Y137" i="62"/>
  <c r="X137" i="62"/>
  <c r="W137" i="62"/>
  <c r="V137" i="62"/>
  <c r="U137" i="62"/>
  <c r="A137" i="62"/>
  <c r="AR136" i="62"/>
  <c r="AQ136" i="62"/>
  <c r="AP136" i="62"/>
  <c r="AO136" i="62"/>
  <c r="AN136" i="62"/>
  <c r="AM136" i="62"/>
  <c r="AL136" i="62"/>
  <c r="AK136" i="62"/>
  <c r="AJ136" i="62"/>
  <c r="AI136" i="62"/>
  <c r="AH136" i="62"/>
  <c r="AG136" i="62"/>
  <c r="AF136" i="62"/>
  <c r="AE136" i="62"/>
  <c r="AD136" i="62"/>
  <c r="AC136" i="62"/>
  <c r="AB136" i="62"/>
  <c r="AA136" i="62"/>
  <c r="Z136" i="62"/>
  <c r="Y136" i="62"/>
  <c r="X136" i="62"/>
  <c r="W136" i="62"/>
  <c r="V136" i="62"/>
  <c r="U136" i="62"/>
  <c r="A136" i="62"/>
  <c r="AR135" i="62"/>
  <c r="AQ135" i="62"/>
  <c r="AP135" i="62"/>
  <c r="AO135" i="62"/>
  <c r="AN135" i="62"/>
  <c r="AM135" i="62"/>
  <c r="AL135" i="62"/>
  <c r="AK135" i="62"/>
  <c r="AJ135" i="62"/>
  <c r="AI135" i="62"/>
  <c r="AH135" i="62"/>
  <c r="AG135" i="62"/>
  <c r="AF135" i="62"/>
  <c r="AE135" i="62"/>
  <c r="AD135" i="62"/>
  <c r="AC135" i="62"/>
  <c r="AB135" i="62"/>
  <c r="AA135" i="62"/>
  <c r="Z135" i="62"/>
  <c r="Y135" i="62"/>
  <c r="X135" i="62"/>
  <c r="W135" i="62"/>
  <c r="V135" i="62"/>
  <c r="U135" i="62"/>
  <c r="A135" i="62"/>
  <c r="AR134" i="62"/>
  <c r="AQ134" i="62"/>
  <c r="AP134" i="62"/>
  <c r="AO134" i="62"/>
  <c r="AN134" i="62"/>
  <c r="AM134" i="62"/>
  <c r="AL134" i="62"/>
  <c r="AK134" i="62"/>
  <c r="AJ134" i="62"/>
  <c r="AI134" i="62"/>
  <c r="AH134" i="62"/>
  <c r="AG134" i="62"/>
  <c r="AF134" i="62"/>
  <c r="AE134" i="62"/>
  <c r="AD134" i="62"/>
  <c r="AC134" i="62"/>
  <c r="AB134" i="62"/>
  <c r="AA134" i="62"/>
  <c r="Z134" i="62"/>
  <c r="Y134" i="62"/>
  <c r="X134" i="62"/>
  <c r="W134" i="62"/>
  <c r="V134" i="62"/>
  <c r="U134" i="62"/>
  <c r="A134" i="62"/>
  <c r="AR133" i="62"/>
  <c r="AQ133" i="62"/>
  <c r="AQ132" i="62" s="1"/>
  <c r="AP133" i="62"/>
  <c r="AO133" i="62"/>
  <c r="AO132" i="62" s="1"/>
  <c r="AN133" i="62"/>
  <c r="AN132" i="62" s="1"/>
  <c r="AM133" i="62"/>
  <c r="AL133" i="62"/>
  <c r="AL132" i="62" s="1"/>
  <c r="AK133" i="62"/>
  <c r="AK132" i="62" s="1"/>
  <c r="AJ133" i="62"/>
  <c r="AI133" i="62"/>
  <c r="AI132" i="62" s="1"/>
  <c r="AH133" i="62"/>
  <c r="AH132" i="62" s="1"/>
  <c r="AG133" i="62"/>
  <c r="AG132" i="62" s="1"/>
  <c r="AF133" i="62"/>
  <c r="AF132" i="62" s="1"/>
  <c r="AE133" i="62"/>
  <c r="AD133" i="62"/>
  <c r="AD132" i="62" s="1"/>
  <c r="AC133" i="62"/>
  <c r="AC132" i="62" s="1"/>
  <c r="AB133" i="62"/>
  <c r="AA133" i="62"/>
  <c r="AA132" i="62" s="1"/>
  <c r="Z133" i="62"/>
  <c r="Z132" i="62" s="1"/>
  <c r="Y133" i="62"/>
  <c r="Y132" i="62" s="1"/>
  <c r="X133" i="62"/>
  <c r="X132" i="62" s="1"/>
  <c r="W133" i="62"/>
  <c r="V133" i="62"/>
  <c r="V132" i="62" s="1"/>
  <c r="U133" i="62"/>
  <c r="U132" i="62" s="1"/>
  <c r="A133" i="62"/>
  <c r="AR132" i="62"/>
  <c r="AP132" i="62"/>
  <c r="AM132" i="62"/>
  <c r="AJ132" i="62"/>
  <c r="AE132" i="62"/>
  <c r="AB132" i="62"/>
  <c r="W132" i="62"/>
  <c r="A132" i="62"/>
  <c r="A131" i="62"/>
  <c r="AR130" i="62"/>
  <c r="AR170" i="62" s="1"/>
  <c r="AQ130" i="62"/>
  <c r="AQ160" i="62" s="1"/>
  <c r="AP130" i="62"/>
  <c r="AO130" i="62"/>
  <c r="AO160" i="62" s="1"/>
  <c r="AN130" i="62"/>
  <c r="AM130" i="62"/>
  <c r="AL130" i="62"/>
  <c r="AL170" i="62" s="1"/>
  <c r="AK130" i="62"/>
  <c r="AJ130" i="62"/>
  <c r="AJ170" i="62" s="1"/>
  <c r="AI130" i="62"/>
  <c r="AI170" i="62" s="1"/>
  <c r="AH130" i="62"/>
  <c r="AG130" i="62"/>
  <c r="AG160" i="62" s="1"/>
  <c r="AF130" i="62"/>
  <c r="AE130" i="62"/>
  <c r="AD130" i="62"/>
  <c r="AD170" i="62" s="1"/>
  <c r="AC130" i="62"/>
  <c r="AB130" i="62"/>
  <c r="AB170" i="62" s="1"/>
  <c r="AA130" i="62"/>
  <c r="AA160" i="62" s="1"/>
  <c r="Z130" i="62"/>
  <c r="Y130" i="62"/>
  <c r="Y160" i="62" s="1"/>
  <c r="X130" i="62"/>
  <c r="W130" i="62"/>
  <c r="V130" i="62"/>
  <c r="V170" i="62" s="1"/>
  <c r="U130" i="62"/>
  <c r="A130" i="62"/>
  <c r="AR129" i="62"/>
  <c r="AR159" i="62" s="1"/>
  <c r="AQ129" i="62"/>
  <c r="AP129" i="62"/>
  <c r="AP159" i="62" s="1"/>
  <c r="AO129" i="62"/>
  <c r="AN129" i="62"/>
  <c r="AN169" i="62" s="1"/>
  <c r="AM129" i="62"/>
  <c r="AM169" i="62" s="1"/>
  <c r="AL129" i="62"/>
  <c r="AL169" i="62" s="1"/>
  <c r="AK129" i="62"/>
  <c r="AK169" i="62" s="1"/>
  <c r="AJ129" i="62"/>
  <c r="AJ159" i="62" s="1"/>
  <c r="AI129" i="62"/>
  <c r="AH129" i="62"/>
  <c r="AH159" i="62" s="1"/>
  <c r="AG129" i="62"/>
  <c r="AF129" i="62"/>
  <c r="AF169" i="62" s="1"/>
  <c r="AE129" i="62"/>
  <c r="AE169" i="62" s="1"/>
  <c r="AD129" i="62"/>
  <c r="AD169" i="62" s="1"/>
  <c r="AC129" i="62"/>
  <c r="AC169" i="62" s="1"/>
  <c r="AB129" i="62"/>
  <c r="AB159" i="62" s="1"/>
  <c r="AA129" i="62"/>
  <c r="Z129" i="62"/>
  <c r="Z159" i="62" s="1"/>
  <c r="Y129" i="62"/>
  <c r="X129" i="62"/>
  <c r="X169" i="62" s="1"/>
  <c r="W129" i="62"/>
  <c r="W169" i="62" s="1"/>
  <c r="V129" i="62"/>
  <c r="V169" i="62" s="1"/>
  <c r="U129" i="62"/>
  <c r="U169" i="62" s="1"/>
  <c r="A129" i="62"/>
  <c r="AR128" i="62"/>
  <c r="AQ128" i="62"/>
  <c r="AP128" i="62"/>
  <c r="AP168" i="62" s="1"/>
  <c r="AO128" i="62"/>
  <c r="AO168" i="62" s="1"/>
  <c r="AN128" i="62"/>
  <c r="AN168" i="62" s="1"/>
  <c r="AM128" i="62"/>
  <c r="AM168" i="62" s="1"/>
  <c r="AL128" i="62"/>
  <c r="AK128" i="62"/>
  <c r="AJ128" i="62"/>
  <c r="AI128" i="62"/>
  <c r="AH128" i="62"/>
  <c r="AH168" i="62" s="1"/>
  <c r="AG128" i="62"/>
  <c r="AG168" i="62" s="1"/>
  <c r="AF128" i="62"/>
  <c r="AF168" i="62" s="1"/>
  <c r="AE128" i="62"/>
  <c r="AE168" i="62" s="1"/>
  <c r="AD128" i="62"/>
  <c r="AC128" i="62"/>
  <c r="AB128" i="62"/>
  <c r="AA128" i="62"/>
  <c r="Z128" i="62"/>
  <c r="Z168" i="62" s="1"/>
  <c r="Y128" i="62"/>
  <c r="Y168" i="62" s="1"/>
  <c r="X128" i="62"/>
  <c r="X168" i="62" s="1"/>
  <c r="W128" i="62"/>
  <c r="W168" i="62" s="1"/>
  <c r="V128" i="62"/>
  <c r="U128" i="62"/>
  <c r="A128" i="62"/>
  <c r="AR127" i="62"/>
  <c r="AR167" i="62" s="1"/>
  <c r="AQ127" i="62"/>
  <c r="AQ167" i="62" s="1"/>
  <c r="AP127" i="62"/>
  <c r="AP167" i="62" s="1"/>
  <c r="AO127" i="62"/>
  <c r="AO167" i="62" s="1"/>
  <c r="AN127" i="62"/>
  <c r="AN157" i="62" s="1"/>
  <c r="AM127" i="62"/>
  <c r="AL127" i="62"/>
  <c r="AL157" i="62" s="1"/>
  <c r="AK127" i="62"/>
  <c r="AJ127" i="62"/>
  <c r="AJ167" i="62" s="1"/>
  <c r="AI127" i="62"/>
  <c r="AI167" i="62" s="1"/>
  <c r="AH127" i="62"/>
  <c r="AH167" i="62" s="1"/>
  <c r="AG127" i="62"/>
  <c r="AG167" i="62" s="1"/>
  <c r="AF127" i="62"/>
  <c r="AF157" i="62" s="1"/>
  <c r="AE127" i="62"/>
  <c r="AD127" i="62"/>
  <c r="AD157" i="62" s="1"/>
  <c r="AC127" i="62"/>
  <c r="AB127" i="62"/>
  <c r="AB167" i="62" s="1"/>
  <c r="AA127" i="62"/>
  <c r="AA167" i="62" s="1"/>
  <c r="Z127" i="62"/>
  <c r="Z167" i="62" s="1"/>
  <c r="Y127" i="62"/>
  <c r="Y167" i="62" s="1"/>
  <c r="X127" i="62"/>
  <c r="X157" i="62" s="1"/>
  <c r="W127" i="62"/>
  <c r="V127" i="62"/>
  <c r="V157" i="62" s="1"/>
  <c r="U127" i="62"/>
  <c r="A127" i="62"/>
  <c r="AR126" i="62"/>
  <c r="AR166" i="62" s="1"/>
  <c r="AQ126" i="62"/>
  <c r="AQ166" i="62" s="1"/>
  <c r="AP126" i="62"/>
  <c r="AP166" i="62" s="1"/>
  <c r="AO126" i="62"/>
  <c r="AO156" i="62" s="1"/>
  <c r="AN126" i="62"/>
  <c r="AM126" i="62"/>
  <c r="AL126" i="62"/>
  <c r="AL166" i="62" s="1"/>
  <c r="AK126" i="62"/>
  <c r="AK166" i="62" s="1"/>
  <c r="AJ126" i="62"/>
  <c r="AJ166" i="62" s="1"/>
  <c r="AI126" i="62"/>
  <c r="AI166" i="62" s="1"/>
  <c r="AH126" i="62"/>
  <c r="AH166" i="62" s="1"/>
  <c r="AG126" i="62"/>
  <c r="AG156" i="62" s="1"/>
  <c r="AF126" i="62"/>
  <c r="AE126" i="62"/>
  <c r="AD126" i="62"/>
  <c r="AD166" i="62" s="1"/>
  <c r="AC126" i="62"/>
  <c r="AC166" i="62" s="1"/>
  <c r="AB126" i="62"/>
  <c r="AB166" i="62" s="1"/>
  <c r="AA126" i="62"/>
  <c r="AA166" i="62" s="1"/>
  <c r="Z126" i="62"/>
  <c r="Z166" i="62" s="1"/>
  <c r="Y126" i="62"/>
  <c r="Y156" i="62" s="1"/>
  <c r="X126" i="62"/>
  <c r="W126" i="62"/>
  <c r="V126" i="62"/>
  <c r="V166" i="62" s="1"/>
  <c r="U126" i="62"/>
  <c r="U166" i="62" s="1"/>
  <c r="A126" i="62"/>
  <c r="AR125" i="62"/>
  <c r="AR165" i="62" s="1"/>
  <c r="AQ125" i="62"/>
  <c r="AP125" i="62"/>
  <c r="AP155" i="62" s="1"/>
  <c r="AO125" i="62"/>
  <c r="AN125" i="62"/>
  <c r="AN165" i="62" s="1"/>
  <c r="AM125" i="62"/>
  <c r="AL125" i="62"/>
  <c r="AL165" i="62" s="1"/>
  <c r="AK125" i="62"/>
  <c r="AK165" i="62" s="1"/>
  <c r="AJ125" i="62"/>
  <c r="AJ165" i="62" s="1"/>
  <c r="AI125" i="62"/>
  <c r="AH125" i="62"/>
  <c r="AH155" i="62" s="1"/>
  <c r="AG125" i="62"/>
  <c r="AF125" i="62"/>
  <c r="AF165" i="62" s="1"/>
  <c r="AE125" i="62"/>
  <c r="AD125" i="62"/>
  <c r="AD165" i="62" s="1"/>
  <c r="AC125" i="62"/>
  <c r="AC165" i="62" s="1"/>
  <c r="AB125" i="62"/>
  <c r="AB165" i="62" s="1"/>
  <c r="AA125" i="62"/>
  <c r="Z125" i="62"/>
  <c r="Z155" i="62" s="1"/>
  <c r="Y125" i="62"/>
  <c r="X125" i="62"/>
  <c r="X165" i="62" s="1"/>
  <c r="W125" i="62"/>
  <c r="V125" i="62"/>
  <c r="V165" i="62" s="1"/>
  <c r="U125" i="62"/>
  <c r="U165" i="62" s="1"/>
  <c r="A125" i="62"/>
  <c r="AR124" i="62"/>
  <c r="AQ124" i="62"/>
  <c r="AP124" i="62"/>
  <c r="AP164" i="62" s="1"/>
  <c r="AO124" i="62"/>
  <c r="AO164" i="62" s="1"/>
  <c r="AN124" i="62"/>
  <c r="AN164" i="62" s="1"/>
  <c r="AM124" i="62"/>
  <c r="AM164" i="62" s="1"/>
  <c r="AL124" i="62"/>
  <c r="AL164" i="62" s="1"/>
  <c r="AK124" i="62"/>
  <c r="AJ124" i="62"/>
  <c r="AI124" i="62"/>
  <c r="AH124" i="62"/>
  <c r="AH164" i="62" s="1"/>
  <c r="AG124" i="62"/>
  <c r="AG164" i="62" s="1"/>
  <c r="AF124" i="62"/>
  <c r="AF164" i="62" s="1"/>
  <c r="AE124" i="62"/>
  <c r="AE164" i="62" s="1"/>
  <c r="AD124" i="62"/>
  <c r="AD164" i="62" s="1"/>
  <c r="AC124" i="62"/>
  <c r="AB124" i="62"/>
  <c r="AA124" i="62"/>
  <c r="Z124" i="62"/>
  <c r="Z164" i="62" s="1"/>
  <c r="Y124" i="62"/>
  <c r="Y164" i="62" s="1"/>
  <c r="X124" i="62"/>
  <c r="X164" i="62" s="1"/>
  <c r="W124" i="62"/>
  <c r="W164" i="62" s="1"/>
  <c r="V124" i="62"/>
  <c r="V164" i="62" s="1"/>
  <c r="U124" i="62"/>
  <c r="A124" i="62"/>
  <c r="AR123" i="62"/>
  <c r="AR122" i="62" s="1"/>
  <c r="AQ123" i="62"/>
  <c r="AP123" i="62"/>
  <c r="AP163" i="62" s="1"/>
  <c r="AO123" i="62"/>
  <c r="AO122" i="62" s="1"/>
  <c r="AN123" i="62"/>
  <c r="AN153" i="62" s="1"/>
  <c r="AM123" i="62"/>
  <c r="AM122" i="62" s="1"/>
  <c r="AL123" i="62"/>
  <c r="AL163" i="62" s="1"/>
  <c r="AK123" i="62"/>
  <c r="AJ123" i="62"/>
  <c r="AJ122" i="62" s="1"/>
  <c r="AI123" i="62"/>
  <c r="AH123" i="62"/>
  <c r="AH163" i="62" s="1"/>
  <c r="AG123" i="62"/>
  <c r="AG122" i="62" s="1"/>
  <c r="AF123" i="62"/>
  <c r="AF153" i="62" s="1"/>
  <c r="AE123" i="62"/>
  <c r="AD123" i="62"/>
  <c r="AC123" i="62"/>
  <c r="AB123" i="62"/>
  <c r="AB163" i="62" s="1"/>
  <c r="AA123" i="62"/>
  <c r="AA163" i="62" s="1"/>
  <c r="Z123" i="62"/>
  <c r="Z163" i="62" s="1"/>
  <c r="Y123" i="62"/>
  <c r="Y163" i="62" s="1"/>
  <c r="X123" i="62"/>
  <c r="X153" i="62" s="1"/>
  <c r="W123" i="62"/>
  <c r="V123" i="62"/>
  <c r="U123" i="62"/>
  <c r="A123" i="62"/>
  <c r="AF122" i="62"/>
  <c r="AF162" i="62" s="1"/>
  <c r="AE122" i="62"/>
  <c r="AD122" i="62"/>
  <c r="AD162" i="62" s="1"/>
  <c r="AC122" i="62"/>
  <c r="AB122" i="62"/>
  <c r="AA122" i="62"/>
  <c r="Z122" i="62"/>
  <c r="Z162" i="62" s="1"/>
  <c r="Y122" i="62"/>
  <c r="X122" i="62"/>
  <c r="X193" i="62" s="1"/>
  <c r="W122" i="62"/>
  <c r="V122" i="62"/>
  <c r="U122" i="62"/>
  <c r="A122" i="62"/>
  <c r="A121" i="62"/>
  <c r="A120" i="62"/>
  <c r="A119" i="62"/>
  <c r="A118" i="62"/>
  <c r="AR117" i="62"/>
  <c r="AQ117" i="62"/>
  <c r="AP117" i="62"/>
  <c r="AO117" i="62"/>
  <c r="AN117" i="62"/>
  <c r="AM117" i="62"/>
  <c r="AL117" i="62"/>
  <c r="AK117" i="62"/>
  <c r="AJ117" i="62"/>
  <c r="AI117" i="62"/>
  <c r="AH117" i="62"/>
  <c r="AG117" i="62"/>
  <c r="AF117" i="62"/>
  <c r="AE117" i="62"/>
  <c r="AD117" i="62"/>
  <c r="AC117" i="62"/>
  <c r="AB117" i="62"/>
  <c r="AA117" i="62"/>
  <c r="Z117" i="62"/>
  <c r="Y117" i="62"/>
  <c r="X117" i="62"/>
  <c r="W117" i="62"/>
  <c r="V117" i="62"/>
  <c r="U117" i="62"/>
  <c r="A117" i="62"/>
  <c r="AR116" i="62"/>
  <c r="AQ116" i="62"/>
  <c r="AP116" i="62"/>
  <c r="AO116" i="62"/>
  <c r="AN116" i="62"/>
  <c r="AM116" i="62"/>
  <c r="AL116" i="62"/>
  <c r="AK116" i="62"/>
  <c r="AJ116" i="62"/>
  <c r="AI116" i="62"/>
  <c r="AH116" i="62"/>
  <c r="AG116" i="62"/>
  <c r="AF116" i="62"/>
  <c r="AE116" i="62"/>
  <c r="AD116" i="62"/>
  <c r="AC116" i="62"/>
  <c r="AB116" i="62"/>
  <c r="AA116" i="62"/>
  <c r="Z116" i="62"/>
  <c r="Y116" i="62"/>
  <c r="X116" i="62"/>
  <c r="W116" i="62"/>
  <c r="V116" i="62"/>
  <c r="U116" i="62"/>
  <c r="A116" i="62"/>
  <c r="AR115" i="62"/>
  <c r="AQ115" i="62"/>
  <c r="AP115" i="62"/>
  <c r="AO115" i="62"/>
  <c r="AN115" i="62"/>
  <c r="AM115" i="62"/>
  <c r="AL115" i="62"/>
  <c r="AK115" i="62"/>
  <c r="AJ115" i="62"/>
  <c r="AI115" i="62"/>
  <c r="AH115" i="62"/>
  <c r="AG115" i="62"/>
  <c r="AF115" i="62"/>
  <c r="AE115" i="62"/>
  <c r="AD115" i="62"/>
  <c r="AC115" i="62"/>
  <c r="AB115" i="62"/>
  <c r="AA115" i="62"/>
  <c r="Z115" i="62"/>
  <c r="Y115" i="62"/>
  <c r="X115" i="62"/>
  <c r="W115" i="62"/>
  <c r="V115" i="62"/>
  <c r="U115" i="62"/>
  <c r="A115" i="62"/>
  <c r="AR114" i="62"/>
  <c r="AQ114" i="62"/>
  <c r="AP114" i="62"/>
  <c r="AO114" i="62"/>
  <c r="AN114" i="62"/>
  <c r="AM114" i="62"/>
  <c r="AL114" i="62"/>
  <c r="AK114" i="62"/>
  <c r="AJ114" i="62"/>
  <c r="AI114" i="62"/>
  <c r="AH114" i="62"/>
  <c r="AG114" i="62"/>
  <c r="AF114" i="62"/>
  <c r="AE114" i="62"/>
  <c r="AD114" i="62"/>
  <c r="AC114" i="62"/>
  <c r="AB114" i="62"/>
  <c r="AA114" i="62"/>
  <c r="Z114" i="62"/>
  <c r="Y114" i="62"/>
  <c r="X114" i="62"/>
  <c r="W114" i="62"/>
  <c r="V114" i="62"/>
  <c r="U114" i="62"/>
  <c r="A114" i="62"/>
  <c r="AR113" i="62"/>
  <c r="AQ113" i="62"/>
  <c r="AP113" i="62"/>
  <c r="AO113" i="62"/>
  <c r="AN113" i="62"/>
  <c r="AM113" i="62"/>
  <c r="AL113" i="62"/>
  <c r="AK113" i="62"/>
  <c r="AJ113" i="62"/>
  <c r="AI113" i="62"/>
  <c r="AH113" i="62"/>
  <c r="AG113" i="62"/>
  <c r="AF113" i="62"/>
  <c r="AE113" i="62"/>
  <c r="AD113" i="62"/>
  <c r="AC113" i="62"/>
  <c r="AB113" i="62"/>
  <c r="AA113" i="62"/>
  <c r="Z113" i="62"/>
  <c r="Y113" i="62"/>
  <c r="X113" i="62"/>
  <c r="W113" i="62"/>
  <c r="V113" i="62"/>
  <c r="U113" i="62"/>
  <c r="A113" i="62"/>
  <c r="AR112" i="62"/>
  <c r="AQ112" i="62"/>
  <c r="AP112" i="62"/>
  <c r="AO112" i="62"/>
  <c r="AN112" i="62"/>
  <c r="AM112" i="62"/>
  <c r="AL112" i="62"/>
  <c r="AK112" i="62"/>
  <c r="AJ112" i="62"/>
  <c r="AI112" i="62"/>
  <c r="AH112" i="62"/>
  <c r="AG112" i="62"/>
  <c r="AF112" i="62"/>
  <c r="AE112" i="62"/>
  <c r="AD112" i="62"/>
  <c r="AC112" i="62"/>
  <c r="AB112" i="62"/>
  <c r="AA112" i="62"/>
  <c r="Z112" i="62"/>
  <c r="Y112" i="62"/>
  <c r="X112" i="62"/>
  <c r="W112" i="62"/>
  <c r="V112" i="62"/>
  <c r="U112" i="62"/>
  <c r="A112" i="62"/>
  <c r="AR111" i="62"/>
  <c r="AQ111" i="62"/>
  <c r="AP111" i="62"/>
  <c r="AO111" i="62"/>
  <c r="AN111" i="62"/>
  <c r="AM111" i="62"/>
  <c r="AL111" i="62"/>
  <c r="AK111" i="62"/>
  <c r="AJ111" i="62"/>
  <c r="AI111" i="62"/>
  <c r="AH111" i="62"/>
  <c r="AG111" i="62"/>
  <c r="AF111" i="62"/>
  <c r="AE111" i="62"/>
  <c r="AD111" i="62"/>
  <c r="AC111" i="62"/>
  <c r="AB111" i="62"/>
  <c r="AA111" i="62"/>
  <c r="Z111" i="62"/>
  <c r="Y111" i="62"/>
  <c r="X111" i="62"/>
  <c r="W111" i="62"/>
  <c r="V111" i="62"/>
  <c r="U111" i="62"/>
  <c r="A111" i="62"/>
  <c r="AR110" i="62"/>
  <c r="AR109" i="62" s="1"/>
  <c r="AQ110" i="62"/>
  <c r="AQ109" i="62" s="1"/>
  <c r="AP110" i="62"/>
  <c r="AP109" i="62" s="1"/>
  <c r="AO110" i="62"/>
  <c r="AO109" i="62" s="1"/>
  <c r="AN110" i="62"/>
  <c r="AN109" i="62" s="1"/>
  <c r="AM110" i="62"/>
  <c r="AM109" i="62" s="1"/>
  <c r="AL110" i="62"/>
  <c r="AL109" i="62" s="1"/>
  <c r="AK110" i="62"/>
  <c r="AK109" i="62" s="1"/>
  <c r="AJ110" i="62"/>
  <c r="AJ109" i="62" s="1"/>
  <c r="AI110" i="62"/>
  <c r="AI109" i="62" s="1"/>
  <c r="AH110" i="62"/>
  <c r="AH109" i="62" s="1"/>
  <c r="AG110" i="62"/>
  <c r="AG109" i="62" s="1"/>
  <c r="AF110" i="62"/>
  <c r="AF109" i="62" s="1"/>
  <c r="AE110" i="62"/>
  <c r="AE109" i="62" s="1"/>
  <c r="AD110" i="62"/>
  <c r="AD109" i="62" s="1"/>
  <c r="AC110" i="62"/>
  <c r="AC109" i="62" s="1"/>
  <c r="AB110" i="62"/>
  <c r="AB109" i="62" s="1"/>
  <c r="AA110" i="62"/>
  <c r="AA109" i="62" s="1"/>
  <c r="Z110" i="62"/>
  <c r="Z109" i="62" s="1"/>
  <c r="Y110" i="62"/>
  <c r="Y109" i="62" s="1"/>
  <c r="X110" i="62"/>
  <c r="X109" i="62" s="1"/>
  <c r="W110" i="62"/>
  <c r="W109" i="62" s="1"/>
  <c r="V110" i="62"/>
  <c r="V109" i="62" s="1"/>
  <c r="U110" i="62"/>
  <c r="U109" i="62" s="1"/>
  <c r="A110" i="62"/>
  <c r="A109" i="62"/>
  <c r="A108" i="62"/>
  <c r="AR107" i="62"/>
  <c r="AQ107" i="62"/>
  <c r="AP107" i="62"/>
  <c r="AO107" i="62"/>
  <c r="AN107" i="62"/>
  <c r="AM107" i="62"/>
  <c r="AL107" i="62"/>
  <c r="AK107" i="62"/>
  <c r="AJ107" i="62"/>
  <c r="AI107" i="62"/>
  <c r="AH107" i="62"/>
  <c r="AG107" i="62"/>
  <c r="AF107" i="62"/>
  <c r="AE107" i="62"/>
  <c r="AD107" i="62"/>
  <c r="AC107" i="62"/>
  <c r="AB107" i="62"/>
  <c r="AA107" i="62"/>
  <c r="Z107" i="62"/>
  <c r="Y107" i="62"/>
  <c r="X107" i="62"/>
  <c r="W107" i="62"/>
  <c r="V107" i="62"/>
  <c r="U107" i="62"/>
  <c r="A107" i="62"/>
  <c r="AR106" i="62"/>
  <c r="AQ106" i="62"/>
  <c r="AP106" i="62"/>
  <c r="AO106" i="62"/>
  <c r="AN106" i="62"/>
  <c r="AM106" i="62"/>
  <c r="AL106" i="62"/>
  <c r="AK106" i="62"/>
  <c r="AJ106" i="62"/>
  <c r="AI106" i="62"/>
  <c r="AH106" i="62"/>
  <c r="AG106" i="62"/>
  <c r="AF106" i="62"/>
  <c r="AE106" i="62"/>
  <c r="AD106" i="62"/>
  <c r="AC106" i="62"/>
  <c r="AB106" i="62"/>
  <c r="AA106" i="62"/>
  <c r="Z106" i="62"/>
  <c r="Y106" i="62"/>
  <c r="X106" i="62"/>
  <c r="W106" i="62"/>
  <c r="V106" i="62"/>
  <c r="U106" i="62"/>
  <c r="A106" i="62"/>
  <c r="AR105" i="62"/>
  <c r="AQ105" i="62"/>
  <c r="AP105" i="62"/>
  <c r="AO105" i="62"/>
  <c r="AN105" i="62"/>
  <c r="AM105" i="62"/>
  <c r="AL105" i="62"/>
  <c r="AK105" i="62"/>
  <c r="AJ105" i="62"/>
  <c r="AI105" i="62"/>
  <c r="AH105" i="62"/>
  <c r="AG105" i="62"/>
  <c r="AF105" i="62"/>
  <c r="AE105" i="62"/>
  <c r="AD105" i="62"/>
  <c r="AC105" i="62"/>
  <c r="AB105" i="62"/>
  <c r="AA105" i="62"/>
  <c r="Z105" i="62"/>
  <c r="Y105" i="62"/>
  <c r="X105" i="62"/>
  <c r="W105" i="62"/>
  <c r="V105" i="62"/>
  <c r="U105" i="62"/>
  <c r="A105" i="62"/>
  <c r="AR104" i="62"/>
  <c r="AQ104" i="62"/>
  <c r="AP104" i="62"/>
  <c r="AO104" i="62"/>
  <c r="AN104" i="62"/>
  <c r="AM104" i="62"/>
  <c r="AL104" i="62"/>
  <c r="AK104" i="62"/>
  <c r="AJ104" i="62"/>
  <c r="AI104" i="62"/>
  <c r="AH104" i="62"/>
  <c r="AG104" i="62"/>
  <c r="AF104" i="62"/>
  <c r="AE104" i="62"/>
  <c r="AD104" i="62"/>
  <c r="AC104" i="62"/>
  <c r="AB104" i="62"/>
  <c r="AA104" i="62"/>
  <c r="Z104" i="62"/>
  <c r="Y104" i="62"/>
  <c r="X104" i="62"/>
  <c r="W104" i="62"/>
  <c r="V104" i="62"/>
  <c r="U104" i="62"/>
  <c r="A104" i="62"/>
  <c r="AR103" i="62"/>
  <c r="AQ103" i="62"/>
  <c r="AP103" i="62"/>
  <c r="AO103" i="62"/>
  <c r="AN103" i="62"/>
  <c r="AM103" i="62"/>
  <c r="AL103" i="62"/>
  <c r="AK103" i="62"/>
  <c r="AJ103" i="62"/>
  <c r="AI103" i="62"/>
  <c r="AH103" i="62"/>
  <c r="AG103" i="62"/>
  <c r="AF103" i="62"/>
  <c r="AE103" i="62"/>
  <c r="AD103" i="62"/>
  <c r="AC103" i="62"/>
  <c r="AB103" i="62"/>
  <c r="AA103" i="62"/>
  <c r="Z103" i="62"/>
  <c r="Y103" i="62"/>
  <c r="X103" i="62"/>
  <c r="W103" i="62"/>
  <c r="V103" i="62"/>
  <c r="U103" i="62"/>
  <c r="A103" i="62"/>
  <c r="AR102" i="62"/>
  <c r="AQ102" i="62"/>
  <c r="AP102" i="62"/>
  <c r="AO102" i="62"/>
  <c r="AN102" i="62"/>
  <c r="AM102" i="62"/>
  <c r="AL102" i="62"/>
  <c r="AK102" i="62"/>
  <c r="AJ102" i="62"/>
  <c r="AI102" i="62"/>
  <c r="AH102" i="62"/>
  <c r="AG102" i="62"/>
  <c r="AF102" i="62"/>
  <c r="AE102" i="62"/>
  <c r="AD102" i="62"/>
  <c r="AC102" i="62"/>
  <c r="AB102" i="62"/>
  <c r="AA102" i="62"/>
  <c r="Z102" i="62"/>
  <c r="Y102" i="62"/>
  <c r="X102" i="62"/>
  <c r="W102" i="62"/>
  <c r="V102" i="62"/>
  <c r="U102" i="62"/>
  <c r="A102" i="62"/>
  <c r="AR101" i="62"/>
  <c r="AQ101" i="62"/>
  <c r="AP101" i="62"/>
  <c r="AO101" i="62"/>
  <c r="AN101" i="62"/>
  <c r="AM101" i="62"/>
  <c r="AL101" i="62"/>
  <c r="AK101" i="62"/>
  <c r="AJ101" i="62"/>
  <c r="AI101" i="62"/>
  <c r="AH101" i="62"/>
  <c r="AG101" i="62"/>
  <c r="AF101" i="62"/>
  <c r="AE101" i="62"/>
  <c r="AD101" i="62"/>
  <c r="AC101" i="62"/>
  <c r="AB101" i="62"/>
  <c r="AA101" i="62"/>
  <c r="Z101" i="62"/>
  <c r="Y101" i="62"/>
  <c r="X101" i="62"/>
  <c r="W101" i="62"/>
  <c r="V101" i="62"/>
  <c r="U101" i="62"/>
  <c r="A101" i="62"/>
  <c r="AR100" i="62"/>
  <c r="AR99" i="62" s="1"/>
  <c r="AQ100" i="62"/>
  <c r="AP100" i="62"/>
  <c r="AP99" i="62" s="1"/>
  <c r="AO100" i="62"/>
  <c r="AN100" i="62"/>
  <c r="AN99" i="62" s="1"/>
  <c r="AM100" i="62"/>
  <c r="AM99" i="62" s="1"/>
  <c r="AL100" i="62"/>
  <c r="AL99" i="62" s="1"/>
  <c r="AK100" i="62"/>
  <c r="AK99" i="62" s="1"/>
  <c r="AJ100" i="62"/>
  <c r="AJ99" i="62" s="1"/>
  <c r="AI100" i="62"/>
  <c r="AH100" i="62"/>
  <c r="AH99" i="62" s="1"/>
  <c r="AG100" i="62"/>
  <c r="AF100" i="62"/>
  <c r="AF99" i="62" s="1"/>
  <c r="AE100" i="62"/>
  <c r="AE99" i="62" s="1"/>
  <c r="AD100" i="62"/>
  <c r="AD99" i="62" s="1"/>
  <c r="AC100" i="62"/>
  <c r="AC99" i="62" s="1"/>
  <c r="AB100" i="62"/>
  <c r="AB99" i="62" s="1"/>
  <c r="AA100" i="62"/>
  <c r="Z100" i="62"/>
  <c r="Z99" i="62" s="1"/>
  <c r="Y100" i="62"/>
  <c r="X100" i="62"/>
  <c r="X99" i="62" s="1"/>
  <c r="W100" i="62"/>
  <c r="W99" i="62" s="1"/>
  <c r="V100" i="62"/>
  <c r="V99" i="62" s="1"/>
  <c r="U100" i="62"/>
  <c r="U99" i="62" s="1"/>
  <c r="A100" i="62"/>
  <c r="AQ99" i="62"/>
  <c r="AO99" i="62"/>
  <c r="AI99" i="62"/>
  <c r="AG99" i="62"/>
  <c r="AA99" i="62"/>
  <c r="Y99" i="62"/>
  <c r="A99" i="62"/>
  <c r="A98" i="62"/>
  <c r="A97" i="62"/>
  <c r="A96" i="62"/>
  <c r="A95" i="62"/>
  <c r="AQ94" i="62"/>
  <c r="AP94" i="62"/>
  <c r="AO94" i="62"/>
  <c r="AM94" i="62"/>
  <c r="AL94" i="62"/>
  <c r="AK94" i="62"/>
  <c r="AI94" i="62"/>
  <c r="AH94" i="62"/>
  <c r="AG94" i="62"/>
  <c r="AE94" i="62"/>
  <c r="AD94" i="62"/>
  <c r="AC94" i="62"/>
  <c r="AA94" i="62"/>
  <c r="Z94" i="62"/>
  <c r="Y94" i="62"/>
  <c r="W94" i="62"/>
  <c r="V94" i="62"/>
  <c r="U94" i="62"/>
  <c r="A94" i="62"/>
  <c r="AQ93" i="62"/>
  <c r="AP93" i="62"/>
  <c r="AO93" i="62"/>
  <c r="AM93" i="62"/>
  <c r="AL93" i="62"/>
  <c r="AK93" i="62"/>
  <c r="AI93" i="62"/>
  <c r="AH93" i="62"/>
  <c r="AG93" i="62"/>
  <c r="AE93" i="62"/>
  <c r="AD93" i="62"/>
  <c r="AC93" i="62"/>
  <c r="AA93" i="62"/>
  <c r="Z93" i="62"/>
  <c r="Y93" i="62"/>
  <c r="W93" i="62"/>
  <c r="V93" i="62"/>
  <c r="U93" i="62"/>
  <c r="A93" i="62"/>
  <c r="AQ92" i="62"/>
  <c r="AP92" i="62"/>
  <c r="AO92" i="62"/>
  <c r="AM92" i="62"/>
  <c r="AL92" i="62"/>
  <c r="AK92" i="62"/>
  <c r="AI92" i="62"/>
  <c r="AH92" i="62"/>
  <c r="AG92" i="62"/>
  <c r="AE92" i="62"/>
  <c r="AD92" i="62"/>
  <c r="AC92" i="62"/>
  <c r="AA92" i="62"/>
  <c r="Z92" i="62"/>
  <c r="Y92" i="62"/>
  <c r="W92" i="62"/>
  <c r="V92" i="62"/>
  <c r="U92" i="62"/>
  <c r="A92" i="62"/>
  <c r="AQ91" i="62"/>
  <c r="AP91" i="62"/>
  <c r="AO91" i="62"/>
  <c r="AM91" i="62"/>
  <c r="AL91" i="62"/>
  <c r="AK91" i="62"/>
  <c r="AI91" i="62"/>
  <c r="AH91" i="62"/>
  <c r="AH90" i="62" s="1"/>
  <c r="AG91" i="62"/>
  <c r="AE91" i="62"/>
  <c r="AD91" i="62"/>
  <c r="AC91" i="62"/>
  <c r="AA91" i="62"/>
  <c r="Z91" i="62"/>
  <c r="Y91" i="62"/>
  <c r="W91" i="62"/>
  <c r="V91" i="62"/>
  <c r="U91" i="62"/>
  <c r="A91" i="62"/>
  <c r="A90" i="62"/>
  <c r="A89" i="62"/>
  <c r="AR88" i="62"/>
  <c r="AQ88" i="62"/>
  <c r="AP88" i="62"/>
  <c r="AO88" i="62"/>
  <c r="AN88" i="62"/>
  <c r="AM88" i="62"/>
  <c r="AL88" i="62"/>
  <c r="AK88" i="62"/>
  <c r="AJ88" i="62"/>
  <c r="AI88" i="62"/>
  <c r="AH88" i="62"/>
  <c r="AG88" i="62"/>
  <c r="AF88" i="62"/>
  <c r="AE88" i="62"/>
  <c r="AD88" i="62"/>
  <c r="AC88" i="62"/>
  <c r="AB88" i="62"/>
  <c r="AA88" i="62"/>
  <c r="Z88" i="62"/>
  <c r="Y88" i="62"/>
  <c r="X88" i="62"/>
  <c r="W88" i="62"/>
  <c r="V88" i="62"/>
  <c r="U88" i="62"/>
  <c r="A88" i="62"/>
  <c r="AR87" i="62"/>
  <c r="AQ87" i="62"/>
  <c r="AP87" i="62"/>
  <c r="AO87" i="62"/>
  <c r="AN87" i="62"/>
  <c r="AM87" i="62"/>
  <c r="AL87" i="62"/>
  <c r="AK87" i="62"/>
  <c r="AJ87" i="62"/>
  <c r="AI87" i="62"/>
  <c r="AH87" i="62"/>
  <c r="AG87" i="62"/>
  <c r="AF87" i="62"/>
  <c r="AE87" i="62"/>
  <c r="AD87" i="62"/>
  <c r="AC87" i="62"/>
  <c r="AB87" i="62"/>
  <c r="AA87" i="62"/>
  <c r="Z87" i="62"/>
  <c r="Y87" i="62"/>
  <c r="X87" i="62"/>
  <c r="W87" i="62"/>
  <c r="V87" i="62"/>
  <c r="U87" i="62"/>
  <c r="A87" i="62"/>
  <c r="AR86" i="62"/>
  <c r="AQ86" i="62"/>
  <c r="AP86" i="62"/>
  <c r="AO86" i="62"/>
  <c r="AN86" i="62"/>
  <c r="AM86" i="62"/>
  <c r="AL86" i="62"/>
  <c r="AK86" i="62"/>
  <c r="AJ86" i="62"/>
  <c r="AI86" i="62"/>
  <c r="AH86" i="62"/>
  <c r="AG86" i="62"/>
  <c r="AF86" i="62"/>
  <c r="AE86" i="62"/>
  <c r="AD86" i="62"/>
  <c r="AC86" i="62"/>
  <c r="AB86" i="62"/>
  <c r="AA86" i="62"/>
  <c r="Z86" i="62"/>
  <c r="Y86" i="62"/>
  <c r="X86" i="62"/>
  <c r="W86" i="62"/>
  <c r="V86" i="62"/>
  <c r="U86" i="62"/>
  <c r="A86" i="62"/>
  <c r="AR85" i="62"/>
  <c r="AQ85" i="62"/>
  <c r="AP85" i="62"/>
  <c r="AO85" i="62"/>
  <c r="AN85" i="62"/>
  <c r="AM85" i="62"/>
  <c r="AL85" i="62"/>
  <c r="AK85" i="62"/>
  <c r="AJ85" i="62"/>
  <c r="AI85" i="62"/>
  <c r="AH85" i="62"/>
  <c r="AG85" i="62"/>
  <c r="AF85" i="62"/>
  <c r="AE85" i="62"/>
  <c r="AD85" i="62"/>
  <c r="AC85" i="62"/>
  <c r="AB85" i="62"/>
  <c r="AA85" i="62"/>
  <c r="Z85" i="62"/>
  <c r="Y85" i="62"/>
  <c r="X85" i="62"/>
  <c r="W85" i="62"/>
  <c r="V85" i="62"/>
  <c r="U85" i="62"/>
  <c r="A85" i="62"/>
  <c r="AR84" i="62"/>
  <c r="AQ84" i="62"/>
  <c r="AP84" i="62"/>
  <c r="AO84" i="62"/>
  <c r="AN84" i="62"/>
  <c r="AM84" i="62"/>
  <c r="AL84" i="62"/>
  <c r="AK84" i="62"/>
  <c r="AJ84" i="62"/>
  <c r="AI84" i="62"/>
  <c r="AH84" i="62"/>
  <c r="AG84" i="62"/>
  <c r="AF84" i="62"/>
  <c r="AE84" i="62"/>
  <c r="AD84" i="62"/>
  <c r="AC84" i="62"/>
  <c r="AB84" i="62"/>
  <c r="AA84" i="62"/>
  <c r="Z84" i="62"/>
  <c r="Y84" i="62"/>
  <c r="X84" i="62"/>
  <c r="W84" i="62"/>
  <c r="V84" i="62"/>
  <c r="U84" i="62"/>
  <c r="A84" i="62"/>
  <c r="AR83" i="62"/>
  <c r="AQ83" i="62"/>
  <c r="AP83" i="62"/>
  <c r="AO83" i="62"/>
  <c r="AN83" i="62"/>
  <c r="AM83" i="62"/>
  <c r="AL83" i="62"/>
  <c r="AK83" i="62"/>
  <c r="AJ83" i="62"/>
  <c r="AI83" i="62"/>
  <c r="AH83" i="62"/>
  <c r="AG83" i="62"/>
  <c r="AF83" i="62"/>
  <c r="AE83" i="62"/>
  <c r="AD83" i="62"/>
  <c r="AC83" i="62"/>
  <c r="AB83" i="62"/>
  <c r="AA83" i="62"/>
  <c r="Z83" i="62"/>
  <c r="Y83" i="62"/>
  <c r="X83" i="62"/>
  <c r="W83" i="62"/>
  <c r="V83" i="62"/>
  <c r="U83" i="62"/>
  <c r="A83" i="62"/>
  <c r="AR82" i="62"/>
  <c r="AQ82" i="62"/>
  <c r="AP82" i="62"/>
  <c r="AO82" i="62"/>
  <c r="AN82" i="62"/>
  <c r="AM82" i="62"/>
  <c r="AL82" i="62"/>
  <c r="AK82" i="62"/>
  <c r="AJ82" i="62"/>
  <c r="AI82" i="62"/>
  <c r="AH82" i="62"/>
  <c r="AG82" i="62"/>
  <c r="AF82" i="62"/>
  <c r="AE82" i="62"/>
  <c r="AD82" i="62"/>
  <c r="AC82" i="62"/>
  <c r="AB82" i="62"/>
  <c r="AA82" i="62"/>
  <c r="Z82" i="62"/>
  <c r="Y82" i="62"/>
  <c r="X82" i="62"/>
  <c r="W82" i="62"/>
  <c r="V82" i="62"/>
  <c r="U82" i="62"/>
  <c r="A82" i="62"/>
  <c r="AR81" i="62"/>
  <c r="AQ81" i="62"/>
  <c r="AP81" i="62"/>
  <c r="AO81" i="62"/>
  <c r="AN81" i="62"/>
  <c r="AM81" i="62"/>
  <c r="AL81" i="62"/>
  <c r="AK81" i="62"/>
  <c r="AJ81" i="62"/>
  <c r="AI81" i="62"/>
  <c r="AH81" i="62"/>
  <c r="AG81" i="62"/>
  <c r="AF81" i="62"/>
  <c r="AE81" i="62"/>
  <c r="AD81" i="62"/>
  <c r="AC81" i="62"/>
  <c r="AB81" i="62"/>
  <c r="AA81" i="62"/>
  <c r="Z81" i="62"/>
  <c r="Y81" i="62"/>
  <c r="X81" i="62"/>
  <c r="W81" i="62"/>
  <c r="V81" i="62"/>
  <c r="U81" i="62"/>
  <c r="A81" i="62"/>
  <c r="AR80" i="62"/>
  <c r="AQ80" i="62"/>
  <c r="AP80" i="62"/>
  <c r="AO80" i="62"/>
  <c r="AN80" i="62"/>
  <c r="AM80" i="62"/>
  <c r="AL80" i="62"/>
  <c r="AK80" i="62"/>
  <c r="AJ80" i="62"/>
  <c r="AI80" i="62"/>
  <c r="AH80" i="62"/>
  <c r="AG80" i="62"/>
  <c r="AF80" i="62"/>
  <c r="AE80" i="62"/>
  <c r="AD80" i="62"/>
  <c r="AC80" i="62"/>
  <c r="AB80" i="62"/>
  <c r="AA80" i="62"/>
  <c r="Z80" i="62"/>
  <c r="Y80" i="62"/>
  <c r="X80" i="62"/>
  <c r="W80" i="62"/>
  <c r="V80" i="62"/>
  <c r="U80" i="62"/>
  <c r="A80" i="62"/>
  <c r="AR79" i="62"/>
  <c r="AQ79" i="62"/>
  <c r="AP79" i="62"/>
  <c r="AO79" i="62"/>
  <c r="AN79" i="62"/>
  <c r="AM79" i="62"/>
  <c r="AL79" i="62"/>
  <c r="AK79" i="62"/>
  <c r="AJ79" i="62"/>
  <c r="AI79" i="62"/>
  <c r="AH79" i="62"/>
  <c r="AG79" i="62"/>
  <c r="AF79" i="62"/>
  <c r="AE79" i="62"/>
  <c r="AD79" i="62"/>
  <c r="AC79" i="62"/>
  <c r="AB79" i="62"/>
  <c r="AA79" i="62"/>
  <c r="Z79" i="62"/>
  <c r="Y79" i="62"/>
  <c r="X79" i="62"/>
  <c r="W79" i="62"/>
  <c r="V79" i="62"/>
  <c r="U79" i="62"/>
  <c r="A79" i="62"/>
  <c r="A78" i="62"/>
  <c r="A77" i="62"/>
  <c r="A76" i="62"/>
  <c r="A75" i="62"/>
  <c r="A74" i="62"/>
  <c r="A73" i="62"/>
  <c r="A72" i="62"/>
  <c r="A71" i="62"/>
  <c r="A70" i="62"/>
  <c r="A69" i="62"/>
  <c r="A68" i="62"/>
  <c r="A67" i="62"/>
  <c r="A66" i="62"/>
  <c r="A65" i="62"/>
  <c r="A64" i="62"/>
  <c r="A63" i="62"/>
  <c r="A62" i="62"/>
  <c r="A61" i="62"/>
  <c r="A60" i="62"/>
  <c r="A59" i="62"/>
  <c r="A58" i="62"/>
  <c r="A57" i="62"/>
  <c r="A56" i="62"/>
  <c r="A55" i="62"/>
  <c r="A54" i="62"/>
  <c r="A53" i="62"/>
  <c r="A52" i="62"/>
  <c r="A51" i="62"/>
  <c r="A50" i="62"/>
  <c r="R49" i="62"/>
  <c r="R48" i="62" s="1"/>
  <c r="A49" i="62"/>
  <c r="A48" i="62"/>
  <c r="A47" i="62"/>
  <c r="A46" i="62"/>
  <c r="U45" i="62"/>
  <c r="A45" i="62"/>
  <c r="A44" i="62"/>
  <c r="A43" i="62"/>
  <c r="A42" i="62"/>
  <c r="A41" i="62"/>
  <c r="A40" i="62"/>
  <c r="A39" i="62"/>
  <c r="A38" i="62"/>
  <c r="A37" i="62"/>
  <c r="A36" i="62"/>
  <c r="A35" i="62"/>
  <c r="A34" i="62"/>
  <c r="U33" i="62"/>
  <c r="U373" i="62" s="1"/>
  <c r="A33" i="62"/>
  <c r="A32" i="62"/>
  <c r="A31" i="62"/>
  <c r="U30" i="62"/>
  <c r="U370" i="62" s="1"/>
  <c r="A30" i="62"/>
  <c r="A29" i="62"/>
  <c r="A28" i="62"/>
  <c r="A27" i="62"/>
  <c r="A26" i="62"/>
  <c r="R25" i="62"/>
  <c r="A25" i="62"/>
  <c r="A24" i="62"/>
  <c r="A23" i="62"/>
  <c r="A22" i="62"/>
  <c r="U21" i="62"/>
  <c r="U361" i="62" s="1"/>
  <c r="A21" i="62"/>
  <c r="A20" i="62"/>
  <c r="A19" i="62"/>
  <c r="U18" i="62"/>
  <c r="A18" i="62"/>
  <c r="A17" i="62"/>
  <c r="A16" i="62"/>
  <c r="R15" i="62"/>
  <c r="Q15" i="62"/>
  <c r="A15" i="62"/>
  <c r="A14" i="62"/>
  <c r="U13" i="62"/>
  <c r="A13" i="62"/>
  <c r="A12" i="62"/>
  <c r="A11" i="62"/>
  <c r="A10" i="62"/>
  <c r="A9" i="62"/>
  <c r="A8" i="62"/>
  <c r="A7" i="62"/>
  <c r="A6" i="62"/>
  <c r="V5" i="62"/>
  <c r="U5" i="62"/>
  <c r="AR4" i="62"/>
  <c r="AQ4" i="62"/>
  <c r="AP4" i="62"/>
  <c r="AO4" i="62"/>
  <c r="AN4" i="62"/>
  <c r="AM4" i="62"/>
  <c r="AL4" i="62"/>
  <c r="AK4" i="62"/>
  <c r="AJ4" i="62"/>
  <c r="AI4" i="62"/>
  <c r="AH4" i="62"/>
  <c r="AG4" i="62"/>
  <c r="AF4" i="62"/>
  <c r="AE4" i="62"/>
  <c r="AD4" i="62"/>
  <c r="AC4" i="62"/>
  <c r="AB4" i="62"/>
  <c r="AA4" i="62"/>
  <c r="Z4" i="62"/>
  <c r="Y4" i="62"/>
  <c r="X4" i="62"/>
  <c r="W4" i="62"/>
  <c r="V4" i="62"/>
  <c r="U4" i="62"/>
  <c r="AR3" i="62"/>
  <c r="AQ3" i="62"/>
  <c r="AP3" i="62"/>
  <c r="AO3" i="62"/>
  <c r="AN3" i="62"/>
  <c r="AM3" i="62"/>
  <c r="AL3" i="62"/>
  <c r="AK3" i="62"/>
  <c r="AJ3" i="62"/>
  <c r="AI3" i="62"/>
  <c r="AH3" i="62"/>
  <c r="AG3" i="62"/>
  <c r="AF3" i="62"/>
  <c r="AE3" i="62"/>
  <c r="AD3" i="62"/>
  <c r="AC3" i="62"/>
  <c r="AB3" i="62"/>
  <c r="AA3" i="62"/>
  <c r="Z3" i="62"/>
  <c r="Y3" i="62"/>
  <c r="X3" i="62"/>
  <c r="W3" i="62"/>
  <c r="V3" i="62"/>
  <c r="U3" i="62"/>
  <c r="AR1" i="62"/>
  <c r="AQ1" i="62"/>
  <c r="AP1" i="62"/>
  <c r="AO1" i="62"/>
  <c r="AN1" i="62"/>
  <c r="AM1" i="62"/>
  <c r="AL1" i="62"/>
  <c r="AK1" i="62"/>
  <c r="AJ1" i="62"/>
  <c r="AI1" i="62"/>
  <c r="AH1" i="62"/>
  <c r="AG1" i="62"/>
  <c r="AF1" i="62"/>
  <c r="AE1" i="62"/>
  <c r="AD1" i="62"/>
  <c r="AC1" i="62"/>
  <c r="AB1" i="62"/>
  <c r="AA1" i="62"/>
  <c r="Z1" i="62"/>
  <c r="Y1" i="62"/>
  <c r="X1" i="62"/>
  <c r="W1" i="62"/>
  <c r="V1" i="62"/>
  <c r="U1" i="62"/>
  <c r="T1" i="62"/>
  <c r="S1" i="62"/>
  <c r="R1" i="62"/>
  <c r="P1" i="62"/>
  <c r="O1" i="62"/>
  <c r="N1" i="62"/>
  <c r="M1" i="62"/>
  <c r="L1" i="62"/>
  <c r="K1" i="62"/>
  <c r="J1" i="62"/>
  <c r="I1" i="62"/>
  <c r="H1" i="62"/>
  <c r="G1" i="62"/>
  <c r="F1" i="62"/>
  <c r="E1" i="62"/>
  <c r="D1" i="62"/>
  <c r="C1" i="62"/>
  <c r="B1" i="62"/>
  <c r="A1" i="62"/>
  <c r="A411" i="61"/>
  <c r="A410" i="61"/>
  <c r="A409" i="61"/>
  <c r="A408" i="61"/>
  <c r="A407" i="61"/>
  <c r="A406" i="61"/>
  <c r="A405" i="61"/>
  <c r="A404" i="61"/>
  <c r="A403" i="61"/>
  <c r="A402" i="61"/>
  <c r="A401" i="61"/>
  <c r="A400" i="61"/>
  <c r="A399" i="61"/>
  <c r="A398" i="61"/>
  <c r="A397" i="61"/>
  <c r="A396" i="61"/>
  <c r="A395" i="61"/>
  <c r="A394" i="61"/>
  <c r="A393" i="61"/>
  <c r="A392" i="61"/>
  <c r="A391" i="61"/>
  <c r="A390" i="61"/>
  <c r="A389" i="61"/>
  <c r="A388" i="61"/>
  <c r="A387" i="61"/>
  <c r="A386" i="61"/>
  <c r="A385" i="61"/>
  <c r="A384" i="61"/>
  <c r="A383" i="61"/>
  <c r="A382" i="61"/>
  <c r="A381" i="61"/>
  <c r="A380" i="61"/>
  <c r="A379" i="61"/>
  <c r="A378" i="61"/>
  <c r="A377" i="61"/>
  <c r="A376" i="61"/>
  <c r="A375" i="61"/>
  <c r="A374" i="61"/>
  <c r="A373" i="61"/>
  <c r="A372" i="61"/>
  <c r="A371" i="61"/>
  <c r="A370" i="61"/>
  <c r="A369" i="61"/>
  <c r="A368" i="61"/>
  <c r="A367" i="61"/>
  <c r="A366" i="61"/>
  <c r="A365" i="61"/>
  <c r="A364" i="61"/>
  <c r="A363" i="61"/>
  <c r="A362" i="61"/>
  <c r="A361" i="61"/>
  <c r="A360" i="61"/>
  <c r="A359" i="61"/>
  <c r="A358" i="61"/>
  <c r="A357" i="61"/>
  <c r="A356" i="61"/>
  <c r="A355" i="61"/>
  <c r="A354" i="61"/>
  <c r="A353" i="61"/>
  <c r="A352" i="61"/>
  <c r="A351" i="61"/>
  <c r="A350" i="61"/>
  <c r="A349" i="61"/>
  <c r="A348" i="61"/>
  <c r="A347" i="61"/>
  <c r="A346" i="61"/>
  <c r="A345" i="61"/>
  <c r="A344" i="61"/>
  <c r="A343" i="61"/>
  <c r="A342" i="61"/>
  <c r="A341" i="61"/>
  <c r="A340" i="61"/>
  <c r="A339" i="61"/>
  <c r="A338" i="61"/>
  <c r="A337" i="61"/>
  <c r="U336" i="61"/>
  <c r="A336" i="61"/>
  <c r="A335" i="61"/>
  <c r="A334" i="61"/>
  <c r="A333" i="61"/>
  <c r="A332" i="61"/>
  <c r="A331" i="61"/>
  <c r="A330" i="61"/>
  <c r="A329" i="61"/>
  <c r="A328" i="61"/>
  <c r="AR327" i="61"/>
  <c r="AQ327" i="61"/>
  <c r="AP327" i="61"/>
  <c r="AO327" i="61"/>
  <c r="AN327" i="61"/>
  <c r="AM327" i="61"/>
  <c r="AL327" i="61"/>
  <c r="AK327" i="61"/>
  <c r="AJ327" i="61"/>
  <c r="AI327" i="61"/>
  <c r="AH327" i="61"/>
  <c r="AG327" i="61"/>
  <c r="AF327" i="61"/>
  <c r="AE327" i="61"/>
  <c r="AD327" i="61"/>
  <c r="AC327" i="61"/>
  <c r="AB327" i="61"/>
  <c r="AA327" i="61"/>
  <c r="Z327" i="61"/>
  <c r="Y327" i="61"/>
  <c r="X327" i="61"/>
  <c r="W327" i="61"/>
  <c r="V327" i="61"/>
  <c r="U327" i="61"/>
  <c r="A327" i="61"/>
  <c r="AR326" i="61"/>
  <c r="AQ326" i="61"/>
  <c r="AQ343" i="61" s="1"/>
  <c r="AP326" i="61"/>
  <c r="AO326" i="61"/>
  <c r="AN326" i="61"/>
  <c r="AM326" i="61"/>
  <c r="AM343" i="61" s="1"/>
  <c r="AL326" i="61"/>
  <c r="AL343" i="61" s="1"/>
  <c r="AK326" i="61"/>
  <c r="AJ326" i="61"/>
  <c r="AJ343" i="61" s="1"/>
  <c r="AI326" i="61"/>
  <c r="AI343" i="61" s="1"/>
  <c r="AH326" i="61"/>
  <c r="AG326" i="61"/>
  <c r="AF326" i="61"/>
  <c r="AE326" i="61"/>
  <c r="AE343" i="61" s="1"/>
  <c r="AD326" i="61"/>
  <c r="AD343" i="61" s="1"/>
  <c r="AC326" i="61"/>
  <c r="AB326" i="61"/>
  <c r="AB343" i="61" s="1"/>
  <c r="AA326" i="61"/>
  <c r="AA343" i="61" s="1"/>
  <c r="Z326" i="61"/>
  <c r="Y326" i="61"/>
  <c r="Y343" i="61" s="1"/>
  <c r="X326" i="61"/>
  <c r="W326" i="61"/>
  <c r="W343" i="61" s="1"/>
  <c r="V326" i="61"/>
  <c r="V343" i="61" s="1"/>
  <c r="U326" i="61"/>
  <c r="A326" i="61"/>
  <c r="A325" i="61"/>
  <c r="AR324" i="61"/>
  <c r="AQ324" i="61"/>
  <c r="AP324" i="61"/>
  <c r="AO324" i="61"/>
  <c r="AN324" i="61"/>
  <c r="AM324" i="61"/>
  <c r="AL324" i="61"/>
  <c r="AK324" i="61"/>
  <c r="AJ324" i="61"/>
  <c r="AI324" i="61"/>
  <c r="AH324" i="61"/>
  <c r="AG324" i="61"/>
  <c r="AF324" i="61"/>
  <c r="AE324" i="61"/>
  <c r="AD324" i="61"/>
  <c r="AC324" i="61"/>
  <c r="AB324" i="61"/>
  <c r="AA324" i="61"/>
  <c r="Z324" i="61"/>
  <c r="Y324" i="61"/>
  <c r="X324" i="61"/>
  <c r="W324" i="61"/>
  <c r="V324" i="61"/>
  <c r="U324" i="61"/>
  <c r="A324" i="61"/>
  <c r="AR323" i="61"/>
  <c r="AQ323" i="61"/>
  <c r="AP323" i="61"/>
  <c r="AO323" i="61"/>
  <c r="AN323" i="61"/>
  <c r="AM323" i="61"/>
  <c r="AL323" i="61"/>
  <c r="AK323" i="61"/>
  <c r="AJ323" i="61"/>
  <c r="AI323" i="61"/>
  <c r="AH323" i="61"/>
  <c r="AG323" i="61"/>
  <c r="AF323" i="61"/>
  <c r="AE323" i="61"/>
  <c r="AD323" i="61"/>
  <c r="AC323" i="61"/>
  <c r="AB323" i="61"/>
  <c r="AA323" i="61"/>
  <c r="Z323" i="61"/>
  <c r="Y323" i="61"/>
  <c r="X323" i="61"/>
  <c r="W323" i="61"/>
  <c r="V323" i="61"/>
  <c r="U323" i="61"/>
  <c r="A323" i="61"/>
  <c r="A322" i="61"/>
  <c r="AR321" i="61"/>
  <c r="AQ321" i="61"/>
  <c r="AP321" i="61"/>
  <c r="AO321" i="61"/>
  <c r="AN321" i="61"/>
  <c r="AM321" i="61"/>
  <c r="AL321" i="61"/>
  <c r="AK321" i="61"/>
  <c r="AJ321" i="61"/>
  <c r="AI321" i="61"/>
  <c r="AH321" i="61"/>
  <c r="AG321" i="61"/>
  <c r="AF321" i="61"/>
  <c r="AE321" i="61"/>
  <c r="AD321" i="61"/>
  <c r="AC321" i="61"/>
  <c r="AB321" i="61"/>
  <c r="AA321" i="61"/>
  <c r="Z321" i="61"/>
  <c r="Y321" i="61"/>
  <c r="X321" i="61"/>
  <c r="W321" i="61"/>
  <c r="V321" i="61"/>
  <c r="U321" i="61"/>
  <c r="A321" i="61"/>
  <c r="AR320" i="61"/>
  <c r="AQ320" i="61"/>
  <c r="AP320" i="61"/>
  <c r="AO320" i="61"/>
  <c r="AN320" i="61"/>
  <c r="AM320" i="61"/>
  <c r="AL320" i="61"/>
  <c r="AK320" i="61"/>
  <c r="AJ320" i="61"/>
  <c r="AI320" i="61"/>
  <c r="AH320" i="61"/>
  <c r="AG320" i="61"/>
  <c r="AF320" i="61"/>
  <c r="AE320" i="61"/>
  <c r="AD320" i="61"/>
  <c r="AC320" i="61"/>
  <c r="AB320" i="61"/>
  <c r="AA320" i="61"/>
  <c r="Z320" i="61"/>
  <c r="Y320" i="61"/>
  <c r="X320" i="61"/>
  <c r="W320" i="61"/>
  <c r="V320" i="61"/>
  <c r="U320" i="61"/>
  <c r="A320" i="61"/>
  <c r="A319" i="61"/>
  <c r="AR318" i="61"/>
  <c r="AQ318" i="61"/>
  <c r="AP318" i="61"/>
  <c r="AO318" i="61"/>
  <c r="AN318" i="61"/>
  <c r="AM318" i="61"/>
  <c r="AL318" i="61"/>
  <c r="AK318" i="61"/>
  <c r="AJ318" i="61"/>
  <c r="AI318" i="61"/>
  <c r="AH318" i="61"/>
  <c r="AG318" i="61"/>
  <c r="AF318" i="61"/>
  <c r="AE318" i="61"/>
  <c r="AD318" i="61"/>
  <c r="AC318" i="61"/>
  <c r="AB318" i="61"/>
  <c r="AA318" i="61"/>
  <c r="Z318" i="61"/>
  <c r="Y318" i="61"/>
  <c r="X318" i="61"/>
  <c r="W318" i="61"/>
  <c r="V318" i="61"/>
  <c r="U318" i="61"/>
  <c r="A318" i="61"/>
  <c r="AR317" i="61"/>
  <c r="AQ317" i="61"/>
  <c r="AP317" i="61"/>
  <c r="AO317" i="61"/>
  <c r="AN317" i="61"/>
  <c r="AM317" i="61"/>
  <c r="AL317" i="61"/>
  <c r="AK317" i="61"/>
  <c r="AJ317" i="61"/>
  <c r="AI317" i="61"/>
  <c r="AH317" i="61"/>
  <c r="AG317" i="61"/>
  <c r="AF317" i="61"/>
  <c r="AE317" i="61"/>
  <c r="AD317" i="61"/>
  <c r="AC317" i="61"/>
  <c r="AB317" i="61"/>
  <c r="AA317" i="61"/>
  <c r="Z317" i="61"/>
  <c r="Y317" i="61"/>
  <c r="X317" i="61"/>
  <c r="W317" i="61"/>
  <c r="V317" i="61"/>
  <c r="U317" i="61"/>
  <c r="A317" i="61"/>
  <c r="A316" i="61"/>
  <c r="AR315" i="61"/>
  <c r="AQ315" i="61"/>
  <c r="AP315" i="61"/>
  <c r="AO315" i="61"/>
  <c r="AN315" i="61"/>
  <c r="AM315" i="61"/>
  <c r="AL315" i="61"/>
  <c r="AK315" i="61"/>
  <c r="AJ315" i="61"/>
  <c r="AI315" i="61"/>
  <c r="AH315" i="61"/>
  <c r="AG315" i="61"/>
  <c r="AF315" i="61"/>
  <c r="AE315" i="61"/>
  <c r="AD315" i="61"/>
  <c r="AC315" i="61"/>
  <c r="AB315" i="61"/>
  <c r="AA315" i="61"/>
  <c r="Z315" i="61"/>
  <c r="Y315" i="61"/>
  <c r="X315" i="61"/>
  <c r="W315" i="61"/>
  <c r="V315" i="61"/>
  <c r="U315" i="61"/>
  <c r="A315" i="61"/>
  <c r="AR314" i="61"/>
  <c r="AQ314" i="61"/>
  <c r="AP314" i="61"/>
  <c r="AO314" i="61"/>
  <c r="AN314" i="61"/>
  <c r="AM314" i="61"/>
  <c r="AL314" i="61"/>
  <c r="AK314" i="61"/>
  <c r="AJ314" i="61"/>
  <c r="AI314" i="61"/>
  <c r="AH314" i="61"/>
  <c r="AG314" i="61"/>
  <c r="AF314" i="61"/>
  <c r="AE314" i="61"/>
  <c r="AD314" i="61"/>
  <c r="AC314" i="61"/>
  <c r="AB314" i="61"/>
  <c r="AA314" i="61"/>
  <c r="Z314" i="61"/>
  <c r="Y314" i="61"/>
  <c r="X314" i="61"/>
  <c r="W314" i="61"/>
  <c r="V314" i="61"/>
  <c r="U314" i="61"/>
  <c r="A314" i="61"/>
  <c r="A313" i="61"/>
  <c r="AR312" i="61"/>
  <c r="AQ312" i="61"/>
  <c r="AP312" i="61"/>
  <c r="AO312" i="61"/>
  <c r="AN312" i="61"/>
  <c r="AM312" i="61"/>
  <c r="AL312" i="61"/>
  <c r="AK312" i="61"/>
  <c r="AJ312" i="61"/>
  <c r="AI312" i="61"/>
  <c r="AH312" i="61"/>
  <c r="AG312" i="61"/>
  <c r="AF312" i="61"/>
  <c r="AE312" i="61"/>
  <c r="AD312" i="61"/>
  <c r="AC312" i="61"/>
  <c r="AB312" i="61"/>
  <c r="AA312" i="61"/>
  <c r="Z312" i="61"/>
  <c r="Y312" i="61"/>
  <c r="X312" i="61"/>
  <c r="W312" i="61"/>
  <c r="V312" i="61"/>
  <c r="U312" i="61"/>
  <c r="A312" i="61"/>
  <c r="AR311" i="61"/>
  <c r="AQ311" i="61"/>
  <c r="AP311" i="61"/>
  <c r="AO311" i="61"/>
  <c r="AN311" i="61"/>
  <c r="AM311" i="61"/>
  <c r="AL311" i="61"/>
  <c r="AK311" i="61"/>
  <c r="AJ311" i="61"/>
  <c r="AI311" i="61"/>
  <c r="AH311" i="61"/>
  <c r="AG311" i="61"/>
  <c r="AF311" i="61"/>
  <c r="AE311" i="61"/>
  <c r="AD311" i="61"/>
  <c r="AC311" i="61"/>
  <c r="AB311" i="61"/>
  <c r="AA311" i="61"/>
  <c r="Z311" i="61"/>
  <c r="Y311" i="61"/>
  <c r="X311" i="61"/>
  <c r="W311" i="61"/>
  <c r="V311" i="61"/>
  <c r="U311" i="61"/>
  <c r="A311" i="61"/>
  <c r="A310" i="61"/>
  <c r="A309" i="61"/>
  <c r="A308" i="61"/>
  <c r="A307" i="61"/>
  <c r="A306" i="61"/>
  <c r="A305" i="61"/>
  <c r="A304" i="61"/>
  <c r="AR303" i="61"/>
  <c r="AQ303" i="61"/>
  <c r="AP303" i="61"/>
  <c r="AO303" i="61"/>
  <c r="AN303" i="61"/>
  <c r="AM303" i="61"/>
  <c r="AL303" i="61"/>
  <c r="AK303" i="61"/>
  <c r="AJ303" i="61"/>
  <c r="AI303" i="61"/>
  <c r="AH303" i="61"/>
  <c r="AG303" i="61"/>
  <c r="AF303" i="61"/>
  <c r="AE303" i="61"/>
  <c r="AD303" i="61"/>
  <c r="AC303" i="61"/>
  <c r="AB303" i="61"/>
  <c r="AA303" i="61"/>
  <c r="Z303" i="61"/>
  <c r="Y303" i="61"/>
  <c r="X303" i="61"/>
  <c r="W303" i="61"/>
  <c r="V303" i="61"/>
  <c r="U303" i="61"/>
  <c r="U304" i="61" s="1"/>
  <c r="A303" i="61"/>
  <c r="A302" i="61"/>
  <c r="A301" i="61"/>
  <c r="A300" i="61"/>
  <c r="A299" i="61"/>
  <c r="A298" i="61"/>
  <c r="A297" i="61"/>
  <c r="A296" i="61"/>
  <c r="A295" i="61"/>
  <c r="A294" i="61"/>
  <c r="A293" i="61"/>
  <c r="A292" i="61"/>
  <c r="A291" i="61"/>
  <c r="A290" i="61"/>
  <c r="A289" i="61"/>
  <c r="A288" i="61"/>
  <c r="A287" i="61"/>
  <c r="A286" i="61"/>
  <c r="AR285" i="61"/>
  <c r="AQ285" i="61"/>
  <c r="AP285" i="61"/>
  <c r="AO285" i="61"/>
  <c r="AN285" i="61"/>
  <c r="AM285" i="61"/>
  <c r="AL285" i="61"/>
  <c r="AK285" i="61"/>
  <c r="AJ285" i="61"/>
  <c r="AI285" i="61"/>
  <c r="AH285" i="61"/>
  <c r="AG285" i="61"/>
  <c r="AF285" i="61"/>
  <c r="AE285" i="61"/>
  <c r="AD285" i="61"/>
  <c r="AC285" i="61"/>
  <c r="AB285" i="61"/>
  <c r="AA285" i="61"/>
  <c r="Z285" i="61"/>
  <c r="Y285" i="61"/>
  <c r="X285" i="61"/>
  <c r="W285" i="61"/>
  <c r="V285" i="61"/>
  <c r="U285" i="61"/>
  <c r="U286" i="61" s="1"/>
  <c r="A285" i="61"/>
  <c r="A284" i="61"/>
  <c r="AR283" i="61"/>
  <c r="AQ283" i="61"/>
  <c r="AP283" i="61"/>
  <c r="AO283" i="61"/>
  <c r="AN283" i="61"/>
  <c r="AM283" i="61"/>
  <c r="AL283" i="61"/>
  <c r="AK283" i="61"/>
  <c r="AJ283" i="61"/>
  <c r="AI283" i="61"/>
  <c r="AH283" i="61"/>
  <c r="AG283" i="61"/>
  <c r="AF283" i="61"/>
  <c r="AE283" i="61"/>
  <c r="AD283" i="61"/>
  <c r="AC283" i="61"/>
  <c r="AB283" i="61"/>
  <c r="AA283" i="61"/>
  <c r="Z283" i="61"/>
  <c r="Y283" i="61"/>
  <c r="X283" i="61"/>
  <c r="W283" i="61"/>
  <c r="V283" i="61"/>
  <c r="U283" i="61"/>
  <c r="A283" i="61"/>
  <c r="A282" i="61"/>
  <c r="A281" i="61"/>
  <c r="A280" i="61"/>
  <c r="U279" i="61"/>
  <c r="A279" i="61"/>
  <c r="A278" i="61"/>
  <c r="A277" i="61"/>
  <c r="A276" i="61"/>
  <c r="A275" i="61"/>
  <c r="A274" i="61"/>
  <c r="A273" i="61"/>
  <c r="A272" i="61"/>
  <c r="A271" i="61"/>
  <c r="A270" i="61"/>
  <c r="A269" i="61"/>
  <c r="A268" i="61"/>
  <c r="A267" i="61"/>
  <c r="A266" i="61"/>
  <c r="A265" i="61"/>
  <c r="A264" i="61"/>
  <c r="A263" i="61"/>
  <c r="A262" i="61"/>
  <c r="A261" i="61"/>
  <c r="A260" i="61"/>
  <c r="AR259" i="61"/>
  <c r="AQ259" i="61"/>
  <c r="AP259" i="61"/>
  <c r="AO259" i="61"/>
  <c r="AN259" i="61"/>
  <c r="AM259" i="61"/>
  <c r="AL259" i="61"/>
  <c r="AK259" i="61"/>
  <c r="AJ259" i="61"/>
  <c r="AI259" i="61"/>
  <c r="AH259" i="61"/>
  <c r="AG259" i="61"/>
  <c r="AF259" i="61"/>
  <c r="AE259" i="61"/>
  <c r="AD259" i="61"/>
  <c r="AC259" i="61"/>
  <c r="AB259" i="61"/>
  <c r="AA259" i="61"/>
  <c r="Z259" i="61"/>
  <c r="Y259" i="61"/>
  <c r="X259" i="61"/>
  <c r="W259" i="61"/>
  <c r="V259" i="61"/>
  <c r="U259" i="61"/>
  <c r="A259" i="61"/>
  <c r="AR258" i="61"/>
  <c r="AQ258" i="61"/>
  <c r="AP258" i="61"/>
  <c r="AO258" i="61"/>
  <c r="AN258" i="61"/>
  <c r="AM258" i="61"/>
  <c r="AL258" i="61"/>
  <c r="AK258" i="61"/>
  <c r="AJ258" i="61"/>
  <c r="AI258" i="61"/>
  <c r="AH258" i="61"/>
  <c r="AG258" i="61"/>
  <c r="AF258" i="61"/>
  <c r="AE258" i="61"/>
  <c r="AD258" i="61"/>
  <c r="AC258" i="61"/>
  <c r="AB258" i="61"/>
  <c r="AA258" i="61"/>
  <c r="Z258" i="61"/>
  <c r="Y258" i="61"/>
  <c r="X258" i="61"/>
  <c r="W258" i="61"/>
  <c r="V258" i="61"/>
  <c r="U258" i="61"/>
  <c r="A258" i="61"/>
  <c r="AR257" i="61"/>
  <c r="AQ257" i="61"/>
  <c r="AP257" i="61"/>
  <c r="AO257" i="61"/>
  <c r="AN257" i="61"/>
  <c r="AM257" i="61"/>
  <c r="AL257" i="61"/>
  <c r="AK257" i="61"/>
  <c r="AJ257" i="61"/>
  <c r="AI257" i="61"/>
  <c r="AH257" i="61"/>
  <c r="AG257" i="61"/>
  <c r="AF257" i="61"/>
  <c r="AE257" i="61"/>
  <c r="AD257" i="61"/>
  <c r="AC257" i="61"/>
  <c r="AB257" i="61"/>
  <c r="AA257" i="61"/>
  <c r="Z257" i="61"/>
  <c r="Y257" i="61"/>
  <c r="X257" i="61"/>
  <c r="W257" i="61"/>
  <c r="V257" i="61"/>
  <c r="U257" i="61"/>
  <c r="A257" i="61"/>
  <c r="AR256" i="61"/>
  <c r="AQ256" i="61"/>
  <c r="AP256" i="61"/>
  <c r="AO256" i="61"/>
  <c r="AN256" i="61"/>
  <c r="AM256" i="61"/>
  <c r="AL256" i="61"/>
  <c r="AK256" i="61"/>
  <c r="AJ256" i="61"/>
  <c r="AI256" i="61"/>
  <c r="AH256" i="61"/>
  <c r="AG256" i="61"/>
  <c r="AF256" i="61"/>
  <c r="AE256" i="61"/>
  <c r="AD256" i="61"/>
  <c r="AC256" i="61"/>
  <c r="AB256" i="61"/>
  <c r="AA256" i="61"/>
  <c r="Z256" i="61"/>
  <c r="Y256" i="61"/>
  <c r="X256" i="61"/>
  <c r="W256" i="61"/>
  <c r="V256" i="61"/>
  <c r="U256" i="61"/>
  <c r="A256" i="61"/>
  <c r="AR255" i="61"/>
  <c r="AQ255" i="61"/>
  <c r="AP255" i="61"/>
  <c r="AO255" i="61"/>
  <c r="AN255" i="61"/>
  <c r="AM255" i="61"/>
  <c r="AL255" i="61"/>
  <c r="AK255" i="61"/>
  <c r="AJ255" i="61"/>
  <c r="AI255" i="61"/>
  <c r="AH255" i="61"/>
  <c r="AG255" i="61"/>
  <c r="AF255" i="61"/>
  <c r="AE255" i="61"/>
  <c r="AD255" i="61"/>
  <c r="AC255" i="61"/>
  <c r="AB255" i="61"/>
  <c r="AA255" i="61"/>
  <c r="Z255" i="61"/>
  <c r="Y255" i="61"/>
  <c r="X255" i="61"/>
  <c r="W255" i="61"/>
  <c r="V255" i="61"/>
  <c r="U255" i="61"/>
  <c r="A255" i="61"/>
  <c r="AR254" i="61"/>
  <c r="AQ254" i="61"/>
  <c r="AP254" i="61"/>
  <c r="AO254" i="61"/>
  <c r="AN254" i="61"/>
  <c r="AM254" i="61"/>
  <c r="AL254" i="61"/>
  <c r="AK254" i="61"/>
  <c r="AJ254" i="61"/>
  <c r="AI254" i="61"/>
  <c r="AH254" i="61"/>
  <c r="AG254" i="61"/>
  <c r="AF254" i="61"/>
  <c r="AE254" i="61"/>
  <c r="AD254" i="61"/>
  <c r="AC254" i="61"/>
  <c r="AB254" i="61"/>
  <c r="AA254" i="61"/>
  <c r="Z254" i="61"/>
  <c r="Y254" i="61"/>
  <c r="X254" i="61"/>
  <c r="W254" i="61"/>
  <c r="V254" i="61"/>
  <c r="U254" i="61"/>
  <c r="A254" i="61"/>
  <c r="AR253" i="61"/>
  <c r="AQ253" i="61"/>
  <c r="AP253" i="61"/>
  <c r="AO253" i="61"/>
  <c r="AN253" i="61"/>
  <c r="AM253" i="61"/>
  <c r="AL253" i="61"/>
  <c r="AK253" i="61"/>
  <c r="AJ253" i="61"/>
  <c r="AI253" i="61"/>
  <c r="AH253" i="61"/>
  <c r="AG253" i="61"/>
  <c r="AF253" i="61"/>
  <c r="AE253" i="61"/>
  <c r="AD253" i="61"/>
  <c r="AC253" i="61"/>
  <c r="AB253" i="61"/>
  <c r="AA253" i="61"/>
  <c r="Z253" i="61"/>
  <c r="Y253" i="61"/>
  <c r="X253" i="61"/>
  <c r="W253" i="61"/>
  <c r="V253" i="61"/>
  <c r="U253" i="61"/>
  <c r="A253" i="61"/>
  <c r="AR252" i="61"/>
  <c r="AR251" i="61" s="1"/>
  <c r="AQ252" i="61"/>
  <c r="AP252" i="61"/>
  <c r="AO252" i="61"/>
  <c r="AO251" i="61" s="1"/>
  <c r="AN252" i="61"/>
  <c r="AN251" i="61" s="1"/>
  <c r="AM252" i="61"/>
  <c r="AM251" i="61" s="1"/>
  <c r="AL252" i="61"/>
  <c r="AL251" i="61" s="1"/>
  <c r="AK252" i="61"/>
  <c r="AJ252" i="61"/>
  <c r="AJ251" i="61" s="1"/>
  <c r="AI252" i="61"/>
  <c r="AH252" i="61"/>
  <c r="AH251" i="61" s="1"/>
  <c r="AG252" i="61"/>
  <c r="AG251" i="61" s="1"/>
  <c r="AF252" i="61"/>
  <c r="AF251" i="61" s="1"/>
  <c r="AE252" i="61"/>
  <c r="AE251" i="61" s="1"/>
  <c r="AD252" i="61"/>
  <c r="AD251" i="61" s="1"/>
  <c r="AC252" i="61"/>
  <c r="AB252" i="61"/>
  <c r="AB251" i="61" s="1"/>
  <c r="AA252" i="61"/>
  <c r="AA251" i="61" s="1"/>
  <c r="Z252" i="61"/>
  <c r="Z251" i="61" s="1"/>
  <c r="Y252" i="61"/>
  <c r="Y251" i="61" s="1"/>
  <c r="X252" i="61"/>
  <c r="X251" i="61" s="1"/>
  <c r="W252" i="61"/>
  <c r="W251" i="61" s="1"/>
  <c r="V252" i="61"/>
  <c r="V251" i="61" s="1"/>
  <c r="U252" i="61"/>
  <c r="A252" i="61"/>
  <c r="AQ251" i="61"/>
  <c r="AP251" i="61"/>
  <c r="AK251" i="61"/>
  <c r="AI251" i="61"/>
  <c r="AC251" i="61"/>
  <c r="U251" i="61"/>
  <c r="A251" i="61"/>
  <c r="A250" i="61"/>
  <c r="AR249" i="61"/>
  <c r="AQ249" i="61"/>
  <c r="AP249" i="61"/>
  <c r="AO249" i="61"/>
  <c r="AN249" i="61"/>
  <c r="AM249" i="61"/>
  <c r="AL249" i="61"/>
  <c r="AK249" i="61"/>
  <c r="AJ249" i="61"/>
  <c r="AI249" i="61"/>
  <c r="AH249" i="61"/>
  <c r="AG249" i="61"/>
  <c r="AF249" i="61"/>
  <c r="AE249" i="61"/>
  <c r="AD249" i="61"/>
  <c r="AC249" i="61"/>
  <c r="AB249" i="61"/>
  <c r="AA249" i="61"/>
  <c r="Z249" i="61"/>
  <c r="Y249" i="61"/>
  <c r="X249" i="61"/>
  <c r="W249" i="61"/>
  <c r="V249" i="61"/>
  <c r="U249" i="61"/>
  <c r="A249" i="61"/>
  <c r="AR248" i="61"/>
  <c r="AQ248" i="61"/>
  <c r="AP248" i="61"/>
  <c r="AO248" i="61"/>
  <c r="AN248" i="61"/>
  <c r="AM248" i="61"/>
  <c r="AL248" i="61"/>
  <c r="AK248" i="61"/>
  <c r="AJ248" i="61"/>
  <c r="AI248" i="61"/>
  <c r="AH248" i="61"/>
  <c r="AG248" i="61"/>
  <c r="AF248" i="61"/>
  <c r="AE248" i="61"/>
  <c r="AD248" i="61"/>
  <c r="AC248" i="61"/>
  <c r="AB248" i="61"/>
  <c r="AA248" i="61"/>
  <c r="Z248" i="61"/>
  <c r="Y248" i="61"/>
  <c r="X248" i="61"/>
  <c r="W248" i="61"/>
  <c r="V248" i="61"/>
  <c r="U248" i="61"/>
  <c r="A248" i="61"/>
  <c r="AR247" i="61"/>
  <c r="AQ247" i="61"/>
  <c r="AP247" i="61"/>
  <c r="AO247" i="61"/>
  <c r="AN247" i="61"/>
  <c r="AM247" i="61"/>
  <c r="AL247" i="61"/>
  <c r="AK247" i="61"/>
  <c r="AJ247" i="61"/>
  <c r="AI247" i="61"/>
  <c r="AH247" i="61"/>
  <c r="AG247" i="61"/>
  <c r="AF247" i="61"/>
  <c r="AE247" i="61"/>
  <c r="AD247" i="61"/>
  <c r="AC247" i="61"/>
  <c r="AB247" i="61"/>
  <c r="AA247" i="61"/>
  <c r="Z247" i="61"/>
  <c r="Y247" i="61"/>
  <c r="X247" i="61"/>
  <c r="W247" i="61"/>
  <c r="V247" i="61"/>
  <c r="U247" i="61"/>
  <c r="A247" i="61"/>
  <c r="AR246" i="61"/>
  <c r="AQ246" i="61"/>
  <c r="AP246" i="61"/>
  <c r="AO246" i="61"/>
  <c r="AN246" i="61"/>
  <c r="AM246" i="61"/>
  <c r="AL246" i="61"/>
  <c r="AK246" i="61"/>
  <c r="AJ246" i="61"/>
  <c r="AI246" i="61"/>
  <c r="AH246" i="61"/>
  <c r="AG246" i="61"/>
  <c r="AF246" i="61"/>
  <c r="AE246" i="61"/>
  <c r="AD246" i="61"/>
  <c r="AC246" i="61"/>
  <c r="AB246" i="61"/>
  <c r="AA246" i="61"/>
  <c r="Z246" i="61"/>
  <c r="Y246" i="61"/>
  <c r="X246" i="61"/>
  <c r="W246" i="61"/>
  <c r="V246" i="61"/>
  <c r="U246" i="61"/>
  <c r="A246" i="61"/>
  <c r="AR245" i="61"/>
  <c r="AQ245" i="61"/>
  <c r="AP245" i="61"/>
  <c r="AO245" i="61"/>
  <c r="AN245" i="61"/>
  <c r="AM245" i="61"/>
  <c r="AL245" i="61"/>
  <c r="AK245" i="61"/>
  <c r="AJ245" i="61"/>
  <c r="AI245" i="61"/>
  <c r="AH245" i="61"/>
  <c r="AG245" i="61"/>
  <c r="AF245" i="61"/>
  <c r="AE245" i="61"/>
  <c r="AD245" i="61"/>
  <c r="AC245" i="61"/>
  <c r="AB245" i="61"/>
  <c r="AA245" i="61"/>
  <c r="Z245" i="61"/>
  <c r="Y245" i="61"/>
  <c r="X245" i="61"/>
  <c r="W245" i="61"/>
  <c r="V245" i="61"/>
  <c r="U245" i="61"/>
  <c r="A245" i="61"/>
  <c r="AR244" i="61"/>
  <c r="AQ244" i="61"/>
  <c r="AP244" i="61"/>
  <c r="AO244" i="61"/>
  <c r="AN244" i="61"/>
  <c r="AM244" i="61"/>
  <c r="AL244" i="61"/>
  <c r="AK244" i="61"/>
  <c r="AJ244" i="61"/>
  <c r="AI244" i="61"/>
  <c r="AH244" i="61"/>
  <c r="AG244" i="61"/>
  <c r="AF244" i="61"/>
  <c r="AE244" i="61"/>
  <c r="AD244" i="61"/>
  <c r="AC244" i="61"/>
  <c r="AB244" i="61"/>
  <c r="AA244" i="61"/>
  <c r="Z244" i="61"/>
  <c r="Y244" i="61"/>
  <c r="X244" i="61"/>
  <c r="W244" i="61"/>
  <c r="V244" i="61"/>
  <c r="U244" i="61"/>
  <c r="A244" i="61"/>
  <c r="AR243" i="61"/>
  <c r="AQ243" i="61"/>
  <c r="AP243" i="61"/>
  <c r="AO243" i="61"/>
  <c r="AN243" i="61"/>
  <c r="AM243" i="61"/>
  <c r="AL243" i="61"/>
  <c r="AK243" i="61"/>
  <c r="AJ243" i="61"/>
  <c r="AI243" i="61"/>
  <c r="AH243" i="61"/>
  <c r="AG243" i="61"/>
  <c r="AF243" i="61"/>
  <c r="AE243" i="61"/>
  <c r="AD243" i="61"/>
  <c r="AC243" i="61"/>
  <c r="AB243" i="61"/>
  <c r="AA243" i="61"/>
  <c r="Z243" i="61"/>
  <c r="Y243" i="61"/>
  <c r="X243" i="61"/>
  <c r="W243" i="61"/>
  <c r="V243" i="61"/>
  <c r="U243" i="61"/>
  <c r="A243" i="61"/>
  <c r="AR242" i="61"/>
  <c r="AR241" i="61" s="1"/>
  <c r="AQ242" i="61"/>
  <c r="AQ241" i="61" s="1"/>
  <c r="AP242" i="61"/>
  <c r="AP241" i="61" s="1"/>
  <c r="AO242" i="61"/>
  <c r="AO241" i="61" s="1"/>
  <c r="AN242" i="61"/>
  <c r="AN241" i="61" s="1"/>
  <c r="AM242" i="61"/>
  <c r="AM241" i="61" s="1"/>
  <c r="AL242" i="61"/>
  <c r="AL241" i="61" s="1"/>
  <c r="AK242" i="61"/>
  <c r="AK241" i="61" s="1"/>
  <c r="AJ242" i="61"/>
  <c r="AJ241" i="61" s="1"/>
  <c r="AI242" i="61"/>
  <c r="AI241" i="61" s="1"/>
  <c r="AH242" i="61"/>
  <c r="AH241" i="61" s="1"/>
  <c r="AG242" i="61"/>
  <c r="AG241" i="61" s="1"/>
  <c r="AF242" i="61"/>
  <c r="AF241" i="61" s="1"/>
  <c r="AE242" i="61"/>
  <c r="AE241" i="61" s="1"/>
  <c r="AD242" i="61"/>
  <c r="AD241" i="61" s="1"/>
  <c r="AC242" i="61"/>
  <c r="AB242" i="61"/>
  <c r="AB241" i="61" s="1"/>
  <c r="AA242" i="61"/>
  <c r="AA241" i="61" s="1"/>
  <c r="Z242" i="61"/>
  <c r="Z241" i="61" s="1"/>
  <c r="Y242" i="61"/>
  <c r="Y241" i="61" s="1"/>
  <c r="X242" i="61"/>
  <c r="X241" i="61" s="1"/>
  <c r="W242" i="61"/>
  <c r="W241" i="61" s="1"/>
  <c r="V242" i="61"/>
  <c r="V241" i="61" s="1"/>
  <c r="U242" i="61"/>
  <c r="U241" i="61" s="1"/>
  <c r="A242" i="61"/>
  <c r="AC241" i="61"/>
  <c r="A241" i="61"/>
  <c r="A240" i="61"/>
  <c r="AR239" i="61"/>
  <c r="AQ239" i="61"/>
  <c r="AP239" i="61"/>
  <c r="AO239" i="61"/>
  <c r="AN239" i="61"/>
  <c r="AM239" i="61"/>
  <c r="AL239" i="61"/>
  <c r="AK239" i="61"/>
  <c r="AJ239" i="61"/>
  <c r="AI239" i="61"/>
  <c r="AH239" i="61"/>
  <c r="AG239" i="61"/>
  <c r="AF239" i="61"/>
  <c r="AE239" i="61"/>
  <c r="AD239" i="61"/>
  <c r="AC239" i="61"/>
  <c r="AB239" i="61"/>
  <c r="AA239" i="61"/>
  <c r="Z239" i="61"/>
  <c r="Y239" i="61"/>
  <c r="X239" i="61"/>
  <c r="W239" i="61"/>
  <c r="V239" i="61"/>
  <c r="U239" i="61"/>
  <c r="A239" i="61"/>
  <c r="AR238" i="61"/>
  <c r="AQ238" i="61"/>
  <c r="AP238" i="61"/>
  <c r="AO238" i="61"/>
  <c r="AN238" i="61"/>
  <c r="AM238" i="61"/>
  <c r="AL238" i="61"/>
  <c r="AK238" i="61"/>
  <c r="AJ238" i="61"/>
  <c r="AI238" i="61"/>
  <c r="AH238" i="61"/>
  <c r="AG238" i="61"/>
  <c r="AF238" i="61"/>
  <c r="AE238" i="61"/>
  <c r="AD238" i="61"/>
  <c r="AC238" i="61"/>
  <c r="AB238" i="61"/>
  <c r="AA238" i="61"/>
  <c r="Z238" i="61"/>
  <c r="Y238" i="61"/>
  <c r="X238" i="61"/>
  <c r="W238" i="61"/>
  <c r="V238" i="61"/>
  <c r="U238" i="61"/>
  <c r="A238" i="61"/>
  <c r="AR237" i="61"/>
  <c r="AQ237" i="61"/>
  <c r="AP237" i="61"/>
  <c r="AO237" i="61"/>
  <c r="AN237" i="61"/>
  <c r="AM237" i="61"/>
  <c r="AL237" i="61"/>
  <c r="AK237" i="61"/>
  <c r="AJ237" i="61"/>
  <c r="AI237" i="61"/>
  <c r="AH237" i="61"/>
  <c r="AG237" i="61"/>
  <c r="AF237" i="61"/>
  <c r="AE237" i="61"/>
  <c r="AD237" i="61"/>
  <c r="AC237" i="61"/>
  <c r="AB237" i="61"/>
  <c r="AA237" i="61"/>
  <c r="Z237" i="61"/>
  <c r="Y237" i="61"/>
  <c r="X237" i="61"/>
  <c r="W237" i="61"/>
  <c r="V237" i="61"/>
  <c r="U237" i="61"/>
  <c r="A237" i="61"/>
  <c r="AR236" i="61"/>
  <c r="AQ236" i="61"/>
  <c r="AP236" i="61"/>
  <c r="AO236" i="61"/>
  <c r="AN236" i="61"/>
  <c r="AM236" i="61"/>
  <c r="AL236" i="61"/>
  <c r="AK236" i="61"/>
  <c r="AJ236" i="61"/>
  <c r="AI236" i="61"/>
  <c r="AH236" i="61"/>
  <c r="AG236" i="61"/>
  <c r="AF236" i="61"/>
  <c r="AE236" i="61"/>
  <c r="AD236" i="61"/>
  <c r="AC236" i="61"/>
  <c r="AB236" i="61"/>
  <c r="AA236" i="61"/>
  <c r="Z236" i="61"/>
  <c r="Y236" i="61"/>
  <c r="X236" i="61"/>
  <c r="W236" i="61"/>
  <c r="V236" i="61"/>
  <c r="U236" i="61"/>
  <c r="A236" i="61"/>
  <c r="AR235" i="61"/>
  <c r="AQ235" i="61"/>
  <c r="AP235" i="61"/>
  <c r="AO235" i="61"/>
  <c r="AN235" i="61"/>
  <c r="AM235" i="61"/>
  <c r="AL235" i="61"/>
  <c r="AK235" i="61"/>
  <c r="AJ235" i="61"/>
  <c r="AI235" i="61"/>
  <c r="AH235" i="61"/>
  <c r="AG235" i="61"/>
  <c r="AF235" i="61"/>
  <c r="AE235" i="61"/>
  <c r="AD235" i="61"/>
  <c r="AC235" i="61"/>
  <c r="AB235" i="61"/>
  <c r="AA235" i="61"/>
  <c r="Z235" i="61"/>
  <c r="Y235" i="61"/>
  <c r="X235" i="61"/>
  <c r="W235" i="61"/>
  <c r="V235" i="61"/>
  <c r="U235" i="61"/>
  <c r="A235" i="61"/>
  <c r="AR234" i="61"/>
  <c r="AQ234" i="61"/>
  <c r="AP234" i="61"/>
  <c r="AO234" i="61"/>
  <c r="AN234" i="61"/>
  <c r="AM234" i="61"/>
  <c r="AL234" i="61"/>
  <c r="AK234" i="61"/>
  <c r="AJ234" i="61"/>
  <c r="AI234" i="61"/>
  <c r="AH234" i="61"/>
  <c r="AG234" i="61"/>
  <c r="AF234" i="61"/>
  <c r="AE234" i="61"/>
  <c r="AD234" i="61"/>
  <c r="AC234" i="61"/>
  <c r="AB234" i="61"/>
  <c r="AA234" i="61"/>
  <c r="Z234" i="61"/>
  <c r="Y234" i="61"/>
  <c r="X234" i="61"/>
  <c r="W234" i="61"/>
  <c r="V234" i="61"/>
  <c r="U234" i="61"/>
  <c r="A234" i="61"/>
  <c r="AR233" i="61"/>
  <c r="AQ233" i="61"/>
  <c r="AP233" i="61"/>
  <c r="AO233" i="61"/>
  <c r="AN233" i="61"/>
  <c r="AM233" i="61"/>
  <c r="AL233" i="61"/>
  <c r="AK233" i="61"/>
  <c r="AJ233" i="61"/>
  <c r="AI233" i="61"/>
  <c r="AH233" i="61"/>
  <c r="AG233" i="61"/>
  <c r="AF233" i="61"/>
  <c r="AE233" i="61"/>
  <c r="AD233" i="61"/>
  <c r="AC233" i="61"/>
  <c r="AB233" i="61"/>
  <c r="AA233" i="61"/>
  <c r="Z233" i="61"/>
  <c r="Y233" i="61"/>
  <c r="X233" i="61"/>
  <c r="W233" i="61"/>
  <c r="V233" i="61"/>
  <c r="U233" i="61"/>
  <c r="A233" i="61"/>
  <c r="AR232" i="61"/>
  <c r="AQ232" i="61"/>
  <c r="AP232" i="61"/>
  <c r="AO232" i="61"/>
  <c r="AN232" i="61"/>
  <c r="AM232" i="61"/>
  <c r="AL232" i="61"/>
  <c r="AK232" i="61"/>
  <c r="AJ232" i="61"/>
  <c r="AI232" i="61"/>
  <c r="AH232" i="61"/>
  <c r="AG232" i="61"/>
  <c r="AF232" i="61"/>
  <c r="AE232" i="61"/>
  <c r="AD232" i="61"/>
  <c r="AC232" i="61"/>
  <c r="AB232" i="61"/>
  <c r="AA232" i="61"/>
  <c r="Z232" i="61"/>
  <c r="Y232" i="61"/>
  <c r="X232" i="61"/>
  <c r="W232" i="61"/>
  <c r="V232" i="61"/>
  <c r="U232" i="61"/>
  <c r="A232" i="61"/>
  <c r="AR231" i="61"/>
  <c r="AQ231" i="61"/>
  <c r="AP231" i="61"/>
  <c r="AO231" i="61"/>
  <c r="AN231" i="61"/>
  <c r="AM231" i="61"/>
  <c r="AL231" i="61"/>
  <c r="AK231" i="61"/>
  <c r="AJ231" i="61"/>
  <c r="AI231" i="61"/>
  <c r="AH231" i="61"/>
  <c r="AG231" i="61"/>
  <c r="AF231" i="61"/>
  <c r="AE231" i="61"/>
  <c r="AD231" i="61"/>
  <c r="AC231" i="61"/>
  <c r="AB231" i="61"/>
  <c r="AA231" i="61"/>
  <c r="Z231" i="61"/>
  <c r="Y231" i="61"/>
  <c r="X231" i="61"/>
  <c r="W231" i="61"/>
  <c r="V231" i="61"/>
  <c r="U231" i="61"/>
  <c r="A231" i="61"/>
  <c r="A230" i="61"/>
  <c r="A229" i="61"/>
  <c r="A228" i="61"/>
  <c r="A227" i="61"/>
  <c r="A226" i="61"/>
  <c r="A225" i="61"/>
  <c r="A224" i="61"/>
  <c r="A223" i="61"/>
  <c r="A222" i="61"/>
  <c r="AR221" i="61"/>
  <c r="AQ221" i="61"/>
  <c r="AP221" i="61"/>
  <c r="AO221" i="61"/>
  <c r="AN221" i="61"/>
  <c r="AM221" i="61"/>
  <c r="AL221" i="61"/>
  <c r="AK221" i="61"/>
  <c r="AJ221" i="61"/>
  <c r="AI221" i="61"/>
  <c r="AH221" i="61"/>
  <c r="AG221" i="61"/>
  <c r="AF221" i="61"/>
  <c r="AE221" i="61"/>
  <c r="AD221" i="61"/>
  <c r="AC221" i="61"/>
  <c r="AB221" i="61"/>
  <c r="AA221" i="61"/>
  <c r="Z221" i="61"/>
  <c r="Y221" i="61"/>
  <c r="X221" i="61"/>
  <c r="W221" i="61"/>
  <c r="V221" i="61"/>
  <c r="U221" i="61"/>
  <c r="A221" i="61"/>
  <c r="AR220" i="61"/>
  <c r="AQ220" i="61"/>
  <c r="AP220" i="61"/>
  <c r="AO220" i="61"/>
  <c r="AN220" i="61"/>
  <c r="AM220" i="61"/>
  <c r="AL220" i="61"/>
  <c r="AK220" i="61"/>
  <c r="AJ220" i="61"/>
  <c r="AI220" i="61"/>
  <c r="AH220" i="61"/>
  <c r="AG220" i="61"/>
  <c r="AF220" i="61"/>
  <c r="AE220" i="61"/>
  <c r="AD220" i="61"/>
  <c r="AC220" i="61"/>
  <c r="AB220" i="61"/>
  <c r="AA220" i="61"/>
  <c r="Z220" i="61"/>
  <c r="Y220" i="61"/>
  <c r="X220" i="61"/>
  <c r="W220" i="61"/>
  <c r="V220" i="61"/>
  <c r="U220" i="61"/>
  <c r="A220" i="61"/>
  <c r="AR219" i="61"/>
  <c r="AQ219" i="61"/>
  <c r="AP219" i="61"/>
  <c r="AO219" i="61"/>
  <c r="AN219" i="61"/>
  <c r="AM219" i="61"/>
  <c r="AL219" i="61"/>
  <c r="AK219" i="61"/>
  <c r="AJ219" i="61"/>
  <c r="AI219" i="61"/>
  <c r="AH219" i="61"/>
  <c r="AG219" i="61"/>
  <c r="AF219" i="61"/>
  <c r="AE219" i="61"/>
  <c r="AD219" i="61"/>
  <c r="AC219" i="61"/>
  <c r="AB219" i="61"/>
  <c r="AA219" i="61"/>
  <c r="Z219" i="61"/>
  <c r="Y219" i="61"/>
  <c r="X219" i="61"/>
  <c r="W219" i="61"/>
  <c r="V219" i="61"/>
  <c r="U219" i="61"/>
  <c r="A219" i="61"/>
  <c r="AR218" i="61"/>
  <c r="AQ218" i="61"/>
  <c r="AP218" i="61"/>
  <c r="AO218" i="61"/>
  <c r="AN218" i="61"/>
  <c r="AM218" i="61"/>
  <c r="AL218" i="61"/>
  <c r="AK218" i="61"/>
  <c r="AJ218" i="61"/>
  <c r="AI218" i="61"/>
  <c r="AH218" i="61"/>
  <c r="AG218" i="61"/>
  <c r="AF218" i="61"/>
  <c r="AE218" i="61"/>
  <c r="AD218" i="61"/>
  <c r="AC218" i="61"/>
  <c r="AB218" i="61"/>
  <c r="AA218" i="61"/>
  <c r="Z218" i="61"/>
  <c r="Y218" i="61"/>
  <c r="X218" i="61"/>
  <c r="W218" i="61"/>
  <c r="V218" i="61"/>
  <c r="U218" i="61"/>
  <c r="A218" i="61"/>
  <c r="AR217" i="61"/>
  <c r="AQ217" i="61"/>
  <c r="AP217" i="61"/>
  <c r="AO217" i="61"/>
  <c r="AN217" i="61"/>
  <c r="AM217" i="61"/>
  <c r="AL217" i="61"/>
  <c r="AK217" i="61"/>
  <c r="AJ217" i="61"/>
  <c r="AI217" i="61"/>
  <c r="AH217" i="61"/>
  <c r="AG217" i="61"/>
  <c r="AF217" i="61"/>
  <c r="AE217" i="61"/>
  <c r="AD217" i="61"/>
  <c r="AC217" i="61"/>
  <c r="AB217" i="61"/>
  <c r="AA217" i="61"/>
  <c r="Z217" i="61"/>
  <c r="Y217" i="61"/>
  <c r="X217" i="61"/>
  <c r="W217" i="61"/>
  <c r="V217" i="61"/>
  <c r="U217" i="61"/>
  <c r="A217" i="61"/>
  <c r="AR216" i="61"/>
  <c r="AQ216" i="61"/>
  <c r="AP216" i="61"/>
  <c r="AO216" i="61"/>
  <c r="AN216" i="61"/>
  <c r="AM216" i="61"/>
  <c r="AL216" i="61"/>
  <c r="AK216" i="61"/>
  <c r="AJ216" i="61"/>
  <c r="AI216" i="61"/>
  <c r="AH216" i="61"/>
  <c r="AG216" i="61"/>
  <c r="AF216" i="61"/>
  <c r="AE216" i="61"/>
  <c r="AD216" i="61"/>
  <c r="AC216" i="61"/>
  <c r="AB216" i="61"/>
  <c r="AA216" i="61"/>
  <c r="Z216" i="61"/>
  <c r="Y216" i="61"/>
  <c r="X216" i="61"/>
  <c r="W216" i="61"/>
  <c r="V216" i="61"/>
  <c r="U216" i="61"/>
  <c r="A216" i="61"/>
  <c r="AR215" i="61"/>
  <c r="AQ215" i="61"/>
  <c r="AP215" i="61"/>
  <c r="AO215" i="61"/>
  <c r="AN215" i="61"/>
  <c r="AM215" i="61"/>
  <c r="AL215" i="61"/>
  <c r="AK215" i="61"/>
  <c r="AJ215" i="61"/>
  <c r="AI215" i="61"/>
  <c r="AH215" i="61"/>
  <c r="AG215" i="61"/>
  <c r="AF215" i="61"/>
  <c r="AE215" i="61"/>
  <c r="AD215" i="61"/>
  <c r="AC215" i="61"/>
  <c r="AB215" i="61"/>
  <c r="AA215" i="61"/>
  <c r="Z215" i="61"/>
  <c r="Y215" i="61"/>
  <c r="X215" i="61"/>
  <c r="W215" i="61"/>
  <c r="V215" i="61"/>
  <c r="U215" i="61"/>
  <c r="A215" i="61"/>
  <c r="AR214" i="61"/>
  <c r="AR213" i="61" s="1"/>
  <c r="AQ214" i="61"/>
  <c r="AQ213" i="61" s="1"/>
  <c r="AP214" i="61"/>
  <c r="AP213" i="61" s="1"/>
  <c r="AO214" i="61"/>
  <c r="AN214" i="61"/>
  <c r="AM214" i="61"/>
  <c r="AM213" i="61" s="1"/>
  <c r="AL214" i="61"/>
  <c r="AK214" i="61"/>
  <c r="AK213" i="61" s="1"/>
  <c r="AJ214" i="61"/>
  <c r="AJ213" i="61" s="1"/>
  <c r="AI214" i="61"/>
  <c r="AI213" i="61" s="1"/>
  <c r="AH214" i="61"/>
  <c r="AH213" i="61" s="1"/>
  <c r="AG214" i="61"/>
  <c r="AG213" i="61" s="1"/>
  <c r="AF214" i="61"/>
  <c r="AF213" i="61" s="1"/>
  <c r="AE214" i="61"/>
  <c r="AD214" i="61"/>
  <c r="AD213" i="61" s="1"/>
  <c r="AC214" i="61"/>
  <c r="AC213" i="61" s="1"/>
  <c r="AB214" i="61"/>
  <c r="AB213" i="61" s="1"/>
  <c r="AA214" i="61"/>
  <c r="AA213" i="61" s="1"/>
  <c r="Z214" i="61"/>
  <c r="Z213" i="61" s="1"/>
  <c r="Y214" i="61"/>
  <c r="Y213" i="61" s="1"/>
  <c r="X214" i="61"/>
  <c r="X213" i="61" s="1"/>
  <c r="W214" i="61"/>
  <c r="W213" i="61" s="1"/>
  <c r="V214" i="61"/>
  <c r="V213" i="61" s="1"/>
  <c r="U214" i="61"/>
  <c r="U213" i="61" s="1"/>
  <c r="A214" i="61"/>
  <c r="AO213" i="61"/>
  <c r="AN213" i="61"/>
  <c r="AL213" i="61"/>
  <c r="AE213" i="61"/>
  <c r="A213" i="61"/>
  <c r="A212" i="61"/>
  <c r="AR211" i="61"/>
  <c r="AQ211" i="61"/>
  <c r="AP211" i="61"/>
  <c r="AO211" i="61"/>
  <c r="AN211" i="61"/>
  <c r="AM211" i="61"/>
  <c r="AL211" i="61"/>
  <c r="AK211" i="61"/>
  <c r="AJ211" i="61"/>
  <c r="AI211" i="61"/>
  <c r="AH211" i="61"/>
  <c r="AG211" i="61"/>
  <c r="AF211" i="61"/>
  <c r="AE211" i="61"/>
  <c r="AD211" i="61"/>
  <c r="AC211" i="61"/>
  <c r="AB211" i="61"/>
  <c r="AA211" i="61"/>
  <c r="Z211" i="61"/>
  <c r="Y211" i="61"/>
  <c r="X211" i="61"/>
  <c r="W211" i="61"/>
  <c r="V211" i="61"/>
  <c r="U211" i="61"/>
  <c r="A211" i="61"/>
  <c r="AR210" i="61"/>
  <c r="AQ210" i="61"/>
  <c r="AP210" i="61"/>
  <c r="AO210" i="61"/>
  <c r="AN210" i="61"/>
  <c r="AM210" i="61"/>
  <c r="AL210" i="61"/>
  <c r="AK210" i="61"/>
  <c r="AJ210" i="61"/>
  <c r="AI210" i="61"/>
  <c r="AH210" i="61"/>
  <c r="AG210" i="61"/>
  <c r="AF210" i="61"/>
  <c r="AE210" i="61"/>
  <c r="AD210" i="61"/>
  <c r="AC210" i="61"/>
  <c r="AB210" i="61"/>
  <c r="AA210" i="61"/>
  <c r="Z210" i="61"/>
  <c r="Y210" i="61"/>
  <c r="X210" i="61"/>
  <c r="W210" i="61"/>
  <c r="V210" i="61"/>
  <c r="U210" i="61"/>
  <c r="A210" i="61"/>
  <c r="AR209" i="61"/>
  <c r="AQ209" i="61"/>
  <c r="AP209" i="61"/>
  <c r="AO209" i="61"/>
  <c r="AN209" i="61"/>
  <c r="AM209" i="61"/>
  <c r="AL209" i="61"/>
  <c r="AK209" i="61"/>
  <c r="AJ209" i="61"/>
  <c r="AI209" i="61"/>
  <c r="AH209" i="61"/>
  <c r="AG209" i="61"/>
  <c r="AF209" i="61"/>
  <c r="AE209" i="61"/>
  <c r="AD209" i="61"/>
  <c r="AC209" i="61"/>
  <c r="AB209" i="61"/>
  <c r="AA209" i="61"/>
  <c r="Z209" i="61"/>
  <c r="Y209" i="61"/>
  <c r="X209" i="61"/>
  <c r="W209" i="61"/>
  <c r="V209" i="61"/>
  <c r="U209" i="61"/>
  <c r="A209" i="61"/>
  <c r="AR208" i="61"/>
  <c r="AQ208" i="61"/>
  <c r="AP208" i="61"/>
  <c r="AO208" i="61"/>
  <c r="AN208" i="61"/>
  <c r="AM208" i="61"/>
  <c r="AL208" i="61"/>
  <c r="AK208" i="61"/>
  <c r="AJ208" i="61"/>
  <c r="AI208" i="61"/>
  <c r="AH208" i="61"/>
  <c r="AG208" i="61"/>
  <c r="AF208" i="61"/>
  <c r="AE208" i="61"/>
  <c r="AD208" i="61"/>
  <c r="AC208" i="61"/>
  <c r="AB208" i="61"/>
  <c r="AA208" i="61"/>
  <c r="Z208" i="61"/>
  <c r="Y208" i="61"/>
  <c r="X208" i="61"/>
  <c r="W208" i="61"/>
  <c r="V208" i="61"/>
  <c r="U208" i="61"/>
  <c r="A208" i="61"/>
  <c r="AR207" i="61"/>
  <c r="AQ207" i="61"/>
  <c r="AP207" i="61"/>
  <c r="AO207" i="61"/>
  <c r="AN207" i="61"/>
  <c r="AM207" i="61"/>
  <c r="AL207" i="61"/>
  <c r="AK207" i="61"/>
  <c r="AJ207" i="61"/>
  <c r="AI207" i="61"/>
  <c r="AH207" i="61"/>
  <c r="AG207" i="61"/>
  <c r="AF207" i="61"/>
  <c r="AE207" i="61"/>
  <c r="AD207" i="61"/>
  <c r="AC207" i="61"/>
  <c r="AB207" i="61"/>
  <c r="AA207" i="61"/>
  <c r="Z207" i="61"/>
  <c r="Y207" i="61"/>
  <c r="X207" i="61"/>
  <c r="W207" i="61"/>
  <c r="V207" i="61"/>
  <c r="U207" i="61"/>
  <c r="A207" i="61"/>
  <c r="AR206" i="61"/>
  <c r="AQ206" i="61"/>
  <c r="AP206" i="61"/>
  <c r="AO206" i="61"/>
  <c r="AN206" i="61"/>
  <c r="AM206" i="61"/>
  <c r="AL206" i="61"/>
  <c r="AK206" i="61"/>
  <c r="AJ206" i="61"/>
  <c r="AI206" i="61"/>
  <c r="AH206" i="61"/>
  <c r="AG206" i="61"/>
  <c r="AF206" i="61"/>
  <c r="AE206" i="61"/>
  <c r="AD206" i="61"/>
  <c r="AC206" i="61"/>
  <c r="AB206" i="61"/>
  <c r="AA206" i="61"/>
  <c r="Z206" i="61"/>
  <c r="Y206" i="61"/>
  <c r="X206" i="61"/>
  <c r="W206" i="61"/>
  <c r="V206" i="61"/>
  <c r="U206" i="61"/>
  <c r="A206" i="61"/>
  <c r="AR205" i="61"/>
  <c r="AQ205" i="61"/>
  <c r="AP205" i="61"/>
  <c r="AO205" i="61"/>
  <c r="AN205" i="61"/>
  <c r="AM205" i="61"/>
  <c r="AL205" i="61"/>
  <c r="AK205" i="61"/>
  <c r="AJ205" i="61"/>
  <c r="AI205" i="61"/>
  <c r="AH205" i="61"/>
  <c r="AG205" i="61"/>
  <c r="AF205" i="61"/>
  <c r="AE205" i="61"/>
  <c r="AD205" i="61"/>
  <c r="AC205" i="61"/>
  <c r="AB205" i="61"/>
  <c r="AA205" i="61"/>
  <c r="Z205" i="61"/>
  <c r="Y205" i="61"/>
  <c r="X205" i="61"/>
  <c r="W205" i="61"/>
  <c r="V205" i="61"/>
  <c r="U205" i="61"/>
  <c r="A205" i="61"/>
  <c r="AR204" i="61"/>
  <c r="AR203" i="61" s="1"/>
  <c r="AQ204" i="61"/>
  <c r="AQ203" i="61" s="1"/>
  <c r="AP204" i="61"/>
  <c r="AP203" i="61" s="1"/>
  <c r="AO204" i="61"/>
  <c r="AO203" i="61" s="1"/>
  <c r="AN204" i="61"/>
  <c r="AN203" i="61" s="1"/>
  <c r="AM204" i="61"/>
  <c r="AM203" i="61" s="1"/>
  <c r="AL204" i="61"/>
  <c r="AL203" i="61" s="1"/>
  <c r="AK204" i="61"/>
  <c r="AJ204" i="61"/>
  <c r="AJ203" i="61" s="1"/>
  <c r="AI204" i="61"/>
  <c r="AI203" i="61" s="1"/>
  <c r="AH204" i="61"/>
  <c r="AH203" i="61" s="1"/>
  <c r="AG204" i="61"/>
  <c r="AG203" i="61" s="1"/>
  <c r="AF204" i="61"/>
  <c r="AF203" i="61" s="1"/>
  <c r="AE204" i="61"/>
  <c r="AE203" i="61" s="1"/>
  <c r="AD204" i="61"/>
  <c r="AD203" i="61" s="1"/>
  <c r="AC204" i="61"/>
  <c r="AB204" i="61"/>
  <c r="AB203" i="61" s="1"/>
  <c r="AA204" i="61"/>
  <c r="AA203" i="61" s="1"/>
  <c r="Z204" i="61"/>
  <c r="Z203" i="61" s="1"/>
  <c r="Y204" i="61"/>
  <c r="Y203" i="61" s="1"/>
  <c r="X204" i="61"/>
  <c r="X203" i="61" s="1"/>
  <c r="W204" i="61"/>
  <c r="W203" i="61" s="1"/>
  <c r="V204" i="61"/>
  <c r="V203" i="61" s="1"/>
  <c r="U204" i="61"/>
  <c r="U203" i="61" s="1"/>
  <c r="A204" i="61"/>
  <c r="AK203" i="61"/>
  <c r="AC203" i="61"/>
  <c r="A203" i="61"/>
  <c r="A202" i="61"/>
  <c r="A201" i="61"/>
  <c r="A200" i="61"/>
  <c r="A199" i="61"/>
  <c r="A198" i="61"/>
  <c r="A197" i="61"/>
  <c r="A196" i="61"/>
  <c r="U195" i="61"/>
  <c r="A195" i="61"/>
  <c r="AR194" i="61"/>
  <c r="AQ194" i="61"/>
  <c r="AP194" i="61"/>
  <c r="AO194" i="61"/>
  <c r="AN194" i="61"/>
  <c r="AM194" i="61"/>
  <c r="AL194" i="61"/>
  <c r="AK194" i="61"/>
  <c r="AJ194" i="61"/>
  <c r="AI194" i="61"/>
  <c r="AH194" i="61"/>
  <c r="AG194" i="61"/>
  <c r="AF194" i="61"/>
  <c r="AE194" i="61"/>
  <c r="AD194" i="61"/>
  <c r="AC194" i="61"/>
  <c r="AB194" i="61"/>
  <c r="AA194" i="61"/>
  <c r="Z194" i="61"/>
  <c r="Y194" i="61"/>
  <c r="X194" i="61"/>
  <c r="W194" i="61"/>
  <c r="V194" i="61"/>
  <c r="U194" i="61"/>
  <c r="A194" i="61"/>
  <c r="A193" i="61"/>
  <c r="A192" i="61"/>
  <c r="AR191" i="61"/>
  <c r="AR225" i="61" s="1"/>
  <c r="AQ191" i="61"/>
  <c r="AQ225" i="61" s="1"/>
  <c r="AP191" i="61"/>
  <c r="AP225" i="61" s="1"/>
  <c r="AO191" i="61"/>
  <c r="AO225" i="61" s="1"/>
  <c r="AN191" i="61"/>
  <c r="AN225" i="61" s="1"/>
  <c r="AM191" i="61"/>
  <c r="AM225" i="61" s="1"/>
  <c r="AL191" i="61"/>
  <c r="AL225" i="61" s="1"/>
  <c r="AK191" i="61"/>
  <c r="AK225" i="61" s="1"/>
  <c r="AJ191" i="61"/>
  <c r="AJ225" i="61" s="1"/>
  <c r="AI191" i="61"/>
  <c r="AI225" i="61" s="1"/>
  <c r="AH191" i="61"/>
  <c r="AH225" i="61" s="1"/>
  <c r="AG191" i="61"/>
  <c r="AG225" i="61" s="1"/>
  <c r="AF191" i="61"/>
  <c r="AF225" i="61" s="1"/>
  <c r="AE191" i="61"/>
  <c r="AE225" i="61" s="1"/>
  <c r="AD191" i="61"/>
  <c r="AD225" i="61" s="1"/>
  <c r="AC191" i="61"/>
  <c r="AC225" i="61" s="1"/>
  <c r="AB191" i="61"/>
  <c r="AB225" i="61" s="1"/>
  <c r="AA191" i="61"/>
  <c r="AA225" i="61" s="1"/>
  <c r="Z191" i="61"/>
  <c r="Z225" i="61" s="1"/>
  <c r="Y191" i="61"/>
  <c r="Y225" i="61" s="1"/>
  <c r="X191" i="61"/>
  <c r="X225" i="61" s="1"/>
  <c r="W191" i="61"/>
  <c r="W225" i="61" s="1"/>
  <c r="V191" i="61"/>
  <c r="V225" i="61" s="1"/>
  <c r="U191" i="61"/>
  <c r="U225" i="61" s="1"/>
  <c r="A191" i="61"/>
  <c r="AR190" i="61"/>
  <c r="AR224" i="61" s="1"/>
  <c r="AQ190" i="61"/>
  <c r="AQ224" i="61" s="1"/>
  <c r="AP190" i="61"/>
  <c r="AP224" i="61" s="1"/>
  <c r="AO190" i="61"/>
  <c r="AO224" i="61" s="1"/>
  <c r="AN190" i="61"/>
  <c r="AN224" i="61" s="1"/>
  <c r="AM190" i="61"/>
  <c r="AM224" i="61" s="1"/>
  <c r="AL190" i="61"/>
  <c r="AL224" i="61" s="1"/>
  <c r="AK190" i="61"/>
  <c r="AK224" i="61" s="1"/>
  <c r="AJ190" i="61"/>
  <c r="AJ224" i="61" s="1"/>
  <c r="AI190" i="61"/>
  <c r="AI224" i="61" s="1"/>
  <c r="AH190" i="61"/>
  <c r="AH224" i="61" s="1"/>
  <c r="AG190" i="61"/>
  <c r="AG224" i="61" s="1"/>
  <c r="AF190" i="61"/>
  <c r="AF224" i="61" s="1"/>
  <c r="AE190" i="61"/>
  <c r="AE224" i="61" s="1"/>
  <c r="AD190" i="61"/>
  <c r="AD224" i="61" s="1"/>
  <c r="AC190" i="61"/>
  <c r="AC224" i="61" s="1"/>
  <c r="AB190" i="61"/>
  <c r="AB224" i="61" s="1"/>
  <c r="AA190" i="61"/>
  <c r="AA224" i="61" s="1"/>
  <c r="Z190" i="61"/>
  <c r="Z224" i="61" s="1"/>
  <c r="Y190" i="61"/>
  <c r="Y224" i="61" s="1"/>
  <c r="X190" i="61"/>
  <c r="X224" i="61" s="1"/>
  <c r="W190" i="61"/>
  <c r="W224" i="61" s="1"/>
  <c r="V190" i="61"/>
  <c r="V224" i="61" s="1"/>
  <c r="U190" i="61"/>
  <c r="U224" i="61" s="1"/>
  <c r="A190" i="61"/>
  <c r="AA189" i="61"/>
  <c r="AD189" i="61" s="1"/>
  <c r="Z189" i="61"/>
  <c r="Y189" i="61"/>
  <c r="A189" i="61"/>
  <c r="A188" i="61"/>
  <c r="A187" i="61"/>
  <c r="A186" i="61"/>
  <c r="AR185" i="61"/>
  <c r="AQ185" i="61"/>
  <c r="AP185" i="61"/>
  <c r="AO185" i="61"/>
  <c r="AN185" i="61"/>
  <c r="AM185" i="61"/>
  <c r="AL185" i="61"/>
  <c r="AK185" i="61"/>
  <c r="AJ185" i="61"/>
  <c r="AI185" i="61"/>
  <c r="AH185" i="61"/>
  <c r="AG185" i="61"/>
  <c r="AF185" i="61"/>
  <c r="AE185" i="61"/>
  <c r="AD185" i="61"/>
  <c r="AC185" i="61"/>
  <c r="AB185" i="61"/>
  <c r="AA185" i="61"/>
  <c r="Z185" i="61"/>
  <c r="Y185" i="61"/>
  <c r="X185" i="61"/>
  <c r="W185" i="61"/>
  <c r="V185" i="61"/>
  <c r="U185" i="61"/>
  <c r="A185" i="61"/>
  <c r="A184" i="61"/>
  <c r="AR183" i="61"/>
  <c r="AQ183" i="61"/>
  <c r="AP183" i="61"/>
  <c r="AO183" i="61"/>
  <c r="AN183" i="61"/>
  <c r="AM183" i="61"/>
  <c r="AL183" i="61"/>
  <c r="AK183" i="61"/>
  <c r="AJ183" i="61"/>
  <c r="AI183" i="61"/>
  <c r="AH183" i="61"/>
  <c r="AG183" i="61"/>
  <c r="AF183" i="61"/>
  <c r="AE183" i="61"/>
  <c r="AD183" i="61"/>
  <c r="AC183" i="61"/>
  <c r="AB183" i="61"/>
  <c r="AA183" i="61"/>
  <c r="Z183" i="61"/>
  <c r="Y183" i="61"/>
  <c r="X183" i="61"/>
  <c r="W183" i="61"/>
  <c r="V183" i="61"/>
  <c r="U183" i="61"/>
  <c r="A183" i="61"/>
  <c r="AR182" i="61"/>
  <c r="AQ182" i="61"/>
  <c r="AP182" i="61"/>
  <c r="AO182" i="61"/>
  <c r="AN182" i="61"/>
  <c r="AM182" i="61"/>
  <c r="AL182" i="61"/>
  <c r="AK182" i="61"/>
  <c r="AJ182" i="61"/>
  <c r="AI182" i="61"/>
  <c r="AH182" i="61"/>
  <c r="AG182" i="61"/>
  <c r="AF182" i="61"/>
  <c r="AE182" i="61"/>
  <c r="AD182" i="61"/>
  <c r="AC182" i="61"/>
  <c r="AB182" i="61"/>
  <c r="AA182" i="61"/>
  <c r="Z182" i="61"/>
  <c r="Y182" i="61"/>
  <c r="X182" i="61"/>
  <c r="W182" i="61"/>
  <c r="V182" i="61"/>
  <c r="U182" i="61"/>
  <c r="A182" i="61"/>
  <c r="AR181" i="61"/>
  <c r="AQ181" i="61"/>
  <c r="AP181" i="61"/>
  <c r="AO181" i="61"/>
  <c r="AN181" i="61"/>
  <c r="AM181" i="61"/>
  <c r="AL181" i="61"/>
  <c r="AK181" i="61"/>
  <c r="AJ181" i="61"/>
  <c r="AI181" i="61"/>
  <c r="AH181" i="61"/>
  <c r="AG181" i="61"/>
  <c r="AF181" i="61"/>
  <c r="AE181" i="61"/>
  <c r="AD181" i="61"/>
  <c r="AC181" i="61"/>
  <c r="AB181" i="61"/>
  <c r="AA181" i="61"/>
  <c r="Z181" i="61"/>
  <c r="Y181" i="61"/>
  <c r="X181" i="61"/>
  <c r="W181" i="61"/>
  <c r="V181" i="61"/>
  <c r="U181" i="61"/>
  <c r="A181" i="61"/>
  <c r="AR180" i="61"/>
  <c r="AQ180" i="61"/>
  <c r="AP180" i="61"/>
  <c r="AO180" i="61"/>
  <c r="AN180" i="61"/>
  <c r="AM180" i="61"/>
  <c r="AL180" i="61"/>
  <c r="AK180" i="61"/>
  <c r="AJ180" i="61"/>
  <c r="AI180" i="61"/>
  <c r="AH180" i="61"/>
  <c r="AG180" i="61"/>
  <c r="AF180" i="61"/>
  <c r="AE180" i="61"/>
  <c r="AD180" i="61"/>
  <c r="AC180" i="61"/>
  <c r="AB180" i="61"/>
  <c r="AA180" i="61"/>
  <c r="Z180" i="61"/>
  <c r="Y180" i="61"/>
  <c r="X180" i="61"/>
  <c r="W180" i="61"/>
  <c r="V180" i="61"/>
  <c r="U180" i="61"/>
  <c r="A180" i="61"/>
  <c r="AR179" i="61"/>
  <c r="AQ179" i="61"/>
  <c r="AP179" i="61"/>
  <c r="AO179" i="61"/>
  <c r="AN179" i="61"/>
  <c r="AM179" i="61"/>
  <c r="AL179" i="61"/>
  <c r="AK179" i="61"/>
  <c r="AJ179" i="61"/>
  <c r="AI179" i="61"/>
  <c r="AH179" i="61"/>
  <c r="AG179" i="61"/>
  <c r="AF179" i="61"/>
  <c r="AE179" i="61"/>
  <c r="AD179" i="61"/>
  <c r="AC179" i="61"/>
  <c r="AB179" i="61"/>
  <c r="AA179" i="61"/>
  <c r="Z179" i="61"/>
  <c r="Y179" i="61"/>
  <c r="X179" i="61"/>
  <c r="W179" i="61"/>
  <c r="V179" i="61"/>
  <c r="U179" i="61"/>
  <c r="A179" i="61"/>
  <c r="AR178" i="61"/>
  <c r="AQ178" i="61"/>
  <c r="AP178" i="61"/>
  <c r="AO178" i="61"/>
  <c r="AN178" i="61"/>
  <c r="AM178" i="61"/>
  <c r="AL178" i="61"/>
  <c r="AK178" i="61"/>
  <c r="AJ178" i="61"/>
  <c r="AI178" i="61"/>
  <c r="AH178" i="61"/>
  <c r="AG178" i="61"/>
  <c r="AF178" i="61"/>
  <c r="AE178" i="61"/>
  <c r="AD178" i="61"/>
  <c r="AC178" i="61"/>
  <c r="AB178" i="61"/>
  <c r="AA178" i="61"/>
  <c r="Z178" i="61"/>
  <c r="Y178" i="61"/>
  <c r="X178" i="61"/>
  <c r="W178" i="61"/>
  <c r="V178" i="61"/>
  <c r="U178" i="61"/>
  <c r="A178" i="61"/>
  <c r="AR177" i="61"/>
  <c r="AQ177" i="61"/>
  <c r="AP177" i="61"/>
  <c r="AO177" i="61"/>
  <c r="AN177" i="61"/>
  <c r="AM177" i="61"/>
  <c r="AL177" i="61"/>
  <c r="AK177" i="61"/>
  <c r="AJ177" i="61"/>
  <c r="AI177" i="61"/>
  <c r="AH177" i="61"/>
  <c r="AG177" i="61"/>
  <c r="AF177" i="61"/>
  <c r="AE177" i="61"/>
  <c r="AD177" i="61"/>
  <c r="AC177" i="61"/>
  <c r="AB177" i="61"/>
  <c r="AA177" i="61"/>
  <c r="Z177" i="61"/>
  <c r="Y177" i="61"/>
  <c r="X177" i="61"/>
  <c r="W177" i="61"/>
  <c r="V177" i="61"/>
  <c r="U177" i="61"/>
  <c r="A177" i="61"/>
  <c r="AR176" i="61"/>
  <c r="AQ176" i="61"/>
  <c r="AP176" i="61"/>
  <c r="AO176" i="61"/>
  <c r="AN176" i="61"/>
  <c r="AM176" i="61"/>
  <c r="AL176" i="61"/>
  <c r="AK176" i="61"/>
  <c r="AJ176" i="61"/>
  <c r="AI176" i="61"/>
  <c r="AH176" i="61"/>
  <c r="AG176" i="61"/>
  <c r="AF176" i="61"/>
  <c r="AE176" i="61"/>
  <c r="AD176" i="61"/>
  <c r="AC176" i="61"/>
  <c r="AB176" i="61"/>
  <c r="AA176" i="61"/>
  <c r="Z176" i="61"/>
  <c r="Y176" i="61"/>
  <c r="X176" i="61"/>
  <c r="W176" i="61"/>
  <c r="V176" i="61"/>
  <c r="U176" i="61"/>
  <c r="A176" i="61"/>
  <c r="AR175" i="61"/>
  <c r="AQ175" i="61"/>
  <c r="AP175" i="61"/>
  <c r="AO175" i="61"/>
  <c r="AN175" i="61"/>
  <c r="AM175" i="61"/>
  <c r="AL175" i="61"/>
  <c r="AK175" i="61"/>
  <c r="AJ175" i="61"/>
  <c r="AI175" i="61"/>
  <c r="AH175" i="61"/>
  <c r="AG175" i="61"/>
  <c r="AF175" i="61"/>
  <c r="AE175" i="61"/>
  <c r="AD175" i="61"/>
  <c r="AC175" i="61"/>
  <c r="AB175" i="61"/>
  <c r="AA175" i="61"/>
  <c r="Z175" i="61"/>
  <c r="Y175" i="61"/>
  <c r="X175" i="61"/>
  <c r="W175" i="61"/>
  <c r="V175" i="61"/>
  <c r="U175" i="61"/>
  <c r="A175" i="61"/>
  <c r="AR174" i="61"/>
  <c r="AQ174" i="61"/>
  <c r="AP174" i="61"/>
  <c r="AO174" i="61"/>
  <c r="AN174" i="61"/>
  <c r="AM174" i="61"/>
  <c r="AL174" i="61"/>
  <c r="AK174" i="61"/>
  <c r="AJ174" i="61"/>
  <c r="AI174" i="61"/>
  <c r="AH174" i="61"/>
  <c r="AG174" i="61"/>
  <c r="AF174" i="61"/>
  <c r="AE174" i="61"/>
  <c r="AD174" i="61"/>
  <c r="AC174" i="61"/>
  <c r="AB174" i="61"/>
  <c r="AA174" i="61"/>
  <c r="Z174" i="61"/>
  <c r="Y174" i="61"/>
  <c r="X174" i="61"/>
  <c r="W174" i="61"/>
  <c r="V174" i="61"/>
  <c r="U174" i="61"/>
  <c r="A174" i="61"/>
  <c r="AR173" i="61"/>
  <c r="AR223" i="61" s="1"/>
  <c r="AQ173" i="61"/>
  <c r="AQ223" i="61" s="1"/>
  <c r="AP173" i="61"/>
  <c r="AP223" i="61" s="1"/>
  <c r="AO173" i="61"/>
  <c r="AN173" i="61"/>
  <c r="AN223" i="61" s="1"/>
  <c r="AM173" i="61"/>
  <c r="AM223" i="61" s="1"/>
  <c r="AL173" i="61"/>
  <c r="AK173" i="61"/>
  <c r="AJ173" i="61"/>
  <c r="AJ223" i="61" s="1"/>
  <c r="AI173" i="61"/>
  <c r="AI223" i="61" s="1"/>
  <c r="AH173" i="61"/>
  <c r="AH223" i="61" s="1"/>
  <c r="AG173" i="61"/>
  <c r="AF173" i="61"/>
  <c r="AF223" i="61" s="1"/>
  <c r="AE173" i="61"/>
  <c r="AE223" i="61" s="1"/>
  <c r="AD173" i="61"/>
  <c r="AC173" i="61"/>
  <c r="AB173" i="61"/>
  <c r="AB223" i="61" s="1"/>
  <c r="AA173" i="61"/>
  <c r="AA223" i="61" s="1"/>
  <c r="Z173" i="61"/>
  <c r="Z223" i="61" s="1"/>
  <c r="Y173" i="61"/>
  <c r="X173" i="61"/>
  <c r="X223" i="61" s="1"/>
  <c r="W173" i="61"/>
  <c r="W223" i="61" s="1"/>
  <c r="V173" i="61"/>
  <c r="U173" i="61"/>
  <c r="A173" i="61"/>
  <c r="AQ172" i="61"/>
  <c r="AM172" i="61"/>
  <c r="AF172" i="61"/>
  <c r="AA172" i="61"/>
  <c r="W172" i="61"/>
  <c r="A172" i="61"/>
  <c r="A171" i="61"/>
  <c r="A170" i="61"/>
  <c r="A169" i="61"/>
  <c r="A168" i="61"/>
  <c r="A167" i="61"/>
  <c r="A166" i="61"/>
  <c r="A165" i="61"/>
  <c r="A164" i="61"/>
  <c r="A163" i="61"/>
  <c r="A162" i="61"/>
  <c r="A161" i="61"/>
  <c r="A160" i="61"/>
  <c r="A159" i="61"/>
  <c r="A158" i="61"/>
  <c r="A157" i="61"/>
  <c r="A156" i="61"/>
  <c r="A155" i="61"/>
  <c r="A154" i="61"/>
  <c r="A153" i="61"/>
  <c r="A152" i="61"/>
  <c r="A151" i="61"/>
  <c r="AR150" i="61"/>
  <c r="AQ150" i="61"/>
  <c r="AP150" i="61"/>
  <c r="AO150" i="61"/>
  <c r="AN150" i="61"/>
  <c r="AM150" i="61"/>
  <c r="AL150" i="61"/>
  <c r="AK150" i="61"/>
  <c r="AJ150" i="61"/>
  <c r="AI150" i="61"/>
  <c r="AH150" i="61"/>
  <c r="AG150" i="61"/>
  <c r="AF150" i="61"/>
  <c r="AE150" i="61"/>
  <c r="AD150" i="61"/>
  <c r="AC150" i="61"/>
  <c r="AB150" i="61"/>
  <c r="AA150" i="61"/>
  <c r="Z150" i="61"/>
  <c r="Y150" i="61"/>
  <c r="X150" i="61"/>
  <c r="W150" i="61"/>
  <c r="V150" i="61"/>
  <c r="U150" i="61"/>
  <c r="A150" i="61"/>
  <c r="AR149" i="61"/>
  <c r="AQ149" i="61"/>
  <c r="AP149" i="61"/>
  <c r="AO149" i="61"/>
  <c r="AN149" i="61"/>
  <c r="AM149" i="61"/>
  <c r="AL149" i="61"/>
  <c r="AK149" i="61"/>
  <c r="AJ149" i="61"/>
  <c r="AI149" i="61"/>
  <c r="AH149" i="61"/>
  <c r="AG149" i="61"/>
  <c r="AF149" i="61"/>
  <c r="AE149" i="61"/>
  <c r="AD149" i="61"/>
  <c r="AC149" i="61"/>
  <c r="AB149" i="61"/>
  <c r="AA149" i="61"/>
  <c r="Z149" i="61"/>
  <c r="Y149" i="61"/>
  <c r="X149" i="61"/>
  <c r="W149" i="61"/>
  <c r="V149" i="61"/>
  <c r="U149" i="61"/>
  <c r="A149" i="61"/>
  <c r="AR148" i="61"/>
  <c r="AQ148" i="61"/>
  <c r="AP148" i="61"/>
  <c r="AO148" i="61"/>
  <c r="AN148" i="61"/>
  <c r="AM148" i="61"/>
  <c r="AL148" i="61"/>
  <c r="AK148" i="61"/>
  <c r="AJ148" i="61"/>
  <c r="AI148" i="61"/>
  <c r="AH148" i="61"/>
  <c r="AG148" i="61"/>
  <c r="AF148" i="61"/>
  <c r="AE148" i="61"/>
  <c r="AD148" i="61"/>
  <c r="AC148" i="61"/>
  <c r="AB148" i="61"/>
  <c r="AA148" i="61"/>
  <c r="Z148" i="61"/>
  <c r="Y148" i="61"/>
  <c r="X148" i="61"/>
  <c r="W148" i="61"/>
  <c r="V148" i="61"/>
  <c r="U148" i="61"/>
  <c r="A148" i="61"/>
  <c r="AR147" i="61"/>
  <c r="AQ147" i="61"/>
  <c r="AP147" i="61"/>
  <c r="AO147" i="61"/>
  <c r="AN147" i="61"/>
  <c r="AM147" i="61"/>
  <c r="AL147" i="61"/>
  <c r="AK147" i="61"/>
  <c r="AJ147" i="61"/>
  <c r="AI147" i="61"/>
  <c r="AH147" i="61"/>
  <c r="AG147" i="61"/>
  <c r="AF147" i="61"/>
  <c r="AE147" i="61"/>
  <c r="AD147" i="61"/>
  <c r="AC147" i="61"/>
  <c r="AB147" i="61"/>
  <c r="AA147" i="61"/>
  <c r="Z147" i="61"/>
  <c r="Y147" i="61"/>
  <c r="X147" i="61"/>
  <c r="W147" i="61"/>
  <c r="V147" i="61"/>
  <c r="U147" i="61"/>
  <c r="A147" i="61"/>
  <c r="AR146" i="61"/>
  <c r="AQ146" i="61"/>
  <c r="AP146" i="61"/>
  <c r="AO146" i="61"/>
  <c r="AN146" i="61"/>
  <c r="AM146" i="61"/>
  <c r="AL146" i="61"/>
  <c r="AK146" i="61"/>
  <c r="AJ146" i="61"/>
  <c r="AI146" i="61"/>
  <c r="AH146" i="61"/>
  <c r="AG146" i="61"/>
  <c r="AF146" i="61"/>
  <c r="AE146" i="61"/>
  <c r="AD146" i="61"/>
  <c r="AC146" i="61"/>
  <c r="AB146" i="61"/>
  <c r="AA146" i="61"/>
  <c r="Z146" i="61"/>
  <c r="Y146" i="61"/>
  <c r="X146" i="61"/>
  <c r="W146" i="61"/>
  <c r="V146" i="61"/>
  <c r="U146" i="61"/>
  <c r="A146" i="61"/>
  <c r="AR145" i="61"/>
  <c r="AQ145" i="61"/>
  <c r="AP145" i="61"/>
  <c r="AO145" i="61"/>
  <c r="AN145" i="61"/>
  <c r="AM145" i="61"/>
  <c r="AL145" i="61"/>
  <c r="AK145" i="61"/>
  <c r="AJ145" i="61"/>
  <c r="AI145" i="61"/>
  <c r="AH145" i="61"/>
  <c r="AG145" i="61"/>
  <c r="AF145" i="61"/>
  <c r="AE145" i="61"/>
  <c r="AD145" i="61"/>
  <c r="AC145" i="61"/>
  <c r="AB145" i="61"/>
  <c r="AA145" i="61"/>
  <c r="Z145" i="61"/>
  <c r="Y145" i="61"/>
  <c r="X145" i="61"/>
  <c r="W145" i="61"/>
  <c r="V145" i="61"/>
  <c r="U145" i="61"/>
  <c r="A145" i="61"/>
  <c r="AR144" i="61"/>
  <c r="AQ144" i="61"/>
  <c r="AP144" i="61"/>
  <c r="AO144" i="61"/>
  <c r="AN144" i="61"/>
  <c r="AM144" i="61"/>
  <c r="AL144" i="61"/>
  <c r="AK144" i="61"/>
  <c r="AJ144" i="61"/>
  <c r="AI144" i="61"/>
  <c r="AH144" i="61"/>
  <c r="AG144" i="61"/>
  <c r="AF144" i="61"/>
  <c r="AE144" i="61"/>
  <c r="AD144" i="61"/>
  <c r="AC144" i="61"/>
  <c r="AB144" i="61"/>
  <c r="AA144" i="61"/>
  <c r="Z144" i="61"/>
  <c r="Y144" i="61"/>
  <c r="X144" i="61"/>
  <c r="W144" i="61"/>
  <c r="V144" i="61"/>
  <c r="U144" i="61"/>
  <c r="A144" i="61"/>
  <c r="AR143" i="61"/>
  <c r="AR142" i="61" s="1"/>
  <c r="AQ143" i="61"/>
  <c r="AP143" i="61"/>
  <c r="AO143" i="61"/>
  <c r="AN143" i="61"/>
  <c r="AM143" i="61"/>
  <c r="AM142" i="61" s="1"/>
  <c r="AL143" i="61"/>
  <c r="AL142" i="61" s="1"/>
  <c r="AK143" i="61"/>
  <c r="AK142" i="61" s="1"/>
  <c r="AJ143" i="61"/>
  <c r="AJ142" i="61" s="1"/>
  <c r="AI143" i="61"/>
  <c r="AI142" i="61" s="1"/>
  <c r="AH143" i="61"/>
  <c r="AH142" i="61" s="1"/>
  <c r="AG143" i="61"/>
  <c r="AF143" i="61"/>
  <c r="AF142" i="61" s="1"/>
  <c r="AE143" i="61"/>
  <c r="AE142" i="61" s="1"/>
  <c r="AD143" i="61"/>
  <c r="AD142" i="61" s="1"/>
  <c r="AC143" i="61"/>
  <c r="AC142" i="61" s="1"/>
  <c r="AB143" i="61"/>
  <c r="AB142" i="61" s="1"/>
  <c r="AA143" i="61"/>
  <c r="AA142" i="61" s="1"/>
  <c r="Z143" i="61"/>
  <c r="Z142" i="61" s="1"/>
  <c r="Y143" i="61"/>
  <c r="X143" i="61"/>
  <c r="X142" i="61" s="1"/>
  <c r="W143" i="61"/>
  <c r="W142" i="61" s="1"/>
  <c r="V143" i="61"/>
  <c r="V142" i="61" s="1"/>
  <c r="U143" i="61"/>
  <c r="U142" i="61" s="1"/>
  <c r="A143" i="61"/>
  <c r="AQ142" i="61"/>
  <c r="AP142" i="61"/>
  <c r="AO142" i="61"/>
  <c r="AN142" i="61"/>
  <c r="AG142" i="61"/>
  <c r="Y142" i="61"/>
  <c r="A142" i="61"/>
  <c r="A141" i="61"/>
  <c r="AR140" i="61"/>
  <c r="AQ140" i="61"/>
  <c r="AP140" i="61"/>
  <c r="AO140" i="61"/>
  <c r="AN140" i="61"/>
  <c r="AM140" i="61"/>
  <c r="AL140" i="61"/>
  <c r="AK140" i="61"/>
  <c r="AJ140" i="61"/>
  <c r="AI140" i="61"/>
  <c r="AH140" i="61"/>
  <c r="AG140" i="61"/>
  <c r="AF140" i="61"/>
  <c r="AE140" i="61"/>
  <c r="AD140" i="61"/>
  <c r="AC140" i="61"/>
  <c r="AB140" i="61"/>
  <c r="AA140" i="61"/>
  <c r="Z140" i="61"/>
  <c r="Y140" i="61"/>
  <c r="X140" i="61"/>
  <c r="W140" i="61"/>
  <c r="V140" i="61"/>
  <c r="U140" i="61"/>
  <c r="A140" i="61"/>
  <c r="AR139" i="61"/>
  <c r="AQ139" i="61"/>
  <c r="AP139" i="61"/>
  <c r="AO139" i="61"/>
  <c r="AN139" i="61"/>
  <c r="AM139" i="61"/>
  <c r="AL139" i="61"/>
  <c r="AK139" i="61"/>
  <c r="AJ139" i="61"/>
  <c r="AI139" i="61"/>
  <c r="AH139" i="61"/>
  <c r="AG139" i="61"/>
  <c r="AF139" i="61"/>
  <c r="AE139" i="61"/>
  <c r="AD139" i="61"/>
  <c r="AC139" i="61"/>
  <c r="AB139" i="61"/>
  <c r="AA139" i="61"/>
  <c r="Z139" i="61"/>
  <c r="Y139" i="61"/>
  <c r="X139" i="61"/>
  <c r="W139" i="61"/>
  <c r="V139" i="61"/>
  <c r="U139" i="61"/>
  <c r="A139" i="61"/>
  <c r="AR138" i="61"/>
  <c r="AQ138" i="61"/>
  <c r="AP138" i="61"/>
  <c r="AO138" i="61"/>
  <c r="AN138" i="61"/>
  <c r="AM138" i="61"/>
  <c r="AL138" i="61"/>
  <c r="AK138" i="61"/>
  <c r="AJ138" i="61"/>
  <c r="AI138" i="61"/>
  <c r="AH138" i="61"/>
  <c r="AG138" i="61"/>
  <c r="AF138" i="61"/>
  <c r="AE138" i="61"/>
  <c r="AD138" i="61"/>
  <c r="AC138" i="61"/>
  <c r="AB138" i="61"/>
  <c r="AA138" i="61"/>
  <c r="Z138" i="61"/>
  <c r="Y138" i="61"/>
  <c r="X138" i="61"/>
  <c r="W138" i="61"/>
  <c r="V138" i="61"/>
  <c r="U138" i="61"/>
  <c r="A138" i="61"/>
  <c r="AR137" i="61"/>
  <c r="AQ137" i="61"/>
  <c r="AP137" i="61"/>
  <c r="AO137" i="61"/>
  <c r="AN137" i="61"/>
  <c r="AM137" i="61"/>
  <c r="AL137" i="61"/>
  <c r="AK137" i="61"/>
  <c r="AJ137" i="61"/>
  <c r="AI137" i="61"/>
  <c r="AH137" i="61"/>
  <c r="AG137" i="61"/>
  <c r="AF137" i="61"/>
  <c r="AE137" i="61"/>
  <c r="AD137" i="61"/>
  <c r="AC137" i="61"/>
  <c r="AB137" i="61"/>
  <c r="AA137" i="61"/>
  <c r="Z137" i="61"/>
  <c r="Y137" i="61"/>
  <c r="X137" i="61"/>
  <c r="W137" i="61"/>
  <c r="V137" i="61"/>
  <c r="U137" i="61"/>
  <c r="A137" i="61"/>
  <c r="AR136" i="61"/>
  <c r="AQ136" i="61"/>
  <c r="AP136" i="61"/>
  <c r="AO136" i="61"/>
  <c r="AN136" i="61"/>
  <c r="AM136" i="61"/>
  <c r="AL136" i="61"/>
  <c r="AK136" i="61"/>
  <c r="AJ136" i="61"/>
  <c r="AI136" i="61"/>
  <c r="AH136" i="61"/>
  <c r="AG136" i="61"/>
  <c r="AF136" i="61"/>
  <c r="AE136" i="61"/>
  <c r="AD136" i="61"/>
  <c r="AC136" i="61"/>
  <c r="AB136" i="61"/>
  <c r="AA136" i="61"/>
  <c r="Z136" i="61"/>
  <c r="Y136" i="61"/>
  <c r="X136" i="61"/>
  <c r="W136" i="61"/>
  <c r="V136" i="61"/>
  <c r="U136" i="61"/>
  <c r="A136" i="61"/>
  <c r="AR135" i="61"/>
  <c r="AQ135" i="61"/>
  <c r="AP135" i="61"/>
  <c r="AO135" i="61"/>
  <c r="AN135" i="61"/>
  <c r="AM135" i="61"/>
  <c r="AL135" i="61"/>
  <c r="AK135" i="61"/>
  <c r="AJ135" i="61"/>
  <c r="AI135" i="61"/>
  <c r="AH135" i="61"/>
  <c r="AG135" i="61"/>
  <c r="AF135" i="61"/>
  <c r="AE135" i="61"/>
  <c r="AD135" i="61"/>
  <c r="AC135" i="61"/>
  <c r="AB135" i="61"/>
  <c r="AA135" i="61"/>
  <c r="Z135" i="61"/>
  <c r="Y135" i="61"/>
  <c r="X135" i="61"/>
  <c r="W135" i="61"/>
  <c r="V135" i="61"/>
  <c r="U135" i="61"/>
  <c r="A135" i="61"/>
  <c r="AR134" i="61"/>
  <c r="AQ134" i="61"/>
  <c r="AP134" i="61"/>
  <c r="AO134" i="61"/>
  <c r="AN134" i="61"/>
  <c r="AM134" i="61"/>
  <c r="AL134" i="61"/>
  <c r="AK134" i="61"/>
  <c r="AJ134" i="61"/>
  <c r="AI134" i="61"/>
  <c r="AH134" i="61"/>
  <c r="AG134" i="61"/>
  <c r="AF134" i="61"/>
  <c r="AE134" i="61"/>
  <c r="AD134" i="61"/>
  <c r="AC134" i="61"/>
  <c r="AB134" i="61"/>
  <c r="AA134" i="61"/>
  <c r="Z134" i="61"/>
  <c r="Y134" i="61"/>
  <c r="X134" i="61"/>
  <c r="W134" i="61"/>
  <c r="V134" i="61"/>
  <c r="U134" i="61"/>
  <c r="A134" i="61"/>
  <c r="AR133" i="61"/>
  <c r="AR132" i="61" s="1"/>
  <c r="AQ133" i="61"/>
  <c r="AQ132" i="61" s="1"/>
  <c r="AP133" i="61"/>
  <c r="AP132" i="61" s="1"/>
  <c r="AO133" i="61"/>
  <c r="AO132" i="61" s="1"/>
  <c r="AN133" i="61"/>
  <c r="AN132" i="61" s="1"/>
  <c r="AM133" i="61"/>
  <c r="AM132" i="61" s="1"/>
  <c r="AL133" i="61"/>
  <c r="AL132" i="61" s="1"/>
  <c r="AK133" i="61"/>
  <c r="AK132" i="61" s="1"/>
  <c r="AJ133" i="61"/>
  <c r="AJ132" i="61" s="1"/>
  <c r="AI133" i="61"/>
  <c r="AI132" i="61" s="1"/>
  <c r="AH133" i="61"/>
  <c r="AH132" i="61" s="1"/>
  <c r="AG133" i="61"/>
  <c r="AG132" i="61" s="1"/>
  <c r="AF133" i="61"/>
  <c r="AF132" i="61" s="1"/>
  <c r="AE133" i="61"/>
  <c r="AE132" i="61" s="1"/>
  <c r="AD133" i="61"/>
  <c r="AD132" i="61" s="1"/>
  <c r="AC133" i="61"/>
  <c r="AC132" i="61" s="1"/>
  <c r="AB133" i="61"/>
  <c r="AB132" i="61" s="1"/>
  <c r="AA133" i="61"/>
  <c r="AA132" i="61" s="1"/>
  <c r="Z133" i="61"/>
  <c r="Z132" i="61" s="1"/>
  <c r="Y133" i="61"/>
  <c r="Y132" i="61" s="1"/>
  <c r="X133" i="61"/>
  <c r="X132" i="61" s="1"/>
  <c r="W133" i="61"/>
  <c r="W132" i="61" s="1"/>
  <c r="V133" i="61"/>
  <c r="V132" i="61" s="1"/>
  <c r="U133" i="61"/>
  <c r="U132" i="61" s="1"/>
  <c r="A133" i="61"/>
  <c r="A132" i="61"/>
  <c r="A131" i="61"/>
  <c r="AR130" i="61"/>
  <c r="AQ130" i="61"/>
  <c r="AQ170" i="61" s="1"/>
  <c r="AP130" i="61"/>
  <c r="AP160" i="61" s="1"/>
  <c r="AO130" i="61"/>
  <c r="AO170" i="61" s="1"/>
  <c r="AN130" i="61"/>
  <c r="AM130" i="61"/>
  <c r="AM170" i="61" s="1"/>
  <c r="AL130" i="61"/>
  <c r="AL160" i="61" s="1"/>
  <c r="AK130" i="61"/>
  <c r="AK170" i="61" s="1"/>
  <c r="AJ130" i="61"/>
  <c r="AI130" i="61"/>
  <c r="AH130" i="61"/>
  <c r="AH160" i="61" s="1"/>
  <c r="AG130" i="61"/>
  <c r="AF130" i="61"/>
  <c r="AE130" i="61"/>
  <c r="AE170" i="61" s="1"/>
  <c r="AD130" i="61"/>
  <c r="AD170" i="61" s="1"/>
  <c r="AC130" i="61"/>
  <c r="AC170" i="61" s="1"/>
  <c r="AB130" i="61"/>
  <c r="AA130" i="61"/>
  <c r="Z130" i="61"/>
  <c r="Z160" i="61" s="1"/>
  <c r="Y130" i="61"/>
  <c r="Y170" i="61" s="1"/>
  <c r="X130" i="61"/>
  <c r="W130" i="61"/>
  <c r="W170" i="61" s="1"/>
  <c r="V130" i="61"/>
  <c r="V160" i="61" s="1"/>
  <c r="U130" i="61"/>
  <c r="U170" i="61" s="1"/>
  <c r="A130" i="61"/>
  <c r="AR129" i="61"/>
  <c r="AR159" i="61" s="1"/>
  <c r="AQ129" i="61"/>
  <c r="AQ169" i="61" s="1"/>
  <c r="AP129" i="61"/>
  <c r="AO129" i="61"/>
  <c r="AO169" i="61" s="1"/>
  <c r="AN129" i="61"/>
  <c r="AN169" i="61" s="1"/>
  <c r="AM129" i="61"/>
  <c r="AM169" i="61" s="1"/>
  <c r="AL129" i="61"/>
  <c r="AK129" i="61"/>
  <c r="AK169" i="61" s="1"/>
  <c r="AJ129" i="61"/>
  <c r="AJ159" i="61" s="1"/>
  <c r="AI129" i="61"/>
  <c r="AI169" i="61" s="1"/>
  <c r="AH129" i="61"/>
  <c r="AG129" i="61"/>
  <c r="AG169" i="61" s="1"/>
  <c r="AF129" i="61"/>
  <c r="AF159" i="61" s="1"/>
  <c r="AE129" i="61"/>
  <c r="AE169" i="61" s="1"/>
  <c r="AD129" i="61"/>
  <c r="AC129" i="61"/>
  <c r="AC169" i="61" s="1"/>
  <c r="AB129" i="61"/>
  <c r="AB159" i="61" s="1"/>
  <c r="AA129" i="61"/>
  <c r="AA169" i="61" s="1"/>
  <c r="Z129" i="61"/>
  <c r="Y129" i="61"/>
  <c r="Y169" i="61" s="1"/>
  <c r="X129" i="61"/>
  <c r="X169" i="61" s="1"/>
  <c r="W129" i="61"/>
  <c r="W169" i="61" s="1"/>
  <c r="V129" i="61"/>
  <c r="U129" i="61"/>
  <c r="A129" i="61"/>
  <c r="AR128" i="61"/>
  <c r="AQ128" i="61"/>
  <c r="AQ168" i="61" s="1"/>
  <c r="AP128" i="61"/>
  <c r="AO128" i="61"/>
  <c r="AO168" i="61" s="1"/>
  <c r="AN128" i="61"/>
  <c r="AN158" i="61" s="1"/>
  <c r="AM128" i="61"/>
  <c r="AM168" i="61" s="1"/>
  <c r="AL128" i="61"/>
  <c r="AL168" i="61" s="1"/>
  <c r="AK128" i="61"/>
  <c r="AK168" i="61" s="1"/>
  <c r="AJ128" i="61"/>
  <c r="AI128" i="61"/>
  <c r="AI168" i="61" s="1"/>
  <c r="AH128" i="61"/>
  <c r="AH168" i="61" s="1"/>
  <c r="AG128" i="61"/>
  <c r="AG168" i="61" s="1"/>
  <c r="AF128" i="61"/>
  <c r="AE128" i="61"/>
  <c r="AE168" i="61" s="1"/>
  <c r="AD128" i="61"/>
  <c r="AD168" i="61" s="1"/>
  <c r="AC128" i="61"/>
  <c r="AC168" i="61" s="1"/>
  <c r="AB128" i="61"/>
  <c r="AA128" i="61"/>
  <c r="AA168" i="61" s="1"/>
  <c r="Z128" i="61"/>
  <c r="Y128" i="61"/>
  <c r="Y168" i="61" s="1"/>
  <c r="X128" i="61"/>
  <c r="X158" i="61" s="1"/>
  <c r="W128" i="61"/>
  <c r="W168" i="61" s="1"/>
  <c r="V128" i="61"/>
  <c r="V168" i="61" s="1"/>
  <c r="U128" i="61"/>
  <c r="U168" i="61" s="1"/>
  <c r="A128" i="61"/>
  <c r="AR127" i="61"/>
  <c r="AR167" i="61" s="1"/>
  <c r="AQ127" i="61"/>
  <c r="AQ167" i="61" s="1"/>
  <c r="AP127" i="61"/>
  <c r="AP157" i="61" s="1"/>
  <c r="AO127" i="61"/>
  <c r="AO157" i="61" s="1"/>
  <c r="AN127" i="61"/>
  <c r="AN167" i="61" s="1"/>
  <c r="AM127" i="61"/>
  <c r="AM167" i="61" s="1"/>
  <c r="AL127" i="61"/>
  <c r="AK127" i="61"/>
  <c r="AK167" i="61" s="1"/>
  <c r="AJ127" i="61"/>
  <c r="AI127" i="61"/>
  <c r="AI167" i="61" s="1"/>
  <c r="AH127" i="61"/>
  <c r="AH157" i="61" s="1"/>
  <c r="AG127" i="61"/>
  <c r="AG157" i="61" s="1"/>
  <c r="AF127" i="61"/>
  <c r="AF167" i="61" s="1"/>
  <c r="AE127" i="61"/>
  <c r="AE167" i="61" s="1"/>
  <c r="AD127" i="61"/>
  <c r="AC127" i="61"/>
  <c r="AC167" i="61" s="1"/>
  <c r="AB127" i="61"/>
  <c r="AB167" i="61" s="1"/>
  <c r="AA127" i="61"/>
  <c r="AA167" i="61" s="1"/>
  <c r="Z127" i="61"/>
  <c r="Z157" i="61" s="1"/>
  <c r="Y127" i="61"/>
  <c r="Y157" i="61" s="1"/>
  <c r="X127" i="61"/>
  <c r="X167" i="61" s="1"/>
  <c r="W127" i="61"/>
  <c r="W167" i="61" s="1"/>
  <c r="V127" i="61"/>
  <c r="U127" i="61"/>
  <c r="U167" i="61" s="1"/>
  <c r="A127" i="61"/>
  <c r="AR126" i="61"/>
  <c r="AQ126" i="61"/>
  <c r="AQ156" i="61" s="1"/>
  <c r="AP126" i="61"/>
  <c r="AP156" i="61" s="1"/>
  <c r="AO126" i="61"/>
  <c r="AO166" i="61" s="1"/>
  <c r="AN126" i="61"/>
  <c r="AM126" i="61"/>
  <c r="AM166" i="61" s="1"/>
  <c r="AL126" i="61"/>
  <c r="AL156" i="61" s="1"/>
  <c r="AK126" i="61"/>
  <c r="AK166" i="61" s="1"/>
  <c r="AJ126" i="61"/>
  <c r="AI126" i="61"/>
  <c r="AI156" i="61" s="1"/>
  <c r="AH126" i="61"/>
  <c r="AH156" i="61" s="1"/>
  <c r="AG126" i="61"/>
  <c r="AG166" i="61" s="1"/>
  <c r="AF126" i="61"/>
  <c r="AE126" i="61"/>
  <c r="AE166" i="61" s="1"/>
  <c r="AD126" i="61"/>
  <c r="AD156" i="61" s="1"/>
  <c r="AC126" i="61"/>
  <c r="AC166" i="61" s="1"/>
  <c r="AB126" i="61"/>
  <c r="AA126" i="61"/>
  <c r="AA156" i="61" s="1"/>
  <c r="Z126" i="61"/>
  <c r="Z156" i="61" s="1"/>
  <c r="Y126" i="61"/>
  <c r="Y166" i="61" s="1"/>
  <c r="X126" i="61"/>
  <c r="W126" i="61"/>
  <c r="W166" i="61" s="1"/>
  <c r="V126" i="61"/>
  <c r="V156" i="61" s="1"/>
  <c r="U126" i="61"/>
  <c r="U166" i="61" s="1"/>
  <c r="A126" i="61"/>
  <c r="AR125" i="61"/>
  <c r="AR155" i="61" s="1"/>
  <c r="AQ125" i="61"/>
  <c r="AP125" i="61"/>
  <c r="AO125" i="61"/>
  <c r="AO165" i="61" s="1"/>
  <c r="AN125" i="61"/>
  <c r="AN155" i="61" s="1"/>
  <c r="AM125" i="61"/>
  <c r="AM165" i="61" s="1"/>
  <c r="AL125" i="61"/>
  <c r="AK125" i="61"/>
  <c r="AJ125" i="61"/>
  <c r="AJ155" i="61" s="1"/>
  <c r="AI125" i="61"/>
  <c r="AH125" i="61"/>
  <c r="AG125" i="61"/>
  <c r="AG165" i="61" s="1"/>
  <c r="AF125" i="61"/>
  <c r="AF165" i="61" s="1"/>
  <c r="AE125" i="61"/>
  <c r="AE165" i="61" s="1"/>
  <c r="AD125" i="61"/>
  <c r="AC125" i="61"/>
  <c r="AC165" i="61" s="1"/>
  <c r="AB125" i="61"/>
  <c r="AB155" i="61" s="1"/>
  <c r="AA125" i="61"/>
  <c r="Z125" i="61"/>
  <c r="Y125" i="61"/>
  <c r="Y165" i="61" s="1"/>
  <c r="X125" i="61"/>
  <c r="X155" i="61" s="1"/>
  <c r="W125" i="61"/>
  <c r="W165" i="61" s="1"/>
  <c r="V125" i="61"/>
  <c r="U125" i="61"/>
  <c r="A125" i="61"/>
  <c r="AR124" i="61"/>
  <c r="AQ124" i="61"/>
  <c r="AP124" i="61"/>
  <c r="AP164" i="61" s="1"/>
  <c r="AO124" i="61"/>
  <c r="AO164" i="61" s="1"/>
  <c r="AN124" i="61"/>
  <c r="AN164" i="61" s="1"/>
  <c r="AM124" i="61"/>
  <c r="AL124" i="61"/>
  <c r="AK124" i="61"/>
  <c r="AK164" i="61" s="1"/>
  <c r="AJ124" i="61"/>
  <c r="AI124" i="61"/>
  <c r="AH124" i="61"/>
  <c r="AH164" i="61" s="1"/>
  <c r="AG124" i="61"/>
  <c r="AG164" i="61" s="1"/>
  <c r="AF124" i="61"/>
  <c r="AE124" i="61"/>
  <c r="AD124" i="61"/>
  <c r="AC124" i="61"/>
  <c r="AC164" i="61" s="1"/>
  <c r="AB124" i="61"/>
  <c r="AA124" i="61"/>
  <c r="Z124" i="61"/>
  <c r="Z164" i="61" s="1"/>
  <c r="Y124" i="61"/>
  <c r="Y164" i="61" s="1"/>
  <c r="X124" i="61"/>
  <c r="X164" i="61" s="1"/>
  <c r="W124" i="61"/>
  <c r="V124" i="61"/>
  <c r="V164" i="61" s="1"/>
  <c r="U124" i="61"/>
  <c r="U164" i="61" s="1"/>
  <c r="A124" i="61"/>
  <c r="AR123" i="61"/>
  <c r="AR163" i="61" s="1"/>
  <c r="AQ123" i="61"/>
  <c r="AQ163" i="61" s="1"/>
  <c r="AP123" i="61"/>
  <c r="AO123" i="61"/>
  <c r="AN123" i="61"/>
  <c r="AN122" i="61" s="1"/>
  <c r="AM123" i="61"/>
  <c r="AM163" i="61" s="1"/>
  <c r="AL123" i="61"/>
  <c r="AL122" i="61" s="1"/>
  <c r="AK123" i="61"/>
  <c r="AJ123" i="61"/>
  <c r="AJ163" i="61" s="1"/>
  <c r="AI123" i="61"/>
  <c r="AI163" i="61" s="1"/>
  <c r="AH123" i="61"/>
  <c r="AH163" i="61" s="1"/>
  <c r="AG123" i="61"/>
  <c r="AF123" i="61"/>
  <c r="AF163" i="61" s="1"/>
  <c r="AE123" i="61"/>
  <c r="AE163" i="61" s="1"/>
  <c r="AD123" i="61"/>
  <c r="AC123" i="61"/>
  <c r="AB123" i="61"/>
  <c r="AB163" i="61" s="1"/>
  <c r="AA123" i="61"/>
  <c r="AA163" i="61" s="1"/>
  <c r="Z123" i="61"/>
  <c r="Y123" i="61"/>
  <c r="X123" i="61"/>
  <c r="X163" i="61" s="1"/>
  <c r="W123" i="61"/>
  <c r="W163" i="61" s="1"/>
  <c r="V123" i="61"/>
  <c r="U123" i="61"/>
  <c r="A123" i="61"/>
  <c r="AQ122" i="61"/>
  <c r="AF122" i="61"/>
  <c r="AE122" i="61"/>
  <c r="AE188" i="61" s="1"/>
  <c r="AD122" i="61"/>
  <c r="AD162" i="61" s="1"/>
  <c r="AC122" i="61"/>
  <c r="AC188" i="61" s="1"/>
  <c r="AB122" i="61"/>
  <c r="AA122" i="61"/>
  <c r="AA199" i="61" s="1"/>
  <c r="Z122" i="61"/>
  <c r="Z199" i="61" s="1"/>
  <c r="Y122" i="61"/>
  <c r="Y193" i="61" s="1"/>
  <c r="X122" i="61"/>
  <c r="X188" i="61" s="1"/>
  <c r="W122" i="61"/>
  <c r="W188" i="61" s="1"/>
  <c r="V122" i="61"/>
  <c r="U122" i="61"/>
  <c r="U188" i="61" s="1"/>
  <c r="A122" i="61"/>
  <c r="A121" i="61"/>
  <c r="A120" i="61"/>
  <c r="A119" i="61"/>
  <c r="A118" i="61"/>
  <c r="AR117" i="61"/>
  <c r="AQ117" i="61"/>
  <c r="AP117" i="61"/>
  <c r="AO117" i="61"/>
  <c r="AN117" i="61"/>
  <c r="AM117" i="61"/>
  <c r="AL117" i="61"/>
  <c r="AK117" i="61"/>
  <c r="AJ117" i="61"/>
  <c r="AI117" i="61"/>
  <c r="AH117" i="61"/>
  <c r="AG117" i="61"/>
  <c r="AF117" i="61"/>
  <c r="AE117" i="61"/>
  <c r="AD117" i="61"/>
  <c r="AC117" i="61"/>
  <c r="AB117" i="61"/>
  <c r="AA117" i="61"/>
  <c r="Z117" i="61"/>
  <c r="Y117" i="61"/>
  <c r="X117" i="61"/>
  <c r="W117" i="61"/>
  <c r="V117" i="61"/>
  <c r="U117" i="61"/>
  <c r="A117" i="61"/>
  <c r="AR116" i="61"/>
  <c r="AQ116" i="61"/>
  <c r="AP116" i="61"/>
  <c r="AO116" i="61"/>
  <c r="AN116" i="61"/>
  <c r="AM116" i="61"/>
  <c r="AL116" i="61"/>
  <c r="AK116" i="61"/>
  <c r="AJ116" i="61"/>
  <c r="AI116" i="61"/>
  <c r="AH116" i="61"/>
  <c r="AG116" i="61"/>
  <c r="AF116" i="61"/>
  <c r="AE116" i="61"/>
  <c r="AD116" i="61"/>
  <c r="AC116" i="61"/>
  <c r="AB116" i="61"/>
  <c r="AA116" i="61"/>
  <c r="Z116" i="61"/>
  <c r="Y116" i="61"/>
  <c r="X116" i="61"/>
  <c r="W116" i="61"/>
  <c r="V116" i="61"/>
  <c r="U116" i="61"/>
  <c r="A116" i="61"/>
  <c r="AR115" i="61"/>
  <c r="AQ115" i="61"/>
  <c r="AP115" i="61"/>
  <c r="AO115" i="61"/>
  <c r="AN115" i="61"/>
  <c r="AM115" i="61"/>
  <c r="AL115" i="61"/>
  <c r="AK115" i="61"/>
  <c r="AJ115" i="61"/>
  <c r="AI115" i="61"/>
  <c r="AH115" i="61"/>
  <c r="AG115" i="61"/>
  <c r="AF115" i="61"/>
  <c r="AE115" i="61"/>
  <c r="AD115" i="61"/>
  <c r="AC115" i="61"/>
  <c r="AB115" i="61"/>
  <c r="AA115" i="61"/>
  <c r="Z115" i="61"/>
  <c r="Y115" i="61"/>
  <c r="X115" i="61"/>
  <c r="W115" i="61"/>
  <c r="V115" i="61"/>
  <c r="U115" i="61"/>
  <c r="A115" i="61"/>
  <c r="AR114" i="61"/>
  <c r="AQ114" i="61"/>
  <c r="AP114" i="61"/>
  <c r="AO114" i="61"/>
  <c r="AN114" i="61"/>
  <c r="AM114" i="61"/>
  <c r="AL114" i="61"/>
  <c r="AK114" i="61"/>
  <c r="AJ114" i="61"/>
  <c r="AI114" i="61"/>
  <c r="AH114" i="61"/>
  <c r="AG114" i="61"/>
  <c r="AF114" i="61"/>
  <c r="AE114" i="61"/>
  <c r="AD114" i="61"/>
  <c r="AC114" i="61"/>
  <c r="AB114" i="61"/>
  <c r="AA114" i="61"/>
  <c r="Z114" i="61"/>
  <c r="Y114" i="61"/>
  <c r="X114" i="61"/>
  <c r="W114" i="61"/>
  <c r="V114" i="61"/>
  <c r="U114" i="61"/>
  <c r="A114" i="61"/>
  <c r="AR113" i="61"/>
  <c r="AQ113" i="61"/>
  <c r="AP113" i="61"/>
  <c r="AO113" i="61"/>
  <c r="AN113" i="61"/>
  <c r="AM113" i="61"/>
  <c r="AL113" i="61"/>
  <c r="AK113" i="61"/>
  <c r="AJ113" i="61"/>
  <c r="AI113" i="61"/>
  <c r="AH113" i="61"/>
  <c r="AG113" i="61"/>
  <c r="AF113" i="61"/>
  <c r="AE113" i="61"/>
  <c r="AD113" i="61"/>
  <c r="AC113" i="61"/>
  <c r="AB113" i="61"/>
  <c r="AA113" i="61"/>
  <c r="Z113" i="61"/>
  <c r="Y113" i="61"/>
  <c r="X113" i="61"/>
  <c r="W113" i="61"/>
  <c r="V113" i="61"/>
  <c r="U113" i="61"/>
  <c r="A113" i="61"/>
  <c r="AR112" i="61"/>
  <c r="AQ112" i="61"/>
  <c r="AP112" i="61"/>
  <c r="AO112" i="61"/>
  <c r="AN112" i="61"/>
  <c r="AM112" i="61"/>
  <c r="AL112" i="61"/>
  <c r="AK112" i="61"/>
  <c r="AJ112" i="61"/>
  <c r="AI112" i="61"/>
  <c r="AH112" i="61"/>
  <c r="AG112" i="61"/>
  <c r="AF112" i="61"/>
  <c r="AE112" i="61"/>
  <c r="AD112" i="61"/>
  <c r="AC112" i="61"/>
  <c r="AB112" i="61"/>
  <c r="AA112" i="61"/>
  <c r="Z112" i="61"/>
  <c r="Y112" i="61"/>
  <c r="X112" i="61"/>
  <c r="W112" i="61"/>
  <c r="V112" i="61"/>
  <c r="U112" i="61"/>
  <c r="A112" i="61"/>
  <c r="AR111" i="61"/>
  <c r="AQ111" i="61"/>
  <c r="AP111" i="61"/>
  <c r="AO111" i="61"/>
  <c r="AN111" i="61"/>
  <c r="AM111" i="61"/>
  <c r="AL111" i="61"/>
  <c r="AK111" i="61"/>
  <c r="AJ111" i="61"/>
  <c r="AI111" i="61"/>
  <c r="AH111" i="61"/>
  <c r="AG111" i="61"/>
  <c r="AF111" i="61"/>
  <c r="AE111" i="61"/>
  <c r="AD111" i="61"/>
  <c r="AC111" i="61"/>
  <c r="AB111" i="61"/>
  <c r="AA111" i="61"/>
  <c r="Z111" i="61"/>
  <c r="Y111" i="61"/>
  <c r="X111" i="61"/>
  <c r="W111" i="61"/>
  <c r="V111" i="61"/>
  <c r="U111" i="61"/>
  <c r="A111" i="61"/>
  <c r="AR110" i="61"/>
  <c r="AR109" i="61" s="1"/>
  <c r="AQ110" i="61"/>
  <c r="AP110" i="61"/>
  <c r="AO110" i="61"/>
  <c r="AO109" i="61" s="1"/>
  <c r="AN110" i="61"/>
  <c r="AN109" i="61" s="1"/>
  <c r="AM110" i="61"/>
  <c r="AM109" i="61" s="1"/>
  <c r="AL110" i="61"/>
  <c r="AL109" i="61" s="1"/>
  <c r="AK110" i="61"/>
  <c r="AK109" i="61" s="1"/>
  <c r="AJ110" i="61"/>
  <c r="AJ109" i="61" s="1"/>
  <c r="AI110" i="61"/>
  <c r="AH110" i="61"/>
  <c r="AH109" i="61" s="1"/>
  <c r="AG110" i="61"/>
  <c r="AG109" i="61" s="1"/>
  <c r="AF110" i="61"/>
  <c r="AF109" i="61" s="1"/>
  <c r="AE110" i="61"/>
  <c r="AD110" i="61"/>
  <c r="AC110" i="61"/>
  <c r="AC109" i="61" s="1"/>
  <c r="AB110" i="61"/>
  <c r="AB109" i="61" s="1"/>
  <c r="AA110" i="61"/>
  <c r="Z110" i="61"/>
  <c r="Z109" i="61" s="1"/>
  <c r="Y110" i="61"/>
  <c r="Y109" i="61" s="1"/>
  <c r="X110" i="61"/>
  <c r="X109" i="61" s="1"/>
  <c r="W110" i="61"/>
  <c r="V110" i="61"/>
  <c r="V109" i="61" s="1"/>
  <c r="U110" i="61"/>
  <c r="U109" i="61" s="1"/>
  <c r="A110" i="61"/>
  <c r="AQ109" i="61"/>
  <c r="AP109" i="61"/>
  <c r="AI109" i="61"/>
  <c r="AE109" i="61"/>
  <c r="AD109" i="61"/>
  <c r="AA109" i="61"/>
  <c r="W109" i="61"/>
  <c r="A109" i="61"/>
  <c r="A108" i="61"/>
  <c r="AR107" i="61"/>
  <c r="AQ107" i="61"/>
  <c r="AP107" i="61"/>
  <c r="AO107" i="61"/>
  <c r="AN107" i="61"/>
  <c r="AM107" i="61"/>
  <c r="AL107" i="61"/>
  <c r="AK107" i="61"/>
  <c r="AJ107" i="61"/>
  <c r="AI107" i="61"/>
  <c r="AH107" i="61"/>
  <c r="AG107" i="61"/>
  <c r="AF107" i="61"/>
  <c r="AE107" i="61"/>
  <c r="AD107" i="61"/>
  <c r="AC107" i="61"/>
  <c r="AB107" i="61"/>
  <c r="AA107" i="61"/>
  <c r="Z107" i="61"/>
  <c r="Y107" i="61"/>
  <c r="X107" i="61"/>
  <c r="W107" i="61"/>
  <c r="V107" i="61"/>
  <c r="U107" i="61"/>
  <c r="A107" i="61"/>
  <c r="AR106" i="61"/>
  <c r="AQ106" i="61"/>
  <c r="AP106" i="61"/>
  <c r="AO106" i="61"/>
  <c r="AN106" i="61"/>
  <c r="AM106" i="61"/>
  <c r="AL106" i="61"/>
  <c r="AK106" i="61"/>
  <c r="AJ106" i="61"/>
  <c r="AI106" i="61"/>
  <c r="AH106" i="61"/>
  <c r="AG106" i="61"/>
  <c r="AF106" i="61"/>
  <c r="AE106" i="61"/>
  <c r="AD106" i="61"/>
  <c r="AC106" i="61"/>
  <c r="AB106" i="61"/>
  <c r="AA106" i="61"/>
  <c r="Z106" i="61"/>
  <c r="Y106" i="61"/>
  <c r="X106" i="61"/>
  <c r="W106" i="61"/>
  <c r="V106" i="61"/>
  <c r="U106" i="61"/>
  <c r="A106" i="61"/>
  <c r="AR105" i="61"/>
  <c r="AQ105" i="61"/>
  <c r="AP105" i="61"/>
  <c r="AO105" i="61"/>
  <c r="AN105" i="61"/>
  <c r="AM105" i="61"/>
  <c r="AL105" i="61"/>
  <c r="AK105" i="61"/>
  <c r="AJ105" i="61"/>
  <c r="AI105" i="61"/>
  <c r="AH105" i="61"/>
  <c r="AG105" i="61"/>
  <c r="AF105" i="61"/>
  <c r="AE105" i="61"/>
  <c r="AD105" i="61"/>
  <c r="AC105" i="61"/>
  <c r="AB105" i="61"/>
  <c r="AA105" i="61"/>
  <c r="Z105" i="61"/>
  <c r="Y105" i="61"/>
  <c r="X105" i="61"/>
  <c r="W105" i="61"/>
  <c r="V105" i="61"/>
  <c r="U105" i="61"/>
  <c r="A105" i="61"/>
  <c r="AR104" i="61"/>
  <c r="AQ104" i="61"/>
  <c r="AP104" i="61"/>
  <c r="AO104" i="61"/>
  <c r="AN104" i="61"/>
  <c r="AM104" i="61"/>
  <c r="AL104" i="61"/>
  <c r="AK104" i="61"/>
  <c r="AJ104" i="61"/>
  <c r="AI104" i="61"/>
  <c r="AH104" i="61"/>
  <c r="AG104" i="61"/>
  <c r="AF104" i="61"/>
  <c r="AE104" i="61"/>
  <c r="AD104" i="61"/>
  <c r="AC104" i="61"/>
  <c r="AB104" i="61"/>
  <c r="AA104" i="61"/>
  <c r="Z104" i="61"/>
  <c r="Y104" i="61"/>
  <c r="X104" i="61"/>
  <c r="W104" i="61"/>
  <c r="V104" i="61"/>
  <c r="U104" i="61"/>
  <c r="A104" i="61"/>
  <c r="AR103" i="61"/>
  <c r="AQ103" i="61"/>
  <c r="AP103" i="61"/>
  <c r="AO103" i="61"/>
  <c r="AN103" i="61"/>
  <c r="AM103" i="61"/>
  <c r="AL103" i="61"/>
  <c r="AK103" i="61"/>
  <c r="AJ103" i="61"/>
  <c r="AI103" i="61"/>
  <c r="AH103" i="61"/>
  <c r="AG103" i="61"/>
  <c r="AF103" i="61"/>
  <c r="AE103" i="61"/>
  <c r="AD103" i="61"/>
  <c r="AC103" i="61"/>
  <c r="AB103" i="61"/>
  <c r="AA103" i="61"/>
  <c r="Z103" i="61"/>
  <c r="Y103" i="61"/>
  <c r="X103" i="61"/>
  <c r="W103" i="61"/>
  <c r="V103" i="61"/>
  <c r="U103" i="61"/>
  <c r="A103" i="61"/>
  <c r="AR102" i="61"/>
  <c r="AQ102" i="61"/>
  <c r="AP102" i="61"/>
  <c r="AO102" i="61"/>
  <c r="AN102" i="61"/>
  <c r="AM102" i="61"/>
  <c r="AL102" i="61"/>
  <c r="AK102" i="61"/>
  <c r="AJ102" i="61"/>
  <c r="AI102" i="61"/>
  <c r="AH102" i="61"/>
  <c r="AG102" i="61"/>
  <c r="AF102" i="61"/>
  <c r="AE102" i="61"/>
  <c r="AD102" i="61"/>
  <c r="AC102" i="61"/>
  <c r="AB102" i="61"/>
  <c r="AA102" i="61"/>
  <c r="Z102" i="61"/>
  <c r="Y102" i="61"/>
  <c r="X102" i="61"/>
  <c r="W102" i="61"/>
  <c r="V102" i="61"/>
  <c r="U102" i="61"/>
  <c r="A102" i="61"/>
  <c r="AR101" i="61"/>
  <c r="AQ101" i="61"/>
  <c r="AP101" i="61"/>
  <c r="AO101" i="61"/>
  <c r="AN101" i="61"/>
  <c r="AM101" i="61"/>
  <c r="AL101" i="61"/>
  <c r="AK101" i="61"/>
  <c r="AJ101" i="61"/>
  <c r="AI101" i="61"/>
  <c r="AH101" i="61"/>
  <c r="AG101" i="61"/>
  <c r="AF101" i="61"/>
  <c r="AE101" i="61"/>
  <c r="AD101" i="61"/>
  <c r="AC101" i="61"/>
  <c r="AB101" i="61"/>
  <c r="AA101" i="61"/>
  <c r="Z101" i="61"/>
  <c r="Y101" i="61"/>
  <c r="X101" i="61"/>
  <c r="W101" i="61"/>
  <c r="V101" i="61"/>
  <c r="U101" i="61"/>
  <c r="A101" i="61"/>
  <c r="AR100" i="61"/>
  <c r="AR99" i="61" s="1"/>
  <c r="AQ100" i="61"/>
  <c r="AQ99" i="61" s="1"/>
  <c r="AP100" i="61"/>
  <c r="AP99" i="61" s="1"/>
  <c r="AO100" i="61"/>
  <c r="AN100" i="61"/>
  <c r="AN99" i="61" s="1"/>
  <c r="AM100" i="61"/>
  <c r="AM99" i="61" s="1"/>
  <c r="AL100" i="61"/>
  <c r="AL99" i="61" s="1"/>
  <c r="AK100" i="61"/>
  <c r="AK99" i="61" s="1"/>
  <c r="AJ100" i="61"/>
  <c r="AJ99" i="61" s="1"/>
  <c r="AI100" i="61"/>
  <c r="AI99" i="61" s="1"/>
  <c r="AH100" i="61"/>
  <c r="AH99" i="61" s="1"/>
  <c r="AG100" i="61"/>
  <c r="AF100" i="61"/>
  <c r="AF99" i="61" s="1"/>
  <c r="AE100" i="61"/>
  <c r="AE99" i="61" s="1"/>
  <c r="AD100" i="61"/>
  <c r="AC100" i="61"/>
  <c r="AC99" i="61" s="1"/>
  <c r="AB100" i="61"/>
  <c r="AB99" i="61" s="1"/>
  <c r="AA100" i="61"/>
  <c r="AA99" i="61" s="1"/>
  <c r="Z100" i="61"/>
  <c r="Y100" i="61"/>
  <c r="X100" i="61"/>
  <c r="X99" i="61" s="1"/>
  <c r="W100" i="61"/>
  <c r="W99" i="61" s="1"/>
  <c r="V100" i="61"/>
  <c r="V99" i="61" s="1"/>
  <c r="U100" i="61"/>
  <c r="U99" i="61" s="1"/>
  <c r="A100" i="61"/>
  <c r="AO99" i="61"/>
  <c r="AG99" i="61"/>
  <c r="AD99" i="61"/>
  <c r="Z99" i="61"/>
  <c r="Y99" i="61"/>
  <c r="A99" i="61"/>
  <c r="A98" i="61"/>
  <c r="A97" i="61"/>
  <c r="A96" i="61"/>
  <c r="A95" i="61"/>
  <c r="AQ94" i="61"/>
  <c r="AP94" i="61"/>
  <c r="AO94" i="61"/>
  <c r="AM94" i="61"/>
  <c r="AL94" i="61"/>
  <c r="AK94" i="61"/>
  <c r="AI94" i="61"/>
  <c r="AH94" i="61"/>
  <c r="AG94" i="61"/>
  <c r="AE94" i="61"/>
  <c r="AD94" i="61"/>
  <c r="AC94" i="61"/>
  <c r="AA94" i="61"/>
  <c r="Z94" i="61"/>
  <c r="Y94" i="61"/>
  <c r="W94" i="61"/>
  <c r="V94" i="61"/>
  <c r="U94" i="61"/>
  <c r="A94" i="61"/>
  <c r="AQ93" i="61"/>
  <c r="AP93" i="61"/>
  <c r="AO93" i="61"/>
  <c r="AM93" i="61"/>
  <c r="AL93" i="61"/>
  <c r="AK93" i="61"/>
  <c r="AI93" i="61"/>
  <c r="AH93" i="61"/>
  <c r="AG93" i="61"/>
  <c r="AE93" i="61"/>
  <c r="AD93" i="61"/>
  <c r="AC93" i="61"/>
  <c r="AA93" i="61"/>
  <c r="Z93" i="61"/>
  <c r="Y93" i="61"/>
  <c r="W93" i="61"/>
  <c r="V93" i="61"/>
  <c r="U93" i="61"/>
  <c r="A93" i="61"/>
  <c r="AQ92" i="61"/>
  <c r="AP92" i="61"/>
  <c r="AO92" i="61"/>
  <c r="AM92" i="61"/>
  <c r="AL92" i="61"/>
  <c r="AK92" i="61"/>
  <c r="AI92" i="61"/>
  <c r="AH92" i="61"/>
  <c r="AG92" i="61"/>
  <c r="AE92" i="61"/>
  <c r="AD92" i="61"/>
  <c r="AC92" i="61"/>
  <c r="AA92" i="61"/>
  <c r="Z92" i="61"/>
  <c r="Y92" i="61"/>
  <c r="W92" i="61"/>
  <c r="V92" i="61"/>
  <c r="U92" i="61"/>
  <c r="A92" i="61"/>
  <c r="AQ91" i="61"/>
  <c r="AP91" i="61"/>
  <c r="AO91" i="61"/>
  <c r="AM91" i="61"/>
  <c r="AL91" i="61"/>
  <c r="AK91" i="61"/>
  <c r="AI91" i="61"/>
  <c r="AH91" i="61"/>
  <c r="AG91" i="61"/>
  <c r="AE91" i="61"/>
  <c r="AD91" i="61"/>
  <c r="AC91" i="61"/>
  <c r="AA91" i="61"/>
  <c r="Z91" i="61"/>
  <c r="Z90" i="61" s="1"/>
  <c r="Y91" i="61"/>
  <c r="W91" i="61"/>
  <c r="V91" i="61"/>
  <c r="U91" i="61"/>
  <c r="A91" i="61"/>
  <c r="A90" i="61"/>
  <c r="A89" i="61"/>
  <c r="AR88" i="61"/>
  <c r="AQ88" i="61"/>
  <c r="AP88" i="61"/>
  <c r="AO88" i="61"/>
  <c r="AN88" i="61"/>
  <c r="AM88" i="61"/>
  <c r="AL88" i="61"/>
  <c r="AK88" i="61"/>
  <c r="AJ88" i="61"/>
  <c r="AI88" i="61"/>
  <c r="AH88" i="61"/>
  <c r="AG88" i="61"/>
  <c r="AF88" i="61"/>
  <c r="AE88" i="61"/>
  <c r="AD88" i="61"/>
  <c r="AC88" i="61"/>
  <c r="AB88" i="61"/>
  <c r="AA88" i="61"/>
  <c r="Z88" i="61"/>
  <c r="Y88" i="61"/>
  <c r="X88" i="61"/>
  <c r="W88" i="61"/>
  <c r="V88" i="61"/>
  <c r="U88" i="61"/>
  <c r="A88" i="61"/>
  <c r="AR87" i="61"/>
  <c r="AQ87" i="61"/>
  <c r="AP87" i="61"/>
  <c r="AO87" i="61"/>
  <c r="AN87" i="61"/>
  <c r="AM87" i="61"/>
  <c r="AL87" i="61"/>
  <c r="AK87" i="61"/>
  <c r="AJ87" i="61"/>
  <c r="AI87" i="61"/>
  <c r="AH87" i="61"/>
  <c r="AG87" i="61"/>
  <c r="AF87" i="61"/>
  <c r="AE87" i="61"/>
  <c r="AD87" i="61"/>
  <c r="AC87" i="61"/>
  <c r="AB87" i="61"/>
  <c r="AA87" i="61"/>
  <c r="Z87" i="61"/>
  <c r="Y87" i="61"/>
  <c r="X87" i="61"/>
  <c r="W87" i="61"/>
  <c r="V87" i="61"/>
  <c r="U87" i="61"/>
  <c r="A87" i="61"/>
  <c r="AR86" i="61"/>
  <c r="AQ86" i="61"/>
  <c r="AP86" i="61"/>
  <c r="AO86" i="61"/>
  <c r="AN86" i="61"/>
  <c r="AM86" i="61"/>
  <c r="AL86" i="61"/>
  <c r="AK86" i="61"/>
  <c r="AJ86" i="61"/>
  <c r="AI86" i="61"/>
  <c r="AH86" i="61"/>
  <c r="AG86" i="61"/>
  <c r="AF86" i="61"/>
  <c r="AE86" i="61"/>
  <c r="AD86" i="61"/>
  <c r="AC86" i="61"/>
  <c r="AB86" i="61"/>
  <c r="AA86" i="61"/>
  <c r="Z86" i="61"/>
  <c r="Y86" i="61"/>
  <c r="X86" i="61"/>
  <c r="W86" i="61"/>
  <c r="V86" i="61"/>
  <c r="U86" i="61"/>
  <c r="A86" i="61"/>
  <c r="AR85" i="61"/>
  <c r="AQ85" i="61"/>
  <c r="AP85" i="61"/>
  <c r="AO85" i="61"/>
  <c r="AN85" i="61"/>
  <c r="AM85" i="61"/>
  <c r="AL85" i="61"/>
  <c r="AK85" i="61"/>
  <c r="AJ85" i="61"/>
  <c r="AI85" i="61"/>
  <c r="AH85" i="61"/>
  <c r="AG85" i="61"/>
  <c r="AF85" i="61"/>
  <c r="AE85" i="61"/>
  <c r="AD85" i="61"/>
  <c r="AC85" i="61"/>
  <c r="AB85" i="61"/>
  <c r="AA85" i="61"/>
  <c r="Z85" i="61"/>
  <c r="Y85" i="61"/>
  <c r="X85" i="61"/>
  <c r="W85" i="61"/>
  <c r="V85" i="61"/>
  <c r="U85" i="61"/>
  <c r="A85" i="61"/>
  <c r="AR84" i="61"/>
  <c r="AQ84" i="61"/>
  <c r="AP84" i="61"/>
  <c r="AO84" i="61"/>
  <c r="AN84" i="61"/>
  <c r="AM84" i="61"/>
  <c r="AL84" i="61"/>
  <c r="AK84" i="61"/>
  <c r="AJ84" i="61"/>
  <c r="AI84" i="61"/>
  <c r="AH84" i="61"/>
  <c r="AG84" i="61"/>
  <c r="AF84" i="61"/>
  <c r="AE84" i="61"/>
  <c r="AD84" i="61"/>
  <c r="AC84" i="61"/>
  <c r="AB84" i="61"/>
  <c r="AA84" i="61"/>
  <c r="Z84" i="61"/>
  <c r="Y84" i="61"/>
  <c r="X84" i="61"/>
  <c r="W84" i="61"/>
  <c r="V84" i="61"/>
  <c r="U84" i="61"/>
  <c r="A84" i="61"/>
  <c r="AR83" i="61"/>
  <c r="AQ83" i="61"/>
  <c r="AP83" i="61"/>
  <c r="AO83" i="61"/>
  <c r="AN83" i="61"/>
  <c r="AM83" i="61"/>
  <c r="AL83" i="61"/>
  <c r="AK83" i="61"/>
  <c r="AJ83" i="61"/>
  <c r="AI83" i="61"/>
  <c r="AH83" i="61"/>
  <c r="AG83" i="61"/>
  <c r="AF83" i="61"/>
  <c r="AE83" i="61"/>
  <c r="AD83" i="61"/>
  <c r="AC83" i="61"/>
  <c r="AB83" i="61"/>
  <c r="AA83" i="61"/>
  <c r="Z83" i="61"/>
  <c r="Y83" i="61"/>
  <c r="X83" i="61"/>
  <c r="W83" i="61"/>
  <c r="V83" i="61"/>
  <c r="U83" i="61"/>
  <c r="A83" i="61"/>
  <c r="AR82" i="61"/>
  <c r="AQ82" i="61"/>
  <c r="AP82" i="61"/>
  <c r="AO82" i="61"/>
  <c r="AN82" i="61"/>
  <c r="AM82" i="61"/>
  <c r="AL82" i="61"/>
  <c r="AK82" i="61"/>
  <c r="AJ82" i="61"/>
  <c r="AI82" i="61"/>
  <c r="AH82" i="61"/>
  <c r="AG82" i="61"/>
  <c r="AF82" i="61"/>
  <c r="AE82" i="61"/>
  <c r="AD82" i="61"/>
  <c r="AC82" i="61"/>
  <c r="AB82" i="61"/>
  <c r="AA82" i="61"/>
  <c r="Z82" i="61"/>
  <c r="Y82" i="61"/>
  <c r="X82" i="61"/>
  <c r="W82" i="61"/>
  <c r="V82" i="61"/>
  <c r="U82" i="61"/>
  <c r="A82" i="61"/>
  <c r="AR81" i="61"/>
  <c r="AQ81" i="61"/>
  <c r="AP81" i="61"/>
  <c r="AO81" i="61"/>
  <c r="AN81" i="61"/>
  <c r="AM81" i="61"/>
  <c r="AL81" i="61"/>
  <c r="AK81" i="61"/>
  <c r="AJ81" i="61"/>
  <c r="AI81" i="61"/>
  <c r="AH81" i="61"/>
  <c r="AG81" i="61"/>
  <c r="AF81" i="61"/>
  <c r="AE81" i="61"/>
  <c r="AD81" i="61"/>
  <c r="AC81" i="61"/>
  <c r="AB81" i="61"/>
  <c r="AA81" i="61"/>
  <c r="Z81" i="61"/>
  <c r="Y81" i="61"/>
  <c r="X81" i="61"/>
  <c r="W81" i="61"/>
  <c r="V81" i="61"/>
  <c r="U81" i="61"/>
  <c r="A81" i="61"/>
  <c r="AR80" i="61"/>
  <c r="AQ80" i="61"/>
  <c r="AP80" i="61"/>
  <c r="AO80" i="61"/>
  <c r="AN80" i="61"/>
  <c r="AM80" i="61"/>
  <c r="AL80" i="61"/>
  <c r="AK80" i="61"/>
  <c r="AJ80" i="61"/>
  <c r="AI80" i="61"/>
  <c r="AH80" i="61"/>
  <c r="AG80" i="61"/>
  <c r="AF80" i="61"/>
  <c r="AE80" i="61"/>
  <c r="AD80" i="61"/>
  <c r="AC80" i="61"/>
  <c r="AB80" i="61"/>
  <c r="AA80" i="61"/>
  <c r="Z80" i="61"/>
  <c r="Y80" i="61"/>
  <c r="X80" i="61"/>
  <c r="W80" i="61"/>
  <c r="V80" i="61"/>
  <c r="U80" i="61"/>
  <c r="A80" i="61"/>
  <c r="AR79" i="61"/>
  <c r="AQ79" i="61"/>
  <c r="AP79" i="61"/>
  <c r="AO79" i="61"/>
  <c r="AN79" i="61"/>
  <c r="AM79" i="61"/>
  <c r="AL79" i="61"/>
  <c r="AK79" i="61"/>
  <c r="AJ79" i="61"/>
  <c r="AI79" i="61"/>
  <c r="AH79" i="61"/>
  <c r="AG79" i="61"/>
  <c r="AF79" i="61"/>
  <c r="AE79" i="61"/>
  <c r="AD79" i="61"/>
  <c r="AC79" i="61"/>
  <c r="AB79" i="61"/>
  <c r="AA79" i="61"/>
  <c r="Z79" i="61"/>
  <c r="Y79" i="61"/>
  <c r="X79" i="61"/>
  <c r="W79" i="61"/>
  <c r="V79" i="61"/>
  <c r="U79" i="61"/>
  <c r="A79" i="61"/>
  <c r="A78" i="61"/>
  <c r="A77" i="61"/>
  <c r="A76" i="61"/>
  <c r="A75" i="61"/>
  <c r="A74" i="61"/>
  <c r="A73" i="61"/>
  <c r="A72" i="61"/>
  <c r="A71" i="61"/>
  <c r="A70" i="61"/>
  <c r="A69" i="61"/>
  <c r="A68" i="61"/>
  <c r="A67" i="61"/>
  <c r="A66" i="61"/>
  <c r="A65" i="61"/>
  <c r="A64" i="61"/>
  <c r="A63" i="61"/>
  <c r="A62" i="61"/>
  <c r="A61" i="61"/>
  <c r="A60" i="61"/>
  <c r="A59" i="61"/>
  <c r="A58" i="61"/>
  <c r="A57" i="61"/>
  <c r="A56" i="61"/>
  <c r="A55" i="61"/>
  <c r="A54" i="61"/>
  <c r="A53" i="61"/>
  <c r="A52" i="61"/>
  <c r="A51" i="61"/>
  <c r="A50" i="61"/>
  <c r="R49" i="61"/>
  <c r="R48" i="61" s="1"/>
  <c r="A49" i="61"/>
  <c r="A48" i="61"/>
  <c r="A47" i="61"/>
  <c r="A46" i="61"/>
  <c r="A45" i="61"/>
  <c r="A44" i="61"/>
  <c r="A43" i="61"/>
  <c r="A42" i="61"/>
  <c r="A41" i="61"/>
  <c r="A40" i="61"/>
  <c r="A39" i="61"/>
  <c r="A38" i="61"/>
  <c r="A37" i="61"/>
  <c r="A36" i="61"/>
  <c r="A35" i="61"/>
  <c r="A34" i="61"/>
  <c r="A33" i="61"/>
  <c r="A32" i="61"/>
  <c r="U31" i="61"/>
  <c r="A31" i="61"/>
  <c r="A30" i="61"/>
  <c r="A29" i="61"/>
  <c r="A28" i="61"/>
  <c r="U27" i="61"/>
  <c r="A27" i="61"/>
  <c r="A26" i="61"/>
  <c r="R25" i="61"/>
  <c r="A25" i="61"/>
  <c r="A24" i="61"/>
  <c r="A23" i="61"/>
  <c r="A22" i="61"/>
  <c r="A21" i="61"/>
  <c r="U20" i="61"/>
  <c r="U360" i="61" s="1"/>
  <c r="A20" i="61"/>
  <c r="U19" i="61"/>
  <c r="A19" i="61"/>
  <c r="A18" i="61"/>
  <c r="A17" i="61"/>
  <c r="U16" i="61"/>
  <c r="A16" i="61"/>
  <c r="R15" i="61"/>
  <c r="Q15" i="61"/>
  <c r="A15" i="61"/>
  <c r="A14" i="61"/>
  <c r="U13" i="61"/>
  <c r="A13" i="61"/>
  <c r="A12" i="61"/>
  <c r="A11" i="61"/>
  <c r="A10" i="61"/>
  <c r="A9" i="61"/>
  <c r="A8" i="61"/>
  <c r="A7" i="61"/>
  <c r="A6" i="61"/>
  <c r="V5" i="61"/>
  <c r="U5" i="61"/>
  <c r="AR4" i="61"/>
  <c r="AQ4" i="61"/>
  <c r="AP4" i="61"/>
  <c r="AO4" i="61"/>
  <c r="AN4" i="61"/>
  <c r="AM4" i="61"/>
  <c r="AL4" i="61"/>
  <c r="AK4" i="61"/>
  <c r="AJ4" i="61"/>
  <c r="AI4" i="61"/>
  <c r="AH4" i="61"/>
  <c r="AG4" i="61"/>
  <c r="AF4" i="61"/>
  <c r="AE4" i="61"/>
  <c r="AD4" i="61"/>
  <c r="AC4" i="61"/>
  <c r="AB4" i="61"/>
  <c r="AA4" i="61"/>
  <c r="Z4" i="61"/>
  <c r="Y4" i="61"/>
  <c r="X4" i="61"/>
  <c r="W4" i="61"/>
  <c r="V4" i="61"/>
  <c r="U4" i="61"/>
  <c r="AR3" i="61"/>
  <c r="AQ3" i="61"/>
  <c r="AP3" i="61"/>
  <c r="AO3" i="61"/>
  <c r="AN3" i="61"/>
  <c r="AM3" i="61"/>
  <c r="AL3" i="61"/>
  <c r="AK3" i="61"/>
  <c r="AJ3" i="61"/>
  <c r="AI3" i="61"/>
  <c r="AH3" i="61"/>
  <c r="AG3" i="61"/>
  <c r="AF3" i="61"/>
  <c r="AE3" i="61"/>
  <c r="AD3" i="61"/>
  <c r="AC3" i="61"/>
  <c r="AB3" i="61"/>
  <c r="AA3" i="61"/>
  <c r="Z3" i="61"/>
  <c r="Y3" i="61"/>
  <c r="X3" i="61"/>
  <c r="W3" i="61"/>
  <c r="V3" i="61"/>
  <c r="U3" i="61"/>
  <c r="AR1" i="61"/>
  <c r="AQ1" i="61"/>
  <c r="AP1" i="61"/>
  <c r="AO1" i="61"/>
  <c r="AN1" i="61"/>
  <c r="AM1" i="61"/>
  <c r="AL1" i="61"/>
  <c r="AK1" i="61"/>
  <c r="AJ1" i="61"/>
  <c r="AI1" i="61"/>
  <c r="AH1" i="61"/>
  <c r="AG1" i="61"/>
  <c r="AF1" i="61"/>
  <c r="AE1" i="61"/>
  <c r="AD1" i="61"/>
  <c r="AC1" i="61"/>
  <c r="AB1" i="61"/>
  <c r="AA1" i="61"/>
  <c r="Z1" i="61"/>
  <c r="Y1" i="61"/>
  <c r="X1" i="61"/>
  <c r="W1" i="61"/>
  <c r="V1" i="61"/>
  <c r="U1" i="61"/>
  <c r="T1" i="61"/>
  <c r="S1" i="61"/>
  <c r="R1" i="61"/>
  <c r="P1" i="61"/>
  <c r="O1" i="61"/>
  <c r="N1" i="61"/>
  <c r="M1" i="61"/>
  <c r="L1" i="61"/>
  <c r="K1" i="61"/>
  <c r="J1" i="61"/>
  <c r="I1" i="61"/>
  <c r="H1" i="61"/>
  <c r="G1" i="61"/>
  <c r="F1" i="61"/>
  <c r="E1" i="61"/>
  <c r="D1" i="61"/>
  <c r="C1" i="61"/>
  <c r="B1" i="61"/>
  <c r="A1" i="61"/>
  <c r="A411" i="60"/>
  <c r="A410" i="60"/>
  <c r="A409" i="60"/>
  <c r="A408" i="60"/>
  <c r="A407" i="60"/>
  <c r="A406" i="60"/>
  <c r="A405" i="60"/>
  <c r="A404" i="60"/>
  <c r="A403" i="60"/>
  <c r="A402" i="60"/>
  <c r="A401" i="60"/>
  <c r="A400" i="60"/>
  <c r="A399" i="60"/>
  <c r="A398" i="60"/>
  <c r="A397" i="60"/>
  <c r="A396" i="60"/>
  <c r="A395" i="60"/>
  <c r="A394" i="60"/>
  <c r="A393" i="60"/>
  <c r="A392" i="60"/>
  <c r="A391" i="60"/>
  <c r="A390" i="60"/>
  <c r="A389" i="60"/>
  <c r="A388" i="60"/>
  <c r="A387" i="60"/>
  <c r="A386" i="60"/>
  <c r="A385" i="60"/>
  <c r="A384" i="60"/>
  <c r="A383" i="60"/>
  <c r="A382" i="60"/>
  <c r="A381" i="60"/>
  <c r="A380" i="60"/>
  <c r="A379" i="60"/>
  <c r="A378" i="60"/>
  <c r="A377" i="60"/>
  <c r="A376" i="60"/>
  <c r="A375" i="60"/>
  <c r="A374" i="60"/>
  <c r="A373" i="60"/>
  <c r="A372" i="60"/>
  <c r="A371" i="60"/>
  <c r="A370" i="60"/>
  <c r="A369" i="60"/>
  <c r="A368" i="60"/>
  <c r="A367" i="60"/>
  <c r="A366" i="60"/>
  <c r="A365" i="60"/>
  <c r="A364" i="60"/>
  <c r="A363" i="60"/>
  <c r="A362" i="60"/>
  <c r="A361" i="60"/>
  <c r="A360" i="60"/>
  <c r="A359" i="60"/>
  <c r="A358" i="60"/>
  <c r="A357" i="60"/>
  <c r="A356" i="60"/>
  <c r="A355" i="60"/>
  <c r="A354" i="60"/>
  <c r="A353" i="60"/>
  <c r="A352" i="60"/>
  <c r="A351" i="60"/>
  <c r="A350" i="60"/>
  <c r="A349" i="60"/>
  <c r="A348" i="60"/>
  <c r="A347" i="60"/>
  <c r="A346" i="60"/>
  <c r="A345" i="60"/>
  <c r="A344" i="60"/>
  <c r="A343" i="60"/>
  <c r="A342" i="60"/>
  <c r="A341" i="60"/>
  <c r="A340" i="60"/>
  <c r="A339" i="60"/>
  <c r="A338" i="60"/>
  <c r="A337" i="60"/>
  <c r="U336" i="60"/>
  <c r="A336" i="60"/>
  <c r="A335" i="60"/>
  <c r="A334" i="60"/>
  <c r="A333" i="60"/>
  <c r="A332" i="60"/>
  <c r="A331" i="60"/>
  <c r="A330" i="60"/>
  <c r="A329" i="60"/>
  <c r="A328" i="60"/>
  <c r="AR327" i="60"/>
  <c r="AQ327" i="60"/>
  <c r="AP327" i="60"/>
  <c r="AO327" i="60"/>
  <c r="AN327" i="60"/>
  <c r="AM327" i="60"/>
  <c r="AL327" i="60"/>
  <c r="AK327" i="60"/>
  <c r="AJ327" i="60"/>
  <c r="AI327" i="60"/>
  <c r="AH327" i="60"/>
  <c r="AG327" i="60"/>
  <c r="AF327" i="60"/>
  <c r="AE327" i="60"/>
  <c r="AD327" i="60"/>
  <c r="AC327" i="60"/>
  <c r="AB327" i="60"/>
  <c r="AA327" i="60"/>
  <c r="Z327" i="60"/>
  <c r="Y327" i="60"/>
  <c r="X327" i="60"/>
  <c r="W327" i="60"/>
  <c r="V327" i="60"/>
  <c r="U327" i="60"/>
  <c r="A327" i="60"/>
  <c r="AR326" i="60"/>
  <c r="AQ326" i="60"/>
  <c r="AP326" i="60"/>
  <c r="AO326" i="60"/>
  <c r="AN326" i="60"/>
  <c r="AM326" i="60"/>
  <c r="AL326" i="60"/>
  <c r="AL329" i="60" s="1"/>
  <c r="AK326" i="60"/>
  <c r="AK343" i="60" s="1"/>
  <c r="AJ326" i="60"/>
  <c r="AJ329" i="60" s="1"/>
  <c r="AI326" i="60"/>
  <c r="AH326" i="60"/>
  <c r="AG326" i="60"/>
  <c r="AF326" i="60"/>
  <c r="AE326" i="60"/>
  <c r="AD326" i="60"/>
  <c r="AD329" i="60" s="1"/>
  <c r="AD337" i="60" s="1"/>
  <c r="AC326" i="60"/>
  <c r="AC343" i="60" s="1"/>
  <c r="AB326" i="60"/>
  <c r="AA326" i="60"/>
  <c r="Z326" i="60"/>
  <c r="Y326" i="60"/>
  <c r="X326" i="60"/>
  <c r="W326" i="60"/>
  <c r="V326" i="60"/>
  <c r="V329" i="60" s="1"/>
  <c r="U326" i="60"/>
  <c r="U343" i="60" s="1"/>
  <c r="A326" i="60"/>
  <c r="A325" i="60"/>
  <c r="AR324" i="60"/>
  <c r="AQ324" i="60"/>
  <c r="AP324" i="60"/>
  <c r="AO324" i="60"/>
  <c r="AN324" i="60"/>
  <c r="AM324" i="60"/>
  <c r="AL324" i="60"/>
  <c r="AK324" i="60"/>
  <c r="AJ324" i="60"/>
  <c r="AI324" i="60"/>
  <c r="AH324" i="60"/>
  <c r="AG324" i="60"/>
  <c r="AF324" i="60"/>
  <c r="AE324" i="60"/>
  <c r="AD324" i="60"/>
  <c r="AC324" i="60"/>
  <c r="AB324" i="60"/>
  <c r="AA324" i="60"/>
  <c r="Z324" i="60"/>
  <c r="Y324" i="60"/>
  <c r="X324" i="60"/>
  <c r="W324" i="60"/>
  <c r="V324" i="60"/>
  <c r="U324" i="60"/>
  <c r="A324" i="60"/>
  <c r="AR323" i="60"/>
  <c r="AQ323" i="60"/>
  <c r="AP323" i="60"/>
  <c r="AO323" i="60"/>
  <c r="AN323" i="60"/>
  <c r="AM323" i="60"/>
  <c r="AL323" i="60"/>
  <c r="AK323" i="60"/>
  <c r="AJ323" i="60"/>
  <c r="AI323" i="60"/>
  <c r="AH323" i="60"/>
  <c r="AG323" i="60"/>
  <c r="AF323" i="60"/>
  <c r="AE323" i="60"/>
  <c r="AD323" i="60"/>
  <c r="AC323" i="60"/>
  <c r="AB323" i="60"/>
  <c r="AA323" i="60"/>
  <c r="Z323" i="60"/>
  <c r="Y323" i="60"/>
  <c r="X323" i="60"/>
  <c r="W323" i="60"/>
  <c r="V323" i="60"/>
  <c r="U323" i="60"/>
  <c r="A323" i="60"/>
  <c r="A322" i="60"/>
  <c r="AR321" i="60"/>
  <c r="AQ321" i="60"/>
  <c r="AP321" i="60"/>
  <c r="AO321" i="60"/>
  <c r="AN321" i="60"/>
  <c r="AM321" i="60"/>
  <c r="AL321" i="60"/>
  <c r="AK321" i="60"/>
  <c r="AJ321" i="60"/>
  <c r="AI321" i="60"/>
  <c r="AH321" i="60"/>
  <c r="AG321" i="60"/>
  <c r="AF321" i="60"/>
  <c r="AE321" i="60"/>
  <c r="AD321" i="60"/>
  <c r="AC321" i="60"/>
  <c r="AB321" i="60"/>
  <c r="AA321" i="60"/>
  <c r="Z321" i="60"/>
  <c r="Y321" i="60"/>
  <c r="X321" i="60"/>
  <c r="W321" i="60"/>
  <c r="V321" i="60"/>
  <c r="U321" i="60"/>
  <c r="A321" i="60"/>
  <c r="AR320" i="60"/>
  <c r="AQ320" i="60"/>
  <c r="AP320" i="60"/>
  <c r="AO320" i="60"/>
  <c r="AN320" i="60"/>
  <c r="AM320" i="60"/>
  <c r="AL320" i="60"/>
  <c r="AK320" i="60"/>
  <c r="AJ320" i="60"/>
  <c r="AI320" i="60"/>
  <c r="AH320" i="60"/>
  <c r="AG320" i="60"/>
  <c r="AF320" i="60"/>
  <c r="AE320" i="60"/>
  <c r="AD320" i="60"/>
  <c r="AC320" i="60"/>
  <c r="AB320" i="60"/>
  <c r="AA320" i="60"/>
  <c r="Z320" i="60"/>
  <c r="Y320" i="60"/>
  <c r="X320" i="60"/>
  <c r="W320" i="60"/>
  <c r="V320" i="60"/>
  <c r="U320" i="60"/>
  <c r="A320" i="60"/>
  <c r="A319" i="60"/>
  <c r="AR318" i="60"/>
  <c r="AQ318" i="60"/>
  <c r="AP318" i="60"/>
  <c r="AO318" i="60"/>
  <c r="AN318" i="60"/>
  <c r="AM318" i="60"/>
  <c r="AL318" i="60"/>
  <c r="AK318" i="60"/>
  <c r="AJ318" i="60"/>
  <c r="AI318" i="60"/>
  <c r="AH318" i="60"/>
  <c r="AG318" i="60"/>
  <c r="AF318" i="60"/>
  <c r="AE318" i="60"/>
  <c r="AD318" i="60"/>
  <c r="AC318" i="60"/>
  <c r="AB318" i="60"/>
  <c r="AA318" i="60"/>
  <c r="Z318" i="60"/>
  <c r="Y318" i="60"/>
  <c r="X318" i="60"/>
  <c r="W318" i="60"/>
  <c r="V318" i="60"/>
  <c r="U318" i="60"/>
  <c r="A318" i="60"/>
  <c r="AR317" i="60"/>
  <c r="AQ317" i="60"/>
  <c r="AP317" i="60"/>
  <c r="AO317" i="60"/>
  <c r="AN317" i="60"/>
  <c r="AM317" i="60"/>
  <c r="AL317" i="60"/>
  <c r="AK317" i="60"/>
  <c r="AJ317" i="60"/>
  <c r="AI317" i="60"/>
  <c r="AH317" i="60"/>
  <c r="AG317" i="60"/>
  <c r="AF317" i="60"/>
  <c r="AE317" i="60"/>
  <c r="AD317" i="60"/>
  <c r="AC317" i="60"/>
  <c r="AB317" i="60"/>
  <c r="AA317" i="60"/>
  <c r="Z317" i="60"/>
  <c r="Y317" i="60"/>
  <c r="X317" i="60"/>
  <c r="W317" i="60"/>
  <c r="V317" i="60"/>
  <c r="U317" i="60"/>
  <c r="A317" i="60"/>
  <c r="A316" i="60"/>
  <c r="AR315" i="60"/>
  <c r="AQ315" i="60"/>
  <c r="AP315" i="60"/>
  <c r="AO315" i="60"/>
  <c r="AN315" i="60"/>
  <c r="AM315" i="60"/>
  <c r="AL315" i="60"/>
  <c r="AK315" i="60"/>
  <c r="AJ315" i="60"/>
  <c r="AI315" i="60"/>
  <c r="AH315" i="60"/>
  <c r="AG315" i="60"/>
  <c r="AF315" i="60"/>
  <c r="AE315" i="60"/>
  <c r="AD315" i="60"/>
  <c r="AC315" i="60"/>
  <c r="AB315" i="60"/>
  <c r="AA315" i="60"/>
  <c r="Z315" i="60"/>
  <c r="Y315" i="60"/>
  <c r="X315" i="60"/>
  <c r="W315" i="60"/>
  <c r="V315" i="60"/>
  <c r="U315" i="60"/>
  <c r="A315" i="60"/>
  <c r="AR314" i="60"/>
  <c r="AQ314" i="60"/>
  <c r="AP314" i="60"/>
  <c r="AO314" i="60"/>
  <c r="AN314" i="60"/>
  <c r="AM314" i="60"/>
  <c r="AL314" i="60"/>
  <c r="AK314" i="60"/>
  <c r="AJ314" i="60"/>
  <c r="AI314" i="60"/>
  <c r="AH314" i="60"/>
  <c r="AG314" i="60"/>
  <c r="AF314" i="60"/>
  <c r="AE314" i="60"/>
  <c r="AD314" i="60"/>
  <c r="AC314" i="60"/>
  <c r="AB314" i="60"/>
  <c r="AA314" i="60"/>
  <c r="Z314" i="60"/>
  <c r="Y314" i="60"/>
  <c r="X314" i="60"/>
  <c r="W314" i="60"/>
  <c r="V314" i="60"/>
  <c r="U314" i="60"/>
  <c r="A314" i="60"/>
  <c r="A313" i="60"/>
  <c r="AR312" i="60"/>
  <c r="AQ312" i="60"/>
  <c r="AP312" i="60"/>
  <c r="AO312" i="60"/>
  <c r="AN312" i="60"/>
  <c r="AM312" i="60"/>
  <c r="AL312" i="60"/>
  <c r="AK312" i="60"/>
  <c r="AJ312" i="60"/>
  <c r="AI312" i="60"/>
  <c r="AH312" i="60"/>
  <c r="AG312" i="60"/>
  <c r="AF312" i="60"/>
  <c r="AE312" i="60"/>
  <c r="AD312" i="60"/>
  <c r="AC312" i="60"/>
  <c r="AB312" i="60"/>
  <c r="AA312" i="60"/>
  <c r="Z312" i="60"/>
  <c r="Y312" i="60"/>
  <c r="X312" i="60"/>
  <c r="W312" i="60"/>
  <c r="V312" i="60"/>
  <c r="U312" i="60"/>
  <c r="A312" i="60"/>
  <c r="AR311" i="60"/>
  <c r="AQ311" i="60"/>
  <c r="AP311" i="60"/>
  <c r="AO311" i="60"/>
  <c r="AN311" i="60"/>
  <c r="AM311" i="60"/>
  <c r="AL311" i="60"/>
  <c r="AK311" i="60"/>
  <c r="AJ311" i="60"/>
  <c r="AI311" i="60"/>
  <c r="AH311" i="60"/>
  <c r="AG311" i="60"/>
  <c r="AF311" i="60"/>
  <c r="AE311" i="60"/>
  <c r="AD311" i="60"/>
  <c r="AC311" i="60"/>
  <c r="AB311" i="60"/>
  <c r="AA311" i="60"/>
  <c r="Z311" i="60"/>
  <c r="Y311" i="60"/>
  <c r="X311" i="60"/>
  <c r="W311" i="60"/>
  <c r="V311" i="60"/>
  <c r="U311" i="60"/>
  <c r="A311" i="60"/>
  <c r="A310" i="60"/>
  <c r="A309" i="60"/>
  <c r="A308" i="60"/>
  <c r="A307" i="60"/>
  <c r="A306" i="60"/>
  <c r="A305" i="60"/>
  <c r="A304" i="60"/>
  <c r="AR303" i="60"/>
  <c r="AQ303" i="60"/>
  <c r="AP303" i="60"/>
  <c r="AO303" i="60"/>
  <c r="AN303" i="60"/>
  <c r="AM303" i="60"/>
  <c r="AL303" i="60"/>
  <c r="AK303" i="60"/>
  <c r="AJ303" i="60"/>
  <c r="AI303" i="60"/>
  <c r="AH303" i="60"/>
  <c r="AG303" i="60"/>
  <c r="AF303" i="60"/>
  <c r="AE303" i="60"/>
  <c r="AD303" i="60"/>
  <c r="AC303" i="60"/>
  <c r="AB303" i="60"/>
  <c r="AA303" i="60"/>
  <c r="Z303" i="60"/>
  <c r="Y303" i="60"/>
  <c r="X303" i="60"/>
  <c r="W303" i="60"/>
  <c r="V303" i="60"/>
  <c r="U303" i="60"/>
  <c r="A303" i="60"/>
  <c r="A302" i="60"/>
  <c r="A301" i="60"/>
  <c r="A300" i="60"/>
  <c r="A299" i="60"/>
  <c r="A298" i="60"/>
  <c r="A297" i="60"/>
  <c r="A296" i="60"/>
  <c r="A295" i="60"/>
  <c r="A294" i="60"/>
  <c r="A293" i="60"/>
  <c r="A292" i="60"/>
  <c r="A291" i="60"/>
  <c r="A290" i="60"/>
  <c r="A289" i="60"/>
  <c r="A288" i="60"/>
  <c r="A287" i="60"/>
  <c r="A286" i="60"/>
  <c r="AR285" i="60"/>
  <c r="AQ285" i="60"/>
  <c r="AP285" i="60"/>
  <c r="AO285" i="60"/>
  <c r="AN285" i="60"/>
  <c r="AM285" i="60"/>
  <c r="AL285" i="60"/>
  <c r="AK285" i="60"/>
  <c r="AJ285" i="60"/>
  <c r="AI285" i="60"/>
  <c r="AH285" i="60"/>
  <c r="AG285" i="60"/>
  <c r="AF285" i="60"/>
  <c r="AE285" i="60"/>
  <c r="AD285" i="60"/>
  <c r="AC285" i="60"/>
  <c r="AB285" i="60"/>
  <c r="AA285" i="60"/>
  <c r="Z285" i="60"/>
  <c r="Y285" i="60"/>
  <c r="X285" i="60"/>
  <c r="W285" i="60"/>
  <c r="V285" i="60"/>
  <c r="U285" i="60"/>
  <c r="A285" i="60"/>
  <c r="A284" i="60"/>
  <c r="AR283" i="60"/>
  <c r="AQ283" i="60"/>
  <c r="AP283" i="60"/>
  <c r="AO283" i="60"/>
  <c r="AN283" i="60"/>
  <c r="AM283" i="60"/>
  <c r="AL283" i="60"/>
  <c r="AK283" i="60"/>
  <c r="AJ283" i="60"/>
  <c r="AI283" i="60"/>
  <c r="AH283" i="60"/>
  <c r="AG283" i="60"/>
  <c r="AF283" i="60"/>
  <c r="AE283" i="60"/>
  <c r="AD283" i="60"/>
  <c r="AC283" i="60"/>
  <c r="AB283" i="60"/>
  <c r="AA283" i="60"/>
  <c r="Z283" i="60"/>
  <c r="Y283" i="60"/>
  <c r="X283" i="60"/>
  <c r="W283" i="60"/>
  <c r="V283" i="60"/>
  <c r="U283" i="60"/>
  <c r="A283" i="60"/>
  <c r="A282" i="60"/>
  <c r="A281" i="60"/>
  <c r="A280" i="60"/>
  <c r="U279" i="60"/>
  <c r="A279" i="60"/>
  <c r="A278" i="60"/>
  <c r="A277" i="60"/>
  <c r="A276" i="60"/>
  <c r="A275" i="60"/>
  <c r="A274" i="60"/>
  <c r="A273" i="60"/>
  <c r="A272" i="60"/>
  <c r="A271" i="60"/>
  <c r="A270" i="60"/>
  <c r="A269" i="60"/>
  <c r="A268" i="60"/>
  <c r="A267" i="60"/>
  <c r="A266" i="60"/>
  <c r="A265" i="60"/>
  <c r="A264" i="60"/>
  <c r="A263" i="60"/>
  <c r="A262" i="60"/>
  <c r="A261" i="60"/>
  <c r="A260" i="60"/>
  <c r="AR259" i="60"/>
  <c r="AQ259" i="60"/>
  <c r="AP259" i="60"/>
  <c r="AO259" i="60"/>
  <c r="AN259" i="60"/>
  <c r="AM259" i="60"/>
  <c r="AL259" i="60"/>
  <c r="AK259" i="60"/>
  <c r="AJ259" i="60"/>
  <c r="AI259" i="60"/>
  <c r="AH259" i="60"/>
  <c r="AG259" i="60"/>
  <c r="AF259" i="60"/>
  <c r="AE259" i="60"/>
  <c r="AD259" i="60"/>
  <c r="AC259" i="60"/>
  <c r="AB259" i="60"/>
  <c r="AA259" i="60"/>
  <c r="Z259" i="60"/>
  <c r="Y259" i="60"/>
  <c r="X259" i="60"/>
  <c r="W259" i="60"/>
  <c r="V259" i="60"/>
  <c r="U259" i="60"/>
  <c r="A259" i="60"/>
  <c r="AR258" i="60"/>
  <c r="AQ258" i="60"/>
  <c r="AP258" i="60"/>
  <c r="AO258" i="60"/>
  <c r="AN258" i="60"/>
  <c r="AM258" i="60"/>
  <c r="AL258" i="60"/>
  <c r="AK258" i="60"/>
  <c r="AJ258" i="60"/>
  <c r="AI258" i="60"/>
  <c r="AH258" i="60"/>
  <c r="AG258" i="60"/>
  <c r="AF258" i="60"/>
  <c r="AE258" i="60"/>
  <c r="AD258" i="60"/>
  <c r="AC258" i="60"/>
  <c r="AB258" i="60"/>
  <c r="AA258" i="60"/>
  <c r="Z258" i="60"/>
  <c r="Y258" i="60"/>
  <c r="X258" i="60"/>
  <c r="W258" i="60"/>
  <c r="V258" i="60"/>
  <c r="U258" i="60"/>
  <c r="A258" i="60"/>
  <c r="AR257" i="60"/>
  <c r="AQ257" i="60"/>
  <c r="AP257" i="60"/>
  <c r="AO257" i="60"/>
  <c r="AN257" i="60"/>
  <c r="AM257" i="60"/>
  <c r="AL257" i="60"/>
  <c r="AK257" i="60"/>
  <c r="AJ257" i="60"/>
  <c r="AI257" i="60"/>
  <c r="AH257" i="60"/>
  <c r="AG257" i="60"/>
  <c r="AF257" i="60"/>
  <c r="AE257" i="60"/>
  <c r="AD257" i="60"/>
  <c r="AC257" i="60"/>
  <c r="AB257" i="60"/>
  <c r="AA257" i="60"/>
  <c r="Z257" i="60"/>
  <c r="Y257" i="60"/>
  <c r="X257" i="60"/>
  <c r="W257" i="60"/>
  <c r="V257" i="60"/>
  <c r="U257" i="60"/>
  <c r="A257" i="60"/>
  <c r="AR256" i="60"/>
  <c r="AQ256" i="60"/>
  <c r="AP256" i="60"/>
  <c r="AO256" i="60"/>
  <c r="AN256" i="60"/>
  <c r="AM256" i="60"/>
  <c r="AL256" i="60"/>
  <c r="AK256" i="60"/>
  <c r="AJ256" i="60"/>
  <c r="AI256" i="60"/>
  <c r="AH256" i="60"/>
  <c r="AG256" i="60"/>
  <c r="AF256" i="60"/>
  <c r="AE256" i="60"/>
  <c r="AD256" i="60"/>
  <c r="AC256" i="60"/>
  <c r="AB256" i="60"/>
  <c r="AA256" i="60"/>
  <c r="Z256" i="60"/>
  <c r="Y256" i="60"/>
  <c r="X256" i="60"/>
  <c r="W256" i="60"/>
  <c r="V256" i="60"/>
  <c r="U256" i="60"/>
  <c r="A256" i="60"/>
  <c r="AR255" i="60"/>
  <c r="AQ255" i="60"/>
  <c r="AP255" i="60"/>
  <c r="AO255" i="60"/>
  <c r="AN255" i="60"/>
  <c r="AM255" i="60"/>
  <c r="AL255" i="60"/>
  <c r="AK255" i="60"/>
  <c r="AJ255" i="60"/>
  <c r="AI255" i="60"/>
  <c r="AH255" i="60"/>
  <c r="AG255" i="60"/>
  <c r="AF255" i="60"/>
  <c r="AE255" i="60"/>
  <c r="AD255" i="60"/>
  <c r="AC255" i="60"/>
  <c r="AB255" i="60"/>
  <c r="AA255" i="60"/>
  <c r="Z255" i="60"/>
  <c r="Y255" i="60"/>
  <c r="X255" i="60"/>
  <c r="W255" i="60"/>
  <c r="V255" i="60"/>
  <c r="U255" i="60"/>
  <c r="A255" i="60"/>
  <c r="AR254" i="60"/>
  <c r="AQ254" i="60"/>
  <c r="AP254" i="60"/>
  <c r="AO254" i="60"/>
  <c r="AN254" i="60"/>
  <c r="AM254" i="60"/>
  <c r="AL254" i="60"/>
  <c r="AK254" i="60"/>
  <c r="AJ254" i="60"/>
  <c r="AI254" i="60"/>
  <c r="AH254" i="60"/>
  <c r="AG254" i="60"/>
  <c r="AF254" i="60"/>
  <c r="AE254" i="60"/>
  <c r="AD254" i="60"/>
  <c r="AC254" i="60"/>
  <c r="AB254" i="60"/>
  <c r="AA254" i="60"/>
  <c r="Z254" i="60"/>
  <c r="Y254" i="60"/>
  <c r="X254" i="60"/>
  <c r="W254" i="60"/>
  <c r="V254" i="60"/>
  <c r="U254" i="60"/>
  <c r="A254" i="60"/>
  <c r="AR253" i="60"/>
  <c r="AQ253" i="60"/>
  <c r="AP253" i="60"/>
  <c r="AO253" i="60"/>
  <c r="AN253" i="60"/>
  <c r="AM253" i="60"/>
  <c r="AL253" i="60"/>
  <c r="AK253" i="60"/>
  <c r="AJ253" i="60"/>
  <c r="AI253" i="60"/>
  <c r="AH253" i="60"/>
  <c r="AG253" i="60"/>
  <c r="AF253" i="60"/>
  <c r="AE253" i="60"/>
  <c r="AD253" i="60"/>
  <c r="AC253" i="60"/>
  <c r="AB253" i="60"/>
  <c r="AA253" i="60"/>
  <c r="Z253" i="60"/>
  <c r="Y253" i="60"/>
  <c r="X253" i="60"/>
  <c r="W253" i="60"/>
  <c r="V253" i="60"/>
  <c r="U253" i="60"/>
  <c r="A253" i="60"/>
  <c r="AR252" i="60"/>
  <c r="AR251" i="60" s="1"/>
  <c r="AQ252" i="60"/>
  <c r="AQ251" i="60" s="1"/>
  <c r="AP252" i="60"/>
  <c r="AO252" i="60"/>
  <c r="AO251" i="60" s="1"/>
  <c r="AN252" i="60"/>
  <c r="AN251" i="60" s="1"/>
  <c r="AM252" i="60"/>
  <c r="AM251" i="60" s="1"/>
  <c r="AL252" i="60"/>
  <c r="AL251" i="60" s="1"/>
  <c r="AK252" i="60"/>
  <c r="AK251" i="60" s="1"/>
  <c r="AJ252" i="60"/>
  <c r="AJ251" i="60" s="1"/>
  <c r="AI252" i="60"/>
  <c r="AI251" i="60" s="1"/>
  <c r="AH252" i="60"/>
  <c r="AH251" i="60" s="1"/>
  <c r="AG252" i="60"/>
  <c r="AG251" i="60" s="1"/>
  <c r="AF252" i="60"/>
  <c r="AF251" i="60" s="1"/>
  <c r="AE252" i="60"/>
  <c r="AE251" i="60" s="1"/>
  <c r="AD252" i="60"/>
  <c r="AD251" i="60" s="1"/>
  <c r="AC252" i="60"/>
  <c r="AC251" i="60" s="1"/>
  <c r="AB252" i="60"/>
  <c r="AB251" i="60" s="1"/>
  <c r="AA252" i="60"/>
  <c r="AA251" i="60" s="1"/>
  <c r="Z252" i="60"/>
  <c r="Z251" i="60" s="1"/>
  <c r="Y252" i="60"/>
  <c r="X252" i="60"/>
  <c r="X251" i="60" s="1"/>
  <c r="W252" i="60"/>
  <c r="W251" i="60" s="1"/>
  <c r="V252" i="60"/>
  <c r="V251" i="60" s="1"/>
  <c r="U252" i="60"/>
  <c r="U251" i="60" s="1"/>
  <c r="A252" i="60"/>
  <c r="AP251" i="60"/>
  <c r="Y251" i="60"/>
  <c r="A251" i="60"/>
  <c r="A250" i="60"/>
  <c r="AR249" i="60"/>
  <c r="AQ249" i="60"/>
  <c r="AP249" i="60"/>
  <c r="AO249" i="60"/>
  <c r="AN249" i="60"/>
  <c r="AM249" i="60"/>
  <c r="AL249" i="60"/>
  <c r="AK249" i="60"/>
  <c r="AJ249" i="60"/>
  <c r="AI249" i="60"/>
  <c r="AH249" i="60"/>
  <c r="AG249" i="60"/>
  <c r="AF249" i="60"/>
  <c r="AE249" i="60"/>
  <c r="AD249" i="60"/>
  <c r="AC249" i="60"/>
  <c r="AB249" i="60"/>
  <c r="AA249" i="60"/>
  <c r="Z249" i="60"/>
  <c r="Y249" i="60"/>
  <c r="X249" i="60"/>
  <c r="W249" i="60"/>
  <c r="V249" i="60"/>
  <c r="U249" i="60"/>
  <c r="A249" i="60"/>
  <c r="AR248" i="60"/>
  <c r="AQ248" i="60"/>
  <c r="AP248" i="60"/>
  <c r="AO248" i="60"/>
  <c r="AN248" i="60"/>
  <c r="AM248" i="60"/>
  <c r="AL248" i="60"/>
  <c r="AK248" i="60"/>
  <c r="AJ248" i="60"/>
  <c r="AI248" i="60"/>
  <c r="AH248" i="60"/>
  <c r="AG248" i="60"/>
  <c r="AF248" i="60"/>
  <c r="AE248" i="60"/>
  <c r="AD248" i="60"/>
  <c r="AC248" i="60"/>
  <c r="AB248" i="60"/>
  <c r="AA248" i="60"/>
  <c r="Z248" i="60"/>
  <c r="Y248" i="60"/>
  <c r="X248" i="60"/>
  <c r="W248" i="60"/>
  <c r="V248" i="60"/>
  <c r="U248" i="60"/>
  <c r="A248" i="60"/>
  <c r="AR247" i="60"/>
  <c r="AQ247" i="60"/>
  <c r="AP247" i="60"/>
  <c r="AO247" i="60"/>
  <c r="AN247" i="60"/>
  <c r="AM247" i="60"/>
  <c r="AL247" i="60"/>
  <c r="AK247" i="60"/>
  <c r="AJ247" i="60"/>
  <c r="AI247" i="60"/>
  <c r="AH247" i="60"/>
  <c r="AG247" i="60"/>
  <c r="AF247" i="60"/>
  <c r="AE247" i="60"/>
  <c r="AD247" i="60"/>
  <c r="AC247" i="60"/>
  <c r="AB247" i="60"/>
  <c r="AA247" i="60"/>
  <c r="Z247" i="60"/>
  <c r="Y247" i="60"/>
  <c r="X247" i="60"/>
  <c r="W247" i="60"/>
  <c r="V247" i="60"/>
  <c r="U247" i="60"/>
  <c r="A247" i="60"/>
  <c r="AR246" i="60"/>
  <c r="AQ246" i="60"/>
  <c r="AP246" i="60"/>
  <c r="AO246" i="60"/>
  <c r="AN246" i="60"/>
  <c r="AM246" i="60"/>
  <c r="AL246" i="60"/>
  <c r="AK246" i="60"/>
  <c r="AJ246" i="60"/>
  <c r="AI246" i="60"/>
  <c r="AH246" i="60"/>
  <c r="AG246" i="60"/>
  <c r="AF246" i="60"/>
  <c r="AE246" i="60"/>
  <c r="AD246" i="60"/>
  <c r="AC246" i="60"/>
  <c r="AB246" i="60"/>
  <c r="AA246" i="60"/>
  <c r="Z246" i="60"/>
  <c r="Y246" i="60"/>
  <c r="X246" i="60"/>
  <c r="W246" i="60"/>
  <c r="V246" i="60"/>
  <c r="U246" i="60"/>
  <c r="A246" i="60"/>
  <c r="AR245" i="60"/>
  <c r="AQ245" i="60"/>
  <c r="AP245" i="60"/>
  <c r="AO245" i="60"/>
  <c r="AN245" i="60"/>
  <c r="AM245" i="60"/>
  <c r="AL245" i="60"/>
  <c r="AK245" i="60"/>
  <c r="AJ245" i="60"/>
  <c r="AI245" i="60"/>
  <c r="AH245" i="60"/>
  <c r="AG245" i="60"/>
  <c r="AF245" i="60"/>
  <c r="AE245" i="60"/>
  <c r="AD245" i="60"/>
  <c r="AC245" i="60"/>
  <c r="AB245" i="60"/>
  <c r="AA245" i="60"/>
  <c r="Z245" i="60"/>
  <c r="Y245" i="60"/>
  <c r="X245" i="60"/>
  <c r="W245" i="60"/>
  <c r="V245" i="60"/>
  <c r="U245" i="60"/>
  <c r="A245" i="60"/>
  <c r="AR244" i="60"/>
  <c r="AQ244" i="60"/>
  <c r="AP244" i="60"/>
  <c r="AO244" i="60"/>
  <c r="AN244" i="60"/>
  <c r="AM244" i="60"/>
  <c r="AL244" i="60"/>
  <c r="AK244" i="60"/>
  <c r="AJ244" i="60"/>
  <c r="AI244" i="60"/>
  <c r="AH244" i="60"/>
  <c r="AG244" i="60"/>
  <c r="AF244" i="60"/>
  <c r="AE244" i="60"/>
  <c r="AD244" i="60"/>
  <c r="AC244" i="60"/>
  <c r="AB244" i="60"/>
  <c r="AA244" i="60"/>
  <c r="Z244" i="60"/>
  <c r="Y244" i="60"/>
  <c r="X244" i="60"/>
  <c r="W244" i="60"/>
  <c r="V244" i="60"/>
  <c r="U244" i="60"/>
  <c r="A244" i="60"/>
  <c r="AR243" i="60"/>
  <c r="AQ243" i="60"/>
  <c r="AP243" i="60"/>
  <c r="AO243" i="60"/>
  <c r="AN243" i="60"/>
  <c r="AM243" i="60"/>
  <c r="AL243" i="60"/>
  <c r="AK243" i="60"/>
  <c r="AJ243" i="60"/>
  <c r="AI243" i="60"/>
  <c r="AH243" i="60"/>
  <c r="AG243" i="60"/>
  <c r="AF243" i="60"/>
  <c r="AE243" i="60"/>
  <c r="AD243" i="60"/>
  <c r="AC243" i="60"/>
  <c r="AB243" i="60"/>
  <c r="AA243" i="60"/>
  <c r="Z243" i="60"/>
  <c r="Y243" i="60"/>
  <c r="X243" i="60"/>
  <c r="W243" i="60"/>
  <c r="V243" i="60"/>
  <c r="U243" i="60"/>
  <c r="A243" i="60"/>
  <c r="AR242" i="60"/>
  <c r="AR241" i="60" s="1"/>
  <c r="AQ242" i="60"/>
  <c r="AQ241" i="60" s="1"/>
  <c r="AP242" i="60"/>
  <c r="AP241" i="60" s="1"/>
  <c r="AO242" i="60"/>
  <c r="AO241" i="60" s="1"/>
  <c r="AN242" i="60"/>
  <c r="AN241" i="60" s="1"/>
  <c r="AM242" i="60"/>
  <c r="AM241" i="60" s="1"/>
  <c r="AL242" i="60"/>
  <c r="AL241" i="60" s="1"/>
  <c r="AK242" i="60"/>
  <c r="AK241" i="60" s="1"/>
  <c r="AJ242" i="60"/>
  <c r="AJ241" i="60" s="1"/>
  <c r="AI242" i="60"/>
  <c r="AI241" i="60" s="1"/>
  <c r="AH242" i="60"/>
  <c r="AH241" i="60" s="1"/>
  <c r="AG242" i="60"/>
  <c r="AG241" i="60" s="1"/>
  <c r="AF242" i="60"/>
  <c r="AF241" i="60" s="1"/>
  <c r="AE242" i="60"/>
  <c r="AE241" i="60" s="1"/>
  <c r="AD242" i="60"/>
  <c r="AD241" i="60" s="1"/>
  <c r="AC242" i="60"/>
  <c r="AC241" i="60" s="1"/>
  <c r="AB242" i="60"/>
  <c r="AB241" i="60" s="1"/>
  <c r="AA242" i="60"/>
  <c r="AA241" i="60" s="1"/>
  <c r="Z242" i="60"/>
  <c r="Z241" i="60" s="1"/>
  <c r="Y242" i="60"/>
  <c r="Y241" i="60" s="1"/>
  <c r="X242" i="60"/>
  <c r="X241" i="60" s="1"/>
  <c r="W242" i="60"/>
  <c r="W241" i="60" s="1"/>
  <c r="V242" i="60"/>
  <c r="V241" i="60" s="1"/>
  <c r="U242" i="60"/>
  <c r="U241" i="60" s="1"/>
  <c r="A242" i="60"/>
  <c r="A241" i="60"/>
  <c r="A240" i="60"/>
  <c r="AR239" i="60"/>
  <c r="AQ239" i="60"/>
  <c r="AP239" i="60"/>
  <c r="AO239" i="60"/>
  <c r="AN239" i="60"/>
  <c r="AM239" i="60"/>
  <c r="AL239" i="60"/>
  <c r="AK239" i="60"/>
  <c r="AJ239" i="60"/>
  <c r="AI239" i="60"/>
  <c r="AH239" i="60"/>
  <c r="AG239" i="60"/>
  <c r="AF239" i="60"/>
  <c r="AE239" i="60"/>
  <c r="AD239" i="60"/>
  <c r="AC239" i="60"/>
  <c r="AB239" i="60"/>
  <c r="AA239" i="60"/>
  <c r="Z239" i="60"/>
  <c r="Y239" i="60"/>
  <c r="X239" i="60"/>
  <c r="W239" i="60"/>
  <c r="V239" i="60"/>
  <c r="U239" i="60"/>
  <c r="A239" i="60"/>
  <c r="AR238" i="60"/>
  <c r="AQ238" i="60"/>
  <c r="AP238" i="60"/>
  <c r="AO238" i="60"/>
  <c r="AN238" i="60"/>
  <c r="AM238" i="60"/>
  <c r="AL238" i="60"/>
  <c r="AK238" i="60"/>
  <c r="AJ238" i="60"/>
  <c r="AI238" i="60"/>
  <c r="AH238" i="60"/>
  <c r="AG238" i="60"/>
  <c r="AF238" i="60"/>
  <c r="AE238" i="60"/>
  <c r="AD238" i="60"/>
  <c r="AC238" i="60"/>
  <c r="AB238" i="60"/>
  <c r="AA238" i="60"/>
  <c r="Z238" i="60"/>
  <c r="Y238" i="60"/>
  <c r="X238" i="60"/>
  <c r="W238" i="60"/>
  <c r="V238" i="60"/>
  <c r="U238" i="60"/>
  <c r="A238" i="60"/>
  <c r="AR237" i="60"/>
  <c r="AQ237" i="60"/>
  <c r="AP237" i="60"/>
  <c r="AO237" i="60"/>
  <c r="AN237" i="60"/>
  <c r="AM237" i="60"/>
  <c r="AL237" i="60"/>
  <c r="AK237" i="60"/>
  <c r="AJ237" i="60"/>
  <c r="AI237" i="60"/>
  <c r="AH237" i="60"/>
  <c r="AG237" i="60"/>
  <c r="AF237" i="60"/>
  <c r="AE237" i="60"/>
  <c r="AD237" i="60"/>
  <c r="AC237" i="60"/>
  <c r="AB237" i="60"/>
  <c r="AA237" i="60"/>
  <c r="Z237" i="60"/>
  <c r="Y237" i="60"/>
  <c r="X237" i="60"/>
  <c r="W237" i="60"/>
  <c r="V237" i="60"/>
  <c r="U237" i="60"/>
  <c r="A237" i="60"/>
  <c r="AR236" i="60"/>
  <c r="AQ236" i="60"/>
  <c r="AP236" i="60"/>
  <c r="AO236" i="60"/>
  <c r="AN236" i="60"/>
  <c r="AM236" i="60"/>
  <c r="AL236" i="60"/>
  <c r="AK236" i="60"/>
  <c r="AJ236" i="60"/>
  <c r="AI236" i="60"/>
  <c r="AH236" i="60"/>
  <c r="AG236" i="60"/>
  <c r="AF236" i="60"/>
  <c r="AE236" i="60"/>
  <c r="AD236" i="60"/>
  <c r="AC236" i="60"/>
  <c r="AB236" i="60"/>
  <c r="AA236" i="60"/>
  <c r="Z236" i="60"/>
  <c r="Y236" i="60"/>
  <c r="X236" i="60"/>
  <c r="W236" i="60"/>
  <c r="V236" i="60"/>
  <c r="U236" i="60"/>
  <c r="A236" i="60"/>
  <c r="AR235" i="60"/>
  <c r="AQ235" i="60"/>
  <c r="AP235" i="60"/>
  <c r="AO235" i="60"/>
  <c r="AN235" i="60"/>
  <c r="AM235" i="60"/>
  <c r="AL235" i="60"/>
  <c r="AK235" i="60"/>
  <c r="AJ235" i="60"/>
  <c r="AI235" i="60"/>
  <c r="AH235" i="60"/>
  <c r="AG235" i="60"/>
  <c r="AF235" i="60"/>
  <c r="AE235" i="60"/>
  <c r="AD235" i="60"/>
  <c r="AC235" i="60"/>
  <c r="AB235" i="60"/>
  <c r="AA235" i="60"/>
  <c r="Z235" i="60"/>
  <c r="Y235" i="60"/>
  <c r="X235" i="60"/>
  <c r="W235" i="60"/>
  <c r="V235" i="60"/>
  <c r="U235" i="60"/>
  <c r="A235" i="60"/>
  <c r="AR234" i="60"/>
  <c r="AQ234" i="60"/>
  <c r="AP234" i="60"/>
  <c r="AO234" i="60"/>
  <c r="AN234" i="60"/>
  <c r="AM234" i="60"/>
  <c r="AL234" i="60"/>
  <c r="AK234" i="60"/>
  <c r="AJ234" i="60"/>
  <c r="AI234" i="60"/>
  <c r="AH234" i="60"/>
  <c r="AG234" i="60"/>
  <c r="AF234" i="60"/>
  <c r="AE234" i="60"/>
  <c r="AD234" i="60"/>
  <c r="AC234" i="60"/>
  <c r="AB234" i="60"/>
  <c r="AA234" i="60"/>
  <c r="Z234" i="60"/>
  <c r="Y234" i="60"/>
  <c r="X234" i="60"/>
  <c r="W234" i="60"/>
  <c r="V234" i="60"/>
  <c r="U234" i="60"/>
  <c r="A234" i="60"/>
  <c r="AR233" i="60"/>
  <c r="AQ233" i="60"/>
  <c r="AP233" i="60"/>
  <c r="AO233" i="60"/>
  <c r="AN233" i="60"/>
  <c r="AM233" i="60"/>
  <c r="AL233" i="60"/>
  <c r="AK233" i="60"/>
  <c r="AJ233" i="60"/>
  <c r="AI233" i="60"/>
  <c r="AH233" i="60"/>
  <c r="AG233" i="60"/>
  <c r="AF233" i="60"/>
  <c r="AE233" i="60"/>
  <c r="AD233" i="60"/>
  <c r="AC233" i="60"/>
  <c r="AB233" i="60"/>
  <c r="AA233" i="60"/>
  <c r="Z233" i="60"/>
  <c r="Y233" i="60"/>
  <c r="X233" i="60"/>
  <c r="W233" i="60"/>
  <c r="V233" i="60"/>
  <c r="U233" i="60"/>
  <c r="A233" i="60"/>
  <c r="AR232" i="60"/>
  <c r="AQ232" i="60"/>
  <c r="AP232" i="60"/>
  <c r="AO232" i="60"/>
  <c r="AN232" i="60"/>
  <c r="AM232" i="60"/>
  <c r="AL232" i="60"/>
  <c r="AK232" i="60"/>
  <c r="AJ232" i="60"/>
  <c r="AI232" i="60"/>
  <c r="AH232" i="60"/>
  <c r="AG232" i="60"/>
  <c r="AF232" i="60"/>
  <c r="AE232" i="60"/>
  <c r="AD232" i="60"/>
  <c r="AC232" i="60"/>
  <c r="AB232" i="60"/>
  <c r="AA232" i="60"/>
  <c r="Z232" i="60"/>
  <c r="Y232" i="60"/>
  <c r="X232" i="60"/>
  <c r="W232" i="60"/>
  <c r="V232" i="60"/>
  <c r="U232" i="60"/>
  <c r="A232" i="60"/>
  <c r="AR231" i="60"/>
  <c r="AQ231" i="60"/>
  <c r="AP231" i="60"/>
  <c r="AO231" i="60"/>
  <c r="AN231" i="60"/>
  <c r="AM231" i="60"/>
  <c r="AL231" i="60"/>
  <c r="AK231" i="60"/>
  <c r="AJ231" i="60"/>
  <c r="AI231" i="60"/>
  <c r="AH231" i="60"/>
  <c r="AG231" i="60"/>
  <c r="AF231" i="60"/>
  <c r="AE231" i="60"/>
  <c r="AD231" i="60"/>
  <c r="AC231" i="60"/>
  <c r="AB231" i="60"/>
  <c r="AA231" i="60"/>
  <c r="Z231" i="60"/>
  <c r="Y231" i="60"/>
  <c r="X231" i="60"/>
  <c r="W231" i="60"/>
  <c r="V231" i="60"/>
  <c r="U231" i="60"/>
  <c r="A231" i="60"/>
  <c r="A230" i="60"/>
  <c r="A229" i="60"/>
  <c r="A228" i="60"/>
  <c r="A227" i="60"/>
  <c r="A226" i="60"/>
  <c r="A225" i="60"/>
  <c r="A224" i="60"/>
  <c r="A223" i="60"/>
  <c r="A222" i="60"/>
  <c r="AR221" i="60"/>
  <c r="AQ221" i="60"/>
  <c r="AP221" i="60"/>
  <c r="AO221" i="60"/>
  <c r="AN221" i="60"/>
  <c r="AM221" i="60"/>
  <c r="AL221" i="60"/>
  <c r="AK221" i="60"/>
  <c r="AJ221" i="60"/>
  <c r="AI221" i="60"/>
  <c r="AH221" i="60"/>
  <c r="AG221" i="60"/>
  <c r="AF221" i="60"/>
  <c r="AE221" i="60"/>
  <c r="AD221" i="60"/>
  <c r="AC221" i="60"/>
  <c r="AB221" i="60"/>
  <c r="AA221" i="60"/>
  <c r="Z221" i="60"/>
  <c r="Y221" i="60"/>
  <c r="X221" i="60"/>
  <c r="W221" i="60"/>
  <c r="V221" i="60"/>
  <c r="U221" i="60"/>
  <c r="A221" i="60"/>
  <c r="AR220" i="60"/>
  <c r="AQ220" i="60"/>
  <c r="AP220" i="60"/>
  <c r="AO220" i="60"/>
  <c r="AN220" i="60"/>
  <c r="AM220" i="60"/>
  <c r="AL220" i="60"/>
  <c r="AK220" i="60"/>
  <c r="AJ220" i="60"/>
  <c r="AI220" i="60"/>
  <c r="AH220" i="60"/>
  <c r="AG220" i="60"/>
  <c r="AF220" i="60"/>
  <c r="AE220" i="60"/>
  <c r="AD220" i="60"/>
  <c r="AC220" i="60"/>
  <c r="AB220" i="60"/>
  <c r="AA220" i="60"/>
  <c r="Z220" i="60"/>
  <c r="Y220" i="60"/>
  <c r="X220" i="60"/>
  <c r="W220" i="60"/>
  <c r="V220" i="60"/>
  <c r="U220" i="60"/>
  <c r="A220" i="60"/>
  <c r="AR219" i="60"/>
  <c r="AQ219" i="60"/>
  <c r="AP219" i="60"/>
  <c r="AO219" i="60"/>
  <c r="AN219" i="60"/>
  <c r="AM219" i="60"/>
  <c r="AL219" i="60"/>
  <c r="AK219" i="60"/>
  <c r="AJ219" i="60"/>
  <c r="AI219" i="60"/>
  <c r="AH219" i="60"/>
  <c r="AG219" i="60"/>
  <c r="AF219" i="60"/>
  <c r="AE219" i="60"/>
  <c r="AD219" i="60"/>
  <c r="AC219" i="60"/>
  <c r="AB219" i="60"/>
  <c r="AA219" i="60"/>
  <c r="Z219" i="60"/>
  <c r="Y219" i="60"/>
  <c r="X219" i="60"/>
  <c r="W219" i="60"/>
  <c r="V219" i="60"/>
  <c r="U219" i="60"/>
  <c r="A219" i="60"/>
  <c r="AR218" i="60"/>
  <c r="AQ218" i="60"/>
  <c r="AP218" i="60"/>
  <c r="AO218" i="60"/>
  <c r="AN218" i="60"/>
  <c r="AM218" i="60"/>
  <c r="AL218" i="60"/>
  <c r="AK218" i="60"/>
  <c r="AJ218" i="60"/>
  <c r="AI218" i="60"/>
  <c r="AH218" i="60"/>
  <c r="AG218" i="60"/>
  <c r="AF218" i="60"/>
  <c r="AE218" i="60"/>
  <c r="AD218" i="60"/>
  <c r="AC218" i="60"/>
  <c r="AB218" i="60"/>
  <c r="AA218" i="60"/>
  <c r="Z218" i="60"/>
  <c r="Y218" i="60"/>
  <c r="X218" i="60"/>
  <c r="W218" i="60"/>
  <c r="V218" i="60"/>
  <c r="U218" i="60"/>
  <c r="A218" i="60"/>
  <c r="AR217" i="60"/>
  <c r="AQ217" i="60"/>
  <c r="AP217" i="60"/>
  <c r="AO217" i="60"/>
  <c r="AN217" i="60"/>
  <c r="AM217" i="60"/>
  <c r="AL217" i="60"/>
  <c r="AK217" i="60"/>
  <c r="AJ217" i="60"/>
  <c r="AI217" i="60"/>
  <c r="AH217" i="60"/>
  <c r="AG217" i="60"/>
  <c r="AF217" i="60"/>
  <c r="AE217" i="60"/>
  <c r="AD217" i="60"/>
  <c r="AC217" i="60"/>
  <c r="AB217" i="60"/>
  <c r="AA217" i="60"/>
  <c r="Z217" i="60"/>
  <c r="Y217" i="60"/>
  <c r="X217" i="60"/>
  <c r="W217" i="60"/>
  <c r="V217" i="60"/>
  <c r="U217" i="60"/>
  <c r="A217" i="60"/>
  <c r="AR216" i="60"/>
  <c r="AQ216" i="60"/>
  <c r="AP216" i="60"/>
  <c r="AO216" i="60"/>
  <c r="AN216" i="60"/>
  <c r="AM216" i="60"/>
  <c r="AL216" i="60"/>
  <c r="AK216" i="60"/>
  <c r="AJ216" i="60"/>
  <c r="AI216" i="60"/>
  <c r="AH216" i="60"/>
  <c r="AG216" i="60"/>
  <c r="AF216" i="60"/>
  <c r="AE216" i="60"/>
  <c r="AD216" i="60"/>
  <c r="AC216" i="60"/>
  <c r="AB216" i="60"/>
  <c r="AA216" i="60"/>
  <c r="Z216" i="60"/>
  <c r="Y216" i="60"/>
  <c r="X216" i="60"/>
  <c r="W216" i="60"/>
  <c r="V216" i="60"/>
  <c r="U216" i="60"/>
  <c r="A216" i="60"/>
  <c r="AR215" i="60"/>
  <c r="AQ215" i="60"/>
  <c r="AP215" i="60"/>
  <c r="AO215" i="60"/>
  <c r="AN215" i="60"/>
  <c r="AM215" i="60"/>
  <c r="AL215" i="60"/>
  <c r="AK215" i="60"/>
  <c r="AJ215" i="60"/>
  <c r="AI215" i="60"/>
  <c r="AH215" i="60"/>
  <c r="AG215" i="60"/>
  <c r="AF215" i="60"/>
  <c r="AE215" i="60"/>
  <c r="AD215" i="60"/>
  <c r="AC215" i="60"/>
  <c r="AB215" i="60"/>
  <c r="AA215" i="60"/>
  <c r="Z215" i="60"/>
  <c r="Y215" i="60"/>
  <c r="X215" i="60"/>
  <c r="W215" i="60"/>
  <c r="V215" i="60"/>
  <c r="U215" i="60"/>
  <c r="A215" i="60"/>
  <c r="AR214" i="60"/>
  <c r="AR213" i="60" s="1"/>
  <c r="AQ214" i="60"/>
  <c r="AQ213" i="60" s="1"/>
  <c r="AP214" i="60"/>
  <c r="AP213" i="60" s="1"/>
  <c r="AO214" i="60"/>
  <c r="AO213" i="60" s="1"/>
  <c r="AN214" i="60"/>
  <c r="AN213" i="60" s="1"/>
  <c r="AM214" i="60"/>
  <c r="AM213" i="60" s="1"/>
  <c r="AL214" i="60"/>
  <c r="AL213" i="60" s="1"/>
  <c r="AK214" i="60"/>
  <c r="AK213" i="60" s="1"/>
  <c r="AJ214" i="60"/>
  <c r="AJ213" i="60" s="1"/>
  <c r="AI214" i="60"/>
  <c r="AI213" i="60" s="1"/>
  <c r="AH214" i="60"/>
  <c r="AH213" i="60" s="1"/>
  <c r="AG214" i="60"/>
  <c r="AG213" i="60" s="1"/>
  <c r="AF214" i="60"/>
  <c r="AF213" i="60" s="1"/>
  <c r="AE214" i="60"/>
  <c r="AE213" i="60" s="1"/>
  <c r="AD214" i="60"/>
  <c r="AD213" i="60" s="1"/>
  <c r="AC214" i="60"/>
  <c r="AC213" i="60" s="1"/>
  <c r="AB214" i="60"/>
  <c r="AB213" i="60" s="1"/>
  <c r="AA214" i="60"/>
  <c r="AA213" i="60" s="1"/>
  <c r="Z214" i="60"/>
  <c r="Z213" i="60" s="1"/>
  <c r="Y214" i="60"/>
  <c r="Y213" i="60" s="1"/>
  <c r="X214" i="60"/>
  <c r="X213" i="60" s="1"/>
  <c r="W214" i="60"/>
  <c r="W213" i="60" s="1"/>
  <c r="V214" i="60"/>
  <c r="V213" i="60" s="1"/>
  <c r="U214" i="60"/>
  <c r="U213" i="60" s="1"/>
  <c r="A214" i="60"/>
  <c r="A213" i="60"/>
  <c r="A212" i="60"/>
  <c r="AR211" i="60"/>
  <c r="AQ211" i="60"/>
  <c r="AP211" i="60"/>
  <c r="AO211" i="60"/>
  <c r="AN211" i="60"/>
  <c r="AM211" i="60"/>
  <c r="AL211" i="60"/>
  <c r="AK211" i="60"/>
  <c r="AJ211" i="60"/>
  <c r="AI211" i="60"/>
  <c r="AH211" i="60"/>
  <c r="AG211" i="60"/>
  <c r="AF211" i="60"/>
  <c r="AE211" i="60"/>
  <c r="AD211" i="60"/>
  <c r="AC211" i="60"/>
  <c r="AB211" i="60"/>
  <c r="AA211" i="60"/>
  <c r="Z211" i="60"/>
  <c r="Y211" i="60"/>
  <c r="X211" i="60"/>
  <c r="W211" i="60"/>
  <c r="V211" i="60"/>
  <c r="U211" i="60"/>
  <c r="A211" i="60"/>
  <c r="AR210" i="60"/>
  <c r="AQ210" i="60"/>
  <c r="AP210" i="60"/>
  <c r="AO210" i="60"/>
  <c r="AN210" i="60"/>
  <c r="AM210" i="60"/>
  <c r="AL210" i="60"/>
  <c r="AK210" i="60"/>
  <c r="AJ210" i="60"/>
  <c r="AI210" i="60"/>
  <c r="AH210" i="60"/>
  <c r="AG210" i="60"/>
  <c r="AF210" i="60"/>
  <c r="AE210" i="60"/>
  <c r="AD210" i="60"/>
  <c r="AC210" i="60"/>
  <c r="AB210" i="60"/>
  <c r="AA210" i="60"/>
  <c r="Z210" i="60"/>
  <c r="Y210" i="60"/>
  <c r="X210" i="60"/>
  <c r="W210" i="60"/>
  <c r="V210" i="60"/>
  <c r="U210" i="60"/>
  <c r="A210" i="60"/>
  <c r="AR209" i="60"/>
  <c r="AQ209" i="60"/>
  <c r="AP209" i="60"/>
  <c r="AO209" i="60"/>
  <c r="AN209" i="60"/>
  <c r="AM209" i="60"/>
  <c r="AL209" i="60"/>
  <c r="AK209" i="60"/>
  <c r="AJ209" i="60"/>
  <c r="AI209" i="60"/>
  <c r="AH209" i="60"/>
  <c r="AG209" i="60"/>
  <c r="AF209" i="60"/>
  <c r="AE209" i="60"/>
  <c r="AD209" i="60"/>
  <c r="AC209" i="60"/>
  <c r="AB209" i="60"/>
  <c r="AA209" i="60"/>
  <c r="Z209" i="60"/>
  <c r="Y209" i="60"/>
  <c r="X209" i="60"/>
  <c r="W209" i="60"/>
  <c r="V209" i="60"/>
  <c r="U209" i="60"/>
  <c r="A209" i="60"/>
  <c r="AR208" i="60"/>
  <c r="AQ208" i="60"/>
  <c r="AP208" i="60"/>
  <c r="AO208" i="60"/>
  <c r="AN208" i="60"/>
  <c r="AM208" i="60"/>
  <c r="AL208" i="60"/>
  <c r="AK208" i="60"/>
  <c r="AJ208" i="60"/>
  <c r="AI208" i="60"/>
  <c r="AH208" i="60"/>
  <c r="AG208" i="60"/>
  <c r="AF208" i="60"/>
  <c r="AE208" i="60"/>
  <c r="AD208" i="60"/>
  <c r="AC208" i="60"/>
  <c r="AB208" i="60"/>
  <c r="AA208" i="60"/>
  <c r="Z208" i="60"/>
  <c r="Y208" i="60"/>
  <c r="X208" i="60"/>
  <c r="W208" i="60"/>
  <c r="V208" i="60"/>
  <c r="U208" i="60"/>
  <c r="A208" i="60"/>
  <c r="AR207" i="60"/>
  <c r="AQ207" i="60"/>
  <c r="AP207" i="60"/>
  <c r="AO207" i="60"/>
  <c r="AN207" i="60"/>
  <c r="AM207" i="60"/>
  <c r="AL207" i="60"/>
  <c r="AK207" i="60"/>
  <c r="AJ207" i="60"/>
  <c r="AI207" i="60"/>
  <c r="AH207" i="60"/>
  <c r="AG207" i="60"/>
  <c r="AF207" i="60"/>
  <c r="AE207" i="60"/>
  <c r="AD207" i="60"/>
  <c r="AC207" i="60"/>
  <c r="AB207" i="60"/>
  <c r="AA207" i="60"/>
  <c r="Z207" i="60"/>
  <c r="Y207" i="60"/>
  <c r="X207" i="60"/>
  <c r="W207" i="60"/>
  <c r="V207" i="60"/>
  <c r="U207" i="60"/>
  <c r="A207" i="60"/>
  <c r="AR206" i="60"/>
  <c r="AQ206" i="60"/>
  <c r="AP206" i="60"/>
  <c r="AO206" i="60"/>
  <c r="AN206" i="60"/>
  <c r="AM206" i="60"/>
  <c r="AL206" i="60"/>
  <c r="AK206" i="60"/>
  <c r="AJ206" i="60"/>
  <c r="AI206" i="60"/>
  <c r="AH206" i="60"/>
  <c r="AG206" i="60"/>
  <c r="AF206" i="60"/>
  <c r="AE206" i="60"/>
  <c r="AD206" i="60"/>
  <c r="AC206" i="60"/>
  <c r="AB206" i="60"/>
  <c r="AA206" i="60"/>
  <c r="Z206" i="60"/>
  <c r="Y206" i="60"/>
  <c r="X206" i="60"/>
  <c r="W206" i="60"/>
  <c r="V206" i="60"/>
  <c r="U206" i="60"/>
  <c r="A206" i="60"/>
  <c r="AR205" i="60"/>
  <c r="AQ205" i="60"/>
  <c r="AP205" i="60"/>
  <c r="AO205" i="60"/>
  <c r="AN205" i="60"/>
  <c r="AM205" i="60"/>
  <c r="AL205" i="60"/>
  <c r="AK205" i="60"/>
  <c r="AJ205" i="60"/>
  <c r="AI205" i="60"/>
  <c r="AH205" i="60"/>
  <c r="AG205" i="60"/>
  <c r="AF205" i="60"/>
  <c r="AE205" i="60"/>
  <c r="AD205" i="60"/>
  <c r="AC205" i="60"/>
  <c r="AB205" i="60"/>
  <c r="AA205" i="60"/>
  <c r="Z205" i="60"/>
  <c r="Y205" i="60"/>
  <c r="X205" i="60"/>
  <c r="W205" i="60"/>
  <c r="V205" i="60"/>
  <c r="U205" i="60"/>
  <c r="A205" i="60"/>
  <c r="AR204" i="60"/>
  <c r="AR203" i="60" s="1"/>
  <c r="AQ204" i="60"/>
  <c r="AP204" i="60"/>
  <c r="AP203" i="60" s="1"/>
  <c r="AO204" i="60"/>
  <c r="AO203" i="60" s="1"/>
  <c r="AN204" i="60"/>
  <c r="AN203" i="60" s="1"/>
  <c r="AM204" i="60"/>
  <c r="AM203" i="60" s="1"/>
  <c r="AL204" i="60"/>
  <c r="AL203" i="60" s="1"/>
  <c r="AK204" i="60"/>
  <c r="AK203" i="60" s="1"/>
  <c r="AJ204" i="60"/>
  <c r="AJ203" i="60" s="1"/>
  <c r="AI204" i="60"/>
  <c r="AI203" i="60" s="1"/>
  <c r="AH204" i="60"/>
  <c r="AH203" i="60" s="1"/>
  <c r="AG204" i="60"/>
  <c r="AG203" i="60" s="1"/>
  <c r="AF204" i="60"/>
  <c r="AF203" i="60" s="1"/>
  <c r="AE204" i="60"/>
  <c r="AE203" i="60" s="1"/>
  <c r="AD204" i="60"/>
  <c r="AD203" i="60" s="1"/>
  <c r="AC204" i="60"/>
  <c r="AC203" i="60" s="1"/>
  <c r="AB204" i="60"/>
  <c r="AB203" i="60" s="1"/>
  <c r="AA204" i="60"/>
  <c r="AA203" i="60" s="1"/>
  <c r="Z204" i="60"/>
  <c r="Z203" i="60" s="1"/>
  <c r="Y204" i="60"/>
  <c r="Y203" i="60" s="1"/>
  <c r="X204" i="60"/>
  <c r="X203" i="60" s="1"/>
  <c r="W204" i="60"/>
  <c r="W203" i="60" s="1"/>
  <c r="V204" i="60"/>
  <c r="V203" i="60" s="1"/>
  <c r="U204" i="60"/>
  <c r="U203" i="60" s="1"/>
  <c r="A204" i="60"/>
  <c r="AQ203" i="60"/>
  <c r="A203" i="60"/>
  <c r="A202" i="60"/>
  <c r="A201" i="60"/>
  <c r="A200" i="60"/>
  <c r="A199" i="60"/>
  <c r="A198" i="60"/>
  <c r="A197" i="60"/>
  <c r="A196" i="60"/>
  <c r="U195" i="60"/>
  <c r="A195" i="60"/>
  <c r="AR194" i="60"/>
  <c r="AQ194" i="60"/>
  <c r="AP194" i="60"/>
  <c r="AO194" i="60"/>
  <c r="AN194" i="60"/>
  <c r="AM194" i="60"/>
  <c r="AL194" i="60"/>
  <c r="AK194" i="60"/>
  <c r="AJ194" i="60"/>
  <c r="AI194" i="60"/>
  <c r="AH194" i="60"/>
  <c r="AG194" i="60"/>
  <c r="AF194" i="60"/>
  <c r="AE194" i="60"/>
  <c r="AD194" i="60"/>
  <c r="AC194" i="60"/>
  <c r="AB194" i="60"/>
  <c r="AA194" i="60"/>
  <c r="Z194" i="60"/>
  <c r="Y194" i="60"/>
  <c r="X194" i="60"/>
  <c r="W194" i="60"/>
  <c r="V194" i="60"/>
  <c r="U194" i="60"/>
  <c r="A194" i="60"/>
  <c r="A193" i="60"/>
  <c r="A192" i="60"/>
  <c r="AR191" i="60"/>
  <c r="AR225" i="60" s="1"/>
  <c r="AQ191" i="60"/>
  <c r="AQ225" i="60" s="1"/>
  <c r="AP191" i="60"/>
  <c r="AP225" i="60" s="1"/>
  <c r="AO191" i="60"/>
  <c r="AO225" i="60" s="1"/>
  <c r="AN191" i="60"/>
  <c r="AN225" i="60" s="1"/>
  <c r="AM191" i="60"/>
  <c r="AM225" i="60" s="1"/>
  <c r="AL191" i="60"/>
  <c r="AL225" i="60" s="1"/>
  <c r="AK191" i="60"/>
  <c r="AK225" i="60" s="1"/>
  <c r="AJ191" i="60"/>
  <c r="AJ225" i="60" s="1"/>
  <c r="AI191" i="60"/>
  <c r="AI225" i="60" s="1"/>
  <c r="AH191" i="60"/>
  <c r="AH225" i="60" s="1"/>
  <c r="AG191" i="60"/>
  <c r="AG225" i="60" s="1"/>
  <c r="AF191" i="60"/>
  <c r="AF225" i="60" s="1"/>
  <c r="AE191" i="60"/>
  <c r="AE225" i="60" s="1"/>
  <c r="AD191" i="60"/>
  <c r="AD225" i="60" s="1"/>
  <c r="AC191" i="60"/>
  <c r="AC225" i="60" s="1"/>
  <c r="AB191" i="60"/>
  <c r="AB225" i="60" s="1"/>
  <c r="AA191" i="60"/>
  <c r="AA225" i="60" s="1"/>
  <c r="Z191" i="60"/>
  <c r="Z225" i="60" s="1"/>
  <c r="Y191" i="60"/>
  <c r="Y225" i="60" s="1"/>
  <c r="X191" i="60"/>
  <c r="X225" i="60" s="1"/>
  <c r="W191" i="60"/>
  <c r="W225" i="60" s="1"/>
  <c r="V191" i="60"/>
  <c r="V225" i="60" s="1"/>
  <c r="U191" i="60"/>
  <c r="U225" i="60" s="1"/>
  <c r="A191" i="60"/>
  <c r="AR190" i="60"/>
  <c r="AR224" i="60" s="1"/>
  <c r="AQ190" i="60"/>
  <c r="AQ224" i="60" s="1"/>
  <c r="AP190" i="60"/>
  <c r="AP224" i="60" s="1"/>
  <c r="AO190" i="60"/>
  <c r="AO224" i="60" s="1"/>
  <c r="AN190" i="60"/>
  <c r="AN224" i="60" s="1"/>
  <c r="AM190" i="60"/>
  <c r="AM224" i="60" s="1"/>
  <c r="AL190" i="60"/>
  <c r="AL224" i="60" s="1"/>
  <c r="AK190" i="60"/>
  <c r="AK224" i="60" s="1"/>
  <c r="AJ190" i="60"/>
  <c r="AJ224" i="60" s="1"/>
  <c r="AI190" i="60"/>
  <c r="AI224" i="60" s="1"/>
  <c r="AH190" i="60"/>
  <c r="AH224" i="60" s="1"/>
  <c r="AG190" i="60"/>
  <c r="AG224" i="60" s="1"/>
  <c r="AF190" i="60"/>
  <c r="AF224" i="60" s="1"/>
  <c r="AE190" i="60"/>
  <c r="AE224" i="60" s="1"/>
  <c r="AD190" i="60"/>
  <c r="AD224" i="60" s="1"/>
  <c r="AC190" i="60"/>
  <c r="AC224" i="60" s="1"/>
  <c r="AB190" i="60"/>
  <c r="AB224" i="60" s="1"/>
  <c r="AA190" i="60"/>
  <c r="AA224" i="60" s="1"/>
  <c r="Z190" i="60"/>
  <c r="Z224" i="60" s="1"/>
  <c r="Y190" i="60"/>
  <c r="Y224" i="60" s="1"/>
  <c r="X190" i="60"/>
  <c r="X224" i="60" s="1"/>
  <c r="W190" i="60"/>
  <c r="W224" i="60" s="1"/>
  <c r="V190" i="60"/>
  <c r="V224" i="60" s="1"/>
  <c r="U190" i="60"/>
  <c r="U224" i="60" s="1"/>
  <c r="A190" i="60"/>
  <c r="AH189" i="60"/>
  <c r="AG189" i="60"/>
  <c r="AE189" i="60"/>
  <c r="AF189" i="60" s="1"/>
  <c r="AI189" i="60" s="1"/>
  <c r="AD189" i="60"/>
  <c r="AC189" i="60"/>
  <c r="AB189" i="60"/>
  <c r="AA189" i="60"/>
  <c r="Y189" i="60"/>
  <c r="Z189" i="60" s="1"/>
  <c r="A189" i="60"/>
  <c r="A188" i="60"/>
  <c r="A187" i="60"/>
  <c r="A186" i="60"/>
  <c r="AR185" i="60"/>
  <c r="AQ185" i="60"/>
  <c r="AP185" i="60"/>
  <c r="AO185" i="60"/>
  <c r="AN185" i="60"/>
  <c r="AM185" i="60"/>
  <c r="AL185" i="60"/>
  <c r="AK185" i="60"/>
  <c r="AJ185" i="60"/>
  <c r="AI185" i="60"/>
  <c r="AH185" i="60"/>
  <c r="AG185" i="60"/>
  <c r="AF185" i="60"/>
  <c r="AE185" i="60"/>
  <c r="AD185" i="60"/>
  <c r="AC185" i="60"/>
  <c r="AB185" i="60"/>
  <c r="AA185" i="60"/>
  <c r="Z185" i="60"/>
  <c r="Y185" i="60"/>
  <c r="X185" i="60"/>
  <c r="W185" i="60"/>
  <c r="V185" i="60"/>
  <c r="U185" i="60"/>
  <c r="A185" i="60"/>
  <c r="A184" i="60"/>
  <c r="AR183" i="60"/>
  <c r="AQ183" i="60"/>
  <c r="AP183" i="60"/>
  <c r="AO183" i="60"/>
  <c r="AN183" i="60"/>
  <c r="AM183" i="60"/>
  <c r="AL183" i="60"/>
  <c r="AK183" i="60"/>
  <c r="AJ183" i="60"/>
  <c r="AI183" i="60"/>
  <c r="AH183" i="60"/>
  <c r="AG183" i="60"/>
  <c r="AF183" i="60"/>
  <c r="AE183" i="60"/>
  <c r="AD183" i="60"/>
  <c r="AC183" i="60"/>
  <c r="AB183" i="60"/>
  <c r="AA183" i="60"/>
  <c r="Z183" i="60"/>
  <c r="Y183" i="60"/>
  <c r="X183" i="60"/>
  <c r="W183" i="60"/>
  <c r="V183" i="60"/>
  <c r="U183" i="60"/>
  <c r="A183" i="60"/>
  <c r="AR182" i="60"/>
  <c r="AQ182" i="60"/>
  <c r="AP182" i="60"/>
  <c r="AO182" i="60"/>
  <c r="AN182" i="60"/>
  <c r="AM182" i="60"/>
  <c r="AL182" i="60"/>
  <c r="AK182" i="60"/>
  <c r="AJ182" i="60"/>
  <c r="AI182" i="60"/>
  <c r="AH182" i="60"/>
  <c r="AG182" i="60"/>
  <c r="AF182" i="60"/>
  <c r="AE182" i="60"/>
  <c r="AD182" i="60"/>
  <c r="AC182" i="60"/>
  <c r="AB182" i="60"/>
  <c r="AA182" i="60"/>
  <c r="Z182" i="60"/>
  <c r="Y182" i="60"/>
  <c r="X182" i="60"/>
  <c r="W182" i="60"/>
  <c r="V182" i="60"/>
  <c r="U182" i="60"/>
  <c r="A182" i="60"/>
  <c r="AR181" i="60"/>
  <c r="AQ181" i="60"/>
  <c r="AP181" i="60"/>
  <c r="AO181" i="60"/>
  <c r="AN181" i="60"/>
  <c r="AM181" i="60"/>
  <c r="AL181" i="60"/>
  <c r="AK181" i="60"/>
  <c r="AJ181" i="60"/>
  <c r="AI181" i="60"/>
  <c r="AH181" i="60"/>
  <c r="AG181" i="60"/>
  <c r="AF181" i="60"/>
  <c r="AE181" i="60"/>
  <c r="AD181" i="60"/>
  <c r="AC181" i="60"/>
  <c r="AB181" i="60"/>
  <c r="AA181" i="60"/>
  <c r="Z181" i="60"/>
  <c r="Y181" i="60"/>
  <c r="X181" i="60"/>
  <c r="W181" i="60"/>
  <c r="V181" i="60"/>
  <c r="U181" i="60"/>
  <c r="A181" i="60"/>
  <c r="AR180" i="60"/>
  <c r="AQ180" i="60"/>
  <c r="AP180" i="60"/>
  <c r="AO180" i="60"/>
  <c r="AN180" i="60"/>
  <c r="AM180" i="60"/>
  <c r="AL180" i="60"/>
  <c r="AK180" i="60"/>
  <c r="AJ180" i="60"/>
  <c r="AI180" i="60"/>
  <c r="AH180" i="60"/>
  <c r="AG180" i="60"/>
  <c r="AF180" i="60"/>
  <c r="AE180" i="60"/>
  <c r="AD180" i="60"/>
  <c r="AC180" i="60"/>
  <c r="AB180" i="60"/>
  <c r="AA180" i="60"/>
  <c r="Z180" i="60"/>
  <c r="Y180" i="60"/>
  <c r="X180" i="60"/>
  <c r="W180" i="60"/>
  <c r="V180" i="60"/>
  <c r="U180" i="60"/>
  <c r="A180" i="60"/>
  <c r="AR179" i="60"/>
  <c r="AQ179" i="60"/>
  <c r="AP179" i="60"/>
  <c r="AO179" i="60"/>
  <c r="AN179" i="60"/>
  <c r="AM179" i="60"/>
  <c r="AL179" i="60"/>
  <c r="AK179" i="60"/>
  <c r="AJ179" i="60"/>
  <c r="AI179" i="60"/>
  <c r="AH179" i="60"/>
  <c r="AG179" i="60"/>
  <c r="AF179" i="60"/>
  <c r="AE179" i="60"/>
  <c r="AD179" i="60"/>
  <c r="AC179" i="60"/>
  <c r="AB179" i="60"/>
  <c r="AA179" i="60"/>
  <c r="Z179" i="60"/>
  <c r="Y179" i="60"/>
  <c r="X179" i="60"/>
  <c r="W179" i="60"/>
  <c r="V179" i="60"/>
  <c r="U179" i="60"/>
  <c r="A179" i="60"/>
  <c r="AR178" i="60"/>
  <c r="AQ178" i="60"/>
  <c r="AP178" i="60"/>
  <c r="AO178" i="60"/>
  <c r="AN178" i="60"/>
  <c r="AM178" i="60"/>
  <c r="AL178" i="60"/>
  <c r="AK178" i="60"/>
  <c r="AJ178" i="60"/>
  <c r="AI178" i="60"/>
  <c r="AH178" i="60"/>
  <c r="AG178" i="60"/>
  <c r="AF178" i="60"/>
  <c r="AE178" i="60"/>
  <c r="AD178" i="60"/>
  <c r="AC178" i="60"/>
  <c r="AB178" i="60"/>
  <c r="AA178" i="60"/>
  <c r="Z178" i="60"/>
  <c r="Y178" i="60"/>
  <c r="X178" i="60"/>
  <c r="W178" i="60"/>
  <c r="V178" i="60"/>
  <c r="U178" i="60"/>
  <c r="A178" i="60"/>
  <c r="AR177" i="60"/>
  <c r="AQ177" i="60"/>
  <c r="AP177" i="60"/>
  <c r="AO177" i="60"/>
  <c r="AN177" i="60"/>
  <c r="AM177" i="60"/>
  <c r="AL177" i="60"/>
  <c r="AK177" i="60"/>
  <c r="AJ177" i="60"/>
  <c r="AI177" i="60"/>
  <c r="AH177" i="60"/>
  <c r="AG177" i="60"/>
  <c r="AF177" i="60"/>
  <c r="AE177" i="60"/>
  <c r="AD177" i="60"/>
  <c r="AC177" i="60"/>
  <c r="AB177" i="60"/>
  <c r="AA177" i="60"/>
  <c r="Z177" i="60"/>
  <c r="Y177" i="60"/>
  <c r="X177" i="60"/>
  <c r="W177" i="60"/>
  <c r="V177" i="60"/>
  <c r="U177" i="60"/>
  <c r="A177" i="60"/>
  <c r="AR176" i="60"/>
  <c r="AQ176" i="60"/>
  <c r="AP176" i="60"/>
  <c r="AO176" i="60"/>
  <c r="AN176" i="60"/>
  <c r="AM176" i="60"/>
  <c r="AL176" i="60"/>
  <c r="AK176" i="60"/>
  <c r="AJ176" i="60"/>
  <c r="AI176" i="60"/>
  <c r="AH176" i="60"/>
  <c r="AG176" i="60"/>
  <c r="AF176" i="60"/>
  <c r="AE176" i="60"/>
  <c r="AD176" i="60"/>
  <c r="AC176" i="60"/>
  <c r="AB176" i="60"/>
  <c r="AA176" i="60"/>
  <c r="Z176" i="60"/>
  <c r="Y176" i="60"/>
  <c r="X176" i="60"/>
  <c r="W176" i="60"/>
  <c r="V176" i="60"/>
  <c r="U176" i="60"/>
  <c r="A176" i="60"/>
  <c r="AR175" i="60"/>
  <c r="AQ175" i="60"/>
  <c r="AP175" i="60"/>
  <c r="AO175" i="60"/>
  <c r="AN175" i="60"/>
  <c r="AM175" i="60"/>
  <c r="AL175" i="60"/>
  <c r="AK175" i="60"/>
  <c r="AJ175" i="60"/>
  <c r="AI175" i="60"/>
  <c r="AH175" i="60"/>
  <c r="AG175" i="60"/>
  <c r="AF175" i="60"/>
  <c r="AE175" i="60"/>
  <c r="AD175" i="60"/>
  <c r="AC175" i="60"/>
  <c r="AB175" i="60"/>
  <c r="AA175" i="60"/>
  <c r="Z175" i="60"/>
  <c r="Y175" i="60"/>
  <c r="X175" i="60"/>
  <c r="W175" i="60"/>
  <c r="V175" i="60"/>
  <c r="U175" i="60"/>
  <c r="A175" i="60"/>
  <c r="AR174" i="60"/>
  <c r="AQ174" i="60"/>
  <c r="AP174" i="60"/>
  <c r="AO174" i="60"/>
  <c r="AN174" i="60"/>
  <c r="AM174" i="60"/>
  <c r="AL174" i="60"/>
  <c r="AK174" i="60"/>
  <c r="AJ174" i="60"/>
  <c r="AI174" i="60"/>
  <c r="AH174" i="60"/>
  <c r="AG174" i="60"/>
  <c r="AF174" i="60"/>
  <c r="AE174" i="60"/>
  <c r="AD174" i="60"/>
  <c r="AC174" i="60"/>
  <c r="AB174" i="60"/>
  <c r="AA174" i="60"/>
  <c r="Z174" i="60"/>
  <c r="Y174" i="60"/>
  <c r="X174" i="60"/>
  <c r="W174" i="60"/>
  <c r="V174" i="60"/>
  <c r="U174" i="60"/>
  <c r="A174" i="60"/>
  <c r="AR173" i="60"/>
  <c r="AR223" i="60" s="1"/>
  <c r="AQ173" i="60"/>
  <c r="AQ172" i="60" s="1"/>
  <c r="AP173" i="60"/>
  <c r="AP172" i="60" s="1"/>
  <c r="AO173" i="60"/>
  <c r="AO223" i="60" s="1"/>
  <c r="AN173" i="60"/>
  <c r="AM173" i="60"/>
  <c r="AM223" i="60" s="1"/>
  <c r="AL173" i="60"/>
  <c r="AK173" i="60"/>
  <c r="AJ173" i="60"/>
  <c r="AJ223" i="60" s="1"/>
  <c r="AI173" i="60"/>
  <c r="AI172" i="60" s="1"/>
  <c r="AH173" i="60"/>
  <c r="AH223" i="60" s="1"/>
  <c r="AG173" i="60"/>
  <c r="AG223" i="60" s="1"/>
  <c r="AF173" i="60"/>
  <c r="AE173" i="60"/>
  <c r="AE223" i="60" s="1"/>
  <c r="AD173" i="60"/>
  <c r="AC173" i="60"/>
  <c r="AB173" i="60"/>
  <c r="AB223" i="60" s="1"/>
  <c r="AA173" i="60"/>
  <c r="AA223" i="60" s="1"/>
  <c r="Z173" i="60"/>
  <c r="Z223" i="60" s="1"/>
  <c r="Y173" i="60"/>
  <c r="Y223" i="60" s="1"/>
  <c r="X173" i="60"/>
  <c r="W173" i="60"/>
  <c r="W223" i="60" s="1"/>
  <c r="V173" i="60"/>
  <c r="U173" i="60"/>
  <c r="A173" i="60"/>
  <c r="AR172" i="60"/>
  <c r="AJ172" i="60"/>
  <c r="A172" i="60"/>
  <c r="A171" i="60"/>
  <c r="A170" i="60"/>
  <c r="A169" i="60"/>
  <c r="A168" i="60"/>
  <c r="A167" i="60"/>
  <c r="A166" i="60"/>
  <c r="A165" i="60"/>
  <c r="A164" i="60"/>
  <c r="A163" i="60"/>
  <c r="A162" i="60"/>
  <c r="A161" i="60"/>
  <c r="A160" i="60"/>
  <c r="A159" i="60"/>
  <c r="A158" i="60"/>
  <c r="A157" i="60"/>
  <c r="A156" i="60"/>
  <c r="A155" i="60"/>
  <c r="A154" i="60"/>
  <c r="A153" i="60"/>
  <c r="A152" i="60"/>
  <c r="A151" i="60"/>
  <c r="AR150" i="60"/>
  <c r="AQ150" i="60"/>
  <c r="AP150" i="60"/>
  <c r="AO150" i="60"/>
  <c r="AN150" i="60"/>
  <c r="AM150" i="60"/>
  <c r="AL150" i="60"/>
  <c r="AK150" i="60"/>
  <c r="AJ150" i="60"/>
  <c r="AI150" i="60"/>
  <c r="AH150" i="60"/>
  <c r="AG150" i="60"/>
  <c r="AF150" i="60"/>
  <c r="AE150" i="60"/>
  <c r="AD150" i="60"/>
  <c r="AC150" i="60"/>
  <c r="AB150" i="60"/>
  <c r="AA150" i="60"/>
  <c r="Z150" i="60"/>
  <c r="Y150" i="60"/>
  <c r="X150" i="60"/>
  <c r="W150" i="60"/>
  <c r="V150" i="60"/>
  <c r="U150" i="60"/>
  <c r="A150" i="60"/>
  <c r="AR149" i="60"/>
  <c r="AQ149" i="60"/>
  <c r="AP149" i="60"/>
  <c r="AO149" i="60"/>
  <c r="AN149" i="60"/>
  <c r="AM149" i="60"/>
  <c r="AL149" i="60"/>
  <c r="AK149" i="60"/>
  <c r="AJ149" i="60"/>
  <c r="AI149" i="60"/>
  <c r="AH149" i="60"/>
  <c r="AG149" i="60"/>
  <c r="AF149" i="60"/>
  <c r="AE149" i="60"/>
  <c r="AD149" i="60"/>
  <c r="AC149" i="60"/>
  <c r="AB149" i="60"/>
  <c r="AA149" i="60"/>
  <c r="Z149" i="60"/>
  <c r="Y149" i="60"/>
  <c r="X149" i="60"/>
  <c r="W149" i="60"/>
  <c r="V149" i="60"/>
  <c r="U149" i="60"/>
  <c r="A149" i="60"/>
  <c r="AR148" i="60"/>
  <c r="AQ148" i="60"/>
  <c r="AP148" i="60"/>
  <c r="AO148" i="60"/>
  <c r="AN148" i="60"/>
  <c r="AM148" i="60"/>
  <c r="AL148" i="60"/>
  <c r="AK148" i="60"/>
  <c r="AJ148" i="60"/>
  <c r="AI148" i="60"/>
  <c r="AH148" i="60"/>
  <c r="AG148" i="60"/>
  <c r="AF148" i="60"/>
  <c r="AE148" i="60"/>
  <c r="AD148" i="60"/>
  <c r="AC148" i="60"/>
  <c r="AB148" i="60"/>
  <c r="AA148" i="60"/>
  <c r="Z148" i="60"/>
  <c r="Y148" i="60"/>
  <c r="X148" i="60"/>
  <c r="W148" i="60"/>
  <c r="V148" i="60"/>
  <c r="U148" i="60"/>
  <c r="A148" i="60"/>
  <c r="AR147" i="60"/>
  <c r="AQ147" i="60"/>
  <c r="AP147" i="60"/>
  <c r="AO147" i="60"/>
  <c r="AN147" i="60"/>
  <c r="AM147" i="60"/>
  <c r="AL147" i="60"/>
  <c r="AK147" i="60"/>
  <c r="AJ147" i="60"/>
  <c r="AI147" i="60"/>
  <c r="AH147" i="60"/>
  <c r="AG147" i="60"/>
  <c r="AF147" i="60"/>
  <c r="AE147" i="60"/>
  <c r="AD147" i="60"/>
  <c r="AC147" i="60"/>
  <c r="AB147" i="60"/>
  <c r="AA147" i="60"/>
  <c r="Z147" i="60"/>
  <c r="Y147" i="60"/>
  <c r="X147" i="60"/>
  <c r="W147" i="60"/>
  <c r="V147" i="60"/>
  <c r="U147" i="60"/>
  <c r="A147" i="60"/>
  <c r="AR146" i="60"/>
  <c r="AQ146" i="60"/>
  <c r="AP146" i="60"/>
  <c r="AO146" i="60"/>
  <c r="AN146" i="60"/>
  <c r="AM146" i="60"/>
  <c r="AL146" i="60"/>
  <c r="AK146" i="60"/>
  <c r="AJ146" i="60"/>
  <c r="AI146" i="60"/>
  <c r="AH146" i="60"/>
  <c r="AG146" i="60"/>
  <c r="AF146" i="60"/>
  <c r="AE146" i="60"/>
  <c r="AD146" i="60"/>
  <c r="AC146" i="60"/>
  <c r="AB146" i="60"/>
  <c r="AA146" i="60"/>
  <c r="Z146" i="60"/>
  <c r="Y146" i="60"/>
  <c r="X146" i="60"/>
  <c r="W146" i="60"/>
  <c r="V146" i="60"/>
  <c r="U146" i="60"/>
  <c r="A146" i="60"/>
  <c r="AR145" i="60"/>
  <c r="AQ145" i="60"/>
  <c r="AP145" i="60"/>
  <c r="AO145" i="60"/>
  <c r="AN145" i="60"/>
  <c r="AM145" i="60"/>
  <c r="AL145" i="60"/>
  <c r="AK145" i="60"/>
  <c r="AJ145" i="60"/>
  <c r="AI145" i="60"/>
  <c r="AH145" i="60"/>
  <c r="AG145" i="60"/>
  <c r="AF145" i="60"/>
  <c r="AE145" i="60"/>
  <c r="AD145" i="60"/>
  <c r="AC145" i="60"/>
  <c r="AB145" i="60"/>
  <c r="AA145" i="60"/>
  <c r="Z145" i="60"/>
  <c r="Y145" i="60"/>
  <c r="X145" i="60"/>
  <c r="W145" i="60"/>
  <c r="V145" i="60"/>
  <c r="U145" i="60"/>
  <c r="A145" i="60"/>
  <c r="AR144" i="60"/>
  <c r="AQ144" i="60"/>
  <c r="AP144" i="60"/>
  <c r="AO144" i="60"/>
  <c r="AN144" i="60"/>
  <c r="AM144" i="60"/>
  <c r="AL144" i="60"/>
  <c r="AK144" i="60"/>
  <c r="AJ144" i="60"/>
  <c r="AI144" i="60"/>
  <c r="AH144" i="60"/>
  <c r="AG144" i="60"/>
  <c r="AF144" i="60"/>
  <c r="AE144" i="60"/>
  <c r="AD144" i="60"/>
  <c r="AC144" i="60"/>
  <c r="AB144" i="60"/>
  <c r="AA144" i="60"/>
  <c r="Z144" i="60"/>
  <c r="Y144" i="60"/>
  <c r="X144" i="60"/>
  <c r="W144" i="60"/>
  <c r="V144" i="60"/>
  <c r="U144" i="60"/>
  <c r="A144" i="60"/>
  <c r="AR143" i="60"/>
  <c r="AR142" i="60" s="1"/>
  <c r="AQ143" i="60"/>
  <c r="AQ142" i="60" s="1"/>
  <c r="AP143" i="60"/>
  <c r="AP142" i="60" s="1"/>
  <c r="AO143" i="60"/>
  <c r="AO142" i="60" s="1"/>
  <c r="AN143" i="60"/>
  <c r="AN142" i="60" s="1"/>
  <c r="AM143" i="60"/>
  <c r="AM142" i="60" s="1"/>
  <c r="AL143" i="60"/>
  <c r="AK143" i="60"/>
  <c r="AK142" i="60" s="1"/>
  <c r="AJ143" i="60"/>
  <c r="AJ142" i="60" s="1"/>
  <c r="AI143" i="60"/>
  <c r="AI142" i="60" s="1"/>
  <c r="AH143" i="60"/>
  <c r="AH142" i="60" s="1"/>
  <c r="AG143" i="60"/>
  <c r="AF143" i="60"/>
  <c r="AF142" i="60" s="1"/>
  <c r="AE143" i="60"/>
  <c r="AE142" i="60" s="1"/>
  <c r="AD143" i="60"/>
  <c r="AC143" i="60"/>
  <c r="AC142" i="60" s="1"/>
  <c r="AB143" i="60"/>
  <c r="AB142" i="60" s="1"/>
  <c r="AA143" i="60"/>
  <c r="AA142" i="60" s="1"/>
  <c r="Z143" i="60"/>
  <c r="Z142" i="60" s="1"/>
  <c r="Y143" i="60"/>
  <c r="Y142" i="60" s="1"/>
  <c r="X143" i="60"/>
  <c r="X142" i="60" s="1"/>
  <c r="W143" i="60"/>
  <c r="W142" i="60" s="1"/>
  <c r="V143" i="60"/>
  <c r="U143" i="60"/>
  <c r="U142" i="60" s="1"/>
  <c r="A143" i="60"/>
  <c r="AL142" i="60"/>
  <c r="AG142" i="60"/>
  <c r="AD142" i="60"/>
  <c r="V142" i="60"/>
  <c r="A142" i="60"/>
  <c r="A141" i="60"/>
  <c r="AR140" i="60"/>
  <c r="AQ140" i="60"/>
  <c r="AP140" i="60"/>
  <c r="AO140" i="60"/>
  <c r="AN140" i="60"/>
  <c r="AM140" i="60"/>
  <c r="AL140" i="60"/>
  <c r="AK140" i="60"/>
  <c r="AJ140" i="60"/>
  <c r="AI140" i="60"/>
  <c r="AH140" i="60"/>
  <c r="AG140" i="60"/>
  <c r="AF140" i="60"/>
  <c r="AE140" i="60"/>
  <c r="AD140" i="60"/>
  <c r="AC140" i="60"/>
  <c r="AB140" i="60"/>
  <c r="AA140" i="60"/>
  <c r="Z140" i="60"/>
  <c r="Y140" i="60"/>
  <c r="X140" i="60"/>
  <c r="W140" i="60"/>
  <c r="V140" i="60"/>
  <c r="U140" i="60"/>
  <c r="A140" i="60"/>
  <c r="AR139" i="60"/>
  <c r="AQ139" i="60"/>
  <c r="AP139" i="60"/>
  <c r="AO139" i="60"/>
  <c r="AN139" i="60"/>
  <c r="AM139" i="60"/>
  <c r="AL139" i="60"/>
  <c r="AK139" i="60"/>
  <c r="AJ139" i="60"/>
  <c r="AI139" i="60"/>
  <c r="AH139" i="60"/>
  <c r="AG139" i="60"/>
  <c r="AF139" i="60"/>
  <c r="AE139" i="60"/>
  <c r="AD139" i="60"/>
  <c r="AC139" i="60"/>
  <c r="AB139" i="60"/>
  <c r="AA139" i="60"/>
  <c r="Z139" i="60"/>
  <c r="Y139" i="60"/>
  <c r="X139" i="60"/>
  <c r="W139" i="60"/>
  <c r="V139" i="60"/>
  <c r="U139" i="60"/>
  <c r="A139" i="60"/>
  <c r="AR138" i="60"/>
  <c r="AQ138" i="60"/>
  <c r="AP138" i="60"/>
  <c r="AO138" i="60"/>
  <c r="AN138" i="60"/>
  <c r="AM138" i="60"/>
  <c r="AL138" i="60"/>
  <c r="AK138" i="60"/>
  <c r="AJ138" i="60"/>
  <c r="AI138" i="60"/>
  <c r="AH138" i="60"/>
  <c r="AG138" i="60"/>
  <c r="AF138" i="60"/>
  <c r="AE138" i="60"/>
  <c r="AD138" i="60"/>
  <c r="AC138" i="60"/>
  <c r="AB138" i="60"/>
  <c r="AA138" i="60"/>
  <c r="Z138" i="60"/>
  <c r="Y138" i="60"/>
  <c r="X138" i="60"/>
  <c r="W138" i="60"/>
  <c r="V138" i="60"/>
  <c r="U138" i="60"/>
  <c r="A138" i="60"/>
  <c r="AR137" i="60"/>
  <c r="AQ137" i="60"/>
  <c r="AP137" i="60"/>
  <c r="AO137" i="60"/>
  <c r="AN137" i="60"/>
  <c r="AM137" i="60"/>
  <c r="AL137" i="60"/>
  <c r="AK137" i="60"/>
  <c r="AJ137" i="60"/>
  <c r="AI137" i="60"/>
  <c r="AH137" i="60"/>
  <c r="AG137" i="60"/>
  <c r="AF137" i="60"/>
  <c r="AE137" i="60"/>
  <c r="AD137" i="60"/>
  <c r="AC137" i="60"/>
  <c r="AB137" i="60"/>
  <c r="AA137" i="60"/>
  <c r="Z137" i="60"/>
  <c r="Y137" i="60"/>
  <c r="X137" i="60"/>
  <c r="W137" i="60"/>
  <c r="V137" i="60"/>
  <c r="U137" i="60"/>
  <c r="A137" i="60"/>
  <c r="AR136" i="60"/>
  <c r="AQ136" i="60"/>
  <c r="AP136" i="60"/>
  <c r="AO136" i="60"/>
  <c r="AN136" i="60"/>
  <c r="AM136" i="60"/>
  <c r="AL136" i="60"/>
  <c r="AK136" i="60"/>
  <c r="AJ136" i="60"/>
  <c r="AI136" i="60"/>
  <c r="AH136" i="60"/>
  <c r="AG136" i="60"/>
  <c r="AF136" i="60"/>
  <c r="AE136" i="60"/>
  <c r="AD136" i="60"/>
  <c r="AC136" i="60"/>
  <c r="AB136" i="60"/>
  <c r="AA136" i="60"/>
  <c r="Z136" i="60"/>
  <c r="Y136" i="60"/>
  <c r="X136" i="60"/>
  <c r="W136" i="60"/>
  <c r="V136" i="60"/>
  <c r="U136" i="60"/>
  <c r="A136" i="60"/>
  <c r="AR135" i="60"/>
  <c r="AQ135" i="60"/>
  <c r="AP135" i="60"/>
  <c r="AO135" i="60"/>
  <c r="AN135" i="60"/>
  <c r="AM135" i="60"/>
  <c r="AL135" i="60"/>
  <c r="AK135" i="60"/>
  <c r="AJ135" i="60"/>
  <c r="AI135" i="60"/>
  <c r="AH135" i="60"/>
  <c r="AG135" i="60"/>
  <c r="AF135" i="60"/>
  <c r="AE135" i="60"/>
  <c r="AD135" i="60"/>
  <c r="AC135" i="60"/>
  <c r="AB135" i="60"/>
  <c r="AA135" i="60"/>
  <c r="Z135" i="60"/>
  <c r="Y135" i="60"/>
  <c r="X135" i="60"/>
  <c r="W135" i="60"/>
  <c r="V135" i="60"/>
  <c r="U135" i="60"/>
  <c r="A135" i="60"/>
  <c r="AR134" i="60"/>
  <c r="AQ134" i="60"/>
  <c r="AP134" i="60"/>
  <c r="AO134" i="60"/>
  <c r="AN134" i="60"/>
  <c r="AM134" i="60"/>
  <c r="AL134" i="60"/>
  <c r="AK134" i="60"/>
  <c r="AJ134" i="60"/>
  <c r="AI134" i="60"/>
  <c r="AH134" i="60"/>
  <c r="AG134" i="60"/>
  <c r="AF134" i="60"/>
  <c r="AE134" i="60"/>
  <c r="AD134" i="60"/>
  <c r="AC134" i="60"/>
  <c r="AB134" i="60"/>
  <c r="AA134" i="60"/>
  <c r="Z134" i="60"/>
  <c r="Y134" i="60"/>
  <c r="X134" i="60"/>
  <c r="W134" i="60"/>
  <c r="V134" i="60"/>
  <c r="U134" i="60"/>
  <c r="A134" i="60"/>
  <c r="AR133" i="60"/>
  <c r="AR132" i="60" s="1"/>
  <c r="AQ133" i="60"/>
  <c r="AQ132" i="60" s="1"/>
  <c r="AP133" i="60"/>
  <c r="AP132" i="60" s="1"/>
  <c r="AO133" i="60"/>
  <c r="AO132" i="60" s="1"/>
  <c r="AN133" i="60"/>
  <c r="AN132" i="60" s="1"/>
  <c r="AM133" i="60"/>
  <c r="AM132" i="60" s="1"/>
  <c r="AL133" i="60"/>
  <c r="AL132" i="60" s="1"/>
  <c r="AK133" i="60"/>
  <c r="AK132" i="60" s="1"/>
  <c r="AJ133" i="60"/>
  <c r="AJ132" i="60" s="1"/>
  <c r="AI133" i="60"/>
  <c r="AI132" i="60" s="1"/>
  <c r="AH133" i="60"/>
  <c r="AG133" i="60"/>
  <c r="AG132" i="60" s="1"/>
  <c r="AF133" i="60"/>
  <c r="AF132" i="60" s="1"/>
  <c r="AE133" i="60"/>
  <c r="AE132" i="60" s="1"/>
  <c r="AD133" i="60"/>
  <c r="AD132" i="60" s="1"/>
  <c r="AC133" i="60"/>
  <c r="AC132" i="60" s="1"/>
  <c r="AB133" i="60"/>
  <c r="AB132" i="60" s="1"/>
  <c r="AA133" i="60"/>
  <c r="AA132" i="60" s="1"/>
  <c r="Z133" i="60"/>
  <c r="Z132" i="60" s="1"/>
  <c r="Y133" i="60"/>
  <c r="Y132" i="60" s="1"/>
  <c r="X133" i="60"/>
  <c r="X132" i="60" s="1"/>
  <c r="W133" i="60"/>
  <c r="W132" i="60" s="1"/>
  <c r="V133" i="60"/>
  <c r="V132" i="60" s="1"/>
  <c r="U133" i="60"/>
  <c r="U132" i="60" s="1"/>
  <c r="A133" i="60"/>
  <c r="AH132" i="60"/>
  <c r="A132" i="60"/>
  <c r="A131" i="60"/>
  <c r="AR130" i="60"/>
  <c r="AQ130" i="60"/>
  <c r="AQ170" i="60" s="1"/>
  <c r="AP130" i="60"/>
  <c r="AO130" i="60"/>
  <c r="AO170" i="60" s="1"/>
  <c r="AN130" i="60"/>
  <c r="AM130" i="60"/>
  <c r="AL130" i="60"/>
  <c r="AK130" i="60"/>
  <c r="AK170" i="60" s="1"/>
  <c r="AJ130" i="60"/>
  <c r="AI130" i="60"/>
  <c r="AH130" i="60"/>
  <c r="AG130" i="60"/>
  <c r="AG170" i="60" s="1"/>
  <c r="AF130" i="60"/>
  <c r="AE130" i="60"/>
  <c r="AD130" i="60"/>
  <c r="AC130" i="60"/>
  <c r="AC170" i="60" s="1"/>
  <c r="AB130" i="60"/>
  <c r="AA130" i="60"/>
  <c r="Z130" i="60"/>
  <c r="Y130" i="60"/>
  <c r="Y170" i="60" s="1"/>
  <c r="X130" i="60"/>
  <c r="W130" i="60"/>
  <c r="V130" i="60"/>
  <c r="U130" i="60"/>
  <c r="U170" i="60" s="1"/>
  <c r="A130" i="60"/>
  <c r="AR129" i="60"/>
  <c r="AQ129" i="60"/>
  <c r="AQ169" i="60" s="1"/>
  <c r="AP129" i="60"/>
  <c r="AO129" i="60"/>
  <c r="AN129" i="60"/>
  <c r="AM129" i="60"/>
  <c r="AM169" i="60" s="1"/>
  <c r="AL129" i="60"/>
  <c r="AK129" i="60"/>
  <c r="AK169" i="60" s="1"/>
  <c r="AJ129" i="60"/>
  <c r="AI129" i="60"/>
  <c r="AI169" i="60" s="1"/>
  <c r="AH129" i="60"/>
  <c r="AG129" i="60"/>
  <c r="AF129" i="60"/>
  <c r="AE129" i="60"/>
  <c r="AD129" i="60"/>
  <c r="AC129" i="60"/>
  <c r="AB129" i="60"/>
  <c r="AA129" i="60"/>
  <c r="AA169" i="60" s="1"/>
  <c r="Z129" i="60"/>
  <c r="Y129" i="60"/>
  <c r="X129" i="60"/>
  <c r="W129" i="60"/>
  <c r="W169" i="60" s="1"/>
  <c r="V129" i="60"/>
  <c r="U129" i="60"/>
  <c r="A129" i="60"/>
  <c r="AR128" i="60"/>
  <c r="AQ128" i="60"/>
  <c r="AP128" i="60"/>
  <c r="AO128" i="60"/>
  <c r="AO168" i="60" s="1"/>
  <c r="AN128" i="60"/>
  <c r="AM128" i="60"/>
  <c r="AL128" i="60"/>
  <c r="AK128" i="60"/>
  <c r="AK168" i="60" s="1"/>
  <c r="AJ128" i="60"/>
  <c r="AI128" i="60"/>
  <c r="AH128" i="60"/>
  <c r="AG128" i="60"/>
  <c r="AG168" i="60" s="1"/>
  <c r="AF128" i="60"/>
  <c r="AE128" i="60"/>
  <c r="AD128" i="60"/>
  <c r="AC128" i="60"/>
  <c r="AC168" i="60" s="1"/>
  <c r="AB128" i="60"/>
  <c r="AA128" i="60"/>
  <c r="Z128" i="60"/>
  <c r="Y128" i="60"/>
  <c r="Y168" i="60" s="1"/>
  <c r="X128" i="60"/>
  <c r="W128" i="60"/>
  <c r="V128" i="60"/>
  <c r="V168" i="60" s="1"/>
  <c r="U128" i="60"/>
  <c r="U168" i="60" s="1"/>
  <c r="A128" i="60"/>
  <c r="AR127" i="60"/>
  <c r="AQ127" i="60"/>
  <c r="AP127" i="60"/>
  <c r="AO127" i="60"/>
  <c r="AO167" i="60" s="1"/>
  <c r="AN127" i="60"/>
  <c r="AM127" i="60"/>
  <c r="AM167" i="60" s="1"/>
  <c r="AL127" i="60"/>
  <c r="AK127" i="60"/>
  <c r="AJ127" i="60"/>
  <c r="AI127" i="60"/>
  <c r="AI167" i="60" s="1"/>
  <c r="AH127" i="60"/>
  <c r="AG127" i="60"/>
  <c r="AF127" i="60"/>
  <c r="AE127" i="60"/>
  <c r="AE167" i="60" s="1"/>
  <c r="AD127" i="60"/>
  <c r="AC127" i="60"/>
  <c r="AB127" i="60"/>
  <c r="AA127" i="60"/>
  <c r="AA167" i="60" s="1"/>
  <c r="Z127" i="60"/>
  <c r="Y127" i="60"/>
  <c r="X127" i="60"/>
  <c r="W127" i="60"/>
  <c r="W167" i="60" s="1"/>
  <c r="V127" i="60"/>
  <c r="U127" i="60"/>
  <c r="A127" i="60"/>
  <c r="AR126" i="60"/>
  <c r="AQ126" i="60"/>
  <c r="AP126" i="60"/>
  <c r="AO126" i="60"/>
  <c r="AO166" i="60" s="1"/>
  <c r="AN126" i="60"/>
  <c r="AM126" i="60"/>
  <c r="AL126" i="60"/>
  <c r="AK126" i="60"/>
  <c r="AK166" i="60" s="1"/>
  <c r="AJ126" i="60"/>
  <c r="AI126" i="60"/>
  <c r="AI166" i="60" s="1"/>
  <c r="AH126" i="60"/>
  <c r="AG126" i="60"/>
  <c r="AG166" i="60" s="1"/>
  <c r="AF126" i="60"/>
  <c r="AE126" i="60"/>
  <c r="AD126" i="60"/>
  <c r="AC126" i="60"/>
  <c r="AB126" i="60"/>
  <c r="AA126" i="60"/>
  <c r="Z126" i="60"/>
  <c r="Y126" i="60"/>
  <c r="Y166" i="60" s="1"/>
  <c r="X126" i="60"/>
  <c r="W126" i="60"/>
  <c r="V126" i="60"/>
  <c r="U126" i="60"/>
  <c r="U166" i="60" s="1"/>
  <c r="A126" i="60"/>
  <c r="AR125" i="60"/>
  <c r="AR165" i="60" s="1"/>
  <c r="AQ125" i="60"/>
  <c r="AQ165" i="60" s="1"/>
  <c r="AP125" i="60"/>
  <c r="AO125" i="60"/>
  <c r="AN125" i="60"/>
  <c r="AM125" i="60"/>
  <c r="AM165" i="60" s="1"/>
  <c r="AL125" i="60"/>
  <c r="AK125" i="60"/>
  <c r="AJ125" i="60"/>
  <c r="AI125" i="60"/>
  <c r="AI165" i="60" s="1"/>
  <c r="AH125" i="60"/>
  <c r="AG125" i="60"/>
  <c r="AF125" i="60"/>
  <c r="AF165" i="60" s="1"/>
  <c r="AE125" i="60"/>
  <c r="AD125" i="60"/>
  <c r="AC125" i="60"/>
  <c r="AB125" i="60"/>
  <c r="AA125" i="60"/>
  <c r="AA165" i="60" s="1"/>
  <c r="Z125" i="60"/>
  <c r="Y125" i="60"/>
  <c r="X125" i="60"/>
  <c r="W125" i="60"/>
  <c r="W165" i="60" s="1"/>
  <c r="V125" i="60"/>
  <c r="U125" i="60"/>
  <c r="U165" i="60" s="1"/>
  <c r="A125" i="60"/>
  <c r="AR124" i="60"/>
  <c r="AQ124" i="60"/>
  <c r="AP124" i="60"/>
  <c r="AO124" i="60"/>
  <c r="AN124" i="60"/>
  <c r="AM124" i="60"/>
  <c r="AM164" i="60" s="1"/>
  <c r="AL124" i="60"/>
  <c r="AK124" i="60"/>
  <c r="AK164" i="60" s="1"/>
  <c r="AJ124" i="60"/>
  <c r="AI124" i="60"/>
  <c r="AH124" i="60"/>
  <c r="AG124" i="60"/>
  <c r="AG164" i="60" s="1"/>
  <c r="AF124" i="60"/>
  <c r="AE124" i="60"/>
  <c r="AD124" i="60"/>
  <c r="AD164" i="60" s="1"/>
  <c r="AC124" i="60"/>
  <c r="AC164" i="60" s="1"/>
  <c r="AB124" i="60"/>
  <c r="AA124" i="60"/>
  <c r="Z124" i="60"/>
  <c r="Y124" i="60"/>
  <c r="Y164" i="60" s="1"/>
  <c r="X124" i="60"/>
  <c r="W124" i="60"/>
  <c r="V124" i="60"/>
  <c r="U124" i="60"/>
  <c r="U164" i="60" s="1"/>
  <c r="A124" i="60"/>
  <c r="AR123" i="60"/>
  <c r="AQ123" i="60"/>
  <c r="AP123" i="60"/>
  <c r="AP122" i="60" s="1"/>
  <c r="AP162" i="60" s="1"/>
  <c r="AO123" i="60"/>
  <c r="AN123" i="60"/>
  <c r="AM123" i="60"/>
  <c r="AM163" i="60" s="1"/>
  <c r="AL123" i="60"/>
  <c r="AK123" i="60"/>
  <c r="AJ123" i="60"/>
  <c r="AJ163" i="60" s="1"/>
  <c r="AI123" i="60"/>
  <c r="AI153" i="60" s="1"/>
  <c r="AH123" i="60"/>
  <c r="AG123" i="60"/>
  <c r="AG163" i="60" s="1"/>
  <c r="AF123" i="60"/>
  <c r="AE123" i="60"/>
  <c r="AE163" i="60" s="1"/>
  <c r="AD123" i="60"/>
  <c r="AC123" i="60"/>
  <c r="AB123" i="60"/>
  <c r="AA123" i="60"/>
  <c r="Z123" i="60"/>
  <c r="Y123" i="60"/>
  <c r="X123" i="60"/>
  <c r="W123" i="60"/>
  <c r="W163" i="60" s="1"/>
  <c r="V123" i="60"/>
  <c r="U123" i="60"/>
  <c r="A123" i="60"/>
  <c r="AH122" i="60"/>
  <c r="AF122" i="60"/>
  <c r="AE122" i="60"/>
  <c r="AE199" i="60" s="1"/>
  <c r="AD122" i="60"/>
  <c r="AC122" i="60"/>
  <c r="AB122" i="60"/>
  <c r="AA122" i="60"/>
  <c r="Z122" i="60"/>
  <c r="Y122" i="60"/>
  <c r="X122" i="60"/>
  <c r="W122" i="60"/>
  <c r="W188" i="60" s="1"/>
  <c r="V122" i="60"/>
  <c r="U122" i="60"/>
  <c r="A122" i="60"/>
  <c r="A121" i="60"/>
  <c r="A120" i="60"/>
  <c r="A119" i="60"/>
  <c r="A118" i="60"/>
  <c r="AR117" i="60"/>
  <c r="AQ117" i="60"/>
  <c r="AP117" i="60"/>
  <c r="AO117" i="60"/>
  <c r="AN117" i="60"/>
  <c r="AM117" i="60"/>
  <c r="AL117" i="60"/>
  <c r="AK117" i="60"/>
  <c r="AJ117" i="60"/>
  <c r="AI117" i="60"/>
  <c r="AH117" i="60"/>
  <c r="AG117" i="60"/>
  <c r="AF117" i="60"/>
  <c r="AE117" i="60"/>
  <c r="AD117" i="60"/>
  <c r="AC117" i="60"/>
  <c r="AB117" i="60"/>
  <c r="AA117" i="60"/>
  <c r="Z117" i="60"/>
  <c r="Y117" i="60"/>
  <c r="X117" i="60"/>
  <c r="W117" i="60"/>
  <c r="V117" i="60"/>
  <c r="U117" i="60"/>
  <c r="A117" i="60"/>
  <c r="AR116" i="60"/>
  <c r="AQ116" i="60"/>
  <c r="AP116" i="60"/>
  <c r="AO116" i="60"/>
  <c r="AN116" i="60"/>
  <c r="AM116" i="60"/>
  <c r="AL116" i="60"/>
  <c r="AK116" i="60"/>
  <c r="AJ116" i="60"/>
  <c r="AI116" i="60"/>
  <c r="AH116" i="60"/>
  <c r="AG116" i="60"/>
  <c r="AF116" i="60"/>
  <c r="AE116" i="60"/>
  <c r="AD116" i="60"/>
  <c r="AC116" i="60"/>
  <c r="AB116" i="60"/>
  <c r="AA116" i="60"/>
  <c r="Z116" i="60"/>
  <c r="Y116" i="60"/>
  <c r="X116" i="60"/>
  <c r="W116" i="60"/>
  <c r="V116" i="60"/>
  <c r="U116" i="60"/>
  <c r="A116" i="60"/>
  <c r="AR115" i="60"/>
  <c r="AQ115" i="60"/>
  <c r="AP115" i="60"/>
  <c r="AO115" i="60"/>
  <c r="AN115" i="60"/>
  <c r="AM115" i="60"/>
  <c r="AL115" i="60"/>
  <c r="AK115" i="60"/>
  <c r="AJ115" i="60"/>
  <c r="AI115" i="60"/>
  <c r="AH115" i="60"/>
  <c r="AG115" i="60"/>
  <c r="AF115" i="60"/>
  <c r="AE115" i="60"/>
  <c r="AD115" i="60"/>
  <c r="AC115" i="60"/>
  <c r="AB115" i="60"/>
  <c r="AA115" i="60"/>
  <c r="Z115" i="60"/>
  <c r="Y115" i="60"/>
  <c r="X115" i="60"/>
  <c r="W115" i="60"/>
  <c r="V115" i="60"/>
  <c r="U115" i="60"/>
  <c r="A115" i="60"/>
  <c r="AR114" i="60"/>
  <c r="AQ114" i="60"/>
  <c r="AP114" i="60"/>
  <c r="AO114" i="60"/>
  <c r="AN114" i="60"/>
  <c r="AM114" i="60"/>
  <c r="AL114" i="60"/>
  <c r="AK114" i="60"/>
  <c r="AJ114" i="60"/>
  <c r="AI114" i="60"/>
  <c r="AH114" i="60"/>
  <c r="AG114" i="60"/>
  <c r="AF114" i="60"/>
  <c r="AE114" i="60"/>
  <c r="AD114" i="60"/>
  <c r="AC114" i="60"/>
  <c r="AB114" i="60"/>
  <c r="AA114" i="60"/>
  <c r="Z114" i="60"/>
  <c r="Y114" i="60"/>
  <c r="X114" i="60"/>
  <c r="W114" i="60"/>
  <c r="V114" i="60"/>
  <c r="U114" i="60"/>
  <c r="A114" i="60"/>
  <c r="AR113" i="60"/>
  <c r="AQ113" i="60"/>
  <c r="AP113" i="60"/>
  <c r="AO113" i="60"/>
  <c r="AN113" i="60"/>
  <c r="AM113" i="60"/>
  <c r="AL113" i="60"/>
  <c r="AK113" i="60"/>
  <c r="AJ113" i="60"/>
  <c r="AI113" i="60"/>
  <c r="AH113" i="60"/>
  <c r="AG113" i="60"/>
  <c r="AF113" i="60"/>
  <c r="AE113" i="60"/>
  <c r="AD113" i="60"/>
  <c r="AC113" i="60"/>
  <c r="AB113" i="60"/>
  <c r="AA113" i="60"/>
  <c r="Z113" i="60"/>
  <c r="Y113" i="60"/>
  <c r="X113" i="60"/>
  <c r="W113" i="60"/>
  <c r="V113" i="60"/>
  <c r="U113" i="60"/>
  <c r="A113" i="60"/>
  <c r="AR112" i="60"/>
  <c r="AQ112" i="60"/>
  <c r="AP112" i="60"/>
  <c r="AO112" i="60"/>
  <c r="AN112" i="60"/>
  <c r="AM112" i="60"/>
  <c r="AL112" i="60"/>
  <c r="AK112" i="60"/>
  <c r="AJ112" i="60"/>
  <c r="AI112" i="60"/>
  <c r="AH112" i="60"/>
  <c r="AG112" i="60"/>
  <c r="AF112" i="60"/>
  <c r="AE112" i="60"/>
  <c r="AD112" i="60"/>
  <c r="AC112" i="60"/>
  <c r="AB112" i="60"/>
  <c r="AA112" i="60"/>
  <c r="Z112" i="60"/>
  <c r="Y112" i="60"/>
  <c r="X112" i="60"/>
  <c r="W112" i="60"/>
  <c r="V112" i="60"/>
  <c r="U112" i="60"/>
  <c r="A112" i="60"/>
  <c r="AR111" i="60"/>
  <c r="AQ111" i="60"/>
  <c r="AP111" i="60"/>
  <c r="AO111" i="60"/>
  <c r="AN111" i="60"/>
  <c r="AM111" i="60"/>
  <c r="AL111" i="60"/>
  <c r="AK111" i="60"/>
  <c r="AJ111" i="60"/>
  <c r="AI111" i="60"/>
  <c r="AH111" i="60"/>
  <c r="AG111" i="60"/>
  <c r="AF111" i="60"/>
  <c r="AE111" i="60"/>
  <c r="AD111" i="60"/>
  <c r="AC111" i="60"/>
  <c r="AB111" i="60"/>
  <c r="AA111" i="60"/>
  <c r="Z111" i="60"/>
  <c r="Y111" i="60"/>
  <c r="X111" i="60"/>
  <c r="W111" i="60"/>
  <c r="V111" i="60"/>
  <c r="U111" i="60"/>
  <c r="A111" i="60"/>
  <c r="AR110" i="60"/>
  <c r="AR109" i="60" s="1"/>
  <c r="AQ110" i="60"/>
  <c r="AP110" i="60"/>
  <c r="AP109" i="60" s="1"/>
  <c r="AO110" i="60"/>
  <c r="AO109" i="60" s="1"/>
  <c r="AN110" i="60"/>
  <c r="AM110" i="60"/>
  <c r="AM109" i="60" s="1"/>
  <c r="AL110" i="60"/>
  <c r="AL109" i="60" s="1"/>
  <c r="AK110" i="60"/>
  <c r="AK109" i="60" s="1"/>
  <c r="AJ110" i="60"/>
  <c r="AJ109" i="60" s="1"/>
  <c r="AI110" i="60"/>
  <c r="AI109" i="60" s="1"/>
  <c r="AH110" i="60"/>
  <c r="AH109" i="60" s="1"/>
  <c r="AG110" i="60"/>
  <c r="AG109" i="60" s="1"/>
  <c r="AF110" i="60"/>
  <c r="AE110" i="60"/>
  <c r="AE109" i="60" s="1"/>
  <c r="AD110" i="60"/>
  <c r="AD109" i="60" s="1"/>
  <c r="AC110" i="60"/>
  <c r="AC109" i="60" s="1"/>
  <c r="AB110" i="60"/>
  <c r="AB109" i="60" s="1"/>
  <c r="AA110" i="60"/>
  <c r="AA109" i="60" s="1"/>
  <c r="Z110" i="60"/>
  <c r="Z109" i="60" s="1"/>
  <c r="Y110" i="60"/>
  <c r="Y109" i="60" s="1"/>
  <c r="X110" i="60"/>
  <c r="W110" i="60"/>
  <c r="W109" i="60" s="1"/>
  <c r="V110" i="60"/>
  <c r="V109" i="60" s="1"/>
  <c r="U110" i="60"/>
  <c r="U109" i="60" s="1"/>
  <c r="A110" i="60"/>
  <c r="AQ109" i="60"/>
  <c r="AN109" i="60"/>
  <c r="AF109" i="60"/>
  <c r="X109" i="60"/>
  <c r="A109" i="60"/>
  <c r="A108" i="60"/>
  <c r="AR107" i="60"/>
  <c r="AQ107" i="60"/>
  <c r="AP107" i="60"/>
  <c r="AO107" i="60"/>
  <c r="AN107" i="60"/>
  <c r="AM107" i="60"/>
  <c r="AL107" i="60"/>
  <c r="AK107" i="60"/>
  <c r="AJ107" i="60"/>
  <c r="AI107" i="60"/>
  <c r="AH107" i="60"/>
  <c r="AG107" i="60"/>
  <c r="AF107" i="60"/>
  <c r="AE107" i="60"/>
  <c r="AD107" i="60"/>
  <c r="AC107" i="60"/>
  <c r="AB107" i="60"/>
  <c r="AA107" i="60"/>
  <c r="Z107" i="60"/>
  <c r="Y107" i="60"/>
  <c r="X107" i="60"/>
  <c r="W107" i="60"/>
  <c r="V107" i="60"/>
  <c r="U107" i="60"/>
  <c r="A107" i="60"/>
  <c r="AR106" i="60"/>
  <c r="AQ106" i="60"/>
  <c r="AP106" i="60"/>
  <c r="AO106" i="60"/>
  <c r="AN106" i="60"/>
  <c r="AM106" i="60"/>
  <c r="AL106" i="60"/>
  <c r="AK106" i="60"/>
  <c r="AJ106" i="60"/>
  <c r="AI106" i="60"/>
  <c r="AH106" i="60"/>
  <c r="AG106" i="60"/>
  <c r="AF106" i="60"/>
  <c r="AE106" i="60"/>
  <c r="AD106" i="60"/>
  <c r="AC106" i="60"/>
  <c r="AB106" i="60"/>
  <c r="AA106" i="60"/>
  <c r="Z106" i="60"/>
  <c r="Y106" i="60"/>
  <c r="X106" i="60"/>
  <c r="W106" i="60"/>
  <c r="V106" i="60"/>
  <c r="U106" i="60"/>
  <c r="A106" i="60"/>
  <c r="AR105" i="60"/>
  <c r="AQ105" i="60"/>
  <c r="AP105" i="60"/>
  <c r="AO105" i="60"/>
  <c r="AN105" i="60"/>
  <c r="AM105" i="60"/>
  <c r="AL105" i="60"/>
  <c r="AK105" i="60"/>
  <c r="AJ105" i="60"/>
  <c r="AI105" i="60"/>
  <c r="AH105" i="60"/>
  <c r="AG105" i="60"/>
  <c r="AF105" i="60"/>
  <c r="AE105" i="60"/>
  <c r="AD105" i="60"/>
  <c r="AC105" i="60"/>
  <c r="AB105" i="60"/>
  <c r="AA105" i="60"/>
  <c r="Z105" i="60"/>
  <c r="Y105" i="60"/>
  <c r="X105" i="60"/>
  <c r="W105" i="60"/>
  <c r="V105" i="60"/>
  <c r="U105" i="60"/>
  <c r="A105" i="60"/>
  <c r="AR104" i="60"/>
  <c r="AQ104" i="60"/>
  <c r="AP104" i="60"/>
  <c r="AO104" i="60"/>
  <c r="AN104" i="60"/>
  <c r="AM104" i="60"/>
  <c r="AL104" i="60"/>
  <c r="AK104" i="60"/>
  <c r="AJ104" i="60"/>
  <c r="AI104" i="60"/>
  <c r="AH104" i="60"/>
  <c r="AG104" i="60"/>
  <c r="AF104" i="60"/>
  <c r="AE104" i="60"/>
  <c r="AD104" i="60"/>
  <c r="AC104" i="60"/>
  <c r="AB104" i="60"/>
  <c r="AA104" i="60"/>
  <c r="Z104" i="60"/>
  <c r="Y104" i="60"/>
  <c r="X104" i="60"/>
  <c r="W104" i="60"/>
  <c r="V104" i="60"/>
  <c r="U104" i="60"/>
  <c r="A104" i="60"/>
  <c r="AR103" i="60"/>
  <c r="AQ103" i="60"/>
  <c r="AP103" i="60"/>
  <c r="AO103" i="60"/>
  <c r="AN103" i="60"/>
  <c r="AM103" i="60"/>
  <c r="AL103" i="60"/>
  <c r="AK103" i="60"/>
  <c r="AJ103" i="60"/>
  <c r="AI103" i="60"/>
  <c r="AH103" i="60"/>
  <c r="AG103" i="60"/>
  <c r="AF103" i="60"/>
  <c r="AE103" i="60"/>
  <c r="AD103" i="60"/>
  <c r="AC103" i="60"/>
  <c r="AB103" i="60"/>
  <c r="AA103" i="60"/>
  <c r="Z103" i="60"/>
  <c r="Y103" i="60"/>
  <c r="X103" i="60"/>
  <c r="W103" i="60"/>
  <c r="V103" i="60"/>
  <c r="U103" i="60"/>
  <c r="A103" i="60"/>
  <c r="AR102" i="60"/>
  <c r="AQ102" i="60"/>
  <c r="AP102" i="60"/>
  <c r="AO102" i="60"/>
  <c r="AN102" i="60"/>
  <c r="AM102" i="60"/>
  <c r="AL102" i="60"/>
  <c r="AK102" i="60"/>
  <c r="AJ102" i="60"/>
  <c r="AI102" i="60"/>
  <c r="AH102" i="60"/>
  <c r="AG102" i="60"/>
  <c r="AF102" i="60"/>
  <c r="AE102" i="60"/>
  <c r="AD102" i="60"/>
  <c r="AC102" i="60"/>
  <c r="AB102" i="60"/>
  <c r="AA102" i="60"/>
  <c r="Z102" i="60"/>
  <c r="Y102" i="60"/>
  <c r="X102" i="60"/>
  <c r="W102" i="60"/>
  <c r="V102" i="60"/>
  <c r="U102" i="60"/>
  <c r="A102" i="60"/>
  <c r="AR101" i="60"/>
  <c r="AQ101" i="60"/>
  <c r="AP101" i="60"/>
  <c r="AO101" i="60"/>
  <c r="AN101" i="60"/>
  <c r="AM101" i="60"/>
  <c r="AL101" i="60"/>
  <c r="AK101" i="60"/>
  <c r="AJ101" i="60"/>
  <c r="AI101" i="60"/>
  <c r="AH101" i="60"/>
  <c r="AG101" i="60"/>
  <c r="AF101" i="60"/>
  <c r="AE101" i="60"/>
  <c r="AD101" i="60"/>
  <c r="AC101" i="60"/>
  <c r="AB101" i="60"/>
  <c r="AA101" i="60"/>
  <c r="Z101" i="60"/>
  <c r="Y101" i="60"/>
  <c r="X101" i="60"/>
  <c r="W101" i="60"/>
  <c r="V101" i="60"/>
  <c r="U101" i="60"/>
  <c r="A101" i="60"/>
  <c r="AR100" i="60"/>
  <c r="AR99" i="60" s="1"/>
  <c r="AQ100" i="60"/>
  <c r="AP100" i="60"/>
  <c r="AP99" i="60" s="1"/>
  <c r="AO100" i="60"/>
  <c r="AO99" i="60" s="1"/>
  <c r="AN100" i="60"/>
  <c r="AM100" i="60"/>
  <c r="AM99" i="60" s="1"/>
  <c r="AL100" i="60"/>
  <c r="AL99" i="60" s="1"/>
  <c r="AK100" i="60"/>
  <c r="AK99" i="60" s="1"/>
  <c r="AJ100" i="60"/>
  <c r="AJ99" i="60" s="1"/>
  <c r="AI100" i="60"/>
  <c r="AH100" i="60"/>
  <c r="AH99" i="60" s="1"/>
  <c r="AG100" i="60"/>
  <c r="AG99" i="60" s="1"/>
  <c r="AF100" i="60"/>
  <c r="AE100" i="60"/>
  <c r="AE99" i="60" s="1"/>
  <c r="AD100" i="60"/>
  <c r="AD99" i="60" s="1"/>
  <c r="AC100" i="60"/>
  <c r="AC99" i="60" s="1"/>
  <c r="AB100" i="60"/>
  <c r="AB99" i="60" s="1"/>
  <c r="AA100" i="60"/>
  <c r="AA99" i="60" s="1"/>
  <c r="Z100" i="60"/>
  <c r="Z99" i="60" s="1"/>
  <c r="Y100" i="60"/>
  <c r="Y99" i="60" s="1"/>
  <c r="X100" i="60"/>
  <c r="W100" i="60"/>
  <c r="W99" i="60" s="1"/>
  <c r="V100" i="60"/>
  <c r="V99" i="60" s="1"/>
  <c r="U100" i="60"/>
  <c r="U99" i="60" s="1"/>
  <c r="A100" i="60"/>
  <c r="AQ99" i="60"/>
  <c r="AN99" i="60"/>
  <c r="AI99" i="60"/>
  <c r="AF99" i="60"/>
  <c r="X99" i="60"/>
  <c r="A99" i="60"/>
  <c r="A98" i="60"/>
  <c r="A97" i="60"/>
  <c r="A96" i="60"/>
  <c r="A95" i="60"/>
  <c r="AQ94" i="60"/>
  <c r="AP94" i="60"/>
  <c r="AO94" i="60"/>
  <c r="AM94" i="60"/>
  <c r="AL94" i="60"/>
  <c r="AK94" i="60"/>
  <c r="AI94" i="60"/>
  <c r="AH94" i="60"/>
  <c r="AG94" i="60"/>
  <c r="AE94" i="60"/>
  <c r="AD94" i="60"/>
  <c r="AC94" i="60"/>
  <c r="AA94" i="60"/>
  <c r="Z94" i="60"/>
  <c r="Y94" i="60"/>
  <c r="W94" i="60"/>
  <c r="V94" i="60"/>
  <c r="U94" i="60"/>
  <c r="A94" i="60"/>
  <c r="AQ93" i="60"/>
  <c r="AP93" i="60"/>
  <c r="AO93" i="60"/>
  <c r="AM93" i="60"/>
  <c r="AL93" i="60"/>
  <c r="AK93" i="60"/>
  <c r="AI93" i="60"/>
  <c r="AH93" i="60"/>
  <c r="AG93" i="60"/>
  <c r="AE93" i="60"/>
  <c r="AD93" i="60"/>
  <c r="AC93" i="60"/>
  <c r="AA93" i="60"/>
  <c r="Z93" i="60"/>
  <c r="Y93" i="60"/>
  <c r="W93" i="60"/>
  <c r="V93" i="60"/>
  <c r="U93" i="60"/>
  <c r="A93" i="60"/>
  <c r="AQ92" i="60"/>
  <c r="AP92" i="60"/>
  <c r="AO92" i="60"/>
  <c r="AM92" i="60"/>
  <c r="AL92" i="60"/>
  <c r="AK92" i="60"/>
  <c r="AI92" i="60"/>
  <c r="AH92" i="60"/>
  <c r="AG92" i="60"/>
  <c r="AE92" i="60"/>
  <c r="AD92" i="60"/>
  <c r="AD90" i="60" s="1"/>
  <c r="AC92" i="60"/>
  <c r="AA92" i="60"/>
  <c r="Z92" i="60"/>
  <c r="Y92" i="60"/>
  <c r="W92" i="60"/>
  <c r="V92" i="60"/>
  <c r="U92" i="60"/>
  <c r="A92" i="60"/>
  <c r="AQ91" i="60"/>
  <c r="AP91" i="60"/>
  <c r="AO91" i="60"/>
  <c r="AM91" i="60"/>
  <c r="AL91" i="60"/>
  <c r="AK91" i="60"/>
  <c r="AI91" i="60"/>
  <c r="AH91" i="60"/>
  <c r="AG91" i="60"/>
  <c r="AE91" i="60"/>
  <c r="AD91" i="60"/>
  <c r="AC91" i="60"/>
  <c r="AA91" i="60"/>
  <c r="Z91" i="60"/>
  <c r="Y91" i="60"/>
  <c r="W91" i="60"/>
  <c r="V91" i="60"/>
  <c r="U91" i="60"/>
  <c r="A91" i="60"/>
  <c r="A90" i="60"/>
  <c r="A89" i="60"/>
  <c r="AR88" i="60"/>
  <c r="AQ88" i="60"/>
  <c r="AP88" i="60"/>
  <c r="AO88" i="60"/>
  <c r="AN88" i="60"/>
  <c r="AM88" i="60"/>
  <c r="AL88" i="60"/>
  <c r="AK88" i="60"/>
  <c r="AJ88" i="60"/>
  <c r="AI88" i="60"/>
  <c r="AH88" i="60"/>
  <c r="AG88" i="60"/>
  <c r="AF88" i="60"/>
  <c r="AE88" i="60"/>
  <c r="AD88" i="60"/>
  <c r="AC88" i="60"/>
  <c r="AB88" i="60"/>
  <c r="AA88" i="60"/>
  <c r="Z88" i="60"/>
  <c r="Y88" i="60"/>
  <c r="X88" i="60"/>
  <c r="W88" i="60"/>
  <c r="V88" i="60"/>
  <c r="U88" i="60"/>
  <c r="A88" i="60"/>
  <c r="AR87" i="60"/>
  <c r="AQ87" i="60"/>
  <c r="AP87" i="60"/>
  <c r="AO87" i="60"/>
  <c r="AN87" i="60"/>
  <c r="AM87" i="60"/>
  <c r="AL87" i="60"/>
  <c r="AK87" i="60"/>
  <c r="AJ87" i="60"/>
  <c r="AI87" i="60"/>
  <c r="AH87" i="60"/>
  <c r="AG87" i="60"/>
  <c r="AF87" i="60"/>
  <c r="AE87" i="60"/>
  <c r="AD87" i="60"/>
  <c r="AC87" i="60"/>
  <c r="AB87" i="60"/>
  <c r="AA87" i="60"/>
  <c r="Z87" i="60"/>
  <c r="Y87" i="60"/>
  <c r="X87" i="60"/>
  <c r="W87" i="60"/>
  <c r="V87" i="60"/>
  <c r="U87" i="60"/>
  <c r="A87" i="60"/>
  <c r="AR86" i="60"/>
  <c r="AQ86" i="60"/>
  <c r="AP86" i="60"/>
  <c r="AO86" i="60"/>
  <c r="AN86" i="60"/>
  <c r="AM86" i="60"/>
  <c r="AL86" i="60"/>
  <c r="AK86" i="60"/>
  <c r="AJ86" i="60"/>
  <c r="AI86" i="60"/>
  <c r="AH86" i="60"/>
  <c r="AG86" i="60"/>
  <c r="AF86" i="60"/>
  <c r="AE86" i="60"/>
  <c r="AD86" i="60"/>
  <c r="AC86" i="60"/>
  <c r="AB86" i="60"/>
  <c r="AA86" i="60"/>
  <c r="Z86" i="60"/>
  <c r="Y86" i="60"/>
  <c r="X86" i="60"/>
  <c r="W86" i="60"/>
  <c r="V86" i="60"/>
  <c r="U86" i="60"/>
  <c r="A86" i="60"/>
  <c r="AR85" i="60"/>
  <c r="AQ85" i="60"/>
  <c r="AP85" i="60"/>
  <c r="AO85" i="60"/>
  <c r="AN85" i="60"/>
  <c r="AM85" i="60"/>
  <c r="AL85" i="60"/>
  <c r="AK85" i="60"/>
  <c r="AJ85" i="60"/>
  <c r="AI85" i="60"/>
  <c r="AH85" i="60"/>
  <c r="AG85" i="60"/>
  <c r="AF85" i="60"/>
  <c r="AE85" i="60"/>
  <c r="AD85" i="60"/>
  <c r="AC85" i="60"/>
  <c r="AB85" i="60"/>
  <c r="AA85" i="60"/>
  <c r="Z85" i="60"/>
  <c r="Y85" i="60"/>
  <c r="X85" i="60"/>
  <c r="W85" i="60"/>
  <c r="V85" i="60"/>
  <c r="U85" i="60"/>
  <c r="A85" i="60"/>
  <c r="AR84" i="60"/>
  <c r="AQ84" i="60"/>
  <c r="AP84" i="60"/>
  <c r="AO84" i="60"/>
  <c r="AN84" i="60"/>
  <c r="AM84" i="60"/>
  <c r="AL84" i="60"/>
  <c r="AK84" i="60"/>
  <c r="AJ84" i="60"/>
  <c r="AI84" i="60"/>
  <c r="AH84" i="60"/>
  <c r="AG84" i="60"/>
  <c r="AF84" i="60"/>
  <c r="AE84" i="60"/>
  <c r="AD84" i="60"/>
  <c r="AC84" i="60"/>
  <c r="AB84" i="60"/>
  <c r="AA84" i="60"/>
  <c r="Z84" i="60"/>
  <c r="Y84" i="60"/>
  <c r="X84" i="60"/>
  <c r="W84" i="60"/>
  <c r="V84" i="60"/>
  <c r="U84" i="60"/>
  <c r="A84" i="60"/>
  <c r="AR83" i="60"/>
  <c r="AQ83" i="60"/>
  <c r="AP83" i="60"/>
  <c r="AO83" i="60"/>
  <c r="AN83" i="60"/>
  <c r="AM83" i="60"/>
  <c r="AL83" i="60"/>
  <c r="AK83" i="60"/>
  <c r="AJ83" i="60"/>
  <c r="AI83" i="60"/>
  <c r="AH83" i="60"/>
  <c r="AG83" i="60"/>
  <c r="AF83" i="60"/>
  <c r="AE83" i="60"/>
  <c r="AD83" i="60"/>
  <c r="AC83" i="60"/>
  <c r="AB83" i="60"/>
  <c r="AA83" i="60"/>
  <c r="Z83" i="60"/>
  <c r="Y83" i="60"/>
  <c r="X83" i="60"/>
  <c r="W83" i="60"/>
  <c r="V83" i="60"/>
  <c r="U83" i="60"/>
  <c r="A83" i="60"/>
  <c r="AR82" i="60"/>
  <c r="AQ82" i="60"/>
  <c r="AP82" i="60"/>
  <c r="AO82" i="60"/>
  <c r="AN82" i="60"/>
  <c r="AM82" i="60"/>
  <c r="AL82" i="60"/>
  <c r="AK82" i="60"/>
  <c r="AJ82" i="60"/>
  <c r="AI82" i="60"/>
  <c r="AH82" i="60"/>
  <c r="AG82" i="60"/>
  <c r="AF82" i="60"/>
  <c r="AE82" i="60"/>
  <c r="AD82" i="60"/>
  <c r="AC82" i="60"/>
  <c r="AB82" i="60"/>
  <c r="AA82" i="60"/>
  <c r="Z82" i="60"/>
  <c r="Y82" i="60"/>
  <c r="X82" i="60"/>
  <c r="W82" i="60"/>
  <c r="V82" i="60"/>
  <c r="U82" i="60"/>
  <c r="A82" i="60"/>
  <c r="AR81" i="60"/>
  <c r="AQ81" i="60"/>
  <c r="AP81" i="60"/>
  <c r="AO81" i="60"/>
  <c r="AN81" i="60"/>
  <c r="AM81" i="60"/>
  <c r="AL81" i="60"/>
  <c r="AK81" i="60"/>
  <c r="AJ81" i="60"/>
  <c r="AI81" i="60"/>
  <c r="AH81" i="60"/>
  <c r="AG81" i="60"/>
  <c r="AF81" i="60"/>
  <c r="AE81" i="60"/>
  <c r="AD81" i="60"/>
  <c r="AC81" i="60"/>
  <c r="AB81" i="60"/>
  <c r="AA81" i="60"/>
  <c r="Z81" i="60"/>
  <c r="Y81" i="60"/>
  <c r="X81" i="60"/>
  <c r="W81" i="60"/>
  <c r="V81" i="60"/>
  <c r="U81" i="60"/>
  <c r="A81" i="60"/>
  <c r="AR80" i="60"/>
  <c r="AQ80" i="60"/>
  <c r="AP80" i="60"/>
  <c r="AO80" i="60"/>
  <c r="AN80" i="60"/>
  <c r="AM80" i="60"/>
  <c r="AL80" i="60"/>
  <c r="AK80" i="60"/>
  <c r="AJ80" i="60"/>
  <c r="AI80" i="60"/>
  <c r="AH80" i="60"/>
  <c r="AG80" i="60"/>
  <c r="AF80" i="60"/>
  <c r="AE80" i="60"/>
  <c r="AD80" i="60"/>
  <c r="AC80" i="60"/>
  <c r="AB80" i="60"/>
  <c r="AA80" i="60"/>
  <c r="Z80" i="60"/>
  <c r="Y80" i="60"/>
  <c r="X80" i="60"/>
  <c r="W80" i="60"/>
  <c r="V80" i="60"/>
  <c r="U80" i="60"/>
  <c r="A80" i="60"/>
  <c r="AR79" i="60"/>
  <c r="AQ79" i="60"/>
  <c r="AP79" i="60"/>
  <c r="AO79" i="60"/>
  <c r="AN79" i="60"/>
  <c r="AM79" i="60"/>
  <c r="AL79" i="60"/>
  <c r="AK79" i="60"/>
  <c r="AJ79" i="60"/>
  <c r="AI79" i="60"/>
  <c r="AH79" i="60"/>
  <c r="AG79" i="60"/>
  <c r="AF79" i="60"/>
  <c r="AE79" i="60"/>
  <c r="AD79" i="60"/>
  <c r="AC79" i="60"/>
  <c r="AB79" i="60"/>
  <c r="AA79" i="60"/>
  <c r="Z79" i="60"/>
  <c r="Y79" i="60"/>
  <c r="X79" i="60"/>
  <c r="W79" i="60"/>
  <c r="V79" i="60"/>
  <c r="U79" i="60"/>
  <c r="A79" i="60"/>
  <c r="A78" i="60"/>
  <c r="A77" i="60"/>
  <c r="A76" i="60"/>
  <c r="A75" i="60"/>
  <c r="A74" i="60"/>
  <c r="A73" i="60"/>
  <c r="A72" i="60"/>
  <c r="A71" i="60"/>
  <c r="A70" i="60"/>
  <c r="A69" i="60"/>
  <c r="A68" i="60"/>
  <c r="A67" i="60"/>
  <c r="A66" i="60"/>
  <c r="A65" i="60"/>
  <c r="A64" i="60"/>
  <c r="A63" i="60"/>
  <c r="A62" i="60"/>
  <c r="A61" i="60"/>
  <c r="A60" i="60"/>
  <c r="A59" i="60"/>
  <c r="A58" i="60"/>
  <c r="A57" i="60"/>
  <c r="A56" i="60"/>
  <c r="A55" i="60"/>
  <c r="A54" i="60"/>
  <c r="A53" i="60"/>
  <c r="A52" i="60"/>
  <c r="A51" i="60"/>
  <c r="A50" i="60"/>
  <c r="R49" i="60"/>
  <c r="A49" i="60"/>
  <c r="R48" i="60"/>
  <c r="A48" i="60"/>
  <c r="A47" i="60"/>
  <c r="A46" i="60"/>
  <c r="A45" i="60"/>
  <c r="A44" i="60"/>
  <c r="A43" i="60"/>
  <c r="A42" i="60"/>
  <c r="A41" i="60"/>
  <c r="A40" i="60"/>
  <c r="A39" i="60"/>
  <c r="A38" i="60"/>
  <c r="A37" i="60"/>
  <c r="A36" i="60"/>
  <c r="A35" i="60"/>
  <c r="A34" i="60"/>
  <c r="A33" i="60"/>
  <c r="A32" i="60"/>
  <c r="A31" i="60"/>
  <c r="A30" i="60"/>
  <c r="A29" i="60"/>
  <c r="A28" i="60"/>
  <c r="A27" i="60"/>
  <c r="A26" i="60"/>
  <c r="R25" i="60"/>
  <c r="A25" i="60"/>
  <c r="A24" i="60"/>
  <c r="A23" i="60"/>
  <c r="A22" i="60"/>
  <c r="A21" i="60"/>
  <c r="A20" i="60"/>
  <c r="A19" i="60"/>
  <c r="A18" i="60"/>
  <c r="A17" i="60"/>
  <c r="A16" i="60"/>
  <c r="R15" i="60"/>
  <c r="Q15" i="60" s="1"/>
  <c r="A15" i="60"/>
  <c r="A14" i="60"/>
  <c r="A13" i="60"/>
  <c r="A12" i="60"/>
  <c r="A11" i="60"/>
  <c r="A10" i="60"/>
  <c r="A9" i="60"/>
  <c r="A8" i="60"/>
  <c r="A7" i="60"/>
  <c r="A6" i="60"/>
  <c r="U5" i="60"/>
  <c r="AR4" i="60"/>
  <c r="AQ4" i="60"/>
  <c r="AP4" i="60"/>
  <c r="AO4" i="60"/>
  <c r="AN4" i="60"/>
  <c r="AM4" i="60"/>
  <c r="AL4" i="60"/>
  <c r="AK4" i="60"/>
  <c r="AJ4" i="60"/>
  <c r="AI4" i="60"/>
  <c r="AH4" i="60"/>
  <c r="AG4" i="60"/>
  <c r="AF4" i="60"/>
  <c r="AE4" i="60"/>
  <c r="AD4" i="60"/>
  <c r="AC4" i="60"/>
  <c r="AB4" i="60"/>
  <c r="AA4" i="60"/>
  <c r="Z4" i="60"/>
  <c r="Y4" i="60"/>
  <c r="X4" i="60"/>
  <c r="W4" i="60"/>
  <c r="V4" i="60"/>
  <c r="U4" i="60"/>
  <c r="AR3" i="60"/>
  <c r="AQ3" i="60"/>
  <c r="AP3" i="60"/>
  <c r="AO3" i="60"/>
  <c r="AN3" i="60"/>
  <c r="AM3" i="60"/>
  <c r="AL3" i="60"/>
  <c r="AK3" i="60"/>
  <c r="AJ3" i="60"/>
  <c r="AI3" i="60"/>
  <c r="AH3" i="60"/>
  <c r="AG3" i="60"/>
  <c r="AF3" i="60"/>
  <c r="AE3" i="60"/>
  <c r="AD3" i="60"/>
  <c r="AC3" i="60"/>
  <c r="AB3" i="60"/>
  <c r="AA3" i="60"/>
  <c r="Z3" i="60"/>
  <c r="Y3" i="60"/>
  <c r="X3" i="60"/>
  <c r="W3" i="60"/>
  <c r="V3" i="60"/>
  <c r="U3" i="60"/>
  <c r="AR1" i="60"/>
  <c r="AQ1" i="60"/>
  <c r="AP1" i="60"/>
  <c r="AO1" i="60"/>
  <c r="AN1" i="60"/>
  <c r="AM1" i="60"/>
  <c r="AL1" i="60"/>
  <c r="AK1" i="60"/>
  <c r="AJ1" i="60"/>
  <c r="AI1" i="60"/>
  <c r="AH1" i="60"/>
  <c r="AG1" i="60"/>
  <c r="AF1" i="60"/>
  <c r="AE1" i="60"/>
  <c r="AD1" i="60"/>
  <c r="AC1" i="60"/>
  <c r="AB1" i="60"/>
  <c r="AA1" i="60"/>
  <c r="Z1" i="60"/>
  <c r="Y1" i="60"/>
  <c r="X1" i="60"/>
  <c r="W1" i="60"/>
  <c r="V1" i="60"/>
  <c r="U1" i="60"/>
  <c r="T1" i="60"/>
  <c r="S1" i="60"/>
  <c r="R1" i="60"/>
  <c r="P1" i="60"/>
  <c r="O1" i="60"/>
  <c r="N1" i="60"/>
  <c r="M1" i="60"/>
  <c r="L1" i="60"/>
  <c r="K1" i="60"/>
  <c r="J1" i="60"/>
  <c r="I1" i="60"/>
  <c r="H1" i="60"/>
  <c r="G1" i="60"/>
  <c r="F1" i="60"/>
  <c r="E1" i="60"/>
  <c r="D1" i="60"/>
  <c r="C1" i="60"/>
  <c r="B1" i="60"/>
  <c r="A1" i="60"/>
  <c r="AQ90" i="61" l="1"/>
  <c r="V112" i="66"/>
  <c r="AH154" i="66"/>
  <c r="AH164" i="66"/>
  <c r="AD126" i="66"/>
  <c r="Z168" i="66"/>
  <c r="AL130" i="66"/>
  <c r="V182" i="66"/>
  <c r="Z172" i="62"/>
  <c r="AH93" i="64"/>
  <c r="AR343" i="65"/>
  <c r="AR329" i="65"/>
  <c r="AD112" i="66"/>
  <c r="V116" i="66"/>
  <c r="AP154" i="66"/>
  <c r="AP164" i="66"/>
  <c r="AL126" i="66"/>
  <c r="AH168" i="66"/>
  <c r="AJ157" i="61"/>
  <c r="AL90" i="62"/>
  <c r="AL112" i="66"/>
  <c r="AD116" i="66"/>
  <c r="AR168" i="66"/>
  <c r="AD178" i="66"/>
  <c r="AG329" i="62"/>
  <c r="AM122" i="63"/>
  <c r="U371" i="66"/>
  <c r="V31" i="66" s="1"/>
  <c r="V371" i="66" s="1"/>
  <c r="AB163" i="66"/>
  <c r="AB122" i="66"/>
  <c r="X165" i="66"/>
  <c r="X329" i="60"/>
  <c r="AN329" i="60"/>
  <c r="AI122" i="61"/>
  <c r="AI162" i="61" s="1"/>
  <c r="U343" i="61"/>
  <c r="AC343" i="61"/>
  <c r="AK343" i="61"/>
  <c r="V334" i="66"/>
  <c r="V320" i="66"/>
  <c r="V315" i="66"/>
  <c r="V337" i="66"/>
  <c r="V333" i="66"/>
  <c r="V324" i="66"/>
  <c r="V323" i="66"/>
  <c r="V312" i="66"/>
  <c r="V273" i="66"/>
  <c r="V269" i="66"/>
  <c r="V265" i="66"/>
  <c r="V297" i="66"/>
  <c r="V293" i="66"/>
  <c r="V277" i="66"/>
  <c r="V321" i="66"/>
  <c r="V311" i="66"/>
  <c r="V280" i="66"/>
  <c r="V272" i="66"/>
  <c r="V317" i="66"/>
  <c r="V300" i="66"/>
  <c r="V296" i="66"/>
  <c r="V292" i="66"/>
  <c r="V283" i="66"/>
  <c r="V276" i="66"/>
  <c r="V259" i="66"/>
  <c r="V279" i="66"/>
  <c r="V278" i="66" s="1"/>
  <c r="V271" i="66"/>
  <c r="V267" i="66"/>
  <c r="V263" i="66"/>
  <c r="V336" i="66"/>
  <c r="V314" i="66"/>
  <c r="V309" i="66"/>
  <c r="V299" i="66"/>
  <c r="V295" i="66"/>
  <c r="V291" i="66"/>
  <c r="V290" i="66" s="1"/>
  <c r="V282" i="66"/>
  <c r="V281" i="66" s="1"/>
  <c r="V274" i="66"/>
  <c r="V270" i="66"/>
  <c r="V266" i="66"/>
  <c r="V262" i="66"/>
  <c r="V261" i="66" s="1"/>
  <c r="V318" i="66"/>
  <c r="V298" i="66"/>
  <c r="V294" i="66"/>
  <c r="V257" i="66"/>
  <c r="V246" i="66"/>
  <c r="V242" i="66"/>
  <c r="V241" i="66" s="1"/>
  <c r="V219" i="66"/>
  <c r="V215" i="66"/>
  <c r="V268" i="66"/>
  <c r="V264" i="66"/>
  <c r="V256" i="66"/>
  <c r="V254" i="66"/>
  <c r="V237" i="66"/>
  <c r="V233" i="66"/>
  <c r="V223" i="66"/>
  <c r="V210" i="66"/>
  <c r="V206" i="66"/>
  <c r="V258" i="66"/>
  <c r="V249" i="66"/>
  <c r="V245" i="66"/>
  <c r="V218" i="66"/>
  <c r="V214" i="66"/>
  <c r="V213" i="66" s="1"/>
  <c r="V253" i="66"/>
  <c r="V236" i="66"/>
  <c r="V232" i="66"/>
  <c r="V231" i="66" s="1"/>
  <c r="V226" i="66"/>
  <c r="V209" i="66"/>
  <c r="V205" i="66"/>
  <c r="V248" i="66"/>
  <c r="V244" i="66"/>
  <c r="V221" i="66"/>
  <c r="V217" i="66"/>
  <c r="V252" i="66"/>
  <c r="V251" i="66" s="1"/>
  <c r="V239" i="66"/>
  <c r="V235" i="66"/>
  <c r="V225" i="66"/>
  <c r="V208" i="66"/>
  <c r="V204" i="66"/>
  <c r="V203" i="66" s="1"/>
  <c r="V247" i="66"/>
  <c r="V243" i="66"/>
  <c r="V220" i="66"/>
  <c r="V216" i="66"/>
  <c r="V255" i="66"/>
  <c r="V238" i="66"/>
  <c r="V234" i="66"/>
  <c r="V224" i="66"/>
  <c r="V211" i="66"/>
  <c r="V207" i="66"/>
  <c r="V140" i="66"/>
  <c r="V136" i="66"/>
  <c r="V189" i="66"/>
  <c r="V185" i="66"/>
  <c r="V181" i="66"/>
  <c r="V177" i="66"/>
  <c r="V173" i="66"/>
  <c r="V172" i="66" s="1"/>
  <c r="V148" i="66"/>
  <c r="V144" i="66"/>
  <c r="V202" i="66"/>
  <c r="V139" i="66"/>
  <c r="V135" i="66"/>
  <c r="V184" i="66"/>
  <c r="V180" i="66"/>
  <c r="V176" i="66"/>
  <c r="V147" i="66"/>
  <c r="V143" i="66"/>
  <c r="V142" i="66" s="1"/>
  <c r="V195" i="66"/>
  <c r="V138" i="66"/>
  <c r="V134" i="66"/>
  <c r="V191" i="66"/>
  <c r="V183" i="66"/>
  <c r="V179" i="66"/>
  <c r="V175" i="66"/>
  <c r="V150" i="66"/>
  <c r="V146" i="66"/>
  <c r="V194" i="66"/>
  <c r="V137" i="66"/>
  <c r="V133" i="66"/>
  <c r="V132" i="66" s="1"/>
  <c r="V190" i="66"/>
  <c r="V178" i="66"/>
  <c r="V145" i="66"/>
  <c r="V107" i="66"/>
  <c r="V103" i="66"/>
  <c r="V93" i="66"/>
  <c r="V174" i="66"/>
  <c r="V130" i="66"/>
  <c r="V125" i="66"/>
  <c r="V115" i="66"/>
  <c r="V111" i="66"/>
  <c r="V88" i="66"/>
  <c r="V84" i="66"/>
  <c r="V80" i="66"/>
  <c r="V106" i="66"/>
  <c r="V102" i="66"/>
  <c r="V92" i="66"/>
  <c r="V197" i="66"/>
  <c r="V128" i="66"/>
  <c r="V124" i="66"/>
  <c r="V114" i="66"/>
  <c r="V110" i="66"/>
  <c r="V109" i="66" s="1"/>
  <c r="V87" i="66"/>
  <c r="V83" i="66"/>
  <c r="V79" i="66"/>
  <c r="V78" i="66" s="1"/>
  <c r="V73" i="66"/>
  <c r="V129" i="66"/>
  <c r="V105" i="66"/>
  <c r="V101" i="66"/>
  <c r="V91" i="66"/>
  <c r="V90" i="66" s="1"/>
  <c r="V127" i="66"/>
  <c r="V123" i="66"/>
  <c r="V117" i="66"/>
  <c r="V113" i="66"/>
  <c r="V86" i="66"/>
  <c r="V82" i="66"/>
  <c r="V104" i="66"/>
  <c r="V100" i="66"/>
  <c r="V99" i="66" s="1"/>
  <c r="V94" i="66"/>
  <c r="AD334" i="66"/>
  <c r="AD320" i="66"/>
  <c r="AD315" i="66"/>
  <c r="AD337" i="66"/>
  <c r="AD333" i="66"/>
  <c r="AD324" i="66"/>
  <c r="AD314" i="66"/>
  <c r="AD312" i="66"/>
  <c r="AD273" i="66"/>
  <c r="AD269" i="66"/>
  <c r="AD265" i="66"/>
  <c r="AD297" i="66"/>
  <c r="AD293" i="66"/>
  <c r="AD277" i="66"/>
  <c r="AD256" i="66"/>
  <c r="AD311" i="66"/>
  <c r="AD280" i="66"/>
  <c r="AD272" i="66"/>
  <c r="AD300" i="66"/>
  <c r="AD296" i="66"/>
  <c r="AD292" i="66"/>
  <c r="AD283" i="66"/>
  <c r="AD276" i="66"/>
  <c r="AD259" i="66"/>
  <c r="AD336" i="66"/>
  <c r="AD318" i="66"/>
  <c r="AD279" i="66"/>
  <c r="AD278" i="66" s="1"/>
  <c r="AD271" i="66"/>
  <c r="AD267" i="66"/>
  <c r="AD263" i="66"/>
  <c r="AD309" i="66"/>
  <c r="AD299" i="66"/>
  <c r="AD295" i="66"/>
  <c r="AD291" i="66"/>
  <c r="AD290" i="66" s="1"/>
  <c r="AD282" i="66"/>
  <c r="AD281" i="66" s="1"/>
  <c r="AD323" i="66"/>
  <c r="AD274" i="66"/>
  <c r="AD270" i="66"/>
  <c r="AD266" i="66"/>
  <c r="AD262" i="66"/>
  <c r="AD261" i="66" s="1"/>
  <c r="AD321" i="66"/>
  <c r="AD317" i="66"/>
  <c r="AD298" i="66"/>
  <c r="AD294" i="66"/>
  <c r="AD257" i="66"/>
  <c r="AD255" i="66"/>
  <c r="AD246" i="66"/>
  <c r="AD242" i="66"/>
  <c r="AD241" i="66" s="1"/>
  <c r="AD219" i="66"/>
  <c r="AD215" i="66"/>
  <c r="AD254" i="66"/>
  <c r="AD237" i="66"/>
  <c r="AD233" i="66"/>
  <c r="AD223" i="66"/>
  <c r="AD210" i="66"/>
  <c r="AD206" i="66"/>
  <c r="AD249" i="66"/>
  <c r="AD245" i="66"/>
  <c r="AD218" i="66"/>
  <c r="AD214" i="66"/>
  <c r="AD213" i="66" s="1"/>
  <c r="AD253" i="66"/>
  <c r="AD236" i="66"/>
  <c r="AD232" i="66"/>
  <c r="AD231" i="66" s="1"/>
  <c r="AD226" i="66"/>
  <c r="AD209" i="66"/>
  <c r="AD205" i="66"/>
  <c r="AD248" i="66"/>
  <c r="AD244" i="66"/>
  <c r="AD221" i="66"/>
  <c r="AD217" i="66"/>
  <c r="AD252" i="66"/>
  <c r="AD251" i="66" s="1"/>
  <c r="AD239" i="66"/>
  <c r="AD235" i="66"/>
  <c r="AD225" i="66"/>
  <c r="AD208" i="66"/>
  <c r="AD204" i="66"/>
  <c r="AD203" i="66" s="1"/>
  <c r="AD264" i="66"/>
  <c r="AD258" i="66"/>
  <c r="AD247" i="66"/>
  <c r="AD243" i="66"/>
  <c r="AD220" i="66"/>
  <c r="AD216" i="66"/>
  <c r="AD268" i="66"/>
  <c r="AD238" i="66"/>
  <c r="AD234" i="66"/>
  <c r="AD224" i="66"/>
  <c r="AD211" i="66"/>
  <c r="AD207" i="66"/>
  <c r="AD140" i="66"/>
  <c r="AD136" i="66"/>
  <c r="AD189" i="66"/>
  <c r="AD185" i="66"/>
  <c r="AD181" i="66"/>
  <c r="AD177" i="66"/>
  <c r="AD173" i="66"/>
  <c r="AD172" i="66" s="1"/>
  <c r="AD148" i="66"/>
  <c r="AD144" i="66"/>
  <c r="AD139" i="66"/>
  <c r="AD135" i="66"/>
  <c r="AD184" i="66"/>
  <c r="AD180" i="66"/>
  <c r="AD176" i="66"/>
  <c r="AD147" i="66"/>
  <c r="AD143" i="66"/>
  <c r="AD142" i="66" s="1"/>
  <c r="AD195" i="66"/>
  <c r="AD138" i="66"/>
  <c r="AD134" i="66"/>
  <c r="AD191" i="66"/>
  <c r="AD183" i="66"/>
  <c r="AD179" i="66"/>
  <c r="AD175" i="66"/>
  <c r="AD150" i="66"/>
  <c r="AD146" i="66"/>
  <c r="AD202" i="66"/>
  <c r="AD194" i="66"/>
  <c r="AD137" i="66"/>
  <c r="AD133" i="66"/>
  <c r="AD132" i="66" s="1"/>
  <c r="AD174" i="66"/>
  <c r="AD107" i="66"/>
  <c r="AD103" i="66"/>
  <c r="AD93" i="66"/>
  <c r="AD125" i="66"/>
  <c r="AD115" i="66"/>
  <c r="AD111" i="66"/>
  <c r="AD88" i="66"/>
  <c r="AD84" i="66"/>
  <c r="AD80" i="66"/>
  <c r="AD197" i="66"/>
  <c r="AD106" i="66"/>
  <c r="AD102" i="66"/>
  <c r="AD92" i="66"/>
  <c r="AD128" i="66"/>
  <c r="AD124" i="66"/>
  <c r="AD114" i="66"/>
  <c r="AD110" i="66"/>
  <c r="AD109" i="66" s="1"/>
  <c r="AD87" i="66"/>
  <c r="AD83" i="66"/>
  <c r="AD79" i="66"/>
  <c r="AD78" i="66" s="1"/>
  <c r="AD73" i="66"/>
  <c r="AD130" i="66"/>
  <c r="AD105" i="66"/>
  <c r="AD101" i="66"/>
  <c r="AD91" i="66"/>
  <c r="AD90" i="66" s="1"/>
  <c r="AD127" i="66"/>
  <c r="AD123" i="66"/>
  <c r="AD117" i="66"/>
  <c r="AD113" i="66"/>
  <c r="AD86" i="66"/>
  <c r="AD82" i="66"/>
  <c r="AD182" i="66"/>
  <c r="AD149" i="66"/>
  <c r="AD129" i="66"/>
  <c r="AD104" i="66"/>
  <c r="AD100" i="66"/>
  <c r="AD99" i="66" s="1"/>
  <c r="AD94" i="66"/>
  <c r="AL334" i="66"/>
  <c r="AL320" i="66"/>
  <c r="AL315" i="66"/>
  <c r="AL337" i="66"/>
  <c r="AL333" i="66"/>
  <c r="AL324" i="66"/>
  <c r="AL314" i="66"/>
  <c r="AL312" i="66"/>
  <c r="AL273" i="66"/>
  <c r="AL269" i="66"/>
  <c r="AL265" i="66"/>
  <c r="AL318" i="66"/>
  <c r="AL297" i="66"/>
  <c r="AL293" i="66"/>
  <c r="AL277" i="66"/>
  <c r="AL256" i="66"/>
  <c r="AL311" i="66"/>
  <c r="AL280" i="66"/>
  <c r="AL272" i="66"/>
  <c r="AL336" i="66"/>
  <c r="AL317" i="66"/>
  <c r="AL300" i="66"/>
  <c r="AL296" i="66"/>
  <c r="AL292" i="66"/>
  <c r="AL283" i="66"/>
  <c r="AL276" i="66"/>
  <c r="AL259" i="66"/>
  <c r="AL323" i="66"/>
  <c r="AL321" i="66"/>
  <c r="AL279" i="66"/>
  <c r="AL278" i="66" s="1"/>
  <c r="AL271" i="66"/>
  <c r="AL267" i="66"/>
  <c r="AL263" i="66"/>
  <c r="AL309" i="66"/>
  <c r="AL299" i="66"/>
  <c r="AL295" i="66"/>
  <c r="AL291" i="66"/>
  <c r="AL290" i="66" s="1"/>
  <c r="AL282" i="66"/>
  <c r="AL281" i="66" s="1"/>
  <c r="AL274" i="66"/>
  <c r="AL270" i="66"/>
  <c r="AL266" i="66"/>
  <c r="AL262" i="66"/>
  <c r="AL261" i="66" s="1"/>
  <c r="AL298" i="66"/>
  <c r="AL294" i="66"/>
  <c r="AL257" i="66"/>
  <c r="AL246" i="66"/>
  <c r="AL242" i="66"/>
  <c r="AL241" i="66" s="1"/>
  <c r="AL219" i="66"/>
  <c r="AL215" i="66"/>
  <c r="AL254" i="66"/>
  <c r="AL237" i="66"/>
  <c r="AL233" i="66"/>
  <c r="AL223" i="66"/>
  <c r="AL210" i="66"/>
  <c r="AL206" i="66"/>
  <c r="AL258" i="66"/>
  <c r="AL255" i="66"/>
  <c r="AL249" i="66"/>
  <c r="AL245" i="66"/>
  <c r="AL218" i="66"/>
  <c r="AL214" i="66"/>
  <c r="AL213" i="66" s="1"/>
  <c r="AL264" i="66"/>
  <c r="AL253" i="66"/>
  <c r="AL236" i="66"/>
  <c r="AL232" i="66"/>
  <c r="AL231" i="66" s="1"/>
  <c r="AL226" i="66"/>
  <c r="AL209" i="66"/>
  <c r="AL205" i="66"/>
  <c r="AL248" i="66"/>
  <c r="AL244" i="66"/>
  <c r="AL221" i="66"/>
  <c r="AL217" i="66"/>
  <c r="AL268" i="66"/>
  <c r="AL252" i="66"/>
  <c r="AL251" i="66" s="1"/>
  <c r="AL239" i="66"/>
  <c r="AL235" i="66"/>
  <c r="AL225" i="66"/>
  <c r="AL208" i="66"/>
  <c r="AL204" i="66"/>
  <c r="AL203" i="66" s="1"/>
  <c r="AL247" i="66"/>
  <c r="AL243" i="66"/>
  <c r="AL220" i="66"/>
  <c r="AL216" i="66"/>
  <c r="AL238" i="66"/>
  <c r="AL234" i="66"/>
  <c r="AL224" i="66"/>
  <c r="AL211" i="66"/>
  <c r="AL207" i="66"/>
  <c r="AL140" i="66"/>
  <c r="AL136" i="66"/>
  <c r="AL189" i="66"/>
  <c r="AL185" i="66"/>
  <c r="AL181" i="66"/>
  <c r="AL177" i="66"/>
  <c r="AL173" i="66"/>
  <c r="AL172" i="66" s="1"/>
  <c r="AL148" i="66"/>
  <c r="AL144" i="66"/>
  <c r="AL202" i="66"/>
  <c r="AL139" i="66"/>
  <c r="AL135" i="66"/>
  <c r="AL184" i="66"/>
  <c r="AL180" i="66"/>
  <c r="AL176" i="66"/>
  <c r="AL147" i="66"/>
  <c r="AL143" i="66"/>
  <c r="AL142" i="66" s="1"/>
  <c r="AL195" i="66"/>
  <c r="AL138" i="66"/>
  <c r="AL134" i="66"/>
  <c r="AL191" i="66"/>
  <c r="AL183" i="66"/>
  <c r="AL179" i="66"/>
  <c r="AL175" i="66"/>
  <c r="AL150" i="66"/>
  <c r="AL146" i="66"/>
  <c r="AL194" i="66"/>
  <c r="AL137" i="66"/>
  <c r="AL133" i="66"/>
  <c r="AL132" i="66" s="1"/>
  <c r="AL129" i="66"/>
  <c r="AL107" i="66"/>
  <c r="AL103" i="66"/>
  <c r="AL93" i="66"/>
  <c r="AL197" i="66"/>
  <c r="AL125" i="66"/>
  <c r="AL115" i="66"/>
  <c r="AL111" i="66"/>
  <c r="AL88" i="66"/>
  <c r="AL84" i="66"/>
  <c r="AL80" i="66"/>
  <c r="AL106" i="66"/>
  <c r="AL102" i="66"/>
  <c r="AL92" i="66"/>
  <c r="AL124" i="66"/>
  <c r="AL114" i="66"/>
  <c r="AL110" i="66"/>
  <c r="AL109" i="66" s="1"/>
  <c r="AL87" i="66"/>
  <c r="AL83" i="66"/>
  <c r="AL79" i="66"/>
  <c r="AL78" i="66" s="1"/>
  <c r="AL73" i="66"/>
  <c r="AL128" i="66"/>
  <c r="AL105" i="66"/>
  <c r="AL101" i="66"/>
  <c r="AL91" i="66"/>
  <c r="AL90" i="66" s="1"/>
  <c r="AL182" i="66"/>
  <c r="AL149" i="66"/>
  <c r="AL127" i="66"/>
  <c r="AL123" i="66"/>
  <c r="AL117" i="66"/>
  <c r="AL113" i="66"/>
  <c r="AL86" i="66"/>
  <c r="AL82" i="66"/>
  <c r="AL190" i="66"/>
  <c r="AL178" i="66"/>
  <c r="AL145" i="66"/>
  <c r="AL104" i="66"/>
  <c r="AL100" i="66"/>
  <c r="AL99" i="66" s="1"/>
  <c r="AL94" i="66"/>
  <c r="AD81" i="66"/>
  <c r="V85" i="66"/>
  <c r="AJ163" i="66"/>
  <c r="AJ122" i="66"/>
  <c r="AF165" i="66"/>
  <c r="AB167" i="66"/>
  <c r="AB169" i="66"/>
  <c r="AL174" i="66"/>
  <c r="AL81" i="66"/>
  <c r="AD85" i="66"/>
  <c r="AR163" i="66"/>
  <c r="AR122" i="66"/>
  <c r="AN165" i="66"/>
  <c r="AJ167" i="66"/>
  <c r="AN169" i="66"/>
  <c r="V149" i="66"/>
  <c r="AH137" i="64"/>
  <c r="AN170" i="66"/>
  <c r="AL85" i="66"/>
  <c r="AR167" i="66"/>
  <c r="Z164" i="66"/>
  <c r="V126" i="66"/>
  <c r="Y170" i="66"/>
  <c r="AD145" i="66"/>
  <c r="W317" i="66"/>
  <c r="W334" i="66"/>
  <c r="W320" i="66"/>
  <c r="W315" i="66"/>
  <c r="W337" i="66"/>
  <c r="W333" i="66"/>
  <c r="W324" i="66"/>
  <c r="W336" i="66"/>
  <c r="W323" i="66"/>
  <c r="W318" i="66"/>
  <c r="W297" i="66"/>
  <c r="W293" i="66"/>
  <c r="W277" i="66"/>
  <c r="W321" i="66"/>
  <c r="W311" i="66"/>
  <c r="W280" i="66"/>
  <c r="W272" i="66"/>
  <c r="W268" i="66"/>
  <c r="W264" i="66"/>
  <c r="W300" i="66"/>
  <c r="W296" i="66"/>
  <c r="W292" i="66"/>
  <c r="W283" i="66"/>
  <c r="W276" i="66"/>
  <c r="W279" i="66"/>
  <c r="W278" i="66" s="1"/>
  <c r="W271" i="66"/>
  <c r="W267" i="66"/>
  <c r="W263" i="66"/>
  <c r="W314" i="66"/>
  <c r="W309" i="66"/>
  <c r="W299" i="66"/>
  <c r="W295" i="66"/>
  <c r="W291" i="66"/>
  <c r="W290" i="66" s="1"/>
  <c r="W282" i="66"/>
  <c r="W281" i="66" s="1"/>
  <c r="W258" i="66"/>
  <c r="W298" i="66"/>
  <c r="W294" i="66"/>
  <c r="W312" i="66"/>
  <c r="W273" i="66"/>
  <c r="W269" i="66"/>
  <c r="W265" i="66"/>
  <c r="W257" i="66"/>
  <c r="W256" i="66"/>
  <c r="W254" i="66"/>
  <c r="W237" i="66"/>
  <c r="W233" i="66"/>
  <c r="W223" i="66"/>
  <c r="W210" i="66"/>
  <c r="W206" i="66"/>
  <c r="W249" i="66"/>
  <c r="W245" i="66"/>
  <c r="W218" i="66"/>
  <c r="W214" i="66"/>
  <c r="W213" i="66" s="1"/>
  <c r="W253" i="66"/>
  <c r="W236" i="66"/>
  <c r="W232" i="66"/>
  <c r="W231" i="66" s="1"/>
  <c r="W226" i="66"/>
  <c r="W209" i="66"/>
  <c r="W205" i="66"/>
  <c r="W248" i="66"/>
  <c r="W244" i="66"/>
  <c r="W221" i="66"/>
  <c r="W217" i="66"/>
  <c r="W259" i="66"/>
  <c r="W252" i="66"/>
  <c r="W251" i="66" s="1"/>
  <c r="W239" i="66"/>
  <c r="W235" i="66"/>
  <c r="W225" i="66"/>
  <c r="W208" i="66"/>
  <c r="W204" i="66"/>
  <c r="W203" i="66" s="1"/>
  <c r="W262" i="66"/>
  <c r="W261" i="66" s="1"/>
  <c r="W247" i="66"/>
  <c r="W243" i="66"/>
  <c r="W220" i="66"/>
  <c r="W216" i="66"/>
  <c r="W274" i="66"/>
  <c r="W270" i="66"/>
  <c r="W255" i="66"/>
  <c r="W238" i="66"/>
  <c r="W234" i="66"/>
  <c r="W224" i="66"/>
  <c r="W211" i="66"/>
  <c r="W207" i="66"/>
  <c r="W266" i="66"/>
  <c r="W246" i="66"/>
  <c r="W242" i="66"/>
  <c r="W241" i="66" s="1"/>
  <c r="W219" i="66"/>
  <c r="W215" i="66"/>
  <c r="W189" i="66"/>
  <c r="W185" i="66"/>
  <c r="W181" i="66"/>
  <c r="W177" i="66"/>
  <c r="W173" i="66"/>
  <c r="W172" i="66" s="1"/>
  <c r="W148" i="66"/>
  <c r="W144" i="66"/>
  <c r="W202" i="66"/>
  <c r="W184" i="66"/>
  <c r="W180" i="66"/>
  <c r="W176" i="66"/>
  <c r="W147" i="66"/>
  <c r="W143" i="66"/>
  <c r="W142" i="66" s="1"/>
  <c r="W130" i="66"/>
  <c r="W195" i="66"/>
  <c r="W138" i="66"/>
  <c r="W191" i="66"/>
  <c r="W183" i="66"/>
  <c r="W179" i="66"/>
  <c r="W175" i="66"/>
  <c r="W150" i="66"/>
  <c r="W146" i="66"/>
  <c r="W194" i="66"/>
  <c r="W197" i="66"/>
  <c r="W190" i="66"/>
  <c r="W182" i="66"/>
  <c r="W178" i="66"/>
  <c r="W174" i="66"/>
  <c r="W149" i="66"/>
  <c r="W145" i="66"/>
  <c r="AE317" i="66"/>
  <c r="AE334" i="66"/>
  <c r="AE320" i="66"/>
  <c r="AE315" i="66"/>
  <c r="AE337" i="66"/>
  <c r="AE333" i="66"/>
  <c r="AE324" i="66"/>
  <c r="AE336" i="66"/>
  <c r="AE323" i="66"/>
  <c r="AE318" i="66"/>
  <c r="AE297" i="66"/>
  <c r="AE293" i="66"/>
  <c r="AE277" i="66"/>
  <c r="AE311" i="66"/>
  <c r="AE280" i="66"/>
  <c r="AE272" i="66"/>
  <c r="AE268" i="66"/>
  <c r="AE264" i="66"/>
  <c r="AE300" i="66"/>
  <c r="AE296" i="66"/>
  <c r="AE292" i="66"/>
  <c r="AE283" i="66"/>
  <c r="AE276" i="66"/>
  <c r="AE279" i="66"/>
  <c r="AE278" i="66" s="1"/>
  <c r="AE271" i="66"/>
  <c r="AE267" i="66"/>
  <c r="AE263" i="66"/>
  <c r="AE309" i="66"/>
  <c r="AE299" i="66"/>
  <c r="AE295" i="66"/>
  <c r="AE291" i="66"/>
  <c r="AE290" i="66" s="1"/>
  <c r="AE282" i="66"/>
  <c r="AE281" i="66" s="1"/>
  <c r="AE258" i="66"/>
  <c r="AE314" i="66"/>
  <c r="AE321" i="66"/>
  <c r="AE298" i="66"/>
  <c r="AE294" i="66"/>
  <c r="AE312" i="66"/>
  <c r="AE273" i="66"/>
  <c r="AE269" i="66"/>
  <c r="AE265" i="66"/>
  <c r="AE254" i="66"/>
  <c r="AE237" i="66"/>
  <c r="AE233" i="66"/>
  <c r="AE223" i="66"/>
  <c r="AE210" i="66"/>
  <c r="AE206" i="66"/>
  <c r="AE259" i="66"/>
  <c r="AE249" i="66"/>
  <c r="AE245" i="66"/>
  <c r="AE218" i="66"/>
  <c r="AE214" i="66"/>
  <c r="AE213" i="66" s="1"/>
  <c r="AE262" i="66"/>
  <c r="AE261" i="66" s="1"/>
  <c r="AE253" i="66"/>
  <c r="AE236" i="66"/>
  <c r="AE232" i="66"/>
  <c r="AE231" i="66" s="1"/>
  <c r="AE226" i="66"/>
  <c r="AE209" i="66"/>
  <c r="AE205" i="66"/>
  <c r="AE257" i="66"/>
  <c r="AE256" i="66"/>
  <c r="AE248" i="66"/>
  <c r="AE244" i="66"/>
  <c r="AE221" i="66"/>
  <c r="AE217" i="66"/>
  <c r="AE252" i="66"/>
  <c r="AE251" i="66" s="1"/>
  <c r="AE239" i="66"/>
  <c r="AE235" i="66"/>
  <c r="AE225" i="66"/>
  <c r="AE208" i="66"/>
  <c r="AE204" i="66"/>
  <c r="AE203" i="66" s="1"/>
  <c r="AE274" i="66"/>
  <c r="AE270" i="66"/>
  <c r="AE266" i="66"/>
  <c r="AE247" i="66"/>
  <c r="AE243" i="66"/>
  <c r="AE220" i="66"/>
  <c r="AE216" i="66"/>
  <c r="AE238" i="66"/>
  <c r="AE234" i="66"/>
  <c r="AE224" i="66"/>
  <c r="AE211" i="66"/>
  <c r="AE207" i="66"/>
  <c r="AE255" i="66"/>
  <c r="AE246" i="66"/>
  <c r="AE242" i="66"/>
  <c r="AE241" i="66" s="1"/>
  <c r="AE219" i="66"/>
  <c r="AE215" i="66"/>
  <c r="AE189" i="66"/>
  <c r="AE185" i="66"/>
  <c r="AE181" i="66"/>
  <c r="AE177" i="66"/>
  <c r="AE173" i="66"/>
  <c r="AE172" i="66" s="1"/>
  <c r="AE148" i="66"/>
  <c r="AE144" i="66"/>
  <c r="AE184" i="66"/>
  <c r="AE180" i="66"/>
  <c r="AE176" i="66"/>
  <c r="AE147" i="66"/>
  <c r="AE143" i="66"/>
  <c r="AE142" i="66" s="1"/>
  <c r="AE130" i="66"/>
  <c r="AE195" i="66"/>
  <c r="AE138" i="66"/>
  <c r="AE191" i="66"/>
  <c r="AE183" i="66"/>
  <c r="AE179" i="66"/>
  <c r="AE175" i="66"/>
  <c r="AE150" i="66"/>
  <c r="AE146" i="66"/>
  <c r="AE202" i="66"/>
  <c r="AE194" i="66"/>
  <c r="AE197" i="66"/>
  <c r="AE190" i="66"/>
  <c r="AE182" i="66"/>
  <c r="AE178" i="66"/>
  <c r="AE174" i="66"/>
  <c r="AE149" i="66"/>
  <c r="AE145" i="66"/>
  <c r="AM317" i="66"/>
  <c r="AM321" i="66"/>
  <c r="AM334" i="66"/>
  <c r="AM320" i="66"/>
  <c r="AM315" i="66"/>
  <c r="AM337" i="66"/>
  <c r="AM333" i="66"/>
  <c r="AM324" i="66"/>
  <c r="AM336" i="66"/>
  <c r="AM323" i="66"/>
  <c r="AM318" i="66"/>
  <c r="AM297" i="66"/>
  <c r="AM293" i="66"/>
  <c r="AM277" i="66"/>
  <c r="AM311" i="66"/>
  <c r="AM280" i="66"/>
  <c r="AM272" i="66"/>
  <c r="AM268" i="66"/>
  <c r="AM264" i="66"/>
  <c r="AM300" i="66"/>
  <c r="AM296" i="66"/>
  <c r="AM292" i="66"/>
  <c r="AM283" i="66"/>
  <c r="AM276" i="66"/>
  <c r="AM279" i="66"/>
  <c r="AM278" i="66" s="1"/>
  <c r="AM271" i="66"/>
  <c r="AM267" i="66"/>
  <c r="AM263" i="66"/>
  <c r="AM309" i="66"/>
  <c r="AM299" i="66"/>
  <c r="AM295" i="66"/>
  <c r="AM291" i="66"/>
  <c r="AM290" i="66" s="1"/>
  <c r="AM282" i="66"/>
  <c r="AM281" i="66" s="1"/>
  <c r="AM258" i="66"/>
  <c r="AM298" i="66"/>
  <c r="AM294" i="66"/>
  <c r="AM257" i="66"/>
  <c r="AM314" i="66"/>
  <c r="AM312" i="66"/>
  <c r="AM273" i="66"/>
  <c r="AM269" i="66"/>
  <c r="AM265" i="66"/>
  <c r="AM254" i="66"/>
  <c r="AM237" i="66"/>
  <c r="AM233" i="66"/>
  <c r="AM223" i="66"/>
  <c r="AM210" i="66"/>
  <c r="AM206" i="66"/>
  <c r="AM202" i="66"/>
  <c r="AM255" i="66"/>
  <c r="AM249" i="66"/>
  <c r="AM245" i="66"/>
  <c r="AM218" i="66"/>
  <c r="AM214" i="66"/>
  <c r="AM213" i="66" s="1"/>
  <c r="AM253" i="66"/>
  <c r="AM236" i="66"/>
  <c r="AM232" i="66"/>
  <c r="AM231" i="66" s="1"/>
  <c r="AM226" i="66"/>
  <c r="AM209" i="66"/>
  <c r="AM205" i="66"/>
  <c r="AM266" i="66"/>
  <c r="AM248" i="66"/>
  <c r="AM244" i="66"/>
  <c r="AM221" i="66"/>
  <c r="AM217" i="66"/>
  <c r="AM274" i="66"/>
  <c r="AM270" i="66"/>
  <c r="AM252" i="66"/>
  <c r="AM251" i="66" s="1"/>
  <c r="AM239" i="66"/>
  <c r="AM235" i="66"/>
  <c r="AM225" i="66"/>
  <c r="AM208" i="66"/>
  <c r="AM204" i="66"/>
  <c r="AM203" i="66" s="1"/>
  <c r="AM247" i="66"/>
  <c r="AM243" i="66"/>
  <c r="AM220" i="66"/>
  <c r="AM216" i="66"/>
  <c r="AM259" i="66"/>
  <c r="AM256" i="66"/>
  <c r="AM238" i="66"/>
  <c r="AM234" i="66"/>
  <c r="AM224" i="66"/>
  <c r="AM211" i="66"/>
  <c r="AM207" i="66"/>
  <c r="AM262" i="66"/>
  <c r="AM261" i="66" s="1"/>
  <c r="AM246" i="66"/>
  <c r="AM242" i="66"/>
  <c r="AM241" i="66" s="1"/>
  <c r="AM219" i="66"/>
  <c r="AM215" i="66"/>
  <c r="AM189" i="66"/>
  <c r="AM185" i="66"/>
  <c r="AM181" i="66"/>
  <c r="AM177" i="66"/>
  <c r="AM173" i="66"/>
  <c r="AM172" i="66" s="1"/>
  <c r="AM148" i="66"/>
  <c r="AM144" i="66"/>
  <c r="AM184" i="66"/>
  <c r="AM180" i="66"/>
  <c r="AM176" i="66"/>
  <c r="AM147" i="66"/>
  <c r="AM143" i="66"/>
  <c r="AM142" i="66" s="1"/>
  <c r="AM130" i="66"/>
  <c r="AM195" i="66"/>
  <c r="AM138" i="66"/>
  <c r="AM191" i="66"/>
  <c r="AM183" i="66"/>
  <c r="AM179" i="66"/>
  <c r="AM175" i="66"/>
  <c r="AM150" i="66"/>
  <c r="AM146" i="66"/>
  <c r="AM129" i="66"/>
  <c r="AM194" i="66"/>
  <c r="AM197" i="66"/>
  <c r="AM190" i="66"/>
  <c r="AM182" i="66"/>
  <c r="AM178" i="66"/>
  <c r="AM174" i="66"/>
  <c r="AM149" i="66"/>
  <c r="AM145" i="66"/>
  <c r="W5" i="66"/>
  <c r="U17" i="66"/>
  <c r="U32" i="66"/>
  <c r="U50" i="66"/>
  <c r="U64" i="66"/>
  <c r="AA73" i="66"/>
  <c r="AI73" i="66"/>
  <c r="AQ73" i="66"/>
  <c r="AA79" i="66"/>
  <c r="AA78" i="66" s="1"/>
  <c r="AI79" i="66"/>
  <c r="AI78" i="66" s="1"/>
  <c r="AQ79" i="66"/>
  <c r="AQ78" i="66" s="1"/>
  <c r="Y80" i="66"/>
  <c r="AG80" i="66"/>
  <c r="AO80" i="66"/>
  <c r="W81" i="66"/>
  <c r="AE81" i="66"/>
  <c r="AM81" i="66"/>
  <c r="U82" i="66"/>
  <c r="AC82" i="66"/>
  <c r="AK82" i="66"/>
  <c r="AA83" i="66"/>
  <c r="AI83" i="66"/>
  <c r="AQ83" i="66"/>
  <c r="Y84" i="66"/>
  <c r="AG84" i="66"/>
  <c r="AO84" i="66"/>
  <c r="W85" i="66"/>
  <c r="AE85" i="66"/>
  <c r="AM85" i="66"/>
  <c r="U86" i="66"/>
  <c r="AC86" i="66"/>
  <c r="AK86" i="66"/>
  <c r="AA87" i="66"/>
  <c r="AI87" i="66"/>
  <c r="AQ87" i="66"/>
  <c r="Y88" i="66"/>
  <c r="AG88" i="66"/>
  <c r="AO88" i="66"/>
  <c r="AB91" i="66"/>
  <c r="AB90" i="66" s="1"/>
  <c r="AJ91" i="66"/>
  <c r="AJ90" i="66" s="1"/>
  <c r="AR91" i="66"/>
  <c r="AR90" i="66" s="1"/>
  <c r="Z92" i="66"/>
  <c r="AH92" i="66"/>
  <c r="AP92" i="66"/>
  <c r="X93" i="66"/>
  <c r="AF93" i="66"/>
  <c r="AN93" i="66"/>
  <c r="AB101" i="66"/>
  <c r="AJ101" i="66"/>
  <c r="AR101" i="66"/>
  <c r="Z102" i="66"/>
  <c r="AH102" i="66"/>
  <c r="AP102" i="66"/>
  <c r="X103" i="66"/>
  <c r="AF103" i="66"/>
  <c r="AN103" i="66"/>
  <c r="AB105" i="66"/>
  <c r="AJ105" i="66"/>
  <c r="AR105" i="66"/>
  <c r="Z106" i="66"/>
  <c r="AH106" i="66"/>
  <c r="AP106" i="66"/>
  <c r="AN107" i="66"/>
  <c r="AA110" i="66"/>
  <c r="AA109" i="66" s="1"/>
  <c r="AI110" i="66"/>
  <c r="AI109" i="66" s="1"/>
  <c r="AQ110" i="66"/>
  <c r="AQ109" i="66" s="1"/>
  <c r="Y111" i="66"/>
  <c r="AG111" i="66"/>
  <c r="AO111" i="66"/>
  <c r="W112" i="66"/>
  <c r="AE112" i="66"/>
  <c r="AM112" i="66"/>
  <c r="U113" i="66"/>
  <c r="AC113" i="66"/>
  <c r="AK113" i="66"/>
  <c r="AA114" i="66"/>
  <c r="AI114" i="66"/>
  <c r="AQ114" i="66"/>
  <c r="Y115" i="66"/>
  <c r="AG115" i="66"/>
  <c r="AO115" i="66"/>
  <c r="W116" i="66"/>
  <c r="AE116" i="66"/>
  <c r="AM116" i="66"/>
  <c r="U117" i="66"/>
  <c r="AC117" i="66"/>
  <c r="AK117" i="66"/>
  <c r="U123" i="66"/>
  <c r="AC123" i="66"/>
  <c r="AK123" i="66"/>
  <c r="AA124" i="66"/>
  <c r="AI124" i="66"/>
  <c r="AQ124" i="66"/>
  <c r="Y125" i="66"/>
  <c r="AG125" i="66"/>
  <c r="AO125" i="66"/>
  <c r="W126" i="66"/>
  <c r="AE126" i="66"/>
  <c r="AM126" i="66"/>
  <c r="U127" i="66"/>
  <c r="AC127" i="66"/>
  <c r="AK127" i="66"/>
  <c r="AA128" i="66"/>
  <c r="AJ128" i="66"/>
  <c r="AP129" i="66"/>
  <c r="Z130" i="66"/>
  <c r="W133" i="66"/>
  <c r="W132" i="66" s="1"/>
  <c r="AJ133" i="66"/>
  <c r="AJ132" i="66" s="1"/>
  <c r="W134" i="66"/>
  <c r="AI134" i="66"/>
  <c r="W135" i="66"/>
  <c r="AK135" i="66"/>
  <c r="AA136" i="66"/>
  <c r="U137" i="66"/>
  <c r="AQ137" i="66"/>
  <c r="AK138" i="66"/>
  <c r="AG139" i="66"/>
  <c r="Y140" i="66"/>
  <c r="Y160" i="66" s="1"/>
  <c r="AP143" i="66"/>
  <c r="AP142" i="66" s="1"/>
  <c r="AH147" i="66"/>
  <c r="AP176" i="66"/>
  <c r="AH180" i="66"/>
  <c r="Z184" i="66"/>
  <c r="AC194" i="66"/>
  <c r="AB202" i="66"/>
  <c r="X321" i="66"/>
  <c r="X334" i="66"/>
  <c r="X337" i="66"/>
  <c r="X333" i="66"/>
  <c r="X324" i="66"/>
  <c r="X336" i="66"/>
  <c r="X323" i="66"/>
  <c r="X318" i="66"/>
  <c r="X311" i="66"/>
  <c r="X280" i="66"/>
  <c r="X272" i="66"/>
  <c r="X268" i="66"/>
  <c r="X315" i="66"/>
  <c r="X300" i="66"/>
  <c r="X296" i="66"/>
  <c r="X292" i="66"/>
  <c r="X283" i="66"/>
  <c r="X276" i="66"/>
  <c r="X259" i="66"/>
  <c r="X317" i="66"/>
  <c r="X279" i="66"/>
  <c r="X278" i="66" s="1"/>
  <c r="X271" i="66"/>
  <c r="X314" i="66"/>
  <c r="X309" i="66"/>
  <c r="X299" i="66"/>
  <c r="X295" i="66"/>
  <c r="X291" i="66"/>
  <c r="X290" i="66" s="1"/>
  <c r="X282" i="66"/>
  <c r="X281" i="66" s="1"/>
  <c r="X320" i="66"/>
  <c r="X274" i="66"/>
  <c r="X270" i="66"/>
  <c r="X266" i="66"/>
  <c r="X262" i="66"/>
  <c r="X261" i="66" s="1"/>
  <c r="X298" i="66"/>
  <c r="X294" i="66"/>
  <c r="X312" i="66"/>
  <c r="X273" i="66"/>
  <c r="X269" i="66"/>
  <c r="X265" i="66"/>
  <c r="X297" i="66"/>
  <c r="X293" i="66"/>
  <c r="X277" i="66"/>
  <c r="X256" i="66"/>
  <c r="X264" i="66"/>
  <c r="X249" i="66"/>
  <c r="X245" i="66"/>
  <c r="X218" i="66"/>
  <c r="X214" i="66"/>
  <c r="X213" i="66" s="1"/>
  <c r="X258" i="66"/>
  <c r="X253" i="66"/>
  <c r="X236" i="66"/>
  <c r="X232" i="66"/>
  <c r="X231" i="66" s="1"/>
  <c r="X226" i="66"/>
  <c r="X209" i="66"/>
  <c r="X205" i="66"/>
  <c r="X263" i="66"/>
  <c r="X248" i="66"/>
  <c r="X244" i="66"/>
  <c r="X221" i="66"/>
  <c r="X217" i="66"/>
  <c r="X252" i="66"/>
  <c r="X251" i="66" s="1"/>
  <c r="X239" i="66"/>
  <c r="X235" i="66"/>
  <c r="X225" i="66"/>
  <c r="X208" i="66"/>
  <c r="X247" i="66"/>
  <c r="X243" i="66"/>
  <c r="X220" i="66"/>
  <c r="X216" i="66"/>
  <c r="X255" i="66"/>
  <c r="X238" i="66"/>
  <c r="X234" i="66"/>
  <c r="X224" i="66"/>
  <c r="X211" i="66"/>
  <c r="X207" i="66"/>
  <c r="X246" i="66"/>
  <c r="X242" i="66"/>
  <c r="X241" i="66" s="1"/>
  <c r="X219" i="66"/>
  <c r="X215" i="66"/>
  <c r="X267" i="66"/>
  <c r="X257" i="66"/>
  <c r="X254" i="66"/>
  <c r="X237" i="66"/>
  <c r="X233" i="66"/>
  <c r="X223" i="66"/>
  <c r="X210" i="66"/>
  <c r="X206" i="66"/>
  <c r="X202" i="66"/>
  <c r="X139" i="66"/>
  <c r="X184" i="66"/>
  <c r="X180" i="66"/>
  <c r="X176" i="66"/>
  <c r="X147" i="66"/>
  <c r="X143" i="66"/>
  <c r="X142" i="66" s="1"/>
  <c r="X195" i="66"/>
  <c r="X138" i="66"/>
  <c r="X134" i="66"/>
  <c r="X191" i="66"/>
  <c r="X183" i="66"/>
  <c r="X179" i="66"/>
  <c r="X175" i="66"/>
  <c r="X150" i="66"/>
  <c r="X146" i="66"/>
  <c r="X194" i="66"/>
  <c r="X137" i="66"/>
  <c r="X133" i="66"/>
  <c r="X132" i="66" s="1"/>
  <c r="X197" i="66"/>
  <c r="X190" i="66"/>
  <c r="X182" i="66"/>
  <c r="X178" i="66"/>
  <c r="X174" i="66"/>
  <c r="X149" i="66"/>
  <c r="X145" i="66"/>
  <c r="X204" i="66"/>
  <c r="X203" i="66" s="1"/>
  <c r="X140" i="66"/>
  <c r="X136" i="66"/>
  <c r="AF321" i="66"/>
  <c r="AF334" i="66"/>
  <c r="AF337" i="66"/>
  <c r="AF333" i="66"/>
  <c r="AF324" i="66"/>
  <c r="AF336" i="66"/>
  <c r="AF323" i="66"/>
  <c r="AF318" i="66"/>
  <c r="AF311" i="66"/>
  <c r="AF280" i="66"/>
  <c r="AF272" i="66"/>
  <c r="AF268" i="66"/>
  <c r="AF320" i="66"/>
  <c r="AF300" i="66"/>
  <c r="AF296" i="66"/>
  <c r="AF292" i="66"/>
  <c r="AF283" i="66"/>
  <c r="AF276" i="66"/>
  <c r="AF259" i="66"/>
  <c r="AF279" i="66"/>
  <c r="AF278" i="66" s="1"/>
  <c r="AF271" i="66"/>
  <c r="AF309" i="66"/>
  <c r="AF299" i="66"/>
  <c r="AF295" i="66"/>
  <c r="AF291" i="66"/>
  <c r="AF290" i="66" s="1"/>
  <c r="AF282" i="66"/>
  <c r="AF281" i="66" s="1"/>
  <c r="AF314" i="66"/>
  <c r="AF274" i="66"/>
  <c r="AF270" i="66"/>
  <c r="AF266" i="66"/>
  <c r="AF262" i="66"/>
  <c r="AF261" i="66" s="1"/>
  <c r="AF315" i="66"/>
  <c r="AF298" i="66"/>
  <c r="AF294" i="66"/>
  <c r="AF317" i="66"/>
  <c r="AF312" i="66"/>
  <c r="AF273" i="66"/>
  <c r="AF269" i="66"/>
  <c r="AF265" i="66"/>
  <c r="AF297" i="66"/>
  <c r="AF293" i="66"/>
  <c r="AF277" i="66"/>
  <c r="AF256" i="66"/>
  <c r="AF249" i="66"/>
  <c r="AF245" i="66"/>
  <c r="AF218" i="66"/>
  <c r="AF214" i="66"/>
  <c r="AF213" i="66" s="1"/>
  <c r="AF253" i="66"/>
  <c r="AF236" i="66"/>
  <c r="AF232" i="66"/>
  <c r="AF231" i="66" s="1"/>
  <c r="AF226" i="66"/>
  <c r="AF209" i="66"/>
  <c r="AF205" i="66"/>
  <c r="AF257" i="66"/>
  <c r="AF248" i="66"/>
  <c r="AF244" i="66"/>
  <c r="AF221" i="66"/>
  <c r="AF217" i="66"/>
  <c r="AF252" i="66"/>
  <c r="AF251" i="66" s="1"/>
  <c r="AF239" i="66"/>
  <c r="AF235" i="66"/>
  <c r="AF225" i="66"/>
  <c r="AF208" i="66"/>
  <c r="AF247" i="66"/>
  <c r="AF243" i="66"/>
  <c r="AF220" i="66"/>
  <c r="AF216" i="66"/>
  <c r="AF267" i="66"/>
  <c r="AF264" i="66"/>
  <c r="AF258" i="66"/>
  <c r="AF238" i="66"/>
  <c r="AF234" i="66"/>
  <c r="AF224" i="66"/>
  <c r="AF211" i="66"/>
  <c r="AF207" i="66"/>
  <c r="AF255" i="66"/>
  <c r="AF246" i="66"/>
  <c r="AF242" i="66"/>
  <c r="AF241" i="66" s="1"/>
  <c r="AF219" i="66"/>
  <c r="AF215" i="66"/>
  <c r="AF263" i="66"/>
  <c r="AF254" i="66"/>
  <c r="AF237" i="66"/>
  <c r="AF233" i="66"/>
  <c r="AF223" i="66"/>
  <c r="AF210" i="66"/>
  <c r="AF206" i="66"/>
  <c r="AF139" i="66"/>
  <c r="AF135" i="66"/>
  <c r="AF155" i="66" s="1"/>
  <c r="AF184" i="66"/>
  <c r="AF180" i="66"/>
  <c r="AF176" i="66"/>
  <c r="AF147" i="66"/>
  <c r="AF143" i="66"/>
  <c r="AF142" i="66" s="1"/>
  <c r="AF195" i="66"/>
  <c r="AF138" i="66"/>
  <c r="AF134" i="66"/>
  <c r="AF191" i="66"/>
  <c r="AF183" i="66"/>
  <c r="AF179" i="66"/>
  <c r="AF175" i="66"/>
  <c r="AF150" i="66"/>
  <c r="AF146" i="66"/>
  <c r="AF204" i="66"/>
  <c r="AF203" i="66" s="1"/>
  <c r="AF202" i="66"/>
  <c r="AF194" i="66"/>
  <c r="AF137" i="66"/>
  <c r="AF133" i="66"/>
  <c r="AF132" i="66" s="1"/>
  <c r="AF197" i="66"/>
  <c r="AF190" i="66"/>
  <c r="AF182" i="66"/>
  <c r="AF178" i="66"/>
  <c r="AF174" i="66"/>
  <c r="AF149" i="66"/>
  <c r="AF145" i="66"/>
  <c r="AF140" i="66"/>
  <c r="AF136" i="66"/>
  <c r="AN321" i="66"/>
  <c r="AN334" i="66"/>
  <c r="AN337" i="66"/>
  <c r="AN333" i="66"/>
  <c r="AN324" i="66"/>
  <c r="AN336" i="66"/>
  <c r="AN323" i="66"/>
  <c r="AN318" i="66"/>
  <c r="AN311" i="66"/>
  <c r="AN280" i="66"/>
  <c r="AN272" i="66"/>
  <c r="AN268" i="66"/>
  <c r="AN315" i="66"/>
  <c r="AN300" i="66"/>
  <c r="AN296" i="66"/>
  <c r="AN292" i="66"/>
  <c r="AN283" i="66"/>
  <c r="AN276" i="66"/>
  <c r="AN259" i="66"/>
  <c r="AN317" i="66"/>
  <c r="AN279" i="66"/>
  <c r="AN278" i="66" s="1"/>
  <c r="AN271" i="66"/>
  <c r="AN309" i="66"/>
  <c r="AN299" i="66"/>
  <c r="AN295" i="66"/>
  <c r="AN291" i="66"/>
  <c r="AN290" i="66" s="1"/>
  <c r="AN282" i="66"/>
  <c r="AN281" i="66" s="1"/>
  <c r="AN274" i="66"/>
  <c r="AN270" i="66"/>
  <c r="AN266" i="66"/>
  <c r="AN262" i="66"/>
  <c r="AN261" i="66" s="1"/>
  <c r="AN298" i="66"/>
  <c r="AN294" i="66"/>
  <c r="AN320" i="66"/>
  <c r="AN314" i="66"/>
  <c r="AN312" i="66"/>
  <c r="AN273" i="66"/>
  <c r="AN269" i="66"/>
  <c r="AN265" i="66"/>
  <c r="AN297" i="66"/>
  <c r="AN293" i="66"/>
  <c r="AN277" i="66"/>
  <c r="AN256" i="66"/>
  <c r="AN255" i="66"/>
  <c r="AN249" i="66"/>
  <c r="AN245" i="66"/>
  <c r="AN218" i="66"/>
  <c r="AN214" i="66"/>
  <c r="AN213" i="66" s="1"/>
  <c r="AN258" i="66"/>
  <c r="AN253" i="66"/>
  <c r="AN236" i="66"/>
  <c r="AN232" i="66"/>
  <c r="AN231" i="66" s="1"/>
  <c r="AN226" i="66"/>
  <c r="AN209" i="66"/>
  <c r="AN205" i="66"/>
  <c r="AN264" i="66"/>
  <c r="AN248" i="66"/>
  <c r="AN244" i="66"/>
  <c r="AN221" i="66"/>
  <c r="AN217" i="66"/>
  <c r="AN267" i="66"/>
  <c r="AN252" i="66"/>
  <c r="AN251" i="66" s="1"/>
  <c r="AN239" i="66"/>
  <c r="AN235" i="66"/>
  <c r="AN225" i="66"/>
  <c r="AN208" i="66"/>
  <c r="AN263" i="66"/>
  <c r="AN247" i="66"/>
  <c r="AN243" i="66"/>
  <c r="AN220" i="66"/>
  <c r="AN216" i="66"/>
  <c r="AN238" i="66"/>
  <c r="AN234" i="66"/>
  <c r="AN224" i="66"/>
  <c r="AN211" i="66"/>
  <c r="AN207" i="66"/>
  <c r="AN257" i="66"/>
  <c r="AN246" i="66"/>
  <c r="AN242" i="66"/>
  <c r="AN241" i="66" s="1"/>
  <c r="AN219" i="66"/>
  <c r="AN215" i="66"/>
  <c r="AN254" i="66"/>
  <c r="AN237" i="66"/>
  <c r="AN233" i="66"/>
  <c r="AN223" i="66"/>
  <c r="AN210" i="66"/>
  <c r="AN206" i="66"/>
  <c r="AN139" i="66"/>
  <c r="AN159" i="66" s="1"/>
  <c r="AN135" i="66"/>
  <c r="AN155" i="66" s="1"/>
  <c r="AN202" i="66"/>
  <c r="AN184" i="66"/>
  <c r="AN180" i="66"/>
  <c r="AN176" i="66"/>
  <c r="AN147" i="66"/>
  <c r="AN143" i="66"/>
  <c r="AN142" i="66" s="1"/>
  <c r="AN195" i="66"/>
  <c r="AN138" i="66"/>
  <c r="AN134" i="66"/>
  <c r="AN204" i="66"/>
  <c r="AN203" i="66" s="1"/>
  <c r="AN191" i="66"/>
  <c r="AN183" i="66"/>
  <c r="AN179" i="66"/>
  <c r="AN175" i="66"/>
  <c r="AN150" i="66"/>
  <c r="AN146" i="66"/>
  <c r="AN194" i="66"/>
  <c r="AN137" i="66"/>
  <c r="AN133" i="66"/>
  <c r="AN132" i="66" s="1"/>
  <c r="AN197" i="66"/>
  <c r="AN190" i="66"/>
  <c r="AN182" i="66"/>
  <c r="AN178" i="66"/>
  <c r="AN174" i="66"/>
  <c r="AN149" i="66"/>
  <c r="AN145" i="66"/>
  <c r="AN140" i="66"/>
  <c r="AN160" i="66" s="1"/>
  <c r="AN136" i="66"/>
  <c r="U33" i="66"/>
  <c r="U373" i="66" s="1"/>
  <c r="V33" i="66" s="1"/>
  <c r="V373" i="66" s="1"/>
  <c r="U51" i="66"/>
  <c r="U59" i="66"/>
  <c r="U65" i="66"/>
  <c r="AB73" i="66"/>
  <c r="AJ73" i="66"/>
  <c r="AR73" i="66"/>
  <c r="AB79" i="66"/>
  <c r="AB78" i="66" s="1"/>
  <c r="AJ79" i="66"/>
  <c r="AJ78" i="66" s="1"/>
  <c r="AR79" i="66"/>
  <c r="AR78" i="66" s="1"/>
  <c r="Z80" i="66"/>
  <c r="AH80" i="66"/>
  <c r="AP80" i="66"/>
  <c r="X81" i="66"/>
  <c r="AF81" i="66"/>
  <c r="AN81" i="66"/>
  <c r="AB83" i="66"/>
  <c r="AJ83" i="66"/>
  <c r="AR83" i="66"/>
  <c r="Z84" i="66"/>
  <c r="AH84" i="66"/>
  <c r="AP84" i="66"/>
  <c r="X85" i="66"/>
  <c r="AF85" i="66"/>
  <c r="AN85" i="66"/>
  <c r="AB87" i="66"/>
  <c r="AJ87" i="66"/>
  <c r="AR87" i="66"/>
  <c r="Z88" i="66"/>
  <c r="AH88" i="66"/>
  <c r="AP88" i="66"/>
  <c r="U91" i="66"/>
  <c r="U90" i="66" s="1"/>
  <c r="AC91" i="66"/>
  <c r="AC90" i="66" s="1"/>
  <c r="AK91" i="66"/>
  <c r="AK90" i="66" s="1"/>
  <c r="AA92" i="66"/>
  <c r="AI92" i="66"/>
  <c r="AQ92" i="66"/>
  <c r="Y93" i="66"/>
  <c r="AG93" i="66"/>
  <c r="AO93" i="66"/>
  <c r="W94" i="66"/>
  <c r="AE94" i="66"/>
  <c r="AM94" i="66"/>
  <c r="W100" i="66"/>
  <c r="W99" i="66" s="1"/>
  <c r="AE100" i="66"/>
  <c r="AE99" i="66" s="1"/>
  <c r="AM100" i="66"/>
  <c r="AM99" i="66" s="1"/>
  <c r="U101" i="66"/>
  <c r="AC101" i="66"/>
  <c r="AK101" i="66"/>
  <c r="AA102" i="66"/>
  <c r="AI102" i="66"/>
  <c r="AQ102" i="66"/>
  <c r="Y103" i="66"/>
  <c r="AG103" i="66"/>
  <c r="AO103" i="66"/>
  <c r="W104" i="66"/>
  <c r="AE104" i="66"/>
  <c r="AM104" i="66"/>
  <c r="U105" i="66"/>
  <c r="AC105" i="66"/>
  <c r="AK105" i="66"/>
  <c r="AA106" i="66"/>
  <c r="AI106" i="66"/>
  <c r="AQ106" i="66"/>
  <c r="Y107" i="66"/>
  <c r="AO107" i="66"/>
  <c r="AB110" i="66"/>
  <c r="AB109" i="66" s="1"/>
  <c r="AJ110" i="66"/>
  <c r="AJ109" i="66" s="1"/>
  <c r="AR110" i="66"/>
  <c r="AR109" i="66" s="1"/>
  <c r="Z111" i="66"/>
  <c r="AH111" i="66"/>
  <c r="AP111" i="66"/>
  <c r="X112" i="66"/>
  <c r="AF112" i="66"/>
  <c r="AN112" i="66"/>
  <c r="AB114" i="66"/>
  <c r="AJ114" i="66"/>
  <c r="AR114" i="66"/>
  <c r="Z115" i="66"/>
  <c r="AH115" i="66"/>
  <c r="AP115" i="66"/>
  <c r="X116" i="66"/>
  <c r="AF116" i="66"/>
  <c r="AN116" i="66"/>
  <c r="AB124" i="66"/>
  <c r="AJ124" i="66"/>
  <c r="AR124" i="66"/>
  <c r="Z125" i="66"/>
  <c r="AH125" i="66"/>
  <c r="AP125" i="66"/>
  <c r="X126" i="66"/>
  <c r="AF126" i="66"/>
  <c r="AN126" i="66"/>
  <c r="AB128" i="66"/>
  <c r="AK128" i="66"/>
  <c r="AE129" i="66"/>
  <c r="AQ129" i="66"/>
  <c r="AB130" i="66"/>
  <c r="AO130" i="66"/>
  <c r="Y133" i="66"/>
  <c r="Y132" i="66" s="1"/>
  <c r="AK133" i="66"/>
  <c r="AK132" i="66" s="1"/>
  <c r="AK134" i="66"/>
  <c r="X135" i="66"/>
  <c r="X155" i="66" s="1"/>
  <c r="AM135" i="66"/>
  <c r="AC136" i="66"/>
  <c r="W137" i="66"/>
  <c r="AI139" i="66"/>
  <c r="AC140" i="66"/>
  <c r="AP147" i="66"/>
  <c r="X173" i="66"/>
  <c r="X172" i="66" s="1"/>
  <c r="AP180" i="66"/>
  <c r="AH184" i="66"/>
  <c r="AK194" i="66"/>
  <c r="Y334" i="66"/>
  <c r="Y337" i="66"/>
  <c r="Y333" i="66"/>
  <c r="Y336" i="66"/>
  <c r="Y323" i="66"/>
  <c r="Y318" i="66"/>
  <c r="Y317" i="66"/>
  <c r="Y324" i="66"/>
  <c r="Y321" i="66"/>
  <c r="Y315" i="66"/>
  <c r="Y300" i="66"/>
  <c r="Y296" i="66"/>
  <c r="Y292" i="66"/>
  <c r="Y283" i="66"/>
  <c r="Y276" i="66"/>
  <c r="Y279" i="66"/>
  <c r="Y278" i="66" s="1"/>
  <c r="Y271" i="66"/>
  <c r="Y267" i="66"/>
  <c r="Y263" i="66"/>
  <c r="Y314" i="66"/>
  <c r="Y309" i="66"/>
  <c r="Y299" i="66"/>
  <c r="Y295" i="66"/>
  <c r="Y291" i="66"/>
  <c r="Y290" i="66" s="1"/>
  <c r="Y282" i="66"/>
  <c r="Y281" i="66" s="1"/>
  <c r="Y320" i="66"/>
  <c r="Y274" i="66"/>
  <c r="Y270" i="66"/>
  <c r="Y266" i="66"/>
  <c r="Y262" i="66"/>
  <c r="Y261" i="66" s="1"/>
  <c r="Y298" i="66"/>
  <c r="Y294" i="66"/>
  <c r="Y257" i="66"/>
  <c r="Y312" i="66"/>
  <c r="Y297" i="66"/>
  <c r="Y293" i="66"/>
  <c r="Y277" i="66"/>
  <c r="Y311" i="66"/>
  <c r="Y280" i="66"/>
  <c r="Y272" i="66"/>
  <c r="Y268" i="66"/>
  <c r="Y264" i="66"/>
  <c r="Y258" i="66"/>
  <c r="Y253" i="66"/>
  <c r="Y236" i="66"/>
  <c r="Y232" i="66"/>
  <c r="Y231" i="66" s="1"/>
  <c r="Y226" i="66"/>
  <c r="Y209" i="66"/>
  <c r="Y205" i="66"/>
  <c r="Y248" i="66"/>
  <c r="Y244" i="66"/>
  <c r="Y221" i="66"/>
  <c r="Y217" i="66"/>
  <c r="Y273" i="66"/>
  <c r="Y269" i="66"/>
  <c r="Y252" i="66"/>
  <c r="Y251" i="66" s="1"/>
  <c r="Y239" i="66"/>
  <c r="Y235" i="66"/>
  <c r="Y225" i="66"/>
  <c r="Y208" i="66"/>
  <c r="Y204" i="66"/>
  <c r="Y203" i="66" s="1"/>
  <c r="Y259" i="66"/>
  <c r="Y247" i="66"/>
  <c r="Y243" i="66"/>
  <c r="Y220" i="66"/>
  <c r="Y216" i="66"/>
  <c r="Y255" i="66"/>
  <c r="Y238" i="66"/>
  <c r="Y234" i="66"/>
  <c r="Y224" i="66"/>
  <c r="Y211" i="66"/>
  <c r="Y207" i="66"/>
  <c r="Y246" i="66"/>
  <c r="Y242" i="66"/>
  <c r="Y241" i="66" s="1"/>
  <c r="Y219" i="66"/>
  <c r="Y215" i="66"/>
  <c r="Y265" i="66"/>
  <c r="Y254" i="66"/>
  <c r="Y237" i="66"/>
  <c r="Y233" i="66"/>
  <c r="Y223" i="66"/>
  <c r="Y210" i="66"/>
  <c r="Y206" i="66"/>
  <c r="Y202" i="66"/>
  <c r="Y256" i="66"/>
  <c r="Y249" i="66"/>
  <c r="Y245" i="66"/>
  <c r="Y218" i="66"/>
  <c r="Y214" i="66"/>
  <c r="Y213" i="66" s="1"/>
  <c r="Y184" i="66"/>
  <c r="Y180" i="66"/>
  <c r="Y176" i="66"/>
  <c r="Y147" i="66"/>
  <c r="Y143" i="66"/>
  <c r="Y142" i="66" s="1"/>
  <c r="Y195" i="66"/>
  <c r="Y191" i="66"/>
  <c r="Y183" i="66"/>
  <c r="Y179" i="66"/>
  <c r="Y175" i="66"/>
  <c r="Y150" i="66"/>
  <c r="Y146" i="66"/>
  <c r="Y129" i="66"/>
  <c r="Y194" i="66"/>
  <c r="Y137" i="66"/>
  <c r="Y197" i="66"/>
  <c r="Y190" i="66"/>
  <c r="Y182" i="66"/>
  <c r="Y178" i="66"/>
  <c r="Y174" i="66"/>
  <c r="Y149" i="66"/>
  <c r="Y145" i="66"/>
  <c r="Y189" i="66"/>
  <c r="Y185" i="66"/>
  <c r="Y181" i="66"/>
  <c r="Y177" i="66"/>
  <c r="Y173" i="66"/>
  <c r="Y172" i="66" s="1"/>
  <c r="Y148" i="66"/>
  <c r="Y144" i="66"/>
  <c r="AG334" i="66"/>
  <c r="AG337" i="66"/>
  <c r="AG333" i="66"/>
  <c r="AG336" i="66"/>
  <c r="AG323" i="66"/>
  <c r="AG318" i="66"/>
  <c r="AG317" i="66"/>
  <c r="AG320" i="66"/>
  <c r="AG300" i="66"/>
  <c r="AG296" i="66"/>
  <c r="AG292" i="66"/>
  <c r="AG283" i="66"/>
  <c r="AG276" i="66"/>
  <c r="AG279" i="66"/>
  <c r="AG278" i="66" s="1"/>
  <c r="AG271" i="66"/>
  <c r="AG267" i="66"/>
  <c r="AG263" i="66"/>
  <c r="AG309" i="66"/>
  <c r="AG299" i="66"/>
  <c r="AG295" i="66"/>
  <c r="AG291" i="66"/>
  <c r="AG290" i="66" s="1"/>
  <c r="AG282" i="66"/>
  <c r="AG281" i="66" s="1"/>
  <c r="AG314" i="66"/>
  <c r="AG274" i="66"/>
  <c r="AG270" i="66"/>
  <c r="AG266" i="66"/>
  <c r="AG262" i="66"/>
  <c r="AG261" i="66" s="1"/>
  <c r="AG315" i="66"/>
  <c r="AG298" i="66"/>
  <c r="AG294" i="66"/>
  <c r="AG257" i="66"/>
  <c r="AG321" i="66"/>
  <c r="AG312" i="66"/>
  <c r="AG324" i="66"/>
  <c r="AG297" i="66"/>
  <c r="AG293" i="66"/>
  <c r="AG277" i="66"/>
  <c r="AG311" i="66"/>
  <c r="AG280" i="66"/>
  <c r="AG272" i="66"/>
  <c r="AG268" i="66"/>
  <c r="AG264" i="66"/>
  <c r="AG259" i="66"/>
  <c r="AG253" i="66"/>
  <c r="AG236" i="66"/>
  <c r="AG232" i="66"/>
  <c r="AG231" i="66" s="1"/>
  <c r="AG226" i="66"/>
  <c r="AG209" i="66"/>
  <c r="AG205" i="66"/>
  <c r="AG273" i="66"/>
  <c r="AG269" i="66"/>
  <c r="AG248" i="66"/>
  <c r="AG244" i="66"/>
  <c r="AG221" i="66"/>
  <c r="AG217" i="66"/>
  <c r="AG256" i="66"/>
  <c r="AG252" i="66"/>
  <c r="AG251" i="66" s="1"/>
  <c r="AG239" i="66"/>
  <c r="AG235" i="66"/>
  <c r="AG225" i="66"/>
  <c r="AG208" i="66"/>
  <c r="AG204" i="66"/>
  <c r="AG203" i="66" s="1"/>
  <c r="AG247" i="66"/>
  <c r="AG243" i="66"/>
  <c r="AG220" i="66"/>
  <c r="AG216" i="66"/>
  <c r="AG265" i="66"/>
  <c r="AG258" i="66"/>
  <c r="AG238" i="66"/>
  <c r="AG234" i="66"/>
  <c r="AG224" i="66"/>
  <c r="AG211" i="66"/>
  <c r="AG207" i="66"/>
  <c r="AG255" i="66"/>
  <c r="AG246" i="66"/>
  <c r="AG242" i="66"/>
  <c r="AG241" i="66" s="1"/>
  <c r="AG219" i="66"/>
  <c r="AG215" i="66"/>
  <c r="AG254" i="66"/>
  <c r="AG237" i="66"/>
  <c r="AG233" i="66"/>
  <c r="AG223" i="66"/>
  <c r="AG210" i="66"/>
  <c r="AG206" i="66"/>
  <c r="AG202" i="66"/>
  <c r="AG249" i="66"/>
  <c r="AG245" i="66"/>
  <c r="AG218" i="66"/>
  <c r="AG214" i="66"/>
  <c r="AG213" i="66" s="1"/>
  <c r="AG184" i="66"/>
  <c r="AG180" i="66"/>
  <c r="AG176" i="66"/>
  <c r="AG147" i="66"/>
  <c r="AG143" i="66"/>
  <c r="AG142" i="66" s="1"/>
  <c r="AG195" i="66"/>
  <c r="AG191" i="66"/>
  <c r="AG183" i="66"/>
  <c r="AG179" i="66"/>
  <c r="AG175" i="66"/>
  <c r="AG150" i="66"/>
  <c r="AG146" i="66"/>
  <c r="AG129" i="66"/>
  <c r="AG194" i="66"/>
  <c r="AG137" i="66"/>
  <c r="AG197" i="66"/>
  <c r="AG190" i="66"/>
  <c r="AG182" i="66"/>
  <c r="AG178" i="66"/>
  <c r="AG174" i="66"/>
  <c r="AG149" i="66"/>
  <c r="AG145" i="66"/>
  <c r="AG189" i="66"/>
  <c r="AG185" i="66"/>
  <c r="AG181" i="66"/>
  <c r="AG177" i="66"/>
  <c r="AG173" i="66"/>
  <c r="AG172" i="66" s="1"/>
  <c r="AG148" i="66"/>
  <c r="AG144" i="66"/>
  <c r="AO334" i="66"/>
  <c r="AO337" i="66"/>
  <c r="AO333" i="66"/>
  <c r="AO314" i="66"/>
  <c r="AO336" i="66"/>
  <c r="AO323" i="66"/>
  <c r="AO318" i="66"/>
  <c r="AO317" i="66"/>
  <c r="AO315" i="66"/>
  <c r="AO300" i="66"/>
  <c r="AO296" i="66"/>
  <c r="AO292" i="66"/>
  <c r="AO283" i="66"/>
  <c r="AO276" i="66"/>
  <c r="AO279" i="66"/>
  <c r="AO278" i="66" s="1"/>
  <c r="AO271" i="66"/>
  <c r="AO267" i="66"/>
  <c r="AO263" i="66"/>
  <c r="AO309" i="66"/>
  <c r="AO299" i="66"/>
  <c r="AO295" i="66"/>
  <c r="AO291" i="66"/>
  <c r="AO290" i="66" s="1"/>
  <c r="AO282" i="66"/>
  <c r="AO281" i="66" s="1"/>
  <c r="AO321" i="66"/>
  <c r="AO274" i="66"/>
  <c r="AO270" i="66"/>
  <c r="AO266" i="66"/>
  <c r="AO262" i="66"/>
  <c r="AO261" i="66" s="1"/>
  <c r="AO324" i="66"/>
  <c r="AO298" i="66"/>
  <c r="AO294" i="66"/>
  <c r="AO257" i="66"/>
  <c r="AO320" i="66"/>
  <c r="AO312" i="66"/>
  <c r="AO297" i="66"/>
  <c r="AO293" i="66"/>
  <c r="AO277" i="66"/>
  <c r="AO311" i="66"/>
  <c r="AO280" i="66"/>
  <c r="AO272" i="66"/>
  <c r="AO268" i="66"/>
  <c r="AO264" i="66"/>
  <c r="AO273" i="66"/>
  <c r="AO269" i="66"/>
  <c r="AO258" i="66"/>
  <c r="AO253" i="66"/>
  <c r="AO236" i="66"/>
  <c r="AO232" i="66"/>
  <c r="AO231" i="66" s="1"/>
  <c r="AO226" i="66"/>
  <c r="AO209" i="66"/>
  <c r="AO205" i="66"/>
  <c r="AO248" i="66"/>
  <c r="AO244" i="66"/>
  <c r="AO221" i="66"/>
  <c r="AO217" i="66"/>
  <c r="AO265" i="66"/>
  <c r="AO252" i="66"/>
  <c r="AO251" i="66" s="1"/>
  <c r="AO239" i="66"/>
  <c r="AO235" i="66"/>
  <c r="AO225" i="66"/>
  <c r="AO208" i="66"/>
  <c r="AO204" i="66"/>
  <c r="AO203" i="66" s="1"/>
  <c r="AO247" i="66"/>
  <c r="AO243" i="66"/>
  <c r="AO220" i="66"/>
  <c r="AO216" i="66"/>
  <c r="AO238" i="66"/>
  <c r="AO234" i="66"/>
  <c r="AO224" i="66"/>
  <c r="AO211" i="66"/>
  <c r="AO207" i="66"/>
  <c r="AO259" i="66"/>
  <c r="AO256" i="66"/>
  <c r="AO246" i="66"/>
  <c r="AO242" i="66"/>
  <c r="AO241" i="66" s="1"/>
  <c r="AO219" i="66"/>
  <c r="AO215" i="66"/>
  <c r="AO254" i="66"/>
  <c r="AO237" i="66"/>
  <c r="AO233" i="66"/>
  <c r="AO223" i="66"/>
  <c r="AO210" i="66"/>
  <c r="AO206" i="66"/>
  <c r="AO202" i="66"/>
  <c r="AO255" i="66"/>
  <c r="AO249" i="66"/>
  <c r="AO245" i="66"/>
  <c r="AO218" i="66"/>
  <c r="AO214" i="66"/>
  <c r="AO213" i="66" s="1"/>
  <c r="AO184" i="66"/>
  <c r="AO180" i="66"/>
  <c r="AO176" i="66"/>
  <c r="AO147" i="66"/>
  <c r="AO143" i="66"/>
  <c r="AO142" i="66" s="1"/>
  <c r="AO195" i="66"/>
  <c r="AO191" i="66"/>
  <c r="AO183" i="66"/>
  <c r="AO179" i="66"/>
  <c r="AO175" i="66"/>
  <c r="AO150" i="66"/>
  <c r="AO146" i="66"/>
  <c r="AO129" i="66"/>
  <c r="AO194" i="66"/>
  <c r="AO137" i="66"/>
  <c r="AO197" i="66"/>
  <c r="AO190" i="66"/>
  <c r="AO182" i="66"/>
  <c r="AO178" i="66"/>
  <c r="AO174" i="66"/>
  <c r="AO149" i="66"/>
  <c r="AO145" i="66"/>
  <c r="AO189" i="66"/>
  <c r="AO185" i="66"/>
  <c r="AO181" i="66"/>
  <c r="AO177" i="66"/>
  <c r="AO173" i="66"/>
  <c r="AO172" i="66" s="1"/>
  <c r="AO148" i="66"/>
  <c r="AO144" i="66"/>
  <c r="U13" i="66"/>
  <c r="U11" i="66" s="1"/>
  <c r="U19" i="66"/>
  <c r="U26" i="66"/>
  <c r="U52" i="66"/>
  <c r="U60" i="66"/>
  <c r="U66" i="66"/>
  <c r="U73" i="66"/>
  <c r="AC73" i="66"/>
  <c r="AK73" i="66"/>
  <c r="U79" i="66"/>
  <c r="U78" i="66" s="1"/>
  <c r="U352" i="66" s="1"/>
  <c r="AC79" i="66"/>
  <c r="AC78" i="66" s="1"/>
  <c r="AK79" i="66"/>
  <c r="AK78" i="66" s="1"/>
  <c r="AA80" i="66"/>
  <c r="AI80" i="66"/>
  <c r="AQ80" i="66"/>
  <c r="Y81" i="66"/>
  <c r="AG81" i="66"/>
  <c r="AO81" i="66"/>
  <c r="W82" i="66"/>
  <c r="AE82" i="66"/>
  <c r="AM82" i="66"/>
  <c r="U83" i="66"/>
  <c r="AC83" i="66"/>
  <c r="AK83" i="66"/>
  <c r="AA84" i="66"/>
  <c r="AI84" i="66"/>
  <c r="AQ84" i="66"/>
  <c r="Y85" i="66"/>
  <c r="AG85" i="66"/>
  <c r="AO85" i="66"/>
  <c r="W86" i="66"/>
  <c r="AE86" i="66"/>
  <c r="AM86" i="66"/>
  <c r="U87" i="66"/>
  <c r="AC87" i="66"/>
  <c r="AK87" i="66"/>
  <c r="AA88" i="66"/>
  <c r="AI88" i="66"/>
  <c r="AQ88" i="66"/>
  <c r="AB92" i="66"/>
  <c r="AJ92" i="66"/>
  <c r="AR92" i="66"/>
  <c r="Z93" i="66"/>
  <c r="AH93" i="66"/>
  <c r="AP93" i="66"/>
  <c r="X94" i="66"/>
  <c r="AF94" i="66"/>
  <c r="AN94" i="66"/>
  <c r="X100" i="66"/>
  <c r="X99" i="66" s="1"/>
  <c r="AF100" i="66"/>
  <c r="AF99" i="66" s="1"/>
  <c r="AN100" i="66"/>
  <c r="AN99" i="66" s="1"/>
  <c r="AB102" i="66"/>
  <c r="AJ102" i="66"/>
  <c r="AR102" i="66"/>
  <c r="Z103" i="66"/>
  <c r="AH103" i="66"/>
  <c r="AP103" i="66"/>
  <c r="X104" i="66"/>
  <c r="AF104" i="66"/>
  <c r="AN104" i="66"/>
  <c r="AB106" i="66"/>
  <c r="AJ106" i="66"/>
  <c r="AR106" i="66"/>
  <c r="Z107" i="66"/>
  <c r="AP107" i="66"/>
  <c r="U110" i="66"/>
  <c r="U109" i="66" s="1"/>
  <c r="AC110" i="66"/>
  <c r="AC109" i="66" s="1"/>
  <c r="AK110" i="66"/>
  <c r="AK109" i="66" s="1"/>
  <c r="AA111" i="66"/>
  <c r="AI111" i="66"/>
  <c r="AQ111" i="66"/>
  <c r="Y112" i="66"/>
  <c r="AG112" i="66"/>
  <c r="AO112" i="66"/>
  <c r="W113" i="66"/>
  <c r="AE113" i="66"/>
  <c r="AM113" i="66"/>
  <c r="U114" i="66"/>
  <c r="AC114" i="66"/>
  <c r="AK114" i="66"/>
  <c r="AA115" i="66"/>
  <c r="AI115" i="66"/>
  <c r="AQ115" i="66"/>
  <c r="Y116" i="66"/>
  <c r="AG116" i="66"/>
  <c r="AO116" i="66"/>
  <c r="W117" i="66"/>
  <c r="AE117" i="66"/>
  <c r="AM117" i="66"/>
  <c r="W123" i="66"/>
  <c r="AE123" i="66"/>
  <c r="AM123" i="66"/>
  <c r="U124" i="66"/>
  <c r="AC124" i="66"/>
  <c r="AK124" i="66"/>
  <c r="AA125" i="66"/>
  <c r="AI125" i="66"/>
  <c r="AQ125" i="66"/>
  <c r="Y126" i="66"/>
  <c r="AG126" i="66"/>
  <c r="AO126" i="66"/>
  <c r="W127" i="66"/>
  <c r="AE127" i="66"/>
  <c r="AM127" i="66"/>
  <c r="U128" i="66"/>
  <c r="AC128" i="66"/>
  <c r="AF129" i="66"/>
  <c r="AR129" i="66"/>
  <c r="AP130" i="66"/>
  <c r="AA133" i="66"/>
  <c r="AA132" i="66" s="1"/>
  <c r="AM133" i="66"/>
  <c r="AM132" i="66" s="1"/>
  <c r="AM134" i="66"/>
  <c r="Y135" i="66"/>
  <c r="AO135" i="66"/>
  <c r="AE136" i="66"/>
  <c r="AA137" i="66"/>
  <c r="U138" i="66"/>
  <c r="AQ138" i="66"/>
  <c r="AM139" i="66"/>
  <c r="AE140" i="66"/>
  <c r="X144" i="66"/>
  <c r="AF173" i="66"/>
  <c r="AF172" i="66" s="1"/>
  <c r="AB175" i="66"/>
  <c r="X177" i="66"/>
  <c r="X189" i="66"/>
  <c r="Y73" i="65"/>
  <c r="AR86" i="65"/>
  <c r="AC329" i="65"/>
  <c r="Z320" i="66"/>
  <c r="Z315" i="66"/>
  <c r="Z337" i="66"/>
  <c r="Z333" i="66"/>
  <c r="Z324" i="66"/>
  <c r="Z336" i="66"/>
  <c r="Z323" i="66"/>
  <c r="Z318" i="66"/>
  <c r="Z321" i="66"/>
  <c r="Z279" i="66"/>
  <c r="Z278" i="66" s="1"/>
  <c r="Z271" i="66"/>
  <c r="Z267" i="66"/>
  <c r="Z317" i="66"/>
  <c r="Z314" i="66"/>
  <c r="Z309" i="66"/>
  <c r="Z299" i="66"/>
  <c r="Z295" i="66"/>
  <c r="Z291" i="66"/>
  <c r="Z290" i="66" s="1"/>
  <c r="Z282" i="66"/>
  <c r="Z281" i="66" s="1"/>
  <c r="Z258" i="66"/>
  <c r="Z274" i="66"/>
  <c r="Z270" i="66"/>
  <c r="Z298" i="66"/>
  <c r="Z294" i="66"/>
  <c r="Z312" i="66"/>
  <c r="Z273" i="66"/>
  <c r="Z269" i="66"/>
  <c r="Z265" i="66"/>
  <c r="Z334" i="66"/>
  <c r="Z297" i="66"/>
  <c r="Z293" i="66"/>
  <c r="Z311" i="66"/>
  <c r="Z280" i="66"/>
  <c r="Z272" i="66"/>
  <c r="Z268" i="66"/>
  <c r="Z264" i="66"/>
  <c r="Z300" i="66"/>
  <c r="Z296" i="66"/>
  <c r="Z292" i="66"/>
  <c r="Z283" i="66"/>
  <c r="Z276" i="66"/>
  <c r="Z259" i="66"/>
  <c r="Z248" i="66"/>
  <c r="Z244" i="66"/>
  <c r="Z221" i="66"/>
  <c r="Z217" i="66"/>
  <c r="Z263" i="66"/>
  <c r="Z252" i="66"/>
  <c r="Z251" i="66" s="1"/>
  <c r="Z239" i="66"/>
  <c r="Z235" i="66"/>
  <c r="Z225" i="66"/>
  <c r="Z208" i="66"/>
  <c r="Z204" i="66"/>
  <c r="Z203" i="66" s="1"/>
  <c r="Z247" i="66"/>
  <c r="Z243" i="66"/>
  <c r="Z220" i="66"/>
  <c r="Z216" i="66"/>
  <c r="Z255" i="66"/>
  <c r="Z238" i="66"/>
  <c r="Z234" i="66"/>
  <c r="Z224" i="66"/>
  <c r="Z211" i="66"/>
  <c r="Z207" i="66"/>
  <c r="Z277" i="66"/>
  <c r="Z262" i="66"/>
  <c r="Z261" i="66" s="1"/>
  <c r="Z246" i="66"/>
  <c r="Z242" i="66"/>
  <c r="Z241" i="66" s="1"/>
  <c r="Z219" i="66"/>
  <c r="Z215" i="66"/>
  <c r="Z254" i="66"/>
  <c r="Z237" i="66"/>
  <c r="Z233" i="66"/>
  <c r="Z223" i="66"/>
  <c r="Z210" i="66"/>
  <c r="Z206" i="66"/>
  <c r="Z202" i="66"/>
  <c r="Z266" i="66"/>
  <c r="Z257" i="66"/>
  <c r="Z256" i="66"/>
  <c r="Z249" i="66"/>
  <c r="Z245" i="66"/>
  <c r="Z218" i="66"/>
  <c r="Z214" i="66"/>
  <c r="Z213" i="66" s="1"/>
  <c r="Z253" i="66"/>
  <c r="Z236" i="66"/>
  <c r="Z232" i="66"/>
  <c r="Z231" i="66" s="1"/>
  <c r="Z226" i="66"/>
  <c r="Z209" i="66"/>
  <c r="Z205" i="66"/>
  <c r="Z195" i="66"/>
  <c r="Z138" i="66"/>
  <c r="Z158" i="66" s="1"/>
  <c r="Z191" i="66"/>
  <c r="Z183" i="66"/>
  <c r="Z179" i="66"/>
  <c r="Z175" i="66"/>
  <c r="Z150" i="66"/>
  <c r="Z146" i="66"/>
  <c r="Z194" i="66"/>
  <c r="Z137" i="66"/>
  <c r="Z133" i="66"/>
  <c r="Z132" i="66" s="1"/>
  <c r="Z197" i="66"/>
  <c r="Z190" i="66"/>
  <c r="Z182" i="66"/>
  <c r="Z178" i="66"/>
  <c r="Z174" i="66"/>
  <c r="Z149" i="66"/>
  <c r="Z145" i="66"/>
  <c r="Z140" i="66"/>
  <c r="Z136" i="66"/>
  <c r="Z189" i="66"/>
  <c r="Z185" i="66"/>
  <c r="Z181" i="66"/>
  <c r="Z177" i="66"/>
  <c r="Z173" i="66"/>
  <c r="Z172" i="66" s="1"/>
  <c r="Z148" i="66"/>
  <c r="Z144" i="66"/>
  <c r="Z154" i="66" s="1"/>
  <c r="Z139" i="66"/>
  <c r="Z135" i="66"/>
  <c r="AH320" i="66"/>
  <c r="AH315" i="66"/>
  <c r="AH337" i="66"/>
  <c r="AH333" i="66"/>
  <c r="AH324" i="66"/>
  <c r="AH336" i="66"/>
  <c r="AH323" i="66"/>
  <c r="AH318" i="66"/>
  <c r="AH321" i="66"/>
  <c r="AH279" i="66"/>
  <c r="AH278" i="66" s="1"/>
  <c r="AH271" i="66"/>
  <c r="AH267" i="66"/>
  <c r="AH309" i="66"/>
  <c r="AH299" i="66"/>
  <c r="AH295" i="66"/>
  <c r="AH291" i="66"/>
  <c r="AH290" i="66" s="1"/>
  <c r="AH282" i="66"/>
  <c r="AH281" i="66" s="1"/>
  <c r="AH258" i="66"/>
  <c r="AH314" i="66"/>
  <c r="AH274" i="66"/>
  <c r="AH270" i="66"/>
  <c r="AH298" i="66"/>
  <c r="AH294" i="66"/>
  <c r="AH334" i="66"/>
  <c r="AH312" i="66"/>
  <c r="AH273" i="66"/>
  <c r="AH269" i="66"/>
  <c r="AH265" i="66"/>
  <c r="AH317" i="66"/>
  <c r="AH297" i="66"/>
  <c r="AH293" i="66"/>
  <c r="AH311" i="66"/>
  <c r="AH280" i="66"/>
  <c r="AH272" i="66"/>
  <c r="AH268" i="66"/>
  <c r="AH264" i="66"/>
  <c r="AH300" i="66"/>
  <c r="AH296" i="66"/>
  <c r="AH292" i="66"/>
  <c r="AH283" i="66"/>
  <c r="AH276" i="66"/>
  <c r="AH259" i="66"/>
  <c r="AH255" i="66"/>
  <c r="AH248" i="66"/>
  <c r="AH244" i="66"/>
  <c r="AH221" i="66"/>
  <c r="AH217" i="66"/>
  <c r="AH262" i="66"/>
  <c r="AH261" i="66" s="1"/>
  <c r="AH257" i="66"/>
  <c r="AH256" i="66"/>
  <c r="AH252" i="66"/>
  <c r="AH251" i="66" s="1"/>
  <c r="AH239" i="66"/>
  <c r="AH235" i="66"/>
  <c r="AH225" i="66"/>
  <c r="AH208" i="66"/>
  <c r="AH204" i="66"/>
  <c r="AH203" i="66" s="1"/>
  <c r="AH247" i="66"/>
  <c r="AH243" i="66"/>
  <c r="AH220" i="66"/>
  <c r="AH216" i="66"/>
  <c r="AH277" i="66"/>
  <c r="AH238" i="66"/>
  <c r="AH234" i="66"/>
  <c r="AH224" i="66"/>
  <c r="AH211" i="66"/>
  <c r="AH207" i="66"/>
  <c r="AH266" i="66"/>
  <c r="AH246" i="66"/>
  <c r="AH242" i="66"/>
  <c r="AH241" i="66" s="1"/>
  <c r="AH219" i="66"/>
  <c r="AH215" i="66"/>
  <c r="AH254" i="66"/>
  <c r="AH237" i="66"/>
  <c r="AH233" i="66"/>
  <c r="AH223" i="66"/>
  <c r="AH210" i="66"/>
  <c r="AH206" i="66"/>
  <c r="AH202" i="66"/>
  <c r="AH263" i="66"/>
  <c r="AH249" i="66"/>
  <c r="AH245" i="66"/>
  <c r="AH218" i="66"/>
  <c r="AH214" i="66"/>
  <c r="AH213" i="66" s="1"/>
  <c r="AH253" i="66"/>
  <c r="AH236" i="66"/>
  <c r="AH232" i="66"/>
  <c r="AH231" i="66" s="1"/>
  <c r="AH226" i="66"/>
  <c r="AH209" i="66"/>
  <c r="AH205" i="66"/>
  <c r="AH195" i="66"/>
  <c r="AH138" i="66"/>
  <c r="AH158" i="66" s="1"/>
  <c r="AH191" i="66"/>
  <c r="AH183" i="66"/>
  <c r="AH179" i="66"/>
  <c r="AH175" i="66"/>
  <c r="AH150" i="66"/>
  <c r="AH146" i="66"/>
  <c r="AH194" i="66"/>
  <c r="AH137" i="66"/>
  <c r="AH133" i="66"/>
  <c r="AH132" i="66" s="1"/>
  <c r="AH197" i="66"/>
  <c r="AH190" i="66"/>
  <c r="AH182" i="66"/>
  <c r="AH178" i="66"/>
  <c r="AH174" i="66"/>
  <c r="AH149" i="66"/>
  <c r="AH145" i="66"/>
  <c r="AH140" i="66"/>
  <c r="AH136" i="66"/>
  <c r="AH189" i="66"/>
  <c r="AH185" i="66"/>
  <c r="AH181" i="66"/>
  <c r="AH177" i="66"/>
  <c r="AH173" i="66"/>
  <c r="AH172" i="66" s="1"/>
  <c r="AH148" i="66"/>
  <c r="AH144" i="66"/>
  <c r="AH139" i="66"/>
  <c r="AH135" i="66"/>
  <c r="AP320" i="66"/>
  <c r="AP315" i="66"/>
  <c r="AP337" i="66"/>
  <c r="AP333" i="66"/>
  <c r="AP324" i="66"/>
  <c r="AP336" i="66"/>
  <c r="AP323" i="66"/>
  <c r="AP318" i="66"/>
  <c r="AP317" i="66"/>
  <c r="AP321" i="66"/>
  <c r="AP279" i="66"/>
  <c r="AP278" i="66" s="1"/>
  <c r="AP271" i="66"/>
  <c r="AP267" i="66"/>
  <c r="AP309" i="66"/>
  <c r="AP299" i="66"/>
  <c r="AP295" i="66"/>
  <c r="AP291" i="66"/>
  <c r="AP290" i="66" s="1"/>
  <c r="AP282" i="66"/>
  <c r="AP281" i="66" s="1"/>
  <c r="AP258" i="66"/>
  <c r="AP274" i="66"/>
  <c r="AP270" i="66"/>
  <c r="AP334" i="66"/>
  <c r="AP298" i="66"/>
  <c r="AP294" i="66"/>
  <c r="AP312" i="66"/>
  <c r="AP273" i="66"/>
  <c r="AP269" i="66"/>
  <c r="AP265" i="66"/>
  <c r="AP314" i="66"/>
  <c r="AP297" i="66"/>
  <c r="AP293" i="66"/>
  <c r="AP311" i="66"/>
  <c r="AP280" i="66"/>
  <c r="AP272" i="66"/>
  <c r="AP268" i="66"/>
  <c r="AP264" i="66"/>
  <c r="AP300" i="66"/>
  <c r="AP296" i="66"/>
  <c r="AP292" i="66"/>
  <c r="AP283" i="66"/>
  <c r="AP276" i="66"/>
  <c r="AP259" i="66"/>
  <c r="AP255" i="66"/>
  <c r="AP248" i="66"/>
  <c r="AP244" i="66"/>
  <c r="AP221" i="66"/>
  <c r="AP217" i="66"/>
  <c r="AP252" i="66"/>
  <c r="AP251" i="66" s="1"/>
  <c r="AP239" i="66"/>
  <c r="AP235" i="66"/>
  <c r="AP225" i="66"/>
  <c r="AP208" i="66"/>
  <c r="AP204" i="66"/>
  <c r="AP203" i="66" s="1"/>
  <c r="AP277" i="66"/>
  <c r="AP266" i="66"/>
  <c r="AP247" i="66"/>
  <c r="AP243" i="66"/>
  <c r="AP220" i="66"/>
  <c r="AP216" i="66"/>
  <c r="AP263" i="66"/>
  <c r="AP238" i="66"/>
  <c r="AP234" i="66"/>
  <c r="AP224" i="66"/>
  <c r="AP211" i="66"/>
  <c r="AP207" i="66"/>
  <c r="AP256" i="66"/>
  <c r="AP246" i="66"/>
  <c r="AP242" i="66"/>
  <c r="AP241" i="66" s="1"/>
  <c r="AP219" i="66"/>
  <c r="AP215" i="66"/>
  <c r="AP257" i="66"/>
  <c r="AP254" i="66"/>
  <c r="AP237" i="66"/>
  <c r="AP233" i="66"/>
  <c r="AP223" i="66"/>
  <c r="AP210" i="66"/>
  <c r="AP206" i="66"/>
  <c r="AP202" i="66"/>
  <c r="AP262" i="66"/>
  <c r="AP261" i="66" s="1"/>
  <c r="AP249" i="66"/>
  <c r="AP245" i="66"/>
  <c r="AP218" i="66"/>
  <c r="AP214" i="66"/>
  <c r="AP213" i="66" s="1"/>
  <c r="AP253" i="66"/>
  <c r="AP236" i="66"/>
  <c r="AP232" i="66"/>
  <c r="AP231" i="66" s="1"/>
  <c r="AP226" i="66"/>
  <c r="AP209" i="66"/>
  <c r="AP205" i="66"/>
  <c r="AP195" i="66"/>
  <c r="AP138" i="66"/>
  <c r="AP191" i="66"/>
  <c r="AP183" i="66"/>
  <c r="AP179" i="66"/>
  <c r="AP175" i="66"/>
  <c r="AP150" i="66"/>
  <c r="AP146" i="66"/>
  <c r="AP194" i="66"/>
  <c r="AP137" i="66"/>
  <c r="AP133" i="66"/>
  <c r="AP132" i="66" s="1"/>
  <c r="AP197" i="66"/>
  <c r="AP190" i="66"/>
  <c r="AP182" i="66"/>
  <c r="AP178" i="66"/>
  <c r="AP174" i="66"/>
  <c r="AP149" i="66"/>
  <c r="AP145" i="66"/>
  <c r="AP140" i="66"/>
  <c r="AP136" i="66"/>
  <c r="AP189" i="66"/>
  <c r="AP185" i="66"/>
  <c r="AP181" i="66"/>
  <c r="AP177" i="66"/>
  <c r="AP173" i="66"/>
  <c r="AP172" i="66" s="1"/>
  <c r="AP148" i="66"/>
  <c r="AP144" i="66"/>
  <c r="AP139" i="66"/>
  <c r="AP135" i="66"/>
  <c r="U20" i="66"/>
  <c r="U27" i="66"/>
  <c r="U35" i="66"/>
  <c r="U53" i="66"/>
  <c r="U61" i="66"/>
  <c r="U401" i="66" s="1"/>
  <c r="V61" i="66" s="1"/>
  <c r="V401" i="66" s="1"/>
  <c r="U67" i="66"/>
  <c r="U407" i="66" s="1"/>
  <c r="V67" i="66" s="1"/>
  <c r="V407" i="66" s="1"/>
  <c r="AB80" i="66"/>
  <c r="AJ80" i="66"/>
  <c r="AR80" i="66"/>
  <c r="Z81" i="66"/>
  <c r="AH81" i="66"/>
  <c r="AP81" i="66"/>
  <c r="X82" i="66"/>
  <c r="AF82" i="66"/>
  <c r="AN82" i="66"/>
  <c r="AB84" i="66"/>
  <c r="AJ84" i="66"/>
  <c r="AR84" i="66"/>
  <c r="Z85" i="66"/>
  <c r="AH85" i="66"/>
  <c r="AP85" i="66"/>
  <c r="X86" i="66"/>
  <c r="AF86" i="66"/>
  <c r="AN86" i="66"/>
  <c r="AB88" i="66"/>
  <c r="AJ88" i="66"/>
  <c r="AR88" i="66"/>
  <c r="W91" i="66"/>
  <c r="W90" i="66" s="1"/>
  <c r="AE91" i="66"/>
  <c r="AE90" i="66" s="1"/>
  <c r="AM91" i="66"/>
  <c r="AM90" i="66" s="1"/>
  <c r="U92" i="66"/>
  <c r="AC92" i="66"/>
  <c r="AK92" i="66"/>
  <c r="AA93" i="66"/>
  <c r="AI93" i="66"/>
  <c r="AQ93" i="66"/>
  <c r="Y94" i="66"/>
  <c r="AG94" i="66"/>
  <c r="AO94" i="66"/>
  <c r="Y100" i="66"/>
  <c r="Y99" i="66" s="1"/>
  <c r="AG100" i="66"/>
  <c r="AG99" i="66" s="1"/>
  <c r="AO100" i="66"/>
  <c r="AO99" i="66" s="1"/>
  <c r="W101" i="66"/>
  <c r="AE101" i="66"/>
  <c r="AM101" i="66"/>
  <c r="U102" i="66"/>
  <c r="U358" i="66" s="1"/>
  <c r="V18" i="66" s="1"/>
  <c r="V358" i="66" s="1"/>
  <c r="AC102" i="66"/>
  <c r="AK102" i="66"/>
  <c r="AA103" i="66"/>
  <c r="AI103" i="66"/>
  <c r="AQ103" i="66"/>
  <c r="Y104" i="66"/>
  <c r="AG104" i="66"/>
  <c r="AO104" i="66"/>
  <c r="W105" i="66"/>
  <c r="AE105" i="66"/>
  <c r="AM105" i="66"/>
  <c r="U106" i="66"/>
  <c r="AC106" i="66"/>
  <c r="AK106" i="66"/>
  <c r="AA107" i="66"/>
  <c r="AQ107" i="66"/>
  <c r="AB111" i="66"/>
  <c r="AJ111" i="66"/>
  <c r="AR111" i="66"/>
  <c r="Z112" i="66"/>
  <c r="AH112" i="66"/>
  <c r="AP112" i="66"/>
  <c r="X113" i="66"/>
  <c r="AF113" i="66"/>
  <c r="AN113" i="66"/>
  <c r="AB115" i="66"/>
  <c r="AJ115" i="66"/>
  <c r="AR115" i="66"/>
  <c r="Z116" i="66"/>
  <c r="AH116" i="66"/>
  <c r="AP116" i="66"/>
  <c r="X117" i="66"/>
  <c r="AF117" i="66"/>
  <c r="AN117" i="66"/>
  <c r="X123" i="66"/>
  <c r="AF123" i="66"/>
  <c r="AN123" i="66"/>
  <c r="AB125" i="66"/>
  <c r="AJ125" i="66"/>
  <c r="AR125" i="66"/>
  <c r="Z126" i="66"/>
  <c r="AH126" i="66"/>
  <c r="AP126" i="66"/>
  <c r="X127" i="66"/>
  <c r="AF127" i="66"/>
  <c r="AN127" i="66"/>
  <c r="AM128" i="66"/>
  <c r="W129" i="66"/>
  <c r="AH129" i="66"/>
  <c r="AF130" i="66"/>
  <c r="AR130" i="66"/>
  <c r="AB133" i="66"/>
  <c r="AB132" i="66" s="1"/>
  <c r="AO133" i="66"/>
  <c r="AO132" i="66" s="1"/>
  <c r="AA134" i="66"/>
  <c r="AO134" i="66"/>
  <c r="AA135" i="66"/>
  <c r="AG136" i="66"/>
  <c r="AC137" i="66"/>
  <c r="Y138" i="66"/>
  <c r="AO139" i="66"/>
  <c r="AG140" i="66"/>
  <c r="AF144" i="66"/>
  <c r="AB146" i="66"/>
  <c r="X148" i="66"/>
  <c r="AN173" i="66"/>
  <c r="AN172" i="66" s="1"/>
  <c r="AJ175" i="66"/>
  <c r="AF177" i="66"/>
  <c r="AB179" i="66"/>
  <c r="X181" i="66"/>
  <c r="AF189" i="66"/>
  <c r="AB191" i="66"/>
  <c r="U343" i="65"/>
  <c r="AA337" i="66"/>
  <c r="AA333" i="66"/>
  <c r="AA324" i="66"/>
  <c r="AA336" i="66"/>
  <c r="AA317" i="66"/>
  <c r="AA321" i="66"/>
  <c r="AA334" i="66"/>
  <c r="AA314" i="66"/>
  <c r="AA309" i="66"/>
  <c r="AA299" i="66"/>
  <c r="AA295" i="66"/>
  <c r="AA291" i="66"/>
  <c r="AA290" i="66" s="1"/>
  <c r="AA282" i="66"/>
  <c r="AA281" i="66" s="1"/>
  <c r="AA274" i="66"/>
  <c r="AA270" i="66"/>
  <c r="AA266" i="66"/>
  <c r="AA262" i="66"/>
  <c r="AA261" i="66" s="1"/>
  <c r="AA320" i="66"/>
  <c r="AA298" i="66"/>
  <c r="AA294" i="66"/>
  <c r="AA312" i="66"/>
  <c r="AA273" i="66"/>
  <c r="AA269" i="66"/>
  <c r="AA265" i="66"/>
  <c r="AA297" i="66"/>
  <c r="AA293" i="66"/>
  <c r="AA277" i="66"/>
  <c r="AA256" i="66"/>
  <c r="AA311" i="66"/>
  <c r="AA280" i="66"/>
  <c r="AA318" i="66"/>
  <c r="AA300" i="66"/>
  <c r="AA296" i="66"/>
  <c r="AA292" i="66"/>
  <c r="AA283" i="66"/>
  <c r="AA276" i="66"/>
  <c r="AA259" i="66"/>
  <c r="AA323" i="66"/>
  <c r="AA315" i="66"/>
  <c r="AA279" i="66"/>
  <c r="AA278" i="66" s="1"/>
  <c r="AA271" i="66"/>
  <c r="AA267" i="66"/>
  <c r="AA263" i="66"/>
  <c r="AA268" i="66"/>
  <c r="AA252" i="66"/>
  <c r="AA251" i="66" s="1"/>
  <c r="AA239" i="66"/>
  <c r="AA235" i="66"/>
  <c r="AA225" i="66"/>
  <c r="AA208" i="66"/>
  <c r="AA204" i="66"/>
  <c r="AA203" i="66" s="1"/>
  <c r="AA247" i="66"/>
  <c r="AA243" i="66"/>
  <c r="AA220" i="66"/>
  <c r="AA216" i="66"/>
  <c r="AA255" i="66"/>
  <c r="AA238" i="66"/>
  <c r="AA234" i="66"/>
  <c r="AA224" i="66"/>
  <c r="AA211" i="66"/>
  <c r="AA207" i="66"/>
  <c r="AA246" i="66"/>
  <c r="AA242" i="66"/>
  <c r="AA241" i="66" s="1"/>
  <c r="AA219" i="66"/>
  <c r="AA215" i="66"/>
  <c r="AA254" i="66"/>
  <c r="AA237" i="66"/>
  <c r="AA233" i="66"/>
  <c r="AA223" i="66"/>
  <c r="AA210" i="66"/>
  <c r="AA206" i="66"/>
  <c r="AA202" i="66"/>
  <c r="AA257" i="66"/>
  <c r="AA249" i="66"/>
  <c r="AA245" i="66"/>
  <c r="AA218" i="66"/>
  <c r="AA214" i="66"/>
  <c r="AA213" i="66" s="1"/>
  <c r="AA272" i="66"/>
  <c r="AA253" i="66"/>
  <c r="AA236" i="66"/>
  <c r="AA232" i="66"/>
  <c r="AA231" i="66" s="1"/>
  <c r="AA226" i="66"/>
  <c r="AA209" i="66"/>
  <c r="AA205" i="66"/>
  <c r="AA264" i="66"/>
  <c r="AA258" i="66"/>
  <c r="AA248" i="66"/>
  <c r="AA244" i="66"/>
  <c r="AA221" i="66"/>
  <c r="AA217" i="66"/>
  <c r="AA191" i="66"/>
  <c r="AA183" i="66"/>
  <c r="AA179" i="66"/>
  <c r="AA175" i="66"/>
  <c r="AA150" i="66"/>
  <c r="AA146" i="66"/>
  <c r="AA194" i="66"/>
  <c r="AA197" i="66"/>
  <c r="AA190" i="66"/>
  <c r="AA182" i="66"/>
  <c r="AA178" i="66"/>
  <c r="AA174" i="66"/>
  <c r="AA149" i="66"/>
  <c r="AA145" i="66"/>
  <c r="AA140" i="66"/>
  <c r="AA189" i="66"/>
  <c r="AA185" i="66"/>
  <c r="AA181" i="66"/>
  <c r="AA177" i="66"/>
  <c r="AA173" i="66"/>
  <c r="AA172" i="66" s="1"/>
  <c r="AA148" i="66"/>
  <c r="AA144" i="66"/>
  <c r="AA184" i="66"/>
  <c r="AA180" i="66"/>
  <c r="AA176" i="66"/>
  <c r="AA147" i="66"/>
  <c r="AA143" i="66"/>
  <c r="AA142" i="66" s="1"/>
  <c r="AA130" i="66"/>
  <c r="AI337" i="66"/>
  <c r="AI333" i="66"/>
  <c r="AI324" i="66"/>
  <c r="AI336" i="66"/>
  <c r="AI317" i="66"/>
  <c r="AI321" i="66"/>
  <c r="AI334" i="66"/>
  <c r="AI309" i="66"/>
  <c r="AI299" i="66"/>
  <c r="AI295" i="66"/>
  <c r="AI291" i="66"/>
  <c r="AI290" i="66" s="1"/>
  <c r="AI282" i="66"/>
  <c r="AI281" i="66" s="1"/>
  <c r="AI314" i="66"/>
  <c r="AI274" i="66"/>
  <c r="AI270" i="66"/>
  <c r="AI266" i="66"/>
  <c r="AI262" i="66"/>
  <c r="AI261" i="66" s="1"/>
  <c r="AI298" i="66"/>
  <c r="AI294" i="66"/>
  <c r="AI318" i="66"/>
  <c r="AI315" i="66"/>
  <c r="AI312" i="66"/>
  <c r="AI273" i="66"/>
  <c r="AI269" i="66"/>
  <c r="AI265" i="66"/>
  <c r="AI297" i="66"/>
  <c r="AI293" i="66"/>
  <c r="AI277" i="66"/>
  <c r="AI256" i="66"/>
  <c r="AI323" i="66"/>
  <c r="AI311" i="66"/>
  <c r="AI280" i="66"/>
  <c r="AI300" i="66"/>
  <c r="AI296" i="66"/>
  <c r="AI292" i="66"/>
  <c r="AI283" i="66"/>
  <c r="AI276" i="66"/>
  <c r="AI259" i="66"/>
  <c r="AI320" i="66"/>
  <c r="AI279" i="66"/>
  <c r="AI278" i="66" s="1"/>
  <c r="AI271" i="66"/>
  <c r="AI267" i="66"/>
  <c r="AI263" i="66"/>
  <c r="AI257" i="66"/>
  <c r="AI252" i="66"/>
  <c r="AI251" i="66" s="1"/>
  <c r="AI239" i="66"/>
  <c r="AI235" i="66"/>
  <c r="AI225" i="66"/>
  <c r="AI208" i="66"/>
  <c r="AI204" i="66"/>
  <c r="AI203" i="66" s="1"/>
  <c r="AI247" i="66"/>
  <c r="AI243" i="66"/>
  <c r="AI220" i="66"/>
  <c r="AI216" i="66"/>
  <c r="AI238" i="66"/>
  <c r="AI234" i="66"/>
  <c r="AI224" i="66"/>
  <c r="AI211" i="66"/>
  <c r="AI207" i="66"/>
  <c r="AI258" i="66"/>
  <c r="AI246" i="66"/>
  <c r="AI242" i="66"/>
  <c r="AI241" i="66" s="1"/>
  <c r="AI219" i="66"/>
  <c r="AI215" i="66"/>
  <c r="AI264" i="66"/>
  <c r="AI255" i="66"/>
  <c r="AI254" i="66"/>
  <c r="AI237" i="66"/>
  <c r="AI233" i="66"/>
  <c r="AI223" i="66"/>
  <c r="AI210" i="66"/>
  <c r="AI206" i="66"/>
  <c r="AI202" i="66"/>
  <c r="AI272" i="66"/>
  <c r="AI249" i="66"/>
  <c r="AI245" i="66"/>
  <c r="AI218" i="66"/>
  <c r="AI214" i="66"/>
  <c r="AI213" i="66" s="1"/>
  <c r="AI268" i="66"/>
  <c r="AI253" i="66"/>
  <c r="AI236" i="66"/>
  <c r="AI232" i="66"/>
  <c r="AI231" i="66" s="1"/>
  <c r="AI226" i="66"/>
  <c r="AI209" i="66"/>
  <c r="AI205" i="66"/>
  <c r="AI248" i="66"/>
  <c r="AI244" i="66"/>
  <c r="AI221" i="66"/>
  <c r="AI217" i="66"/>
  <c r="AI191" i="66"/>
  <c r="AI183" i="66"/>
  <c r="AI179" i="66"/>
  <c r="AI175" i="66"/>
  <c r="AI150" i="66"/>
  <c r="AI146" i="66"/>
  <c r="AI194" i="66"/>
  <c r="AI197" i="66"/>
  <c r="AI190" i="66"/>
  <c r="AI182" i="66"/>
  <c r="AI178" i="66"/>
  <c r="AI174" i="66"/>
  <c r="AI149" i="66"/>
  <c r="AI145" i="66"/>
  <c r="AI128" i="66"/>
  <c r="AI140" i="66"/>
  <c r="AI136" i="66"/>
  <c r="AI189" i="66"/>
  <c r="AI185" i="66"/>
  <c r="AI181" i="66"/>
  <c r="AI177" i="66"/>
  <c r="AI173" i="66"/>
  <c r="AI172" i="66" s="1"/>
  <c r="AI148" i="66"/>
  <c r="AI144" i="66"/>
  <c r="AI184" i="66"/>
  <c r="AI180" i="66"/>
  <c r="AI176" i="66"/>
  <c r="AI147" i="66"/>
  <c r="AI143" i="66"/>
  <c r="AI142" i="66" s="1"/>
  <c r="AI130" i="66"/>
  <c r="AQ337" i="66"/>
  <c r="AQ333" i="66"/>
  <c r="AQ324" i="66"/>
  <c r="AQ336" i="66"/>
  <c r="AQ317" i="66"/>
  <c r="AQ321" i="66"/>
  <c r="AQ334" i="66"/>
  <c r="AQ318" i="66"/>
  <c r="AQ309" i="66"/>
  <c r="AQ299" i="66"/>
  <c r="AQ295" i="66"/>
  <c r="AQ291" i="66"/>
  <c r="AQ290" i="66" s="1"/>
  <c r="AQ282" i="66"/>
  <c r="AQ281" i="66" s="1"/>
  <c r="AQ274" i="66"/>
  <c r="AQ270" i="66"/>
  <c r="AQ266" i="66"/>
  <c r="AQ262" i="66"/>
  <c r="AQ261" i="66" s="1"/>
  <c r="AQ298" i="66"/>
  <c r="AQ294" i="66"/>
  <c r="AQ323" i="66"/>
  <c r="AQ312" i="66"/>
  <c r="AQ273" i="66"/>
  <c r="AQ269" i="66"/>
  <c r="AQ265" i="66"/>
  <c r="AQ320" i="66"/>
  <c r="AQ314" i="66"/>
  <c r="AQ297" i="66"/>
  <c r="AQ293" i="66"/>
  <c r="AQ277" i="66"/>
  <c r="AQ256" i="66"/>
  <c r="AQ311" i="66"/>
  <c r="AQ280" i="66"/>
  <c r="AQ300" i="66"/>
  <c r="AQ296" i="66"/>
  <c r="AQ292" i="66"/>
  <c r="AQ283" i="66"/>
  <c r="AQ276" i="66"/>
  <c r="AQ259" i="66"/>
  <c r="AQ315" i="66"/>
  <c r="AQ279" i="66"/>
  <c r="AQ278" i="66" s="1"/>
  <c r="AQ271" i="66"/>
  <c r="AQ267" i="66"/>
  <c r="AQ263" i="66"/>
  <c r="AQ252" i="66"/>
  <c r="AQ251" i="66" s="1"/>
  <c r="AQ239" i="66"/>
  <c r="AQ235" i="66"/>
  <c r="AQ225" i="66"/>
  <c r="AQ208" i="66"/>
  <c r="AQ204" i="66"/>
  <c r="AQ203" i="66" s="1"/>
  <c r="AQ264" i="66"/>
  <c r="AQ247" i="66"/>
  <c r="AQ243" i="66"/>
  <c r="AQ220" i="66"/>
  <c r="AQ216" i="66"/>
  <c r="AQ238" i="66"/>
  <c r="AQ234" i="66"/>
  <c r="AQ224" i="66"/>
  <c r="AQ211" i="66"/>
  <c r="AQ207" i="66"/>
  <c r="AQ246" i="66"/>
  <c r="AQ242" i="66"/>
  <c r="AQ241" i="66" s="1"/>
  <c r="AQ219" i="66"/>
  <c r="AQ215" i="66"/>
  <c r="AQ272" i="66"/>
  <c r="AQ268" i="66"/>
  <c r="AQ257" i="66"/>
  <c r="AQ254" i="66"/>
  <c r="AQ237" i="66"/>
  <c r="AQ233" i="66"/>
  <c r="AQ223" i="66"/>
  <c r="AQ210" i="66"/>
  <c r="AQ206" i="66"/>
  <c r="AQ202" i="66"/>
  <c r="AQ249" i="66"/>
  <c r="AQ245" i="66"/>
  <c r="AQ218" i="66"/>
  <c r="AQ214" i="66"/>
  <c r="AQ213" i="66" s="1"/>
  <c r="AQ255" i="66"/>
  <c r="AQ253" i="66"/>
  <c r="AQ236" i="66"/>
  <c r="AQ232" i="66"/>
  <c r="AQ231" i="66" s="1"/>
  <c r="AQ226" i="66"/>
  <c r="AQ209" i="66"/>
  <c r="AQ205" i="66"/>
  <c r="AQ258" i="66"/>
  <c r="AQ248" i="66"/>
  <c r="AQ244" i="66"/>
  <c r="AQ221" i="66"/>
  <c r="AQ217" i="66"/>
  <c r="AQ191" i="66"/>
  <c r="AQ183" i="66"/>
  <c r="AQ179" i="66"/>
  <c r="AQ175" i="66"/>
  <c r="AQ150" i="66"/>
  <c r="AQ146" i="66"/>
  <c r="AQ194" i="66"/>
  <c r="AQ197" i="66"/>
  <c r="AQ190" i="66"/>
  <c r="AQ182" i="66"/>
  <c r="AQ178" i="66"/>
  <c r="AQ174" i="66"/>
  <c r="AQ149" i="66"/>
  <c r="AQ145" i="66"/>
  <c r="AQ128" i="66"/>
  <c r="AQ140" i="66"/>
  <c r="AQ136" i="66"/>
  <c r="AQ189" i="66"/>
  <c r="AQ185" i="66"/>
  <c r="AQ181" i="66"/>
  <c r="AQ177" i="66"/>
  <c r="AQ173" i="66"/>
  <c r="AQ172" i="66" s="1"/>
  <c r="AQ148" i="66"/>
  <c r="AQ144" i="66"/>
  <c r="AQ184" i="66"/>
  <c r="AQ180" i="66"/>
  <c r="AQ176" i="66"/>
  <c r="AQ147" i="66"/>
  <c r="AQ143" i="66"/>
  <c r="AQ142" i="66" s="1"/>
  <c r="AQ130" i="66"/>
  <c r="U21" i="66"/>
  <c r="U28" i="66"/>
  <c r="U36" i="66"/>
  <c r="U376" i="66" s="1"/>
  <c r="V36" i="66" s="1"/>
  <c r="V376" i="66" s="1"/>
  <c r="U54" i="66"/>
  <c r="U68" i="66"/>
  <c r="W73" i="66"/>
  <c r="AE73" i="66"/>
  <c r="AM73" i="66"/>
  <c r="W79" i="66"/>
  <c r="W78" i="66" s="1"/>
  <c r="AE79" i="66"/>
  <c r="AE78" i="66" s="1"/>
  <c r="AM79" i="66"/>
  <c r="AM78" i="66" s="1"/>
  <c r="U80" i="66"/>
  <c r="AC80" i="66"/>
  <c r="AK80" i="66"/>
  <c r="AA81" i="66"/>
  <c r="AI81" i="66"/>
  <c r="AQ81" i="66"/>
  <c r="Y82" i="66"/>
  <c r="AG82" i="66"/>
  <c r="AO82" i="66"/>
  <c r="W83" i="66"/>
  <c r="AE83" i="66"/>
  <c r="AM83" i="66"/>
  <c r="U84" i="66"/>
  <c r="AC84" i="66"/>
  <c r="AK84" i="66"/>
  <c r="AA85" i="66"/>
  <c r="AI85" i="66"/>
  <c r="AQ85" i="66"/>
  <c r="Y86" i="66"/>
  <c r="AG86" i="66"/>
  <c r="AO86" i="66"/>
  <c r="W87" i="66"/>
  <c r="AE87" i="66"/>
  <c r="AM87" i="66"/>
  <c r="U88" i="66"/>
  <c r="AC88" i="66"/>
  <c r="AK88" i="66"/>
  <c r="X91" i="66"/>
  <c r="X90" i="66" s="1"/>
  <c r="AF91" i="66"/>
  <c r="AF90" i="66" s="1"/>
  <c r="AN91" i="66"/>
  <c r="AN90" i="66" s="1"/>
  <c r="AB93" i="66"/>
  <c r="AJ93" i="66"/>
  <c r="AR93" i="66"/>
  <c r="Z94" i="66"/>
  <c r="AH94" i="66"/>
  <c r="AP94" i="66"/>
  <c r="Z100" i="66"/>
  <c r="Z99" i="66" s="1"/>
  <c r="AH100" i="66"/>
  <c r="AH99" i="66" s="1"/>
  <c r="AP100" i="66"/>
  <c r="AP99" i="66" s="1"/>
  <c r="X101" i="66"/>
  <c r="AF101" i="66"/>
  <c r="AN101" i="66"/>
  <c r="AB103" i="66"/>
  <c r="AJ103" i="66"/>
  <c r="AR103" i="66"/>
  <c r="Z104" i="66"/>
  <c r="AH104" i="66"/>
  <c r="AP104" i="66"/>
  <c r="X105" i="66"/>
  <c r="AF105" i="66"/>
  <c r="AN105" i="66"/>
  <c r="AB107" i="66"/>
  <c r="AJ107" i="66"/>
  <c r="AR107" i="66"/>
  <c r="W110" i="66"/>
  <c r="W109" i="66" s="1"/>
  <c r="AE110" i="66"/>
  <c r="AE109" i="66" s="1"/>
  <c r="AM110" i="66"/>
  <c r="AM109" i="66" s="1"/>
  <c r="U111" i="66"/>
  <c r="AC111" i="66"/>
  <c r="AK111" i="66"/>
  <c r="AA112" i="66"/>
  <c r="AI112" i="66"/>
  <c r="AQ112" i="66"/>
  <c r="Y113" i="66"/>
  <c r="AG113" i="66"/>
  <c r="AO113" i="66"/>
  <c r="W114" i="66"/>
  <c r="AE114" i="66"/>
  <c r="AM114" i="66"/>
  <c r="U115" i="66"/>
  <c r="AC115" i="66"/>
  <c r="AK115" i="66"/>
  <c r="AA116" i="66"/>
  <c r="AI116" i="66"/>
  <c r="AQ116" i="66"/>
  <c r="Y117" i="66"/>
  <c r="AG117" i="66"/>
  <c r="AO117" i="66"/>
  <c r="Y123" i="66"/>
  <c r="AG123" i="66"/>
  <c r="AO123" i="66"/>
  <c r="W124" i="66"/>
  <c r="AE124" i="66"/>
  <c r="AM124" i="66"/>
  <c r="U125" i="66"/>
  <c r="AC125" i="66"/>
  <c r="AK125" i="66"/>
  <c r="AA126" i="66"/>
  <c r="AI126" i="66"/>
  <c r="AQ126" i="66"/>
  <c r="Y127" i="66"/>
  <c r="AG127" i="66"/>
  <c r="AO127" i="66"/>
  <c r="W128" i="66"/>
  <c r="AE128" i="66"/>
  <c r="AN128" i="66"/>
  <c r="X129" i="66"/>
  <c r="AI129" i="66"/>
  <c r="AG130" i="66"/>
  <c r="AC133" i="66"/>
  <c r="AC132" i="66" s="1"/>
  <c r="AQ133" i="66"/>
  <c r="AQ132" i="66" s="1"/>
  <c r="AC134" i="66"/>
  <c r="AP134" i="66"/>
  <c r="AC135" i="66"/>
  <c r="AK136" i="66"/>
  <c r="AE137" i="66"/>
  <c r="AA138" i="66"/>
  <c r="W139" i="66"/>
  <c r="AQ139" i="66"/>
  <c r="AK140" i="66"/>
  <c r="AN144" i="66"/>
  <c r="AJ146" i="66"/>
  <c r="AF148" i="66"/>
  <c r="AB150" i="66"/>
  <c r="AN177" i="66"/>
  <c r="AJ179" i="66"/>
  <c r="AF181" i="66"/>
  <c r="X185" i="66"/>
  <c r="AN189" i="66"/>
  <c r="AI195" i="66"/>
  <c r="AB336" i="66"/>
  <c r="AB323" i="66"/>
  <c r="AB317" i="66"/>
  <c r="AB321" i="66"/>
  <c r="AB334" i="66"/>
  <c r="AB320" i="66"/>
  <c r="AB315" i="66"/>
  <c r="AB337" i="66"/>
  <c r="AB274" i="66"/>
  <c r="AB270" i="66"/>
  <c r="AB266" i="66"/>
  <c r="AB333" i="66"/>
  <c r="AB298" i="66"/>
  <c r="AB294" i="66"/>
  <c r="AB257" i="66"/>
  <c r="AB312" i="66"/>
  <c r="AB273" i="66"/>
  <c r="AB269" i="66"/>
  <c r="AB297" i="66"/>
  <c r="AB293" i="66"/>
  <c r="AB277" i="66"/>
  <c r="AB311" i="66"/>
  <c r="AB280" i="66"/>
  <c r="AB272" i="66"/>
  <c r="AB268" i="66"/>
  <c r="AB264" i="66"/>
  <c r="AB318" i="66"/>
  <c r="AB300" i="66"/>
  <c r="AB296" i="66"/>
  <c r="AB292" i="66"/>
  <c r="AB283" i="66"/>
  <c r="AB279" i="66"/>
  <c r="AB278" i="66" s="1"/>
  <c r="AB271" i="66"/>
  <c r="AB267" i="66"/>
  <c r="AB263" i="66"/>
  <c r="AB324" i="66"/>
  <c r="AB314" i="66"/>
  <c r="AB309" i="66"/>
  <c r="AB299" i="66"/>
  <c r="AB295" i="66"/>
  <c r="AB291" i="66"/>
  <c r="AB290" i="66" s="1"/>
  <c r="AB282" i="66"/>
  <c r="AB281" i="66" s="1"/>
  <c r="AB258" i="66"/>
  <c r="AB276" i="66"/>
  <c r="AB247" i="66"/>
  <c r="AB243" i="66"/>
  <c r="AB220" i="66"/>
  <c r="AB216" i="66"/>
  <c r="AB255" i="66"/>
  <c r="AB238" i="66"/>
  <c r="AB234" i="66"/>
  <c r="AB224" i="66"/>
  <c r="AB211" i="66"/>
  <c r="AB207" i="66"/>
  <c r="AB259" i="66"/>
  <c r="AB246" i="66"/>
  <c r="AB242" i="66"/>
  <c r="AB241" i="66" s="1"/>
  <c r="AB219" i="66"/>
  <c r="AB215" i="66"/>
  <c r="AB262" i="66"/>
  <c r="AB261" i="66" s="1"/>
  <c r="AB254" i="66"/>
  <c r="AB237" i="66"/>
  <c r="AB233" i="66"/>
  <c r="AB223" i="66"/>
  <c r="AB210" i="66"/>
  <c r="AB206" i="66"/>
  <c r="AB249" i="66"/>
  <c r="AB245" i="66"/>
  <c r="AB218" i="66"/>
  <c r="AB214" i="66"/>
  <c r="AB213" i="66" s="1"/>
  <c r="AB265" i="66"/>
  <c r="AB256" i="66"/>
  <c r="AB253" i="66"/>
  <c r="AB236" i="66"/>
  <c r="AB232" i="66"/>
  <c r="AB231" i="66" s="1"/>
  <c r="AB226" i="66"/>
  <c r="AB209" i="66"/>
  <c r="AB205" i="66"/>
  <c r="AB248" i="66"/>
  <c r="AB244" i="66"/>
  <c r="AB221" i="66"/>
  <c r="AB217" i="66"/>
  <c r="AB252" i="66"/>
  <c r="AB251" i="66" s="1"/>
  <c r="AB239" i="66"/>
  <c r="AB235" i="66"/>
  <c r="AB225" i="66"/>
  <c r="AB208" i="66"/>
  <c r="AB194" i="66"/>
  <c r="AB137" i="66"/>
  <c r="AB157" i="66" s="1"/>
  <c r="AB197" i="66"/>
  <c r="AB190" i="66"/>
  <c r="AB182" i="66"/>
  <c r="AB178" i="66"/>
  <c r="AB174" i="66"/>
  <c r="AB149" i="66"/>
  <c r="AB145" i="66"/>
  <c r="AB140" i="66"/>
  <c r="AB136" i="66"/>
  <c r="AB189" i="66"/>
  <c r="AB185" i="66"/>
  <c r="AB181" i="66"/>
  <c r="AB177" i="66"/>
  <c r="AB173" i="66"/>
  <c r="AB172" i="66" s="1"/>
  <c r="AB148" i="66"/>
  <c r="AB144" i="66"/>
  <c r="AB139" i="66"/>
  <c r="AB159" i="66" s="1"/>
  <c r="AB135" i="66"/>
  <c r="AB204" i="66"/>
  <c r="AB203" i="66" s="1"/>
  <c r="AB184" i="66"/>
  <c r="AB180" i="66"/>
  <c r="AB176" i="66"/>
  <c r="AB147" i="66"/>
  <c r="AB195" i="66"/>
  <c r="AB138" i="66"/>
  <c r="AB134" i="66"/>
  <c r="AJ314" i="66"/>
  <c r="AJ336" i="66"/>
  <c r="AJ323" i="66"/>
  <c r="AJ317" i="66"/>
  <c r="AJ321" i="66"/>
  <c r="AJ334" i="66"/>
  <c r="AJ320" i="66"/>
  <c r="AJ315" i="66"/>
  <c r="AJ333" i="66"/>
  <c r="AJ274" i="66"/>
  <c r="AJ270" i="66"/>
  <c r="AJ266" i="66"/>
  <c r="AJ298" i="66"/>
  <c r="AJ294" i="66"/>
  <c r="AJ257" i="66"/>
  <c r="AJ318" i="66"/>
  <c r="AJ312" i="66"/>
  <c r="AJ273" i="66"/>
  <c r="AJ269" i="66"/>
  <c r="AJ297" i="66"/>
  <c r="AJ293" i="66"/>
  <c r="AJ277" i="66"/>
  <c r="AJ311" i="66"/>
  <c r="AJ280" i="66"/>
  <c r="AJ272" i="66"/>
  <c r="AJ268" i="66"/>
  <c r="AJ264" i="66"/>
  <c r="AJ324" i="66"/>
  <c r="AJ300" i="66"/>
  <c r="AJ296" i="66"/>
  <c r="AJ292" i="66"/>
  <c r="AJ283" i="66"/>
  <c r="AJ279" i="66"/>
  <c r="AJ278" i="66" s="1"/>
  <c r="AJ271" i="66"/>
  <c r="AJ267" i="66"/>
  <c r="AJ263" i="66"/>
  <c r="AJ337" i="66"/>
  <c r="AJ309" i="66"/>
  <c r="AJ299" i="66"/>
  <c r="AJ295" i="66"/>
  <c r="AJ291" i="66"/>
  <c r="AJ290" i="66" s="1"/>
  <c r="AJ282" i="66"/>
  <c r="AJ281" i="66" s="1"/>
  <c r="AJ258" i="66"/>
  <c r="AJ262" i="66"/>
  <c r="AJ261" i="66" s="1"/>
  <c r="AJ256" i="66"/>
  <c r="AJ247" i="66"/>
  <c r="AJ243" i="66"/>
  <c r="AJ220" i="66"/>
  <c r="AJ216" i="66"/>
  <c r="AJ238" i="66"/>
  <c r="AJ234" i="66"/>
  <c r="AJ224" i="66"/>
  <c r="AJ211" i="66"/>
  <c r="AJ207" i="66"/>
  <c r="AJ246" i="66"/>
  <c r="AJ242" i="66"/>
  <c r="AJ241" i="66" s="1"/>
  <c r="AJ219" i="66"/>
  <c r="AJ215" i="66"/>
  <c r="AJ265" i="66"/>
  <c r="AJ255" i="66"/>
  <c r="AJ254" i="66"/>
  <c r="AJ237" i="66"/>
  <c r="AJ233" i="66"/>
  <c r="AJ223" i="66"/>
  <c r="AJ210" i="66"/>
  <c r="AJ206" i="66"/>
  <c r="AJ249" i="66"/>
  <c r="AJ245" i="66"/>
  <c r="AJ218" i="66"/>
  <c r="AJ214" i="66"/>
  <c r="AJ213" i="66" s="1"/>
  <c r="AJ253" i="66"/>
  <c r="AJ236" i="66"/>
  <c r="AJ232" i="66"/>
  <c r="AJ231" i="66" s="1"/>
  <c r="AJ226" i="66"/>
  <c r="AJ209" i="66"/>
  <c r="AJ205" i="66"/>
  <c r="AJ248" i="66"/>
  <c r="AJ244" i="66"/>
  <c r="AJ221" i="66"/>
  <c r="AJ217" i="66"/>
  <c r="AJ276" i="66"/>
  <c r="AJ259" i="66"/>
  <c r="AJ252" i="66"/>
  <c r="AJ251" i="66" s="1"/>
  <c r="AJ239" i="66"/>
  <c r="AJ235" i="66"/>
  <c r="AJ225" i="66"/>
  <c r="AJ208" i="66"/>
  <c r="AJ204" i="66"/>
  <c r="AJ203" i="66" s="1"/>
  <c r="AJ194" i="66"/>
  <c r="AJ137" i="66"/>
  <c r="AJ157" i="66" s="1"/>
  <c r="AJ197" i="66"/>
  <c r="AJ190" i="66"/>
  <c r="AJ182" i="66"/>
  <c r="AJ178" i="66"/>
  <c r="AJ174" i="66"/>
  <c r="AJ149" i="66"/>
  <c r="AJ145" i="66"/>
  <c r="AJ140" i="66"/>
  <c r="AJ136" i="66"/>
  <c r="AJ202" i="66"/>
  <c r="AJ189" i="66"/>
  <c r="AJ185" i="66"/>
  <c r="AJ181" i="66"/>
  <c r="AJ177" i="66"/>
  <c r="AJ173" i="66"/>
  <c r="AJ172" i="66" s="1"/>
  <c r="AJ148" i="66"/>
  <c r="AJ144" i="66"/>
  <c r="AJ139" i="66"/>
  <c r="AJ135" i="66"/>
  <c r="AJ184" i="66"/>
  <c r="AJ180" i="66"/>
  <c r="AJ176" i="66"/>
  <c r="AJ147" i="66"/>
  <c r="AJ143" i="66"/>
  <c r="AJ142" i="66" s="1"/>
  <c r="AJ195" i="66"/>
  <c r="AJ138" i="66"/>
  <c r="AJ134" i="66"/>
  <c r="AR314" i="66"/>
  <c r="AR336" i="66"/>
  <c r="AR323" i="66"/>
  <c r="AR317" i="66"/>
  <c r="AR321" i="66"/>
  <c r="AR334" i="66"/>
  <c r="AR320" i="66"/>
  <c r="AR315" i="66"/>
  <c r="AR274" i="66"/>
  <c r="AR270" i="66"/>
  <c r="AR266" i="66"/>
  <c r="AR298" i="66"/>
  <c r="AR294" i="66"/>
  <c r="AR257" i="66"/>
  <c r="AR312" i="66"/>
  <c r="AR273" i="66"/>
  <c r="AR269" i="66"/>
  <c r="AR324" i="66"/>
  <c r="AR297" i="66"/>
  <c r="AR293" i="66"/>
  <c r="AR277" i="66"/>
  <c r="AR311" i="66"/>
  <c r="AR280" i="66"/>
  <c r="AR272" i="66"/>
  <c r="AR268" i="66"/>
  <c r="AR264" i="66"/>
  <c r="AR300" i="66"/>
  <c r="AR296" i="66"/>
  <c r="AR292" i="66"/>
  <c r="AR283" i="66"/>
  <c r="AR337" i="66"/>
  <c r="AR279" i="66"/>
  <c r="AR278" i="66" s="1"/>
  <c r="AR271" i="66"/>
  <c r="AR267" i="66"/>
  <c r="AR263" i="66"/>
  <c r="AR333" i="66"/>
  <c r="AR318" i="66"/>
  <c r="AR309" i="66"/>
  <c r="AR299" i="66"/>
  <c r="AR295" i="66"/>
  <c r="AR291" i="66"/>
  <c r="AR290" i="66" s="1"/>
  <c r="AR282" i="66"/>
  <c r="AR281" i="66" s="1"/>
  <c r="AR258" i="66"/>
  <c r="AR247" i="66"/>
  <c r="AR243" i="66"/>
  <c r="AR220" i="66"/>
  <c r="AR216" i="66"/>
  <c r="AR265" i="66"/>
  <c r="AR238" i="66"/>
  <c r="AR234" i="66"/>
  <c r="AR224" i="66"/>
  <c r="AR211" i="66"/>
  <c r="AR207" i="66"/>
  <c r="AR246" i="66"/>
  <c r="AR242" i="66"/>
  <c r="AR241" i="66" s="1"/>
  <c r="AR219" i="66"/>
  <c r="AR215" i="66"/>
  <c r="AR256" i="66"/>
  <c r="AR254" i="66"/>
  <c r="AR237" i="66"/>
  <c r="AR233" i="66"/>
  <c r="AR223" i="66"/>
  <c r="AR210" i="66"/>
  <c r="AR206" i="66"/>
  <c r="AR259" i="66"/>
  <c r="AR249" i="66"/>
  <c r="AR245" i="66"/>
  <c r="AR218" i="66"/>
  <c r="AR214" i="66"/>
  <c r="AR213" i="66" s="1"/>
  <c r="AR262" i="66"/>
  <c r="AR261" i="66" s="1"/>
  <c r="AR255" i="66"/>
  <c r="AR253" i="66"/>
  <c r="AR236" i="66"/>
  <c r="AR232" i="66"/>
  <c r="AR231" i="66" s="1"/>
  <c r="AR226" i="66"/>
  <c r="AR209" i="66"/>
  <c r="AR205" i="66"/>
  <c r="AR276" i="66"/>
  <c r="AR248" i="66"/>
  <c r="AR244" i="66"/>
  <c r="AR221" i="66"/>
  <c r="AR217" i="66"/>
  <c r="AR252" i="66"/>
  <c r="AR251" i="66" s="1"/>
  <c r="AR239" i="66"/>
  <c r="AR235" i="66"/>
  <c r="AR225" i="66"/>
  <c r="AR208" i="66"/>
  <c r="AR204" i="66"/>
  <c r="AR203" i="66" s="1"/>
  <c r="AR202" i="66"/>
  <c r="AR194" i="66"/>
  <c r="AR137" i="66"/>
  <c r="AR157" i="66" s="1"/>
  <c r="AR197" i="66"/>
  <c r="AR190" i="66"/>
  <c r="AR182" i="66"/>
  <c r="AR178" i="66"/>
  <c r="AR174" i="66"/>
  <c r="AR149" i="66"/>
  <c r="AR145" i="66"/>
  <c r="AR140" i="66"/>
  <c r="AR136" i="66"/>
  <c r="AR189" i="66"/>
  <c r="AR185" i="66"/>
  <c r="AR181" i="66"/>
  <c r="AR177" i="66"/>
  <c r="AR173" i="66"/>
  <c r="AR172" i="66" s="1"/>
  <c r="AR148" i="66"/>
  <c r="AR144" i="66"/>
  <c r="AR139" i="66"/>
  <c r="AR135" i="66"/>
  <c r="AR184" i="66"/>
  <c r="AR180" i="66"/>
  <c r="AR176" i="66"/>
  <c r="AR147" i="66"/>
  <c r="AR143" i="66"/>
  <c r="AR142" i="66" s="1"/>
  <c r="AR195" i="66"/>
  <c r="AR138" i="66"/>
  <c r="AR158" i="66" s="1"/>
  <c r="AR134" i="66"/>
  <c r="U29" i="66"/>
  <c r="U369" i="66" s="1"/>
  <c r="V29" i="66" s="1"/>
  <c r="V369" i="66" s="1"/>
  <c r="U37" i="66"/>
  <c r="U377" i="66" s="1"/>
  <c r="V37" i="66" s="1"/>
  <c r="V377" i="66" s="1"/>
  <c r="U48" i="66"/>
  <c r="U55" i="66"/>
  <c r="U69" i="66"/>
  <c r="X73" i="66"/>
  <c r="AF73" i="66"/>
  <c r="AN73" i="66"/>
  <c r="X79" i="66"/>
  <c r="X78" i="66" s="1"/>
  <c r="AF79" i="66"/>
  <c r="AF78" i="66" s="1"/>
  <c r="AN79" i="66"/>
  <c r="AN78" i="66" s="1"/>
  <c r="AB81" i="66"/>
  <c r="AJ81" i="66"/>
  <c r="AR81" i="66"/>
  <c r="Z82" i="66"/>
  <c r="AH82" i="66"/>
  <c r="AP82" i="66"/>
  <c r="X83" i="66"/>
  <c r="AF83" i="66"/>
  <c r="AN83" i="66"/>
  <c r="AB85" i="66"/>
  <c r="AJ85" i="66"/>
  <c r="AR85" i="66"/>
  <c r="Z86" i="66"/>
  <c r="AH86" i="66"/>
  <c r="AP86" i="66"/>
  <c r="X87" i="66"/>
  <c r="AF87" i="66"/>
  <c r="AN87" i="66"/>
  <c r="Y91" i="66"/>
  <c r="Y90" i="66" s="1"/>
  <c r="AG91" i="66"/>
  <c r="AG90" i="66" s="1"/>
  <c r="AO91" i="66"/>
  <c r="AO90" i="66" s="1"/>
  <c r="W92" i="66"/>
  <c r="AE92" i="66"/>
  <c r="AM92" i="66"/>
  <c r="U93" i="66"/>
  <c r="AC93" i="66"/>
  <c r="AK93" i="66"/>
  <c r="AA94" i="66"/>
  <c r="AI94" i="66"/>
  <c r="AQ94" i="66"/>
  <c r="AA100" i="66"/>
  <c r="AA99" i="66" s="1"/>
  <c r="AI100" i="66"/>
  <c r="AI99" i="66" s="1"/>
  <c r="AQ100" i="66"/>
  <c r="AQ99" i="66" s="1"/>
  <c r="Y101" i="66"/>
  <c r="AG101" i="66"/>
  <c r="AO101" i="66"/>
  <c r="W102" i="66"/>
  <c r="AE102" i="66"/>
  <c r="AM102" i="66"/>
  <c r="U103" i="66"/>
  <c r="AC103" i="66"/>
  <c r="AK103" i="66"/>
  <c r="AA104" i="66"/>
  <c r="AI104" i="66"/>
  <c r="AQ104" i="66"/>
  <c r="Y105" i="66"/>
  <c r="AG105" i="66"/>
  <c r="AO105" i="66"/>
  <c r="W106" i="66"/>
  <c r="AE106" i="66"/>
  <c r="AM106" i="66"/>
  <c r="U107" i="66"/>
  <c r="U397" i="66" s="1"/>
  <c r="V57" i="66" s="1"/>
  <c r="V397" i="66" s="1"/>
  <c r="AC107" i="66"/>
  <c r="X110" i="66"/>
  <c r="X109" i="66" s="1"/>
  <c r="AF110" i="66"/>
  <c r="AF109" i="66" s="1"/>
  <c r="AN110" i="66"/>
  <c r="AN109" i="66" s="1"/>
  <c r="AB112" i="66"/>
  <c r="AJ112" i="66"/>
  <c r="AR112" i="66"/>
  <c r="Z113" i="66"/>
  <c r="AH113" i="66"/>
  <c r="AP113" i="66"/>
  <c r="X114" i="66"/>
  <c r="AF114" i="66"/>
  <c r="AN114" i="66"/>
  <c r="AB116" i="66"/>
  <c r="AJ116" i="66"/>
  <c r="AR116" i="66"/>
  <c r="Z117" i="66"/>
  <c r="AH117" i="66"/>
  <c r="AP117" i="66"/>
  <c r="Z123" i="66"/>
  <c r="AH123" i="66"/>
  <c r="AP123" i="66"/>
  <c r="X124" i="66"/>
  <c r="AF124" i="66"/>
  <c r="AN124" i="66"/>
  <c r="AB126" i="66"/>
  <c r="AJ126" i="66"/>
  <c r="AR126" i="66"/>
  <c r="Z127" i="66"/>
  <c r="AH127" i="66"/>
  <c r="AP127" i="66"/>
  <c r="X128" i="66"/>
  <c r="AF128" i="66"/>
  <c r="AO128" i="66"/>
  <c r="Z129" i="66"/>
  <c r="AJ129" i="66"/>
  <c r="AH130" i="66"/>
  <c r="AE133" i="66"/>
  <c r="AE132" i="66" s="1"/>
  <c r="AR133" i="66"/>
  <c r="AR132" i="66" s="1"/>
  <c r="AE134" i="66"/>
  <c r="AQ134" i="66"/>
  <c r="AE135" i="66"/>
  <c r="AM136" i="66"/>
  <c r="AI137" i="66"/>
  <c r="Y139" i="66"/>
  <c r="AM140" i="66"/>
  <c r="Z143" i="66"/>
  <c r="Z142" i="66" s="1"/>
  <c r="AR146" i="66"/>
  <c r="AN148" i="66"/>
  <c r="AJ150" i="66"/>
  <c r="AR179" i="66"/>
  <c r="AN181" i="66"/>
  <c r="AJ183" i="66"/>
  <c r="AF185" i="66"/>
  <c r="AR191" i="66"/>
  <c r="AQ195" i="66"/>
  <c r="AA343" i="65"/>
  <c r="AI343" i="65"/>
  <c r="AQ343" i="65"/>
  <c r="U336" i="66"/>
  <c r="U323" i="66"/>
  <c r="U318" i="66"/>
  <c r="U321" i="66"/>
  <c r="U334" i="66"/>
  <c r="U320" i="66"/>
  <c r="U337" i="66"/>
  <c r="U333" i="66"/>
  <c r="U324" i="66"/>
  <c r="U298" i="66"/>
  <c r="U294" i="66"/>
  <c r="U312" i="66"/>
  <c r="U273" i="66"/>
  <c r="U269" i="66"/>
  <c r="U265" i="66"/>
  <c r="U315" i="66"/>
  <c r="U297" i="66"/>
  <c r="U293" i="66"/>
  <c r="U277" i="66"/>
  <c r="U311" i="66"/>
  <c r="U280" i="66"/>
  <c r="U272" i="66"/>
  <c r="U268" i="66"/>
  <c r="U264" i="66"/>
  <c r="U317" i="66"/>
  <c r="U300" i="66"/>
  <c r="U296" i="66"/>
  <c r="U292" i="66"/>
  <c r="U283" i="66"/>
  <c r="U276" i="66"/>
  <c r="U259" i="66"/>
  <c r="U279" i="66"/>
  <c r="U278" i="66" s="1"/>
  <c r="U314" i="66"/>
  <c r="U309" i="66"/>
  <c r="U299" i="66"/>
  <c r="U295" i="66"/>
  <c r="U291" i="66"/>
  <c r="U290" i="66" s="1"/>
  <c r="U282" i="66"/>
  <c r="U281" i="66" s="1"/>
  <c r="U258" i="66"/>
  <c r="U274" i="66"/>
  <c r="U270" i="66"/>
  <c r="U266" i="66"/>
  <c r="U262" i="66"/>
  <c r="U261" i="66" s="1"/>
  <c r="U267" i="66"/>
  <c r="U255" i="66"/>
  <c r="U238" i="66"/>
  <c r="U234" i="66"/>
  <c r="U224" i="66"/>
  <c r="U211" i="66"/>
  <c r="U207" i="66"/>
  <c r="U257" i="66"/>
  <c r="U246" i="66"/>
  <c r="U242" i="66"/>
  <c r="U241" i="66" s="1"/>
  <c r="U219" i="66"/>
  <c r="U215" i="66"/>
  <c r="U271" i="66"/>
  <c r="U256" i="66"/>
  <c r="U254" i="66"/>
  <c r="U237" i="66"/>
  <c r="U233" i="66"/>
  <c r="U223" i="66"/>
  <c r="U210" i="66"/>
  <c r="U206" i="66"/>
  <c r="U202" i="66"/>
  <c r="U263" i="66"/>
  <c r="U249" i="66"/>
  <c r="U245" i="66"/>
  <c r="U218" i="66"/>
  <c r="U214" i="66"/>
  <c r="U213" i="66" s="1"/>
  <c r="U253" i="66"/>
  <c r="U236" i="66"/>
  <c r="U232" i="66"/>
  <c r="U231" i="66" s="1"/>
  <c r="U226" i="66"/>
  <c r="U209" i="66"/>
  <c r="U205" i="66"/>
  <c r="U248" i="66"/>
  <c r="U244" i="66"/>
  <c r="U221" i="66"/>
  <c r="U217" i="66"/>
  <c r="U252" i="66"/>
  <c r="U251" i="66" s="1"/>
  <c r="U239" i="66"/>
  <c r="U235" i="66"/>
  <c r="U225" i="66"/>
  <c r="U208" i="66"/>
  <c r="U204" i="66"/>
  <c r="U203" i="66" s="1"/>
  <c r="U247" i="66"/>
  <c r="U243" i="66"/>
  <c r="U220" i="66"/>
  <c r="U216" i="66"/>
  <c r="U197" i="66"/>
  <c r="U190" i="66"/>
  <c r="U182" i="66"/>
  <c r="U178" i="66"/>
  <c r="U174" i="66"/>
  <c r="U149" i="66"/>
  <c r="U145" i="66"/>
  <c r="U189" i="66"/>
  <c r="U185" i="66"/>
  <c r="U181" i="66"/>
  <c r="U177" i="66"/>
  <c r="U173" i="66"/>
  <c r="U172" i="66" s="1"/>
  <c r="U148" i="66"/>
  <c r="U144" i="66"/>
  <c r="U139" i="66"/>
  <c r="U362" i="66" s="1"/>
  <c r="V22" i="66" s="1"/>
  <c r="V362" i="66" s="1"/>
  <c r="U184" i="66"/>
  <c r="U180" i="66"/>
  <c r="U176" i="66"/>
  <c r="U147" i="66"/>
  <c r="U143" i="66"/>
  <c r="U142" i="66" s="1"/>
  <c r="U130" i="66"/>
  <c r="U195" i="66"/>
  <c r="U191" i="66"/>
  <c r="U183" i="66"/>
  <c r="U179" i="66"/>
  <c r="U175" i="66"/>
  <c r="U150" i="66"/>
  <c r="U146" i="66"/>
  <c r="U129" i="66"/>
  <c r="AC336" i="66"/>
  <c r="AC323" i="66"/>
  <c r="AC318" i="66"/>
  <c r="AC321" i="66"/>
  <c r="AC334" i="66"/>
  <c r="AC320" i="66"/>
  <c r="AC337" i="66"/>
  <c r="AC333" i="66"/>
  <c r="AC324" i="66"/>
  <c r="AC317" i="66"/>
  <c r="AC298" i="66"/>
  <c r="AC294" i="66"/>
  <c r="AC312" i="66"/>
  <c r="AC273" i="66"/>
  <c r="AC269" i="66"/>
  <c r="AC265" i="66"/>
  <c r="AC297" i="66"/>
  <c r="AC293" i="66"/>
  <c r="AC277" i="66"/>
  <c r="AC311" i="66"/>
  <c r="AC280" i="66"/>
  <c r="AC272" i="66"/>
  <c r="AC268" i="66"/>
  <c r="AC264" i="66"/>
  <c r="AC300" i="66"/>
  <c r="AC296" i="66"/>
  <c r="AC292" i="66"/>
  <c r="AC283" i="66"/>
  <c r="AC276" i="66"/>
  <c r="AC259" i="66"/>
  <c r="AC255" i="66"/>
  <c r="AC279" i="66"/>
  <c r="AC278" i="66" s="1"/>
  <c r="AC315" i="66"/>
  <c r="AC314" i="66"/>
  <c r="AC309" i="66"/>
  <c r="AC299" i="66"/>
  <c r="AC295" i="66"/>
  <c r="AC291" i="66"/>
  <c r="AC290" i="66" s="1"/>
  <c r="AC282" i="66"/>
  <c r="AC281" i="66" s="1"/>
  <c r="AC258" i="66"/>
  <c r="AC274" i="66"/>
  <c r="AC270" i="66"/>
  <c r="AC266" i="66"/>
  <c r="AC262" i="66"/>
  <c r="AC261" i="66" s="1"/>
  <c r="AC263" i="66"/>
  <c r="AC238" i="66"/>
  <c r="AC234" i="66"/>
  <c r="AC224" i="66"/>
  <c r="AC211" i="66"/>
  <c r="AC207" i="66"/>
  <c r="AC271" i="66"/>
  <c r="AC246" i="66"/>
  <c r="AC242" i="66"/>
  <c r="AC241" i="66" s="1"/>
  <c r="AC219" i="66"/>
  <c r="AC215" i="66"/>
  <c r="AC254" i="66"/>
  <c r="AC237" i="66"/>
  <c r="AC233" i="66"/>
  <c r="AC223" i="66"/>
  <c r="AC210" i="66"/>
  <c r="AC206" i="66"/>
  <c r="AC202" i="66"/>
  <c r="AC249" i="66"/>
  <c r="AC245" i="66"/>
  <c r="AC218" i="66"/>
  <c r="AC214" i="66"/>
  <c r="AC213" i="66" s="1"/>
  <c r="AC257" i="66"/>
  <c r="AC256" i="66"/>
  <c r="AC253" i="66"/>
  <c r="AC236" i="66"/>
  <c r="AC232" i="66"/>
  <c r="AC231" i="66" s="1"/>
  <c r="AC226" i="66"/>
  <c r="AC209" i="66"/>
  <c r="AC205" i="66"/>
  <c r="AC248" i="66"/>
  <c r="AC244" i="66"/>
  <c r="AC221" i="66"/>
  <c r="AC217" i="66"/>
  <c r="AC267" i="66"/>
  <c r="AC252" i="66"/>
  <c r="AC251" i="66" s="1"/>
  <c r="AC239" i="66"/>
  <c r="AC235" i="66"/>
  <c r="AC225" i="66"/>
  <c r="AC208" i="66"/>
  <c r="AC204" i="66"/>
  <c r="AC203" i="66" s="1"/>
  <c r="AC247" i="66"/>
  <c r="AC243" i="66"/>
  <c r="AC220" i="66"/>
  <c r="AC216" i="66"/>
  <c r="AC197" i="66"/>
  <c r="AC190" i="66"/>
  <c r="AC182" i="66"/>
  <c r="AC178" i="66"/>
  <c r="AC174" i="66"/>
  <c r="AC149" i="66"/>
  <c r="AC145" i="66"/>
  <c r="AC189" i="66"/>
  <c r="AC185" i="66"/>
  <c r="AC181" i="66"/>
  <c r="AC177" i="66"/>
  <c r="AC173" i="66"/>
  <c r="AC172" i="66" s="1"/>
  <c r="AC148" i="66"/>
  <c r="AC144" i="66"/>
  <c r="AC139" i="66"/>
  <c r="AC184" i="66"/>
  <c r="AC180" i="66"/>
  <c r="AC176" i="66"/>
  <c r="AC147" i="66"/>
  <c r="AC143" i="66"/>
  <c r="AC142" i="66" s="1"/>
  <c r="AC130" i="66"/>
  <c r="AC195" i="66"/>
  <c r="AC191" i="66"/>
  <c r="AC183" i="66"/>
  <c r="AC179" i="66"/>
  <c r="AC175" i="66"/>
  <c r="AC150" i="66"/>
  <c r="AC146" i="66"/>
  <c r="AC129" i="66"/>
  <c r="AK336" i="66"/>
  <c r="AK323" i="66"/>
  <c r="AK318" i="66"/>
  <c r="AK321" i="66"/>
  <c r="AK334" i="66"/>
  <c r="AK320" i="66"/>
  <c r="AK337" i="66"/>
  <c r="AK333" i="66"/>
  <c r="AK324" i="66"/>
  <c r="AK314" i="66"/>
  <c r="AK298" i="66"/>
  <c r="AK294" i="66"/>
  <c r="AK312" i="66"/>
  <c r="AK273" i="66"/>
  <c r="AK269" i="66"/>
  <c r="AK265" i="66"/>
  <c r="AK315" i="66"/>
  <c r="AK297" i="66"/>
  <c r="AK293" i="66"/>
  <c r="AK277" i="66"/>
  <c r="AK311" i="66"/>
  <c r="AK280" i="66"/>
  <c r="AK272" i="66"/>
  <c r="AK268" i="66"/>
  <c r="AK264" i="66"/>
  <c r="AK317" i="66"/>
  <c r="AK300" i="66"/>
  <c r="AK296" i="66"/>
  <c r="AK292" i="66"/>
  <c r="AK283" i="66"/>
  <c r="AK276" i="66"/>
  <c r="AK259" i="66"/>
  <c r="AK255" i="66"/>
  <c r="AK279" i="66"/>
  <c r="AK278" i="66" s="1"/>
  <c r="AK309" i="66"/>
  <c r="AK299" i="66"/>
  <c r="AK295" i="66"/>
  <c r="AK291" i="66"/>
  <c r="AK290" i="66" s="1"/>
  <c r="AK282" i="66"/>
  <c r="AK281" i="66" s="1"/>
  <c r="AK258" i="66"/>
  <c r="AK274" i="66"/>
  <c r="AK270" i="66"/>
  <c r="AK266" i="66"/>
  <c r="AK262" i="66"/>
  <c r="AK261" i="66" s="1"/>
  <c r="AK271" i="66"/>
  <c r="AK238" i="66"/>
  <c r="AK234" i="66"/>
  <c r="AK224" i="66"/>
  <c r="AK211" i="66"/>
  <c r="AK207" i="66"/>
  <c r="AK246" i="66"/>
  <c r="AK242" i="66"/>
  <c r="AK241" i="66" s="1"/>
  <c r="AK219" i="66"/>
  <c r="AK215" i="66"/>
  <c r="AK254" i="66"/>
  <c r="AK237" i="66"/>
  <c r="AK233" i="66"/>
  <c r="AK223" i="66"/>
  <c r="AK210" i="66"/>
  <c r="AK206" i="66"/>
  <c r="AK202" i="66"/>
  <c r="AK249" i="66"/>
  <c r="AK245" i="66"/>
  <c r="AK218" i="66"/>
  <c r="AK214" i="66"/>
  <c r="AK213" i="66" s="1"/>
  <c r="AK267" i="66"/>
  <c r="AK253" i="66"/>
  <c r="AK236" i="66"/>
  <c r="AK232" i="66"/>
  <c r="AK231" i="66" s="1"/>
  <c r="AK226" i="66"/>
  <c r="AK209" i="66"/>
  <c r="AK205" i="66"/>
  <c r="AK263" i="66"/>
  <c r="AK248" i="66"/>
  <c r="AK244" i="66"/>
  <c r="AK221" i="66"/>
  <c r="AK217" i="66"/>
  <c r="AK252" i="66"/>
  <c r="AK251" i="66" s="1"/>
  <c r="AK239" i="66"/>
  <c r="AK235" i="66"/>
  <c r="AK225" i="66"/>
  <c r="AK208" i="66"/>
  <c r="AK204" i="66"/>
  <c r="AK203" i="66" s="1"/>
  <c r="AK257" i="66"/>
  <c r="AK256" i="66"/>
  <c r="AK247" i="66"/>
  <c r="AK243" i="66"/>
  <c r="AK220" i="66"/>
  <c r="AK216" i="66"/>
  <c r="AK197" i="66"/>
  <c r="AK190" i="66"/>
  <c r="AK182" i="66"/>
  <c r="AK178" i="66"/>
  <c r="AK174" i="66"/>
  <c r="AK149" i="66"/>
  <c r="AK145" i="66"/>
  <c r="AK189" i="66"/>
  <c r="AK185" i="66"/>
  <c r="AK181" i="66"/>
  <c r="AK177" i="66"/>
  <c r="AK173" i="66"/>
  <c r="AK172" i="66" s="1"/>
  <c r="AK148" i="66"/>
  <c r="AK144" i="66"/>
  <c r="AK139" i="66"/>
  <c r="AK184" i="66"/>
  <c r="AK180" i="66"/>
  <c r="AK176" i="66"/>
  <c r="AK147" i="66"/>
  <c r="AK143" i="66"/>
  <c r="AK142" i="66" s="1"/>
  <c r="AK130" i="66"/>
  <c r="AK195" i="66"/>
  <c r="AK191" i="66"/>
  <c r="AK183" i="66"/>
  <c r="AK179" i="66"/>
  <c r="AK175" i="66"/>
  <c r="AK150" i="66"/>
  <c r="AK146" i="66"/>
  <c r="AK129" i="66"/>
  <c r="U23" i="66"/>
  <c r="U363" i="66" s="1"/>
  <c r="V23" i="66" s="1"/>
  <c r="V363" i="66" s="1"/>
  <c r="U30" i="66"/>
  <c r="U38" i="66"/>
  <c r="U44" i="66"/>
  <c r="U56" i="66"/>
  <c r="Y73" i="66"/>
  <c r="AG73" i="66"/>
  <c r="AO73" i="66"/>
  <c r="Y79" i="66"/>
  <c r="Y78" i="66" s="1"/>
  <c r="AG79" i="66"/>
  <c r="AG78" i="66" s="1"/>
  <c r="AO79" i="66"/>
  <c r="AO78" i="66" s="1"/>
  <c r="W80" i="66"/>
  <c r="AE80" i="66"/>
  <c r="AM80" i="66"/>
  <c r="U81" i="66"/>
  <c r="AC81" i="66"/>
  <c r="AK81" i="66"/>
  <c r="AA82" i="66"/>
  <c r="AI82" i="66"/>
  <c r="AQ82" i="66"/>
  <c r="Y83" i="66"/>
  <c r="AG83" i="66"/>
  <c r="AO83" i="66"/>
  <c r="W84" i="66"/>
  <c r="AE84" i="66"/>
  <c r="AM84" i="66"/>
  <c r="U85" i="66"/>
  <c r="AC85" i="66"/>
  <c r="AK85" i="66"/>
  <c r="AA86" i="66"/>
  <c r="AI86" i="66"/>
  <c r="AQ86" i="66"/>
  <c r="Y87" i="66"/>
  <c r="AG87" i="66"/>
  <c r="AO87" i="66"/>
  <c r="W88" i="66"/>
  <c r="AE88" i="66"/>
  <c r="AM88" i="66"/>
  <c r="Z91" i="66"/>
  <c r="Z90" i="66" s="1"/>
  <c r="AH91" i="66"/>
  <c r="AH90" i="66" s="1"/>
  <c r="AP91" i="66"/>
  <c r="AP90" i="66" s="1"/>
  <c r="X92" i="66"/>
  <c r="AF92" i="66"/>
  <c r="AN92" i="66"/>
  <c r="AB94" i="66"/>
  <c r="AJ94" i="66"/>
  <c r="AR94" i="66"/>
  <c r="AB100" i="66"/>
  <c r="AB99" i="66" s="1"/>
  <c r="AJ100" i="66"/>
  <c r="AJ99" i="66" s="1"/>
  <c r="AR100" i="66"/>
  <c r="AR99" i="66" s="1"/>
  <c r="Z101" i="66"/>
  <c r="AH101" i="66"/>
  <c r="AP101" i="66"/>
  <c r="X102" i="66"/>
  <c r="AF102" i="66"/>
  <c r="AN102" i="66"/>
  <c r="AB104" i="66"/>
  <c r="AJ104" i="66"/>
  <c r="AR104" i="66"/>
  <c r="Z105" i="66"/>
  <c r="AH105" i="66"/>
  <c r="AP105" i="66"/>
  <c r="X106" i="66"/>
  <c r="AF106" i="66"/>
  <c r="AN106" i="66"/>
  <c r="Y110" i="66"/>
  <c r="Y109" i="66" s="1"/>
  <c r="AG110" i="66"/>
  <c r="AG109" i="66" s="1"/>
  <c r="AO110" i="66"/>
  <c r="AO109" i="66" s="1"/>
  <c r="W111" i="66"/>
  <c r="AE111" i="66"/>
  <c r="AM111" i="66"/>
  <c r="U112" i="66"/>
  <c r="AC112" i="66"/>
  <c r="AK112" i="66"/>
  <c r="AA113" i="66"/>
  <c r="AI113" i="66"/>
  <c r="AQ113" i="66"/>
  <c r="Y114" i="66"/>
  <c r="AG114" i="66"/>
  <c r="AO114" i="66"/>
  <c r="W115" i="66"/>
  <c r="AE115" i="66"/>
  <c r="AM115" i="66"/>
  <c r="U116" i="66"/>
  <c r="AC116" i="66"/>
  <c r="AK116" i="66"/>
  <c r="AA117" i="66"/>
  <c r="AI117" i="66"/>
  <c r="AQ117" i="66"/>
  <c r="AA123" i="66"/>
  <c r="AI123" i="66"/>
  <c r="AQ123" i="66"/>
  <c r="Y124" i="66"/>
  <c r="AG124" i="66"/>
  <c r="AO124" i="66"/>
  <c r="W125" i="66"/>
  <c r="AE125" i="66"/>
  <c r="AM125" i="66"/>
  <c r="U126" i="66"/>
  <c r="AC126" i="66"/>
  <c r="AK126" i="66"/>
  <c r="AA127" i="66"/>
  <c r="AI127" i="66"/>
  <c r="AQ127" i="66"/>
  <c r="Y128" i="66"/>
  <c r="AG128" i="66"/>
  <c r="AP128" i="66"/>
  <c r="AA129" i="66"/>
  <c r="X130" i="66"/>
  <c r="AJ130" i="66"/>
  <c r="AG133" i="66"/>
  <c r="AG132" i="66" s="1"/>
  <c r="AG134" i="66"/>
  <c r="AG135" i="66"/>
  <c r="W136" i="66"/>
  <c r="AO136" i="66"/>
  <c r="AK137" i="66"/>
  <c r="AG138" i="66"/>
  <c r="AA139" i="66"/>
  <c r="U140" i="66"/>
  <c r="AO140" i="66"/>
  <c r="AB143" i="66"/>
  <c r="AB142" i="66" s="1"/>
  <c r="AR150" i="66"/>
  <c r="Z176" i="66"/>
  <c r="AR183" i="66"/>
  <c r="AN185" i="66"/>
  <c r="AB286" i="66"/>
  <c r="AJ286" i="66"/>
  <c r="AR286" i="66"/>
  <c r="AA304" i="66"/>
  <c r="AI304" i="66"/>
  <c r="AQ304" i="66"/>
  <c r="U286" i="66"/>
  <c r="AC286" i="66"/>
  <c r="AK286" i="66"/>
  <c r="AB304" i="66"/>
  <c r="AJ304" i="66"/>
  <c r="AR304" i="66"/>
  <c r="W343" i="66"/>
  <c r="Y344" i="66" s="1"/>
  <c r="AE343" i="66"/>
  <c r="AM343" i="66"/>
  <c r="AD286" i="66"/>
  <c r="AC304" i="66"/>
  <c r="W286" i="66"/>
  <c r="AE286" i="66"/>
  <c r="AM286" i="66"/>
  <c r="V304" i="66"/>
  <c r="AD304" i="66"/>
  <c r="AL304" i="66"/>
  <c r="Y343" i="66"/>
  <c r="AG344" i="66" s="1"/>
  <c r="Y329" i="66"/>
  <c r="AG343" i="66"/>
  <c r="AG329" i="66"/>
  <c r="AO343" i="66"/>
  <c r="AO329" i="66"/>
  <c r="X286" i="66"/>
  <c r="AF286" i="66"/>
  <c r="AN286" i="66"/>
  <c r="W304" i="66"/>
  <c r="AE304" i="66"/>
  <c r="AM304" i="66"/>
  <c r="Y286" i="66"/>
  <c r="AG286" i="66"/>
  <c r="X304" i="66"/>
  <c r="AF304" i="66"/>
  <c r="AN304" i="66"/>
  <c r="Z286" i="66"/>
  <c r="AH286" i="66"/>
  <c r="AP286" i="66"/>
  <c r="Y304" i="66"/>
  <c r="AG304" i="66"/>
  <c r="AO304" i="66"/>
  <c r="AA286" i="66"/>
  <c r="AI286" i="66"/>
  <c r="Z304" i="66"/>
  <c r="AH304" i="66"/>
  <c r="X344" i="66"/>
  <c r="W344" i="66"/>
  <c r="V344" i="66"/>
  <c r="U344" i="66"/>
  <c r="AB336" i="67"/>
  <c r="AB334" i="67"/>
  <c r="AB333" i="67"/>
  <c r="AB311" i="67"/>
  <c r="AB320" i="67"/>
  <c r="AB315" i="67"/>
  <c r="AB300" i="67"/>
  <c r="AB324" i="67"/>
  <c r="AB337" i="67"/>
  <c r="AB314" i="67"/>
  <c r="AB309" i="67"/>
  <c r="AB299" i="67"/>
  <c r="AB323" i="67"/>
  <c r="AB318" i="67"/>
  <c r="AB317" i="67"/>
  <c r="AB312" i="67"/>
  <c r="AB294" i="67"/>
  <c r="AB257" i="67"/>
  <c r="AB253" i="67"/>
  <c r="AB298" i="67"/>
  <c r="AB273" i="67"/>
  <c r="AB269" i="67"/>
  <c r="AB265" i="67"/>
  <c r="AB248" i="67"/>
  <c r="AB321" i="67"/>
  <c r="AB297" i="67"/>
  <c r="AB293" i="67"/>
  <c r="AB280" i="67"/>
  <c r="AB272" i="67"/>
  <c r="AB268" i="67"/>
  <c r="AB264" i="67"/>
  <c r="AB247" i="67"/>
  <c r="AB296" i="67"/>
  <c r="AB292" i="67"/>
  <c r="AB283" i="67"/>
  <c r="AB276" i="67"/>
  <c r="AB259" i="67"/>
  <c r="AB255" i="67"/>
  <c r="AB295" i="67"/>
  <c r="AB291" i="67"/>
  <c r="AB290" i="67" s="1"/>
  <c r="AB282" i="67"/>
  <c r="AB281" i="67" s="1"/>
  <c r="AB258" i="67"/>
  <c r="AB254" i="67"/>
  <c r="AB263" i="67"/>
  <c r="AB252" i="67"/>
  <c r="AB251" i="67" s="1"/>
  <c r="AB237" i="67"/>
  <c r="AB233" i="67"/>
  <c r="AB223" i="67"/>
  <c r="AB279" i="67"/>
  <c r="AB278" i="67" s="1"/>
  <c r="AB266" i="67"/>
  <c r="AB245" i="67"/>
  <c r="AB218" i="67"/>
  <c r="AB214" i="67"/>
  <c r="AB213" i="67" s="1"/>
  <c r="AB236" i="67"/>
  <c r="AB262" i="67"/>
  <c r="AB261" i="67" s="1"/>
  <c r="AB244" i="67"/>
  <c r="AB221" i="67"/>
  <c r="AB217" i="67"/>
  <c r="AB271" i="67"/>
  <c r="AB239" i="67"/>
  <c r="AB267" i="67"/>
  <c r="AB249" i="67"/>
  <c r="AB246" i="67"/>
  <c r="AB238" i="67"/>
  <c r="AB234" i="67"/>
  <c r="AB270" i="67"/>
  <c r="AB219" i="67"/>
  <c r="AB210" i="67"/>
  <c r="AB206" i="67"/>
  <c r="AB202" i="67"/>
  <c r="AB216" i="67"/>
  <c r="AB274" i="67"/>
  <c r="AB215" i="67"/>
  <c r="AB209" i="67"/>
  <c r="AB205" i="67"/>
  <c r="AB277" i="67"/>
  <c r="AB256" i="67"/>
  <c r="AB226" i="67"/>
  <c r="AB225" i="67"/>
  <c r="AB208" i="67"/>
  <c r="AB204" i="67"/>
  <c r="AB203" i="67" s="1"/>
  <c r="AB224" i="67"/>
  <c r="AB243" i="67"/>
  <c r="AB242" i="67"/>
  <c r="AB241" i="67" s="1"/>
  <c r="AB184" i="67"/>
  <c r="AB180" i="67"/>
  <c r="AB235" i="67"/>
  <c r="AB195" i="67"/>
  <c r="AB191" i="67"/>
  <c r="AB183" i="67"/>
  <c r="AB194" i="67"/>
  <c r="AB207" i="67"/>
  <c r="AB197" i="67"/>
  <c r="AB190" i="67"/>
  <c r="AB182" i="67"/>
  <c r="AB178" i="67"/>
  <c r="AB232" i="67"/>
  <c r="AB231" i="67" s="1"/>
  <c r="AB189" i="67"/>
  <c r="AB185" i="67"/>
  <c r="AB181" i="67"/>
  <c r="AB220" i="67"/>
  <c r="AB211" i="67"/>
  <c r="AB174" i="67"/>
  <c r="AB149" i="67"/>
  <c r="AB145" i="67"/>
  <c r="AB128" i="67"/>
  <c r="AB124" i="67"/>
  <c r="AB140" i="67"/>
  <c r="AB136" i="67"/>
  <c r="AB177" i="67"/>
  <c r="AB173" i="67"/>
  <c r="AB172" i="67" s="1"/>
  <c r="AB148" i="67"/>
  <c r="AB144" i="67"/>
  <c r="AB127" i="67"/>
  <c r="AB123" i="67"/>
  <c r="AB117" i="67"/>
  <c r="AB179" i="67"/>
  <c r="AB139" i="67"/>
  <c r="AB135" i="67"/>
  <c r="AB176" i="67"/>
  <c r="AB147" i="67"/>
  <c r="AB143" i="67"/>
  <c r="AB142" i="67" s="1"/>
  <c r="AB130" i="67"/>
  <c r="AB126" i="67"/>
  <c r="AB116" i="67"/>
  <c r="AB138" i="67"/>
  <c r="AB134" i="67"/>
  <c r="AB175" i="67"/>
  <c r="AB150" i="67"/>
  <c r="AB146" i="67"/>
  <c r="AB129" i="67"/>
  <c r="AB125" i="67"/>
  <c r="AB137" i="67"/>
  <c r="AB133" i="67"/>
  <c r="AB132" i="67" s="1"/>
  <c r="AB107" i="67"/>
  <c r="AB103" i="67"/>
  <c r="AB93" i="67"/>
  <c r="AB115" i="67"/>
  <c r="AB111" i="67"/>
  <c r="AB88" i="67"/>
  <c r="AB84" i="67"/>
  <c r="AB80" i="67"/>
  <c r="AB106" i="67"/>
  <c r="AB102" i="67"/>
  <c r="AB92" i="67"/>
  <c r="AB114" i="67"/>
  <c r="AB110" i="67"/>
  <c r="AB109" i="67" s="1"/>
  <c r="AB87" i="67"/>
  <c r="AB83" i="67"/>
  <c r="AB79" i="67"/>
  <c r="AB78" i="67" s="1"/>
  <c r="AB73" i="67"/>
  <c r="AB105" i="67"/>
  <c r="AB101" i="67"/>
  <c r="AB91" i="67"/>
  <c r="AB90" i="67" s="1"/>
  <c r="AB113" i="67"/>
  <c r="AB86" i="67"/>
  <c r="AB82" i="67"/>
  <c r="AB104" i="67"/>
  <c r="AB100" i="67"/>
  <c r="AB99" i="67" s="1"/>
  <c r="AB94" i="67"/>
  <c r="AB112" i="67"/>
  <c r="AB85" i="67"/>
  <c r="AB81" i="67"/>
  <c r="AJ336" i="67"/>
  <c r="AJ334" i="67"/>
  <c r="AJ337" i="67"/>
  <c r="AJ311" i="67"/>
  <c r="AJ320" i="67"/>
  <c r="AJ315" i="67"/>
  <c r="AJ300" i="67"/>
  <c r="AJ324" i="67"/>
  <c r="AJ314" i="67"/>
  <c r="AJ309" i="67"/>
  <c r="AJ299" i="67"/>
  <c r="AJ333" i="67"/>
  <c r="AJ323" i="67"/>
  <c r="AJ318" i="67"/>
  <c r="AJ317" i="67"/>
  <c r="AJ312" i="67"/>
  <c r="AJ321" i="67"/>
  <c r="AJ294" i="67"/>
  <c r="AJ257" i="67"/>
  <c r="AJ253" i="67"/>
  <c r="AJ273" i="67"/>
  <c r="AJ269" i="67"/>
  <c r="AJ265" i="67"/>
  <c r="AJ248" i="67"/>
  <c r="AJ297" i="67"/>
  <c r="AJ293" i="67"/>
  <c r="AJ298" i="67"/>
  <c r="AJ280" i="67"/>
  <c r="AJ272" i="67"/>
  <c r="AJ268" i="67"/>
  <c r="AJ264" i="67"/>
  <c r="AJ247" i="67"/>
  <c r="AJ296" i="67"/>
  <c r="AJ292" i="67"/>
  <c r="AJ283" i="67"/>
  <c r="AJ276" i="67"/>
  <c r="AJ259" i="67"/>
  <c r="AJ255" i="67"/>
  <c r="AJ295" i="67"/>
  <c r="AJ291" i="67"/>
  <c r="AJ290" i="67" s="1"/>
  <c r="AJ282" i="67"/>
  <c r="AJ281" i="67" s="1"/>
  <c r="AJ258" i="67"/>
  <c r="AJ254" i="67"/>
  <c r="AJ262" i="67"/>
  <c r="AJ261" i="67" s="1"/>
  <c r="AJ237" i="67"/>
  <c r="AJ233" i="67"/>
  <c r="AJ223" i="67"/>
  <c r="AJ271" i="67"/>
  <c r="AJ218" i="67"/>
  <c r="AJ214" i="67"/>
  <c r="AJ213" i="67" s="1"/>
  <c r="AJ274" i="67"/>
  <c r="AJ246" i="67"/>
  <c r="AJ245" i="67"/>
  <c r="AJ236" i="67"/>
  <c r="AJ267" i="67"/>
  <c r="AJ249" i="67"/>
  <c r="AJ244" i="67"/>
  <c r="AJ221" i="67"/>
  <c r="AJ217" i="67"/>
  <c r="AJ277" i="67"/>
  <c r="AJ270" i="67"/>
  <c r="AJ256" i="67"/>
  <c r="AJ239" i="67"/>
  <c r="AJ279" i="67"/>
  <c r="AJ278" i="67" s="1"/>
  <c r="AJ266" i="67"/>
  <c r="AJ238" i="67"/>
  <c r="AJ234" i="67"/>
  <c r="AJ224" i="67"/>
  <c r="AJ210" i="67"/>
  <c r="AJ206" i="67"/>
  <c r="AJ202" i="67"/>
  <c r="AJ235" i="67"/>
  <c r="AJ232" i="67"/>
  <c r="AJ231" i="67" s="1"/>
  <c r="AJ220" i="67"/>
  <c r="AJ209" i="67"/>
  <c r="AJ205" i="67"/>
  <c r="AJ219" i="67"/>
  <c r="AJ263" i="67"/>
  <c r="AJ243" i="67"/>
  <c r="AJ242" i="67"/>
  <c r="AJ241" i="67" s="1"/>
  <c r="AJ216" i="67"/>
  <c r="AJ208" i="67"/>
  <c r="AJ204" i="67"/>
  <c r="AJ203" i="67" s="1"/>
  <c r="AJ215" i="67"/>
  <c r="AJ252" i="67"/>
  <c r="AJ251" i="67" s="1"/>
  <c r="AJ225" i="67"/>
  <c r="AJ184" i="67"/>
  <c r="AJ180" i="67"/>
  <c r="AJ195" i="67"/>
  <c r="AJ226" i="67"/>
  <c r="AJ207" i="67"/>
  <c r="AJ191" i="67"/>
  <c r="AJ183" i="67"/>
  <c r="AJ194" i="67"/>
  <c r="AJ197" i="67"/>
  <c r="AJ190" i="67"/>
  <c r="AJ182" i="67"/>
  <c r="AJ178" i="67"/>
  <c r="AJ211" i="67"/>
  <c r="AJ189" i="67"/>
  <c r="AJ185" i="67"/>
  <c r="AJ181" i="67"/>
  <c r="AJ174" i="67"/>
  <c r="AJ149" i="67"/>
  <c r="AJ145" i="67"/>
  <c r="AJ128" i="67"/>
  <c r="AJ124" i="67"/>
  <c r="AJ140" i="67"/>
  <c r="AJ136" i="67"/>
  <c r="AJ179" i="67"/>
  <c r="AJ173" i="67"/>
  <c r="AJ172" i="67" s="1"/>
  <c r="AJ148" i="67"/>
  <c r="AJ144" i="67"/>
  <c r="AJ127" i="67"/>
  <c r="AJ123" i="67"/>
  <c r="AJ117" i="67"/>
  <c r="AJ139" i="67"/>
  <c r="AJ135" i="67"/>
  <c r="AJ176" i="67"/>
  <c r="AJ147" i="67"/>
  <c r="AJ143" i="67"/>
  <c r="AJ142" i="67" s="1"/>
  <c r="AJ130" i="67"/>
  <c r="AJ126" i="67"/>
  <c r="AJ116" i="67"/>
  <c r="AJ138" i="67"/>
  <c r="AJ134" i="67"/>
  <c r="AJ175" i="67"/>
  <c r="AJ150" i="67"/>
  <c r="AJ146" i="67"/>
  <c r="AJ129" i="67"/>
  <c r="AJ125" i="67"/>
  <c r="AJ177" i="67"/>
  <c r="AJ137" i="67"/>
  <c r="AJ133" i="67"/>
  <c r="AJ132" i="67" s="1"/>
  <c r="AJ107" i="67"/>
  <c r="AJ103" i="67"/>
  <c r="AJ93" i="67"/>
  <c r="AJ115" i="67"/>
  <c r="AJ111" i="67"/>
  <c r="AJ88" i="67"/>
  <c r="AJ84" i="67"/>
  <c r="AJ80" i="67"/>
  <c r="AJ106" i="67"/>
  <c r="AJ102" i="67"/>
  <c r="AJ92" i="67"/>
  <c r="AJ114" i="67"/>
  <c r="AJ110" i="67"/>
  <c r="AJ109" i="67" s="1"/>
  <c r="AJ87" i="67"/>
  <c r="AJ83" i="67"/>
  <c r="AJ79" i="67"/>
  <c r="AJ78" i="67" s="1"/>
  <c r="AJ73" i="67"/>
  <c r="AJ105" i="67"/>
  <c r="AJ101" i="67"/>
  <c r="AJ91" i="67"/>
  <c r="AJ90" i="67" s="1"/>
  <c r="AJ113" i="67"/>
  <c r="AJ86" i="67"/>
  <c r="AJ82" i="67"/>
  <c r="AJ104" i="67"/>
  <c r="AJ100" i="67"/>
  <c r="AJ99" i="67" s="1"/>
  <c r="AJ94" i="67"/>
  <c r="AJ112" i="67"/>
  <c r="AJ85" i="67"/>
  <c r="AJ81" i="67"/>
  <c r="AR336" i="67"/>
  <c r="AR334" i="67"/>
  <c r="AR333" i="67"/>
  <c r="AR311" i="67"/>
  <c r="AR320" i="67"/>
  <c r="AR315" i="67"/>
  <c r="AR300" i="67"/>
  <c r="AR324" i="67"/>
  <c r="AR314" i="67"/>
  <c r="AR309" i="67"/>
  <c r="AR299" i="67"/>
  <c r="AR323" i="67"/>
  <c r="AR318" i="67"/>
  <c r="AR317" i="67"/>
  <c r="AR312" i="67"/>
  <c r="AR294" i="67"/>
  <c r="AR257" i="67"/>
  <c r="AR253" i="67"/>
  <c r="AR273" i="67"/>
  <c r="AR269" i="67"/>
  <c r="AR265" i="67"/>
  <c r="AR248" i="67"/>
  <c r="AR297" i="67"/>
  <c r="AR293" i="67"/>
  <c r="AR280" i="67"/>
  <c r="AR272" i="67"/>
  <c r="AR268" i="67"/>
  <c r="AR264" i="67"/>
  <c r="AR247" i="67"/>
  <c r="AR296" i="67"/>
  <c r="AR292" i="67"/>
  <c r="AR283" i="67"/>
  <c r="AR276" i="67"/>
  <c r="AR259" i="67"/>
  <c r="AR255" i="67"/>
  <c r="AR321" i="67"/>
  <c r="AR295" i="67"/>
  <c r="AR291" i="67"/>
  <c r="AR290" i="67" s="1"/>
  <c r="AR282" i="67"/>
  <c r="AR281" i="67" s="1"/>
  <c r="AR258" i="67"/>
  <c r="AR254" i="67"/>
  <c r="AR267" i="67"/>
  <c r="AR249" i="67"/>
  <c r="AR237" i="67"/>
  <c r="AR233" i="67"/>
  <c r="AR223" i="67"/>
  <c r="AR277" i="67"/>
  <c r="AR270" i="67"/>
  <c r="AR256" i="67"/>
  <c r="AR218" i="67"/>
  <c r="AR214" i="67"/>
  <c r="AR213" i="67" s="1"/>
  <c r="AR263" i="67"/>
  <c r="AR252" i="67"/>
  <c r="AR251" i="67" s="1"/>
  <c r="AR236" i="67"/>
  <c r="AR279" i="67"/>
  <c r="AR278" i="67" s="1"/>
  <c r="AR266" i="67"/>
  <c r="AR244" i="67"/>
  <c r="AR221" i="67"/>
  <c r="AR217" i="67"/>
  <c r="AR337" i="67"/>
  <c r="AR298" i="67"/>
  <c r="AR245" i="67"/>
  <c r="AR239" i="67"/>
  <c r="AR271" i="67"/>
  <c r="AR238" i="67"/>
  <c r="AR234" i="67"/>
  <c r="AR246" i="67"/>
  <c r="AR215" i="67"/>
  <c r="AR210" i="67"/>
  <c r="AR206" i="67"/>
  <c r="AR202" i="67"/>
  <c r="AR274" i="67"/>
  <c r="AR226" i="67"/>
  <c r="AR243" i="67"/>
  <c r="AR242" i="67"/>
  <c r="AR241" i="67" s="1"/>
  <c r="AR225" i="67"/>
  <c r="AR209" i="67"/>
  <c r="AR205" i="67"/>
  <c r="AR224" i="67"/>
  <c r="AR208" i="67"/>
  <c r="AR204" i="67"/>
  <c r="AR203" i="67" s="1"/>
  <c r="AR220" i="67"/>
  <c r="AR235" i="67"/>
  <c r="AR207" i="67"/>
  <c r="AR184" i="67"/>
  <c r="AR180" i="67"/>
  <c r="AR219" i="67"/>
  <c r="AR195" i="67"/>
  <c r="AR191" i="67"/>
  <c r="AR183" i="67"/>
  <c r="AR179" i="67"/>
  <c r="AR211" i="67"/>
  <c r="AR194" i="67"/>
  <c r="AR232" i="67"/>
  <c r="AR231" i="67" s="1"/>
  <c r="AR197" i="67"/>
  <c r="AR190" i="67"/>
  <c r="AR182" i="67"/>
  <c r="AR178" i="67"/>
  <c r="AR262" i="67"/>
  <c r="AR261" i="67" s="1"/>
  <c r="AR216" i="67"/>
  <c r="AR189" i="67"/>
  <c r="AR185" i="67"/>
  <c r="AR181" i="67"/>
  <c r="AR174" i="67"/>
  <c r="AR149" i="67"/>
  <c r="AR145" i="67"/>
  <c r="AR128" i="67"/>
  <c r="AR124" i="67"/>
  <c r="AR140" i="67"/>
  <c r="AR136" i="67"/>
  <c r="AR173" i="67"/>
  <c r="AR172" i="67" s="1"/>
  <c r="AR148" i="67"/>
  <c r="AR144" i="67"/>
  <c r="AR127" i="67"/>
  <c r="AR123" i="67"/>
  <c r="AR117" i="67"/>
  <c r="AR139" i="67"/>
  <c r="AR135" i="67"/>
  <c r="AR176" i="67"/>
  <c r="AR147" i="67"/>
  <c r="AR143" i="67"/>
  <c r="AR142" i="67" s="1"/>
  <c r="AR130" i="67"/>
  <c r="AR126" i="67"/>
  <c r="AR116" i="67"/>
  <c r="AR177" i="67"/>
  <c r="AR138" i="67"/>
  <c r="AR134" i="67"/>
  <c r="AR175" i="67"/>
  <c r="AR150" i="67"/>
  <c r="AR146" i="67"/>
  <c r="AR129" i="67"/>
  <c r="AR125" i="67"/>
  <c r="AR137" i="67"/>
  <c r="AR133" i="67"/>
  <c r="AR132" i="67" s="1"/>
  <c r="AR107" i="67"/>
  <c r="AR103" i="67"/>
  <c r="AR93" i="67"/>
  <c r="AR115" i="67"/>
  <c r="AR111" i="67"/>
  <c r="AR88" i="67"/>
  <c r="AR84" i="67"/>
  <c r="AR80" i="67"/>
  <c r="AR106" i="67"/>
  <c r="AR102" i="67"/>
  <c r="AR92" i="67"/>
  <c r="AR114" i="67"/>
  <c r="AR110" i="67"/>
  <c r="AR109" i="67" s="1"/>
  <c r="AR87" i="67"/>
  <c r="AR83" i="67"/>
  <c r="AR79" i="67"/>
  <c r="AR78" i="67" s="1"/>
  <c r="AR73" i="67"/>
  <c r="AR105" i="67"/>
  <c r="AR101" i="67"/>
  <c r="AR91" i="67"/>
  <c r="AR90" i="67" s="1"/>
  <c r="AR113" i="67"/>
  <c r="AR86" i="67"/>
  <c r="AR82" i="67"/>
  <c r="AR104" i="67"/>
  <c r="AR100" i="67"/>
  <c r="AR99" i="67" s="1"/>
  <c r="AR94" i="67"/>
  <c r="AR112" i="67"/>
  <c r="AR85" i="67"/>
  <c r="AR81" i="67"/>
  <c r="U329" i="66"/>
  <c r="AC329" i="66"/>
  <c r="AK329" i="66"/>
  <c r="V329" i="66"/>
  <c r="AD329" i="66"/>
  <c r="AL329" i="66"/>
  <c r="W329" i="66"/>
  <c r="AE329" i="66"/>
  <c r="AM329" i="66"/>
  <c r="X329" i="66"/>
  <c r="AF329" i="66"/>
  <c r="AN329" i="66"/>
  <c r="Z329" i="66"/>
  <c r="AH329" i="66"/>
  <c r="AP329" i="66"/>
  <c r="AA329" i="66"/>
  <c r="AI329" i="66"/>
  <c r="AQ329" i="66"/>
  <c r="U337" i="67"/>
  <c r="U336" i="67"/>
  <c r="U320" i="67"/>
  <c r="U315" i="67"/>
  <c r="U300" i="67"/>
  <c r="U324" i="67"/>
  <c r="U314" i="67"/>
  <c r="U309" i="67"/>
  <c r="U333" i="67"/>
  <c r="U323" i="67"/>
  <c r="U318" i="67"/>
  <c r="U334" i="67"/>
  <c r="U321" i="67"/>
  <c r="U311" i="67"/>
  <c r="U273" i="67"/>
  <c r="U269" i="67"/>
  <c r="U265" i="67"/>
  <c r="U248" i="67"/>
  <c r="U312" i="67"/>
  <c r="U377" i="67" s="1"/>
  <c r="V37" i="67" s="1"/>
  <c r="V377" i="67" s="1"/>
  <c r="U297" i="67"/>
  <c r="U293" i="67"/>
  <c r="U277" i="67"/>
  <c r="U256" i="67"/>
  <c r="U252" i="67"/>
  <c r="U251" i="67" s="1"/>
  <c r="U317" i="67"/>
  <c r="U299" i="67"/>
  <c r="U296" i="67"/>
  <c r="U292" i="67"/>
  <c r="U283" i="67"/>
  <c r="U276" i="67"/>
  <c r="U259" i="67"/>
  <c r="U255" i="67"/>
  <c r="U279" i="67"/>
  <c r="U278" i="67" s="1"/>
  <c r="U271" i="67"/>
  <c r="U267" i="67"/>
  <c r="U263" i="67"/>
  <c r="U246" i="67"/>
  <c r="U274" i="67"/>
  <c r="U270" i="67"/>
  <c r="U266" i="67"/>
  <c r="U262" i="67"/>
  <c r="U261" i="67" s="1"/>
  <c r="U249" i="67"/>
  <c r="U264" i="67"/>
  <c r="U253" i="67"/>
  <c r="U245" i="67"/>
  <c r="U218" i="67"/>
  <c r="U214" i="67"/>
  <c r="U213" i="67" s="1"/>
  <c r="U298" i="67"/>
  <c r="U280" i="67"/>
  <c r="U236" i="67"/>
  <c r="U232" i="67"/>
  <c r="U231" i="67" s="1"/>
  <c r="U226" i="67"/>
  <c r="U291" i="67"/>
  <c r="U290" i="67" s="1"/>
  <c r="U244" i="67"/>
  <c r="U239" i="67"/>
  <c r="U235" i="67"/>
  <c r="U225" i="67"/>
  <c r="U272" i="67"/>
  <c r="U243" i="67"/>
  <c r="U294" i="67"/>
  <c r="U295" i="67"/>
  <c r="U268" i="67"/>
  <c r="U254" i="67"/>
  <c r="U242" i="67"/>
  <c r="U241" i="67" s="1"/>
  <c r="U257" i="67"/>
  <c r="U238" i="67"/>
  <c r="U224" i="67"/>
  <c r="U209" i="67"/>
  <c r="U205" i="67"/>
  <c r="U282" i="67"/>
  <c r="U281" i="67" s="1"/>
  <c r="U223" i="67"/>
  <c r="U237" i="67"/>
  <c r="U221" i="67"/>
  <c r="U220" i="67"/>
  <c r="U208" i="67"/>
  <c r="U204" i="67"/>
  <c r="U203" i="67" s="1"/>
  <c r="U258" i="67"/>
  <c r="U233" i="67"/>
  <c r="U219" i="67"/>
  <c r="U217" i="67"/>
  <c r="U216" i="67"/>
  <c r="U211" i="67"/>
  <c r="U207" i="67"/>
  <c r="U247" i="67"/>
  <c r="U210" i="67"/>
  <c r="U195" i="67"/>
  <c r="U191" i="67"/>
  <c r="U183" i="67"/>
  <c r="U179" i="67"/>
  <c r="U194" i="67"/>
  <c r="U202" i="67"/>
  <c r="U197" i="67"/>
  <c r="U190" i="67"/>
  <c r="U182" i="67"/>
  <c r="U178" i="67"/>
  <c r="U215" i="67"/>
  <c r="U206" i="67"/>
  <c r="U189" i="67"/>
  <c r="U185" i="67"/>
  <c r="U181" i="67"/>
  <c r="U234" i="67"/>
  <c r="U184" i="67"/>
  <c r="U180" i="67"/>
  <c r="U140" i="67"/>
  <c r="U136" i="67"/>
  <c r="U177" i="67"/>
  <c r="U173" i="67"/>
  <c r="U172" i="67" s="1"/>
  <c r="U148" i="67"/>
  <c r="U144" i="67"/>
  <c r="U127" i="67"/>
  <c r="U123" i="67"/>
  <c r="U117" i="67"/>
  <c r="U139" i="67"/>
  <c r="U362" i="67" s="1"/>
  <c r="V22" i="67" s="1"/>
  <c r="V362" i="67" s="1"/>
  <c r="U135" i="67"/>
  <c r="U176" i="67"/>
  <c r="U147" i="67"/>
  <c r="U143" i="67"/>
  <c r="U142" i="67" s="1"/>
  <c r="U130" i="67"/>
  <c r="U126" i="67"/>
  <c r="U116" i="67"/>
  <c r="U138" i="67"/>
  <c r="U134" i="67"/>
  <c r="U175" i="67"/>
  <c r="U150" i="67"/>
  <c r="U146" i="67"/>
  <c r="U129" i="67"/>
  <c r="U125" i="67"/>
  <c r="U137" i="67"/>
  <c r="U133" i="67"/>
  <c r="U132" i="67" s="1"/>
  <c r="U174" i="67"/>
  <c r="U149" i="67"/>
  <c r="U145" i="67"/>
  <c r="U128" i="67"/>
  <c r="U124" i="67"/>
  <c r="U115" i="67"/>
  <c r="U111" i="67"/>
  <c r="U88" i="67"/>
  <c r="U84" i="67"/>
  <c r="U80" i="67"/>
  <c r="U106" i="67"/>
  <c r="U102" i="67"/>
  <c r="U92" i="67"/>
  <c r="U114" i="67"/>
  <c r="U110" i="67"/>
  <c r="U109" i="67" s="1"/>
  <c r="U87" i="67"/>
  <c r="U83" i="67"/>
  <c r="U79" i="67"/>
  <c r="U78" i="67" s="1"/>
  <c r="U73" i="67"/>
  <c r="U105" i="67"/>
  <c r="U101" i="67"/>
  <c r="U91" i="67"/>
  <c r="U90" i="67" s="1"/>
  <c r="U113" i="67"/>
  <c r="U86" i="67"/>
  <c r="U82" i="67"/>
  <c r="U104" i="67"/>
  <c r="U100" i="67"/>
  <c r="U99" i="67" s="1"/>
  <c r="U94" i="67"/>
  <c r="U112" i="67"/>
  <c r="U85" i="67"/>
  <c r="U81" i="67"/>
  <c r="U107" i="67"/>
  <c r="U103" i="67"/>
  <c r="U93" i="67"/>
  <c r="AC337" i="67"/>
  <c r="AC320" i="67"/>
  <c r="AC315" i="67"/>
  <c r="AC300" i="67"/>
  <c r="AC324" i="67"/>
  <c r="AC334" i="67"/>
  <c r="AC314" i="67"/>
  <c r="AC309" i="67"/>
  <c r="AC323" i="67"/>
  <c r="AC318" i="67"/>
  <c r="AC321" i="67"/>
  <c r="AC317" i="67"/>
  <c r="AC298" i="67"/>
  <c r="AC273" i="67"/>
  <c r="AC269" i="67"/>
  <c r="AC265" i="67"/>
  <c r="AC248" i="67"/>
  <c r="AC297" i="67"/>
  <c r="AC293" i="67"/>
  <c r="AC277" i="67"/>
  <c r="AC256" i="67"/>
  <c r="AC252" i="67"/>
  <c r="AC251" i="67" s="1"/>
  <c r="AC336" i="67"/>
  <c r="AC296" i="67"/>
  <c r="AC292" i="67"/>
  <c r="AC283" i="67"/>
  <c r="AC276" i="67"/>
  <c r="AC259" i="67"/>
  <c r="AC255" i="67"/>
  <c r="AC279" i="67"/>
  <c r="AC278" i="67" s="1"/>
  <c r="AC271" i="67"/>
  <c r="AC267" i="67"/>
  <c r="AC263" i="67"/>
  <c r="AC246" i="67"/>
  <c r="AC333" i="67"/>
  <c r="AC311" i="67"/>
  <c r="AC299" i="67"/>
  <c r="AC274" i="67"/>
  <c r="AC270" i="67"/>
  <c r="AC266" i="67"/>
  <c r="AC262" i="67"/>
  <c r="AC261" i="67" s="1"/>
  <c r="AC249" i="67"/>
  <c r="AC291" i="67"/>
  <c r="AC290" i="67" s="1"/>
  <c r="AC245" i="67"/>
  <c r="AC218" i="67"/>
  <c r="AC214" i="67"/>
  <c r="AC213" i="67" s="1"/>
  <c r="AC272" i="67"/>
  <c r="AC236" i="67"/>
  <c r="AC232" i="67"/>
  <c r="AC231" i="67" s="1"/>
  <c r="AC226" i="67"/>
  <c r="AC282" i="67"/>
  <c r="AC281" i="67" s="1"/>
  <c r="AC258" i="67"/>
  <c r="AC247" i="67"/>
  <c r="AC244" i="67"/>
  <c r="AC294" i="67"/>
  <c r="AC268" i="67"/>
  <c r="AC254" i="67"/>
  <c r="AC239" i="67"/>
  <c r="AC235" i="67"/>
  <c r="AC225" i="67"/>
  <c r="AC295" i="67"/>
  <c r="AC257" i="67"/>
  <c r="AC243" i="67"/>
  <c r="AC280" i="67"/>
  <c r="AC242" i="67"/>
  <c r="AC241" i="67" s="1"/>
  <c r="AC237" i="67"/>
  <c r="AC233" i="67"/>
  <c r="AC217" i="67"/>
  <c r="AC216" i="67"/>
  <c r="AC264" i="67"/>
  <c r="AC215" i="67"/>
  <c r="AC209" i="67"/>
  <c r="AC205" i="67"/>
  <c r="AC253" i="67"/>
  <c r="AC234" i="67"/>
  <c r="AC208" i="67"/>
  <c r="AC204" i="67"/>
  <c r="AC203" i="67" s="1"/>
  <c r="AC312" i="67"/>
  <c r="AC224" i="67"/>
  <c r="AC223" i="67"/>
  <c r="AC211" i="67"/>
  <c r="AC207" i="67"/>
  <c r="AC238" i="67"/>
  <c r="AC202" i="67"/>
  <c r="AC195" i="67"/>
  <c r="AC221" i="67"/>
  <c r="AC191" i="67"/>
  <c r="AC183" i="67"/>
  <c r="AC179" i="67"/>
  <c r="AC194" i="67"/>
  <c r="AC206" i="67"/>
  <c r="AC197" i="67"/>
  <c r="AC190" i="67"/>
  <c r="AC182" i="67"/>
  <c r="AC178" i="67"/>
  <c r="AC219" i="67"/>
  <c r="AC189" i="67"/>
  <c r="AC185" i="67"/>
  <c r="AC181" i="67"/>
  <c r="AC177" i="67"/>
  <c r="AC220" i="67"/>
  <c r="AC210" i="67"/>
  <c r="AC184" i="67"/>
  <c r="AC180" i="67"/>
  <c r="AC140" i="67"/>
  <c r="AC136" i="67"/>
  <c r="AC173" i="67"/>
  <c r="AC172" i="67" s="1"/>
  <c r="AC148" i="67"/>
  <c r="AC144" i="67"/>
  <c r="AC127" i="67"/>
  <c r="AC123" i="67"/>
  <c r="AC117" i="67"/>
  <c r="AC139" i="67"/>
  <c r="AC135" i="67"/>
  <c r="AC176" i="67"/>
  <c r="AC147" i="67"/>
  <c r="AC143" i="67"/>
  <c r="AC142" i="67" s="1"/>
  <c r="AC130" i="67"/>
  <c r="AC126" i="67"/>
  <c r="AC116" i="67"/>
  <c r="AC138" i="67"/>
  <c r="AC134" i="67"/>
  <c r="AC175" i="67"/>
  <c r="AC150" i="67"/>
  <c r="AC146" i="67"/>
  <c r="AC129" i="67"/>
  <c r="AC125" i="67"/>
  <c r="AC137" i="67"/>
  <c r="AC133" i="67"/>
  <c r="AC132" i="67" s="1"/>
  <c r="AC174" i="67"/>
  <c r="AC149" i="67"/>
  <c r="AC145" i="67"/>
  <c r="AC128" i="67"/>
  <c r="AC124" i="67"/>
  <c r="AC115" i="67"/>
  <c r="AC111" i="67"/>
  <c r="AC88" i="67"/>
  <c r="AC84" i="67"/>
  <c r="AC80" i="67"/>
  <c r="AC106" i="67"/>
  <c r="AC102" i="67"/>
  <c r="AC92" i="67"/>
  <c r="AC114" i="67"/>
  <c r="AC110" i="67"/>
  <c r="AC109" i="67" s="1"/>
  <c r="AC87" i="67"/>
  <c r="AC83" i="67"/>
  <c r="AC79" i="67"/>
  <c r="AC78" i="67" s="1"/>
  <c r="AC73" i="67"/>
  <c r="AC105" i="67"/>
  <c r="AC101" i="67"/>
  <c r="AC91" i="67"/>
  <c r="AC90" i="67" s="1"/>
  <c r="AC113" i="67"/>
  <c r="AC86" i="67"/>
  <c r="AC82" i="67"/>
  <c r="AC104" i="67"/>
  <c r="AC100" i="67"/>
  <c r="AC99" i="67" s="1"/>
  <c r="AC94" i="67"/>
  <c r="AC112" i="67"/>
  <c r="AC85" i="67"/>
  <c r="AC81" i="67"/>
  <c r="AC107" i="67"/>
  <c r="AC103" i="67"/>
  <c r="AC93" i="67"/>
  <c r="AK337" i="67"/>
  <c r="AK320" i="67"/>
  <c r="AK315" i="67"/>
  <c r="AK300" i="67"/>
  <c r="AK324" i="67"/>
  <c r="AK336" i="67"/>
  <c r="AK314" i="67"/>
  <c r="AK309" i="67"/>
  <c r="AK333" i="67"/>
  <c r="AK323" i="67"/>
  <c r="AK318" i="67"/>
  <c r="AK334" i="67"/>
  <c r="AK321" i="67"/>
  <c r="AK273" i="67"/>
  <c r="AK269" i="67"/>
  <c r="AK265" i="67"/>
  <c r="AK248" i="67"/>
  <c r="AK299" i="67"/>
  <c r="AK297" i="67"/>
  <c r="AK293" i="67"/>
  <c r="AK277" i="67"/>
  <c r="AK256" i="67"/>
  <c r="AK252" i="67"/>
  <c r="AK251" i="67" s="1"/>
  <c r="AK298" i="67"/>
  <c r="AK296" i="67"/>
  <c r="AK292" i="67"/>
  <c r="AK283" i="67"/>
  <c r="AK276" i="67"/>
  <c r="AK259" i="67"/>
  <c r="AK255" i="67"/>
  <c r="AK311" i="67"/>
  <c r="AK279" i="67"/>
  <c r="AK278" i="67" s="1"/>
  <c r="AK271" i="67"/>
  <c r="AK267" i="67"/>
  <c r="AK263" i="67"/>
  <c r="AK246" i="67"/>
  <c r="AK317" i="67"/>
  <c r="AK274" i="67"/>
  <c r="AK270" i="67"/>
  <c r="AK266" i="67"/>
  <c r="AK262" i="67"/>
  <c r="AK261" i="67" s="1"/>
  <c r="AK249" i="67"/>
  <c r="AK282" i="67"/>
  <c r="AK281" i="67" s="1"/>
  <c r="AK268" i="67"/>
  <c r="AK254" i="67"/>
  <c r="AK218" i="67"/>
  <c r="AK214" i="67"/>
  <c r="AK213" i="67" s="1"/>
  <c r="AK294" i="67"/>
  <c r="AK257" i="67"/>
  <c r="AK245" i="67"/>
  <c r="AK236" i="67"/>
  <c r="AK232" i="67"/>
  <c r="AK231" i="67" s="1"/>
  <c r="AK226" i="67"/>
  <c r="AK295" i="67"/>
  <c r="AK264" i="67"/>
  <c r="AK253" i="67"/>
  <c r="AK244" i="67"/>
  <c r="AK280" i="67"/>
  <c r="AK239" i="67"/>
  <c r="AK235" i="67"/>
  <c r="AK225" i="67"/>
  <c r="AK243" i="67"/>
  <c r="AK312" i="67"/>
  <c r="AK291" i="67"/>
  <c r="AK290" i="67" s="1"/>
  <c r="AK272" i="67"/>
  <c r="AK242" i="67"/>
  <c r="AK241" i="67" s="1"/>
  <c r="AK223" i="67"/>
  <c r="AK221" i="67"/>
  <c r="AK220" i="67"/>
  <c r="AK209" i="67"/>
  <c r="AK205" i="67"/>
  <c r="AK219" i="67"/>
  <c r="AK258" i="67"/>
  <c r="AK238" i="67"/>
  <c r="AK217" i="67"/>
  <c r="AK216" i="67"/>
  <c r="AK208" i="67"/>
  <c r="AK204" i="67"/>
  <c r="AK203" i="67" s="1"/>
  <c r="AK233" i="67"/>
  <c r="AK215" i="67"/>
  <c r="AK247" i="67"/>
  <c r="AK237" i="67"/>
  <c r="AK211" i="67"/>
  <c r="AK207" i="67"/>
  <c r="AK195" i="67"/>
  <c r="AK206" i="67"/>
  <c r="AK191" i="67"/>
  <c r="AK183" i="67"/>
  <c r="AK179" i="67"/>
  <c r="AK194" i="67"/>
  <c r="AK197" i="67"/>
  <c r="AK190" i="67"/>
  <c r="AK182" i="67"/>
  <c r="AK178" i="67"/>
  <c r="AK210" i="67"/>
  <c r="AK234" i="67"/>
  <c r="AK224" i="67"/>
  <c r="AK189" i="67"/>
  <c r="AK185" i="67"/>
  <c r="AK181" i="67"/>
  <c r="AK177" i="67"/>
  <c r="AK202" i="67"/>
  <c r="AK184" i="67"/>
  <c r="AK180" i="67"/>
  <c r="AK140" i="67"/>
  <c r="AK136" i="67"/>
  <c r="AK173" i="67"/>
  <c r="AK172" i="67" s="1"/>
  <c r="AK148" i="67"/>
  <c r="AK144" i="67"/>
  <c r="AK127" i="67"/>
  <c r="AK123" i="67"/>
  <c r="AK117" i="67"/>
  <c r="AK139" i="67"/>
  <c r="AK135" i="67"/>
  <c r="AK176" i="67"/>
  <c r="AK147" i="67"/>
  <c r="AK143" i="67"/>
  <c r="AK142" i="67" s="1"/>
  <c r="AK130" i="67"/>
  <c r="AK126" i="67"/>
  <c r="AK116" i="67"/>
  <c r="AK138" i="67"/>
  <c r="AK134" i="67"/>
  <c r="AK175" i="67"/>
  <c r="AK150" i="67"/>
  <c r="AK146" i="67"/>
  <c r="AK129" i="67"/>
  <c r="AK125" i="67"/>
  <c r="AK137" i="67"/>
  <c r="AK133" i="67"/>
  <c r="AK132" i="67" s="1"/>
  <c r="AK174" i="67"/>
  <c r="AK149" i="67"/>
  <c r="AK145" i="67"/>
  <c r="AK128" i="67"/>
  <c r="AK124" i="67"/>
  <c r="AK115" i="67"/>
  <c r="AK111" i="67"/>
  <c r="AK88" i="67"/>
  <c r="AK84" i="67"/>
  <c r="AK80" i="67"/>
  <c r="AK106" i="67"/>
  <c r="AK102" i="67"/>
  <c r="AK92" i="67"/>
  <c r="AK114" i="67"/>
  <c r="AK110" i="67"/>
  <c r="AK109" i="67" s="1"/>
  <c r="AK87" i="67"/>
  <c r="AK83" i="67"/>
  <c r="AK79" i="67"/>
  <c r="AK78" i="67" s="1"/>
  <c r="AK73" i="67"/>
  <c r="AK105" i="67"/>
  <c r="AK101" i="67"/>
  <c r="AK91" i="67"/>
  <c r="AK90" i="67" s="1"/>
  <c r="AK113" i="67"/>
  <c r="AK86" i="67"/>
  <c r="AK82" i="67"/>
  <c r="AK104" i="67"/>
  <c r="AK100" i="67"/>
  <c r="AK99" i="67" s="1"/>
  <c r="AK94" i="67"/>
  <c r="AK112" i="67"/>
  <c r="AK85" i="67"/>
  <c r="AK81" i="67"/>
  <c r="AK107" i="67"/>
  <c r="AK103" i="67"/>
  <c r="AK93" i="67"/>
  <c r="U68" i="67"/>
  <c r="U54" i="67"/>
  <c r="U394" i="67" s="1"/>
  <c r="U67" i="67"/>
  <c r="U407" i="67" s="1"/>
  <c r="V67" i="67" s="1"/>
  <c r="V407" i="67" s="1"/>
  <c r="U61" i="67"/>
  <c r="U53" i="67"/>
  <c r="U66" i="67"/>
  <c r="U60" i="67"/>
  <c r="U52" i="67"/>
  <c r="U65" i="67"/>
  <c r="U59" i="67"/>
  <c r="U51" i="67"/>
  <c r="U391" i="67" s="1"/>
  <c r="U64" i="67"/>
  <c r="U50" i="67"/>
  <c r="U390" i="67" s="1"/>
  <c r="U389" i="67" s="1"/>
  <c r="V49" i="67" s="1"/>
  <c r="U57" i="67"/>
  <c r="U49" i="67"/>
  <c r="U56" i="67"/>
  <c r="U69" i="67"/>
  <c r="U55" i="67"/>
  <c r="U395" i="67" s="1"/>
  <c r="V55" i="67" s="1"/>
  <c r="V395" i="67" s="1"/>
  <c r="U48" i="67"/>
  <c r="U23" i="67"/>
  <c r="U30" i="67"/>
  <c r="U38" i="67"/>
  <c r="U378" i="67" s="1"/>
  <c r="V38" i="67" s="1"/>
  <c r="V378" i="67" s="1"/>
  <c r="U44" i="67"/>
  <c r="V334" i="67"/>
  <c r="V337" i="67"/>
  <c r="V333" i="67"/>
  <c r="V324" i="67"/>
  <c r="V314" i="67"/>
  <c r="V309" i="67"/>
  <c r="V299" i="67"/>
  <c r="V323" i="67"/>
  <c r="V318" i="67"/>
  <c r="V317" i="67"/>
  <c r="V312" i="67"/>
  <c r="V311" i="67"/>
  <c r="V297" i="67"/>
  <c r="V293" i="67"/>
  <c r="V277" i="67"/>
  <c r="V256" i="67"/>
  <c r="V252" i="67"/>
  <c r="V251" i="67" s="1"/>
  <c r="V280" i="67"/>
  <c r="V272" i="67"/>
  <c r="V268" i="67"/>
  <c r="V264" i="67"/>
  <c r="V247" i="67"/>
  <c r="V315" i="67"/>
  <c r="V296" i="67"/>
  <c r="V292" i="67"/>
  <c r="V283" i="67"/>
  <c r="V321" i="67"/>
  <c r="V320" i="67"/>
  <c r="V300" i="67"/>
  <c r="V279" i="67"/>
  <c r="V278" i="67" s="1"/>
  <c r="V271" i="67"/>
  <c r="V267" i="67"/>
  <c r="V263" i="67"/>
  <c r="V336" i="67"/>
  <c r="V295" i="67"/>
  <c r="V291" i="67"/>
  <c r="V290" i="67" s="1"/>
  <c r="V282" i="67"/>
  <c r="V281" i="67" s="1"/>
  <c r="V258" i="67"/>
  <c r="V254" i="67"/>
  <c r="V298" i="67"/>
  <c r="V294" i="67"/>
  <c r="V257" i="67"/>
  <c r="V253" i="67"/>
  <c r="V249" i="67"/>
  <c r="V236" i="67"/>
  <c r="V232" i="67"/>
  <c r="V231" i="67" s="1"/>
  <c r="V226" i="67"/>
  <c r="V270" i="67"/>
  <c r="V246" i="67"/>
  <c r="V244" i="67"/>
  <c r="V221" i="67"/>
  <c r="V217" i="67"/>
  <c r="V273" i="67"/>
  <c r="V239" i="67"/>
  <c r="V266" i="67"/>
  <c r="V259" i="67"/>
  <c r="V248" i="67"/>
  <c r="V243" i="67"/>
  <c r="V220" i="67"/>
  <c r="V216" i="67"/>
  <c r="V276" i="67"/>
  <c r="V269" i="67"/>
  <c r="V255" i="67"/>
  <c r="V265" i="67"/>
  <c r="V237" i="67"/>
  <c r="V233" i="67"/>
  <c r="V238" i="67"/>
  <c r="V225" i="67"/>
  <c r="V224" i="67"/>
  <c r="V209" i="67"/>
  <c r="V205" i="67"/>
  <c r="V262" i="67"/>
  <c r="V261" i="67" s="1"/>
  <c r="V245" i="67"/>
  <c r="V235" i="67"/>
  <c r="V223" i="67"/>
  <c r="V208" i="67"/>
  <c r="V204" i="67"/>
  <c r="V203" i="67" s="1"/>
  <c r="V274" i="67"/>
  <c r="V219" i="67"/>
  <c r="V211" i="67"/>
  <c r="V207" i="67"/>
  <c r="V218" i="67"/>
  <c r="V215" i="67"/>
  <c r="V191" i="67"/>
  <c r="V183" i="67"/>
  <c r="V179" i="67"/>
  <c r="V194" i="67"/>
  <c r="V242" i="67"/>
  <c r="V241" i="67" s="1"/>
  <c r="V202" i="67"/>
  <c r="V197" i="67"/>
  <c r="V190" i="67"/>
  <c r="V182" i="67"/>
  <c r="V214" i="67"/>
  <c r="V213" i="67" s="1"/>
  <c r="V206" i="67"/>
  <c r="V189" i="67"/>
  <c r="V185" i="67"/>
  <c r="V181" i="67"/>
  <c r="V234" i="67"/>
  <c r="V184" i="67"/>
  <c r="V180" i="67"/>
  <c r="V210" i="67"/>
  <c r="V195" i="67"/>
  <c r="V177" i="67"/>
  <c r="V173" i="67"/>
  <c r="V172" i="67" s="1"/>
  <c r="V148" i="67"/>
  <c r="V144" i="67"/>
  <c r="V127" i="67"/>
  <c r="V123" i="67"/>
  <c r="V117" i="67"/>
  <c r="V139" i="67"/>
  <c r="V135" i="67"/>
  <c r="V176" i="67"/>
  <c r="V147" i="67"/>
  <c r="V143" i="67"/>
  <c r="V142" i="67" s="1"/>
  <c r="V130" i="67"/>
  <c r="V126" i="67"/>
  <c r="V178" i="67"/>
  <c r="V138" i="67"/>
  <c r="V134" i="67"/>
  <c r="V175" i="67"/>
  <c r="V150" i="67"/>
  <c r="V146" i="67"/>
  <c r="V129" i="67"/>
  <c r="V125" i="67"/>
  <c r="V137" i="67"/>
  <c r="V133" i="67"/>
  <c r="V132" i="67" s="1"/>
  <c r="V174" i="67"/>
  <c r="V149" i="67"/>
  <c r="V145" i="67"/>
  <c r="V128" i="67"/>
  <c r="V124" i="67"/>
  <c r="V140" i="67"/>
  <c r="V136" i="67"/>
  <c r="V106" i="67"/>
  <c r="V102" i="67"/>
  <c r="V92" i="67"/>
  <c r="V114" i="67"/>
  <c r="V110" i="67"/>
  <c r="V109" i="67" s="1"/>
  <c r="V87" i="67"/>
  <c r="V83" i="67"/>
  <c r="V79" i="67"/>
  <c r="V78" i="67" s="1"/>
  <c r="V73" i="67"/>
  <c r="V105" i="67"/>
  <c r="V101" i="67"/>
  <c r="V91" i="67"/>
  <c r="V90" i="67" s="1"/>
  <c r="V113" i="67"/>
  <c r="V86" i="67"/>
  <c r="V82" i="67"/>
  <c r="V104" i="67"/>
  <c r="V100" i="67"/>
  <c r="V99" i="67" s="1"/>
  <c r="V94" i="67"/>
  <c r="V112" i="67"/>
  <c r="V85" i="67"/>
  <c r="V81" i="67"/>
  <c r="V116" i="67"/>
  <c r="V107" i="67"/>
  <c r="V103" i="67"/>
  <c r="V93" i="67"/>
  <c r="V115" i="67"/>
  <c r="V111" i="67"/>
  <c r="V88" i="67"/>
  <c r="V84" i="67"/>
  <c r="V80" i="67"/>
  <c r="AD334" i="67"/>
  <c r="AD337" i="67"/>
  <c r="AD333" i="67"/>
  <c r="AD324" i="67"/>
  <c r="AD314" i="67"/>
  <c r="AD309" i="67"/>
  <c r="AD299" i="67"/>
  <c r="AD323" i="67"/>
  <c r="AD318" i="67"/>
  <c r="AD298" i="67"/>
  <c r="AD336" i="67"/>
  <c r="AD317" i="67"/>
  <c r="AD312" i="67"/>
  <c r="AD311" i="67"/>
  <c r="AD315" i="67"/>
  <c r="AD297" i="67"/>
  <c r="AD293" i="67"/>
  <c r="AD277" i="67"/>
  <c r="AD256" i="67"/>
  <c r="AD252" i="67"/>
  <c r="AD251" i="67" s="1"/>
  <c r="AD321" i="67"/>
  <c r="AD320" i="67"/>
  <c r="AD280" i="67"/>
  <c r="AD272" i="67"/>
  <c r="AD268" i="67"/>
  <c r="AD264" i="67"/>
  <c r="AD247" i="67"/>
  <c r="AD296" i="67"/>
  <c r="AD292" i="67"/>
  <c r="AD283" i="67"/>
  <c r="AD279" i="67"/>
  <c r="AD278" i="67" s="1"/>
  <c r="AD271" i="67"/>
  <c r="AD267" i="67"/>
  <c r="AD263" i="67"/>
  <c r="AD295" i="67"/>
  <c r="AD291" i="67"/>
  <c r="AD290" i="67" s="1"/>
  <c r="AD282" i="67"/>
  <c r="AD281" i="67" s="1"/>
  <c r="AD258" i="67"/>
  <c r="AD254" i="67"/>
  <c r="AD294" i="67"/>
  <c r="AD257" i="67"/>
  <c r="AD253" i="67"/>
  <c r="AD266" i="67"/>
  <c r="AD259" i="67"/>
  <c r="AD248" i="67"/>
  <c r="AD236" i="67"/>
  <c r="AD232" i="67"/>
  <c r="AD231" i="67" s="1"/>
  <c r="AD226" i="67"/>
  <c r="AD276" i="67"/>
  <c r="AD269" i="67"/>
  <c r="AD255" i="67"/>
  <c r="AD244" i="67"/>
  <c r="AD221" i="67"/>
  <c r="AD217" i="67"/>
  <c r="AD262" i="67"/>
  <c r="AD261" i="67" s="1"/>
  <c r="AD239" i="67"/>
  <c r="AD265" i="67"/>
  <c r="AD243" i="67"/>
  <c r="AD220" i="67"/>
  <c r="AD216" i="67"/>
  <c r="AD274" i="67"/>
  <c r="AD300" i="67"/>
  <c r="AD270" i="67"/>
  <c r="AD237" i="67"/>
  <c r="AD233" i="67"/>
  <c r="AD218" i="67"/>
  <c r="AD215" i="67"/>
  <c r="AD209" i="67"/>
  <c r="AD205" i="67"/>
  <c r="AD246" i="67"/>
  <c r="AD234" i="67"/>
  <c r="AD214" i="67"/>
  <c r="AD213" i="67" s="1"/>
  <c r="AD208" i="67"/>
  <c r="AD204" i="67"/>
  <c r="AD203" i="67" s="1"/>
  <c r="AD225" i="67"/>
  <c r="AD224" i="67"/>
  <c r="AD223" i="67"/>
  <c r="AD211" i="67"/>
  <c r="AD207" i="67"/>
  <c r="AD242" i="67"/>
  <c r="AD241" i="67" s="1"/>
  <c r="AD238" i="67"/>
  <c r="AD235" i="67"/>
  <c r="AD273" i="67"/>
  <c r="AD249" i="67"/>
  <c r="AD191" i="67"/>
  <c r="AD183" i="67"/>
  <c r="AD179" i="67"/>
  <c r="AD194" i="67"/>
  <c r="AD206" i="67"/>
  <c r="AD197" i="67"/>
  <c r="AD190" i="67"/>
  <c r="AD182" i="67"/>
  <c r="AD219" i="67"/>
  <c r="AD245" i="67"/>
  <c r="AD189" i="67"/>
  <c r="AD185" i="67"/>
  <c r="AD181" i="67"/>
  <c r="AD177" i="67"/>
  <c r="AD210" i="67"/>
  <c r="AD184" i="67"/>
  <c r="AD180" i="67"/>
  <c r="AD202" i="67"/>
  <c r="AD195" i="67"/>
  <c r="AD173" i="67"/>
  <c r="AD172" i="67" s="1"/>
  <c r="AD148" i="67"/>
  <c r="AD144" i="67"/>
  <c r="AD127" i="67"/>
  <c r="AD123" i="67"/>
  <c r="AD117" i="67"/>
  <c r="AD178" i="67"/>
  <c r="AD139" i="67"/>
  <c r="AD135" i="67"/>
  <c r="AD176" i="67"/>
  <c r="AD147" i="67"/>
  <c r="AD143" i="67"/>
  <c r="AD142" i="67" s="1"/>
  <c r="AD130" i="67"/>
  <c r="AD126" i="67"/>
  <c r="AD138" i="67"/>
  <c r="AD134" i="67"/>
  <c r="AD175" i="67"/>
  <c r="AD150" i="67"/>
  <c r="AD146" i="67"/>
  <c r="AD129" i="67"/>
  <c r="AD125" i="67"/>
  <c r="AD137" i="67"/>
  <c r="AD133" i="67"/>
  <c r="AD132" i="67" s="1"/>
  <c r="AD174" i="67"/>
  <c r="AD149" i="67"/>
  <c r="AD145" i="67"/>
  <c r="AD128" i="67"/>
  <c r="AD124" i="67"/>
  <c r="AD140" i="67"/>
  <c r="AD136" i="67"/>
  <c r="AD106" i="67"/>
  <c r="AD102" i="67"/>
  <c r="AD92" i="67"/>
  <c r="AD114" i="67"/>
  <c r="AD110" i="67"/>
  <c r="AD109" i="67" s="1"/>
  <c r="AD87" i="67"/>
  <c r="AD83" i="67"/>
  <c r="AD79" i="67"/>
  <c r="AD78" i="67" s="1"/>
  <c r="AD73" i="67"/>
  <c r="AD105" i="67"/>
  <c r="AD101" i="67"/>
  <c r="AD91" i="67"/>
  <c r="AD90" i="67" s="1"/>
  <c r="AD116" i="67"/>
  <c r="AD113" i="67"/>
  <c r="AD86" i="67"/>
  <c r="AD82" i="67"/>
  <c r="AD104" i="67"/>
  <c r="AD100" i="67"/>
  <c r="AD99" i="67" s="1"/>
  <c r="AD94" i="67"/>
  <c r="AD112" i="67"/>
  <c r="AD85" i="67"/>
  <c r="AD81" i="67"/>
  <c r="AD107" i="67"/>
  <c r="AD103" i="67"/>
  <c r="AD93" i="67"/>
  <c r="AD115" i="67"/>
  <c r="AD111" i="67"/>
  <c r="AD88" i="67"/>
  <c r="AD84" i="67"/>
  <c r="AD80" i="67"/>
  <c r="AL334" i="67"/>
  <c r="AL337" i="67"/>
  <c r="AL333" i="67"/>
  <c r="AL324" i="67"/>
  <c r="AL336" i="67"/>
  <c r="AL314" i="67"/>
  <c r="AL309" i="67"/>
  <c r="AL299" i="67"/>
  <c r="AL323" i="67"/>
  <c r="AL318" i="67"/>
  <c r="AL298" i="67"/>
  <c r="AL317" i="67"/>
  <c r="AL312" i="67"/>
  <c r="AL311" i="67"/>
  <c r="AL297" i="67"/>
  <c r="AL293" i="67"/>
  <c r="AL277" i="67"/>
  <c r="AL256" i="67"/>
  <c r="AL252" i="67"/>
  <c r="AL251" i="67" s="1"/>
  <c r="AL280" i="67"/>
  <c r="AL272" i="67"/>
  <c r="AL268" i="67"/>
  <c r="AL264" i="67"/>
  <c r="AL247" i="67"/>
  <c r="AL296" i="67"/>
  <c r="AL292" i="67"/>
  <c r="AL283" i="67"/>
  <c r="AL300" i="67"/>
  <c r="AL279" i="67"/>
  <c r="AL278" i="67" s="1"/>
  <c r="AL271" i="67"/>
  <c r="AL267" i="67"/>
  <c r="AL263" i="67"/>
  <c r="AL246" i="67"/>
  <c r="AL295" i="67"/>
  <c r="AL291" i="67"/>
  <c r="AL290" i="67" s="1"/>
  <c r="AL282" i="67"/>
  <c r="AL281" i="67" s="1"/>
  <c r="AL258" i="67"/>
  <c r="AL254" i="67"/>
  <c r="AL315" i="67"/>
  <c r="AL294" i="67"/>
  <c r="AL257" i="67"/>
  <c r="AL253" i="67"/>
  <c r="AL265" i="67"/>
  <c r="AL245" i="67"/>
  <c r="AL236" i="67"/>
  <c r="AL232" i="67"/>
  <c r="AL231" i="67" s="1"/>
  <c r="AL226" i="67"/>
  <c r="AL274" i="67"/>
  <c r="AL244" i="67"/>
  <c r="AL221" i="67"/>
  <c r="AL217" i="67"/>
  <c r="AL249" i="67"/>
  <c r="AL239" i="67"/>
  <c r="AL235" i="67"/>
  <c r="AL270" i="67"/>
  <c r="AL243" i="67"/>
  <c r="AL220" i="67"/>
  <c r="AL216" i="67"/>
  <c r="AL321" i="67"/>
  <c r="AL273" i="67"/>
  <c r="AL320" i="67"/>
  <c r="AL276" i="67"/>
  <c r="AL269" i="67"/>
  <c r="AL255" i="67"/>
  <c r="AL237" i="67"/>
  <c r="AL233" i="67"/>
  <c r="AL262" i="67"/>
  <c r="AL261" i="67" s="1"/>
  <c r="AL209" i="67"/>
  <c r="AL205" i="67"/>
  <c r="AL248" i="67"/>
  <c r="AL219" i="67"/>
  <c r="AL238" i="67"/>
  <c r="AL208" i="67"/>
  <c r="AL204" i="67"/>
  <c r="AL203" i="67" s="1"/>
  <c r="AL266" i="67"/>
  <c r="AL242" i="67"/>
  <c r="AL241" i="67" s="1"/>
  <c r="AL218" i="67"/>
  <c r="AL215" i="67"/>
  <c r="AL211" i="67"/>
  <c r="AL207" i="67"/>
  <c r="AL214" i="67"/>
  <c r="AL213" i="67" s="1"/>
  <c r="AL206" i="67"/>
  <c r="AL191" i="67"/>
  <c r="AL183" i="67"/>
  <c r="AL179" i="67"/>
  <c r="AL194" i="67"/>
  <c r="AL259" i="67"/>
  <c r="AL223" i="67"/>
  <c r="AL197" i="67"/>
  <c r="AL190" i="67"/>
  <c r="AL182" i="67"/>
  <c r="AL210" i="67"/>
  <c r="AL234" i="67"/>
  <c r="AL224" i="67"/>
  <c r="AL189" i="67"/>
  <c r="AL185" i="67"/>
  <c r="AL181" i="67"/>
  <c r="AL177" i="67"/>
  <c r="AL202" i="67"/>
  <c r="AL184" i="67"/>
  <c r="AL180" i="67"/>
  <c r="AL225" i="67"/>
  <c r="AL195" i="67"/>
  <c r="AL173" i="67"/>
  <c r="AL172" i="67" s="1"/>
  <c r="AL148" i="67"/>
  <c r="AL144" i="67"/>
  <c r="AL127" i="67"/>
  <c r="AL123" i="67"/>
  <c r="AL117" i="67"/>
  <c r="AL139" i="67"/>
  <c r="AL135" i="67"/>
  <c r="AL176" i="67"/>
  <c r="AL147" i="67"/>
  <c r="AL143" i="67"/>
  <c r="AL142" i="67" s="1"/>
  <c r="AL130" i="67"/>
  <c r="AL126" i="67"/>
  <c r="AL116" i="67"/>
  <c r="AL138" i="67"/>
  <c r="AL134" i="67"/>
  <c r="AL175" i="67"/>
  <c r="AL150" i="67"/>
  <c r="AL146" i="67"/>
  <c r="AL129" i="67"/>
  <c r="AL125" i="67"/>
  <c r="AL137" i="67"/>
  <c r="AL133" i="67"/>
  <c r="AL132" i="67" s="1"/>
  <c r="AL174" i="67"/>
  <c r="AL149" i="67"/>
  <c r="AL145" i="67"/>
  <c r="AL128" i="67"/>
  <c r="AL124" i="67"/>
  <c r="AL178" i="67"/>
  <c r="AL140" i="67"/>
  <c r="AL136" i="67"/>
  <c r="AL106" i="67"/>
  <c r="AL102" i="67"/>
  <c r="AL92" i="67"/>
  <c r="AL114" i="67"/>
  <c r="AL110" i="67"/>
  <c r="AL109" i="67" s="1"/>
  <c r="AL87" i="67"/>
  <c r="AL83" i="67"/>
  <c r="AL79" i="67"/>
  <c r="AL78" i="67" s="1"/>
  <c r="AL73" i="67"/>
  <c r="AL105" i="67"/>
  <c r="AL101" i="67"/>
  <c r="AL91" i="67"/>
  <c r="AL90" i="67" s="1"/>
  <c r="AL113" i="67"/>
  <c r="AL86" i="67"/>
  <c r="AL82" i="67"/>
  <c r="AL104" i="67"/>
  <c r="AL100" i="67"/>
  <c r="AL99" i="67" s="1"/>
  <c r="AL94" i="67"/>
  <c r="AL112" i="67"/>
  <c r="AL85" i="67"/>
  <c r="AL81" i="67"/>
  <c r="AL107" i="67"/>
  <c r="AL103" i="67"/>
  <c r="AL93" i="67"/>
  <c r="AL115" i="67"/>
  <c r="AL111" i="67"/>
  <c r="AL88" i="67"/>
  <c r="AL84" i="67"/>
  <c r="AL80" i="67"/>
  <c r="V51" i="67"/>
  <c r="V391" i="67" s="1"/>
  <c r="V54" i="67"/>
  <c r="U16" i="67"/>
  <c r="U31" i="67"/>
  <c r="U371" i="67" s="1"/>
  <c r="U45" i="67"/>
  <c r="W334" i="67"/>
  <c r="W336" i="67"/>
  <c r="W314" i="67"/>
  <c r="W309" i="67"/>
  <c r="W299" i="67"/>
  <c r="W323" i="67"/>
  <c r="W318" i="67"/>
  <c r="W333" i="67"/>
  <c r="W317" i="67"/>
  <c r="W312" i="67"/>
  <c r="W321" i="67"/>
  <c r="W320" i="67"/>
  <c r="W315" i="67"/>
  <c r="W280" i="67"/>
  <c r="W272" i="67"/>
  <c r="W268" i="67"/>
  <c r="W264" i="67"/>
  <c r="W247" i="67"/>
  <c r="W337" i="67"/>
  <c r="W296" i="67"/>
  <c r="W292" i="67"/>
  <c r="W283" i="67"/>
  <c r="W276" i="67"/>
  <c r="W259" i="67"/>
  <c r="W255" i="67"/>
  <c r="W300" i="67"/>
  <c r="W295" i="67"/>
  <c r="W291" i="67"/>
  <c r="W290" i="67" s="1"/>
  <c r="W282" i="67"/>
  <c r="W281" i="67" s="1"/>
  <c r="W258" i="67"/>
  <c r="W254" i="67"/>
  <c r="W324" i="67"/>
  <c r="W274" i="67"/>
  <c r="W270" i="67"/>
  <c r="W266" i="67"/>
  <c r="W262" i="67"/>
  <c r="W261" i="67" s="1"/>
  <c r="W249" i="67"/>
  <c r="W273" i="67"/>
  <c r="W269" i="67"/>
  <c r="W265" i="67"/>
  <c r="W248" i="67"/>
  <c r="W298" i="67"/>
  <c r="W297" i="67"/>
  <c r="W267" i="67"/>
  <c r="W246" i="67"/>
  <c r="W244" i="67"/>
  <c r="W221" i="67"/>
  <c r="W217" i="67"/>
  <c r="W277" i="67"/>
  <c r="W256" i="67"/>
  <c r="W239" i="67"/>
  <c r="W235" i="67"/>
  <c r="W225" i="67"/>
  <c r="W311" i="67"/>
  <c r="W263" i="67"/>
  <c r="W252" i="67"/>
  <c r="W251" i="67" s="1"/>
  <c r="W243" i="67"/>
  <c r="W279" i="67"/>
  <c r="W278" i="67" s="1"/>
  <c r="W238" i="67"/>
  <c r="W234" i="67"/>
  <c r="W224" i="67"/>
  <c r="W294" i="67"/>
  <c r="W293" i="67"/>
  <c r="W242" i="67"/>
  <c r="W241" i="67" s="1"/>
  <c r="W271" i="67"/>
  <c r="W257" i="67"/>
  <c r="W245" i="67"/>
  <c r="W223" i="67"/>
  <c r="W232" i="67"/>
  <c r="W231" i="67" s="1"/>
  <c r="W208" i="67"/>
  <c r="W204" i="67"/>
  <c r="W203" i="67" s="1"/>
  <c r="W237" i="67"/>
  <c r="W220" i="67"/>
  <c r="W219" i="67"/>
  <c r="W233" i="67"/>
  <c r="W211" i="67"/>
  <c r="W207" i="67"/>
  <c r="W253" i="67"/>
  <c r="W218" i="67"/>
  <c r="W216" i="67"/>
  <c r="W215" i="67"/>
  <c r="W236" i="67"/>
  <c r="W210" i="67"/>
  <c r="W206" i="67"/>
  <c r="W202" i="67"/>
  <c r="W194" i="67"/>
  <c r="W197" i="67"/>
  <c r="W190" i="67"/>
  <c r="W182" i="67"/>
  <c r="W178" i="67"/>
  <c r="W214" i="67"/>
  <c r="W213" i="67" s="1"/>
  <c r="W189" i="67"/>
  <c r="W185" i="67"/>
  <c r="W181" i="67"/>
  <c r="W205" i="67"/>
  <c r="W226" i="67"/>
  <c r="W184" i="67"/>
  <c r="W180" i="67"/>
  <c r="W195" i="67"/>
  <c r="W209" i="67"/>
  <c r="W191" i="67"/>
  <c r="W183" i="67"/>
  <c r="W179" i="67"/>
  <c r="W139" i="67"/>
  <c r="W135" i="67"/>
  <c r="W176" i="67"/>
  <c r="W147" i="67"/>
  <c r="W143" i="67"/>
  <c r="W142" i="67" s="1"/>
  <c r="W130" i="67"/>
  <c r="W126" i="67"/>
  <c r="W138" i="67"/>
  <c r="W134" i="67"/>
  <c r="W175" i="67"/>
  <c r="W150" i="67"/>
  <c r="W146" i="67"/>
  <c r="W129" i="67"/>
  <c r="W125" i="67"/>
  <c r="W137" i="67"/>
  <c r="W133" i="67"/>
  <c r="W132" i="67" s="1"/>
  <c r="W174" i="67"/>
  <c r="W149" i="67"/>
  <c r="W145" i="67"/>
  <c r="W128" i="67"/>
  <c r="W124" i="67"/>
  <c r="W140" i="67"/>
  <c r="W136" i="67"/>
  <c r="W177" i="67"/>
  <c r="W173" i="67"/>
  <c r="W172" i="67" s="1"/>
  <c r="W148" i="67"/>
  <c r="W144" i="67"/>
  <c r="W127" i="67"/>
  <c r="W123" i="67"/>
  <c r="W117" i="67"/>
  <c r="W114" i="67"/>
  <c r="W110" i="67"/>
  <c r="W109" i="67" s="1"/>
  <c r="W87" i="67"/>
  <c r="W83" i="67"/>
  <c r="W79" i="67"/>
  <c r="W78" i="67" s="1"/>
  <c r="W73" i="67"/>
  <c r="W105" i="67"/>
  <c r="W101" i="67"/>
  <c r="W91" i="67"/>
  <c r="W90" i="67" s="1"/>
  <c r="W113" i="67"/>
  <c r="W86" i="67"/>
  <c r="W82" i="67"/>
  <c r="W104" i="67"/>
  <c r="W100" i="67"/>
  <c r="W99" i="67" s="1"/>
  <c r="W94" i="67"/>
  <c r="W112" i="67"/>
  <c r="W85" i="67"/>
  <c r="W81" i="67"/>
  <c r="W116" i="67"/>
  <c r="W107" i="67"/>
  <c r="W103" i="67"/>
  <c r="W93" i="67"/>
  <c r="W115" i="67"/>
  <c r="W111" i="67"/>
  <c r="W88" i="67"/>
  <c r="W84" i="67"/>
  <c r="W80" i="67"/>
  <c r="W106" i="67"/>
  <c r="W102" i="67"/>
  <c r="W92" i="67"/>
  <c r="AE334" i="67"/>
  <c r="AE336" i="67"/>
  <c r="AE314" i="67"/>
  <c r="AE309" i="67"/>
  <c r="AE299" i="67"/>
  <c r="AE323" i="67"/>
  <c r="AE318" i="67"/>
  <c r="AE337" i="67"/>
  <c r="AE317" i="67"/>
  <c r="AE312" i="67"/>
  <c r="AE321" i="67"/>
  <c r="AE333" i="67"/>
  <c r="AE320" i="67"/>
  <c r="AE315" i="67"/>
  <c r="AE280" i="67"/>
  <c r="AE272" i="67"/>
  <c r="AE268" i="67"/>
  <c r="AE264" i="67"/>
  <c r="AE247" i="67"/>
  <c r="AE296" i="67"/>
  <c r="AE292" i="67"/>
  <c r="AE283" i="67"/>
  <c r="AE276" i="67"/>
  <c r="AE259" i="67"/>
  <c r="AE255" i="67"/>
  <c r="AE324" i="67"/>
  <c r="AE295" i="67"/>
  <c r="AE291" i="67"/>
  <c r="AE290" i="67" s="1"/>
  <c r="AE282" i="67"/>
  <c r="AE281" i="67" s="1"/>
  <c r="AE258" i="67"/>
  <c r="AE254" i="67"/>
  <c r="AE274" i="67"/>
  <c r="AE270" i="67"/>
  <c r="AE266" i="67"/>
  <c r="AE262" i="67"/>
  <c r="AE261" i="67" s="1"/>
  <c r="AE249" i="67"/>
  <c r="AE300" i="67"/>
  <c r="AE273" i="67"/>
  <c r="AE269" i="67"/>
  <c r="AE265" i="67"/>
  <c r="AE248" i="67"/>
  <c r="AE279" i="67"/>
  <c r="AE278" i="67" s="1"/>
  <c r="AE244" i="67"/>
  <c r="AE221" i="67"/>
  <c r="AE217" i="67"/>
  <c r="AE311" i="67"/>
  <c r="AE239" i="67"/>
  <c r="AE235" i="67"/>
  <c r="AE225" i="67"/>
  <c r="AE294" i="67"/>
  <c r="AE293" i="67"/>
  <c r="AE243" i="67"/>
  <c r="AE271" i="67"/>
  <c r="AE257" i="67"/>
  <c r="AE238" i="67"/>
  <c r="AE234" i="67"/>
  <c r="AE224" i="67"/>
  <c r="AE253" i="67"/>
  <c r="AE246" i="67"/>
  <c r="AE242" i="67"/>
  <c r="AE241" i="67" s="1"/>
  <c r="AE297" i="67"/>
  <c r="AE277" i="67"/>
  <c r="AE256" i="67"/>
  <c r="AE245" i="67"/>
  <c r="AE267" i="67"/>
  <c r="AE214" i="67"/>
  <c r="AE213" i="67" s="1"/>
  <c r="AE208" i="67"/>
  <c r="AE204" i="67"/>
  <c r="AE203" i="67" s="1"/>
  <c r="AE236" i="67"/>
  <c r="AE226" i="67"/>
  <c r="AE223" i="67"/>
  <c r="AE211" i="67"/>
  <c r="AE207" i="67"/>
  <c r="AE263" i="67"/>
  <c r="AE232" i="67"/>
  <c r="AE231" i="67" s="1"/>
  <c r="AE220" i="67"/>
  <c r="AE219" i="67"/>
  <c r="AE210" i="67"/>
  <c r="AE206" i="67"/>
  <c r="AE202" i="67"/>
  <c r="AE218" i="67"/>
  <c r="AE216" i="67"/>
  <c r="AE194" i="67"/>
  <c r="AE197" i="67"/>
  <c r="AE190" i="67"/>
  <c r="AE182" i="67"/>
  <c r="AE178" i="67"/>
  <c r="AE298" i="67"/>
  <c r="AE233" i="67"/>
  <c r="AE205" i="67"/>
  <c r="AE252" i="67"/>
  <c r="AE251" i="67" s="1"/>
  <c r="AE237" i="67"/>
  <c r="AE189" i="67"/>
  <c r="AE185" i="67"/>
  <c r="AE181" i="67"/>
  <c r="AE177" i="67"/>
  <c r="AE215" i="67"/>
  <c r="AE209" i="67"/>
  <c r="AE184" i="67"/>
  <c r="AE180" i="67"/>
  <c r="AE195" i="67"/>
  <c r="AE191" i="67"/>
  <c r="AE183" i="67"/>
  <c r="AE179" i="67"/>
  <c r="AE139" i="67"/>
  <c r="AE135" i="67"/>
  <c r="AE176" i="67"/>
  <c r="AE147" i="67"/>
  <c r="AE143" i="67"/>
  <c r="AE142" i="67" s="1"/>
  <c r="AE130" i="67"/>
  <c r="AE126" i="67"/>
  <c r="AE116" i="67"/>
  <c r="AE138" i="67"/>
  <c r="AE134" i="67"/>
  <c r="AE175" i="67"/>
  <c r="AE150" i="67"/>
  <c r="AE146" i="67"/>
  <c r="AE129" i="67"/>
  <c r="AE125" i="67"/>
  <c r="AE137" i="67"/>
  <c r="AE133" i="67"/>
  <c r="AE132" i="67" s="1"/>
  <c r="AE174" i="67"/>
  <c r="AE149" i="67"/>
  <c r="AE145" i="67"/>
  <c r="AE128" i="67"/>
  <c r="AE124" i="67"/>
  <c r="AE140" i="67"/>
  <c r="AE136" i="67"/>
  <c r="AE173" i="67"/>
  <c r="AE172" i="67" s="1"/>
  <c r="AE148" i="67"/>
  <c r="AE144" i="67"/>
  <c r="AE127" i="67"/>
  <c r="AE123" i="67"/>
  <c r="AE117" i="67"/>
  <c r="AE114" i="67"/>
  <c r="AE110" i="67"/>
  <c r="AE109" i="67" s="1"/>
  <c r="AE87" i="67"/>
  <c r="AE83" i="67"/>
  <c r="AE79" i="67"/>
  <c r="AE78" i="67" s="1"/>
  <c r="AE73" i="67"/>
  <c r="AE105" i="67"/>
  <c r="AE101" i="67"/>
  <c r="AE91" i="67"/>
  <c r="AE90" i="67" s="1"/>
  <c r="AE113" i="67"/>
  <c r="AE86" i="67"/>
  <c r="AE82" i="67"/>
  <c r="AE104" i="67"/>
  <c r="AE100" i="67"/>
  <c r="AE99" i="67" s="1"/>
  <c r="AE94" i="67"/>
  <c r="AE112" i="67"/>
  <c r="AE85" i="67"/>
  <c r="AE81" i="67"/>
  <c r="AE107" i="67"/>
  <c r="AE103" i="67"/>
  <c r="AE93" i="67"/>
  <c r="AE115" i="67"/>
  <c r="AE111" i="67"/>
  <c r="AE88" i="67"/>
  <c r="AE84" i="67"/>
  <c r="AE80" i="67"/>
  <c r="AE106" i="67"/>
  <c r="AE102" i="67"/>
  <c r="AE92" i="67"/>
  <c r="AM334" i="67"/>
  <c r="AM336" i="67"/>
  <c r="AM314" i="67"/>
  <c r="AM309" i="67"/>
  <c r="AM299" i="67"/>
  <c r="AM323" i="67"/>
  <c r="AM318" i="67"/>
  <c r="AM333" i="67"/>
  <c r="AM317" i="67"/>
  <c r="AM312" i="67"/>
  <c r="AM321" i="67"/>
  <c r="AM320" i="67"/>
  <c r="AM315" i="67"/>
  <c r="AM337" i="67"/>
  <c r="AM324" i="67"/>
  <c r="AM280" i="67"/>
  <c r="AM272" i="67"/>
  <c r="AM268" i="67"/>
  <c r="AM264" i="67"/>
  <c r="AM247" i="67"/>
  <c r="AM298" i="67"/>
  <c r="AM296" i="67"/>
  <c r="AM292" i="67"/>
  <c r="AM283" i="67"/>
  <c r="AM276" i="67"/>
  <c r="AM259" i="67"/>
  <c r="AM255" i="67"/>
  <c r="AM300" i="67"/>
  <c r="AM311" i="67"/>
  <c r="AM295" i="67"/>
  <c r="AM291" i="67"/>
  <c r="AM290" i="67" s="1"/>
  <c r="AM282" i="67"/>
  <c r="AM281" i="67" s="1"/>
  <c r="AM258" i="67"/>
  <c r="AM254" i="67"/>
  <c r="AM274" i="67"/>
  <c r="AM270" i="67"/>
  <c r="AM266" i="67"/>
  <c r="AM262" i="67"/>
  <c r="AM261" i="67" s="1"/>
  <c r="AM249" i="67"/>
  <c r="AM245" i="67"/>
  <c r="AM273" i="67"/>
  <c r="AM269" i="67"/>
  <c r="AM265" i="67"/>
  <c r="AM248" i="67"/>
  <c r="AM294" i="67"/>
  <c r="AM293" i="67"/>
  <c r="AM271" i="67"/>
  <c r="AM257" i="67"/>
  <c r="AM244" i="67"/>
  <c r="AM221" i="67"/>
  <c r="AM217" i="67"/>
  <c r="AM253" i="67"/>
  <c r="AM246" i="67"/>
  <c r="AM239" i="67"/>
  <c r="AM235" i="67"/>
  <c r="AM225" i="67"/>
  <c r="AM267" i="67"/>
  <c r="AM243" i="67"/>
  <c r="AM277" i="67"/>
  <c r="AM256" i="67"/>
  <c r="AM238" i="67"/>
  <c r="AM234" i="67"/>
  <c r="AM224" i="67"/>
  <c r="AM297" i="67"/>
  <c r="AM263" i="67"/>
  <c r="AM252" i="67"/>
  <c r="AM251" i="67" s="1"/>
  <c r="AM242" i="67"/>
  <c r="AM241" i="67" s="1"/>
  <c r="AM220" i="67"/>
  <c r="AM219" i="67"/>
  <c r="AM232" i="67"/>
  <c r="AM231" i="67" s="1"/>
  <c r="AM208" i="67"/>
  <c r="AM204" i="67"/>
  <c r="AM203" i="67" s="1"/>
  <c r="AM218" i="67"/>
  <c r="AM216" i="67"/>
  <c r="AM215" i="67"/>
  <c r="AM279" i="67"/>
  <c r="AM278" i="67" s="1"/>
  <c r="AM233" i="67"/>
  <c r="AM211" i="67"/>
  <c r="AM207" i="67"/>
  <c r="AM237" i="67"/>
  <c r="AM214" i="67"/>
  <c r="AM213" i="67" s="1"/>
  <c r="AM226" i="67"/>
  <c r="AM210" i="67"/>
  <c r="AM206" i="67"/>
  <c r="AM202" i="67"/>
  <c r="AM205" i="67"/>
  <c r="AM194" i="67"/>
  <c r="AM223" i="67"/>
  <c r="AM197" i="67"/>
  <c r="AM190" i="67"/>
  <c r="AM182" i="67"/>
  <c r="AM178" i="67"/>
  <c r="AM209" i="67"/>
  <c r="AM189" i="67"/>
  <c r="AM185" i="67"/>
  <c r="AM181" i="67"/>
  <c r="AM177" i="67"/>
  <c r="AM184" i="67"/>
  <c r="AM180" i="67"/>
  <c r="AM236" i="67"/>
  <c r="AM195" i="67"/>
  <c r="AM191" i="67"/>
  <c r="AM183" i="67"/>
  <c r="AM179" i="67"/>
  <c r="AM139" i="67"/>
  <c r="AM135" i="67"/>
  <c r="AM176" i="67"/>
  <c r="AM147" i="67"/>
  <c r="AM143" i="67"/>
  <c r="AM142" i="67" s="1"/>
  <c r="AM130" i="67"/>
  <c r="AM126" i="67"/>
  <c r="AM116" i="67"/>
  <c r="AM138" i="67"/>
  <c r="AM134" i="67"/>
  <c r="AM175" i="67"/>
  <c r="AM150" i="67"/>
  <c r="AM146" i="67"/>
  <c r="AM129" i="67"/>
  <c r="AM125" i="67"/>
  <c r="AM137" i="67"/>
  <c r="AM133" i="67"/>
  <c r="AM132" i="67" s="1"/>
  <c r="AM174" i="67"/>
  <c r="AM149" i="67"/>
  <c r="AM145" i="67"/>
  <c r="AM128" i="67"/>
  <c r="AM124" i="67"/>
  <c r="AM140" i="67"/>
  <c r="AM136" i="67"/>
  <c r="AM173" i="67"/>
  <c r="AM172" i="67" s="1"/>
  <c r="AM148" i="67"/>
  <c r="AM144" i="67"/>
  <c r="AM127" i="67"/>
  <c r="AM123" i="67"/>
  <c r="AM117" i="67"/>
  <c r="AM114" i="67"/>
  <c r="AM110" i="67"/>
  <c r="AM109" i="67" s="1"/>
  <c r="AM87" i="67"/>
  <c r="AM83" i="67"/>
  <c r="AM79" i="67"/>
  <c r="AM78" i="67" s="1"/>
  <c r="AM73" i="67"/>
  <c r="AM105" i="67"/>
  <c r="AM101" i="67"/>
  <c r="AM91" i="67"/>
  <c r="AM90" i="67" s="1"/>
  <c r="AM113" i="67"/>
  <c r="AM86" i="67"/>
  <c r="AM82" i="67"/>
  <c r="AM104" i="67"/>
  <c r="AM100" i="67"/>
  <c r="AM99" i="67" s="1"/>
  <c r="AM94" i="67"/>
  <c r="AM112" i="67"/>
  <c r="AM85" i="67"/>
  <c r="AM81" i="67"/>
  <c r="AM107" i="67"/>
  <c r="AM103" i="67"/>
  <c r="AM93" i="67"/>
  <c r="AM115" i="67"/>
  <c r="AM111" i="67"/>
  <c r="AM88" i="67"/>
  <c r="AM84" i="67"/>
  <c r="AM80" i="67"/>
  <c r="AM106" i="67"/>
  <c r="AM102" i="67"/>
  <c r="AM92" i="67"/>
  <c r="W5" i="67"/>
  <c r="U17" i="67"/>
  <c r="V31" i="67"/>
  <c r="V371" i="67" s="1"/>
  <c r="U32" i="67"/>
  <c r="U372" i="67" s="1"/>
  <c r="V32" i="67" s="1"/>
  <c r="V372" i="67" s="1"/>
  <c r="X334" i="67"/>
  <c r="X337" i="67"/>
  <c r="X333" i="67"/>
  <c r="X336" i="67"/>
  <c r="X323" i="67"/>
  <c r="X318" i="67"/>
  <c r="X317" i="67"/>
  <c r="X312" i="67"/>
  <c r="X321" i="67"/>
  <c r="X311" i="67"/>
  <c r="X324" i="67"/>
  <c r="X309" i="67"/>
  <c r="X296" i="67"/>
  <c r="X292" i="67"/>
  <c r="X283" i="67"/>
  <c r="X276" i="67"/>
  <c r="X259" i="67"/>
  <c r="X255" i="67"/>
  <c r="X315" i="67"/>
  <c r="X314" i="67"/>
  <c r="X300" i="67"/>
  <c r="X279" i="67"/>
  <c r="X278" i="67" s="1"/>
  <c r="X271" i="67"/>
  <c r="X267" i="67"/>
  <c r="X263" i="67"/>
  <c r="X246" i="67"/>
  <c r="X320" i="67"/>
  <c r="X299" i="67"/>
  <c r="X295" i="67"/>
  <c r="X291" i="67"/>
  <c r="X290" i="67" s="1"/>
  <c r="X274" i="67"/>
  <c r="X270" i="67"/>
  <c r="X266" i="67"/>
  <c r="X262" i="67"/>
  <c r="X261" i="67" s="1"/>
  <c r="X249" i="67"/>
  <c r="X298" i="67"/>
  <c r="X294" i="67"/>
  <c r="X257" i="67"/>
  <c r="X253" i="67"/>
  <c r="X297" i="67"/>
  <c r="X293" i="67"/>
  <c r="X277" i="67"/>
  <c r="X256" i="67"/>
  <c r="X252" i="67"/>
  <c r="X251" i="67" s="1"/>
  <c r="X280" i="67"/>
  <c r="X239" i="67"/>
  <c r="X235" i="67"/>
  <c r="X225" i="67"/>
  <c r="X273" i="67"/>
  <c r="X243" i="67"/>
  <c r="X220" i="67"/>
  <c r="X216" i="67"/>
  <c r="X248" i="67"/>
  <c r="X238" i="67"/>
  <c r="X272" i="67"/>
  <c r="X269" i="67"/>
  <c r="X242" i="67"/>
  <c r="X241" i="67" s="1"/>
  <c r="X219" i="67"/>
  <c r="X215" i="67"/>
  <c r="X282" i="67"/>
  <c r="X281" i="67" s="1"/>
  <c r="X258" i="67"/>
  <c r="X247" i="67"/>
  <c r="X236" i="67"/>
  <c r="X232" i="67"/>
  <c r="X231" i="67" s="1"/>
  <c r="X245" i="67"/>
  <c r="X244" i="67"/>
  <c r="X208" i="67"/>
  <c r="X204" i="67"/>
  <c r="X203" i="67" s="1"/>
  <c r="X254" i="67"/>
  <c r="X237" i="67"/>
  <c r="X264" i="67"/>
  <c r="X233" i="67"/>
  <c r="X221" i="67"/>
  <c r="X211" i="67"/>
  <c r="X207" i="67"/>
  <c r="X218" i="67"/>
  <c r="X217" i="67"/>
  <c r="X210" i="67"/>
  <c r="X206" i="67"/>
  <c r="X202" i="67"/>
  <c r="X234" i="67"/>
  <c r="X214" i="67"/>
  <c r="X213" i="67" s="1"/>
  <c r="X268" i="67"/>
  <c r="X197" i="67"/>
  <c r="X190" i="67"/>
  <c r="X182" i="67"/>
  <c r="X178" i="67"/>
  <c r="X265" i="67"/>
  <c r="X189" i="67"/>
  <c r="X185" i="67"/>
  <c r="X181" i="67"/>
  <c r="X205" i="67"/>
  <c r="X226" i="67"/>
  <c r="X223" i="67"/>
  <c r="X184" i="67"/>
  <c r="X180" i="67"/>
  <c r="X195" i="67"/>
  <c r="X209" i="67"/>
  <c r="X191" i="67"/>
  <c r="X183" i="67"/>
  <c r="X179" i="67"/>
  <c r="X224" i="67"/>
  <c r="X194" i="67"/>
  <c r="X176" i="67"/>
  <c r="X147" i="67"/>
  <c r="X143" i="67"/>
  <c r="X142" i="67" s="1"/>
  <c r="X130" i="67"/>
  <c r="X126" i="67"/>
  <c r="X116" i="67"/>
  <c r="X138" i="67"/>
  <c r="X134" i="67"/>
  <c r="X175" i="67"/>
  <c r="X150" i="67"/>
  <c r="X146" i="67"/>
  <c r="X129" i="67"/>
  <c r="X125" i="67"/>
  <c r="X137" i="67"/>
  <c r="X133" i="67"/>
  <c r="X132" i="67" s="1"/>
  <c r="X174" i="67"/>
  <c r="X149" i="67"/>
  <c r="X145" i="67"/>
  <c r="X128" i="67"/>
  <c r="X124" i="67"/>
  <c r="X140" i="67"/>
  <c r="X136" i="67"/>
  <c r="X177" i="67"/>
  <c r="X173" i="67"/>
  <c r="X172" i="67" s="1"/>
  <c r="X148" i="67"/>
  <c r="X144" i="67"/>
  <c r="X127" i="67"/>
  <c r="X123" i="67"/>
  <c r="X117" i="67"/>
  <c r="X139" i="67"/>
  <c r="X135" i="67"/>
  <c r="X105" i="67"/>
  <c r="X101" i="67"/>
  <c r="X91" i="67"/>
  <c r="X90" i="67" s="1"/>
  <c r="X113" i="67"/>
  <c r="X86" i="67"/>
  <c r="X82" i="67"/>
  <c r="X104" i="67"/>
  <c r="X100" i="67"/>
  <c r="X99" i="67" s="1"/>
  <c r="X94" i="67"/>
  <c r="X112" i="67"/>
  <c r="X85" i="67"/>
  <c r="X81" i="67"/>
  <c r="X107" i="67"/>
  <c r="X103" i="67"/>
  <c r="X93" i="67"/>
  <c r="X115" i="67"/>
  <c r="X111" i="67"/>
  <c r="X88" i="67"/>
  <c r="X84" i="67"/>
  <c r="X80" i="67"/>
  <c r="X106" i="67"/>
  <c r="X102" i="67"/>
  <c r="X92" i="67"/>
  <c r="X114" i="67"/>
  <c r="X110" i="67"/>
  <c r="X109" i="67" s="1"/>
  <c r="X87" i="67"/>
  <c r="X83" i="67"/>
  <c r="X79" i="67"/>
  <c r="X78" i="67" s="1"/>
  <c r="X73" i="67"/>
  <c r="AF334" i="67"/>
  <c r="AF337" i="67"/>
  <c r="AF333" i="67"/>
  <c r="AF336" i="67"/>
  <c r="AF323" i="67"/>
  <c r="AF318" i="67"/>
  <c r="AF317" i="67"/>
  <c r="AF312" i="67"/>
  <c r="AF321" i="67"/>
  <c r="AF311" i="67"/>
  <c r="AF324" i="67"/>
  <c r="AF320" i="67"/>
  <c r="AF296" i="67"/>
  <c r="AF292" i="67"/>
  <c r="AF283" i="67"/>
  <c r="AF276" i="67"/>
  <c r="AF259" i="67"/>
  <c r="AF255" i="67"/>
  <c r="AF279" i="67"/>
  <c r="AF278" i="67" s="1"/>
  <c r="AF271" i="67"/>
  <c r="AF267" i="67"/>
  <c r="AF263" i="67"/>
  <c r="AF246" i="67"/>
  <c r="AF295" i="67"/>
  <c r="AF291" i="67"/>
  <c r="AF290" i="67" s="1"/>
  <c r="AF282" i="67"/>
  <c r="AF281" i="67" s="1"/>
  <c r="AF274" i="67"/>
  <c r="AF270" i="67"/>
  <c r="AF266" i="67"/>
  <c r="AF262" i="67"/>
  <c r="AF261" i="67" s="1"/>
  <c r="AF249" i="67"/>
  <c r="AF294" i="67"/>
  <c r="AF257" i="67"/>
  <c r="AF253" i="67"/>
  <c r="AF309" i="67"/>
  <c r="AF298" i="67"/>
  <c r="AF297" i="67"/>
  <c r="AF293" i="67"/>
  <c r="AF277" i="67"/>
  <c r="AF256" i="67"/>
  <c r="AF252" i="67"/>
  <c r="AF251" i="67" s="1"/>
  <c r="AF315" i="67"/>
  <c r="AF272" i="67"/>
  <c r="AF269" i="67"/>
  <c r="AF239" i="67"/>
  <c r="AF235" i="67"/>
  <c r="AF225" i="67"/>
  <c r="AF299" i="67"/>
  <c r="AF258" i="67"/>
  <c r="AF247" i="67"/>
  <c r="AF243" i="67"/>
  <c r="AF220" i="67"/>
  <c r="AF216" i="67"/>
  <c r="AF268" i="67"/>
  <c r="AF265" i="67"/>
  <c r="AF254" i="67"/>
  <c r="AF238" i="67"/>
  <c r="AF314" i="67"/>
  <c r="AF242" i="67"/>
  <c r="AF241" i="67" s="1"/>
  <c r="AF219" i="67"/>
  <c r="AF215" i="67"/>
  <c r="AF300" i="67"/>
  <c r="AF264" i="67"/>
  <c r="AF273" i="67"/>
  <c r="AF236" i="67"/>
  <c r="AF232" i="67"/>
  <c r="AF231" i="67" s="1"/>
  <c r="AF280" i="67"/>
  <c r="AF214" i="67"/>
  <c r="AF213" i="67" s="1"/>
  <c r="AF208" i="67"/>
  <c r="AF204" i="67"/>
  <c r="AF203" i="67" s="1"/>
  <c r="AF234" i="67"/>
  <c r="AF226" i="67"/>
  <c r="AF248" i="67"/>
  <c r="AF224" i="67"/>
  <c r="AF223" i="67"/>
  <c r="AF211" i="67"/>
  <c r="AF207" i="67"/>
  <c r="AF210" i="67"/>
  <c r="AF206" i="67"/>
  <c r="AF202" i="67"/>
  <c r="AF221" i="67"/>
  <c r="AF245" i="67"/>
  <c r="AF244" i="67"/>
  <c r="AF237" i="67"/>
  <c r="AF197" i="67"/>
  <c r="AF190" i="67"/>
  <c r="AF182" i="67"/>
  <c r="AF178" i="67"/>
  <c r="AF233" i="67"/>
  <c r="AF205" i="67"/>
  <c r="AF189" i="67"/>
  <c r="AF185" i="67"/>
  <c r="AF181" i="67"/>
  <c r="AF217" i="67"/>
  <c r="AF209" i="67"/>
  <c r="AF184" i="67"/>
  <c r="AF180" i="67"/>
  <c r="AF195" i="67"/>
  <c r="AF191" i="67"/>
  <c r="AF183" i="67"/>
  <c r="AF179" i="67"/>
  <c r="AF218" i="67"/>
  <c r="AF194" i="67"/>
  <c r="AF176" i="67"/>
  <c r="AF147" i="67"/>
  <c r="AF143" i="67"/>
  <c r="AF142" i="67" s="1"/>
  <c r="AF130" i="67"/>
  <c r="AF126" i="67"/>
  <c r="AF116" i="67"/>
  <c r="AF177" i="67"/>
  <c r="AF138" i="67"/>
  <c r="AF134" i="67"/>
  <c r="AF175" i="67"/>
  <c r="AF150" i="67"/>
  <c r="AF146" i="67"/>
  <c r="AF129" i="67"/>
  <c r="AF125" i="67"/>
  <c r="AF137" i="67"/>
  <c r="AF133" i="67"/>
  <c r="AF132" i="67" s="1"/>
  <c r="AF174" i="67"/>
  <c r="AF149" i="67"/>
  <c r="AF145" i="67"/>
  <c r="AF128" i="67"/>
  <c r="AF124" i="67"/>
  <c r="AF140" i="67"/>
  <c r="AF136" i="67"/>
  <c r="AF173" i="67"/>
  <c r="AF172" i="67" s="1"/>
  <c r="AF148" i="67"/>
  <c r="AF144" i="67"/>
  <c r="AF127" i="67"/>
  <c r="AF123" i="67"/>
  <c r="AF117" i="67"/>
  <c r="AF139" i="67"/>
  <c r="AF135" i="67"/>
  <c r="AF105" i="67"/>
  <c r="AF101" i="67"/>
  <c r="AF91" i="67"/>
  <c r="AF90" i="67" s="1"/>
  <c r="AF113" i="67"/>
  <c r="AF86" i="67"/>
  <c r="AF82" i="67"/>
  <c r="AF104" i="67"/>
  <c r="AF100" i="67"/>
  <c r="AF99" i="67" s="1"/>
  <c r="AF94" i="67"/>
  <c r="AF112" i="67"/>
  <c r="AF85" i="67"/>
  <c r="AF81" i="67"/>
  <c r="AF107" i="67"/>
  <c r="AF103" i="67"/>
  <c r="AF93" i="67"/>
  <c r="AF115" i="67"/>
  <c r="AF111" i="67"/>
  <c r="AF88" i="67"/>
  <c r="AF84" i="67"/>
  <c r="AF80" i="67"/>
  <c r="AF106" i="67"/>
  <c r="AF102" i="67"/>
  <c r="AF92" i="67"/>
  <c r="AF114" i="67"/>
  <c r="AF110" i="67"/>
  <c r="AF109" i="67" s="1"/>
  <c r="AF87" i="67"/>
  <c r="AF83" i="67"/>
  <c r="AF79" i="67"/>
  <c r="AF78" i="67" s="1"/>
  <c r="AF73" i="67"/>
  <c r="AN334" i="67"/>
  <c r="AN337" i="67"/>
  <c r="AN333" i="67"/>
  <c r="AN336" i="67"/>
  <c r="AN323" i="67"/>
  <c r="AN318" i="67"/>
  <c r="AN317" i="67"/>
  <c r="AN312" i="67"/>
  <c r="AN321" i="67"/>
  <c r="AN311" i="67"/>
  <c r="AN324" i="67"/>
  <c r="AN299" i="67"/>
  <c r="AN298" i="67"/>
  <c r="AN296" i="67"/>
  <c r="AN292" i="67"/>
  <c r="AN283" i="67"/>
  <c r="AN276" i="67"/>
  <c r="AN259" i="67"/>
  <c r="AN255" i="67"/>
  <c r="AN300" i="67"/>
  <c r="AN279" i="67"/>
  <c r="AN278" i="67" s="1"/>
  <c r="AN271" i="67"/>
  <c r="AN267" i="67"/>
  <c r="AN263" i="67"/>
  <c r="AN246" i="67"/>
  <c r="AN295" i="67"/>
  <c r="AN291" i="67"/>
  <c r="AN290" i="67" s="1"/>
  <c r="AN282" i="67"/>
  <c r="AN281" i="67" s="1"/>
  <c r="AN274" i="67"/>
  <c r="AN270" i="67"/>
  <c r="AN266" i="67"/>
  <c r="AN262" i="67"/>
  <c r="AN261" i="67" s="1"/>
  <c r="AN249" i="67"/>
  <c r="AN309" i="67"/>
  <c r="AN294" i="67"/>
  <c r="AN257" i="67"/>
  <c r="AN253" i="67"/>
  <c r="AN320" i="67"/>
  <c r="AN297" i="67"/>
  <c r="AN293" i="67"/>
  <c r="AN277" i="67"/>
  <c r="AN256" i="67"/>
  <c r="AN252" i="67"/>
  <c r="AN251" i="67" s="1"/>
  <c r="AN239" i="67"/>
  <c r="AN235" i="67"/>
  <c r="AN225" i="67"/>
  <c r="AN264" i="67"/>
  <c r="AN243" i="67"/>
  <c r="AN220" i="67"/>
  <c r="AN216" i="67"/>
  <c r="AN314" i="67"/>
  <c r="AN280" i="67"/>
  <c r="AN238" i="67"/>
  <c r="AN273" i="67"/>
  <c r="AN242" i="67"/>
  <c r="AN241" i="67" s="1"/>
  <c r="AN219" i="67"/>
  <c r="AN215" i="67"/>
  <c r="AN248" i="67"/>
  <c r="AN258" i="67"/>
  <c r="AN247" i="67"/>
  <c r="AN236" i="67"/>
  <c r="AN232" i="67"/>
  <c r="AN231" i="67" s="1"/>
  <c r="AN315" i="67"/>
  <c r="AN272" i="67"/>
  <c r="AN254" i="67"/>
  <c r="AN221" i="67"/>
  <c r="AN208" i="67"/>
  <c r="AN204" i="67"/>
  <c r="AN203" i="67" s="1"/>
  <c r="AN218" i="67"/>
  <c r="AN269" i="67"/>
  <c r="AN233" i="67"/>
  <c r="AN217" i="67"/>
  <c r="AN211" i="67"/>
  <c r="AN207" i="67"/>
  <c r="AN237" i="67"/>
  <c r="AN214" i="67"/>
  <c r="AN213" i="67" s="1"/>
  <c r="AN244" i="67"/>
  <c r="AN226" i="67"/>
  <c r="AN210" i="67"/>
  <c r="AN206" i="67"/>
  <c r="AN202" i="67"/>
  <c r="AN268" i="67"/>
  <c r="AN245" i="67"/>
  <c r="AN234" i="67"/>
  <c r="AN224" i="67"/>
  <c r="AN223" i="67"/>
  <c r="AN265" i="67"/>
  <c r="AN197" i="67"/>
  <c r="AN190" i="67"/>
  <c r="AN182" i="67"/>
  <c r="AN178" i="67"/>
  <c r="AN209" i="67"/>
  <c r="AN189" i="67"/>
  <c r="AN185" i="67"/>
  <c r="AN181" i="67"/>
  <c r="AN184" i="67"/>
  <c r="AN180" i="67"/>
  <c r="AN195" i="67"/>
  <c r="AN191" i="67"/>
  <c r="AN183" i="67"/>
  <c r="AN179" i="67"/>
  <c r="AN205" i="67"/>
  <c r="AN194" i="67"/>
  <c r="AN176" i="67"/>
  <c r="AN147" i="67"/>
  <c r="AN143" i="67"/>
  <c r="AN142" i="67" s="1"/>
  <c r="AN130" i="67"/>
  <c r="AN126" i="67"/>
  <c r="AN116" i="67"/>
  <c r="AN138" i="67"/>
  <c r="AN134" i="67"/>
  <c r="AN175" i="67"/>
  <c r="AN150" i="67"/>
  <c r="AN146" i="67"/>
  <c r="AN129" i="67"/>
  <c r="AN125" i="67"/>
  <c r="AN137" i="67"/>
  <c r="AN133" i="67"/>
  <c r="AN132" i="67" s="1"/>
  <c r="AN174" i="67"/>
  <c r="AN149" i="67"/>
  <c r="AN145" i="67"/>
  <c r="AN128" i="67"/>
  <c r="AN124" i="67"/>
  <c r="AN140" i="67"/>
  <c r="AN136" i="67"/>
  <c r="AN177" i="67"/>
  <c r="AN173" i="67"/>
  <c r="AN172" i="67" s="1"/>
  <c r="AN148" i="67"/>
  <c r="AN144" i="67"/>
  <c r="AN127" i="67"/>
  <c r="AN123" i="67"/>
  <c r="AN117" i="67"/>
  <c r="AN139" i="67"/>
  <c r="AN135" i="67"/>
  <c r="AN105" i="67"/>
  <c r="AN101" i="67"/>
  <c r="AN91" i="67"/>
  <c r="AN90" i="67" s="1"/>
  <c r="AN113" i="67"/>
  <c r="AN86" i="67"/>
  <c r="AN82" i="67"/>
  <c r="AN104" i="67"/>
  <c r="AN100" i="67"/>
  <c r="AN99" i="67" s="1"/>
  <c r="AN94" i="67"/>
  <c r="AN112" i="67"/>
  <c r="AN85" i="67"/>
  <c r="AN81" i="67"/>
  <c r="AN107" i="67"/>
  <c r="AN103" i="67"/>
  <c r="AN93" i="67"/>
  <c r="AN115" i="67"/>
  <c r="AN111" i="67"/>
  <c r="AN88" i="67"/>
  <c r="AN84" i="67"/>
  <c r="AN80" i="67"/>
  <c r="AN106" i="67"/>
  <c r="AN102" i="67"/>
  <c r="AN92" i="67"/>
  <c r="AN114" i="67"/>
  <c r="AN110" i="67"/>
  <c r="AN109" i="67" s="1"/>
  <c r="AN87" i="67"/>
  <c r="AN83" i="67"/>
  <c r="AN79" i="67"/>
  <c r="AN78" i="67" s="1"/>
  <c r="AN73" i="67"/>
  <c r="X5" i="67"/>
  <c r="U12" i="67"/>
  <c r="U18" i="67"/>
  <c r="U33" i="67"/>
  <c r="Y337" i="67"/>
  <c r="Y333" i="67"/>
  <c r="Y298" i="67"/>
  <c r="Y317" i="67"/>
  <c r="Y312" i="67"/>
  <c r="Y321" i="67"/>
  <c r="Y311" i="67"/>
  <c r="Y320" i="67"/>
  <c r="Y315" i="67"/>
  <c r="Y300" i="67"/>
  <c r="Y336" i="67"/>
  <c r="Y314" i="67"/>
  <c r="Y309" i="67"/>
  <c r="Y279" i="67"/>
  <c r="Y278" i="67" s="1"/>
  <c r="Y271" i="67"/>
  <c r="Y267" i="67"/>
  <c r="Y263" i="67"/>
  <c r="Y246" i="67"/>
  <c r="Y299" i="67"/>
  <c r="Y295" i="67"/>
  <c r="Y291" i="67"/>
  <c r="Y290" i="67" s="1"/>
  <c r="Y282" i="67"/>
  <c r="Y281" i="67" s="1"/>
  <c r="Y258" i="67"/>
  <c r="Y254" i="67"/>
  <c r="Y334" i="67"/>
  <c r="Y324" i="67"/>
  <c r="Y323" i="67"/>
  <c r="Y318" i="67"/>
  <c r="Y294" i="67"/>
  <c r="Y257" i="67"/>
  <c r="Y253" i="67"/>
  <c r="Y273" i="67"/>
  <c r="Y269" i="67"/>
  <c r="Y265" i="67"/>
  <c r="Y248" i="67"/>
  <c r="Y280" i="67"/>
  <c r="Y272" i="67"/>
  <c r="Y268" i="67"/>
  <c r="Y264" i="67"/>
  <c r="Y247" i="67"/>
  <c r="Y277" i="67"/>
  <c r="Y270" i="67"/>
  <c r="Y256" i="67"/>
  <c r="Y243" i="67"/>
  <c r="Y220" i="67"/>
  <c r="Y216" i="67"/>
  <c r="Y252" i="67"/>
  <c r="Y251" i="67" s="1"/>
  <c r="Y238" i="67"/>
  <c r="Y234" i="67"/>
  <c r="Y224" i="67"/>
  <c r="Y266" i="67"/>
  <c r="Y259" i="67"/>
  <c r="Y242" i="67"/>
  <c r="Y241" i="67" s="1"/>
  <c r="Y293" i="67"/>
  <c r="Y292" i="67"/>
  <c r="Y276" i="67"/>
  <c r="Y255" i="67"/>
  <c r="Y237" i="67"/>
  <c r="Y233" i="67"/>
  <c r="Y223" i="67"/>
  <c r="Y262" i="67"/>
  <c r="Y261" i="67" s="1"/>
  <c r="Y245" i="67"/>
  <c r="Y274" i="67"/>
  <c r="Y244" i="67"/>
  <c r="Y235" i="67"/>
  <c r="Y232" i="67"/>
  <c r="Y231" i="67" s="1"/>
  <c r="Y297" i="67"/>
  <c r="Y221" i="67"/>
  <c r="Y219" i="67"/>
  <c r="Y211" i="67"/>
  <c r="Y207" i="67"/>
  <c r="Y218" i="67"/>
  <c r="Y296" i="67"/>
  <c r="Y217" i="67"/>
  <c r="Y215" i="67"/>
  <c r="Y210" i="67"/>
  <c r="Y206" i="67"/>
  <c r="Y202" i="67"/>
  <c r="Y236" i="67"/>
  <c r="Y214" i="67"/>
  <c r="Y213" i="67" s="1"/>
  <c r="Y226" i="67"/>
  <c r="Y209" i="67"/>
  <c r="Y205" i="67"/>
  <c r="Y189" i="67"/>
  <c r="Y185" i="67"/>
  <c r="Y181" i="67"/>
  <c r="Y225" i="67"/>
  <c r="Y204" i="67"/>
  <c r="Y203" i="67" s="1"/>
  <c r="Y184" i="67"/>
  <c r="Y180" i="67"/>
  <c r="Y195" i="67"/>
  <c r="Y283" i="67"/>
  <c r="Y191" i="67"/>
  <c r="Y183" i="67"/>
  <c r="Y179" i="67"/>
  <c r="Y208" i="67"/>
  <c r="Y194" i="67"/>
  <c r="Y249" i="67"/>
  <c r="Y239" i="67"/>
  <c r="Y197" i="67"/>
  <c r="Y190" i="67"/>
  <c r="Y182" i="67"/>
  <c r="Y178" i="67"/>
  <c r="Y138" i="67"/>
  <c r="Y134" i="67"/>
  <c r="Y175" i="67"/>
  <c r="Y150" i="67"/>
  <c r="Y146" i="67"/>
  <c r="Y129" i="67"/>
  <c r="Y125" i="67"/>
  <c r="Y137" i="67"/>
  <c r="Y133" i="67"/>
  <c r="Y132" i="67" s="1"/>
  <c r="Y174" i="67"/>
  <c r="Y149" i="67"/>
  <c r="Y145" i="67"/>
  <c r="Y128" i="67"/>
  <c r="Y124" i="67"/>
  <c r="Y140" i="67"/>
  <c r="Y136" i="67"/>
  <c r="Y177" i="67"/>
  <c r="Y173" i="67"/>
  <c r="Y172" i="67" s="1"/>
  <c r="Y148" i="67"/>
  <c r="Y144" i="67"/>
  <c r="Y127" i="67"/>
  <c r="Y123" i="67"/>
  <c r="Y117" i="67"/>
  <c r="Y139" i="67"/>
  <c r="Y135" i="67"/>
  <c r="Y176" i="67"/>
  <c r="Y147" i="67"/>
  <c r="Y143" i="67"/>
  <c r="Y142" i="67" s="1"/>
  <c r="Y130" i="67"/>
  <c r="Y126" i="67"/>
  <c r="Y116" i="67"/>
  <c r="Y113" i="67"/>
  <c r="Y86" i="67"/>
  <c r="Y82" i="67"/>
  <c r="Y104" i="67"/>
  <c r="Y100" i="67"/>
  <c r="Y99" i="67" s="1"/>
  <c r="Y94" i="67"/>
  <c r="Y112" i="67"/>
  <c r="Y85" i="67"/>
  <c r="Y81" i="67"/>
  <c r="Y107" i="67"/>
  <c r="Y103" i="67"/>
  <c r="Y93" i="67"/>
  <c r="Y115" i="67"/>
  <c r="Y111" i="67"/>
  <c r="Y88" i="67"/>
  <c r="Y84" i="67"/>
  <c r="Y80" i="67"/>
  <c r="Y106" i="67"/>
  <c r="Y102" i="67"/>
  <c r="Y92" i="67"/>
  <c r="Y114" i="67"/>
  <c r="Y110" i="67"/>
  <c r="Y109" i="67" s="1"/>
  <c r="Y87" i="67"/>
  <c r="Y83" i="67"/>
  <c r="Y79" i="67"/>
  <c r="Y78" i="67" s="1"/>
  <c r="Y73" i="67"/>
  <c r="Y105" i="67"/>
  <c r="Y101" i="67"/>
  <c r="Y91" i="67"/>
  <c r="Y90" i="67" s="1"/>
  <c r="AG337" i="67"/>
  <c r="AG333" i="67"/>
  <c r="AG298" i="67"/>
  <c r="AG334" i="67"/>
  <c r="AG317" i="67"/>
  <c r="AG312" i="67"/>
  <c r="AG321" i="67"/>
  <c r="AG336" i="67"/>
  <c r="AG311" i="67"/>
  <c r="AG320" i="67"/>
  <c r="AG315" i="67"/>
  <c r="AG300" i="67"/>
  <c r="AG314" i="67"/>
  <c r="AG309" i="67"/>
  <c r="AG279" i="67"/>
  <c r="AG278" i="67" s="1"/>
  <c r="AG271" i="67"/>
  <c r="AG267" i="67"/>
  <c r="AG263" i="67"/>
  <c r="AG246" i="67"/>
  <c r="AG324" i="67"/>
  <c r="AG323" i="67"/>
  <c r="AG318" i="67"/>
  <c r="AG295" i="67"/>
  <c r="AG291" i="67"/>
  <c r="AG290" i="67" s="1"/>
  <c r="AG282" i="67"/>
  <c r="AG281" i="67" s="1"/>
  <c r="AG258" i="67"/>
  <c r="AG254" i="67"/>
  <c r="AG294" i="67"/>
  <c r="AG257" i="67"/>
  <c r="AG253" i="67"/>
  <c r="AG299" i="67"/>
  <c r="AG273" i="67"/>
  <c r="AG269" i="67"/>
  <c r="AG265" i="67"/>
  <c r="AG248" i="67"/>
  <c r="AG280" i="67"/>
  <c r="AG272" i="67"/>
  <c r="AG268" i="67"/>
  <c r="AG264" i="67"/>
  <c r="AG247" i="67"/>
  <c r="AG276" i="67"/>
  <c r="AG255" i="67"/>
  <c r="AG243" i="67"/>
  <c r="AG220" i="67"/>
  <c r="AG216" i="67"/>
  <c r="AG293" i="67"/>
  <c r="AG292" i="67"/>
  <c r="AG262" i="67"/>
  <c r="AG261" i="67" s="1"/>
  <c r="AG238" i="67"/>
  <c r="AG234" i="67"/>
  <c r="AG224" i="67"/>
  <c r="AG242" i="67"/>
  <c r="AG241" i="67" s="1"/>
  <c r="AG283" i="67"/>
  <c r="AG274" i="67"/>
  <c r="AG237" i="67"/>
  <c r="AG233" i="67"/>
  <c r="AG223" i="67"/>
  <c r="AG249" i="67"/>
  <c r="AG245" i="67"/>
  <c r="AG297" i="67"/>
  <c r="AG296" i="67"/>
  <c r="AG252" i="67"/>
  <c r="AG251" i="67" s="1"/>
  <c r="AG244" i="67"/>
  <c r="AG259" i="67"/>
  <c r="AG226" i="67"/>
  <c r="AG236" i="67"/>
  <c r="AG211" i="67"/>
  <c r="AG207" i="67"/>
  <c r="AG277" i="67"/>
  <c r="AG256" i="67"/>
  <c r="AG225" i="67"/>
  <c r="AG210" i="67"/>
  <c r="AG206" i="67"/>
  <c r="AG202" i="67"/>
  <c r="AG266" i="67"/>
  <c r="AG235" i="67"/>
  <c r="AG232" i="67"/>
  <c r="AG231" i="67" s="1"/>
  <c r="AG221" i="67"/>
  <c r="AG219" i="67"/>
  <c r="AG239" i="67"/>
  <c r="AG218" i="67"/>
  <c r="AG209" i="67"/>
  <c r="AG205" i="67"/>
  <c r="AG214" i="67"/>
  <c r="AG213" i="67" s="1"/>
  <c r="AG204" i="67"/>
  <c r="AG203" i="67" s="1"/>
  <c r="AG189" i="67"/>
  <c r="AG185" i="67"/>
  <c r="AG181" i="67"/>
  <c r="AG177" i="67"/>
  <c r="AG217" i="67"/>
  <c r="AG215" i="67"/>
  <c r="AG184" i="67"/>
  <c r="AG180" i="67"/>
  <c r="AG270" i="67"/>
  <c r="AG208" i="67"/>
  <c r="AG195" i="67"/>
  <c r="AG191" i="67"/>
  <c r="AG183" i="67"/>
  <c r="AG179" i="67"/>
  <c r="AG194" i="67"/>
  <c r="AG197" i="67"/>
  <c r="AG190" i="67"/>
  <c r="AG182" i="67"/>
  <c r="AG178" i="67"/>
  <c r="AG138" i="67"/>
  <c r="AG134" i="67"/>
  <c r="AG175" i="67"/>
  <c r="AG150" i="67"/>
  <c r="AG146" i="67"/>
  <c r="AG129" i="67"/>
  <c r="AG125" i="67"/>
  <c r="AG137" i="67"/>
  <c r="AG133" i="67"/>
  <c r="AG132" i="67" s="1"/>
  <c r="AG174" i="67"/>
  <c r="AG149" i="67"/>
  <c r="AG145" i="67"/>
  <c r="AG128" i="67"/>
  <c r="AG124" i="67"/>
  <c r="AG140" i="67"/>
  <c r="AG136" i="67"/>
  <c r="AG173" i="67"/>
  <c r="AG172" i="67" s="1"/>
  <c r="AG148" i="67"/>
  <c r="AG144" i="67"/>
  <c r="AG127" i="67"/>
  <c r="AG123" i="67"/>
  <c r="AG117" i="67"/>
  <c r="AG139" i="67"/>
  <c r="AG135" i="67"/>
  <c r="AG176" i="67"/>
  <c r="AG147" i="67"/>
  <c r="AG143" i="67"/>
  <c r="AG142" i="67" s="1"/>
  <c r="AG130" i="67"/>
  <c r="AG126" i="67"/>
  <c r="AG116" i="67"/>
  <c r="AG113" i="67"/>
  <c r="AG86" i="67"/>
  <c r="AG82" i="67"/>
  <c r="AG104" i="67"/>
  <c r="AG100" i="67"/>
  <c r="AG99" i="67" s="1"/>
  <c r="AG94" i="67"/>
  <c r="AG112" i="67"/>
  <c r="AG85" i="67"/>
  <c r="AG81" i="67"/>
  <c r="AG107" i="67"/>
  <c r="AG103" i="67"/>
  <c r="AG93" i="67"/>
  <c r="AG115" i="67"/>
  <c r="AG111" i="67"/>
  <c r="AG88" i="67"/>
  <c r="AG84" i="67"/>
  <c r="AG80" i="67"/>
  <c r="AG106" i="67"/>
  <c r="AG102" i="67"/>
  <c r="AG92" i="67"/>
  <c r="AG114" i="67"/>
  <c r="AG110" i="67"/>
  <c r="AG109" i="67" s="1"/>
  <c r="AG87" i="67"/>
  <c r="AG83" i="67"/>
  <c r="AG79" i="67"/>
  <c r="AG78" i="67" s="1"/>
  <c r="AG73" i="67"/>
  <c r="AG105" i="67"/>
  <c r="AG101" i="67"/>
  <c r="AG91" i="67"/>
  <c r="AG90" i="67" s="1"/>
  <c r="AO337" i="67"/>
  <c r="AO333" i="67"/>
  <c r="AO336" i="67"/>
  <c r="AO298" i="67"/>
  <c r="AO317" i="67"/>
  <c r="AO312" i="67"/>
  <c r="AO321" i="67"/>
  <c r="AO311" i="67"/>
  <c r="AO320" i="67"/>
  <c r="AO315" i="67"/>
  <c r="AO300" i="67"/>
  <c r="AO314" i="67"/>
  <c r="AO309" i="67"/>
  <c r="AO279" i="67"/>
  <c r="AO278" i="67" s="1"/>
  <c r="AO271" i="67"/>
  <c r="AO267" i="67"/>
  <c r="AO263" i="67"/>
  <c r="AO246" i="67"/>
  <c r="AO334" i="67"/>
  <c r="AO295" i="67"/>
  <c r="AO291" i="67"/>
  <c r="AO290" i="67" s="1"/>
  <c r="AO282" i="67"/>
  <c r="AO281" i="67" s="1"/>
  <c r="AO258" i="67"/>
  <c r="AO254" i="67"/>
  <c r="AO294" i="67"/>
  <c r="AO257" i="67"/>
  <c r="AO253" i="67"/>
  <c r="AO273" i="67"/>
  <c r="AO269" i="67"/>
  <c r="AO265" i="67"/>
  <c r="AO248" i="67"/>
  <c r="AO280" i="67"/>
  <c r="AO272" i="67"/>
  <c r="AO268" i="67"/>
  <c r="AO264" i="67"/>
  <c r="AO247" i="67"/>
  <c r="AO299" i="67"/>
  <c r="AO274" i="67"/>
  <c r="AO243" i="67"/>
  <c r="AO220" i="67"/>
  <c r="AO216" i="67"/>
  <c r="AO323" i="67"/>
  <c r="AO318" i="67"/>
  <c r="AO283" i="67"/>
  <c r="AO249" i="67"/>
  <c r="AO238" i="67"/>
  <c r="AO234" i="67"/>
  <c r="AO224" i="67"/>
  <c r="AO277" i="67"/>
  <c r="AO270" i="67"/>
  <c r="AO256" i="67"/>
  <c r="AO242" i="67"/>
  <c r="AO241" i="67" s="1"/>
  <c r="AO297" i="67"/>
  <c r="AO296" i="67"/>
  <c r="AO252" i="67"/>
  <c r="AO251" i="67" s="1"/>
  <c r="AO237" i="67"/>
  <c r="AO233" i="67"/>
  <c r="AO223" i="67"/>
  <c r="AO266" i="67"/>
  <c r="AO259" i="67"/>
  <c r="AO262" i="67"/>
  <c r="AO261" i="67" s="1"/>
  <c r="AO245" i="67"/>
  <c r="AO244" i="67"/>
  <c r="AO232" i="67"/>
  <c r="AO231" i="67" s="1"/>
  <c r="AO218" i="67"/>
  <c r="AO292" i="67"/>
  <c r="AO235" i="67"/>
  <c r="AO217" i="67"/>
  <c r="AO215" i="67"/>
  <c r="AO211" i="67"/>
  <c r="AO207" i="67"/>
  <c r="AO214" i="67"/>
  <c r="AO213" i="67" s="1"/>
  <c r="AO239" i="67"/>
  <c r="AO226" i="67"/>
  <c r="AO210" i="67"/>
  <c r="AO206" i="67"/>
  <c r="AO202" i="67"/>
  <c r="AO276" i="67"/>
  <c r="AO255" i="67"/>
  <c r="AO225" i="67"/>
  <c r="AO209" i="67"/>
  <c r="AO205" i="67"/>
  <c r="AO324" i="67"/>
  <c r="AO293" i="67"/>
  <c r="AO221" i="67"/>
  <c r="AO189" i="67"/>
  <c r="AO185" i="67"/>
  <c r="AO181" i="67"/>
  <c r="AO177" i="67"/>
  <c r="AO219" i="67"/>
  <c r="AO208" i="67"/>
  <c r="AO184" i="67"/>
  <c r="AO180" i="67"/>
  <c r="AO195" i="67"/>
  <c r="AO236" i="67"/>
  <c r="AO191" i="67"/>
  <c r="AO183" i="67"/>
  <c r="AO179" i="67"/>
  <c r="AO194" i="67"/>
  <c r="AO204" i="67"/>
  <c r="AO203" i="67" s="1"/>
  <c r="AO197" i="67"/>
  <c r="AO190" i="67"/>
  <c r="AO182" i="67"/>
  <c r="AO178" i="67"/>
  <c r="AO138" i="67"/>
  <c r="AO134" i="67"/>
  <c r="AO175" i="67"/>
  <c r="AO150" i="67"/>
  <c r="AO146" i="67"/>
  <c r="AO129" i="67"/>
  <c r="AO125" i="67"/>
  <c r="AO137" i="67"/>
  <c r="AO133" i="67"/>
  <c r="AO132" i="67" s="1"/>
  <c r="AO174" i="67"/>
  <c r="AO149" i="67"/>
  <c r="AO145" i="67"/>
  <c r="AO128" i="67"/>
  <c r="AO124" i="67"/>
  <c r="AO140" i="67"/>
  <c r="AO136" i="67"/>
  <c r="AO173" i="67"/>
  <c r="AO172" i="67" s="1"/>
  <c r="AO148" i="67"/>
  <c r="AO144" i="67"/>
  <c r="AO127" i="67"/>
  <c r="AO123" i="67"/>
  <c r="AO117" i="67"/>
  <c r="AO139" i="67"/>
  <c r="AO135" i="67"/>
  <c r="AO176" i="67"/>
  <c r="AO147" i="67"/>
  <c r="AO143" i="67"/>
  <c r="AO142" i="67" s="1"/>
  <c r="AO130" i="67"/>
  <c r="AO126" i="67"/>
  <c r="AO116" i="67"/>
  <c r="AO113" i="67"/>
  <c r="AO86" i="67"/>
  <c r="AO82" i="67"/>
  <c r="AO104" i="67"/>
  <c r="AO100" i="67"/>
  <c r="AO99" i="67" s="1"/>
  <c r="AO94" i="67"/>
  <c r="AO112" i="67"/>
  <c r="AO85" i="67"/>
  <c r="AO81" i="67"/>
  <c r="AO107" i="67"/>
  <c r="AO103" i="67"/>
  <c r="AO93" i="67"/>
  <c r="AO115" i="67"/>
  <c r="AO111" i="67"/>
  <c r="AO88" i="67"/>
  <c r="AO84" i="67"/>
  <c r="AO80" i="67"/>
  <c r="AO106" i="67"/>
  <c r="AO102" i="67"/>
  <c r="AO92" i="67"/>
  <c r="AO114" i="67"/>
  <c r="AO110" i="67"/>
  <c r="AO109" i="67" s="1"/>
  <c r="AO87" i="67"/>
  <c r="AO83" i="67"/>
  <c r="AO79" i="67"/>
  <c r="AO78" i="67" s="1"/>
  <c r="AO73" i="67"/>
  <c r="AO105" i="67"/>
  <c r="AO101" i="67"/>
  <c r="AO91" i="67"/>
  <c r="AO90" i="67" s="1"/>
  <c r="Y5" i="67"/>
  <c r="U13" i="67"/>
  <c r="U19" i="67"/>
  <c r="U26" i="67"/>
  <c r="Z337" i="67"/>
  <c r="Z333" i="67"/>
  <c r="Z336" i="67"/>
  <c r="Z317" i="67"/>
  <c r="Z312" i="67"/>
  <c r="Z321" i="67"/>
  <c r="Z311" i="67"/>
  <c r="Z320" i="67"/>
  <c r="Z315" i="67"/>
  <c r="Z300" i="67"/>
  <c r="Z334" i="67"/>
  <c r="Z324" i="67"/>
  <c r="Z323" i="67"/>
  <c r="Z318" i="67"/>
  <c r="Z314" i="67"/>
  <c r="Z299" i="67"/>
  <c r="Z295" i="67"/>
  <c r="Z291" i="67"/>
  <c r="Z290" i="67" s="1"/>
  <c r="Z282" i="67"/>
  <c r="Z281" i="67" s="1"/>
  <c r="Z258" i="67"/>
  <c r="Z254" i="67"/>
  <c r="Z274" i="67"/>
  <c r="Z270" i="67"/>
  <c r="Z266" i="67"/>
  <c r="Z262" i="67"/>
  <c r="Z261" i="67" s="1"/>
  <c r="Z249" i="67"/>
  <c r="Z294" i="67"/>
  <c r="Z298" i="67"/>
  <c r="Z273" i="67"/>
  <c r="Z269" i="67"/>
  <c r="Z265" i="67"/>
  <c r="Z248" i="67"/>
  <c r="Z297" i="67"/>
  <c r="Z293" i="67"/>
  <c r="Z277" i="67"/>
  <c r="Z256" i="67"/>
  <c r="Z252" i="67"/>
  <c r="Z251" i="67" s="1"/>
  <c r="Z296" i="67"/>
  <c r="Z292" i="67"/>
  <c r="Z283" i="67"/>
  <c r="Z276" i="67"/>
  <c r="Z259" i="67"/>
  <c r="Z255" i="67"/>
  <c r="Z238" i="67"/>
  <c r="Z234" i="67"/>
  <c r="Z224" i="67"/>
  <c r="Z263" i="67"/>
  <c r="Z242" i="67"/>
  <c r="Z241" i="67" s="1"/>
  <c r="Z219" i="67"/>
  <c r="Z215" i="67"/>
  <c r="Z279" i="67"/>
  <c r="Z278" i="67" s="1"/>
  <c r="Z272" i="67"/>
  <c r="Z237" i="67"/>
  <c r="Z247" i="67"/>
  <c r="Z245" i="67"/>
  <c r="Z218" i="67"/>
  <c r="Z214" i="67"/>
  <c r="Z213" i="67" s="1"/>
  <c r="Z268" i="67"/>
  <c r="Z309" i="67"/>
  <c r="Z264" i="67"/>
  <c r="Z253" i="67"/>
  <c r="Z239" i="67"/>
  <c r="Z235" i="67"/>
  <c r="Z221" i="67"/>
  <c r="Z211" i="67"/>
  <c r="Z207" i="67"/>
  <c r="Z280" i="67"/>
  <c r="Z267" i="67"/>
  <c r="Z233" i="67"/>
  <c r="Z220" i="67"/>
  <c r="Z246" i="67"/>
  <c r="Z217" i="67"/>
  <c r="Z210" i="67"/>
  <c r="Z206" i="67"/>
  <c r="Z202" i="67"/>
  <c r="Z236" i="67"/>
  <c r="Z216" i="67"/>
  <c r="Z271" i="67"/>
  <c r="Z226" i="67"/>
  <c r="Z209" i="67"/>
  <c r="Z205" i="67"/>
  <c r="Z243" i="67"/>
  <c r="Z189" i="67"/>
  <c r="Z185" i="67"/>
  <c r="Z181" i="67"/>
  <c r="Z225" i="67"/>
  <c r="Z204" i="67"/>
  <c r="Z203" i="67" s="1"/>
  <c r="Z184" i="67"/>
  <c r="Z180" i="67"/>
  <c r="Z223" i="67"/>
  <c r="Z195" i="67"/>
  <c r="Z191" i="67"/>
  <c r="Z183" i="67"/>
  <c r="Z179" i="67"/>
  <c r="Z257" i="67"/>
  <c r="Z208" i="67"/>
  <c r="Z194" i="67"/>
  <c r="Z244" i="67"/>
  <c r="Z197" i="67"/>
  <c r="Z190" i="67"/>
  <c r="Z182" i="67"/>
  <c r="Z232" i="67"/>
  <c r="Z231" i="67" s="1"/>
  <c r="Z175" i="67"/>
  <c r="Z150" i="67"/>
  <c r="Z146" i="67"/>
  <c r="Z129" i="67"/>
  <c r="Z125" i="67"/>
  <c r="Z137" i="67"/>
  <c r="Z133" i="67"/>
  <c r="Z132" i="67" s="1"/>
  <c r="Z178" i="67"/>
  <c r="Z174" i="67"/>
  <c r="Z149" i="67"/>
  <c r="Z145" i="67"/>
  <c r="Z128" i="67"/>
  <c r="Z124" i="67"/>
  <c r="Z140" i="67"/>
  <c r="Z136" i="67"/>
  <c r="Z177" i="67"/>
  <c r="Z173" i="67"/>
  <c r="Z172" i="67" s="1"/>
  <c r="Z148" i="67"/>
  <c r="Z144" i="67"/>
  <c r="Z127" i="67"/>
  <c r="Z123" i="67"/>
  <c r="Z117" i="67"/>
  <c r="Z139" i="67"/>
  <c r="Z135" i="67"/>
  <c r="Z176" i="67"/>
  <c r="Z147" i="67"/>
  <c r="Z143" i="67"/>
  <c r="Z142" i="67" s="1"/>
  <c r="Z130" i="67"/>
  <c r="Z126" i="67"/>
  <c r="Z116" i="67"/>
  <c r="Z138" i="67"/>
  <c r="Z134" i="67"/>
  <c r="Z104" i="67"/>
  <c r="Z100" i="67"/>
  <c r="Z99" i="67" s="1"/>
  <c r="Z94" i="67"/>
  <c r="Z112" i="67"/>
  <c r="Z85" i="67"/>
  <c r="Z81" i="67"/>
  <c r="Z107" i="67"/>
  <c r="Z103" i="67"/>
  <c r="Z93" i="67"/>
  <c r="Z115" i="67"/>
  <c r="Z111" i="67"/>
  <c r="Z88" i="67"/>
  <c r="Z84" i="67"/>
  <c r="Z80" i="67"/>
  <c r="Z106" i="67"/>
  <c r="Z102" i="67"/>
  <c r="Z92" i="67"/>
  <c r="Z114" i="67"/>
  <c r="Z110" i="67"/>
  <c r="Z109" i="67" s="1"/>
  <c r="Z87" i="67"/>
  <c r="Z83" i="67"/>
  <c r="Z79" i="67"/>
  <c r="Z78" i="67" s="1"/>
  <c r="Z73" i="67"/>
  <c r="Z105" i="67"/>
  <c r="Z101" i="67"/>
  <c r="Z91" i="67"/>
  <c r="Z90" i="67" s="1"/>
  <c r="Z113" i="67"/>
  <c r="Z86" i="67"/>
  <c r="Z82" i="67"/>
  <c r="AH337" i="67"/>
  <c r="AH333" i="67"/>
  <c r="AH336" i="67"/>
  <c r="AH334" i="67"/>
  <c r="AH317" i="67"/>
  <c r="AH312" i="67"/>
  <c r="AH321" i="67"/>
  <c r="AH311" i="67"/>
  <c r="AH320" i="67"/>
  <c r="AH315" i="67"/>
  <c r="AH300" i="67"/>
  <c r="AH324" i="67"/>
  <c r="AH323" i="67"/>
  <c r="AH318" i="67"/>
  <c r="AH295" i="67"/>
  <c r="AH291" i="67"/>
  <c r="AH290" i="67" s="1"/>
  <c r="AH282" i="67"/>
  <c r="AH281" i="67" s="1"/>
  <c r="AH258" i="67"/>
  <c r="AH254" i="67"/>
  <c r="AH274" i="67"/>
  <c r="AH270" i="67"/>
  <c r="AH266" i="67"/>
  <c r="AH262" i="67"/>
  <c r="AH261" i="67" s="1"/>
  <c r="AH249" i="67"/>
  <c r="AH294" i="67"/>
  <c r="AH299" i="67"/>
  <c r="AH273" i="67"/>
  <c r="AH269" i="67"/>
  <c r="AH265" i="67"/>
  <c r="AH248" i="67"/>
  <c r="AH297" i="67"/>
  <c r="AH293" i="67"/>
  <c r="AH277" i="67"/>
  <c r="AH256" i="67"/>
  <c r="AH252" i="67"/>
  <c r="AH251" i="67" s="1"/>
  <c r="AH314" i="67"/>
  <c r="AH296" i="67"/>
  <c r="AH292" i="67"/>
  <c r="AH283" i="67"/>
  <c r="AH276" i="67"/>
  <c r="AH259" i="67"/>
  <c r="AH255" i="67"/>
  <c r="AH247" i="67"/>
  <c r="AH238" i="67"/>
  <c r="AH234" i="67"/>
  <c r="AH224" i="67"/>
  <c r="AH268" i="67"/>
  <c r="AH242" i="67"/>
  <c r="AH241" i="67" s="1"/>
  <c r="AH219" i="67"/>
  <c r="AH215" i="67"/>
  <c r="AH271" i="67"/>
  <c r="AH257" i="67"/>
  <c r="AH237" i="67"/>
  <c r="AH264" i="67"/>
  <c r="AH253" i="67"/>
  <c r="AH246" i="67"/>
  <c r="AH245" i="67"/>
  <c r="AH218" i="67"/>
  <c r="AH214" i="67"/>
  <c r="AH213" i="67" s="1"/>
  <c r="AH280" i="67"/>
  <c r="AH267" i="67"/>
  <c r="AH309" i="67"/>
  <c r="AH298" i="67"/>
  <c r="AH263" i="67"/>
  <c r="AH239" i="67"/>
  <c r="AH235" i="67"/>
  <c r="AH236" i="67"/>
  <c r="AH211" i="67"/>
  <c r="AH207" i="67"/>
  <c r="AH272" i="67"/>
  <c r="AH225" i="67"/>
  <c r="AH223" i="67"/>
  <c r="AH210" i="67"/>
  <c r="AH206" i="67"/>
  <c r="AH202" i="67"/>
  <c r="AH232" i="67"/>
  <c r="AH231" i="67" s="1"/>
  <c r="AH221" i="67"/>
  <c r="AH279" i="67"/>
  <c r="AH278" i="67" s="1"/>
  <c r="AH220" i="67"/>
  <c r="AH209" i="67"/>
  <c r="AH205" i="67"/>
  <c r="AH244" i="67"/>
  <c r="AH243" i="67"/>
  <c r="AH233" i="67"/>
  <c r="AH217" i="67"/>
  <c r="AH204" i="67"/>
  <c r="AH203" i="67" s="1"/>
  <c r="AH189" i="67"/>
  <c r="AH185" i="67"/>
  <c r="AH181" i="67"/>
  <c r="AH177" i="67"/>
  <c r="AH184" i="67"/>
  <c r="AH180" i="67"/>
  <c r="AH226" i="67"/>
  <c r="AH208" i="67"/>
  <c r="AH195" i="67"/>
  <c r="AH191" i="67"/>
  <c r="AH183" i="67"/>
  <c r="AH179" i="67"/>
  <c r="AH194" i="67"/>
  <c r="AH197" i="67"/>
  <c r="AH190" i="67"/>
  <c r="AH182" i="67"/>
  <c r="AH216" i="67"/>
  <c r="AH178" i="67"/>
  <c r="AH175" i="67"/>
  <c r="AH150" i="67"/>
  <c r="AH146" i="67"/>
  <c r="AH129" i="67"/>
  <c r="AH125" i="67"/>
  <c r="AH137" i="67"/>
  <c r="AH133" i="67"/>
  <c r="AH132" i="67" s="1"/>
  <c r="AH174" i="67"/>
  <c r="AH149" i="67"/>
  <c r="AH145" i="67"/>
  <c r="AH128" i="67"/>
  <c r="AH124" i="67"/>
  <c r="AH140" i="67"/>
  <c r="AH136" i="67"/>
  <c r="AH173" i="67"/>
  <c r="AH172" i="67" s="1"/>
  <c r="AH148" i="67"/>
  <c r="AH144" i="67"/>
  <c r="AH127" i="67"/>
  <c r="AH123" i="67"/>
  <c r="AH117" i="67"/>
  <c r="AH139" i="67"/>
  <c r="AH135" i="67"/>
  <c r="AH176" i="67"/>
  <c r="AH147" i="67"/>
  <c r="AH143" i="67"/>
  <c r="AH142" i="67" s="1"/>
  <c r="AH130" i="67"/>
  <c r="AH126" i="67"/>
  <c r="AH116" i="67"/>
  <c r="AH138" i="67"/>
  <c r="AH134" i="67"/>
  <c r="AH104" i="67"/>
  <c r="AH100" i="67"/>
  <c r="AH99" i="67" s="1"/>
  <c r="AH94" i="67"/>
  <c r="AH112" i="67"/>
  <c r="AH85" i="67"/>
  <c r="AH81" i="67"/>
  <c r="AH107" i="67"/>
  <c r="AH103" i="67"/>
  <c r="AH93" i="67"/>
  <c r="AH115" i="67"/>
  <c r="AH111" i="67"/>
  <c r="AH88" i="67"/>
  <c r="AH84" i="67"/>
  <c r="AH80" i="67"/>
  <c r="AH106" i="67"/>
  <c r="AH102" i="67"/>
  <c r="AH92" i="67"/>
  <c r="AH114" i="67"/>
  <c r="AH110" i="67"/>
  <c r="AH109" i="67" s="1"/>
  <c r="AH87" i="67"/>
  <c r="AH83" i="67"/>
  <c r="AH79" i="67"/>
  <c r="AH78" i="67" s="1"/>
  <c r="AH73" i="67"/>
  <c r="AH105" i="67"/>
  <c r="AH101" i="67"/>
  <c r="AH91" i="67"/>
  <c r="AH90" i="67" s="1"/>
  <c r="AH113" i="67"/>
  <c r="AH86" i="67"/>
  <c r="AH82" i="67"/>
  <c r="AP337" i="67"/>
  <c r="AP333" i="67"/>
  <c r="AP336" i="67"/>
  <c r="AP317" i="67"/>
  <c r="AP312" i="67"/>
  <c r="AP321" i="67"/>
  <c r="AP311" i="67"/>
  <c r="AP320" i="67"/>
  <c r="AP315" i="67"/>
  <c r="AP300" i="67"/>
  <c r="AP334" i="67"/>
  <c r="AP324" i="67"/>
  <c r="AP323" i="67"/>
  <c r="AP318" i="67"/>
  <c r="AP295" i="67"/>
  <c r="AP291" i="67"/>
  <c r="AP290" i="67" s="1"/>
  <c r="AP282" i="67"/>
  <c r="AP281" i="67" s="1"/>
  <c r="AP258" i="67"/>
  <c r="AP254" i="67"/>
  <c r="AP274" i="67"/>
  <c r="AP270" i="67"/>
  <c r="AP266" i="67"/>
  <c r="AP262" i="67"/>
  <c r="AP261" i="67" s="1"/>
  <c r="AP249" i="67"/>
  <c r="AP294" i="67"/>
  <c r="AP309" i="67"/>
  <c r="AP273" i="67"/>
  <c r="AP269" i="67"/>
  <c r="AP265" i="67"/>
  <c r="AP248" i="67"/>
  <c r="AP314" i="67"/>
  <c r="AP297" i="67"/>
  <c r="AP293" i="67"/>
  <c r="AP277" i="67"/>
  <c r="AP256" i="67"/>
  <c r="AP252" i="67"/>
  <c r="AP251" i="67" s="1"/>
  <c r="AP299" i="67"/>
  <c r="AP296" i="67"/>
  <c r="AP292" i="67"/>
  <c r="AP283" i="67"/>
  <c r="AP276" i="67"/>
  <c r="AP259" i="67"/>
  <c r="AP255" i="67"/>
  <c r="AP264" i="67"/>
  <c r="AP253" i="67"/>
  <c r="AP246" i="67"/>
  <c r="AP238" i="67"/>
  <c r="AP234" i="67"/>
  <c r="AP224" i="67"/>
  <c r="AP280" i="67"/>
  <c r="AP267" i="67"/>
  <c r="AP242" i="67"/>
  <c r="AP241" i="67" s="1"/>
  <c r="AP219" i="67"/>
  <c r="AP215" i="67"/>
  <c r="AP237" i="67"/>
  <c r="AP263" i="67"/>
  <c r="AP218" i="67"/>
  <c r="AP214" i="67"/>
  <c r="AP213" i="67" s="1"/>
  <c r="AP279" i="67"/>
  <c r="AP278" i="67" s="1"/>
  <c r="AP272" i="67"/>
  <c r="AP298" i="67"/>
  <c r="AP268" i="67"/>
  <c r="AP239" i="67"/>
  <c r="AP235" i="67"/>
  <c r="AP217" i="67"/>
  <c r="AP211" i="67"/>
  <c r="AP207" i="67"/>
  <c r="AP233" i="67"/>
  <c r="AP216" i="67"/>
  <c r="AP226" i="67"/>
  <c r="AP210" i="67"/>
  <c r="AP206" i="67"/>
  <c r="AP202" i="67"/>
  <c r="AP271" i="67"/>
  <c r="AP244" i="67"/>
  <c r="AP243" i="67"/>
  <c r="AP247" i="67"/>
  <c r="AP245" i="67"/>
  <c r="AP225" i="67"/>
  <c r="AP223" i="67"/>
  <c r="AP209" i="67"/>
  <c r="AP205" i="67"/>
  <c r="AP236" i="67"/>
  <c r="AP257" i="67"/>
  <c r="AP189" i="67"/>
  <c r="AP185" i="67"/>
  <c r="AP181" i="67"/>
  <c r="AP177" i="67"/>
  <c r="AP208" i="67"/>
  <c r="AP184" i="67"/>
  <c r="AP180" i="67"/>
  <c r="AP195" i="67"/>
  <c r="AP191" i="67"/>
  <c r="AP183" i="67"/>
  <c r="AP179" i="67"/>
  <c r="AP232" i="67"/>
  <c r="AP231" i="67" s="1"/>
  <c r="AP220" i="67"/>
  <c r="AP194" i="67"/>
  <c r="AP204" i="67"/>
  <c r="AP203" i="67" s="1"/>
  <c r="AP197" i="67"/>
  <c r="AP190" i="67"/>
  <c r="AP182" i="67"/>
  <c r="AP221" i="67"/>
  <c r="AP175" i="67"/>
  <c r="AP150" i="67"/>
  <c r="AP146" i="67"/>
  <c r="AP129" i="67"/>
  <c r="AP125" i="67"/>
  <c r="AP137" i="67"/>
  <c r="AP133" i="67"/>
  <c r="AP132" i="67" s="1"/>
  <c r="AP174" i="67"/>
  <c r="AP149" i="67"/>
  <c r="AP145" i="67"/>
  <c r="AP128" i="67"/>
  <c r="AP124" i="67"/>
  <c r="AP140" i="67"/>
  <c r="AP136" i="67"/>
  <c r="AP173" i="67"/>
  <c r="AP172" i="67" s="1"/>
  <c r="AP148" i="67"/>
  <c r="AP144" i="67"/>
  <c r="AP127" i="67"/>
  <c r="AP123" i="67"/>
  <c r="AP117" i="67"/>
  <c r="AP139" i="67"/>
  <c r="AP135" i="67"/>
  <c r="AP178" i="67"/>
  <c r="AP176" i="67"/>
  <c r="AP147" i="67"/>
  <c r="AP143" i="67"/>
  <c r="AP142" i="67" s="1"/>
  <c r="AP130" i="67"/>
  <c r="AP126" i="67"/>
  <c r="AP116" i="67"/>
  <c r="AP138" i="67"/>
  <c r="AP134" i="67"/>
  <c r="AP104" i="67"/>
  <c r="AP100" i="67"/>
  <c r="AP99" i="67" s="1"/>
  <c r="AP94" i="67"/>
  <c r="AP112" i="67"/>
  <c r="AP85" i="67"/>
  <c r="AP81" i="67"/>
  <c r="AP107" i="67"/>
  <c r="AP103" i="67"/>
  <c r="AP93" i="67"/>
  <c r="AP115" i="67"/>
  <c r="AP111" i="67"/>
  <c r="AP88" i="67"/>
  <c r="AP84" i="67"/>
  <c r="AP80" i="67"/>
  <c r="AP106" i="67"/>
  <c r="AP102" i="67"/>
  <c r="AP92" i="67"/>
  <c r="AP114" i="67"/>
  <c r="AP110" i="67"/>
  <c r="AP109" i="67" s="1"/>
  <c r="AP87" i="67"/>
  <c r="AP83" i="67"/>
  <c r="AP79" i="67"/>
  <c r="AP78" i="67" s="1"/>
  <c r="AP73" i="67"/>
  <c r="AP105" i="67"/>
  <c r="AP101" i="67"/>
  <c r="AP91" i="67"/>
  <c r="AP90" i="67" s="1"/>
  <c r="AP113" i="67"/>
  <c r="AP86" i="67"/>
  <c r="AP82" i="67"/>
  <c r="U20" i="67"/>
  <c r="U360" i="67" s="1"/>
  <c r="V20" i="67" s="1"/>
  <c r="V360" i="67" s="1"/>
  <c r="U27" i="67"/>
  <c r="U367" i="67" s="1"/>
  <c r="U35" i="67"/>
  <c r="U375" i="67" s="1"/>
  <c r="AA336" i="67"/>
  <c r="AA321" i="67"/>
  <c r="AA333" i="67"/>
  <c r="AA311" i="67"/>
  <c r="AA320" i="67"/>
  <c r="AA315" i="67"/>
  <c r="AA334" i="67"/>
  <c r="AA324" i="67"/>
  <c r="AA337" i="67"/>
  <c r="AA314" i="67"/>
  <c r="AA309" i="67"/>
  <c r="AA312" i="67"/>
  <c r="AA300" i="67"/>
  <c r="AA274" i="67"/>
  <c r="AA270" i="67"/>
  <c r="AA266" i="67"/>
  <c r="AA262" i="67"/>
  <c r="AA261" i="67" s="1"/>
  <c r="AA249" i="67"/>
  <c r="AA317" i="67"/>
  <c r="AA294" i="67"/>
  <c r="AA257" i="67"/>
  <c r="AA253" i="67"/>
  <c r="AA323" i="67"/>
  <c r="AA318" i="67"/>
  <c r="AA298" i="67"/>
  <c r="AA297" i="67"/>
  <c r="AA293" i="67"/>
  <c r="AA277" i="67"/>
  <c r="AA256" i="67"/>
  <c r="AA252" i="67"/>
  <c r="AA251" i="67" s="1"/>
  <c r="AA280" i="67"/>
  <c r="AA272" i="67"/>
  <c r="AA268" i="67"/>
  <c r="AA264" i="67"/>
  <c r="AA247" i="67"/>
  <c r="AA279" i="67"/>
  <c r="AA278" i="67" s="1"/>
  <c r="AA271" i="67"/>
  <c r="AA267" i="67"/>
  <c r="AA263" i="67"/>
  <c r="AA246" i="67"/>
  <c r="AA273" i="67"/>
  <c r="AA242" i="67"/>
  <c r="AA241" i="67" s="1"/>
  <c r="AA219" i="67"/>
  <c r="AA215" i="67"/>
  <c r="AA291" i="67"/>
  <c r="AA290" i="67" s="1"/>
  <c r="AA259" i="67"/>
  <c r="AA248" i="67"/>
  <c r="AA237" i="67"/>
  <c r="AA233" i="67"/>
  <c r="AA223" i="67"/>
  <c r="AA299" i="67"/>
  <c r="AA292" i="67"/>
  <c r="AA276" i="67"/>
  <c r="AA269" i="67"/>
  <c r="AA255" i="67"/>
  <c r="AA245" i="67"/>
  <c r="AA282" i="67"/>
  <c r="AA281" i="67" s="1"/>
  <c r="AA258" i="67"/>
  <c r="AA236" i="67"/>
  <c r="AA232" i="67"/>
  <c r="AA231" i="67" s="1"/>
  <c r="AA226" i="67"/>
  <c r="AA283" i="67"/>
  <c r="AA265" i="67"/>
  <c r="AA254" i="67"/>
  <c r="AA244" i="67"/>
  <c r="AA295" i="67"/>
  <c r="AA296" i="67"/>
  <c r="AA243" i="67"/>
  <c r="AA220" i="67"/>
  <c r="AA218" i="67"/>
  <c r="AA217" i="67"/>
  <c r="AA210" i="67"/>
  <c r="AA206" i="67"/>
  <c r="AA216" i="67"/>
  <c r="AA214" i="67"/>
  <c r="AA213" i="67" s="1"/>
  <c r="AA209" i="67"/>
  <c r="AA205" i="67"/>
  <c r="AA234" i="67"/>
  <c r="AA225" i="67"/>
  <c r="AA208" i="67"/>
  <c r="AA204" i="67"/>
  <c r="AA203" i="67" s="1"/>
  <c r="AA239" i="67"/>
  <c r="AA211" i="67"/>
  <c r="AA238" i="67"/>
  <c r="AA202" i="67"/>
  <c r="AA184" i="67"/>
  <c r="AA180" i="67"/>
  <c r="AA235" i="67"/>
  <c r="AA221" i="67"/>
  <c r="AA195" i="67"/>
  <c r="AA191" i="67"/>
  <c r="AA183" i="67"/>
  <c r="AA179" i="67"/>
  <c r="AA194" i="67"/>
  <c r="AA207" i="67"/>
  <c r="AA197" i="67"/>
  <c r="AA190" i="67"/>
  <c r="AA182" i="67"/>
  <c r="AA178" i="67"/>
  <c r="AA224" i="67"/>
  <c r="AA189" i="67"/>
  <c r="AA185" i="67"/>
  <c r="AA181" i="67"/>
  <c r="AA137" i="67"/>
  <c r="AA133" i="67"/>
  <c r="AA132" i="67" s="1"/>
  <c r="AA174" i="67"/>
  <c r="AA149" i="67"/>
  <c r="AA145" i="67"/>
  <c r="AA128" i="67"/>
  <c r="AA124" i="67"/>
  <c r="AA140" i="67"/>
  <c r="AA136" i="67"/>
  <c r="AA177" i="67"/>
  <c r="AA173" i="67"/>
  <c r="AA172" i="67" s="1"/>
  <c r="AA148" i="67"/>
  <c r="AA144" i="67"/>
  <c r="AA127" i="67"/>
  <c r="AA123" i="67"/>
  <c r="AA117" i="67"/>
  <c r="AA139" i="67"/>
  <c r="AA135" i="67"/>
  <c r="AA176" i="67"/>
  <c r="AA147" i="67"/>
  <c r="AA143" i="67"/>
  <c r="AA142" i="67" s="1"/>
  <c r="AA130" i="67"/>
  <c r="AA126" i="67"/>
  <c r="AA138" i="67"/>
  <c r="AA134" i="67"/>
  <c r="AA175" i="67"/>
  <c r="AA150" i="67"/>
  <c r="AA146" i="67"/>
  <c r="AA129" i="67"/>
  <c r="AA125" i="67"/>
  <c r="AA112" i="67"/>
  <c r="AA85" i="67"/>
  <c r="AA81" i="67"/>
  <c r="AA107" i="67"/>
  <c r="AA103" i="67"/>
  <c r="AA93" i="67"/>
  <c r="AA115" i="67"/>
  <c r="AA111" i="67"/>
  <c r="AA88" i="67"/>
  <c r="AA84" i="67"/>
  <c r="AA80" i="67"/>
  <c r="AA106" i="67"/>
  <c r="AA102" i="67"/>
  <c r="AA92" i="67"/>
  <c r="AA116" i="67"/>
  <c r="AA114" i="67"/>
  <c r="AA110" i="67"/>
  <c r="AA109" i="67" s="1"/>
  <c r="AA87" i="67"/>
  <c r="AA83" i="67"/>
  <c r="AA79" i="67"/>
  <c r="AA78" i="67" s="1"/>
  <c r="AA73" i="67"/>
  <c r="AA105" i="67"/>
  <c r="AA101" i="67"/>
  <c r="AA91" i="67"/>
  <c r="AA90" i="67" s="1"/>
  <c r="AA113" i="67"/>
  <c r="AA86" i="67"/>
  <c r="AA82" i="67"/>
  <c r="AA104" i="67"/>
  <c r="AA100" i="67"/>
  <c r="AA99" i="67" s="1"/>
  <c r="AA94" i="67"/>
  <c r="AI336" i="67"/>
  <c r="AI321" i="67"/>
  <c r="AI337" i="67"/>
  <c r="AI311" i="67"/>
  <c r="AI320" i="67"/>
  <c r="AI315" i="67"/>
  <c r="AI324" i="67"/>
  <c r="AI314" i="67"/>
  <c r="AI309" i="67"/>
  <c r="AI323" i="67"/>
  <c r="AI318" i="67"/>
  <c r="AI274" i="67"/>
  <c r="AI270" i="67"/>
  <c r="AI266" i="67"/>
  <c r="AI262" i="67"/>
  <c r="AI261" i="67" s="1"/>
  <c r="AI249" i="67"/>
  <c r="AI245" i="67"/>
  <c r="AI294" i="67"/>
  <c r="AI257" i="67"/>
  <c r="AI253" i="67"/>
  <c r="AI334" i="67"/>
  <c r="AI299" i="67"/>
  <c r="AI297" i="67"/>
  <c r="AI293" i="67"/>
  <c r="AI277" i="67"/>
  <c r="AI256" i="67"/>
  <c r="AI252" i="67"/>
  <c r="AI251" i="67" s="1"/>
  <c r="AI300" i="67"/>
  <c r="AI298" i="67"/>
  <c r="AI280" i="67"/>
  <c r="AI272" i="67"/>
  <c r="AI268" i="67"/>
  <c r="AI264" i="67"/>
  <c r="AI247" i="67"/>
  <c r="AI312" i="67"/>
  <c r="AI279" i="67"/>
  <c r="AI278" i="67" s="1"/>
  <c r="AI271" i="67"/>
  <c r="AI267" i="67"/>
  <c r="AI263" i="67"/>
  <c r="AI246" i="67"/>
  <c r="AI292" i="67"/>
  <c r="AI258" i="67"/>
  <c r="AI242" i="67"/>
  <c r="AI241" i="67" s="1"/>
  <c r="AI219" i="67"/>
  <c r="AI215" i="67"/>
  <c r="AI282" i="67"/>
  <c r="AI281" i="67" s="1"/>
  <c r="AI265" i="67"/>
  <c r="AI254" i="67"/>
  <c r="AI237" i="67"/>
  <c r="AI233" i="67"/>
  <c r="AI223" i="67"/>
  <c r="AI333" i="67"/>
  <c r="AI283" i="67"/>
  <c r="AI295" i="67"/>
  <c r="AI236" i="67"/>
  <c r="AI232" i="67"/>
  <c r="AI231" i="67" s="1"/>
  <c r="AI226" i="67"/>
  <c r="AI317" i="67"/>
  <c r="AI296" i="67"/>
  <c r="AI244" i="67"/>
  <c r="AI259" i="67"/>
  <c r="AI248" i="67"/>
  <c r="AI243" i="67"/>
  <c r="AI234" i="67"/>
  <c r="AI225" i="67"/>
  <c r="AI224" i="67"/>
  <c r="AI210" i="67"/>
  <c r="AI206" i="67"/>
  <c r="AI202" i="67"/>
  <c r="AI221" i="67"/>
  <c r="AI291" i="67"/>
  <c r="AI290" i="67" s="1"/>
  <c r="AI269" i="67"/>
  <c r="AI235" i="67"/>
  <c r="AI220" i="67"/>
  <c r="AI209" i="67"/>
  <c r="AI205" i="67"/>
  <c r="AI239" i="67"/>
  <c r="AI238" i="67"/>
  <c r="AI218" i="67"/>
  <c r="AI217" i="67"/>
  <c r="AI273" i="67"/>
  <c r="AI216" i="67"/>
  <c r="AI208" i="67"/>
  <c r="AI204" i="67"/>
  <c r="AI203" i="67" s="1"/>
  <c r="AI276" i="67"/>
  <c r="AI255" i="67"/>
  <c r="AI214" i="67"/>
  <c r="AI213" i="67" s="1"/>
  <c r="AI184" i="67"/>
  <c r="AI180" i="67"/>
  <c r="AI195" i="67"/>
  <c r="AI207" i="67"/>
  <c r="AI191" i="67"/>
  <c r="AI183" i="67"/>
  <c r="AI179" i="67"/>
  <c r="AI194" i="67"/>
  <c r="AI197" i="67"/>
  <c r="AI190" i="67"/>
  <c r="AI182" i="67"/>
  <c r="AI178" i="67"/>
  <c r="AI211" i="67"/>
  <c r="AI189" i="67"/>
  <c r="AI185" i="67"/>
  <c r="AI181" i="67"/>
  <c r="AI177" i="67"/>
  <c r="AI137" i="67"/>
  <c r="AI133" i="67"/>
  <c r="AI132" i="67" s="1"/>
  <c r="AI174" i="67"/>
  <c r="AI149" i="67"/>
  <c r="AI145" i="67"/>
  <c r="AI128" i="67"/>
  <c r="AI124" i="67"/>
  <c r="AI140" i="67"/>
  <c r="AI136" i="67"/>
  <c r="AI173" i="67"/>
  <c r="AI172" i="67" s="1"/>
  <c r="AI148" i="67"/>
  <c r="AI144" i="67"/>
  <c r="AI127" i="67"/>
  <c r="AI123" i="67"/>
  <c r="AI117" i="67"/>
  <c r="AI139" i="67"/>
  <c r="AI135" i="67"/>
  <c r="AI176" i="67"/>
  <c r="AI147" i="67"/>
  <c r="AI143" i="67"/>
  <c r="AI142" i="67" s="1"/>
  <c r="AI130" i="67"/>
  <c r="AI126" i="67"/>
  <c r="AI138" i="67"/>
  <c r="AI134" i="67"/>
  <c r="AI175" i="67"/>
  <c r="AI150" i="67"/>
  <c r="AI146" i="67"/>
  <c r="AI129" i="67"/>
  <c r="AI125" i="67"/>
  <c r="AI112" i="67"/>
  <c r="AI85" i="67"/>
  <c r="AI81" i="67"/>
  <c r="AI107" i="67"/>
  <c r="AI103" i="67"/>
  <c r="AI93" i="67"/>
  <c r="AI116" i="67"/>
  <c r="AI115" i="67"/>
  <c r="AI111" i="67"/>
  <c r="AI88" i="67"/>
  <c r="AI84" i="67"/>
  <c r="AI80" i="67"/>
  <c r="AI106" i="67"/>
  <c r="AI102" i="67"/>
  <c r="AI92" i="67"/>
  <c r="AI114" i="67"/>
  <c r="AI110" i="67"/>
  <c r="AI109" i="67" s="1"/>
  <c r="AI87" i="67"/>
  <c r="AI83" i="67"/>
  <c r="AI79" i="67"/>
  <c r="AI78" i="67" s="1"/>
  <c r="AI73" i="67"/>
  <c r="AI105" i="67"/>
  <c r="AI101" i="67"/>
  <c r="AI91" i="67"/>
  <c r="AI90" i="67" s="1"/>
  <c r="AI113" i="67"/>
  <c r="AI86" i="67"/>
  <c r="AI82" i="67"/>
  <c r="AI104" i="67"/>
  <c r="AI100" i="67"/>
  <c r="AI99" i="67" s="1"/>
  <c r="AI94" i="67"/>
  <c r="AQ336" i="67"/>
  <c r="AQ334" i="67"/>
  <c r="AQ321" i="67"/>
  <c r="AQ333" i="67"/>
  <c r="AQ311" i="67"/>
  <c r="AQ320" i="67"/>
  <c r="AQ315" i="67"/>
  <c r="AQ300" i="67"/>
  <c r="AQ324" i="67"/>
  <c r="AQ314" i="67"/>
  <c r="AQ309" i="67"/>
  <c r="AQ337" i="67"/>
  <c r="AQ274" i="67"/>
  <c r="AQ270" i="67"/>
  <c r="AQ266" i="67"/>
  <c r="AQ262" i="67"/>
  <c r="AQ261" i="67" s="1"/>
  <c r="AQ249" i="67"/>
  <c r="AQ245" i="67"/>
  <c r="AQ294" i="67"/>
  <c r="AQ257" i="67"/>
  <c r="AQ253" i="67"/>
  <c r="AQ297" i="67"/>
  <c r="AQ293" i="67"/>
  <c r="AQ277" i="67"/>
  <c r="AQ256" i="67"/>
  <c r="AQ252" i="67"/>
  <c r="AQ251" i="67" s="1"/>
  <c r="AQ312" i="67"/>
  <c r="AQ280" i="67"/>
  <c r="AQ272" i="67"/>
  <c r="AQ268" i="67"/>
  <c r="AQ264" i="67"/>
  <c r="AQ247" i="67"/>
  <c r="AQ323" i="67"/>
  <c r="AQ318" i="67"/>
  <c r="AQ298" i="67"/>
  <c r="AQ279" i="67"/>
  <c r="AQ278" i="67" s="1"/>
  <c r="AQ271" i="67"/>
  <c r="AQ267" i="67"/>
  <c r="AQ263" i="67"/>
  <c r="AQ246" i="67"/>
  <c r="AQ283" i="67"/>
  <c r="AQ242" i="67"/>
  <c r="AQ241" i="67" s="1"/>
  <c r="AQ219" i="67"/>
  <c r="AQ215" i="67"/>
  <c r="AQ295" i="67"/>
  <c r="AQ237" i="67"/>
  <c r="AQ233" i="67"/>
  <c r="AQ223" i="67"/>
  <c r="AQ296" i="67"/>
  <c r="AQ273" i="67"/>
  <c r="AQ317" i="67"/>
  <c r="AQ259" i="67"/>
  <c r="AQ248" i="67"/>
  <c r="AQ236" i="67"/>
  <c r="AQ232" i="67"/>
  <c r="AQ231" i="67" s="1"/>
  <c r="AQ226" i="67"/>
  <c r="AQ276" i="67"/>
  <c r="AQ269" i="67"/>
  <c r="AQ255" i="67"/>
  <c r="AQ244" i="67"/>
  <c r="AQ291" i="67"/>
  <c r="AQ290" i="67" s="1"/>
  <c r="AQ292" i="67"/>
  <c r="AQ265" i="67"/>
  <c r="AQ254" i="67"/>
  <c r="AQ243" i="67"/>
  <c r="AQ235" i="67"/>
  <c r="AQ216" i="67"/>
  <c r="AQ282" i="67"/>
  <c r="AQ281" i="67" s="1"/>
  <c r="AQ238" i="67"/>
  <c r="AQ214" i="67"/>
  <c r="AQ213" i="67" s="1"/>
  <c r="AQ210" i="67"/>
  <c r="AQ206" i="67"/>
  <c r="AQ202" i="67"/>
  <c r="AQ258" i="67"/>
  <c r="AQ239" i="67"/>
  <c r="AQ225" i="67"/>
  <c r="AQ209" i="67"/>
  <c r="AQ205" i="67"/>
  <c r="AQ234" i="67"/>
  <c r="AQ224" i="67"/>
  <c r="AQ299" i="67"/>
  <c r="AQ221" i="67"/>
  <c r="AQ208" i="67"/>
  <c r="AQ204" i="67"/>
  <c r="AQ203" i="67" s="1"/>
  <c r="AQ207" i="67"/>
  <c r="AQ184" i="67"/>
  <c r="AQ180" i="67"/>
  <c r="AQ217" i="67"/>
  <c r="AQ195" i="67"/>
  <c r="AQ191" i="67"/>
  <c r="AQ183" i="67"/>
  <c r="AQ179" i="67"/>
  <c r="AQ220" i="67"/>
  <c r="AQ211" i="67"/>
  <c r="AQ194" i="67"/>
  <c r="AQ197" i="67"/>
  <c r="AQ190" i="67"/>
  <c r="AQ182" i="67"/>
  <c r="AQ178" i="67"/>
  <c r="AQ218" i="67"/>
  <c r="AQ189" i="67"/>
  <c r="AQ185" i="67"/>
  <c r="AQ181" i="67"/>
  <c r="AQ177" i="67"/>
  <c r="AQ137" i="67"/>
  <c r="AQ133" i="67"/>
  <c r="AQ132" i="67" s="1"/>
  <c r="AQ174" i="67"/>
  <c r="AQ149" i="67"/>
  <c r="AQ145" i="67"/>
  <c r="AQ128" i="67"/>
  <c r="AQ124" i="67"/>
  <c r="AQ140" i="67"/>
  <c r="AQ136" i="67"/>
  <c r="AQ173" i="67"/>
  <c r="AQ172" i="67" s="1"/>
  <c r="AQ148" i="67"/>
  <c r="AQ144" i="67"/>
  <c r="AQ127" i="67"/>
  <c r="AQ123" i="67"/>
  <c r="AQ117" i="67"/>
  <c r="AQ139" i="67"/>
  <c r="AQ135" i="67"/>
  <c r="AQ176" i="67"/>
  <c r="AQ147" i="67"/>
  <c r="AQ143" i="67"/>
  <c r="AQ142" i="67" s="1"/>
  <c r="AQ130" i="67"/>
  <c r="AQ126" i="67"/>
  <c r="AQ138" i="67"/>
  <c r="AQ134" i="67"/>
  <c r="AQ175" i="67"/>
  <c r="AQ150" i="67"/>
  <c r="AQ146" i="67"/>
  <c r="AQ129" i="67"/>
  <c r="AQ125" i="67"/>
  <c r="AQ112" i="67"/>
  <c r="AQ85" i="67"/>
  <c r="AQ81" i="67"/>
  <c r="AQ116" i="67"/>
  <c r="AQ107" i="67"/>
  <c r="AQ103" i="67"/>
  <c r="AQ93" i="67"/>
  <c r="AQ115" i="67"/>
  <c r="AQ111" i="67"/>
  <c r="AQ88" i="67"/>
  <c r="AQ84" i="67"/>
  <c r="AQ80" i="67"/>
  <c r="AQ106" i="67"/>
  <c r="AQ102" i="67"/>
  <c r="AQ92" i="67"/>
  <c r="AQ114" i="67"/>
  <c r="AQ110" i="67"/>
  <c r="AQ109" i="67" s="1"/>
  <c r="AQ87" i="67"/>
  <c r="AQ83" i="67"/>
  <c r="AQ79" i="67"/>
  <c r="AQ78" i="67" s="1"/>
  <c r="AQ73" i="67"/>
  <c r="AQ105" i="67"/>
  <c r="AQ101" i="67"/>
  <c r="AQ91" i="67"/>
  <c r="AQ90" i="67" s="1"/>
  <c r="AQ113" i="67"/>
  <c r="AQ86" i="67"/>
  <c r="AQ82" i="67"/>
  <c r="AQ104" i="67"/>
  <c r="AQ100" i="67"/>
  <c r="AQ99" i="67" s="1"/>
  <c r="AQ94" i="67"/>
  <c r="U21" i="67"/>
  <c r="U361" i="67" s="1"/>
  <c r="V21" i="67" s="1"/>
  <c r="V361" i="67" s="1"/>
  <c r="V27" i="67"/>
  <c r="V367" i="67" s="1"/>
  <c r="U28" i="67"/>
  <c r="U368" i="67" s="1"/>
  <c r="V28" i="67" s="1"/>
  <c r="V368" i="67" s="1"/>
  <c r="V35" i="67"/>
  <c r="V375" i="67" s="1"/>
  <c r="U36" i="67"/>
  <c r="U376" i="67" s="1"/>
  <c r="V36" i="67" s="1"/>
  <c r="AQ286" i="67"/>
  <c r="AA286" i="67"/>
  <c r="AG304" i="67"/>
  <c r="AE304" i="67"/>
  <c r="AO304" i="67"/>
  <c r="AC286" i="67"/>
  <c r="AB286" i="67"/>
  <c r="AJ286" i="67"/>
  <c r="AR286" i="67"/>
  <c r="V286" i="67"/>
  <c r="AD286" i="67"/>
  <c r="AL286" i="67"/>
  <c r="AL304" i="67"/>
  <c r="AB343" i="67"/>
  <c r="AB329" i="67"/>
  <c r="AR343" i="67"/>
  <c r="AR329" i="67"/>
  <c r="W286" i="67"/>
  <c r="AE286" i="67"/>
  <c r="AM286" i="67"/>
  <c r="X286" i="67"/>
  <c r="AF286" i="67"/>
  <c r="AN286" i="67"/>
  <c r="AN304" i="67"/>
  <c r="V343" i="67"/>
  <c r="V329" i="67"/>
  <c r="AD343" i="67"/>
  <c r="AD329" i="67"/>
  <c r="AL343" i="67"/>
  <c r="AL329" i="67"/>
  <c r="Y286" i="67"/>
  <c r="AG286" i="67"/>
  <c r="AO286" i="67"/>
  <c r="Z286" i="67"/>
  <c r="AH286" i="67"/>
  <c r="X304" i="67"/>
  <c r="AF304" i="67"/>
  <c r="W344" i="67"/>
  <c r="U344" i="67"/>
  <c r="AM343" i="67"/>
  <c r="Z304" i="67"/>
  <c r="AH304" i="67"/>
  <c r="AP304" i="67"/>
  <c r="AE329" i="67"/>
  <c r="W343" i="67"/>
  <c r="AA304" i="67"/>
  <c r="AI304" i="67"/>
  <c r="AQ304" i="67"/>
  <c r="X343" i="67"/>
  <c r="X329" i="67"/>
  <c r="AF343" i="67"/>
  <c r="AF329" i="67"/>
  <c r="AN343" i="67"/>
  <c r="AN329" i="67"/>
  <c r="AI329" i="67"/>
  <c r="AB304" i="67"/>
  <c r="AJ304" i="67"/>
  <c r="AR304" i="67"/>
  <c r="Y343" i="67"/>
  <c r="Y329" i="67"/>
  <c r="AG343" i="67"/>
  <c r="AG329" i="67"/>
  <c r="AO343" i="67"/>
  <c r="AO329" i="67"/>
  <c r="U304" i="67"/>
  <c r="AC304" i="67"/>
  <c r="AK304" i="67"/>
  <c r="Z343" i="67"/>
  <c r="AI344" i="67" s="1"/>
  <c r="Z329" i="67"/>
  <c r="AH343" i="67"/>
  <c r="AH329" i="67"/>
  <c r="AP343" i="67"/>
  <c r="AP329" i="67"/>
  <c r="U329" i="67"/>
  <c r="AK329" i="67"/>
  <c r="X344" i="67"/>
  <c r="V304" i="67"/>
  <c r="AD304" i="67"/>
  <c r="U367" i="61"/>
  <c r="V286" i="61"/>
  <c r="Z334" i="65"/>
  <c r="Z337" i="65"/>
  <c r="Z333" i="65"/>
  <c r="Z324" i="65"/>
  <c r="Z336" i="65"/>
  <c r="Z320" i="65"/>
  <c r="Z315" i="65"/>
  <c r="Z314" i="65"/>
  <c r="Z309" i="65"/>
  <c r="Z299" i="65"/>
  <c r="Z295" i="65"/>
  <c r="Z291" i="65"/>
  <c r="Z290" i="65" s="1"/>
  <c r="Z321" i="65"/>
  <c r="Z318" i="65"/>
  <c r="Z297" i="65"/>
  <c r="Z293" i="65"/>
  <c r="Z277" i="65"/>
  <c r="Z323" i="65"/>
  <c r="Z312" i="65"/>
  <c r="Z311" i="65"/>
  <c r="Z298" i="65"/>
  <c r="Z282" i="65"/>
  <c r="Z281" i="65" s="1"/>
  <c r="Z273" i="65"/>
  <c r="Z256" i="65"/>
  <c r="Z252" i="65"/>
  <c r="Z251" i="65" s="1"/>
  <c r="Z239" i="65"/>
  <c r="Z235" i="65"/>
  <c r="Z317" i="65"/>
  <c r="Z276" i="65"/>
  <c r="Z274" i="65"/>
  <c r="Z264" i="65"/>
  <c r="Z247" i="65"/>
  <c r="Z243" i="65"/>
  <c r="Z296" i="65"/>
  <c r="Z294" i="65"/>
  <c r="Z300" i="65"/>
  <c r="Z292" i="65"/>
  <c r="Z283" i="65"/>
  <c r="Z280" i="65"/>
  <c r="Z279" i="65"/>
  <c r="Z278" i="65" s="1"/>
  <c r="Z269" i="65"/>
  <c r="Z258" i="65"/>
  <c r="Z254" i="65"/>
  <c r="Z263" i="65"/>
  <c r="Z262" i="65"/>
  <c r="Z261" i="65" s="1"/>
  <c r="Z259" i="65"/>
  <c r="Z242" i="65"/>
  <c r="Z241" i="65" s="1"/>
  <c r="Z271" i="65"/>
  <c r="Z246" i="65"/>
  <c r="Z244" i="65"/>
  <c r="Z268" i="65"/>
  <c r="Z267" i="65"/>
  <c r="Z266" i="65"/>
  <c r="Z253" i="65"/>
  <c r="Z225" i="65"/>
  <c r="Z220" i="65"/>
  <c r="Z216" i="65"/>
  <c r="Z272" i="65"/>
  <c r="Z234" i="65"/>
  <c r="Z224" i="65"/>
  <c r="Z257" i="65"/>
  <c r="Z219" i="65"/>
  <c r="Z215" i="65"/>
  <c r="Z249" i="65"/>
  <c r="Z248" i="65"/>
  <c r="Z245" i="65"/>
  <c r="Z238" i="65"/>
  <c r="Z233" i="65"/>
  <c r="Z223" i="65"/>
  <c r="Z265" i="65"/>
  <c r="Z255" i="65"/>
  <c r="Z236" i="65"/>
  <c r="Z218" i="65"/>
  <c r="Z214" i="65"/>
  <c r="Z213" i="65" s="1"/>
  <c r="Z221" i="65"/>
  <c r="Z211" i="65"/>
  <c r="Z204" i="65"/>
  <c r="Z203" i="65" s="1"/>
  <c r="Z270" i="65"/>
  <c r="Z226" i="65"/>
  <c r="Z195" i="65"/>
  <c r="Z210" i="65"/>
  <c r="Z208" i="65"/>
  <c r="Z237" i="65"/>
  <c r="Z206" i="65"/>
  <c r="Z217" i="65"/>
  <c r="Z197" i="65"/>
  <c r="Z190" i="65"/>
  <c r="Z182" i="65"/>
  <c r="Z178" i="65"/>
  <c r="Z174" i="65"/>
  <c r="Z176" i="65"/>
  <c r="Z149" i="65"/>
  <c r="Z145" i="65"/>
  <c r="Z180" i="65"/>
  <c r="Z140" i="65"/>
  <c r="Z136" i="65"/>
  <c r="Z202" i="65"/>
  <c r="Z191" i="65"/>
  <c r="Z189" i="65"/>
  <c r="Z184" i="65"/>
  <c r="Z148" i="65"/>
  <c r="Z207" i="65"/>
  <c r="Z205" i="65"/>
  <c r="Z175" i="65"/>
  <c r="Z173" i="65"/>
  <c r="Z172" i="65" s="1"/>
  <c r="Z139" i="65"/>
  <c r="Z183" i="65"/>
  <c r="Z181" i="65"/>
  <c r="Z138" i="65"/>
  <c r="Z194" i="65"/>
  <c r="Z185" i="65"/>
  <c r="Z150" i="65"/>
  <c r="Z143" i="65"/>
  <c r="Z142" i="65" s="1"/>
  <c r="Z232" i="65"/>
  <c r="Z231" i="65" s="1"/>
  <c r="Z127" i="65"/>
  <c r="Z123" i="65"/>
  <c r="Z117" i="65"/>
  <c r="Z113" i="65"/>
  <c r="Z146" i="65"/>
  <c r="Z144" i="65"/>
  <c r="Z134" i="65"/>
  <c r="Z125" i="65"/>
  <c r="Z88" i="65"/>
  <c r="Z84" i="65"/>
  <c r="Z80" i="65"/>
  <c r="Z177" i="65"/>
  <c r="Z137" i="65"/>
  <c r="Z129" i="65"/>
  <c r="Z111" i="65"/>
  <c r="Z106" i="65"/>
  <c r="Z102" i="65"/>
  <c r="Z92" i="65"/>
  <c r="Z147" i="65"/>
  <c r="Z209" i="65"/>
  <c r="Z135" i="65"/>
  <c r="Z105" i="65"/>
  <c r="Z101" i="65"/>
  <c r="Z91" i="65"/>
  <c r="Z90" i="65" s="1"/>
  <c r="Z128" i="65"/>
  <c r="Z85" i="65"/>
  <c r="Z179" i="65"/>
  <c r="Z130" i="65"/>
  <c r="Z116" i="65"/>
  <c r="Z114" i="65"/>
  <c r="Z86" i="65"/>
  <c r="Z83" i="65"/>
  <c r="Z79" i="65"/>
  <c r="Z78" i="65" s="1"/>
  <c r="Z103" i="65"/>
  <c r="Z94" i="65"/>
  <c r="Z87" i="65"/>
  <c r="Z81" i="65"/>
  <c r="Z110" i="65"/>
  <c r="Z109" i="65" s="1"/>
  <c r="Z100" i="65"/>
  <c r="Z99" i="65" s="1"/>
  <c r="Z107" i="65"/>
  <c r="Z133" i="65"/>
  <c r="Z132" i="65" s="1"/>
  <c r="Z126" i="65"/>
  <c r="Z124" i="65"/>
  <c r="Z104" i="65"/>
  <c r="Z115" i="65"/>
  <c r="Z73" i="65"/>
  <c r="AH334" i="65"/>
  <c r="AH337" i="65"/>
  <c r="AH333" i="65"/>
  <c r="AH324" i="65"/>
  <c r="AH336" i="65"/>
  <c r="AH315" i="65"/>
  <c r="AH320" i="65"/>
  <c r="AH323" i="65"/>
  <c r="AH314" i="65"/>
  <c r="AH309" i="65"/>
  <c r="AH299" i="65"/>
  <c r="AH295" i="65"/>
  <c r="AH291" i="65"/>
  <c r="AH290" i="65" s="1"/>
  <c r="AH318" i="65"/>
  <c r="AH321" i="65"/>
  <c r="AH297" i="65"/>
  <c r="AH293" i="65"/>
  <c r="AH277" i="65"/>
  <c r="AH312" i="65"/>
  <c r="AH311" i="65"/>
  <c r="AH317" i="65"/>
  <c r="AH292" i="65"/>
  <c r="AH283" i="65"/>
  <c r="AH272" i="65"/>
  <c r="AH271" i="65"/>
  <c r="AH300" i="65"/>
  <c r="AH256" i="65"/>
  <c r="AH252" i="65"/>
  <c r="AH251" i="65" s="1"/>
  <c r="AH239" i="65"/>
  <c r="AH235" i="65"/>
  <c r="AH273" i="65"/>
  <c r="AH264" i="65"/>
  <c r="AH247" i="65"/>
  <c r="AH243" i="65"/>
  <c r="AH282" i="65"/>
  <c r="AH281" i="65" s="1"/>
  <c r="AH298" i="65"/>
  <c r="AH258" i="65"/>
  <c r="AH254" i="65"/>
  <c r="AH267" i="65"/>
  <c r="AH266" i="65"/>
  <c r="AH253" i="65"/>
  <c r="AH245" i="65"/>
  <c r="AH238" i="65"/>
  <c r="AH296" i="65"/>
  <c r="AH280" i="65"/>
  <c r="AH279" i="65"/>
  <c r="AH278" i="65" s="1"/>
  <c r="AH268" i="65"/>
  <c r="AH265" i="65"/>
  <c r="AH249" i="65"/>
  <c r="AH294" i="65"/>
  <c r="AH274" i="65"/>
  <c r="AH263" i="65"/>
  <c r="AH262" i="65"/>
  <c r="AH261" i="65" s="1"/>
  <c r="AH270" i="65"/>
  <c r="AH276" i="65"/>
  <c r="AH259" i="65"/>
  <c r="AH246" i="65"/>
  <c r="AH244" i="65"/>
  <c r="AH248" i="65"/>
  <c r="AH225" i="65"/>
  <c r="AH269" i="65"/>
  <c r="AH242" i="65"/>
  <c r="AH241" i="65" s="1"/>
  <c r="AH237" i="65"/>
  <c r="AH220" i="65"/>
  <c r="AH216" i="65"/>
  <c r="AH257" i="65"/>
  <c r="AH224" i="65"/>
  <c r="AH234" i="65"/>
  <c r="AH219" i="65"/>
  <c r="AH215" i="65"/>
  <c r="AH255" i="65"/>
  <c r="AH233" i="65"/>
  <c r="AH223" i="65"/>
  <c r="AH218" i="65"/>
  <c r="AH214" i="65"/>
  <c r="AH213" i="65" s="1"/>
  <c r="AH236" i="65"/>
  <c r="AH209" i="65"/>
  <c r="AH207" i="65"/>
  <c r="AH204" i="65"/>
  <c r="AH203" i="65" s="1"/>
  <c r="AH217" i="65"/>
  <c r="AH195" i="65"/>
  <c r="AH232" i="65"/>
  <c r="AH231" i="65" s="1"/>
  <c r="AH211" i="65"/>
  <c r="AH202" i="65"/>
  <c r="AH210" i="65"/>
  <c r="AH208" i="65"/>
  <c r="AH206" i="65"/>
  <c r="AH197" i="65"/>
  <c r="AH190" i="65"/>
  <c r="AH182" i="65"/>
  <c r="AH178" i="65"/>
  <c r="AH174" i="65"/>
  <c r="AH205" i="65"/>
  <c r="AH194" i="65"/>
  <c r="AH185" i="65"/>
  <c r="AH149" i="65"/>
  <c r="AH145" i="65"/>
  <c r="AH140" i="65"/>
  <c r="AH136" i="65"/>
  <c r="AH176" i="65"/>
  <c r="AH148" i="65"/>
  <c r="AH221" i="65"/>
  <c r="AH180" i="65"/>
  <c r="AH139" i="65"/>
  <c r="AH135" i="65"/>
  <c r="AH175" i="65"/>
  <c r="AH173" i="65"/>
  <c r="AH172" i="65" s="1"/>
  <c r="AH138" i="65"/>
  <c r="AH137" i="65"/>
  <c r="AH127" i="65"/>
  <c r="AH123" i="65"/>
  <c r="AH117" i="65"/>
  <c r="AH113" i="65"/>
  <c r="AH226" i="65"/>
  <c r="AH147" i="65"/>
  <c r="AH143" i="65"/>
  <c r="AH142" i="65" s="1"/>
  <c r="AH134" i="65"/>
  <c r="AH133" i="65"/>
  <c r="AH132" i="65" s="1"/>
  <c r="AH128" i="65"/>
  <c r="AH88" i="65"/>
  <c r="AH84" i="65"/>
  <c r="AH80" i="65"/>
  <c r="AH191" i="65"/>
  <c r="AH116" i="65"/>
  <c r="AH114" i="65"/>
  <c r="AH106" i="65"/>
  <c r="AH102" i="65"/>
  <c r="AH92" i="65"/>
  <c r="AH189" i="65"/>
  <c r="AH183" i="65"/>
  <c r="AH144" i="65"/>
  <c r="AH129" i="65"/>
  <c r="AH112" i="65"/>
  <c r="AH105" i="65"/>
  <c r="AH101" i="65"/>
  <c r="AH91" i="65"/>
  <c r="AH90" i="65" s="1"/>
  <c r="AH85" i="65"/>
  <c r="AH184" i="65"/>
  <c r="AH177" i="65"/>
  <c r="AH150" i="65"/>
  <c r="AH146" i="65"/>
  <c r="AH126" i="65"/>
  <c r="AH124" i="65"/>
  <c r="AH181" i="65"/>
  <c r="AH110" i="65"/>
  <c r="AH109" i="65" s="1"/>
  <c r="AH107" i="65"/>
  <c r="AH130" i="65"/>
  <c r="AH125" i="65"/>
  <c r="AH104" i="65"/>
  <c r="AH82" i="65"/>
  <c r="AH79" i="65"/>
  <c r="AH78" i="65" s="1"/>
  <c r="AH93" i="65"/>
  <c r="AH115" i="65"/>
  <c r="AH86" i="65"/>
  <c r="AH83" i="65"/>
  <c r="AH81" i="65"/>
  <c r="AH179" i="65"/>
  <c r="AH111" i="65"/>
  <c r="AH103" i="65"/>
  <c r="AH94" i="65"/>
  <c r="AH87" i="65"/>
  <c r="AH73" i="65"/>
  <c r="AP334" i="65"/>
  <c r="AP337" i="65"/>
  <c r="AP333" i="65"/>
  <c r="AP324" i="65"/>
  <c r="AP336" i="65"/>
  <c r="AP315" i="65"/>
  <c r="AP321" i="65"/>
  <c r="AP314" i="65"/>
  <c r="AP309" i="65"/>
  <c r="AP299" i="65"/>
  <c r="AP295" i="65"/>
  <c r="AP291" i="65"/>
  <c r="AP290" i="65" s="1"/>
  <c r="AP320" i="65"/>
  <c r="AP318" i="65"/>
  <c r="AP297" i="65"/>
  <c r="AP293" i="65"/>
  <c r="AP277" i="65"/>
  <c r="AP298" i="65"/>
  <c r="AP270" i="65"/>
  <c r="AP296" i="65"/>
  <c r="AP294" i="65"/>
  <c r="AP272" i="65"/>
  <c r="AP271" i="65"/>
  <c r="AP256" i="65"/>
  <c r="AP252" i="65"/>
  <c r="AP251" i="65" s="1"/>
  <c r="AP239" i="65"/>
  <c r="AP235" i="65"/>
  <c r="AP264" i="65"/>
  <c r="AP247" i="65"/>
  <c r="AP243" i="65"/>
  <c r="AP292" i="65"/>
  <c r="AP283" i="65"/>
  <c r="AP312" i="65"/>
  <c r="AP311" i="65"/>
  <c r="AP300" i="65"/>
  <c r="AP282" i="65"/>
  <c r="AP281" i="65" s="1"/>
  <c r="AP268" i="65"/>
  <c r="AP267" i="65"/>
  <c r="AP258" i="65"/>
  <c r="AP254" i="65"/>
  <c r="AP279" i="65"/>
  <c r="AP278" i="65" s="1"/>
  <c r="AP274" i="65"/>
  <c r="AP259" i="65"/>
  <c r="AP280" i="65"/>
  <c r="AP276" i="65"/>
  <c r="AP257" i="65"/>
  <c r="AP255" i="65"/>
  <c r="AP238" i="65"/>
  <c r="AP266" i="65"/>
  <c r="AP245" i="65"/>
  <c r="AP273" i="65"/>
  <c r="AP269" i="65"/>
  <c r="AP323" i="65"/>
  <c r="AP317" i="65"/>
  <c r="AP265" i="65"/>
  <c r="AP263" i="65"/>
  <c r="AP262" i="65"/>
  <c r="AP261" i="65" s="1"/>
  <c r="AP242" i="65"/>
  <c r="AP241" i="65" s="1"/>
  <c r="AP248" i="65"/>
  <c r="AP246" i="65"/>
  <c r="AP225" i="65"/>
  <c r="AP220" i="65"/>
  <c r="AP216" i="65"/>
  <c r="AP224" i="65"/>
  <c r="AP219" i="65"/>
  <c r="AP215" i="65"/>
  <c r="AP237" i="65"/>
  <c r="AP234" i="65"/>
  <c r="AP233" i="65"/>
  <c r="AP223" i="65"/>
  <c r="AP210" i="65"/>
  <c r="AP253" i="65"/>
  <c r="AP218" i="65"/>
  <c r="AP214" i="65"/>
  <c r="AP213" i="65" s="1"/>
  <c r="AP211" i="65"/>
  <c r="AP204" i="65"/>
  <c r="AP203" i="65" s="1"/>
  <c r="AP232" i="65"/>
  <c r="AP231" i="65" s="1"/>
  <c r="AP209" i="65"/>
  <c r="AP207" i="65"/>
  <c r="AP195" i="65"/>
  <c r="AP249" i="65"/>
  <c r="AP221" i="65"/>
  <c r="AP202" i="65"/>
  <c r="AP244" i="65"/>
  <c r="AP226" i="65"/>
  <c r="AP197" i="65"/>
  <c r="AP190" i="65"/>
  <c r="AP182" i="65"/>
  <c r="AP178" i="65"/>
  <c r="AP174" i="65"/>
  <c r="AP217" i="65"/>
  <c r="AP179" i="65"/>
  <c r="AP177" i="65"/>
  <c r="AP149" i="65"/>
  <c r="AP145" i="65"/>
  <c r="AP236" i="65"/>
  <c r="AP183" i="65"/>
  <c r="AP181" i="65"/>
  <c r="AP140" i="65"/>
  <c r="AP136" i="65"/>
  <c r="AP194" i="65"/>
  <c r="AP185" i="65"/>
  <c r="AP148" i="65"/>
  <c r="AP208" i="65"/>
  <c r="AP139" i="65"/>
  <c r="AP135" i="65"/>
  <c r="AP205" i="65"/>
  <c r="AP180" i="65"/>
  <c r="AP138" i="65"/>
  <c r="AP143" i="65"/>
  <c r="AP142" i="65" s="1"/>
  <c r="AP147" i="65"/>
  <c r="AP127" i="65"/>
  <c r="AP123" i="65"/>
  <c r="AP117" i="65"/>
  <c r="AP113" i="65"/>
  <c r="AP150" i="65"/>
  <c r="AP144" i="65"/>
  <c r="AP184" i="65"/>
  <c r="AP175" i="65"/>
  <c r="AP146" i="65"/>
  <c r="AP134" i="65"/>
  <c r="AP191" i="65"/>
  <c r="AP88" i="65"/>
  <c r="AP84" i="65"/>
  <c r="AP80" i="65"/>
  <c r="AP189" i="65"/>
  <c r="AP173" i="65"/>
  <c r="AP172" i="65" s="1"/>
  <c r="AP126" i="65"/>
  <c r="AP124" i="65"/>
  <c r="AP106" i="65"/>
  <c r="AP102" i="65"/>
  <c r="AP92" i="65"/>
  <c r="AP206" i="65"/>
  <c r="AP176" i="65"/>
  <c r="AP133" i="65"/>
  <c r="AP132" i="65" s="1"/>
  <c r="AP116" i="65"/>
  <c r="AP114" i="65"/>
  <c r="AP111" i="65"/>
  <c r="AP105" i="65"/>
  <c r="AP101" i="65"/>
  <c r="AP91" i="65"/>
  <c r="AP90" i="65" s="1"/>
  <c r="AP115" i="65"/>
  <c r="AP85" i="65"/>
  <c r="AP130" i="65"/>
  <c r="AP86" i="65"/>
  <c r="AP83" i="65"/>
  <c r="AP137" i="65"/>
  <c r="AP112" i="65"/>
  <c r="AP103" i="65"/>
  <c r="AP94" i="65"/>
  <c r="AP87" i="65"/>
  <c r="AP100" i="65"/>
  <c r="AP99" i="65" s="1"/>
  <c r="AP107" i="65"/>
  <c r="AP79" i="65"/>
  <c r="AP78" i="65" s="1"/>
  <c r="AP110" i="65"/>
  <c r="AP109" i="65" s="1"/>
  <c r="AP104" i="65"/>
  <c r="AP82" i="65"/>
  <c r="AP81" i="65"/>
  <c r="Z93" i="65"/>
  <c r="AR167" i="65"/>
  <c r="AJ172" i="61"/>
  <c r="AC78" i="62"/>
  <c r="AK78" i="62"/>
  <c r="AB78" i="62"/>
  <c r="AJ78" i="62"/>
  <c r="AR78" i="62"/>
  <c r="AA90" i="62"/>
  <c r="AB154" i="62"/>
  <c r="AJ154" i="62"/>
  <c r="AR154" i="62"/>
  <c r="AN172" i="62"/>
  <c r="U357" i="63"/>
  <c r="U172" i="63"/>
  <c r="AN172" i="63"/>
  <c r="W73" i="64"/>
  <c r="AK80" i="64"/>
  <c r="AL87" i="64"/>
  <c r="AD343" i="64"/>
  <c r="U329" i="64"/>
  <c r="AC329" i="64"/>
  <c r="AA337" i="65"/>
  <c r="AA333" i="65"/>
  <c r="AA324" i="65"/>
  <c r="AA336" i="65"/>
  <c r="AA323" i="65"/>
  <c r="AA321" i="65"/>
  <c r="AA314" i="65"/>
  <c r="AA309" i="65"/>
  <c r="AA318" i="65"/>
  <c r="AA298" i="65"/>
  <c r="AA294" i="65"/>
  <c r="AA317" i="65"/>
  <c r="AA312" i="65"/>
  <c r="AA311" i="65"/>
  <c r="AA280" i="65"/>
  <c r="AA272" i="65"/>
  <c r="AA268" i="65"/>
  <c r="AA282" i="65"/>
  <c r="AA281" i="65" s="1"/>
  <c r="AA273" i="65"/>
  <c r="AA276" i="65"/>
  <c r="AA274" i="65"/>
  <c r="AA264" i="65"/>
  <c r="AA247" i="65"/>
  <c r="AA243" i="65"/>
  <c r="AA315" i="65"/>
  <c r="AA299" i="65"/>
  <c r="AA297" i="65"/>
  <c r="AA296" i="65"/>
  <c r="AA259" i="65"/>
  <c r="AA255" i="65"/>
  <c r="AA334" i="65"/>
  <c r="AA320" i="65"/>
  <c r="AA295" i="65"/>
  <c r="AA300" i="65"/>
  <c r="AA293" i="65"/>
  <c r="AA292" i="65"/>
  <c r="AA283" i="65"/>
  <c r="AA291" i="65"/>
  <c r="AA290" i="65" s="1"/>
  <c r="AA270" i="65"/>
  <c r="AA266" i="65"/>
  <c r="AA262" i="65"/>
  <c r="AA261" i="65" s="1"/>
  <c r="AA242" i="65"/>
  <c r="AA241" i="65" s="1"/>
  <c r="AA271" i="65"/>
  <c r="AA269" i="65"/>
  <c r="AA246" i="65"/>
  <c r="AA244" i="65"/>
  <c r="AA239" i="65"/>
  <c r="AA258" i="65"/>
  <c r="AA257" i="65"/>
  <c r="AA248" i="65"/>
  <c r="AA277" i="65"/>
  <c r="AA267" i="65"/>
  <c r="AA279" i="65"/>
  <c r="AA278" i="65" s="1"/>
  <c r="AA254" i="65"/>
  <c r="AA253" i="65"/>
  <c r="AA265" i="65"/>
  <c r="AA245" i="65"/>
  <c r="AA256" i="65"/>
  <c r="AA220" i="65"/>
  <c r="AA234" i="65"/>
  <c r="AA224" i="65"/>
  <c r="AA211" i="65"/>
  <c r="AA207" i="65"/>
  <c r="AA219" i="65"/>
  <c r="AA215" i="65"/>
  <c r="AA263" i="65"/>
  <c r="AA249" i="65"/>
  <c r="AA238" i="65"/>
  <c r="AA235" i="65"/>
  <c r="AA233" i="65"/>
  <c r="AA223" i="65"/>
  <c r="AA236" i="65"/>
  <c r="AA218" i="65"/>
  <c r="AA214" i="65"/>
  <c r="AA213" i="65" s="1"/>
  <c r="AA252" i="65"/>
  <c r="AA251" i="65" s="1"/>
  <c r="AA232" i="65"/>
  <c r="AA231" i="65" s="1"/>
  <c r="AA226" i="65"/>
  <c r="AA209" i="65"/>
  <c r="AA225" i="65"/>
  <c r="AA210" i="65"/>
  <c r="AA208" i="65"/>
  <c r="AA191" i="65"/>
  <c r="AA183" i="65"/>
  <c r="AA179" i="65"/>
  <c r="AA175" i="65"/>
  <c r="AA237" i="65"/>
  <c r="AA206" i="65"/>
  <c r="AA202" i="65"/>
  <c r="AA217" i="65"/>
  <c r="AA205" i="65"/>
  <c r="AA180" i="65"/>
  <c r="AA178" i="65"/>
  <c r="AA140" i="65"/>
  <c r="AA136" i="65"/>
  <c r="AA189" i="65"/>
  <c r="AA184" i="65"/>
  <c r="AA182" i="65"/>
  <c r="AA148" i="65"/>
  <c r="AA144" i="65"/>
  <c r="AA195" i="65"/>
  <c r="AA173" i="65"/>
  <c r="AA172" i="65" s="1"/>
  <c r="AA177" i="65"/>
  <c r="AA147" i="65"/>
  <c r="AA143" i="65"/>
  <c r="AA142" i="65" s="1"/>
  <c r="AA197" i="65"/>
  <c r="AA194" i="65"/>
  <c r="AA185" i="65"/>
  <c r="AA150" i="65"/>
  <c r="AA146" i="65"/>
  <c r="AA190" i="65"/>
  <c r="AA176" i="65"/>
  <c r="AA174" i="65"/>
  <c r="AA135" i="65"/>
  <c r="AA221" i="65"/>
  <c r="AA139" i="65"/>
  <c r="AA216" i="65"/>
  <c r="AA137" i="65"/>
  <c r="AA129" i="65"/>
  <c r="AA125" i="65"/>
  <c r="AA115" i="65"/>
  <c r="AA123" i="65"/>
  <c r="AA111" i="65"/>
  <c r="AA106" i="65"/>
  <c r="AA102" i="65"/>
  <c r="AA92" i="65"/>
  <c r="AA127" i="65"/>
  <c r="AA112" i="65"/>
  <c r="AA110" i="65"/>
  <c r="AA109" i="65" s="1"/>
  <c r="AA87" i="65"/>
  <c r="AA83" i="65"/>
  <c r="AA79" i="65"/>
  <c r="AA78" i="65" s="1"/>
  <c r="AA138" i="65"/>
  <c r="AA117" i="65"/>
  <c r="AA113" i="65"/>
  <c r="AA86" i="65"/>
  <c r="AA204" i="65"/>
  <c r="AA203" i="65" s="1"/>
  <c r="AA149" i="65"/>
  <c r="AA130" i="65"/>
  <c r="AA116" i="65"/>
  <c r="AA114" i="65"/>
  <c r="AA107" i="65"/>
  <c r="AA103" i="65"/>
  <c r="AA93" i="65"/>
  <c r="AA181" i="65"/>
  <c r="AA94" i="65"/>
  <c r="AA81" i="65"/>
  <c r="AA100" i="65"/>
  <c r="AA99" i="65" s="1"/>
  <c r="AA91" i="65"/>
  <c r="AA90" i="65" s="1"/>
  <c r="AA84" i="65"/>
  <c r="AA133" i="65"/>
  <c r="AA132" i="65" s="1"/>
  <c r="AA128" i="65"/>
  <c r="AA126" i="65"/>
  <c r="AA124" i="65"/>
  <c r="AA104" i="65"/>
  <c r="AA134" i="65"/>
  <c r="AA101" i="65"/>
  <c r="AA88" i="65"/>
  <c r="AA80" i="65"/>
  <c r="AA73" i="65"/>
  <c r="AA145" i="65"/>
  <c r="AA85" i="65"/>
  <c r="AA82" i="65"/>
  <c r="AI337" i="65"/>
  <c r="AI333" i="65"/>
  <c r="AI324" i="65"/>
  <c r="AI336" i="65"/>
  <c r="AI323" i="65"/>
  <c r="AI321" i="65"/>
  <c r="AI320" i="65"/>
  <c r="AI314" i="65"/>
  <c r="AI309" i="65"/>
  <c r="AI318" i="65"/>
  <c r="AI298" i="65"/>
  <c r="AI294" i="65"/>
  <c r="AI317" i="65"/>
  <c r="AI312" i="65"/>
  <c r="AI334" i="65"/>
  <c r="AI311" i="65"/>
  <c r="AI280" i="65"/>
  <c r="AI272" i="65"/>
  <c r="AI268" i="65"/>
  <c r="AI315" i="65"/>
  <c r="AI300" i="65"/>
  <c r="AI291" i="65"/>
  <c r="AI290" i="65" s="1"/>
  <c r="AI273" i="65"/>
  <c r="AI264" i="65"/>
  <c r="AI247" i="65"/>
  <c r="AI243" i="65"/>
  <c r="AI282" i="65"/>
  <c r="AI281" i="65" s="1"/>
  <c r="AI276" i="65"/>
  <c r="AI274" i="65"/>
  <c r="AI259" i="65"/>
  <c r="AI255" i="65"/>
  <c r="AI297" i="65"/>
  <c r="AI296" i="65"/>
  <c r="AI279" i="65"/>
  <c r="AI278" i="65" s="1"/>
  <c r="AI269" i="65"/>
  <c r="AI266" i="65"/>
  <c r="AI262" i="65"/>
  <c r="AI261" i="65" s="1"/>
  <c r="AI299" i="65"/>
  <c r="AI254" i="65"/>
  <c r="AI253" i="65"/>
  <c r="AI293" i="65"/>
  <c r="AI283" i="65"/>
  <c r="AI277" i="65"/>
  <c r="AI265" i="65"/>
  <c r="AI252" i="65"/>
  <c r="AI251" i="65" s="1"/>
  <c r="AI249" i="65"/>
  <c r="AI263" i="65"/>
  <c r="AI270" i="65"/>
  <c r="AI248" i="65"/>
  <c r="AI295" i="65"/>
  <c r="AI292" i="65"/>
  <c r="AI258" i="65"/>
  <c r="AI257" i="65"/>
  <c r="AI242" i="65"/>
  <c r="AI241" i="65" s="1"/>
  <c r="AI237" i="65"/>
  <c r="AI220" i="65"/>
  <c r="AI244" i="65"/>
  <c r="AI224" i="65"/>
  <c r="AI211" i="65"/>
  <c r="AI207" i="65"/>
  <c r="AI246" i="65"/>
  <c r="AI245" i="65"/>
  <c r="AI234" i="65"/>
  <c r="AI219" i="65"/>
  <c r="AI215" i="65"/>
  <c r="AI233" i="65"/>
  <c r="AI223" i="65"/>
  <c r="AI271" i="65"/>
  <c r="AI235" i="65"/>
  <c r="AI218" i="65"/>
  <c r="AI214" i="65"/>
  <c r="AI213" i="65" s="1"/>
  <c r="AI239" i="65"/>
  <c r="AI236" i="65"/>
  <c r="AI232" i="65"/>
  <c r="AI231" i="65" s="1"/>
  <c r="AI226" i="65"/>
  <c r="AI209" i="65"/>
  <c r="AI217" i="65"/>
  <c r="AI191" i="65"/>
  <c r="AI183" i="65"/>
  <c r="AI179" i="65"/>
  <c r="AI175" i="65"/>
  <c r="AI202" i="65"/>
  <c r="AI216" i="65"/>
  <c r="AI210" i="65"/>
  <c r="AI208" i="65"/>
  <c r="AI206" i="65"/>
  <c r="AI267" i="65"/>
  <c r="AI238" i="65"/>
  <c r="AI221" i="65"/>
  <c r="AI205" i="65"/>
  <c r="AI190" i="65"/>
  <c r="AI140" i="65"/>
  <c r="AI136" i="65"/>
  <c r="AI197" i="65"/>
  <c r="AI176" i="65"/>
  <c r="AI174" i="65"/>
  <c r="AI148" i="65"/>
  <c r="AI144" i="65"/>
  <c r="AI225" i="65"/>
  <c r="AI180" i="65"/>
  <c r="AI178" i="65"/>
  <c r="AI204" i="65"/>
  <c r="AI203" i="65" s="1"/>
  <c r="AI189" i="65"/>
  <c r="AI184" i="65"/>
  <c r="AI182" i="65"/>
  <c r="AI147" i="65"/>
  <c r="AI143" i="65"/>
  <c r="AI142" i="65" s="1"/>
  <c r="AI256" i="65"/>
  <c r="AI177" i="65"/>
  <c r="AI150" i="65"/>
  <c r="AI146" i="65"/>
  <c r="AI149" i="65"/>
  <c r="AI137" i="65"/>
  <c r="AI145" i="65"/>
  <c r="AI129" i="65"/>
  <c r="AI125" i="65"/>
  <c r="AI115" i="65"/>
  <c r="AI138" i="65"/>
  <c r="AI116" i="65"/>
  <c r="AI114" i="65"/>
  <c r="AI106" i="65"/>
  <c r="AI102" i="65"/>
  <c r="AI92" i="65"/>
  <c r="AI130" i="65"/>
  <c r="AI111" i="65"/>
  <c r="AI110" i="65"/>
  <c r="AI109" i="65" s="1"/>
  <c r="AI87" i="65"/>
  <c r="AI83" i="65"/>
  <c r="AI79" i="65"/>
  <c r="AI78" i="65" s="1"/>
  <c r="AI185" i="65"/>
  <c r="AI173" i="65"/>
  <c r="AI172" i="65" s="1"/>
  <c r="AI139" i="65"/>
  <c r="AI181" i="65"/>
  <c r="AI127" i="65"/>
  <c r="AI86" i="65"/>
  <c r="AI82" i="65"/>
  <c r="AI126" i="65"/>
  <c r="AI124" i="65"/>
  <c r="AI107" i="65"/>
  <c r="AI103" i="65"/>
  <c r="AI93" i="65"/>
  <c r="AI195" i="65"/>
  <c r="AI135" i="65"/>
  <c r="AI134" i="65"/>
  <c r="AI133" i="65"/>
  <c r="AI132" i="65" s="1"/>
  <c r="AI128" i="65"/>
  <c r="AI104" i="65"/>
  <c r="AI194" i="65"/>
  <c r="AI123" i="65"/>
  <c r="AI101" i="65"/>
  <c r="AI88" i="65"/>
  <c r="AI85" i="65"/>
  <c r="AI105" i="65"/>
  <c r="AI81" i="65"/>
  <c r="AI113" i="65"/>
  <c r="AI112" i="65"/>
  <c r="AI117" i="65"/>
  <c r="AI94" i="65"/>
  <c r="AI73" i="65"/>
  <c r="AI100" i="65"/>
  <c r="AI99" i="65" s="1"/>
  <c r="AI91" i="65"/>
  <c r="AI90" i="65" s="1"/>
  <c r="AQ337" i="65"/>
  <c r="AQ333" i="65"/>
  <c r="AQ324" i="65"/>
  <c r="AQ336" i="65"/>
  <c r="AQ323" i="65"/>
  <c r="AQ321" i="65"/>
  <c r="AQ314" i="65"/>
  <c r="AQ309" i="65"/>
  <c r="AQ320" i="65"/>
  <c r="AQ318" i="65"/>
  <c r="AQ298" i="65"/>
  <c r="AQ294" i="65"/>
  <c r="AQ317" i="65"/>
  <c r="AQ312" i="65"/>
  <c r="AQ334" i="65"/>
  <c r="AQ311" i="65"/>
  <c r="AQ280" i="65"/>
  <c r="AQ272" i="65"/>
  <c r="AQ268" i="65"/>
  <c r="AQ297" i="65"/>
  <c r="AQ296" i="65"/>
  <c r="AQ271" i="65"/>
  <c r="AQ295" i="65"/>
  <c r="AQ264" i="65"/>
  <c r="AQ247" i="65"/>
  <c r="AQ243" i="65"/>
  <c r="AQ299" i="65"/>
  <c r="AQ293" i="65"/>
  <c r="AQ292" i="65"/>
  <c r="AQ283" i="65"/>
  <c r="AQ273" i="65"/>
  <c r="AQ259" i="65"/>
  <c r="AQ255" i="65"/>
  <c r="AQ291" i="65"/>
  <c r="AQ290" i="65" s="1"/>
  <c r="AQ300" i="65"/>
  <c r="AQ282" i="65"/>
  <c r="AQ281" i="65" s="1"/>
  <c r="AQ277" i="65"/>
  <c r="AQ266" i="65"/>
  <c r="AQ262" i="65"/>
  <c r="AQ261" i="65" s="1"/>
  <c r="AQ315" i="65"/>
  <c r="AQ270" i="65"/>
  <c r="AQ276" i="65"/>
  <c r="AQ258" i="65"/>
  <c r="AQ257" i="65"/>
  <c r="AQ238" i="65"/>
  <c r="AQ256" i="65"/>
  <c r="AQ245" i="65"/>
  <c r="AQ269" i="65"/>
  <c r="AQ267" i="65"/>
  <c r="AQ254" i="65"/>
  <c r="AQ253" i="65"/>
  <c r="AQ249" i="65"/>
  <c r="AQ265" i="65"/>
  <c r="AQ263" i="65"/>
  <c r="AQ242" i="65"/>
  <c r="AQ241" i="65" s="1"/>
  <c r="AQ246" i="65"/>
  <c r="AQ244" i="65"/>
  <c r="AQ239" i="65"/>
  <c r="AQ220" i="65"/>
  <c r="AQ224" i="65"/>
  <c r="AQ211" i="65"/>
  <c r="AQ207" i="65"/>
  <c r="AQ279" i="65"/>
  <c r="AQ278" i="65" s="1"/>
  <c r="AQ252" i="65"/>
  <c r="AQ251" i="65" s="1"/>
  <c r="AQ219" i="65"/>
  <c r="AQ215" i="65"/>
  <c r="AQ237" i="65"/>
  <c r="AQ234" i="65"/>
  <c r="AQ233" i="65"/>
  <c r="AQ223" i="65"/>
  <c r="AQ218" i="65"/>
  <c r="AQ214" i="65"/>
  <c r="AQ213" i="65" s="1"/>
  <c r="AQ274" i="65"/>
  <c r="AQ235" i="65"/>
  <c r="AQ232" i="65"/>
  <c r="AQ231" i="65" s="1"/>
  <c r="AQ226" i="65"/>
  <c r="AQ209" i="65"/>
  <c r="AQ216" i="65"/>
  <c r="AQ191" i="65"/>
  <c r="AQ183" i="65"/>
  <c r="AQ179" i="65"/>
  <c r="AQ175" i="65"/>
  <c r="AQ221" i="65"/>
  <c r="AQ202" i="65"/>
  <c r="AQ248" i="65"/>
  <c r="AQ225" i="65"/>
  <c r="AQ205" i="65"/>
  <c r="AQ236" i="65"/>
  <c r="AQ204" i="65"/>
  <c r="AQ203" i="65" s="1"/>
  <c r="AQ181" i="65"/>
  <c r="AQ140" i="65"/>
  <c r="AQ136" i="65"/>
  <c r="AQ194" i="65"/>
  <c r="AQ185" i="65"/>
  <c r="AQ148" i="65"/>
  <c r="AQ144" i="65"/>
  <c r="AQ208" i="65"/>
  <c r="AQ190" i="65"/>
  <c r="AQ176" i="65"/>
  <c r="AQ174" i="65"/>
  <c r="AQ147" i="65"/>
  <c r="AQ143" i="65"/>
  <c r="AQ142" i="65" s="1"/>
  <c r="AQ197" i="65"/>
  <c r="AQ189" i="65"/>
  <c r="AQ184" i="65"/>
  <c r="AQ182" i="65"/>
  <c r="AQ150" i="65"/>
  <c r="AQ146" i="65"/>
  <c r="AQ217" i="65"/>
  <c r="AQ210" i="65"/>
  <c r="AQ139" i="65"/>
  <c r="AQ173" i="65"/>
  <c r="AQ172" i="65" s="1"/>
  <c r="AQ137" i="65"/>
  <c r="AQ129" i="65"/>
  <c r="AQ125" i="65"/>
  <c r="AQ115" i="65"/>
  <c r="AQ126" i="65"/>
  <c r="AQ124" i="65"/>
  <c r="AQ106" i="65"/>
  <c r="AQ102" i="65"/>
  <c r="AQ92" i="65"/>
  <c r="AQ206" i="65"/>
  <c r="AQ178" i="65"/>
  <c r="AQ128" i="65"/>
  <c r="AQ110" i="65"/>
  <c r="AQ109" i="65" s="1"/>
  <c r="AQ87" i="65"/>
  <c r="AQ83" i="65"/>
  <c r="AQ79" i="65"/>
  <c r="AQ78" i="65" s="1"/>
  <c r="AQ73" i="65"/>
  <c r="AQ149" i="65"/>
  <c r="AQ145" i="65"/>
  <c r="AQ112" i="65"/>
  <c r="AQ86" i="65"/>
  <c r="AQ82" i="65"/>
  <c r="AQ195" i="65"/>
  <c r="AQ177" i="65"/>
  <c r="AQ113" i="65"/>
  <c r="AQ107" i="65"/>
  <c r="AQ103" i="65"/>
  <c r="AQ93" i="65"/>
  <c r="AQ180" i="65"/>
  <c r="AQ138" i="65"/>
  <c r="AQ117" i="65"/>
  <c r="AQ133" i="65"/>
  <c r="AQ132" i="65" s="1"/>
  <c r="AQ127" i="65"/>
  <c r="AQ134" i="65"/>
  <c r="AQ94" i="65"/>
  <c r="AQ80" i="65"/>
  <c r="AQ116" i="65"/>
  <c r="AQ114" i="65"/>
  <c r="AQ100" i="65"/>
  <c r="AQ99" i="65" s="1"/>
  <c r="AQ91" i="65"/>
  <c r="AQ90" i="65" s="1"/>
  <c r="AQ111" i="65"/>
  <c r="AQ84" i="65"/>
  <c r="AQ104" i="65"/>
  <c r="AQ135" i="65"/>
  <c r="AQ101" i="65"/>
  <c r="AQ88" i="65"/>
  <c r="AQ81" i="65"/>
  <c r="AQ85" i="65"/>
  <c r="U21" i="65"/>
  <c r="U28" i="65"/>
  <c r="AG73" i="65"/>
  <c r="AP93" i="65"/>
  <c r="AA105" i="65"/>
  <c r="Z112" i="65"/>
  <c r="AC116" i="65"/>
  <c r="Y90" i="60"/>
  <c r="AP90" i="61"/>
  <c r="AC90" i="62"/>
  <c r="V153" i="62"/>
  <c r="AD153" i="62"/>
  <c r="U154" i="62"/>
  <c r="AC154" i="62"/>
  <c r="AK154" i="62"/>
  <c r="AB91" i="63"/>
  <c r="AJ91" i="63"/>
  <c r="AR91" i="63"/>
  <c r="AK90" i="63"/>
  <c r="V90" i="63"/>
  <c r="AN122" i="63"/>
  <c r="AB159" i="63"/>
  <c r="V172" i="63"/>
  <c r="AG329" i="63"/>
  <c r="AL116" i="64"/>
  <c r="AB337" i="65"/>
  <c r="AB333" i="65"/>
  <c r="AB336" i="65"/>
  <c r="AB323" i="65"/>
  <c r="AB334" i="65"/>
  <c r="AB314" i="65"/>
  <c r="AB309" i="65"/>
  <c r="AB318" i="65"/>
  <c r="AB324" i="65"/>
  <c r="AB321" i="65"/>
  <c r="AB298" i="65"/>
  <c r="AB294" i="65"/>
  <c r="AB317" i="65"/>
  <c r="AB312" i="65"/>
  <c r="AB320" i="65"/>
  <c r="AB315" i="65"/>
  <c r="AB300" i="65"/>
  <c r="AB296" i="65"/>
  <c r="AB292" i="65"/>
  <c r="AB283" i="65"/>
  <c r="AB276" i="65"/>
  <c r="AB311" i="65"/>
  <c r="AB274" i="65"/>
  <c r="AB299" i="65"/>
  <c r="AB297" i="65"/>
  <c r="AB259" i="65"/>
  <c r="AB255" i="65"/>
  <c r="AB238" i="65"/>
  <c r="AB234" i="65"/>
  <c r="AB295" i="65"/>
  <c r="AB277" i="65"/>
  <c r="AB268" i="65"/>
  <c r="AB267" i="65"/>
  <c r="AB263" i="65"/>
  <c r="AB246" i="65"/>
  <c r="AB242" i="65"/>
  <c r="AB241" i="65" s="1"/>
  <c r="AB293" i="65"/>
  <c r="AB291" i="65"/>
  <c r="AB290" i="65" s="1"/>
  <c r="AB280" i="65"/>
  <c r="AB271" i="65"/>
  <c r="AB257" i="65"/>
  <c r="AB253" i="65"/>
  <c r="AB282" i="65"/>
  <c r="AB281" i="65" s="1"/>
  <c r="AB269" i="65"/>
  <c r="AB244" i="65"/>
  <c r="AB239" i="65"/>
  <c r="AB258" i="65"/>
  <c r="AB248" i="65"/>
  <c r="AB273" i="65"/>
  <c r="AB256" i="65"/>
  <c r="AB279" i="65"/>
  <c r="AB278" i="65" s="1"/>
  <c r="AB266" i="65"/>
  <c r="AB265" i="65"/>
  <c r="AB245" i="65"/>
  <c r="AB243" i="65"/>
  <c r="AB272" i="65"/>
  <c r="AB270" i="65"/>
  <c r="AB264" i="65"/>
  <c r="AB252" i="65"/>
  <c r="AB251" i="65" s="1"/>
  <c r="AB249" i="65"/>
  <c r="AB247" i="65"/>
  <c r="AB224" i="65"/>
  <c r="AB219" i="65"/>
  <c r="AB215" i="65"/>
  <c r="AB254" i="65"/>
  <c r="AB235" i="65"/>
  <c r="AB233" i="65"/>
  <c r="AB223" i="65"/>
  <c r="AB236" i="65"/>
  <c r="AB218" i="65"/>
  <c r="AB214" i="65"/>
  <c r="AB213" i="65" s="1"/>
  <c r="AB232" i="65"/>
  <c r="AB231" i="65" s="1"/>
  <c r="AB226" i="65"/>
  <c r="AB237" i="65"/>
  <c r="AB221" i="65"/>
  <c r="AB217" i="65"/>
  <c r="AB225" i="65"/>
  <c r="AB210" i="65"/>
  <c r="AB208" i="65"/>
  <c r="AB206" i="65"/>
  <c r="AB202" i="65"/>
  <c r="AB194" i="65"/>
  <c r="AB197" i="65"/>
  <c r="AB205" i="65"/>
  <c r="AB262" i="65"/>
  <c r="AB261" i="65" s="1"/>
  <c r="AB209" i="65"/>
  <c r="AB207" i="65"/>
  <c r="AB189" i="65"/>
  <c r="AB185" i="65"/>
  <c r="AB181" i="65"/>
  <c r="AB177" i="65"/>
  <c r="AB173" i="65"/>
  <c r="AB172" i="65" s="1"/>
  <c r="AB184" i="65"/>
  <c r="AB182" i="65"/>
  <c r="AB148" i="65"/>
  <c r="AB144" i="65"/>
  <c r="AB195" i="65"/>
  <c r="AB191" i="65"/>
  <c r="AB139" i="65"/>
  <c r="AB175" i="65"/>
  <c r="AB147" i="65"/>
  <c r="AB216" i="65"/>
  <c r="AB179" i="65"/>
  <c r="AB138" i="65"/>
  <c r="AB204" i="65"/>
  <c r="AB203" i="65" s="1"/>
  <c r="AB190" i="65"/>
  <c r="AB137" i="65"/>
  <c r="AB180" i="65"/>
  <c r="AB178" i="65"/>
  <c r="AB174" i="65"/>
  <c r="AB135" i="65"/>
  <c r="AB146" i="65"/>
  <c r="AB136" i="65"/>
  <c r="AB130" i="65"/>
  <c r="AB126" i="65"/>
  <c r="AB116" i="65"/>
  <c r="AB112" i="65"/>
  <c r="AB149" i="65"/>
  <c r="AB220" i="65"/>
  <c r="AB145" i="65"/>
  <c r="AB140" i="65"/>
  <c r="AB133" i="65"/>
  <c r="AB132" i="65" s="1"/>
  <c r="AB211" i="65"/>
  <c r="AB129" i="65"/>
  <c r="AB127" i="65"/>
  <c r="AB110" i="65"/>
  <c r="AB109" i="65" s="1"/>
  <c r="AB87" i="65"/>
  <c r="AB83" i="65"/>
  <c r="AB79" i="65"/>
  <c r="AB78" i="65" s="1"/>
  <c r="AB150" i="65"/>
  <c r="AB115" i="65"/>
  <c r="AB105" i="65"/>
  <c r="AB101" i="65"/>
  <c r="AB91" i="65"/>
  <c r="AB90" i="65" s="1"/>
  <c r="AB134" i="65"/>
  <c r="AB124" i="65"/>
  <c r="AB104" i="65"/>
  <c r="AB100" i="65"/>
  <c r="AB99" i="65" s="1"/>
  <c r="AB94" i="65"/>
  <c r="AB176" i="65"/>
  <c r="AB88" i="65"/>
  <c r="AB84" i="65"/>
  <c r="AB125" i="65"/>
  <c r="AB123" i="65"/>
  <c r="AB111" i="65"/>
  <c r="AB81" i="65"/>
  <c r="AB106" i="65"/>
  <c r="AB103" i="65"/>
  <c r="AB143" i="65"/>
  <c r="AB142" i="65" s="1"/>
  <c r="AB128" i="65"/>
  <c r="AB107" i="65"/>
  <c r="AB92" i="65"/>
  <c r="AB80" i="65"/>
  <c r="AB73" i="65"/>
  <c r="AB183" i="65"/>
  <c r="AB85" i="65"/>
  <c r="AB82" i="65"/>
  <c r="AB117" i="65"/>
  <c r="AB113" i="65"/>
  <c r="AB93" i="65"/>
  <c r="AJ337" i="65"/>
  <c r="AJ333" i="65"/>
  <c r="AJ336" i="65"/>
  <c r="AJ323" i="65"/>
  <c r="AJ321" i="65"/>
  <c r="AJ334" i="65"/>
  <c r="AJ314" i="65"/>
  <c r="AJ309" i="65"/>
  <c r="AJ318" i="65"/>
  <c r="AJ298" i="65"/>
  <c r="AJ294" i="65"/>
  <c r="AJ317" i="65"/>
  <c r="AJ312" i="65"/>
  <c r="AJ315" i="65"/>
  <c r="AJ300" i="65"/>
  <c r="AJ296" i="65"/>
  <c r="AJ292" i="65"/>
  <c r="AJ283" i="65"/>
  <c r="AJ276" i="65"/>
  <c r="AJ273" i="65"/>
  <c r="AJ320" i="65"/>
  <c r="AJ282" i="65"/>
  <c r="AJ281" i="65" s="1"/>
  <c r="AJ274" i="65"/>
  <c r="AJ259" i="65"/>
  <c r="AJ255" i="65"/>
  <c r="AJ238" i="65"/>
  <c r="AJ234" i="65"/>
  <c r="AJ267" i="65"/>
  <c r="AJ263" i="65"/>
  <c r="AJ246" i="65"/>
  <c r="AJ242" i="65"/>
  <c r="AJ241" i="65" s="1"/>
  <c r="AJ324" i="65"/>
  <c r="AJ297" i="65"/>
  <c r="AJ299" i="65"/>
  <c r="AJ295" i="65"/>
  <c r="AJ280" i="65"/>
  <c r="AJ270" i="65"/>
  <c r="AJ257" i="65"/>
  <c r="AJ253" i="65"/>
  <c r="AJ293" i="65"/>
  <c r="AJ277" i="65"/>
  <c r="AJ265" i="65"/>
  <c r="AJ252" i="65"/>
  <c r="AJ251" i="65" s="1"/>
  <c r="AJ279" i="65"/>
  <c r="AJ278" i="65" s="1"/>
  <c r="AJ268" i="65"/>
  <c r="AJ264" i="65"/>
  <c r="AJ262" i="65"/>
  <c r="AJ261" i="65" s="1"/>
  <c r="AJ291" i="65"/>
  <c r="AJ290" i="65" s="1"/>
  <c r="AJ272" i="65"/>
  <c r="AJ244" i="65"/>
  <c r="AJ258" i="65"/>
  <c r="AJ271" i="65"/>
  <c r="AJ269" i="65"/>
  <c r="AJ256" i="65"/>
  <c r="AJ237" i="65"/>
  <c r="AJ243" i="65"/>
  <c r="AJ224" i="65"/>
  <c r="AJ311" i="65"/>
  <c r="AJ266" i="65"/>
  <c r="AJ254" i="65"/>
  <c r="AJ249" i="65"/>
  <c r="AJ248" i="65"/>
  <c r="AJ245" i="65"/>
  <c r="AJ219" i="65"/>
  <c r="AJ215" i="65"/>
  <c r="AJ247" i="65"/>
  <c r="AJ233" i="65"/>
  <c r="AJ223" i="65"/>
  <c r="AJ235" i="65"/>
  <c r="AJ218" i="65"/>
  <c r="AJ214" i="65"/>
  <c r="AJ213" i="65" s="1"/>
  <c r="AJ239" i="65"/>
  <c r="AJ236" i="65"/>
  <c r="AJ232" i="65"/>
  <c r="AJ231" i="65" s="1"/>
  <c r="AJ226" i="65"/>
  <c r="AJ221" i="65"/>
  <c r="AJ217" i="65"/>
  <c r="AJ202" i="65"/>
  <c r="AJ194" i="65"/>
  <c r="AJ216" i="65"/>
  <c r="AJ211" i="65"/>
  <c r="AJ210" i="65"/>
  <c r="AJ208" i="65"/>
  <c r="AJ206" i="65"/>
  <c r="AJ197" i="65"/>
  <c r="AJ220" i="65"/>
  <c r="AJ205" i="65"/>
  <c r="AJ189" i="65"/>
  <c r="AJ185" i="65"/>
  <c r="AJ181" i="65"/>
  <c r="AJ177" i="65"/>
  <c r="AJ173" i="65"/>
  <c r="AJ172" i="65" s="1"/>
  <c r="AJ176" i="65"/>
  <c r="AJ174" i="65"/>
  <c r="AJ148" i="65"/>
  <c r="AJ144" i="65"/>
  <c r="AJ225" i="65"/>
  <c r="AJ180" i="65"/>
  <c r="AJ178" i="65"/>
  <c r="AJ139" i="65"/>
  <c r="AJ135" i="65"/>
  <c r="AJ207" i="65"/>
  <c r="AJ204" i="65"/>
  <c r="AJ203" i="65" s="1"/>
  <c r="AJ184" i="65"/>
  <c r="AJ182" i="65"/>
  <c r="AJ147" i="65"/>
  <c r="AJ195" i="65"/>
  <c r="AJ191" i="65"/>
  <c r="AJ138" i="65"/>
  <c r="AJ179" i="65"/>
  <c r="AJ137" i="65"/>
  <c r="AJ140" i="65"/>
  <c r="AJ145" i="65"/>
  <c r="AJ130" i="65"/>
  <c r="AJ126" i="65"/>
  <c r="AJ116" i="65"/>
  <c r="AJ112" i="65"/>
  <c r="AJ209" i="65"/>
  <c r="AJ150" i="65"/>
  <c r="AJ133" i="65"/>
  <c r="AJ132" i="65" s="1"/>
  <c r="AJ111" i="65"/>
  <c r="AJ110" i="65"/>
  <c r="AJ109" i="65" s="1"/>
  <c r="AJ87" i="65"/>
  <c r="AJ83" i="65"/>
  <c r="AJ79" i="65"/>
  <c r="AJ78" i="65" s="1"/>
  <c r="AJ73" i="65"/>
  <c r="AJ175" i="65"/>
  <c r="AJ143" i="65"/>
  <c r="AJ142" i="65" s="1"/>
  <c r="AJ125" i="65"/>
  <c r="AJ123" i="65"/>
  <c r="AJ105" i="65"/>
  <c r="AJ101" i="65"/>
  <c r="AJ91" i="65"/>
  <c r="AJ90" i="65" s="1"/>
  <c r="AJ183" i="65"/>
  <c r="AJ115" i="65"/>
  <c r="AJ113" i="65"/>
  <c r="AJ104" i="65"/>
  <c r="AJ100" i="65"/>
  <c r="AJ99" i="65" s="1"/>
  <c r="AJ94" i="65"/>
  <c r="AJ190" i="65"/>
  <c r="AJ146" i="65"/>
  <c r="AJ136" i="65"/>
  <c r="AJ134" i="65"/>
  <c r="AJ128" i="65"/>
  <c r="AJ88" i="65"/>
  <c r="AJ84" i="65"/>
  <c r="AJ114" i="65"/>
  <c r="AJ129" i="65"/>
  <c r="AJ92" i="65"/>
  <c r="AJ127" i="65"/>
  <c r="AJ85" i="65"/>
  <c r="AJ82" i="65"/>
  <c r="AJ124" i="65"/>
  <c r="AJ93" i="65"/>
  <c r="AJ81" i="65"/>
  <c r="AJ102" i="65"/>
  <c r="AJ86" i="65"/>
  <c r="AJ149" i="65"/>
  <c r="AJ117" i="65"/>
  <c r="AJ106" i="65"/>
  <c r="AJ103" i="65"/>
  <c r="AJ80" i="65"/>
  <c r="AR337" i="65"/>
  <c r="AR333" i="65"/>
  <c r="AR336" i="65"/>
  <c r="AR323" i="65"/>
  <c r="AR321" i="65"/>
  <c r="AR334" i="65"/>
  <c r="AR314" i="65"/>
  <c r="AR309" i="65"/>
  <c r="AR320" i="65"/>
  <c r="AR318" i="65"/>
  <c r="AR298" i="65"/>
  <c r="AR294" i="65"/>
  <c r="AR317" i="65"/>
  <c r="AR312" i="65"/>
  <c r="AR324" i="65"/>
  <c r="AR315" i="65"/>
  <c r="AR300" i="65"/>
  <c r="AR296" i="65"/>
  <c r="AR292" i="65"/>
  <c r="AR283" i="65"/>
  <c r="AR276" i="65"/>
  <c r="AR295" i="65"/>
  <c r="AR272" i="65"/>
  <c r="AR299" i="65"/>
  <c r="AR293" i="65"/>
  <c r="AR273" i="65"/>
  <c r="AR259" i="65"/>
  <c r="AR255" i="65"/>
  <c r="AR238" i="65"/>
  <c r="AR234" i="65"/>
  <c r="AR291" i="65"/>
  <c r="AR290" i="65" s="1"/>
  <c r="AR274" i="65"/>
  <c r="AR263" i="65"/>
  <c r="AR246" i="65"/>
  <c r="AR242" i="65"/>
  <c r="AR241" i="65" s="1"/>
  <c r="AR282" i="65"/>
  <c r="AR281" i="65" s="1"/>
  <c r="AR311" i="65"/>
  <c r="AR279" i="65"/>
  <c r="AR278" i="65" s="1"/>
  <c r="AR269" i="65"/>
  <c r="AR257" i="65"/>
  <c r="AR253" i="65"/>
  <c r="AR280" i="65"/>
  <c r="AR258" i="65"/>
  <c r="AR256" i="65"/>
  <c r="AR245" i="65"/>
  <c r="AR243" i="65"/>
  <c r="AR267" i="65"/>
  <c r="AR266" i="65"/>
  <c r="AR254" i="65"/>
  <c r="AR249" i="65"/>
  <c r="AR247" i="65"/>
  <c r="AR271" i="65"/>
  <c r="AR265" i="65"/>
  <c r="AR252" i="65"/>
  <c r="AR251" i="65" s="1"/>
  <c r="AR264" i="65"/>
  <c r="AR297" i="65"/>
  <c r="AR277" i="65"/>
  <c r="AR262" i="65"/>
  <c r="AR261" i="65" s="1"/>
  <c r="AR244" i="65"/>
  <c r="AR239" i="65"/>
  <c r="AR268" i="65"/>
  <c r="AR248" i="65"/>
  <c r="AR224" i="65"/>
  <c r="AR219" i="65"/>
  <c r="AR215" i="65"/>
  <c r="AR237" i="65"/>
  <c r="AR233" i="65"/>
  <c r="AR223" i="65"/>
  <c r="AR218" i="65"/>
  <c r="AR214" i="65"/>
  <c r="AR213" i="65" s="1"/>
  <c r="AR235" i="65"/>
  <c r="AR232" i="65"/>
  <c r="AR231" i="65" s="1"/>
  <c r="AR226" i="65"/>
  <c r="AR236" i="65"/>
  <c r="AR221" i="65"/>
  <c r="AR217" i="65"/>
  <c r="AR270" i="65"/>
  <c r="AR216" i="65"/>
  <c r="AR209" i="65"/>
  <c r="AR207" i="65"/>
  <c r="AR220" i="65"/>
  <c r="AR202" i="65"/>
  <c r="AR194" i="65"/>
  <c r="AR197" i="65"/>
  <c r="AR225" i="65"/>
  <c r="AR205" i="65"/>
  <c r="AR208" i="65"/>
  <c r="AR206" i="65"/>
  <c r="AR189" i="65"/>
  <c r="AR185" i="65"/>
  <c r="AR181" i="65"/>
  <c r="AR177" i="65"/>
  <c r="AR173" i="65"/>
  <c r="AR172" i="65" s="1"/>
  <c r="AR183" i="65"/>
  <c r="AR148" i="65"/>
  <c r="AR144" i="65"/>
  <c r="AR190" i="65"/>
  <c r="AR139" i="65"/>
  <c r="AR135" i="65"/>
  <c r="AR211" i="65"/>
  <c r="AR176" i="65"/>
  <c r="AR174" i="65"/>
  <c r="AR147" i="65"/>
  <c r="AR180" i="65"/>
  <c r="AR178" i="65"/>
  <c r="AR138" i="65"/>
  <c r="AR195" i="65"/>
  <c r="AR191" i="65"/>
  <c r="AR137" i="65"/>
  <c r="AR210" i="65"/>
  <c r="AR150" i="65"/>
  <c r="AR136" i="65"/>
  <c r="AR130" i="65"/>
  <c r="AR126" i="65"/>
  <c r="AR116" i="65"/>
  <c r="AR112" i="65"/>
  <c r="AR204" i="65"/>
  <c r="AR203" i="65" s="1"/>
  <c r="AR149" i="65"/>
  <c r="AR140" i="65"/>
  <c r="AR133" i="65"/>
  <c r="AR132" i="65" s="1"/>
  <c r="AR175" i="65"/>
  <c r="AR143" i="65"/>
  <c r="AR142" i="65" s="1"/>
  <c r="AR128" i="65"/>
  <c r="AR110" i="65"/>
  <c r="AR109" i="65" s="1"/>
  <c r="AR87" i="65"/>
  <c r="AR83" i="65"/>
  <c r="AR79" i="65"/>
  <c r="AR78" i="65" s="1"/>
  <c r="AR73" i="65"/>
  <c r="AR134" i="65"/>
  <c r="AR114" i="65"/>
  <c r="AR111" i="65"/>
  <c r="AR105" i="65"/>
  <c r="AR101" i="65"/>
  <c r="AR91" i="65"/>
  <c r="AR90" i="65" s="1"/>
  <c r="AR145" i="65"/>
  <c r="AR125" i="65"/>
  <c r="AR123" i="65"/>
  <c r="AR104" i="65"/>
  <c r="AR100" i="65"/>
  <c r="AR99" i="65" s="1"/>
  <c r="AR94" i="65"/>
  <c r="AR182" i="65"/>
  <c r="AR117" i="65"/>
  <c r="AR88" i="65"/>
  <c r="AR84" i="65"/>
  <c r="AR124" i="65"/>
  <c r="AR80" i="65"/>
  <c r="AR106" i="65"/>
  <c r="AR103" i="65"/>
  <c r="AR146" i="65"/>
  <c r="AR115" i="65"/>
  <c r="AR113" i="65"/>
  <c r="AR184" i="65"/>
  <c r="AR107" i="65"/>
  <c r="AR179" i="65"/>
  <c r="AR92" i="65"/>
  <c r="AR81" i="65"/>
  <c r="AR85" i="65"/>
  <c r="AR82" i="65"/>
  <c r="AR129" i="65"/>
  <c r="AR93" i="65"/>
  <c r="AP73" i="65"/>
  <c r="AI84" i="65"/>
  <c r="AF87" i="65"/>
  <c r="AR102" i="65"/>
  <c r="AQ105" i="65"/>
  <c r="AQ123" i="65"/>
  <c r="AP128" i="65"/>
  <c r="AH157" i="60"/>
  <c r="AN172" i="61"/>
  <c r="U358" i="62"/>
  <c r="V18" i="62" s="1"/>
  <c r="V358" i="62" s="1"/>
  <c r="AG78" i="62"/>
  <c r="AD90" i="62"/>
  <c r="V90" i="62"/>
  <c r="W153" i="62"/>
  <c r="AE153" i="62"/>
  <c r="AM153" i="62"/>
  <c r="X160" i="62"/>
  <c r="AF160" i="62"/>
  <c r="AN160" i="62"/>
  <c r="V358" i="63"/>
  <c r="U90" i="63"/>
  <c r="AK167" i="63"/>
  <c r="AP103" i="64"/>
  <c r="Z329" i="64"/>
  <c r="U336" i="65"/>
  <c r="U323" i="65"/>
  <c r="U334" i="65"/>
  <c r="U318" i="65"/>
  <c r="U317" i="65"/>
  <c r="U312" i="65"/>
  <c r="U337" i="65"/>
  <c r="U333" i="65"/>
  <c r="U297" i="65"/>
  <c r="U293" i="65"/>
  <c r="U324" i="65"/>
  <c r="U311" i="65"/>
  <c r="U321" i="65"/>
  <c r="U279" i="65"/>
  <c r="U278" i="65" s="1"/>
  <c r="U271" i="65"/>
  <c r="U300" i="65"/>
  <c r="U292" i="65"/>
  <c r="U291" i="65"/>
  <c r="U290" i="65" s="1"/>
  <c r="U277" i="65"/>
  <c r="U268" i="65"/>
  <c r="U283" i="65"/>
  <c r="U269" i="65"/>
  <c r="U267" i="65"/>
  <c r="U263" i="65"/>
  <c r="U246" i="65"/>
  <c r="U242" i="65"/>
  <c r="U241" i="65" s="1"/>
  <c r="U314" i="65"/>
  <c r="U309" i="65"/>
  <c r="U280" i="65"/>
  <c r="U270" i="65"/>
  <c r="U258" i="65"/>
  <c r="U254" i="65"/>
  <c r="U315" i="65"/>
  <c r="U320" i="65"/>
  <c r="U299" i="65"/>
  <c r="U282" i="65"/>
  <c r="U281" i="65" s="1"/>
  <c r="U298" i="65"/>
  <c r="U273" i="65"/>
  <c r="U265" i="65"/>
  <c r="U295" i="65"/>
  <c r="U266" i="65"/>
  <c r="U255" i="65"/>
  <c r="U274" i="65"/>
  <c r="U272" i="65"/>
  <c r="U253" i="65"/>
  <c r="U264" i="65"/>
  <c r="U245" i="65"/>
  <c r="U243" i="65"/>
  <c r="U262" i="65"/>
  <c r="U261" i="65" s="1"/>
  <c r="U252" i="65"/>
  <c r="U251" i="65" s="1"/>
  <c r="U249" i="65"/>
  <c r="U247" i="65"/>
  <c r="U296" i="65"/>
  <c r="U276" i="65"/>
  <c r="U294" i="65"/>
  <c r="U259" i="65"/>
  <c r="U244" i="65"/>
  <c r="U239" i="65"/>
  <c r="U238" i="65"/>
  <c r="U235" i="65"/>
  <c r="U256" i="65"/>
  <c r="U236" i="65"/>
  <c r="U233" i="65"/>
  <c r="U223" i="65"/>
  <c r="U210" i="65"/>
  <c r="U237" i="65"/>
  <c r="U218" i="65"/>
  <c r="U232" i="65"/>
  <c r="U231" i="65" s="1"/>
  <c r="U226" i="65"/>
  <c r="U257" i="65"/>
  <c r="U221" i="65"/>
  <c r="U217" i="65"/>
  <c r="U248" i="65"/>
  <c r="U225" i="65"/>
  <c r="U208" i="65"/>
  <c r="U216" i="65"/>
  <c r="U234" i="65"/>
  <c r="U224" i="65"/>
  <c r="U206" i="65"/>
  <c r="U219" i="65"/>
  <c r="U209" i="65"/>
  <c r="U207" i="65"/>
  <c r="U197" i="65"/>
  <c r="U190" i="65"/>
  <c r="U182" i="65"/>
  <c r="U178" i="65"/>
  <c r="U174" i="65"/>
  <c r="U215" i="65"/>
  <c r="U211" i="65"/>
  <c r="U205" i="65"/>
  <c r="U204" i="65"/>
  <c r="U203" i="65" s="1"/>
  <c r="U179" i="65"/>
  <c r="U177" i="65"/>
  <c r="U139" i="65"/>
  <c r="U183" i="65"/>
  <c r="U181" i="65"/>
  <c r="U147" i="65"/>
  <c r="U143" i="65"/>
  <c r="U142" i="65" s="1"/>
  <c r="U194" i="65"/>
  <c r="U185" i="65"/>
  <c r="U176" i="65"/>
  <c r="U150" i="65"/>
  <c r="U146" i="65"/>
  <c r="U202" i="65"/>
  <c r="U184" i="65"/>
  <c r="U149" i="65"/>
  <c r="U145" i="65"/>
  <c r="U130" i="65"/>
  <c r="U214" i="65"/>
  <c r="U213" i="65" s="1"/>
  <c r="U195" i="65"/>
  <c r="U191" i="65"/>
  <c r="U189" i="65"/>
  <c r="U180" i="65"/>
  <c r="U134" i="65"/>
  <c r="U175" i="65"/>
  <c r="U138" i="65"/>
  <c r="U136" i="65"/>
  <c r="U128" i="65"/>
  <c r="U124" i="65"/>
  <c r="U367" i="65" s="1"/>
  <c r="V27" i="65" s="1"/>
  <c r="U114" i="65"/>
  <c r="U133" i="65"/>
  <c r="U132" i="65" s="1"/>
  <c r="U113" i="65"/>
  <c r="U105" i="65"/>
  <c r="U101" i="65"/>
  <c r="U91" i="65"/>
  <c r="U90" i="65" s="1"/>
  <c r="U126" i="65"/>
  <c r="U369" i="65" s="1"/>
  <c r="V29" i="65" s="1"/>
  <c r="V369" i="65" s="1"/>
  <c r="U86" i="65"/>
  <c r="U82" i="65"/>
  <c r="U137" i="65"/>
  <c r="U116" i="65"/>
  <c r="U85" i="65"/>
  <c r="U144" i="65"/>
  <c r="U140" i="65"/>
  <c r="U115" i="65"/>
  <c r="U106" i="65"/>
  <c r="U102" i="65"/>
  <c r="U92" i="65"/>
  <c r="U135" i="65"/>
  <c r="U117" i="65"/>
  <c r="U112" i="65"/>
  <c r="U110" i="65"/>
  <c r="U109" i="65" s="1"/>
  <c r="U220" i="65"/>
  <c r="U173" i="65"/>
  <c r="U172" i="65" s="1"/>
  <c r="U88" i="65"/>
  <c r="U93" i="65"/>
  <c r="U80" i="65"/>
  <c r="U111" i="65"/>
  <c r="U83" i="65"/>
  <c r="U73" i="65"/>
  <c r="U103" i="65"/>
  <c r="U94" i="65"/>
  <c r="U129" i="65"/>
  <c r="U125" i="65"/>
  <c r="U123" i="65"/>
  <c r="U100" i="65"/>
  <c r="U99" i="65" s="1"/>
  <c r="U87" i="65"/>
  <c r="U81" i="65"/>
  <c r="U79" i="65"/>
  <c r="U78" i="65" s="1"/>
  <c r="U352" i="65" s="1"/>
  <c r="U127" i="65"/>
  <c r="U107" i="65"/>
  <c r="U84" i="65"/>
  <c r="AC336" i="65"/>
  <c r="AC323" i="65"/>
  <c r="AC334" i="65"/>
  <c r="AC318" i="65"/>
  <c r="AC324" i="65"/>
  <c r="AC321" i="65"/>
  <c r="AC337" i="65"/>
  <c r="AC333" i="65"/>
  <c r="AC317" i="65"/>
  <c r="AC312" i="65"/>
  <c r="AC297" i="65"/>
  <c r="AC293" i="65"/>
  <c r="AC311" i="65"/>
  <c r="AC279" i="65"/>
  <c r="AC278" i="65" s="1"/>
  <c r="AC271" i="65"/>
  <c r="AC314" i="65"/>
  <c r="AC309" i="65"/>
  <c r="AC299" i="65"/>
  <c r="AC298" i="65"/>
  <c r="AC276" i="65"/>
  <c r="AC315" i="65"/>
  <c r="AC296" i="65"/>
  <c r="AC295" i="65"/>
  <c r="AC277" i="65"/>
  <c r="AC268" i="65"/>
  <c r="AC267" i="65"/>
  <c r="AC263" i="65"/>
  <c r="AC246" i="65"/>
  <c r="AC242" i="65"/>
  <c r="AC241" i="65" s="1"/>
  <c r="AC320" i="65"/>
  <c r="AC294" i="65"/>
  <c r="AC269" i="65"/>
  <c r="AC258" i="65"/>
  <c r="AC254" i="65"/>
  <c r="AC300" i="65"/>
  <c r="AC292" i="65"/>
  <c r="AC291" i="65"/>
  <c r="AC290" i="65" s="1"/>
  <c r="AC283" i="65"/>
  <c r="AC280" i="65"/>
  <c r="AC272" i="65"/>
  <c r="AC265" i="65"/>
  <c r="AC259" i="65"/>
  <c r="AC248" i="65"/>
  <c r="AC273" i="65"/>
  <c r="AC257" i="65"/>
  <c r="AC256" i="65"/>
  <c r="AC266" i="65"/>
  <c r="AC255" i="65"/>
  <c r="AC270" i="65"/>
  <c r="AC264" i="65"/>
  <c r="AC252" i="65"/>
  <c r="AC251" i="65" s="1"/>
  <c r="AC249" i="65"/>
  <c r="AC247" i="65"/>
  <c r="AC274" i="65"/>
  <c r="AC262" i="65"/>
  <c r="AC261" i="65" s="1"/>
  <c r="AC238" i="65"/>
  <c r="AC234" i="65"/>
  <c r="AC235" i="65"/>
  <c r="AC233" i="65"/>
  <c r="AC223" i="65"/>
  <c r="AC210" i="65"/>
  <c r="AC243" i="65"/>
  <c r="AC236" i="65"/>
  <c r="AC218" i="65"/>
  <c r="AC245" i="65"/>
  <c r="AC244" i="65"/>
  <c r="AC232" i="65"/>
  <c r="AC231" i="65" s="1"/>
  <c r="AC226" i="65"/>
  <c r="AC237" i="65"/>
  <c r="AC221" i="65"/>
  <c r="AC217" i="65"/>
  <c r="AC225" i="65"/>
  <c r="AC208" i="65"/>
  <c r="AC215" i="65"/>
  <c r="AC282" i="65"/>
  <c r="AC281" i="65" s="1"/>
  <c r="AC206" i="65"/>
  <c r="AC239" i="65"/>
  <c r="AC197" i="65"/>
  <c r="AC190" i="65"/>
  <c r="AC182" i="65"/>
  <c r="AC178" i="65"/>
  <c r="AC174" i="65"/>
  <c r="AC214" i="65"/>
  <c r="AC213" i="65" s="1"/>
  <c r="AC205" i="65"/>
  <c r="AC209" i="65"/>
  <c r="AC207" i="65"/>
  <c r="AC253" i="65"/>
  <c r="AC220" i="65"/>
  <c r="AC216" i="65"/>
  <c r="AC204" i="65"/>
  <c r="AC203" i="65" s="1"/>
  <c r="AC195" i="65"/>
  <c r="AC191" i="65"/>
  <c r="AC189" i="65"/>
  <c r="AC139" i="65"/>
  <c r="AC202" i="65"/>
  <c r="AC175" i="65"/>
  <c r="AC173" i="65"/>
  <c r="AC172" i="65" s="1"/>
  <c r="AC147" i="65"/>
  <c r="AC143" i="65"/>
  <c r="AC142" i="65" s="1"/>
  <c r="AC219" i="65"/>
  <c r="AC179" i="65"/>
  <c r="AC177" i="65"/>
  <c r="AC211" i="65"/>
  <c r="AC183" i="65"/>
  <c r="AC181" i="65"/>
  <c r="AC150" i="65"/>
  <c r="AC146" i="65"/>
  <c r="AC224" i="65"/>
  <c r="AC176" i="65"/>
  <c r="AC149" i="65"/>
  <c r="AC145" i="65"/>
  <c r="AC184" i="65"/>
  <c r="AC136" i="65"/>
  <c r="AC130" i="65"/>
  <c r="AC144" i="65"/>
  <c r="AC134" i="65"/>
  <c r="AC148" i="65"/>
  <c r="AC128" i="65"/>
  <c r="AC124" i="65"/>
  <c r="AC114" i="65"/>
  <c r="AC137" i="65"/>
  <c r="AC115" i="65"/>
  <c r="AC112" i="65"/>
  <c r="AC105" i="65"/>
  <c r="AC101" i="65"/>
  <c r="AC91" i="65"/>
  <c r="AC90" i="65" s="1"/>
  <c r="AC117" i="65"/>
  <c r="AC113" i="65"/>
  <c r="AC86" i="65"/>
  <c r="AC82" i="65"/>
  <c r="AC180" i="65"/>
  <c r="AC138" i="65"/>
  <c r="AC135" i="65"/>
  <c r="AC185" i="65"/>
  <c r="AC140" i="65"/>
  <c r="AC133" i="65"/>
  <c r="AC132" i="65" s="1"/>
  <c r="AC126" i="65"/>
  <c r="AC85" i="65"/>
  <c r="AC125" i="65"/>
  <c r="AC123" i="65"/>
  <c r="AC111" i="65"/>
  <c r="AC106" i="65"/>
  <c r="AC102" i="65"/>
  <c r="AC92" i="65"/>
  <c r="AC129" i="65"/>
  <c r="AC127" i="65"/>
  <c r="AC110" i="65"/>
  <c r="AC109" i="65" s="1"/>
  <c r="AC103" i="65"/>
  <c r="AC94" i="65"/>
  <c r="AC100" i="65"/>
  <c r="AC99" i="65" s="1"/>
  <c r="AC87" i="65"/>
  <c r="AC194" i="65"/>
  <c r="AC107" i="65"/>
  <c r="AC84" i="65"/>
  <c r="AC104" i="65"/>
  <c r="AC80" i="65"/>
  <c r="AC73" i="65"/>
  <c r="AC88" i="65"/>
  <c r="AC93" i="65"/>
  <c r="AK336" i="65"/>
  <c r="AK323" i="65"/>
  <c r="AK334" i="65"/>
  <c r="AK320" i="65"/>
  <c r="AK318" i="65"/>
  <c r="AK337" i="65"/>
  <c r="AK333" i="65"/>
  <c r="AK317" i="65"/>
  <c r="AK312" i="65"/>
  <c r="AK297" i="65"/>
  <c r="AK293" i="65"/>
  <c r="AK311" i="65"/>
  <c r="AK324" i="65"/>
  <c r="AK279" i="65"/>
  <c r="AK278" i="65" s="1"/>
  <c r="AK271" i="65"/>
  <c r="AK267" i="65"/>
  <c r="AK315" i="65"/>
  <c r="AK300" i="65"/>
  <c r="AK282" i="65"/>
  <c r="AK281" i="65" s="1"/>
  <c r="AK274" i="65"/>
  <c r="AK276" i="65"/>
  <c r="AK263" i="65"/>
  <c r="AK246" i="65"/>
  <c r="AK242" i="65"/>
  <c r="AK241" i="65" s="1"/>
  <c r="AK277" i="65"/>
  <c r="AK268" i="65"/>
  <c r="AK258" i="65"/>
  <c r="AK254" i="65"/>
  <c r="AK321" i="65"/>
  <c r="AK298" i="65"/>
  <c r="AK299" i="65"/>
  <c r="AK296" i="65"/>
  <c r="AK295" i="65"/>
  <c r="AK280" i="65"/>
  <c r="AK294" i="65"/>
  <c r="AK265" i="65"/>
  <c r="AK283" i="65"/>
  <c r="AK264" i="65"/>
  <c r="AK262" i="65"/>
  <c r="AK261" i="65" s="1"/>
  <c r="AK314" i="65"/>
  <c r="AK309" i="65"/>
  <c r="AK291" i="65"/>
  <c r="AK290" i="65" s="1"/>
  <c r="AK272" i="65"/>
  <c r="AK270" i="65"/>
  <c r="AK244" i="65"/>
  <c r="AK239" i="65"/>
  <c r="AK248" i="65"/>
  <c r="AK259" i="65"/>
  <c r="AK292" i="65"/>
  <c r="AK269" i="65"/>
  <c r="AK257" i="65"/>
  <c r="AK256" i="65"/>
  <c r="AK266" i="65"/>
  <c r="AK255" i="65"/>
  <c r="AK245" i="65"/>
  <c r="AK243" i="65"/>
  <c r="AK273" i="65"/>
  <c r="AK249" i="65"/>
  <c r="AK247" i="65"/>
  <c r="AK234" i="65"/>
  <c r="AK233" i="65"/>
  <c r="AK223" i="65"/>
  <c r="AK210" i="65"/>
  <c r="AK206" i="65"/>
  <c r="AK235" i="65"/>
  <c r="AK218" i="65"/>
  <c r="AK214" i="65"/>
  <c r="AK213" i="65" s="1"/>
  <c r="AK252" i="65"/>
  <c r="AK251" i="65" s="1"/>
  <c r="AK236" i="65"/>
  <c r="AK232" i="65"/>
  <c r="AK231" i="65" s="1"/>
  <c r="AK226" i="65"/>
  <c r="AK221" i="65"/>
  <c r="AK217" i="65"/>
  <c r="AK225" i="65"/>
  <c r="AK208" i="65"/>
  <c r="AK237" i="65"/>
  <c r="AK216" i="65"/>
  <c r="AK211" i="65"/>
  <c r="AK197" i="65"/>
  <c r="AK190" i="65"/>
  <c r="AK182" i="65"/>
  <c r="AK178" i="65"/>
  <c r="AK174" i="65"/>
  <c r="AK220" i="65"/>
  <c r="AK205" i="65"/>
  <c r="AK253" i="65"/>
  <c r="AK238" i="65"/>
  <c r="AK219" i="65"/>
  <c r="AK224" i="65"/>
  <c r="AK215" i="65"/>
  <c r="AK204" i="65"/>
  <c r="AK203" i="65" s="1"/>
  <c r="AK180" i="65"/>
  <c r="AK139" i="65"/>
  <c r="AK135" i="65"/>
  <c r="AK207" i="65"/>
  <c r="AK184" i="65"/>
  <c r="AK147" i="65"/>
  <c r="AK143" i="65"/>
  <c r="AK142" i="65" s="1"/>
  <c r="AK195" i="65"/>
  <c r="AK191" i="65"/>
  <c r="AK189" i="65"/>
  <c r="AK175" i="65"/>
  <c r="AK173" i="65"/>
  <c r="AK172" i="65" s="1"/>
  <c r="AK150" i="65"/>
  <c r="AK146" i="65"/>
  <c r="AK209" i="65"/>
  <c r="AK183" i="65"/>
  <c r="AK181" i="65"/>
  <c r="AK149" i="65"/>
  <c r="AK145" i="65"/>
  <c r="AK130" i="65"/>
  <c r="AK148" i="65"/>
  <c r="AK134" i="65"/>
  <c r="AK138" i="65"/>
  <c r="AK179" i="65"/>
  <c r="AK177" i="65"/>
  <c r="AK136" i="65"/>
  <c r="AK128" i="65"/>
  <c r="AK124" i="65"/>
  <c r="AK114" i="65"/>
  <c r="AK125" i="65"/>
  <c r="AK123" i="65"/>
  <c r="AK105" i="65"/>
  <c r="AK101" i="65"/>
  <c r="AK91" i="65"/>
  <c r="AK90" i="65" s="1"/>
  <c r="AK185" i="65"/>
  <c r="AK129" i="65"/>
  <c r="AK127" i="65"/>
  <c r="AK112" i="65"/>
  <c r="AK86" i="65"/>
  <c r="AK82" i="65"/>
  <c r="AK144" i="65"/>
  <c r="AK140" i="65"/>
  <c r="AK194" i="65"/>
  <c r="AK117" i="65"/>
  <c r="AK85" i="65"/>
  <c r="AK133" i="65"/>
  <c r="AK132" i="65" s="1"/>
  <c r="AK106" i="65"/>
  <c r="AK102" i="65"/>
  <c r="AK92" i="65"/>
  <c r="AK137" i="65"/>
  <c r="AK116" i="65"/>
  <c r="AK111" i="65"/>
  <c r="AK110" i="65"/>
  <c r="AK109" i="65" s="1"/>
  <c r="AK88" i="65"/>
  <c r="AK93" i="65"/>
  <c r="AK81" i="65"/>
  <c r="AK79" i="65"/>
  <c r="AK78" i="65" s="1"/>
  <c r="AK176" i="65"/>
  <c r="AK126" i="65"/>
  <c r="AK115" i="65"/>
  <c r="AK113" i="65"/>
  <c r="AK83" i="65"/>
  <c r="AK103" i="65"/>
  <c r="AK94" i="65"/>
  <c r="AK73" i="65"/>
  <c r="AK202" i="65"/>
  <c r="AK100" i="65"/>
  <c r="AK99" i="65" s="1"/>
  <c r="AK87" i="65"/>
  <c r="AK80" i="65"/>
  <c r="AK107" i="65"/>
  <c r="AK84" i="65"/>
  <c r="U69" i="65"/>
  <c r="U55" i="65"/>
  <c r="U48" i="65"/>
  <c r="U37" i="65"/>
  <c r="U68" i="65"/>
  <c r="U408" i="65" s="1"/>
  <c r="U54" i="65"/>
  <c r="U36" i="65"/>
  <c r="U376" i="65" s="1"/>
  <c r="U67" i="65"/>
  <c r="U407" i="65" s="1"/>
  <c r="V67" i="65" s="1"/>
  <c r="U61" i="65"/>
  <c r="U401" i="65" s="1"/>
  <c r="U53" i="65"/>
  <c r="U35" i="65"/>
  <c r="U375" i="65" s="1"/>
  <c r="V35" i="65" s="1"/>
  <c r="U66" i="65"/>
  <c r="U406" i="65" s="1"/>
  <c r="V66" i="65" s="1"/>
  <c r="V406" i="65" s="1"/>
  <c r="U60" i="65"/>
  <c r="U52" i="65"/>
  <c r="U65" i="65"/>
  <c r="U405" i="65" s="1"/>
  <c r="U59" i="65"/>
  <c r="U51" i="65"/>
  <c r="U391" i="65" s="1"/>
  <c r="U64" i="65"/>
  <c r="U50" i="65"/>
  <c r="U390" i="65" s="1"/>
  <c r="U389" i="65" s="1"/>
  <c r="V49" i="65" s="1"/>
  <c r="U32" i="65"/>
  <c r="U57" i="65"/>
  <c r="U397" i="65" s="1"/>
  <c r="V57" i="65" s="1"/>
  <c r="U49" i="65"/>
  <c r="U45" i="65"/>
  <c r="U31" i="65"/>
  <c r="U23" i="65"/>
  <c r="U30" i="65"/>
  <c r="AO81" i="65"/>
  <c r="Y113" i="65"/>
  <c r="Y117" i="65"/>
  <c r="AP157" i="60"/>
  <c r="U359" i="61"/>
  <c r="U371" i="61"/>
  <c r="AE90" i="62"/>
  <c r="X172" i="62"/>
  <c r="AA343" i="62"/>
  <c r="AQ343" i="62"/>
  <c r="V152" i="63"/>
  <c r="V187" i="63" s="1"/>
  <c r="V192" i="63" s="1"/>
  <c r="AK111" i="64"/>
  <c r="AF343" i="64"/>
  <c r="V336" i="65"/>
  <c r="V334" i="65"/>
  <c r="V337" i="65"/>
  <c r="V333" i="65"/>
  <c r="V324" i="65"/>
  <c r="V317" i="65"/>
  <c r="V312" i="65"/>
  <c r="V297" i="65"/>
  <c r="V293" i="65"/>
  <c r="V311" i="65"/>
  <c r="V320" i="65"/>
  <c r="V315" i="65"/>
  <c r="V300" i="65"/>
  <c r="V314" i="65"/>
  <c r="V309" i="65"/>
  <c r="V299" i="65"/>
  <c r="V295" i="65"/>
  <c r="V291" i="65"/>
  <c r="V290" i="65" s="1"/>
  <c r="V282" i="65"/>
  <c r="V281" i="65" s="1"/>
  <c r="V323" i="65"/>
  <c r="V283" i="65"/>
  <c r="V269" i="65"/>
  <c r="V280" i="65"/>
  <c r="V279" i="65"/>
  <c r="V278" i="65" s="1"/>
  <c r="V270" i="65"/>
  <c r="V258" i="65"/>
  <c r="V254" i="65"/>
  <c r="V237" i="65"/>
  <c r="V266" i="65"/>
  <c r="V262" i="65"/>
  <c r="V261" i="65" s="1"/>
  <c r="V249" i="65"/>
  <c r="V245" i="65"/>
  <c r="V318" i="65"/>
  <c r="V298" i="65"/>
  <c r="V321" i="65"/>
  <c r="V296" i="65"/>
  <c r="V274" i="65"/>
  <c r="V256" i="65"/>
  <c r="V292" i="65"/>
  <c r="V272" i="65"/>
  <c r="V268" i="65"/>
  <c r="V267" i="65"/>
  <c r="V253" i="65"/>
  <c r="V265" i="65"/>
  <c r="V264" i="65"/>
  <c r="V243" i="65"/>
  <c r="V252" i="65"/>
  <c r="V251" i="65" s="1"/>
  <c r="V247" i="65"/>
  <c r="V276" i="65"/>
  <c r="V263" i="65"/>
  <c r="V271" i="65"/>
  <c r="V294" i="65"/>
  <c r="V273" i="65"/>
  <c r="V259" i="65"/>
  <c r="V244" i="65"/>
  <c r="V239" i="65"/>
  <c r="V257" i="65"/>
  <c r="V248" i="65"/>
  <c r="V242" i="65"/>
  <c r="V241" i="65" s="1"/>
  <c r="V277" i="65"/>
  <c r="V236" i="65"/>
  <c r="V233" i="65"/>
  <c r="V223" i="65"/>
  <c r="V218" i="65"/>
  <c r="V214" i="65"/>
  <c r="V213" i="65" s="1"/>
  <c r="V232" i="65"/>
  <c r="V231" i="65" s="1"/>
  <c r="V226" i="65"/>
  <c r="V221" i="65"/>
  <c r="V217" i="65"/>
  <c r="V225" i="65"/>
  <c r="V220" i="65"/>
  <c r="V216" i="65"/>
  <c r="V234" i="65"/>
  <c r="V224" i="65"/>
  <c r="V206" i="65"/>
  <c r="V202" i="65"/>
  <c r="V255" i="65"/>
  <c r="V219" i="65"/>
  <c r="V209" i="65"/>
  <c r="V207" i="65"/>
  <c r="V246" i="65"/>
  <c r="V235" i="65"/>
  <c r="V215" i="65"/>
  <c r="V211" i="65"/>
  <c r="V205" i="65"/>
  <c r="V204" i="65"/>
  <c r="V203" i="65" s="1"/>
  <c r="V184" i="65"/>
  <c r="V180" i="65"/>
  <c r="V176" i="65"/>
  <c r="V197" i="65"/>
  <c r="V183" i="65"/>
  <c r="V181" i="65"/>
  <c r="V147" i="65"/>
  <c r="V143" i="65"/>
  <c r="V142" i="65" s="1"/>
  <c r="V194" i="65"/>
  <c r="V185" i="65"/>
  <c r="V138" i="65"/>
  <c r="V210" i="65"/>
  <c r="V190" i="65"/>
  <c r="V150" i="65"/>
  <c r="V146" i="65"/>
  <c r="V174" i="65"/>
  <c r="V137" i="65"/>
  <c r="V238" i="65"/>
  <c r="V195" i="65"/>
  <c r="V191" i="65"/>
  <c r="V189" i="65"/>
  <c r="V182" i="65"/>
  <c r="V140" i="65"/>
  <c r="V136" i="65"/>
  <c r="V208" i="65"/>
  <c r="V134" i="65"/>
  <c r="V179" i="65"/>
  <c r="V178" i="65"/>
  <c r="V177" i="65"/>
  <c r="V175" i="65"/>
  <c r="V129" i="65"/>
  <c r="V125" i="65"/>
  <c r="V115" i="65"/>
  <c r="V111" i="65"/>
  <c r="V173" i="65"/>
  <c r="V172" i="65" s="1"/>
  <c r="V149" i="65"/>
  <c r="V144" i="65"/>
  <c r="V126" i="65"/>
  <c r="V124" i="65"/>
  <c r="V86" i="65"/>
  <c r="V82" i="65"/>
  <c r="V128" i="65"/>
  <c r="V104" i="65"/>
  <c r="V100" i="65"/>
  <c r="V99" i="65" s="1"/>
  <c r="V94" i="65"/>
  <c r="V123" i="65"/>
  <c r="V107" i="65"/>
  <c r="V103" i="65"/>
  <c r="V93" i="65"/>
  <c r="V135" i="65"/>
  <c r="V117" i="65"/>
  <c r="V112" i="65"/>
  <c r="V110" i="65"/>
  <c r="V109" i="65" s="1"/>
  <c r="V87" i="65"/>
  <c r="V83" i="65"/>
  <c r="V145" i="65"/>
  <c r="V133" i="65"/>
  <c r="V132" i="65" s="1"/>
  <c r="V113" i="65"/>
  <c r="V116" i="65"/>
  <c r="V114" i="65"/>
  <c r="V101" i="65"/>
  <c r="V85" i="65"/>
  <c r="V80" i="65"/>
  <c r="V105" i="65"/>
  <c r="V102" i="65"/>
  <c r="V73" i="65"/>
  <c r="V130" i="65"/>
  <c r="V106" i="65"/>
  <c r="V81" i="65"/>
  <c r="V79" i="65"/>
  <c r="V78" i="65" s="1"/>
  <c r="V127" i="65"/>
  <c r="V91" i="65"/>
  <c r="V90" i="65" s="1"/>
  <c r="V84" i="65"/>
  <c r="V148" i="65"/>
  <c r="V139" i="65"/>
  <c r="AD336" i="65"/>
  <c r="AD334" i="65"/>
  <c r="AD337" i="65"/>
  <c r="AD333" i="65"/>
  <c r="AD324" i="65"/>
  <c r="AD321" i="65"/>
  <c r="AD317" i="65"/>
  <c r="AD312" i="65"/>
  <c r="AD297" i="65"/>
  <c r="AD293" i="65"/>
  <c r="AD311" i="65"/>
  <c r="AD323" i="65"/>
  <c r="AD320" i="65"/>
  <c r="AD315" i="65"/>
  <c r="AD300" i="65"/>
  <c r="AD314" i="65"/>
  <c r="AD309" i="65"/>
  <c r="AD299" i="65"/>
  <c r="AD295" i="65"/>
  <c r="AD291" i="65"/>
  <c r="AD290" i="65" s="1"/>
  <c r="AD282" i="65"/>
  <c r="AD281" i="65" s="1"/>
  <c r="AD296" i="65"/>
  <c r="AD277" i="65"/>
  <c r="AD268" i="65"/>
  <c r="AD294" i="65"/>
  <c r="AD269" i="65"/>
  <c r="AD258" i="65"/>
  <c r="AD254" i="65"/>
  <c r="AD237" i="65"/>
  <c r="AD318" i="65"/>
  <c r="AD292" i="65"/>
  <c r="AD283" i="65"/>
  <c r="AD280" i="65"/>
  <c r="AD279" i="65"/>
  <c r="AD278" i="65" s="1"/>
  <c r="AD270" i="65"/>
  <c r="AD266" i="65"/>
  <c r="AD262" i="65"/>
  <c r="AD261" i="65" s="1"/>
  <c r="AD249" i="65"/>
  <c r="AD245" i="65"/>
  <c r="AD273" i="65"/>
  <c r="AD256" i="65"/>
  <c r="AD276" i="65"/>
  <c r="AD259" i="65"/>
  <c r="AD271" i="65"/>
  <c r="AD257" i="65"/>
  <c r="AD246" i="65"/>
  <c r="AD255" i="65"/>
  <c r="AD298" i="65"/>
  <c r="AD267" i="65"/>
  <c r="AD253" i="65"/>
  <c r="AD243" i="65"/>
  <c r="AD265" i="65"/>
  <c r="AD264" i="65"/>
  <c r="AD274" i="65"/>
  <c r="AD272" i="65"/>
  <c r="AD263" i="65"/>
  <c r="AD235" i="65"/>
  <c r="AD233" i="65"/>
  <c r="AD223" i="65"/>
  <c r="AD236" i="65"/>
  <c r="AD218" i="65"/>
  <c r="AD214" i="65"/>
  <c r="AD213" i="65" s="1"/>
  <c r="AD244" i="65"/>
  <c r="AD238" i="65"/>
  <c r="AD232" i="65"/>
  <c r="AD231" i="65" s="1"/>
  <c r="AD226" i="65"/>
  <c r="AD248" i="65"/>
  <c r="AD247" i="65"/>
  <c r="AD242" i="65"/>
  <c r="AD241" i="65" s="1"/>
  <c r="AD221" i="65"/>
  <c r="AD217" i="65"/>
  <c r="AD252" i="65"/>
  <c r="AD251" i="65" s="1"/>
  <c r="AD225" i="65"/>
  <c r="AD220" i="65"/>
  <c r="AD216" i="65"/>
  <c r="AD210" i="65"/>
  <c r="AD208" i="65"/>
  <c r="AD206" i="65"/>
  <c r="AD202" i="65"/>
  <c r="AD239" i="65"/>
  <c r="AD205" i="65"/>
  <c r="AD209" i="65"/>
  <c r="AD207" i="65"/>
  <c r="AD204" i="65"/>
  <c r="AD203" i="65" s="1"/>
  <c r="AD211" i="65"/>
  <c r="AD184" i="65"/>
  <c r="AD180" i="65"/>
  <c r="AD176" i="65"/>
  <c r="AD175" i="65"/>
  <c r="AD173" i="65"/>
  <c r="AD172" i="65" s="1"/>
  <c r="AD147" i="65"/>
  <c r="AD143" i="65"/>
  <c r="AD142" i="65" s="1"/>
  <c r="AD219" i="65"/>
  <c r="AD179" i="65"/>
  <c r="AD177" i="65"/>
  <c r="AD138" i="65"/>
  <c r="AD183" i="65"/>
  <c r="AD181" i="65"/>
  <c r="AD150" i="65"/>
  <c r="AD146" i="65"/>
  <c r="AD194" i="65"/>
  <c r="AD185" i="65"/>
  <c r="AD137" i="65"/>
  <c r="AD174" i="65"/>
  <c r="AD140" i="65"/>
  <c r="AD136" i="65"/>
  <c r="AD197" i="65"/>
  <c r="AD182" i="65"/>
  <c r="AD144" i="65"/>
  <c r="AD134" i="65"/>
  <c r="AD149" i="65"/>
  <c r="AD139" i="65"/>
  <c r="AD129" i="65"/>
  <c r="AD125" i="65"/>
  <c r="AD115" i="65"/>
  <c r="AD111" i="65"/>
  <c r="AD117" i="65"/>
  <c r="AD113" i="65"/>
  <c r="AD86" i="65"/>
  <c r="AD82" i="65"/>
  <c r="AD195" i="65"/>
  <c r="AD135" i="65"/>
  <c r="AD104" i="65"/>
  <c r="AD100" i="65"/>
  <c r="AD99" i="65" s="1"/>
  <c r="AD94" i="65"/>
  <c r="AD148" i="65"/>
  <c r="AD234" i="65"/>
  <c r="AD215" i="65"/>
  <c r="AD191" i="65"/>
  <c r="AD128" i="65"/>
  <c r="AD107" i="65"/>
  <c r="AD103" i="65"/>
  <c r="AD93" i="65"/>
  <c r="AD224" i="65"/>
  <c r="AD127" i="65"/>
  <c r="AD110" i="65"/>
  <c r="AD109" i="65" s="1"/>
  <c r="AD87" i="65"/>
  <c r="AD83" i="65"/>
  <c r="AD190" i="65"/>
  <c r="AD112" i="65"/>
  <c r="AD106" i="65"/>
  <c r="AD91" i="65"/>
  <c r="AD90" i="65" s="1"/>
  <c r="AD84" i="65"/>
  <c r="AD80" i="65"/>
  <c r="AD73" i="65"/>
  <c r="AD189" i="65"/>
  <c r="AD133" i="65"/>
  <c r="AD132" i="65" s="1"/>
  <c r="AD130" i="65"/>
  <c r="AD126" i="65"/>
  <c r="AD124" i="65"/>
  <c r="AD123" i="65"/>
  <c r="AD92" i="65"/>
  <c r="AD88" i="65"/>
  <c r="AD101" i="65"/>
  <c r="AD85" i="65"/>
  <c r="AD145" i="65"/>
  <c r="AD116" i="65"/>
  <c r="AD114" i="65"/>
  <c r="AD105" i="65"/>
  <c r="AD102" i="65"/>
  <c r="AD81" i="65"/>
  <c r="AD79" i="65"/>
  <c r="AD78" i="65" s="1"/>
  <c r="AL336" i="65"/>
  <c r="AL334" i="65"/>
  <c r="AL337" i="65"/>
  <c r="AL333" i="65"/>
  <c r="AL324" i="65"/>
  <c r="AL323" i="65"/>
  <c r="AL317" i="65"/>
  <c r="AL312" i="65"/>
  <c r="AL297" i="65"/>
  <c r="AL293" i="65"/>
  <c r="AL311" i="65"/>
  <c r="AL321" i="65"/>
  <c r="AL315" i="65"/>
  <c r="AL300" i="65"/>
  <c r="AL320" i="65"/>
  <c r="AL314" i="65"/>
  <c r="AL309" i="65"/>
  <c r="AL299" i="65"/>
  <c r="AL295" i="65"/>
  <c r="AL291" i="65"/>
  <c r="AL290" i="65" s="1"/>
  <c r="AL282" i="65"/>
  <c r="AL281" i="65" s="1"/>
  <c r="AL318" i="65"/>
  <c r="AL276" i="65"/>
  <c r="AL277" i="65"/>
  <c r="AL268" i="65"/>
  <c r="AL267" i="65"/>
  <c r="AL258" i="65"/>
  <c r="AL254" i="65"/>
  <c r="AL237" i="65"/>
  <c r="AL298" i="65"/>
  <c r="AL269" i="65"/>
  <c r="AL266" i="65"/>
  <c r="AL262" i="65"/>
  <c r="AL261" i="65" s="1"/>
  <c r="AL249" i="65"/>
  <c r="AL245" i="65"/>
  <c r="AL296" i="65"/>
  <c r="AL280" i="65"/>
  <c r="AL279" i="65"/>
  <c r="AL278" i="65" s="1"/>
  <c r="AL294" i="65"/>
  <c r="AL292" i="65"/>
  <c r="AL283" i="65"/>
  <c r="AL272" i="65"/>
  <c r="AL271" i="65"/>
  <c r="AL256" i="65"/>
  <c r="AL252" i="65"/>
  <c r="AL251" i="65" s="1"/>
  <c r="AL270" i="65"/>
  <c r="AL263" i="65"/>
  <c r="AL244" i="65"/>
  <c r="AL239" i="65"/>
  <c r="AL274" i="65"/>
  <c r="AL248" i="65"/>
  <c r="AL242" i="65"/>
  <c r="AL241" i="65" s="1"/>
  <c r="AL259" i="65"/>
  <c r="AL246" i="65"/>
  <c r="AL255" i="65"/>
  <c r="AL243" i="65"/>
  <c r="AL273" i="65"/>
  <c r="AL253" i="65"/>
  <c r="AL247" i="65"/>
  <c r="AL238" i="65"/>
  <c r="AL234" i="65"/>
  <c r="AL233" i="65"/>
  <c r="AL223" i="65"/>
  <c r="AL257" i="65"/>
  <c r="AL235" i="65"/>
  <c r="AL218" i="65"/>
  <c r="AL214" i="65"/>
  <c r="AL213" i="65" s="1"/>
  <c r="AL236" i="65"/>
  <c r="AL232" i="65"/>
  <c r="AL231" i="65" s="1"/>
  <c r="AL226" i="65"/>
  <c r="AL221" i="65"/>
  <c r="AL217" i="65"/>
  <c r="AL265" i="65"/>
  <c r="AL225" i="65"/>
  <c r="AL220" i="65"/>
  <c r="AL216" i="65"/>
  <c r="AL202" i="65"/>
  <c r="AL211" i="65"/>
  <c r="AL264" i="65"/>
  <c r="AL210" i="65"/>
  <c r="AL208" i="65"/>
  <c r="AL206" i="65"/>
  <c r="AL205" i="65"/>
  <c r="AL219" i="65"/>
  <c r="AL224" i="65"/>
  <c r="AL215" i="65"/>
  <c r="AL204" i="65"/>
  <c r="AL203" i="65" s="1"/>
  <c r="AL209" i="65"/>
  <c r="AL207" i="65"/>
  <c r="AL184" i="65"/>
  <c r="AL180" i="65"/>
  <c r="AL176" i="65"/>
  <c r="AL197" i="65"/>
  <c r="AL178" i="65"/>
  <c r="AL147" i="65"/>
  <c r="AL143" i="65"/>
  <c r="AL142" i="65" s="1"/>
  <c r="AL195" i="65"/>
  <c r="AL191" i="65"/>
  <c r="AL189" i="65"/>
  <c r="AL182" i="65"/>
  <c r="AL138" i="65"/>
  <c r="AL175" i="65"/>
  <c r="AL173" i="65"/>
  <c r="AL172" i="65" s="1"/>
  <c r="AL150" i="65"/>
  <c r="AL146" i="65"/>
  <c r="AL179" i="65"/>
  <c r="AL177" i="65"/>
  <c r="AL137" i="65"/>
  <c r="AL194" i="65"/>
  <c r="AL185" i="65"/>
  <c r="AL140" i="65"/>
  <c r="AL136" i="65"/>
  <c r="AL148" i="65"/>
  <c r="AL145" i="65"/>
  <c r="AL134" i="65"/>
  <c r="AL129" i="65"/>
  <c r="AL125" i="65"/>
  <c r="AL115" i="65"/>
  <c r="AL111" i="65"/>
  <c r="AL183" i="65"/>
  <c r="AL181" i="65"/>
  <c r="AL144" i="65"/>
  <c r="AL130" i="65"/>
  <c r="AL127" i="65"/>
  <c r="AL112" i="65"/>
  <c r="AL86" i="65"/>
  <c r="AL82" i="65"/>
  <c r="AL139" i="65"/>
  <c r="AL113" i="65"/>
  <c r="AL104" i="65"/>
  <c r="AL100" i="65"/>
  <c r="AL99" i="65" s="1"/>
  <c r="AL94" i="65"/>
  <c r="AL107" i="65"/>
  <c r="AL103" i="65"/>
  <c r="AL93" i="65"/>
  <c r="AL174" i="65"/>
  <c r="AL135" i="65"/>
  <c r="AL116" i="65"/>
  <c r="AL114" i="65"/>
  <c r="AL110" i="65"/>
  <c r="AL109" i="65" s="1"/>
  <c r="AL87" i="65"/>
  <c r="AL83" i="65"/>
  <c r="AL123" i="65"/>
  <c r="AL101" i="65"/>
  <c r="AL85" i="65"/>
  <c r="AL81" i="65"/>
  <c r="AL79" i="65"/>
  <c r="AL78" i="65" s="1"/>
  <c r="AL190" i="65"/>
  <c r="AL128" i="65"/>
  <c r="AL126" i="65"/>
  <c r="AL124" i="65"/>
  <c r="AL133" i="65"/>
  <c r="AL132" i="65" s="1"/>
  <c r="AL105" i="65"/>
  <c r="AL102" i="65"/>
  <c r="AL149" i="65"/>
  <c r="AL117" i="65"/>
  <c r="AL73" i="65"/>
  <c r="AL106" i="65"/>
  <c r="AL80" i="65"/>
  <c r="AL91" i="65"/>
  <c r="AL90" i="65" s="1"/>
  <c r="AL84" i="65"/>
  <c r="V68" i="65"/>
  <c r="V408" i="65" s="1"/>
  <c r="V36" i="65"/>
  <c r="V376" i="65" s="1"/>
  <c r="V61" i="65"/>
  <c r="V401" i="65" s="1"/>
  <c r="V65" i="65"/>
  <c r="V51" i="65"/>
  <c r="U16" i="65"/>
  <c r="U33" i="65"/>
  <c r="AC79" i="65"/>
  <c r="AC78" i="65" s="1"/>
  <c r="V88" i="65"/>
  <c r="AH100" i="65"/>
  <c r="AH99" i="65" s="1"/>
  <c r="AE103" i="65"/>
  <c r="AP129" i="65"/>
  <c r="U148" i="65"/>
  <c r="AB172" i="61"/>
  <c r="Z157" i="60"/>
  <c r="AE90" i="60"/>
  <c r="AF154" i="60"/>
  <c r="AN154" i="60"/>
  <c r="Z160" i="60"/>
  <c r="AA343" i="60"/>
  <c r="AI343" i="60"/>
  <c r="AI90" i="61"/>
  <c r="AR172" i="61"/>
  <c r="X93" i="62"/>
  <c r="AF93" i="62"/>
  <c r="AN93" i="62"/>
  <c r="AQ90" i="62"/>
  <c r="Y152" i="62"/>
  <c r="AH122" i="62"/>
  <c r="AH199" i="62" s="1"/>
  <c r="AB158" i="62"/>
  <c r="AJ158" i="62"/>
  <c r="AR158" i="62"/>
  <c r="AA159" i="62"/>
  <c r="AI159" i="62"/>
  <c r="AQ159" i="62"/>
  <c r="Z160" i="62"/>
  <c r="AH160" i="62"/>
  <c r="AP160" i="62"/>
  <c r="W304" i="62"/>
  <c r="AC343" i="62"/>
  <c r="U369" i="63"/>
  <c r="AN91" i="63"/>
  <c r="AB93" i="63"/>
  <c r="AJ93" i="63"/>
  <c r="AR93" i="63"/>
  <c r="AD90" i="63"/>
  <c r="AH343" i="64"/>
  <c r="Y329" i="64"/>
  <c r="AG329" i="64"/>
  <c r="W321" i="65"/>
  <c r="W334" i="65"/>
  <c r="W337" i="65"/>
  <c r="W333" i="65"/>
  <c r="W324" i="65"/>
  <c r="W317" i="65"/>
  <c r="W312" i="65"/>
  <c r="W311" i="65"/>
  <c r="W320" i="65"/>
  <c r="W315" i="65"/>
  <c r="W300" i="65"/>
  <c r="W296" i="65"/>
  <c r="W292" i="65"/>
  <c r="W283" i="65"/>
  <c r="W323" i="65"/>
  <c r="W318" i="65"/>
  <c r="W274" i="65"/>
  <c r="W270" i="65"/>
  <c r="W336" i="65"/>
  <c r="W280" i="65"/>
  <c r="W279" i="65"/>
  <c r="W278" i="65" s="1"/>
  <c r="W314" i="65"/>
  <c r="W309" i="65"/>
  <c r="W266" i="65"/>
  <c r="W262" i="65"/>
  <c r="W261" i="65" s="1"/>
  <c r="W249" i="65"/>
  <c r="W245" i="65"/>
  <c r="W272" i="65"/>
  <c r="W271" i="65"/>
  <c r="W257" i="65"/>
  <c r="W253" i="65"/>
  <c r="W299" i="65"/>
  <c r="W298" i="65"/>
  <c r="W282" i="65"/>
  <c r="W281" i="65" s="1"/>
  <c r="W297" i="65"/>
  <c r="W295" i="65"/>
  <c r="W294" i="65"/>
  <c r="W276" i="65"/>
  <c r="W264" i="65"/>
  <c r="W265" i="65"/>
  <c r="W254" i="65"/>
  <c r="W252" i="65"/>
  <c r="W251" i="65" s="1"/>
  <c r="W247" i="65"/>
  <c r="W263" i="65"/>
  <c r="W237" i="65"/>
  <c r="W293" i="65"/>
  <c r="W273" i="65"/>
  <c r="W269" i="65"/>
  <c r="W259" i="65"/>
  <c r="W291" i="65"/>
  <c r="W290" i="65" s="1"/>
  <c r="W248" i="65"/>
  <c r="W242" i="65"/>
  <c r="W241" i="65" s="1"/>
  <c r="W277" i="65"/>
  <c r="W258" i="65"/>
  <c r="W256" i="65"/>
  <c r="W255" i="65"/>
  <c r="W246" i="65"/>
  <c r="W239" i="65"/>
  <c r="W232" i="65"/>
  <c r="W231" i="65" s="1"/>
  <c r="W226" i="65"/>
  <c r="W209" i="65"/>
  <c r="W221" i="65"/>
  <c r="W217" i="65"/>
  <c r="W225" i="65"/>
  <c r="W268" i="65"/>
  <c r="W244" i="65"/>
  <c r="W243" i="65"/>
  <c r="W220" i="65"/>
  <c r="W216" i="65"/>
  <c r="W234" i="65"/>
  <c r="W224" i="65"/>
  <c r="W211" i="65"/>
  <c r="W207" i="65"/>
  <c r="W233" i="65"/>
  <c r="W223" i="65"/>
  <c r="W219" i="65"/>
  <c r="W197" i="65"/>
  <c r="W235" i="65"/>
  <c r="W215" i="65"/>
  <c r="W189" i="65"/>
  <c r="W185" i="65"/>
  <c r="W181" i="65"/>
  <c r="W177" i="65"/>
  <c r="W173" i="65"/>
  <c r="W172" i="65" s="1"/>
  <c r="W236" i="65"/>
  <c r="W204" i="65"/>
  <c r="W203" i="65" s="1"/>
  <c r="W218" i="65"/>
  <c r="W210" i="65"/>
  <c r="W208" i="65"/>
  <c r="W195" i="65"/>
  <c r="W267" i="65"/>
  <c r="W194" i="65"/>
  <c r="W138" i="65"/>
  <c r="W190" i="65"/>
  <c r="W150" i="65"/>
  <c r="W146" i="65"/>
  <c r="W176" i="65"/>
  <c r="W174" i="65"/>
  <c r="W214" i="65"/>
  <c r="W213" i="65" s="1"/>
  <c r="W206" i="65"/>
  <c r="W180" i="65"/>
  <c r="W178" i="65"/>
  <c r="W149" i="65"/>
  <c r="W145" i="65"/>
  <c r="W205" i="65"/>
  <c r="W175" i="65"/>
  <c r="W148" i="65"/>
  <c r="W144" i="65"/>
  <c r="W202" i="65"/>
  <c r="W191" i="65"/>
  <c r="W179" i="65"/>
  <c r="W184" i="65"/>
  <c r="W183" i="65"/>
  <c r="W182" i="65"/>
  <c r="W147" i="65"/>
  <c r="W133" i="65"/>
  <c r="W132" i="65" s="1"/>
  <c r="W143" i="65"/>
  <c r="W142" i="65" s="1"/>
  <c r="W139" i="65"/>
  <c r="W127" i="65"/>
  <c r="W123" i="65"/>
  <c r="W117" i="65"/>
  <c r="W128" i="65"/>
  <c r="W104" i="65"/>
  <c r="W100" i="65"/>
  <c r="W99" i="65" s="1"/>
  <c r="W94" i="65"/>
  <c r="W130" i="65"/>
  <c r="W116" i="65"/>
  <c r="W114" i="65"/>
  <c r="W85" i="65"/>
  <c r="W81" i="65"/>
  <c r="W137" i="65"/>
  <c r="W136" i="65"/>
  <c r="W125" i="65"/>
  <c r="W88" i="65"/>
  <c r="W84" i="65"/>
  <c r="W113" i="65"/>
  <c r="W105" i="65"/>
  <c r="W101" i="65"/>
  <c r="W91" i="65"/>
  <c r="W90" i="65" s="1"/>
  <c r="W134" i="65"/>
  <c r="W126" i="65"/>
  <c r="W124" i="65"/>
  <c r="W115" i="65"/>
  <c r="W93" i="65"/>
  <c r="W112" i="65"/>
  <c r="W102" i="65"/>
  <c r="W82" i="65"/>
  <c r="W73" i="65"/>
  <c r="W111" i="65"/>
  <c r="W86" i="65"/>
  <c r="W83" i="65"/>
  <c r="W140" i="65"/>
  <c r="W106" i="65"/>
  <c r="W103" i="65"/>
  <c r="W79" i="65"/>
  <c r="W78" i="65" s="1"/>
  <c r="W129" i="65"/>
  <c r="W87" i="65"/>
  <c r="W238" i="65"/>
  <c r="W110" i="65"/>
  <c r="W109" i="65" s="1"/>
  <c r="W107" i="65"/>
  <c r="W92" i="65"/>
  <c r="AE321" i="65"/>
  <c r="AE334" i="65"/>
  <c r="AE337" i="65"/>
  <c r="AE333" i="65"/>
  <c r="AE324" i="65"/>
  <c r="AE317" i="65"/>
  <c r="AE312" i="65"/>
  <c r="AE311" i="65"/>
  <c r="AE323" i="65"/>
  <c r="AE320" i="65"/>
  <c r="AE315" i="65"/>
  <c r="AE300" i="65"/>
  <c r="AE296" i="65"/>
  <c r="AE292" i="65"/>
  <c r="AE283" i="65"/>
  <c r="AE336" i="65"/>
  <c r="AE318" i="65"/>
  <c r="AE274" i="65"/>
  <c r="AE270" i="65"/>
  <c r="AE314" i="65"/>
  <c r="AE309" i="65"/>
  <c r="AE299" i="65"/>
  <c r="AE297" i="65"/>
  <c r="AE295" i="65"/>
  <c r="AE294" i="65"/>
  <c r="AE269" i="65"/>
  <c r="AE280" i="65"/>
  <c r="AE279" i="65"/>
  <c r="AE278" i="65" s="1"/>
  <c r="AE266" i="65"/>
  <c r="AE262" i="65"/>
  <c r="AE261" i="65" s="1"/>
  <c r="AE249" i="65"/>
  <c r="AE245" i="65"/>
  <c r="AE293" i="65"/>
  <c r="AE291" i="65"/>
  <c r="AE290" i="65" s="1"/>
  <c r="AE257" i="65"/>
  <c r="AE253" i="65"/>
  <c r="AE282" i="65"/>
  <c r="AE281" i="65" s="1"/>
  <c r="AE264" i="65"/>
  <c r="AE271" i="65"/>
  <c r="AE273" i="65"/>
  <c r="AE258" i="65"/>
  <c r="AE256" i="65"/>
  <c r="AE255" i="65"/>
  <c r="AE298" i="65"/>
  <c r="AE267" i="65"/>
  <c r="AE243" i="65"/>
  <c r="AE277" i="65"/>
  <c r="AE265" i="65"/>
  <c r="AE254" i="65"/>
  <c r="AE252" i="65"/>
  <c r="AE251" i="65" s="1"/>
  <c r="AE247" i="65"/>
  <c r="AE272" i="65"/>
  <c r="AE268" i="65"/>
  <c r="AE263" i="65"/>
  <c r="AE244" i="65"/>
  <c r="AE239" i="65"/>
  <c r="AE236" i="65"/>
  <c r="AE238" i="65"/>
  <c r="AE232" i="65"/>
  <c r="AE231" i="65" s="1"/>
  <c r="AE226" i="65"/>
  <c r="AE209" i="65"/>
  <c r="AE276" i="65"/>
  <c r="AE248" i="65"/>
  <c r="AE242" i="65"/>
  <c r="AE241" i="65" s="1"/>
  <c r="AE221" i="65"/>
  <c r="AE217" i="65"/>
  <c r="AE237" i="65"/>
  <c r="AE225" i="65"/>
  <c r="AE259" i="65"/>
  <c r="AE246" i="65"/>
  <c r="AE220" i="65"/>
  <c r="AE216" i="65"/>
  <c r="AE224" i="65"/>
  <c r="AE211" i="65"/>
  <c r="AE207" i="65"/>
  <c r="AE235" i="65"/>
  <c r="AE197" i="65"/>
  <c r="AE218" i="65"/>
  <c r="AE214" i="65"/>
  <c r="AE213" i="65" s="1"/>
  <c r="AE189" i="65"/>
  <c r="AE185" i="65"/>
  <c r="AE181" i="65"/>
  <c r="AE177" i="65"/>
  <c r="AE173" i="65"/>
  <c r="AE172" i="65" s="1"/>
  <c r="AE204" i="65"/>
  <c r="AE203" i="65" s="1"/>
  <c r="AE219" i="65"/>
  <c r="AE195" i="65"/>
  <c r="AE202" i="65"/>
  <c r="AE179" i="65"/>
  <c r="AE138" i="65"/>
  <c r="AE233" i="65"/>
  <c r="AE210" i="65"/>
  <c r="AE206" i="65"/>
  <c r="AE183" i="65"/>
  <c r="AE150" i="65"/>
  <c r="AE146" i="65"/>
  <c r="AE205" i="65"/>
  <c r="AE194" i="65"/>
  <c r="AE190" i="65"/>
  <c r="AE149" i="65"/>
  <c r="AE145" i="65"/>
  <c r="AE208" i="65"/>
  <c r="AE180" i="65"/>
  <c r="AE178" i="65"/>
  <c r="AE148" i="65"/>
  <c r="AE144" i="65"/>
  <c r="AE139" i="65"/>
  <c r="AE133" i="65"/>
  <c r="AE132" i="65" s="1"/>
  <c r="AE140" i="65"/>
  <c r="AE137" i="65"/>
  <c r="AE127" i="65"/>
  <c r="AE123" i="65"/>
  <c r="AE117" i="65"/>
  <c r="AE223" i="65"/>
  <c r="AE184" i="65"/>
  <c r="AE136" i="65"/>
  <c r="AE135" i="65"/>
  <c r="AE104" i="65"/>
  <c r="AE100" i="65"/>
  <c r="AE99" i="65" s="1"/>
  <c r="AE94" i="65"/>
  <c r="AE182" i="65"/>
  <c r="AE147" i="65"/>
  <c r="AE126" i="65"/>
  <c r="AE124" i="65"/>
  <c r="AE85" i="65"/>
  <c r="AE81" i="65"/>
  <c r="AE234" i="65"/>
  <c r="AE215" i="65"/>
  <c r="AE191" i="65"/>
  <c r="AE175" i="65"/>
  <c r="AE143" i="65"/>
  <c r="AE142" i="65" s="1"/>
  <c r="AE116" i="65"/>
  <c r="AE114" i="65"/>
  <c r="AE88" i="65"/>
  <c r="AE84" i="65"/>
  <c r="AE129" i="65"/>
  <c r="AE112" i="65"/>
  <c r="AE105" i="65"/>
  <c r="AE101" i="65"/>
  <c r="AE91" i="65"/>
  <c r="AE90" i="65" s="1"/>
  <c r="AE174" i="65"/>
  <c r="AE115" i="65"/>
  <c r="AE113" i="65"/>
  <c r="AE111" i="65"/>
  <c r="AE87" i="65"/>
  <c r="AE107" i="65"/>
  <c r="AE80" i="65"/>
  <c r="AE73" i="65"/>
  <c r="AE130" i="65"/>
  <c r="AE128" i="65"/>
  <c r="AE110" i="65"/>
  <c r="AE109" i="65" s="1"/>
  <c r="AE92" i="65"/>
  <c r="AE176" i="65"/>
  <c r="AE125" i="65"/>
  <c r="AE134" i="65"/>
  <c r="AE93" i="65"/>
  <c r="AE82" i="65"/>
  <c r="AE102" i="65"/>
  <c r="AE79" i="65"/>
  <c r="AE78" i="65" s="1"/>
  <c r="AE86" i="65"/>
  <c r="AE83" i="65"/>
  <c r="AM321" i="65"/>
  <c r="AM334" i="65"/>
  <c r="AM337" i="65"/>
  <c r="AM333" i="65"/>
  <c r="AM324" i="65"/>
  <c r="AM323" i="65"/>
  <c r="AM317" i="65"/>
  <c r="AM312" i="65"/>
  <c r="AM311" i="65"/>
  <c r="AM315" i="65"/>
  <c r="AM300" i="65"/>
  <c r="AM296" i="65"/>
  <c r="AM292" i="65"/>
  <c r="AM283" i="65"/>
  <c r="AM336" i="65"/>
  <c r="AM318" i="65"/>
  <c r="AM274" i="65"/>
  <c r="AM270" i="65"/>
  <c r="AM320" i="65"/>
  <c r="AM277" i="65"/>
  <c r="AM268" i="65"/>
  <c r="AM298" i="65"/>
  <c r="AM269" i="65"/>
  <c r="AM266" i="65"/>
  <c r="AM262" i="65"/>
  <c r="AM261" i="65" s="1"/>
  <c r="AM249" i="65"/>
  <c r="AM245" i="65"/>
  <c r="AM280" i="65"/>
  <c r="AM279" i="65"/>
  <c r="AM278" i="65" s="1"/>
  <c r="AM257" i="65"/>
  <c r="AM253" i="65"/>
  <c r="AM299" i="65"/>
  <c r="AM297" i="65"/>
  <c r="AM295" i="65"/>
  <c r="AM294" i="65"/>
  <c r="AM314" i="65"/>
  <c r="AM309" i="65"/>
  <c r="AM293" i="65"/>
  <c r="AM291" i="65"/>
  <c r="AM290" i="65" s="1"/>
  <c r="AM273" i="65"/>
  <c r="AM264" i="65"/>
  <c r="AM263" i="65"/>
  <c r="AM272" i="65"/>
  <c r="AM248" i="65"/>
  <c r="AM242" i="65"/>
  <c r="AM241" i="65" s="1"/>
  <c r="AM259" i="65"/>
  <c r="AM246" i="65"/>
  <c r="AM276" i="65"/>
  <c r="AM258" i="65"/>
  <c r="AM271" i="65"/>
  <c r="AM247" i="65"/>
  <c r="AM238" i="65"/>
  <c r="AM282" i="65"/>
  <c r="AM281" i="65" s="1"/>
  <c r="AM267" i="65"/>
  <c r="AM265" i="65"/>
  <c r="AM254" i="65"/>
  <c r="AM252" i="65"/>
  <c r="AM251" i="65" s="1"/>
  <c r="AM244" i="65"/>
  <c r="AM235" i="65"/>
  <c r="AM236" i="65"/>
  <c r="AM232" i="65"/>
  <c r="AM231" i="65" s="1"/>
  <c r="AM226" i="65"/>
  <c r="AM209" i="65"/>
  <c r="AM221" i="65"/>
  <c r="AM217" i="65"/>
  <c r="AM255" i="65"/>
  <c r="AM239" i="65"/>
  <c r="AM225" i="65"/>
  <c r="AM220" i="65"/>
  <c r="AM216" i="65"/>
  <c r="AM224" i="65"/>
  <c r="AM211" i="65"/>
  <c r="AM207" i="65"/>
  <c r="AM197" i="65"/>
  <c r="AM237" i="65"/>
  <c r="AM210" i="65"/>
  <c r="AM208" i="65"/>
  <c r="AM206" i="65"/>
  <c r="AM219" i="65"/>
  <c r="AM189" i="65"/>
  <c r="AM185" i="65"/>
  <c r="AM181" i="65"/>
  <c r="AM177" i="65"/>
  <c r="AM173" i="65"/>
  <c r="AM172" i="65" s="1"/>
  <c r="AM215" i="65"/>
  <c r="AM204" i="65"/>
  <c r="AM203" i="65" s="1"/>
  <c r="AM233" i="65"/>
  <c r="AM223" i="65"/>
  <c r="AM234" i="65"/>
  <c r="AM195" i="65"/>
  <c r="AM191" i="65"/>
  <c r="AM184" i="65"/>
  <c r="AM182" i="65"/>
  <c r="AM138" i="65"/>
  <c r="AM175" i="65"/>
  <c r="AM150" i="65"/>
  <c r="AM146" i="65"/>
  <c r="AM214" i="65"/>
  <c r="AM213" i="65" s="1"/>
  <c r="AM179" i="65"/>
  <c r="AM183" i="65"/>
  <c r="AM149" i="65"/>
  <c r="AM145" i="65"/>
  <c r="AM243" i="65"/>
  <c r="AM202" i="65"/>
  <c r="AM190" i="65"/>
  <c r="AM148" i="65"/>
  <c r="AM144" i="65"/>
  <c r="AM218" i="65"/>
  <c r="AM205" i="65"/>
  <c r="AM135" i="65"/>
  <c r="AM133" i="65"/>
  <c r="AM132" i="65" s="1"/>
  <c r="AM143" i="65"/>
  <c r="AM142" i="65" s="1"/>
  <c r="AM256" i="65"/>
  <c r="AM194" i="65"/>
  <c r="AM176" i="65"/>
  <c r="AM139" i="65"/>
  <c r="AM127" i="65"/>
  <c r="AM123" i="65"/>
  <c r="AM117" i="65"/>
  <c r="AM113" i="65"/>
  <c r="AM180" i="65"/>
  <c r="AM129" i="65"/>
  <c r="AM104" i="65"/>
  <c r="AM100" i="65"/>
  <c r="AM99" i="65" s="1"/>
  <c r="AM94" i="65"/>
  <c r="AM140" i="65"/>
  <c r="AM115" i="65"/>
  <c r="AM85" i="65"/>
  <c r="AM81" i="65"/>
  <c r="AM178" i="65"/>
  <c r="AM126" i="65"/>
  <c r="AM124" i="65"/>
  <c r="AM88" i="65"/>
  <c r="AM84" i="65"/>
  <c r="AM137" i="65"/>
  <c r="AM111" i="65"/>
  <c r="AM105" i="65"/>
  <c r="AM101" i="65"/>
  <c r="AM91" i="65"/>
  <c r="AM90" i="65" s="1"/>
  <c r="AM147" i="65"/>
  <c r="AM130" i="65"/>
  <c r="AM125" i="65"/>
  <c r="AM112" i="65"/>
  <c r="AM128" i="65"/>
  <c r="AM93" i="65"/>
  <c r="AM82" i="65"/>
  <c r="AM102" i="65"/>
  <c r="AM86" i="65"/>
  <c r="AM83" i="65"/>
  <c r="AM73" i="65"/>
  <c r="AM136" i="65"/>
  <c r="AM134" i="65"/>
  <c r="AM106" i="65"/>
  <c r="AM103" i="65"/>
  <c r="AM80" i="65"/>
  <c r="AM116" i="65"/>
  <c r="AM114" i="65"/>
  <c r="AM87" i="65"/>
  <c r="AM107" i="65"/>
  <c r="AM174" i="65"/>
  <c r="AM92" i="65"/>
  <c r="W5" i="65"/>
  <c r="U17" i="65"/>
  <c r="U357" i="65" s="1"/>
  <c r="V17" i="65" s="1"/>
  <c r="V357" i="65" s="1"/>
  <c r="AM79" i="65"/>
  <c r="AM78" i="65" s="1"/>
  <c r="Z82" i="65"/>
  <c r="AO85" i="65"/>
  <c r="AL88" i="65"/>
  <c r="V92" i="65"/>
  <c r="AM110" i="65"/>
  <c r="AM109" i="65" s="1"/>
  <c r="AB114" i="65"/>
  <c r="AP125" i="65"/>
  <c r="W135" i="65"/>
  <c r="AD178" i="65"/>
  <c r="AC304" i="62"/>
  <c r="AF286" i="64"/>
  <c r="X321" i="65"/>
  <c r="X334" i="65"/>
  <c r="X337" i="65"/>
  <c r="X333" i="65"/>
  <c r="X336" i="65"/>
  <c r="X323" i="65"/>
  <c r="X311" i="65"/>
  <c r="X320" i="65"/>
  <c r="X315" i="65"/>
  <c r="X300" i="65"/>
  <c r="X296" i="65"/>
  <c r="X292" i="65"/>
  <c r="X324" i="65"/>
  <c r="X314" i="65"/>
  <c r="X309" i="65"/>
  <c r="X299" i="65"/>
  <c r="X298" i="65"/>
  <c r="X294" i="65"/>
  <c r="X270" i="65"/>
  <c r="X272" i="65"/>
  <c r="X271" i="65"/>
  <c r="X257" i="65"/>
  <c r="X253" i="65"/>
  <c r="X236" i="65"/>
  <c r="X312" i="65"/>
  <c r="X282" i="65"/>
  <c r="X281" i="65" s="1"/>
  <c r="X273" i="65"/>
  <c r="X265" i="65"/>
  <c r="X248" i="65"/>
  <c r="X244" i="65"/>
  <c r="X318" i="65"/>
  <c r="X317" i="65"/>
  <c r="X297" i="65"/>
  <c r="X295" i="65"/>
  <c r="X277" i="65"/>
  <c r="X268" i="65"/>
  <c r="X259" i="65"/>
  <c r="X255" i="65"/>
  <c r="X274" i="65"/>
  <c r="X264" i="65"/>
  <c r="X252" i="65"/>
  <c r="X251" i="65" s="1"/>
  <c r="X263" i="65"/>
  <c r="X245" i="65"/>
  <c r="X293" i="65"/>
  <c r="X276" i="65"/>
  <c r="X262" i="65"/>
  <c r="X261" i="65" s="1"/>
  <c r="X249" i="65"/>
  <c r="X238" i="65"/>
  <c r="X283" i="65"/>
  <c r="X269" i="65"/>
  <c r="X291" i="65"/>
  <c r="X290" i="65" s="1"/>
  <c r="X280" i="65"/>
  <c r="X258" i="65"/>
  <c r="X256" i="65"/>
  <c r="X246" i="65"/>
  <c r="X267" i="65"/>
  <c r="X239" i="65"/>
  <c r="X232" i="65"/>
  <c r="X231" i="65" s="1"/>
  <c r="X226" i="65"/>
  <c r="X237" i="65"/>
  <c r="X221" i="65"/>
  <c r="X217" i="65"/>
  <c r="X266" i="65"/>
  <c r="X225" i="65"/>
  <c r="X279" i="65"/>
  <c r="X278" i="65" s="1"/>
  <c r="X254" i="65"/>
  <c r="X243" i="65"/>
  <c r="X220" i="65"/>
  <c r="X216" i="65"/>
  <c r="X234" i="65"/>
  <c r="X224" i="65"/>
  <c r="X211" i="65"/>
  <c r="X247" i="65"/>
  <c r="X242" i="65"/>
  <c r="X241" i="65" s="1"/>
  <c r="X235" i="65"/>
  <c r="X219" i="65"/>
  <c r="X215" i="65"/>
  <c r="X209" i="65"/>
  <c r="X207" i="65"/>
  <c r="X205" i="65"/>
  <c r="X204" i="65"/>
  <c r="X203" i="65" s="1"/>
  <c r="X218" i="65"/>
  <c r="X210" i="65"/>
  <c r="X208" i="65"/>
  <c r="X214" i="65"/>
  <c r="X213" i="65" s="1"/>
  <c r="X191" i="65"/>
  <c r="X183" i="65"/>
  <c r="X179" i="65"/>
  <c r="X175" i="65"/>
  <c r="X223" i="65"/>
  <c r="X190" i="65"/>
  <c r="X185" i="65"/>
  <c r="X150" i="65"/>
  <c r="X146" i="65"/>
  <c r="X176" i="65"/>
  <c r="X174" i="65"/>
  <c r="X137" i="65"/>
  <c r="X233" i="65"/>
  <c r="X206" i="65"/>
  <c r="X180" i="65"/>
  <c r="X178" i="65"/>
  <c r="X149" i="65"/>
  <c r="X202" i="65"/>
  <c r="X184" i="65"/>
  <c r="X182" i="65"/>
  <c r="X140" i="65"/>
  <c r="X136" i="65"/>
  <c r="X173" i="65"/>
  <c r="X172" i="65" s="1"/>
  <c r="X139" i="65"/>
  <c r="X195" i="65"/>
  <c r="X189" i="65"/>
  <c r="X177" i="65"/>
  <c r="X147" i="65"/>
  <c r="X133" i="65"/>
  <c r="X132" i="65" s="1"/>
  <c r="X194" i="65"/>
  <c r="X181" i="65"/>
  <c r="X143" i="65"/>
  <c r="X142" i="65" s="1"/>
  <c r="X138" i="65"/>
  <c r="X128" i="65"/>
  <c r="X124" i="65"/>
  <c r="X114" i="65"/>
  <c r="X197" i="65"/>
  <c r="X135" i="65"/>
  <c r="X130" i="65"/>
  <c r="X116" i="65"/>
  <c r="X85" i="65"/>
  <c r="X81" i="65"/>
  <c r="X107" i="65"/>
  <c r="X103" i="65"/>
  <c r="X93" i="65"/>
  <c r="X148" i="65"/>
  <c r="X129" i="65"/>
  <c r="X127" i="65"/>
  <c r="X111" i="65"/>
  <c r="X106" i="65"/>
  <c r="X102" i="65"/>
  <c r="X92" i="65"/>
  <c r="X145" i="65"/>
  <c r="X134" i="65"/>
  <c r="X126" i="65"/>
  <c r="X86" i="65"/>
  <c r="X82" i="65"/>
  <c r="X117" i="65"/>
  <c r="X113" i="65"/>
  <c r="X112" i="65"/>
  <c r="X73" i="65"/>
  <c r="X144" i="65"/>
  <c r="X105" i="65"/>
  <c r="X83" i="65"/>
  <c r="X79" i="65"/>
  <c r="X78" i="65" s="1"/>
  <c r="X94" i="65"/>
  <c r="X87" i="65"/>
  <c r="X125" i="65"/>
  <c r="X123" i="65"/>
  <c r="X110" i="65"/>
  <c r="X109" i="65" s="1"/>
  <c r="X100" i="65"/>
  <c r="X99" i="65" s="1"/>
  <c r="X91" i="65"/>
  <c r="X90" i="65" s="1"/>
  <c r="X84" i="65"/>
  <c r="X104" i="65"/>
  <c r="X88" i="65"/>
  <c r="X80" i="65"/>
  <c r="AF321" i="65"/>
  <c r="AF334" i="65"/>
  <c r="AF337" i="65"/>
  <c r="AF333" i="65"/>
  <c r="AF336" i="65"/>
  <c r="AF323" i="65"/>
  <c r="AF324" i="65"/>
  <c r="AF311" i="65"/>
  <c r="AF320" i="65"/>
  <c r="AF315" i="65"/>
  <c r="AF300" i="65"/>
  <c r="AF296" i="65"/>
  <c r="AF292" i="65"/>
  <c r="AF283" i="65"/>
  <c r="AF314" i="65"/>
  <c r="AF309" i="65"/>
  <c r="AF299" i="65"/>
  <c r="AF298" i="65"/>
  <c r="AF294" i="65"/>
  <c r="AF312" i="65"/>
  <c r="AF280" i="65"/>
  <c r="AF279" i="65"/>
  <c r="AF278" i="65" s="1"/>
  <c r="AF318" i="65"/>
  <c r="AF317" i="65"/>
  <c r="AF293" i="65"/>
  <c r="AF291" i="65"/>
  <c r="AF290" i="65" s="1"/>
  <c r="AF270" i="65"/>
  <c r="AF257" i="65"/>
  <c r="AF253" i="65"/>
  <c r="AF236" i="65"/>
  <c r="AF272" i="65"/>
  <c r="AF271" i="65"/>
  <c r="AF265" i="65"/>
  <c r="AF248" i="65"/>
  <c r="AF244" i="65"/>
  <c r="AF282" i="65"/>
  <c r="AF281" i="65" s="1"/>
  <c r="AF276" i="65"/>
  <c r="AF274" i="65"/>
  <c r="AF259" i="65"/>
  <c r="AF255" i="65"/>
  <c r="AF273" i="65"/>
  <c r="AF269" i="65"/>
  <c r="AF258" i="65"/>
  <c r="AF256" i="65"/>
  <c r="AF267" i="65"/>
  <c r="AF243" i="65"/>
  <c r="AF277" i="65"/>
  <c r="AF266" i="65"/>
  <c r="AF254" i="65"/>
  <c r="AF252" i="65"/>
  <c r="AF251" i="65" s="1"/>
  <c r="AF247" i="65"/>
  <c r="AF237" i="65"/>
  <c r="AF268" i="65"/>
  <c r="AF264" i="65"/>
  <c r="AF245" i="65"/>
  <c r="AF263" i="65"/>
  <c r="AF262" i="65"/>
  <c r="AF261" i="65" s="1"/>
  <c r="AF239" i="65"/>
  <c r="AF242" i="65"/>
  <c r="AF241" i="65" s="1"/>
  <c r="AF238" i="65"/>
  <c r="AF232" i="65"/>
  <c r="AF231" i="65" s="1"/>
  <c r="AF226" i="65"/>
  <c r="AF297" i="65"/>
  <c r="AF221" i="65"/>
  <c r="AF217" i="65"/>
  <c r="AF249" i="65"/>
  <c r="AF225" i="65"/>
  <c r="AF246" i="65"/>
  <c r="AF220" i="65"/>
  <c r="AF216" i="65"/>
  <c r="AF295" i="65"/>
  <c r="AF224" i="65"/>
  <c r="AF211" i="65"/>
  <c r="AF234" i="65"/>
  <c r="AF219" i="65"/>
  <c r="AF215" i="65"/>
  <c r="AF218" i="65"/>
  <c r="AF205" i="65"/>
  <c r="AF214" i="65"/>
  <c r="AF213" i="65" s="1"/>
  <c r="AF209" i="65"/>
  <c r="AF207" i="65"/>
  <c r="AF204" i="65"/>
  <c r="AF203" i="65" s="1"/>
  <c r="AF233" i="65"/>
  <c r="AF223" i="65"/>
  <c r="AF191" i="65"/>
  <c r="AF183" i="65"/>
  <c r="AF179" i="65"/>
  <c r="AF175" i="65"/>
  <c r="AF210" i="65"/>
  <c r="AF206" i="65"/>
  <c r="AF177" i="65"/>
  <c r="AF150" i="65"/>
  <c r="AF146" i="65"/>
  <c r="AF194" i="65"/>
  <c r="AF181" i="65"/>
  <c r="AF137" i="65"/>
  <c r="AF190" i="65"/>
  <c r="AF185" i="65"/>
  <c r="AF149" i="65"/>
  <c r="AF145" i="65"/>
  <c r="AF197" i="65"/>
  <c r="AF176" i="65"/>
  <c r="AF174" i="65"/>
  <c r="AF140" i="65"/>
  <c r="AF136" i="65"/>
  <c r="AF184" i="65"/>
  <c r="AF182" i="65"/>
  <c r="AF139" i="65"/>
  <c r="AF135" i="65"/>
  <c r="AF173" i="65"/>
  <c r="AF172" i="65" s="1"/>
  <c r="AF133" i="65"/>
  <c r="AF132" i="65" s="1"/>
  <c r="AF128" i="65"/>
  <c r="AF124" i="65"/>
  <c r="AF114" i="65"/>
  <c r="AF148" i="65"/>
  <c r="AF235" i="65"/>
  <c r="AF195" i="65"/>
  <c r="AF147" i="65"/>
  <c r="AF126" i="65"/>
  <c r="AF85" i="65"/>
  <c r="AF81" i="65"/>
  <c r="AF180" i="65"/>
  <c r="AF138" i="65"/>
  <c r="AF134" i="65"/>
  <c r="AF107" i="65"/>
  <c r="AF103" i="65"/>
  <c r="AF93" i="65"/>
  <c r="AF143" i="65"/>
  <c r="AF142" i="65" s="1"/>
  <c r="AF189" i="65"/>
  <c r="AF178" i="65"/>
  <c r="AF130" i="65"/>
  <c r="AF106" i="65"/>
  <c r="AF102" i="65"/>
  <c r="AF92" i="65"/>
  <c r="AF115" i="65"/>
  <c r="AF113" i="65"/>
  <c r="AF86" i="65"/>
  <c r="AF82" i="65"/>
  <c r="AF117" i="65"/>
  <c r="AF144" i="65"/>
  <c r="AF100" i="65"/>
  <c r="AF99" i="65" s="1"/>
  <c r="AF91" i="65"/>
  <c r="AF90" i="65" s="1"/>
  <c r="AF84" i="65"/>
  <c r="AF80" i="65"/>
  <c r="AF73" i="65"/>
  <c r="AF110" i="65"/>
  <c r="AF109" i="65" s="1"/>
  <c r="AF129" i="65"/>
  <c r="AF125" i="65"/>
  <c r="AF123" i="65"/>
  <c r="AF104" i="65"/>
  <c r="AF88" i="65"/>
  <c r="AF127" i="65"/>
  <c r="AF101" i="65"/>
  <c r="AF79" i="65"/>
  <c r="AF78" i="65" s="1"/>
  <c r="AF208" i="65"/>
  <c r="AF116" i="65"/>
  <c r="AF105" i="65"/>
  <c r="AF83" i="65"/>
  <c r="AF202" i="65"/>
  <c r="AF112" i="65"/>
  <c r="AN321" i="65"/>
  <c r="AN334" i="65"/>
  <c r="AN337" i="65"/>
  <c r="AN333" i="65"/>
  <c r="AN336" i="65"/>
  <c r="AN323" i="65"/>
  <c r="AN311" i="65"/>
  <c r="AN315" i="65"/>
  <c r="AN300" i="65"/>
  <c r="AN296" i="65"/>
  <c r="AN292" i="65"/>
  <c r="AN283" i="65"/>
  <c r="AN320" i="65"/>
  <c r="AN314" i="65"/>
  <c r="AN309" i="65"/>
  <c r="AN299" i="65"/>
  <c r="AN298" i="65"/>
  <c r="AN294" i="65"/>
  <c r="AN318" i="65"/>
  <c r="AN317" i="65"/>
  <c r="AN269" i="65"/>
  <c r="AN280" i="65"/>
  <c r="AN279" i="65"/>
  <c r="AN278" i="65" s="1"/>
  <c r="AN257" i="65"/>
  <c r="AN253" i="65"/>
  <c r="AN236" i="65"/>
  <c r="AN324" i="65"/>
  <c r="AN297" i="65"/>
  <c r="AN295" i="65"/>
  <c r="AN270" i="65"/>
  <c r="AN265" i="65"/>
  <c r="AN248" i="65"/>
  <c r="AN244" i="65"/>
  <c r="AN293" i="65"/>
  <c r="AN291" i="65"/>
  <c r="AN290" i="65" s="1"/>
  <c r="AN259" i="65"/>
  <c r="AN255" i="65"/>
  <c r="AN272" i="65"/>
  <c r="AN268" i="65"/>
  <c r="AN262" i="65"/>
  <c r="AN261" i="65" s="1"/>
  <c r="AN274" i="65"/>
  <c r="AN246" i="65"/>
  <c r="AN276" i="65"/>
  <c r="AN258" i="65"/>
  <c r="AN256" i="65"/>
  <c r="AN243" i="65"/>
  <c r="AN271" i="65"/>
  <c r="AN312" i="65"/>
  <c r="AN282" i="65"/>
  <c r="AN281" i="65" s="1"/>
  <c r="AN273" i="65"/>
  <c r="AN267" i="65"/>
  <c r="AN266" i="65"/>
  <c r="AN254" i="65"/>
  <c r="AN252" i="65"/>
  <c r="AN251" i="65" s="1"/>
  <c r="AN245" i="65"/>
  <c r="AN264" i="65"/>
  <c r="AN249" i="65"/>
  <c r="AN247" i="65"/>
  <c r="AN232" i="65"/>
  <c r="AN231" i="65" s="1"/>
  <c r="AN226" i="65"/>
  <c r="AN221" i="65"/>
  <c r="AN217" i="65"/>
  <c r="AN263" i="65"/>
  <c r="AN239" i="65"/>
  <c r="AN225" i="65"/>
  <c r="AN220" i="65"/>
  <c r="AN216" i="65"/>
  <c r="AN224" i="65"/>
  <c r="AN211" i="65"/>
  <c r="AN238" i="65"/>
  <c r="AN237" i="65"/>
  <c r="AN219" i="65"/>
  <c r="AN215" i="65"/>
  <c r="AN210" i="65"/>
  <c r="AN208" i="65"/>
  <c r="AN206" i="65"/>
  <c r="AN205" i="65"/>
  <c r="AN242" i="65"/>
  <c r="AN241" i="65" s="1"/>
  <c r="AN204" i="65"/>
  <c r="AN203" i="65" s="1"/>
  <c r="AN233" i="65"/>
  <c r="AN223" i="65"/>
  <c r="AN234" i="65"/>
  <c r="AN209" i="65"/>
  <c r="AN207" i="65"/>
  <c r="AN218" i="65"/>
  <c r="AN191" i="65"/>
  <c r="AN183" i="65"/>
  <c r="AN179" i="65"/>
  <c r="AN175" i="65"/>
  <c r="AN195" i="65"/>
  <c r="AN189" i="65"/>
  <c r="AN150" i="65"/>
  <c r="AN146" i="65"/>
  <c r="AN214" i="65"/>
  <c r="AN213" i="65" s="1"/>
  <c r="AN173" i="65"/>
  <c r="AN172" i="65" s="1"/>
  <c r="AN137" i="65"/>
  <c r="AN177" i="65"/>
  <c r="AN149" i="65"/>
  <c r="AN145" i="65"/>
  <c r="AN235" i="65"/>
  <c r="AN194" i="65"/>
  <c r="AN181" i="65"/>
  <c r="AN140" i="65"/>
  <c r="AN136" i="65"/>
  <c r="AN277" i="65"/>
  <c r="AN176" i="65"/>
  <c r="AN174" i="65"/>
  <c r="AN139" i="65"/>
  <c r="AN135" i="65"/>
  <c r="AN133" i="65"/>
  <c r="AN132" i="65" s="1"/>
  <c r="AN143" i="65"/>
  <c r="AN142" i="65" s="1"/>
  <c r="AN138" i="65"/>
  <c r="AN128" i="65"/>
  <c r="AN124" i="65"/>
  <c r="AN114" i="65"/>
  <c r="AN147" i="65"/>
  <c r="AN190" i="65"/>
  <c r="AN185" i="65"/>
  <c r="AN180" i="65"/>
  <c r="AN178" i="65"/>
  <c r="AN197" i="65"/>
  <c r="AN115" i="65"/>
  <c r="AN113" i="65"/>
  <c r="AN85" i="65"/>
  <c r="AN81" i="65"/>
  <c r="AN148" i="65"/>
  <c r="AN144" i="65"/>
  <c r="AN117" i="65"/>
  <c r="AN107" i="65"/>
  <c r="AN103" i="65"/>
  <c r="AN93" i="65"/>
  <c r="AN202" i="65"/>
  <c r="AN106" i="65"/>
  <c r="AN102" i="65"/>
  <c r="AN92" i="65"/>
  <c r="AN184" i="65"/>
  <c r="AN130" i="65"/>
  <c r="AN125" i="65"/>
  <c r="AN123" i="65"/>
  <c r="AN112" i="65"/>
  <c r="AN86" i="65"/>
  <c r="AN82" i="65"/>
  <c r="AN182" i="65"/>
  <c r="AN129" i="65"/>
  <c r="AN127" i="65"/>
  <c r="AN126" i="65"/>
  <c r="AN105" i="65"/>
  <c r="AN83" i="65"/>
  <c r="AN73" i="65"/>
  <c r="AN134" i="65"/>
  <c r="AN80" i="65"/>
  <c r="AN116" i="65"/>
  <c r="AN94" i="65"/>
  <c r="AN87" i="65"/>
  <c r="AN100" i="65"/>
  <c r="AN99" i="65" s="1"/>
  <c r="AN91" i="65"/>
  <c r="AN90" i="65" s="1"/>
  <c r="AN84" i="65"/>
  <c r="AN111" i="65"/>
  <c r="AN110" i="65"/>
  <c r="AN109" i="65" s="1"/>
  <c r="AN104" i="65"/>
  <c r="AN88" i="65"/>
  <c r="AN79" i="65"/>
  <c r="AN78" i="65" s="1"/>
  <c r="U358" i="65"/>
  <c r="V18" i="65" s="1"/>
  <c r="U38" i="65"/>
  <c r="U378" i="65" s="1"/>
  <c r="V38" i="65" s="1"/>
  <c r="V378" i="65" s="1"/>
  <c r="U44" i="65"/>
  <c r="AL92" i="65"/>
  <c r="X101" i="65"/>
  <c r="U104" i="65"/>
  <c r="U360" i="65" s="1"/>
  <c r="V20" i="65" s="1"/>
  <c r="AQ130" i="65"/>
  <c r="AR343" i="61"/>
  <c r="AP122" i="62"/>
  <c r="AP199" i="62" s="1"/>
  <c r="AI153" i="62"/>
  <c r="AQ153" i="62"/>
  <c r="X156" i="62"/>
  <c r="AF156" i="62"/>
  <c r="AN156" i="62"/>
  <c r="W157" i="62"/>
  <c r="AE157" i="62"/>
  <c r="AM157" i="62"/>
  <c r="V158" i="62"/>
  <c r="AD158" i="62"/>
  <c r="AL158" i="62"/>
  <c r="AG172" i="62"/>
  <c r="W343" i="62"/>
  <c r="AE343" i="62"/>
  <c r="AM343" i="62"/>
  <c r="AD78" i="63"/>
  <c r="AJ78" i="63"/>
  <c r="V286" i="63"/>
  <c r="AM143" i="64"/>
  <c r="AM142" i="64" s="1"/>
  <c r="AN182" i="64"/>
  <c r="Y334" i="65"/>
  <c r="Y337" i="65"/>
  <c r="Y333" i="65"/>
  <c r="Y324" i="65"/>
  <c r="Y336" i="65"/>
  <c r="Y323" i="65"/>
  <c r="Y311" i="65"/>
  <c r="Y320" i="65"/>
  <c r="Y315" i="65"/>
  <c r="Y314" i="65"/>
  <c r="Y309" i="65"/>
  <c r="Y299" i="65"/>
  <c r="Y295" i="65"/>
  <c r="Y291" i="65"/>
  <c r="Y290" i="65" s="1"/>
  <c r="Y282" i="65"/>
  <c r="Y281" i="65" s="1"/>
  <c r="Y321" i="65"/>
  <c r="Y318" i="65"/>
  <c r="Y317" i="65"/>
  <c r="Y312" i="65"/>
  <c r="Y273" i="65"/>
  <c r="Y269" i="65"/>
  <c r="Y272" i="65"/>
  <c r="Y271" i="65"/>
  <c r="Y265" i="65"/>
  <c r="Y248" i="65"/>
  <c r="Y244" i="65"/>
  <c r="Y298" i="65"/>
  <c r="Y256" i="65"/>
  <c r="Y252" i="65"/>
  <c r="Y251" i="65" s="1"/>
  <c r="Y239" i="65"/>
  <c r="Y297" i="65"/>
  <c r="Y296" i="65"/>
  <c r="Y294" i="65"/>
  <c r="Y293" i="65"/>
  <c r="Y267" i="65"/>
  <c r="Y263" i="65"/>
  <c r="Y270" i="65"/>
  <c r="Y276" i="65"/>
  <c r="Y262" i="65"/>
  <c r="Y261" i="65" s="1"/>
  <c r="Y249" i="65"/>
  <c r="Y283" i="65"/>
  <c r="Y259" i="65"/>
  <c r="Y280" i="65"/>
  <c r="Y258" i="65"/>
  <c r="Y277" i="65"/>
  <c r="Y257" i="65"/>
  <c r="Y255" i="65"/>
  <c r="Y300" i="65"/>
  <c r="Y279" i="65"/>
  <c r="Y278" i="65" s="1"/>
  <c r="Y268" i="65"/>
  <c r="Y266" i="65"/>
  <c r="Y254" i="65"/>
  <c r="Y243" i="65"/>
  <c r="Y292" i="65"/>
  <c r="Y264" i="65"/>
  <c r="Y253" i="65"/>
  <c r="Y237" i="65"/>
  <c r="Y221" i="65"/>
  <c r="Y225" i="65"/>
  <c r="Y208" i="65"/>
  <c r="Y220" i="65"/>
  <c r="Y216" i="65"/>
  <c r="Y234" i="65"/>
  <c r="Y224" i="65"/>
  <c r="Y247" i="65"/>
  <c r="Y242" i="65"/>
  <c r="Y241" i="65" s="1"/>
  <c r="Y235" i="65"/>
  <c r="Y219" i="65"/>
  <c r="Y215" i="65"/>
  <c r="Y246" i="65"/>
  <c r="Y245" i="65"/>
  <c r="Y238" i="65"/>
  <c r="Y233" i="65"/>
  <c r="Y223" i="65"/>
  <c r="Y210" i="65"/>
  <c r="Y211" i="65"/>
  <c r="Y236" i="65"/>
  <c r="Y226" i="65"/>
  <c r="Y218" i="65"/>
  <c r="Y184" i="65"/>
  <c r="Y180" i="65"/>
  <c r="Y176" i="65"/>
  <c r="Y274" i="65"/>
  <c r="Y214" i="65"/>
  <c r="Y213" i="65" s="1"/>
  <c r="Y206" i="65"/>
  <c r="Y202" i="65"/>
  <c r="Y194" i="65"/>
  <c r="Y209" i="65"/>
  <c r="Y174" i="65"/>
  <c r="Y137" i="65"/>
  <c r="Y217" i="65"/>
  <c r="Y178" i="65"/>
  <c r="Y149" i="65"/>
  <c r="Y145" i="65"/>
  <c r="Y182" i="65"/>
  <c r="Y195" i="65"/>
  <c r="Y191" i="65"/>
  <c r="Y189" i="65"/>
  <c r="Y148" i="65"/>
  <c r="Y144" i="65"/>
  <c r="Y232" i="65"/>
  <c r="Y231" i="65" s="1"/>
  <c r="Y179" i="65"/>
  <c r="Y177" i="65"/>
  <c r="Y147" i="65"/>
  <c r="Y143" i="65"/>
  <c r="Y142" i="65" s="1"/>
  <c r="Y183" i="65"/>
  <c r="Y181" i="65"/>
  <c r="Y175" i="65"/>
  <c r="Y138" i="65"/>
  <c r="Y197" i="65"/>
  <c r="Y190" i="65"/>
  <c r="Y185" i="65"/>
  <c r="Y173" i="65"/>
  <c r="Y172" i="65" s="1"/>
  <c r="Y150" i="65"/>
  <c r="Y205" i="65"/>
  <c r="Y130" i="65"/>
  <c r="Y126" i="65"/>
  <c r="Y116" i="65"/>
  <c r="Y146" i="65"/>
  <c r="Y114" i="65"/>
  <c r="Y107" i="65"/>
  <c r="Y103" i="65"/>
  <c r="Y93" i="65"/>
  <c r="Y136" i="65"/>
  <c r="Y125" i="65"/>
  <c r="Y123" i="65"/>
  <c r="Y88" i="65"/>
  <c r="Y84" i="65"/>
  <c r="Y80" i="65"/>
  <c r="Y115" i="65"/>
  <c r="Y112" i="65"/>
  <c r="Y110" i="65"/>
  <c r="Y109" i="65" s="1"/>
  <c r="Y87" i="65"/>
  <c r="Y83" i="65"/>
  <c r="Y133" i="65"/>
  <c r="Y132" i="65" s="1"/>
  <c r="Y124" i="65"/>
  <c r="Y104" i="65"/>
  <c r="Y100" i="65"/>
  <c r="Y99" i="65" s="1"/>
  <c r="Y94" i="65"/>
  <c r="Y207" i="65"/>
  <c r="Y204" i="65"/>
  <c r="Y203" i="65" s="1"/>
  <c r="Y128" i="65"/>
  <c r="Y105" i="65"/>
  <c r="Y102" i="65"/>
  <c r="Y82" i="65"/>
  <c r="Y111" i="65"/>
  <c r="Y86" i="65"/>
  <c r="Y79" i="65"/>
  <c r="Y78" i="65" s="1"/>
  <c r="Y140" i="65"/>
  <c r="Y106" i="65"/>
  <c r="Y129" i="65"/>
  <c r="Y91" i="65"/>
  <c r="Y90" i="65" s="1"/>
  <c r="Y81" i="65"/>
  <c r="Y127" i="65"/>
  <c r="Y139" i="65"/>
  <c r="Y92" i="65"/>
  <c r="Y135" i="65"/>
  <c r="Y134" i="65"/>
  <c r="Y101" i="65"/>
  <c r="AG334" i="65"/>
  <c r="AG320" i="65"/>
  <c r="AG337" i="65"/>
  <c r="AG333" i="65"/>
  <c r="AG324" i="65"/>
  <c r="AG336" i="65"/>
  <c r="AG323" i="65"/>
  <c r="AG311" i="65"/>
  <c r="AG315" i="65"/>
  <c r="AG314" i="65"/>
  <c r="AG309" i="65"/>
  <c r="AG299" i="65"/>
  <c r="AG295" i="65"/>
  <c r="AG291" i="65"/>
  <c r="AG290" i="65" s="1"/>
  <c r="AG282" i="65"/>
  <c r="AG281" i="65" s="1"/>
  <c r="AG318" i="65"/>
  <c r="AG317" i="65"/>
  <c r="AG312" i="65"/>
  <c r="AG273" i="65"/>
  <c r="AG269" i="65"/>
  <c r="AG293" i="65"/>
  <c r="AG270" i="65"/>
  <c r="AG292" i="65"/>
  <c r="AG283" i="65"/>
  <c r="AG272" i="65"/>
  <c r="AG271" i="65"/>
  <c r="AG265" i="65"/>
  <c r="AG248" i="65"/>
  <c r="AG244" i="65"/>
  <c r="AG300" i="65"/>
  <c r="AG256" i="65"/>
  <c r="AG252" i="65"/>
  <c r="AG251" i="65" s="1"/>
  <c r="AG239" i="65"/>
  <c r="AG321" i="65"/>
  <c r="AG298" i="65"/>
  <c r="AG277" i="65"/>
  <c r="AG268" i="65"/>
  <c r="AG267" i="65"/>
  <c r="AG263" i="65"/>
  <c r="AG257" i="65"/>
  <c r="AG255" i="65"/>
  <c r="AG266" i="65"/>
  <c r="AG254" i="65"/>
  <c r="AG247" i="65"/>
  <c r="AG264" i="65"/>
  <c r="AG253" i="65"/>
  <c r="AG245" i="65"/>
  <c r="AG238" i="65"/>
  <c r="AG296" i="65"/>
  <c r="AG280" i="65"/>
  <c r="AG279" i="65"/>
  <c r="AG278" i="65" s="1"/>
  <c r="AG249" i="65"/>
  <c r="AG294" i="65"/>
  <c r="AG274" i="65"/>
  <c r="AG262" i="65"/>
  <c r="AG261" i="65" s="1"/>
  <c r="AG242" i="65"/>
  <c r="AG241" i="65" s="1"/>
  <c r="AG297" i="65"/>
  <c r="AG276" i="65"/>
  <c r="AG259" i="65"/>
  <c r="AG246" i="65"/>
  <c r="AG221" i="65"/>
  <c r="AG243" i="65"/>
  <c r="AG225" i="65"/>
  <c r="AG208" i="65"/>
  <c r="AG237" i="65"/>
  <c r="AG220" i="65"/>
  <c r="AG216" i="65"/>
  <c r="AG224" i="65"/>
  <c r="AG211" i="65"/>
  <c r="AG234" i="65"/>
  <c r="AG219" i="65"/>
  <c r="AG215" i="65"/>
  <c r="AG235" i="65"/>
  <c r="AG233" i="65"/>
  <c r="AG223" i="65"/>
  <c r="AG210" i="65"/>
  <c r="AG206" i="65"/>
  <c r="AG226" i="65"/>
  <c r="AG214" i="65"/>
  <c r="AG213" i="65" s="1"/>
  <c r="AG236" i="65"/>
  <c r="AG209" i="65"/>
  <c r="AG207" i="65"/>
  <c r="AG258" i="65"/>
  <c r="AG184" i="65"/>
  <c r="AG180" i="65"/>
  <c r="AG176" i="65"/>
  <c r="AG217" i="65"/>
  <c r="AG232" i="65"/>
  <c r="AG231" i="65" s="1"/>
  <c r="AG202" i="65"/>
  <c r="AG194" i="65"/>
  <c r="AG183" i="65"/>
  <c r="AG181" i="65"/>
  <c r="AG137" i="65"/>
  <c r="AG205" i="65"/>
  <c r="AG190" i="65"/>
  <c r="AG185" i="65"/>
  <c r="AG149" i="65"/>
  <c r="AG145" i="65"/>
  <c r="AG197" i="65"/>
  <c r="AG174" i="65"/>
  <c r="AG178" i="65"/>
  <c r="AG148" i="65"/>
  <c r="AG144" i="65"/>
  <c r="AG218" i="65"/>
  <c r="AG195" i="65"/>
  <c r="AG191" i="65"/>
  <c r="AG189" i="65"/>
  <c r="AG147" i="65"/>
  <c r="AG143" i="65"/>
  <c r="AG142" i="65" s="1"/>
  <c r="AG146" i="65"/>
  <c r="AG140" i="65"/>
  <c r="AG138" i="65"/>
  <c r="AG135" i="65"/>
  <c r="AG130" i="65"/>
  <c r="AG126" i="65"/>
  <c r="AG116" i="65"/>
  <c r="AG182" i="65"/>
  <c r="AG177" i="65"/>
  <c r="AG150" i="65"/>
  <c r="AG134" i="65"/>
  <c r="AG124" i="65"/>
  <c r="AG107" i="65"/>
  <c r="AG103" i="65"/>
  <c r="AG93" i="65"/>
  <c r="AG133" i="65"/>
  <c r="AG132" i="65" s="1"/>
  <c r="AG128" i="65"/>
  <c r="AG88" i="65"/>
  <c r="AG84" i="65"/>
  <c r="AG80" i="65"/>
  <c r="AG175" i="65"/>
  <c r="AG173" i="65"/>
  <c r="AG172" i="65" s="1"/>
  <c r="AG139" i="65"/>
  <c r="AG125" i="65"/>
  <c r="AG123" i="65"/>
  <c r="AG111" i="65"/>
  <c r="AG110" i="65"/>
  <c r="AG109" i="65" s="1"/>
  <c r="AG87" i="65"/>
  <c r="AG83" i="65"/>
  <c r="AG179" i="65"/>
  <c r="AG117" i="65"/>
  <c r="AG104" i="65"/>
  <c r="AG100" i="65"/>
  <c r="AG99" i="65" s="1"/>
  <c r="AG94" i="65"/>
  <c r="AG136" i="65"/>
  <c r="AG129" i="65"/>
  <c r="AG92" i="65"/>
  <c r="AG204" i="65"/>
  <c r="AG203" i="65" s="1"/>
  <c r="AG127" i="65"/>
  <c r="AG101" i="65"/>
  <c r="AG85" i="65"/>
  <c r="AG82" i="65"/>
  <c r="AG79" i="65"/>
  <c r="AG78" i="65" s="1"/>
  <c r="AG105" i="65"/>
  <c r="AG102" i="65"/>
  <c r="AG115" i="65"/>
  <c r="AG114" i="65"/>
  <c r="AG113" i="65"/>
  <c r="AG112" i="65"/>
  <c r="AG86" i="65"/>
  <c r="AG81" i="65"/>
  <c r="AG106" i="65"/>
  <c r="AO334" i="65"/>
  <c r="AO320" i="65"/>
  <c r="AO337" i="65"/>
  <c r="AO333" i="65"/>
  <c r="AO324" i="65"/>
  <c r="AO336" i="65"/>
  <c r="AO323" i="65"/>
  <c r="AO311" i="65"/>
  <c r="AO315" i="65"/>
  <c r="AO321" i="65"/>
  <c r="AO314" i="65"/>
  <c r="AO309" i="65"/>
  <c r="AO299" i="65"/>
  <c r="AO295" i="65"/>
  <c r="AO291" i="65"/>
  <c r="AO290" i="65" s="1"/>
  <c r="AO282" i="65"/>
  <c r="AO281" i="65" s="1"/>
  <c r="AO318" i="65"/>
  <c r="AO317" i="65"/>
  <c r="AO312" i="65"/>
  <c r="AO273" i="65"/>
  <c r="AO269" i="65"/>
  <c r="AO298" i="65"/>
  <c r="AO280" i="65"/>
  <c r="AO279" i="65"/>
  <c r="AO278" i="65" s="1"/>
  <c r="AO297" i="65"/>
  <c r="AO270" i="65"/>
  <c r="AO265" i="65"/>
  <c r="AO248" i="65"/>
  <c r="AO244" i="65"/>
  <c r="AO296" i="65"/>
  <c r="AO294" i="65"/>
  <c r="AO272" i="65"/>
  <c r="AO271" i="65"/>
  <c r="AO256" i="65"/>
  <c r="AO252" i="65"/>
  <c r="AO251" i="65" s="1"/>
  <c r="AO239" i="65"/>
  <c r="AO293" i="65"/>
  <c r="AO292" i="65"/>
  <c r="AO283" i="65"/>
  <c r="AO276" i="65"/>
  <c r="AO274" i="65"/>
  <c r="AO263" i="65"/>
  <c r="AO259" i="65"/>
  <c r="AO258" i="65"/>
  <c r="AO243" i="65"/>
  <c r="AO237" i="65"/>
  <c r="AO257" i="65"/>
  <c r="AO255" i="65"/>
  <c r="AO247" i="65"/>
  <c r="AO267" i="65"/>
  <c r="AO266" i="65"/>
  <c r="AO300" i="65"/>
  <c r="AO264" i="65"/>
  <c r="AO253" i="65"/>
  <c r="AO249" i="65"/>
  <c r="AO277" i="65"/>
  <c r="AO254" i="65"/>
  <c r="AO245" i="65"/>
  <c r="AO236" i="65"/>
  <c r="AO221" i="65"/>
  <c r="AO246" i="65"/>
  <c r="AO225" i="65"/>
  <c r="AO208" i="65"/>
  <c r="AO220" i="65"/>
  <c r="AO216" i="65"/>
  <c r="AO268" i="65"/>
  <c r="AO224" i="65"/>
  <c r="AO211" i="65"/>
  <c r="AO238" i="65"/>
  <c r="AO219" i="65"/>
  <c r="AO215" i="65"/>
  <c r="AO262" i="65"/>
  <c r="AO261" i="65" s="1"/>
  <c r="AO234" i="65"/>
  <c r="AO233" i="65"/>
  <c r="AO223" i="65"/>
  <c r="AO210" i="65"/>
  <c r="AO206" i="65"/>
  <c r="AO217" i="65"/>
  <c r="AO242" i="65"/>
  <c r="AO241" i="65" s="1"/>
  <c r="AO184" i="65"/>
  <c r="AO180" i="65"/>
  <c r="AO176" i="65"/>
  <c r="AO232" i="65"/>
  <c r="AO231" i="65" s="1"/>
  <c r="AO209" i="65"/>
  <c r="AO207" i="65"/>
  <c r="AO218" i="65"/>
  <c r="AO235" i="65"/>
  <c r="AO214" i="65"/>
  <c r="AO213" i="65" s="1"/>
  <c r="AO202" i="65"/>
  <c r="AO194" i="65"/>
  <c r="AO175" i="65"/>
  <c r="AO173" i="65"/>
  <c r="AO172" i="65" s="1"/>
  <c r="AO137" i="65"/>
  <c r="AO204" i="65"/>
  <c r="AO203" i="65" s="1"/>
  <c r="AO179" i="65"/>
  <c r="AO177" i="65"/>
  <c r="AO149" i="65"/>
  <c r="AO145" i="65"/>
  <c r="AO183" i="65"/>
  <c r="AO181" i="65"/>
  <c r="AO190" i="65"/>
  <c r="AO185" i="65"/>
  <c r="AO148" i="65"/>
  <c r="AO144" i="65"/>
  <c r="AO178" i="65"/>
  <c r="AO147" i="65"/>
  <c r="AO143" i="65"/>
  <c r="AO142" i="65" s="1"/>
  <c r="AO205" i="65"/>
  <c r="AO138" i="65"/>
  <c r="AO135" i="65"/>
  <c r="AO226" i="65"/>
  <c r="AO136" i="65"/>
  <c r="AO195" i="65"/>
  <c r="AO191" i="65"/>
  <c r="AO189" i="65"/>
  <c r="AO182" i="65"/>
  <c r="AO174" i="65"/>
  <c r="AO130" i="65"/>
  <c r="AO126" i="65"/>
  <c r="AO116" i="65"/>
  <c r="AO140" i="65"/>
  <c r="AO139" i="65"/>
  <c r="AO117" i="65"/>
  <c r="AO107" i="65"/>
  <c r="AO103" i="65"/>
  <c r="AO93" i="65"/>
  <c r="AO88" i="65"/>
  <c r="AO84" i="65"/>
  <c r="AO80" i="65"/>
  <c r="AO134" i="65"/>
  <c r="AO128" i="65"/>
  <c r="AO110" i="65"/>
  <c r="AO109" i="65" s="1"/>
  <c r="AO87" i="65"/>
  <c r="AO83" i="65"/>
  <c r="AO150" i="65"/>
  <c r="AO129" i="65"/>
  <c r="AO127" i="65"/>
  <c r="AO104" i="65"/>
  <c r="AO100" i="65"/>
  <c r="AO99" i="65" s="1"/>
  <c r="AO94" i="65"/>
  <c r="AO197" i="65"/>
  <c r="AO115" i="65"/>
  <c r="AO113" i="65"/>
  <c r="AO125" i="65"/>
  <c r="AO124" i="65"/>
  <c r="AO123" i="65"/>
  <c r="AO105" i="65"/>
  <c r="AO102" i="65"/>
  <c r="AO73" i="65"/>
  <c r="AO133" i="65"/>
  <c r="AO132" i="65" s="1"/>
  <c r="AO86" i="65"/>
  <c r="AO106" i="65"/>
  <c r="AO146" i="65"/>
  <c r="AO114" i="65"/>
  <c r="AO112" i="65"/>
  <c r="AO91" i="65"/>
  <c r="AO90" i="65" s="1"/>
  <c r="AO111" i="65"/>
  <c r="AO92" i="65"/>
  <c r="AO79" i="65"/>
  <c r="AO78" i="65" s="1"/>
  <c r="AO101" i="65"/>
  <c r="U13" i="65"/>
  <c r="U353" i="65" s="1"/>
  <c r="V13" i="65" s="1"/>
  <c r="U19" i="65"/>
  <c r="U359" i="65" s="1"/>
  <c r="V19" i="65" s="1"/>
  <c r="U26" i="65"/>
  <c r="W80" i="65"/>
  <c r="AB86" i="65"/>
  <c r="AN101" i="65"/>
  <c r="AK104" i="65"/>
  <c r="AJ107" i="65"/>
  <c r="AF111" i="65"/>
  <c r="X115" i="65"/>
  <c r="AP286" i="65"/>
  <c r="AN286" i="65"/>
  <c r="AB286" i="65"/>
  <c r="AM286" i="65"/>
  <c r="AA286" i="65"/>
  <c r="AK286" i="65"/>
  <c r="X286" i="65"/>
  <c r="AJ286" i="65"/>
  <c r="W286" i="65"/>
  <c r="AI286" i="65"/>
  <c r="AF286" i="65"/>
  <c r="AC286" i="65"/>
  <c r="AE286" i="65"/>
  <c r="AR304" i="65"/>
  <c r="AQ286" i="65"/>
  <c r="AJ304" i="65"/>
  <c r="AB304" i="65"/>
  <c r="AD304" i="65"/>
  <c r="Y343" i="65"/>
  <c r="Y329" i="65"/>
  <c r="AL304" i="65"/>
  <c r="AQ304" i="65"/>
  <c r="AI304" i="65"/>
  <c r="AA304" i="65"/>
  <c r="AP304" i="65"/>
  <c r="AH304" i="65"/>
  <c r="Z304" i="65"/>
  <c r="AO304" i="65"/>
  <c r="AG304" i="65"/>
  <c r="Y304" i="65"/>
  <c r="AN304" i="65"/>
  <c r="AF304" i="65"/>
  <c r="X304" i="65"/>
  <c r="AM304" i="65"/>
  <c r="AE304" i="65"/>
  <c r="W304" i="65"/>
  <c r="AK304" i="65"/>
  <c r="AC304" i="65"/>
  <c r="U304" i="65"/>
  <c r="V330" i="65"/>
  <c r="U330" i="65"/>
  <c r="W344" i="65"/>
  <c r="V344" i="65"/>
  <c r="U344" i="65"/>
  <c r="V286" i="65"/>
  <c r="AD286" i="65"/>
  <c r="AL286" i="65"/>
  <c r="X343" i="65"/>
  <c r="X344" i="65" s="1"/>
  <c r="AF343" i="65"/>
  <c r="AN343" i="65"/>
  <c r="AG343" i="65"/>
  <c r="AG329" i="65"/>
  <c r="AO343" i="65"/>
  <c r="AO329" i="65"/>
  <c r="Z343" i="65"/>
  <c r="Z329" i="65"/>
  <c r="AH343" i="65"/>
  <c r="AH329" i="65"/>
  <c r="AP343" i="65"/>
  <c r="AP329" i="65"/>
  <c r="Y286" i="65"/>
  <c r="AG286" i="65"/>
  <c r="AO286" i="65"/>
  <c r="Z286" i="65"/>
  <c r="AH286" i="65"/>
  <c r="V329" i="65"/>
  <c r="AD329" i="65"/>
  <c r="AL329" i="65"/>
  <c r="W329" i="65"/>
  <c r="AE329" i="65"/>
  <c r="AM329" i="65"/>
  <c r="X329" i="65"/>
  <c r="AF329" i="65"/>
  <c r="AN329" i="65"/>
  <c r="AA329" i="65"/>
  <c r="AI329" i="65"/>
  <c r="AQ329" i="65"/>
  <c r="AB329" i="65"/>
  <c r="AJ329" i="65"/>
  <c r="U152" i="61"/>
  <c r="AB153" i="62"/>
  <c r="W154" i="62"/>
  <c r="X155" i="62"/>
  <c r="AD156" i="62"/>
  <c r="AG157" i="62"/>
  <c r="Z158" i="62"/>
  <c r="AC159" i="62"/>
  <c r="AI160" i="62"/>
  <c r="AN166" i="62"/>
  <c r="AN167" i="62"/>
  <c r="AP170" i="62"/>
  <c r="AG337" i="63"/>
  <c r="AG334" i="63" s="1"/>
  <c r="AI343" i="63"/>
  <c r="AD78" i="61"/>
  <c r="AP78" i="61"/>
  <c r="AJ122" i="61"/>
  <c r="AJ162" i="61" s="1"/>
  <c r="X78" i="62"/>
  <c r="AF78" i="62"/>
  <c r="V78" i="62"/>
  <c r="AD78" i="62"/>
  <c r="AL78" i="62"/>
  <c r="AJ94" i="62"/>
  <c r="AO78" i="62"/>
  <c r="AO90" i="62"/>
  <c r="AG153" i="62"/>
  <c r="Z154" i="62"/>
  <c r="AC155" i="62"/>
  <c r="AI156" i="62"/>
  <c r="AI157" i="62"/>
  <c r="AE158" i="62"/>
  <c r="AF159" i="62"/>
  <c r="AL160" i="62"/>
  <c r="X163" i="62"/>
  <c r="AJ164" i="62"/>
  <c r="AP165" i="62"/>
  <c r="Z169" i="62"/>
  <c r="X170" i="62"/>
  <c r="AQ170" i="62"/>
  <c r="AC172" i="62"/>
  <c r="AO172" i="62"/>
  <c r="AP166" i="63"/>
  <c r="AP156" i="63"/>
  <c r="AL160" i="63"/>
  <c r="AL170" i="63"/>
  <c r="X92" i="61"/>
  <c r="AJ94" i="61"/>
  <c r="AJ153" i="61"/>
  <c r="AN165" i="61"/>
  <c r="AR91" i="62"/>
  <c r="X202" i="62"/>
  <c r="X226" i="62" s="1"/>
  <c r="AJ91" i="62"/>
  <c r="AA188" i="62"/>
  <c r="AA199" i="62"/>
  <c r="AN122" i="62"/>
  <c r="AA152" i="62"/>
  <c r="AE154" i="62"/>
  <c r="AF155" i="62"/>
  <c r="AK156" i="62"/>
  <c r="AJ157" i="62"/>
  <c r="AH158" i="62"/>
  <c r="AK159" i="62"/>
  <c r="AF163" i="62"/>
  <c r="V168" i="62"/>
  <c r="AB169" i="62"/>
  <c r="Z170" i="62"/>
  <c r="AE172" i="62"/>
  <c r="AD193" i="62"/>
  <c r="Y199" i="62"/>
  <c r="Z329" i="63"/>
  <c r="AH329" i="63"/>
  <c r="AP329" i="63"/>
  <c r="AP337" i="63" s="1"/>
  <c r="AM122" i="61"/>
  <c r="AM152" i="61" s="1"/>
  <c r="AM187" i="61" s="1"/>
  <c r="U160" i="61"/>
  <c r="AC160" i="61"/>
  <c r="AK160" i="61"/>
  <c r="AJ169" i="61"/>
  <c r="AK90" i="62"/>
  <c r="AB188" i="62"/>
  <c r="AB199" i="62"/>
  <c r="AJ153" i="62"/>
  <c r="AH154" i="62"/>
  <c r="AK155" i="62"/>
  <c r="AL156" i="62"/>
  <c r="AO157" i="62"/>
  <c r="AM158" i="62"/>
  <c r="AN159" i="62"/>
  <c r="AR164" i="62"/>
  <c r="V167" i="62"/>
  <c r="AB168" i="62"/>
  <c r="AH169" i="62"/>
  <c r="AA170" i="62"/>
  <c r="AA343" i="63"/>
  <c r="AA329" i="63"/>
  <c r="AQ343" i="63"/>
  <c r="AQ329" i="63"/>
  <c r="W329" i="60"/>
  <c r="W337" i="60" s="1"/>
  <c r="W334" i="60" s="1"/>
  <c r="AE329" i="60"/>
  <c r="AE337" i="60" s="1"/>
  <c r="AE334" i="60" s="1"/>
  <c r="AM329" i="60"/>
  <c r="AP154" i="61"/>
  <c r="AD166" i="61"/>
  <c r="AE172" i="61"/>
  <c r="AC152" i="62"/>
  <c r="AC187" i="62" s="1"/>
  <c r="AO153" i="62"/>
  <c r="AM154" i="62"/>
  <c r="AN155" i="62"/>
  <c r="AQ156" i="62"/>
  <c r="AQ157" i="62"/>
  <c r="AP158" i="62"/>
  <c r="AN163" i="62"/>
  <c r="X166" i="62"/>
  <c r="X167" i="62"/>
  <c r="AD168" i="62"/>
  <c r="AJ169" i="62"/>
  <c r="AF170" i="62"/>
  <c r="AG337" i="62"/>
  <c r="AG334" i="62" s="1"/>
  <c r="AG169" i="64"/>
  <c r="AM90" i="60"/>
  <c r="AP166" i="61"/>
  <c r="Z170" i="61"/>
  <c r="AK329" i="61"/>
  <c r="AK337" i="61" s="1"/>
  <c r="V199" i="62"/>
  <c r="V193" i="62"/>
  <c r="AP154" i="62"/>
  <c r="AR157" i="62"/>
  <c r="V160" i="62"/>
  <c r="Z165" i="62"/>
  <c r="AD167" i="62"/>
  <c r="AJ168" i="62"/>
  <c r="AH170" i="62"/>
  <c r="W172" i="62"/>
  <c r="Z164" i="64"/>
  <c r="AQ90" i="60"/>
  <c r="AI156" i="60"/>
  <c r="AE90" i="61"/>
  <c r="AI157" i="61"/>
  <c r="AQ157" i="61"/>
  <c r="AK202" i="62"/>
  <c r="AK226" i="62" s="1"/>
  <c r="U90" i="62"/>
  <c r="U353" i="62" s="1"/>
  <c r="V13" i="62" s="1"/>
  <c r="V353" i="62" s="1"/>
  <c r="V152" i="62"/>
  <c r="AD152" i="62"/>
  <c r="AR153" i="62"/>
  <c r="V156" i="62"/>
  <c r="Y157" i="62"/>
  <c r="U159" i="62"/>
  <c r="AH162" i="62"/>
  <c r="AF166" i="62"/>
  <c r="AF167" i="62"/>
  <c r="AL168" i="62"/>
  <c r="AP169" i="62"/>
  <c r="AK172" i="62"/>
  <c r="AA334" i="64"/>
  <c r="AA336" i="64"/>
  <c r="AA333" i="64"/>
  <c r="AA317" i="64"/>
  <c r="AA312" i="64"/>
  <c r="AA337" i="64"/>
  <c r="AA320" i="64"/>
  <c r="AA315" i="64"/>
  <c r="AA300" i="64"/>
  <c r="AA324" i="64"/>
  <c r="AA298" i="64"/>
  <c r="AA294" i="64"/>
  <c r="AA318" i="64"/>
  <c r="AA297" i="64"/>
  <c r="AA293" i="64"/>
  <c r="AA314" i="64"/>
  <c r="AA296" i="64"/>
  <c r="AA299" i="64"/>
  <c r="AA295" i="64"/>
  <c r="AA291" i="64"/>
  <c r="AA290" i="64" s="1"/>
  <c r="AA282" i="64"/>
  <c r="AA281" i="64" s="1"/>
  <c r="AA257" i="64"/>
  <c r="AA253" i="64"/>
  <c r="AA236" i="64"/>
  <c r="AA309" i="64"/>
  <c r="AA273" i="64"/>
  <c r="AA269" i="64"/>
  <c r="AA265" i="64"/>
  <c r="AA248" i="64"/>
  <c r="AA244" i="64"/>
  <c r="AA277" i="64"/>
  <c r="AA280" i="64"/>
  <c r="AA272" i="64"/>
  <c r="AA268" i="64"/>
  <c r="AA264" i="64"/>
  <c r="AA321" i="64"/>
  <c r="AA311" i="64"/>
  <c r="AA276" i="64"/>
  <c r="AA259" i="64"/>
  <c r="AA255" i="64"/>
  <c r="AA238" i="64"/>
  <c r="AA234" i="64"/>
  <c r="AA283" i="64"/>
  <c r="AA271" i="64"/>
  <c r="AA254" i="64"/>
  <c r="AA237" i="64"/>
  <c r="AA267" i="64"/>
  <c r="AA292" i="64"/>
  <c r="AA274" i="64"/>
  <c r="AA263" i="64"/>
  <c r="AA247" i="64"/>
  <c r="AA246" i="64"/>
  <c r="AA279" i="64"/>
  <c r="AA278" i="64" s="1"/>
  <c r="AA266" i="64"/>
  <c r="AA243" i="64"/>
  <c r="AA242" i="64"/>
  <c r="AA241" i="64" s="1"/>
  <c r="AA262" i="64"/>
  <c r="AA261" i="64" s="1"/>
  <c r="AA258" i="64"/>
  <c r="AA256" i="64"/>
  <c r="AA245" i="64"/>
  <c r="AA235" i="64"/>
  <c r="AA218" i="64"/>
  <c r="AA214" i="64"/>
  <c r="AA213" i="64" s="1"/>
  <c r="AA197" i="64"/>
  <c r="AA190" i="64"/>
  <c r="AA182" i="64"/>
  <c r="AA270" i="64"/>
  <c r="AA232" i="64"/>
  <c r="AA231" i="64" s="1"/>
  <c r="AA209" i="64"/>
  <c r="AA205" i="64"/>
  <c r="AA221" i="64"/>
  <c r="AA217" i="64"/>
  <c r="AA189" i="64"/>
  <c r="AA185" i="64"/>
  <c r="AA181" i="64"/>
  <c r="AA225" i="64"/>
  <c r="AA208" i="64"/>
  <c r="AA204" i="64"/>
  <c r="AA203" i="64" s="1"/>
  <c r="AA239" i="64"/>
  <c r="AA233" i="64"/>
  <c r="AA220" i="64"/>
  <c r="AA216" i="64"/>
  <c r="AA184" i="64"/>
  <c r="AA323" i="64"/>
  <c r="AA211" i="64"/>
  <c r="AA207" i="64"/>
  <c r="AA195" i="64"/>
  <c r="AA249" i="64"/>
  <c r="AA226" i="64"/>
  <c r="AA219" i="64"/>
  <c r="AA252" i="64"/>
  <c r="AA251" i="64" s="1"/>
  <c r="AA206" i="64"/>
  <c r="AA178" i="64"/>
  <c r="AA174" i="64"/>
  <c r="AA223" i="64"/>
  <c r="AA177" i="64"/>
  <c r="AA173" i="64"/>
  <c r="AA172" i="64" s="1"/>
  <c r="AA224" i="64"/>
  <c r="AA210" i="64"/>
  <c r="AA202" i="64"/>
  <c r="AA183" i="64"/>
  <c r="AA148" i="64"/>
  <c r="AA144" i="64"/>
  <c r="AA127" i="64"/>
  <c r="AA123" i="64"/>
  <c r="AA117" i="64"/>
  <c r="AA179" i="64"/>
  <c r="AA139" i="64"/>
  <c r="AA135" i="64"/>
  <c r="AA180" i="64"/>
  <c r="AA147" i="64"/>
  <c r="AA143" i="64"/>
  <c r="AA142" i="64" s="1"/>
  <c r="AA130" i="64"/>
  <c r="AA126" i="64"/>
  <c r="AA138" i="64"/>
  <c r="AA134" i="64"/>
  <c r="AA150" i="64"/>
  <c r="AA146" i="64"/>
  <c r="AA129" i="64"/>
  <c r="AA125" i="64"/>
  <c r="AA133" i="64"/>
  <c r="AA132" i="64" s="1"/>
  <c r="AA106" i="64"/>
  <c r="AA102" i="64"/>
  <c r="AA92" i="64"/>
  <c r="AA176" i="64"/>
  <c r="AA140" i="64"/>
  <c r="AA114" i="64"/>
  <c r="AA110" i="64"/>
  <c r="AA109" i="64" s="1"/>
  <c r="AA87" i="64"/>
  <c r="AA83" i="64"/>
  <c r="AA79" i="64"/>
  <c r="AA78" i="64" s="1"/>
  <c r="AA73" i="64"/>
  <c r="AA136" i="64"/>
  <c r="AA105" i="64"/>
  <c r="AA101" i="64"/>
  <c r="AA91" i="64"/>
  <c r="AA90" i="64" s="1"/>
  <c r="AA191" i="64"/>
  <c r="AA128" i="64"/>
  <c r="AA116" i="64"/>
  <c r="AA113" i="64"/>
  <c r="AA86" i="64"/>
  <c r="AA82" i="64"/>
  <c r="AA215" i="64"/>
  <c r="AA175" i="64"/>
  <c r="AA149" i="64"/>
  <c r="AA104" i="64"/>
  <c r="AA100" i="64"/>
  <c r="AA99" i="64" s="1"/>
  <c r="AA94" i="64"/>
  <c r="AA85" i="64"/>
  <c r="AA115" i="64"/>
  <c r="AA81" i="64"/>
  <c r="AA111" i="64"/>
  <c r="AA107" i="64"/>
  <c r="AA88" i="64"/>
  <c r="AA84" i="64"/>
  <c r="AA194" i="64"/>
  <c r="AA124" i="64"/>
  <c r="AA103" i="64"/>
  <c r="AA80" i="64"/>
  <c r="AA137" i="64"/>
  <c r="AA93" i="64"/>
  <c r="AA145" i="64"/>
  <c r="AA112" i="64"/>
  <c r="AI334" i="64"/>
  <c r="AI337" i="64"/>
  <c r="AI317" i="64"/>
  <c r="AI312" i="64"/>
  <c r="AI320" i="64"/>
  <c r="AI315" i="64"/>
  <c r="AI300" i="64"/>
  <c r="AI336" i="64"/>
  <c r="AI333" i="64"/>
  <c r="AI324" i="64"/>
  <c r="AI299" i="64"/>
  <c r="AI298" i="64"/>
  <c r="AI294" i="64"/>
  <c r="AI321" i="64"/>
  <c r="AI309" i="64"/>
  <c r="AI297" i="64"/>
  <c r="AI293" i="64"/>
  <c r="AI323" i="64"/>
  <c r="AI311" i="64"/>
  <c r="AI296" i="64"/>
  <c r="AI318" i="64"/>
  <c r="AI295" i="64"/>
  <c r="AI291" i="64"/>
  <c r="AI290" i="64" s="1"/>
  <c r="AI282" i="64"/>
  <c r="AI281" i="64" s="1"/>
  <c r="AI283" i="64"/>
  <c r="AI257" i="64"/>
  <c r="AI253" i="64"/>
  <c r="AI236" i="64"/>
  <c r="AI292" i="64"/>
  <c r="AI273" i="64"/>
  <c r="AI269" i="64"/>
  <c r="AI265" i="64"/>
  <c r="AI248" i="64"/>
  <c r="AI244" i="64"/>
  <c r="AI277" i="64"/>
  <c r="AI314" i="64"/>
  <c r="AI280" i="64"/>
  <c r="AI272" i="64"/>
  <c r="AI268" i="64"/>
  <c r="AI264" i="64"/>
  <c r="AI276" i="64"/>
  <c r="AI259" i="64"/>
  <c r="AI255" i="64"/>
  <c r="AI238" i="64"/>
  <c r="AI234" i="64"/>
  <c r="AI274" i="64"/>
  <c r="AI270" i="64"/>
  <c r="AI233" i="64"/>
  <c r="AI266" i="64"/>
  <c r="AI279" i="64"/>
  <c r="AI278" i="64" s="1"/>
  <c r="AI262" i="64"/>
  <c r="AI261" i="64" s="1"/>
  <c r="AI258" i="64"/>
  <c r="AI254" i="64"/>
  <c r="AI249" i="64"/>
  <c r="AI235" i="64"/>
  <c r="AI271" i="64"/>
  <c r="AI247" i="64"/>
  <c r="AI246" i="64"/>
  <c r="AI224" i="64"/>
  <c r="AI263" i="64"/>
  <c r="AI243" i="64"/>
  <c r="AI242" i="64"/>
  <c r="AI241" i="64" s="1"/>
  <c r="AI218" i="64"/>
  <c r="AI214" i="64"/>
  <c r="AI213" i="64" s="1"/>
  <c r="AI197" i="64"/>
  <c r="AI190" i="64"/>
  <c r="AI182" i="64"/>
  <c r="AI226" i="64"/>
  <c r="AI209" i="64"/>
  <c r="AI205" i="64"/>
  <c r="AI239" i="64"/>
  <c r="AI221" i="64"/>
  <c r="AI217" i="64"/>
  <c r="AI189" i="64"/>
  <c r="AI185" i="64"/>
  <c r="AI181" i="64"/>
  <c r="AI208" i="64"/>
  <c r="AI204" i="64"/>
  <c r="AI203" i="64" s="1"/>
  <c r="AI252" i="64"/>
  <c r="AI251" i="64" s="1"/>
  <c r="AI237" i="64"/>
  <c r="AI220" i="64"/>
  <c r="AI216" i="64"/>
  <c r="AI184" i="64"/>
  <c r="AI267" i="64"/>
  <c r="AI245" i="64"/>
  <c r="AI232" i="64"/>
  <c r="AI231" i="64" s="1"/>
  <c r="AI225" i="64"/>
  <c r="AI211" i="64"/>
  <c r="AI207" i="64"/>
  <c r="AI195" i="64"/>
  <c r="AI223" i="64"/>
  <c r="AI178" i="64"/>
  <c r="AI174" i="64"/>
  <c r="AI210" i="64"/>
  <c r="AI191" i="64"/>
  <c r="AI183" i="64"/>
  <c r="AI215" i="64"/>
  <c r="AI202" i="64"/>
  <c r="AI177" i="64"/>
  <c r="AI173" i="64"/>
  <c r="AI172" i="64" s="1"/>
  <c r="AI194" i="64"/>
  <c r="AI256" i="64"/>
  <c r="AI219" i="64"/>
  <c r="AI180" i="64"/>
  <c r="AI148" i="64"/>
  <c r="AI144" i="64"/>
  <c r="AI127" i="64"/>
  <c r="AI123" i="64"/>
  <c r="AI117" i="64"/>
  <c r="AI139" i="64"/>
  <c r="AI135" i="64"/>
  <c r="AI147" i="64"/>
  <c r="AI143" i="64"/>
  <c r="AI142" i="64" s="1"/>
  <c r="AI130" i="64"/>
  <c r="AI126" i="64"/>
  <c r="AI206" i="64"/>
  <c r="AI175" i="64"/>
  <c r="AI138" i="64"/>
  <c r="AI134" i="64"/>
  <c r="AI176" i="64"/>
  <c r="AI150" i="64"/>
  <c r="AI146" i="64"/>
  <c r="AI129" i="64"/>
  <c r="AI125" i="64"/>
  <c r="AI115" i="64"/>
  <c r="AI128" i="64"/>
  <c r="AI106" i="64"/>
  <c r="AI102" i="64"/>
  <c r="AI92" i="64"/>
  <c r="AI149" i="64"/>
  <c r="AI114" i="64"/>
  <c r="AI110" i="64"/>
  <c r="AI109" i="64" s="1"/>
  <c r="AI87" i="64"/>
  <c r="AI83" i="64"/>
  <c r="AI79" i="64"/>
  <c r="AI78" i="64" s="1"/>
  <c r="AI73" i="64"/>
  <c r="AI124" i="64"/>
  <c r="AI105" i="64"/>
  <c r="AI101" i="64"/>
  <c r="AI91" i="64"/>
  <c r="AI90" i="64" s="1"/>
  <c r="AI145" i="64"/>
  <c r="AI113" i="64"/>
  <c r="AI86" i="64"/>
  <c r="AI82" i="64"/>
  <c r="AI137" i="64"/>
  <c r="AI104" i="64"/>
  <c r="AI100" i="64"/>
  <c r="AI99" i="64" s="1"/>
  <c r="AI94" i="64"/>
  <c r="AI140" i="64"/>
  <c r="AI116" i="64"/>
  <c r="AI84" i="64"/>
  <c r="AI103" i="64"/>
  <c r="AI80" i="64"/>
  <c r="AI179" i="64"/>
  <c r="AI136" i="64"/>
  <c r="AI112" i="64"/>
  <c r="AI93" i="64"/>
  <c r="AI133" i="64"/>
  <c r="AI132" i="64" s="1"/>
  <c r="AI81" i="64"/>
  <c r="AI111" i="64"/>
  <c r="AI107" i="64"/>
  <c r="AI88" i="64"/>
  <c r="AI85" i="64"/>
  <c r="AQ334" i="64"/>
  <c r="AQ336" i="64"/>
  <c r="AQ333" i="64"/>
  <c r="AQ317" i="64"/>
  <c r="AQ312" i="64"/>
  <c r="AQ337" i="64"/>
  <c r="AQ320" i="64"/>
  <c r="AQ315" i="64"/>
  <c r="AQ300" i="64"/>
  <c r="AQ324" i="64"/>
  <c r="AQ298" i="64"/>
  <c r="AQ294" i="64"/>
  <c r="AQ318" i="64"/>
  <c r="AQ299" i="64"/>
  <c r="AQ297" i="64"/>
  <c r="AQ293" i="64"/>
  <c r="AQ314" i="64"/>
  <c r="AQ296" i="64"/>
  <c r="AQ295" i="64"/>
  <c r="AQ291" i="64"/>
  <c r="AQ290" i="64" s="1"/>
  <c r="AQ282" i="64"/>
  <c r="AQ281" i="64" s="1"/>
  <c r="AQ257" i="64"/>
  <c r="AQ253" i="64"/>
  <c r="AQ236" i="64"/>
  <c r="AQ273" i="64"/>
  <c r="AQ269" i="64"/>
  <c r="AQ265" i="64"/>
  <c r="AQ248" i="64"/>
  <c r="AQ244" i="64"/>
  <c r="AQ321" i="64"/>
  <c r="AQ311" i="64"/>
  <c r="AQ283" i="64"/>
  <c r="AQ277" i="64"/>
  <c r="AQ280" i="64"/>
  <c r="AQ272" i="64"/>
  <c r="AQ268" i="64"/>
  <c r="AQ264" i="64"/>
  <c r="AQ276" i="64"/>
  <c r="AQ259" i="64"/>
  <c r="AQ255" i="64"/>
  <c r="AQ238" i="64"/>
  <c r="AQ234" i="64"/>
  <c r="AQ309" i="64"/>
  <c r="AQ292" i="64"/>
  <c r="AQ279" i="64"/>
  <c r="AQ278" i="64" s="1"/>
  <c r="AQ254" i="64"/>
  <c r="AQ247" i="64"/>
  <c r="AQ246" i="64"/>
  <c r="AQ323" i="64"/>
  <c r="AQ243" i="64"/>
  <c r="AQ242" i="64"/>
  <c r="AQ241" i="64" s="1"/>
  <c r="AQ233" i="64"/>
  <c r="AQ263" i="64"/>
  <c r="AQ239" i="64"/>
  <c r="AQ270" i="64"/>
  <c r="AQ256" i="64"/>
  <c r="AQ224" i="64"/>
  <c r="AQ258" i="64"/>
  <c r="AQ223" i="64"/>
  <c r="AQ218" i="64"/>
  <c r="AQ214" i="64"/>
  <c r="AQ213" i="64" s="1"/>
  <c r="AQ197" i="64"/>
  <c r="AQ190" i="64"/>
  <c r="AQ182" i="64"/>
  <c r="AQ274" i="64"/>
  <c r="AQ266" i="64"/>
  <c r="AQ237" i="64"/>
  <c r="AQ232" i="64"/>
  <c r="AQ231" i="64" s="1"/>
  <c r="AQ209" i="64"/>
  <c r="AQ205" i="64"/>
  <c r="AQ252" i="64"/>
  <c r="AQ251" i="64" s="1"/>
  <c r="AQ249" i="64"/>
  <c r="AQ221" i="64"/>
  <c r="AQ217" i="64"/>
  <c r="AQ189" i="64"/>
  <c r="AQ185" i="64"/>
  <c r="AQ181" i="64"/>
  <c r="AQ271" i="64"/>
  <c r="AQ245" i="64"/>
  <c r="AQ235" i="64"/>
  <c r="AQ226" i="64"/>
  <c r="AQ208" i="64"/>
  <c r="AQ204" i="64"/>
  <c r="AQ203" i="64" s="1"/>
  <c r="AQ267" i="64"/>
  <c r="AQ220" i="64"/>
  <c r="AQ216" i="64"/>
  <c r="AQ184" i="64"/>
  <c r="AQ180" i="64"/>
  <c r="AQ262" i="64"/>
  <c r="AQ261" i="64" s="1"/>
  <c r="AQ211" i="64"/>
  <c r="AQ207" i="64"/>
  <c r="AQ195" i="64"/>
  <c r="AQ210" i="64"/>
  <c r="AQ202" i="64"/>
  <c r="AQ215" i="64"/>
  <c r="AQ194" i="64"/>
  <c r="AQ178" i="64"/>
  <c r="AQ174" i="64"/>
  <c r="AQ225" i="64"/>
  <c r="AQ177" i="64"/>
  <c r="AQ173" i="64"/>
  <c r="AQ172" i="64" s="1"/>
  <c r="AQ219" i="64"/>
  <c r="AQ183" i="64"/>
  <c r="AQ148" i="64"/>
  <c r="AQ144" i="64"/>
  <c r="AQ127" i="64"/>
  <c r="AQ123" i="64"/>
  <c r="AQ117" i="64"/>
  <c r="AQ175" i="64"/>
  <c r="AQ139" i="64"/>
  <c r="AQ135" i="64"/>
  <c r="AQ206" i="64"/>
  <c r="AQ176" i="64"/>
  <c r="AQ147" i="64"/>
  <c r="AQ143" i="64"/>
  <c r="AQ142" i="64" s="1"/>
  <c r="AQ130" i="64"/>
  <c r="AQ126" i="64"/>
  <c r="AQ138" i="64"/>
  <c r="AQ134" i="64"/>
  <c r="AQ150" i="64"/>
  <c r="AQ146" i="64"/>
  <c r="AQ129" i="64"/>
  <c r="AQ125" i="64"/>
  <c r="AQ115" i="64"/>
  <c r="AQ145" i="64"/>
  <c r="AQ106" i="64"/>
  <c r="AQ102" i="64"/>
  <c r="AQ92" i="64"/>
  <c r="AQ137" i="64"/>
  <c r="AQ114" i="64"/>
  <c r="AQ110" i="64"/>
  <c r="AQ109" i="64" s="1"/>
  <c r="AQ87" i="64"/>
  <c r="AQ83" i="64"/>
  <c r="AQ79" i="64"/>
  <c r="AQ78" i="64" s="1"/>
  <c r="AQ73" i="64"/>
  <c r="AQ191" i="64"/>
  <c r="AQ133" i="64"/>
  <c r="AQ132" i="64" s="1"/>
  <c r="AQ105" i="64"/>
  <c r="AQ101" i="64"/>
  <c r="AQ91" i="64"/>
  <c r="AQ90" i="64" s="1"/>
  <c r="AQ140" i="64"/>
  <c r="AQ116" i="64"/>
  <c r="AQ113" i="64"/>
  <c r="AQ86" i="64"/>
  <c r="AQ82" i="64"/>
  <c r="AQ179" i="64"/>
  <c r="AQ136" i="64"/>
  <c r="AQ104" i="64"/>
  <c r="AQ100" i="64"/>
  <c r="AQ99" i="64" s="1"/>
  <c r="AQ94" i="64"/>
  <c r="AQ128" i="64"/>
  <c r="AQ149" i="64"/>
  <c r="AQ112" i="64"/>
  <c r="AQ93" i="64"/>
  <c r="AQ85" i="64"/>
  <c r="AQ124" i="64"/>
  <c r="AQ81" i="64"/>
  <c r="AQ111" i="64"/>
  <c r="AQ107" i="64"/>
  <c r="AQ88" i="64"/>
  <c r="AQ103" i="64"/>
  <c r="AQ80" i="64"/>
  <c r="AQ84" i="64"/>
  <c r="AI90" i="60"/>
  <c r="W90" i="61"/>
  <c r="AH90" i="61"/>
  <c r="U78" i="62"/>
  <c r="AP90" i="62"/>
  <c r="AM90" i="62"/>
  <c r="Y153" i="62"/>
  <c r="U155" i="62"/>
  <c r="AA156" i="62"/>
  <c r="AB157" i="62"/>
  <c r="W158" i="62"/>
  <c r="X159" i="62"/>
  <c r="AD160" i="62"/>
  <c r="AB164" i="62"/>
  <c r="AH165" i="62"/>
  <c r="AL167" i="62"/>
  <c r="AR168" i="62"/>
  <c r="AR169" i="62"/>
  <c r="AN170" i="62"/>
  <c r="Y172" i="62"/>
  <c r="AM172" i="62"/>
  <c r="AA223" i="63"/>
  <c r="AA172" i="63"/>
  <c r="AI223" i="63"/>
  <c r="AI172" i="63"/>
  <c r="AQ223" i="63"/>
  <c r="AQ172" i="63"/>
  <c r="AM329" i="62"/>
  <c r="U362" i="63"/>
  <c r="U367" i="63"/>
  <c r="AG78" i="63"/>
  <c r="Z90" i="63"/>
  <c r="U152" i="63"/>
  <c r="U187" i="63" s="1"/>
  <c r="U192" i="63" s="1"/>
  <c r="U196" i="63" s="1"/>
  <c r="AP343" i="63"/>
  <c r="AB334" i="64"/>
  <c r="AB337" i="64"/>
  <c r="AB333" i="64"/>
  <c r="AB336" i="64"/>
  <c r="AB317" i="64"/>
  <c r="AB312" i="64"/>
  <c r="AB321" i="64"/>
  <c r="AB324" i="64"/>
  <c r="AB314" i="64"/>
  <c r="AB309" i="64"/>
  <c r="AB318" i="64"/>
  <c r="AB320" i="64"/>
  <c r="AB296" i="64"/>
  <c r="AB292" i="64"/>
  <c r="AB283" i="64"/>
  <c r="AB323" i="64"/>
  <c r="AB311" i="64"/>
  <c r="AB273" i="64"/>
  <c r="AB269" i="64"/>
  <c r="AB265" i="64"/>
  <c r="AB248" i="64"/>
  <c r="AB244" i="64"/>
  <c r="AB298" i="64"/>
  <c r="AB294" i="64"/>
  <c r="AB282" i="64"/>
  <c r="AB281" i="64" s="1"/>
  <c r="AB277" i="64"/>
  <c r="AB256" i="64"/>
  <c r="AB252" i="64"/>
  <c r="AB251" i="64" s="1"/>
  <c r="AB239" i="64"/>
  <c r="AB235" i="64"/>
  <c r="AB291" i="64"/>
  <c r="AB290" i="64" s="1"/>
  <c r="AB280" i="64"/>
  <c r="AB272" i="64"/>
  <c r="AB268" i="64"/>
  <c r="AB264" i="64"/>
  <c r="AB295" i="64"/>
  <c r="AB276" i="64"/>
  <c r="AB259" i="64"/>
  <c r="AB255" i="64"/>
  <c r="AB297" i="64"/>
  <c r="AB279" i="64"/>
  <c r="AB278" i="64" s="1"/>
  <c r="AB271" i="64"/>
  <c r="AB267" i="64"/>
  <c r="AB263" i="64"/>
  <c r="AB246" i="64"/>
  <c r="AB242" i="64"/>
  <c r="AB241" i="64" s="1"/>
  <c r="AB300" i="64"/>
  <c r="AB299" i="64"/>
  <c r="AB274" i="64"/>
  <c r="AB315" i="64"/>
  <c r="AB249" i="64"/>
  <c r="AB236" i="64"/>
  <c r="AB232" i="64"/>
  <c r="AB231" i="64" s="1"/>
  <c r="AB226" i="64"/>
  <c r="AB270" i="64"/>
  <c r="AB245" i="64"/>
  <c r="AB262" i="64"/>
  <c r="AB261" i="64" s="1"/>
  <c r="AB258" i="64"/>
  <c r="AB253" i="64"/>
  <c r="AB234" i="64"/>
  <c r="AB209" i="64"/>
  <c r="AB205" i="64"/>
  <c r="AB257" i="64"/>
  <c r="AB221" i="64"/>
  <c r="AB217" i="64"/>
  <c r="AB243" i="64"/>
  <c r="AB225" i="64"/>
  <c r="AB208" i="64"/>
  <c r="AB204" i="64"/>
  <c r="AB203" i="64" s="1"/>
  <c r="AB266" i="64"/>
  <c r="AB233" i="64"/>
  <c r="AB220" i="64"/>
  <c r="AB216" i="64"/>
  <c r="AB238" i="64"/>
  <c r="AB211" i="64"/>
  <c r="AB207" i="64"/>
  <c r="AB195" i="64"/>
  <c r="AB219" i="64"/>
  <c r="AB215" i="64"/>
  <c r="AB191" i="64"/>
  <c r="AB183" i="64"/>
  <c r="AB237" i="64"/>
  <c r="AB206" i="64"/>
  <c r="AB184" i="64"/>
  <c r="AB178" i="64"/>
  <c r="AB174" i="64"/>
  <c r="AB293" i="64"/>
  <c r="AB223" i="64"/>
  <c r="AB181" i="64"/>
  <c r="AB189" i="64"/>
  <c r="AB185" i="64"/>
  <c r="AB177" i="64"/>
  <c r="AB173" i="64"/>
  <c r="AB172" i="64" s="1"/>
  <c r="AB254" i="64"/>
  <c r="AB224" i="64"/>
  <c r="AB210" i="64"/>
  <c r="AB182" i="64"/>
  <c r="AB214" i="64"/>
  <c r="AB213" i="64" s="1"/>
  <c r="AB180" i="64"/>
  <c r="AB176" i="64"/>
  <c r="AB247" i="64"/>
  <c r="AB197" i="64"/>
  <c r="AB194" i="64"/>
  <c r="AB179" i="64"/>
  <c r="AB175" i="64"/>
  <c r="AB202" i="64"/>
  <c r="AB139" i="64"/>
  <c r="AB135" i="64"/>
  <c r="AB147" i="64"/>
  <c r="AB143" i="64"/>
  <c r="AB142" i="64" s="1"/>
  <c r="AB130" i="64"/>
  <c r="AB126" i="64"/>
  <c r="AB116" i="64"/>
  <c r="AB138" i="64"/>
  <c r="AB134" i="64"/>
  <c r="AB190" i="64"/>
  <c r="AB150" i="64"/>
  <c r="AB146" i="64"/>
  <c r="AB129" i="64"/>
  <c r="AB125" i="64"/>
  <c r="AB137" i="64"/>
  <c r="AB133" i="64"/>
  <c r="AB132" i="64" s="1"/>
  <c r="AB144" i="64"/>
  <c r="AB140" i="64"/>
  <c r="AB114" i="64"/>
  <c r="AB110" i="64"/>
  <c r="AB109" i="64" s="1"/>
  <c r="AB87" i="64"/>
  <c r="AB83" i="64"/>
  <c r="AB79" i="64"/>
  <c r="AB78" i="64" s="1"/>
  <c r="AB73" i="64"/>
  <c r="AB136" i="64"/>
  <c r="AB105" i="64"/>
  <c r="AB101" i="64"/>
  <c r="AB91" i="64"/>
  <c r="AB90" i="64" s="1"/>
  <c r="AB128" i="64"/>
  <c r="AB113" i="64"/>
  <c r="AB86" i="64"/>
  <c r="AB82" i="64"/>
  <c r="AB149" i="64"/>
  <c r="AB104" i="64"/>
  <c r="AB100" i="64"/>
  <c r="AB99" i="64" s="1"/>
  <c r="AB94" i="64"/>
  <c r="AB124" i="64"/>
  <c r="AB112" i="64"/>
  <c r="AB85" i="64"/>
  <c r="AB81" i="64"/>
  <c r="AB115" i="64"/>
  <c r="AB111" i="64"/>
  <c r="AB107" i="64"/>
  <c r="AB92" i="64"/>
  <c r="AB88" i="64"/>
  <c r="AB123" i="64"/>
  <c r="AB117" i="64"/>
  <c r="AB84" i="64"/>
  <c r="AB103" i="64"/>
  <c r="AB80" i="64"/>
  <c r="AB145" i="64"/>
  <c r="AB106" i="64"/>
  <c r="AB127" i="64"/>
  <c r="AB102" i="64"/>
  <c r="AB93" i="64"/>
  <c r="AB218" i="64"/>
  <c r="AB148" i="64"/>
  <c r="AJ334" i="64"/>
  <c r="AJ337" i="64"/>
  <c r="AJ333" i="64"/>
  <c r="AJ336" i="64"/>
  <c r="AJ317" i="64"/>
  <c r="AJ312" i="64"/>
  <c r="AJ321" i="64"/>
  <c r="AJ324" i="64"/>
  <c r="AJ314" i="64"/>
  <c r="AJ309" i="64"/>
  <c r="AJ315" i="64"/>
  <c r="AJ323" i="64"/>
  <c r="AJ311" i="64"/>
  <c r="AJ300" i="64"/>
  <c r="AJ296" i="64"/>
  <c r="AJ292" i="64"/>
  <c r="AJ283" i="64"/>
  <c r="AJ320" i="64"/>
  <c r="AJ273" i="64"/>
  <c r="AJ269" i="64"/>
  <c r="AJ265" i="64"/>
  <c r="AJ248" i="64"/>
  <c r="AJ244" i="64"/>
  <c r="AJ297" i="64"/>
  <c r="AJ277" i="64"/>
  <c r="AJ256" i="64"/>
  <c r="AJ252" i="64"/>
  <c r="AJ251" i="64" s="1"/>
  <c r="AJ239" i="64"/>
  <c r="AJ235" i="64"/>
  <c r="AJ280" i="64"/>
  <c r="AJ272" i="64"/>
  <c r="AJ268" i="64"/>
  <c r="AJ264" i="64"/>
  <c r="AJ293" i="64"/>
  <c r="AJ282" i="64"/>
  <c r="AJ281" i="64" s="1"/>
  <c r="AJ276" i="64"/>
  <c r="AJ259" i="64"/>
  <c r="AJ255" i="64"/>
  <c r="AJ318" i="64"/>
  <c r="AJ299" i="64"/>
  <c r="AJ279" i="64"/>
  <c r="AJ278" i="64" s="1"/>
  <c r="AJ271" i="64"/>
  <c r="AJ267" i="64"/>
  <c r="AJ263" i="64"/>
  <c r="AJ246" i="64"/>
  <c r="AJ242" i="64"/>
  <c r="AJ241" i="64" s="1"/>
  <c r="AJ298" i="64"/>
  <c r="AJ291" i="64"/>
  <c r="AJ290" i="64" s="1"/>
  <c r="AJ274" i="64"/>
  <c r="AJ294" i="64"/>
  <c r="AJ266" i="64"/>
  <c r="AJ232" i="64"/>
  <c r="AJ231" i="64" s="1"/>
  <c r="AJ226" i="64"/>
  <c r="AJ237" i="64"/>
  <c r="AJ295" i="64"/>
  <c r="AJ257" i="64"/>
  <c r="AJ247" i="64"/>
  <c r="AJ234" i="64"/>
  <c r="AJ245" i="64"/>
  <c r="AJ270" i="64"/>
  <c r="AJ233" i="64"/>
  <c r="AJ224" i="64"/>
  <c r="AJ209" i="64"/>
  <c r="AJ205" i="64"/>
  <c r="AJ258" i="64"/>
  <c r="AJ221" i="64"/>
  <c r="AJ217" i="64"/>
  <c r="AJ238" i="64"/>
  <c r="AJ208" i="64"/>
  <c r="AJ204" i="64"/>
  <c r="AJ203" i="64" s="1"/>
  <c r="AJ220" i="64"/>
  <c r="AJ216" i="64"/>
  <c r="AJ254" i="64"/>
  <c r="AJ253" i="64"/>
  <c r="AJ249" i="64"/>
  <c r="AJ225" i="64"/>
  <c r="AJ211" i="64"/>
  <c r="AJ207" i="64"/>
  <c r="AJ195" i="64"/>
  <c r="AJ236" i="64"/>
  <c r="AJ219" i="64"/>
  <c r="AJ215" i="64"/>
  <c r="AJ191" i="64"/>
  <c r="AJ183" i="64"/>
  <c r="AJ262" i="64"/>
  <c r="AJ261" i="64" s="1"/>
  <c r="AJ178" i="64"/>
  <c r="AJ174" i="64"/>
  <c r="AJ210" i="64"/>
  <c r="AJ243" i="64"/>
  <c r="AJ214" i="64"/>
  <c r="AJ213" i="64" s="1"/>
  <c r="AJ202" i="64"/>
  <c r="AJ177" i="64"/>
  <c r="AJ173" i="64"/>
  <c r="AJ172" i="64" s="1"/>
  <c r="AJ197" i="64"/>
  <c r="AJ194" i="64"/>
  <c r="AJ190" i="64"/>
  <c r="AJ184" i="64"/>
  <c r="AJ180" i="64"/>
  <c r="AJ176" i="64"/>
  <c r="AJ206" i="64"/>
  <c r="AJ185" i="64"/>
  <c r="AJ179" i="64"/>
  <c r="AJ175" i="64"/>
  <c r="AJ139" i="64"/>
  <c r="AJ135" i="64"/>
  <c r="AJ147" i="64"/>
  <c r="AJ143" i="64"/>
  <c r="AJ142" i="64" s="1"/>
  <c r="AJ130" i="64"/>
  <c r="AJ126" i="64"/>
  <c r="AJ116" i="64"/>
  <c r="AJ138" i="64"/>
  <c r="AJ134" i="64"/>
  <c r="AJ223" i="64"/>
  <c r="AJ181" i="64"/>
  <c r="AJ150" i="64"/>
  <c r="AJ146" i="64"/>
  <c r="AJ129" i="64"/>
  <c r="AJ125" i="64"/>
  <c r="AJ137" i="64"/>
  <c r="AJ133" i="64"/>
  <c r="AJ132" i="64" s="1"/>
  <c r="AJ149" i="64"/>
  <c r="AJ114" i="64"/>
  <c r="AJ110" i="64"/>
  <c r="AJ109" i="64" s="1"/>
  <c r="AJ87" i="64"/>
  <c r="AJ83" i="64"/>
  <c r="AJ79" i="64"/>
  <c r="AJ78" i="64" s="1"/>
  <c r="AJ73" i="64"/>
  <c r="AJ124" i="64"/>
  <c r="AJ117" i="64"/>
  <c r="AJ105" i="64"/>
  <c r="AJ101" i="64"/>
  <c r="AJ91" i="64"/>
  <c r="AJ90" i="64" s="1"/>
  <c r="AJ145" i="64"/>
  <c r="AJ127" i="64"/>
  <c r="AJ113" i="64"/>
  <c r="AJ86" i="64"/>
  <c r="AJ82" i="64"/>
  <c r="AJ148" i="64"/>
  <c r="AJ104" i="64"/>
  <c r="AJ100" i="64"/>
  <c r="AJ99" i="64" s="1"/>
  <c r="AJ94" i="64"/>
  <c r="AJ123" i="64"/>
  <c r="AJ112" i="64"/>
  <c r="AJ85" i="64"/>
  <c r="AJ81" i="64"/>
  <c r="AJ144" i="64"/>
  <c r="AJ103" i="64"/>
  <c r="AJ80" i="64"/>
  <c r="AJ106" i="64"/>
  <c r="AJ136" i="64"/>
  <c r="AJ128" i="64"/>
  <c r="AJ102" i="64"/>
  <c r="AJ93" i="64"/>
  <c r="AJ189" i="64"/>
  <c r="AJ218" i="64"/>
  <c r="AJ182" i="64"/>
  <c r="AJ115" i="64"/>
  <c r="AJ111" i="64"/>
  <c r="AJ107" i="64"/>
  <c r="AJ92" i="64"/>
  <c r="AJ88" i="64"/>
  <c r="AJ140" i="64"/>
  <c r="AR334" i="64"/>
  <c r="AR337" i="64"/>
  <c r="AR333" i="64"/>
  <c r="AR336" i="64"/>
  <c r="AR317" i="64"/>
  <c r="AR312" i="64"/>
  <c r="AR321" i="64"/>
  <c r="AR324" i="64"/>
  <c r="AR314" i="64"/>
  <c r="AR309" i="64"/>
  <c r="AR318" i="64"/>
  <c r="AR320" i="64"/>
  <c r="AR296" i="64"/>
  <c r="AR292" i="64"/>
  <c r="AR283" i="64"/>
  <c r="AR323" i="64"/>
  <c r="AR311" i="64"/>
  <c r="AR273" i="64"/>
  <c r="AR269" i="64"/>
  <c r="AR265" i="64"/>
  <c r="AR248" i="64"/>
  <c r="AR244" i="64"/>
  <c r="AR300" i="64"/>
  <c r="AR294" i="64"/>
  <c r="AR277" i="64"/>
  <c r="AR256" i="64"/>
  <c r="AR252" i="64"/>
  <c r="AR251" i="64" s="1"/>
  <c r="AR239" i="64"/>
  <c r="AR235" i="64"/>
  <c r="AR299" i="64"/>
  <c r="AR291" i="64"/>
  <c r="AR290" i="64" s="1"/>
  <c r="AR280" i="64"/>
  <c r="AR272" i="64"/>
  <c r="AR268" i="64"/>
  <c r="AR264" i="64"/>
  <c r="AR298" i="64"/>
  <c r="AR295" i="64"/>
  <c r="AR276" i="64"/>
  <c r="AR259" i="64"/>
  <c r="AR255" i="64"/>
  <c r="AR279" i="64"/>
  <c r="AR278" i="64" s="1"/>
  <c r="AR271" i="64"/>
  <c r="AR267" i="64"/>
  <c r="AR263" i="64"/>
  <c r="AR246" i="64"/>
  <c r="AR242" i="64"/>
  <c r="AR241" i="64" s="1"/>
  <c r="AR297" i="64"/>
  <c r="AR274" i="64"/>
  <c r="AR245" i="64"/>
  <c r="AR232" i="64"/>
  <c r="AR231" i="64" s="1"/>
  <c r="AR226" i="64"/>
  <c r="AR293" i="64"/>
  <c r="AR270" i="64"/>
  <c r="AR238" i="64"/>
  <c r="AR266" i="64"/>
  <c r="AR253" i="64"/>
  <c r="AR237" i="64"/>
  <c r="AR315" i="64"/>
  <c r="AR209" i="64"/>
  <c r="AR205" i="64"/>
  <c r="AR282" i="64"/>
  <c r="AR281" i="64" s="1"/>
  <c r="AR249" i="64"/>
  <c r="AR221" i="64"/>
  <c r="AR217" i="64"/>
  <c r="AR254" i="64"/>
  <c r="AR247" i="64"/>
  <c r="AR236" i="64"/>
  <c r="AR224" i="64"/>
  <c r="AR208" i="64"/>
  <c r="AR204" i="64"/>
  <c r="AR203" i="64" s="1"/>
  <c r="AR234" i="64"/>
  <c r="AR220" i="64"/>
  <c r="AR216" i="64"/>
  <c r="AR262" i="64"/>
  <c r="AR261" i="64" s="1"/>
  <c r="AR211" i="64"/>
  <c r="AR207" i="64"/>
  <c r="AR195" i="64"/>
  <c r="AR243" i="64"/>
  <c r="AR233" i="64"/>
  <c r="AR219" i="64"/>
  <c r="AR215" i="64"/>
  <c r="AR191" i="64"/>
  <c r="AR183" i="64"/>
  <c r="AR258" i="64"/>
  <c r="AR214" i="64"/>
  <c r="AR213" i="64" s="1"/>
  <c r="AR197" i="64"/>
  <c r="AR194" i="64"/>
  <c r="AR184" i="64"/>
  <c r="AR178" i="64"/>
  <c r="AR174" i="64"/>
  <c r="AR190" i="64"/>
  <c r="AR181" i="64"/>
  <c r="AR257" i="64"/>
  <c r="AR225" i="64"/>
  <c r="AR185" i="64"/>
  <c r="AR177" i="64"/>
  <c r="AR173" i="64"/>
  <c r="AR172" i="64" s="1"/>
  <c r="AR218" i="64"/>
  <c r="AR182" i="64"/>
  <c r="AR206" i="64"/>
  <c r="AR189" i="64"/>
  <c r="AR176" i="64"/>
  <c r="AR223" i="64"/>
  <c r="AR179" i="64"/>
  <c r="AR175" i="64"/>
  <c r="AR210" i="64"/>
  <c r="AR139" i="64"/>
  <c r="AR135" i="64"/>
  <c r="AR147" i="64"/>
  <c r="AR143" i="64"/>
  <c r="AR142" i="64" s="1"/>
  <c r="AR130" i="64"/>
  <c r="AR126" i="64"/>
  <c r="AR116" i="64"/>
  <c r="AR138" i="64"/>
  <c r="AR134" i="64"/>
  <c r="AR150" i="64"/>
  <c r="AR146" i="64"/>
  <c r="AR129" i="64"/>
  <c r="AR125" i="64"/>
  <c r="AR137" i="64"/>
  <c r="AR133" i="64"/>
  <c r="AR132" i="64" s="1"/>
  <c r="AR202" i="64"/>
  <c r="AR148" i="64"/>
  <c r="AR115" i="64"/>
  <c r="AR114" i="64"/>
  <c r="AR110" i="64"/>
  <c r="AR109" i="64" s="1"/>
  <c r="AR87" i="64"/>
  <c r="AR83" i="64"/>
  <c r="AR79" i="64"/>
  <c r="AR78" i="64" s="1"/>
  <c r="AR73" i="64"/>
  <c r="AR123" i="64"/>
  <c r="AR105" i="64"/>
  <c r="AR101" i="64"/>
  <c r="AR91" i="64"/>
  <c r="AR90" i="64" s="1"/>
  <c r="AR180" i="64"/>
  <c r="AR144" i="64"/>
  <c r="AR140" i="64"/>
  <c r="AR113" i="64"/>
  <c r="AR86" i="64"/>
  <c r="AR82" i="64"/>
  <c r="AR136" i="64"/>
  <c r="AR104" i="64"/>
  <c r="AR100" i="64"/>
  <c r="AR99" i="64" s="1"/>
  <c r="AR94" i="64"/>
  <c r="AR128" i="64"/>
  <c r="AR112" i="64"/>
  <c r="AR85" i="64"/>
  <c r="AR81" i="64"/>
  <c r="AR149" i="64"/>
  <c r="AR102" i="64"/>
  <c r="AR93" i="64"/>
  <c r="AR124" i="64"/>
  <c r="AR145" i="64"/>
  <c r="AR111" i="64"/>
  <c r="AR107" i="64"/>
  <c r="AR92" i="64"/>
  <c r="AR88" i="64"/>
  <c r="AR84" i="64"/>
  <c r="AR106" i="64"/>
  <c r="U22" i="64"/>
  <c r="U29" i="64"/>
  <c r="U33" i="64"/>
  <c r="U68" i="64"/>
  <c r="AR80" i="64"/>
  <c r="U83" i="64"/>
  <c r="AG85" i="64"/>
  <c r="W91" i="64"/>
  <c r="W90" i="64" s="1"/>
  <c r="AR103" i="64"/>
  <c r="V127" i="64"/>
  <c r="AH150" i="64"/>
  <c r="X304" i="62"/>
  <c r="AN329" i="62"/>
  <c r="AB155" i="63"/>
  <c r="W156" i="63"/>
  <c r="AP164" i="63"/>
  <c r="AO304" i="63"/>
  <c r="U337" i="64"/>
  <c r="U333" i="64"/>
  <c r="U321" i="64"/>
  <c r="U311" i="64"/>
  <c r="U336" i="64"/>
  <c r="U314" i="64"/>
  <c r="U309" i="64"/>
  <c r="U323" i="64"/>
  <c r="U318" i="64"/>
  <c r="U315" i="64"/>
  <c r="U297" i="64"/>
  <c r="U293" i="64"/>
  <c r="U317" i="64"/>
  <c r="U296" i="64"/>
  <c r="U292" i="64"/>
  <c r="U324" i="64"/>
  <c r="U312" i="64"/>
  <c r="U299" i="64"/>
  <c r="U300" i="64"/>
  <c r="U298" i="64"/>
  <c r="U294" i="64"/>
  <c r="U277" i="64"/>
  <c r="U256" i="64"/>
  <c r="U252" i="64"/>
  <c r="U251" i="64" s="1"/>
  <c r="U239" i="64"/>
  <c r="U235" i="64"/>
  <c r="U334" i="64"/>
  <c r="U320" i="64"/>
  <c r="U280" i="64"/>
  <c r="U272" i="64"/>
  <c r="U268" i="64"/>
  <c r="U264" i="64"/>
  <c r="U247" i="64"/>
  <c r="U243" i="64"/>
  <c r="U276" i="64"/>
  <c r="U259" i="64"/>
  <c r="U283" i="64"/>
  <c r="U279" i="64"/>
  <c r="U278" i="64" s="1"/>
  <c r="U271" i="64"/>
  <c r="U267" i="64"/>
  <c r="U263" i="64"/>
  <c r="U258" i="64"/>
  <c r="U254" i="64"/>
  <c r="U237" i="64"/>
  <c r="U295" i="64"/>
  <c r="U282" i="64"/>
  <c r="U281" i="64" s="1"/>
  <c r="U265" i="64"/>
  <c r="U253" i="64"/>
  <c r="U242" i="64"/>
  <c r="U241" i="64" s="1"/>
  <c r="U273" i="64"/>
  <c r="U257" i="64"/>
  <c r="U238" i="64"/>
  <c r="U270" i="64"/>
  <c r="U249" i="64"/>
  <c r="U236" i="64"/>
  <c r="U266" i="64"/>
  <c r="U255" i="64"/>
  <c r="U248" i="64"/>
  <c r="U233" i="64"/>
  <c r="U262" i="64"/>
  <c r="U261" i="64" s="1"/>
  <c r="U221" i="64"/>
  <c r="U217" i="64"/>
  <c r="U189" i="64"/>
  <c r="U185" i="64"/>
  <c r="U181" i="64"/>
  <c r="U246" i="64"/>
  <c r="U245" i="64"/>
  <c r="U208" i="64"/>
  <c r="U234" i="64"/>
  <c r="U220" i="64"/>
  <c r="U216" i="64"/>
  <c r="U184" i="64"/>
  <c r="U291" i="64"/>
  <c r="U290" i="64" s="1"/>
  <c r="U274" i="64"/>
  <c r="U244" i="64"/>
  <c r="U211" i="64"/>
  <c r="U207" i="64"/>
  <c r="U195" i="64"/>
  <c r="U232" i="64"/>
  <c r="U231" i="64" s="1"/>
  <c r="U226" i="64"/>
  <c r="U224" i="64"/>
  <c r="U219" i="64"/>
  <c r="U215" i="64"/>
  <c r="U191" i="64"/>
  <c r="U183" i="64"/>
  <c r="U223" i="64"/>
  <c r="U210" i="64"/>
  <c r="U206" i="64"/>
  <c r="U202" i="64"/>
  <c r="U194" i="64"/>
  <c r="U218" i="64"/>
  <c r="U197" i="64"/>
  <c r="U205" i="64"/>
  <c r="U190" i="64"/>
  <c r="U177" i="64"/>
  <c r="U173" i="64"/>
  <c r="U172" i="64" s="1"/>
  <c r="U269" i="64"/>
  <c r="U204" i="64"/>
  <c r="U203" i="64" s="1"/>
  <c r="U180" i="64"/>
  <c r="U176" i="64"/>
  <c r="U209" i="64"/>
  <c r="U182" i="64"/>
  <c r="U225" i="64"/>
  <c r="U147" i="64"/>
  <c r="U143" i="64"/>
  <c r="U142" i="64" s="1"/>
  <c r="U130" i="64"/>
  <c r="U126" i="64"/>
  <c r="U116" i="64"/>
  <c r="U214" i="64"/>
  <c r="U213" i="64" s="1"/>
  <c r="U178" i="64"/>
  <c r="U138" i="64"/>
  <c r="U134" i="64"/>
  <c r="U179" i="64"/>
  <c r="U150" i="64"/>
  <c r="U146" i="64"/>
  <c r="U129" i="64"/>
  <c r="U125" i="64"/>
  <c r="U137" i="64"/>
  <c r="U133" i="64"/>
  <c r="U132" i="64" s="1"/>
  <c r="U149" i="64"/>
  <c r="U145" i="64"/>
  <c r="U128" i="64"/>
  <c r="U124" i="64"/>
  <c r="U148" i="64"/>
  <c r="U117" i="64"/>
  <c r="U105" i="64"/>
  <c r="U101" i="64"/>
  <c r="U91" i="64"/>
  <c r="U90" i="64" s="1"/>
  <c r="U123" i="64"/>
  <c r="U113" i="64"/>
  <c r="U86" i="64"/>
  <c r="U82" i="64"/>
  <c r="U144" i="64"/>
  <c r="U140" i="64"/>
  <c r="U104" i="64"/>
  <c r="U100" i="64"/>
  <c r="U99" i="64" s="1"/>
  <c r="U94" i="64"/>
  <c r="U136" i="64"/>
  <c r="U112" i="64"/>
  <c r="U85" i="64"/>
  <c r="U81" i="64"/>
  <c r="U107" i="64"/>
  <c r="U103" i="64"/>
  <c r="U93" i="64"/>
  <c r="U135" i="64"/>
  <c r="U127" i="64"/>
  <c r="U102" i="64"/>
  <c r="U79" i="64"/>
  <c r="U78" i="64" s="1"/>
  <c r="U175" i="64"/>
  <c r="U115" i="64"/>
  <c r="U111" i="64"/>
  <c r="U92" i="64"/>
  <c r="U88" i="64"/>
  <c r="U174" i="64"/>
  <c r="U84" i="64"/>
  <c r="U139" i="64"/>
  <c r="U110" i="64"/>
  <c r="U109" i="64" s="1"/>
  <c r="U106" i="64"/>
  <c r="U396" i="64" s="1"/>
  <c r="V56" i="64" s="1"/>
  <c r="U87" i="64"/>
  <c r="AC337" i="64"/>
  <c r="AC333" i="64"/>
  <c r="AC336" i="64"/>
  <c r="AC321" i="64"/>
  <c r="AC311" i="64"/>
  <c r="AC314" i="64"/>
  <c r="AC309" i="64"/>
  <c r="AC299" i="64"/>
  <c r="AC323" i="64"/>
  <c r="AC318" i="64"/>
  <c r="AC324" i="64"/>
  <c r="AC312" i="64"/>
  <c r="AC300" i="64"/>
  <c r="AC297" i="64"/>
  <c r="AC293" i="64"/>
  <c r="AC320" i="64"/>
  <c r="AC296" i="64"/>
  <c r="AC292" i="64"/>
  <c r="AC334" i="64"/>
  <c r="AC315" i="64"/>
  <c r="AC317" i="64"/>
  <c r="AC298" i="64"/>
  <c r="AC294" i="64"/>
  <c r="AC282" i="64"/>
  <c r="AC281" i="64" s="1"/>
  <c r="AC277" i="64"/>
  <c r="AC256" i="64"/>
  <c r="AC252" i="64"/>
  <c r="AC251" i="64" s="1"/>
  <c r="AC239" i="64"/>
  <c r="AC235" i="64"/>
  <c r="AC291" i="64"/>
  <c r="AC290" i="64" s="1"/>
  <c r="AC280" i="64"/>
  <c r="AC272" i="64"/>
  <c r="AC268" i="64"/>
  <c r="AC264" i="64"/>
  <c r="AC247" i="64"/>
  <c r="AC243" i="64"/>
  <c r="AC295" i="64"/>
  <c r="AC276" i="64"/>
  <c r="AC259" i="64"/>
  <c r="AC279" i="64"/>
  <c r="AC278" i="64" s="1"/>
  <c r="AC271" i="64"/>
  <c r="AC267" i="64"/>
  <c r="AC263" i="64"/>
  <c r="AC258" i="64"/>
  <c r="AC254" i="64"/>
  <c r="AC237" i="64"/>
  <c r="AC283" i="64"/>
  <c r="AC273" i="64"/>
  <c r="AC248" i="64"/>
  <c r="AC234" i="64"/>
  <c r="AC274" i="64"/>
  <c r="AC270" i="64"/>
  <c r="AC266" i="64"/>
  <c r="AC244" i="64"/>
  <c r="AC269" i="64"/>
  <c r="AC253" i="64"/>
  <c r="AC265" i="64"/>
  <c r="AC238" i="64"/>
  <c r="AC233" i="64"/>
  <c r="AC257" i="64"/>
  <c r="AC232" i="64"/>
  <c r="AC231" i="64" s="1"/>
  <c r="AC221" i="64"/>
  <c r="AC217" i="64"/>
  <c r="AC189" i="64"/>
  <c r="AC185" i="64"/>
  <c r="AC181" i="64"/>
  <c r="AC225" i="64"/>
  <c r="AC208" i="64"/>
  <c r="AC242" i="64"/>
  <c r="AC241" i="64" s="1"/>
  <c r="AC220" i="64"/>
  <c r="AC216" i="64"/>
  <c r="AC184" i="64"/>
  <c r="AC211" i="64"/>
  <c r="AC207" i="64"/>
  <c r="AC195" i="64"/>
  <c r="AC219" i="64"/>
  <c r="AC215" i="64"/>
  <c r="AC191" i="64"/>
  <c r="AC183" i="64"/>
  <c r="AC224" i="64"/>
  <c r="AC223" i="64"/>
  <c r="AC210" i="64"/>
  <c r="AC206" i="64"/>
  <c r="AC202" i="64"/>
  <c r="AC194" i="64"/>
  <c r="AC204" i="64"/>
  <c r="AC203" i="64" s="1"/>
  <c r="AC262" i="64"/>
  <c r="AC261" i="64" s="1"/>
  <c r="AC255" i="64"/>
  <c r="AC246" i="64"/>
  <c r="AC177" i="64"/>
  <c r="AC173" i="64"/>
  <c r="AC172" i="64" s="1"/>
  <c r="AC209" i="64"/>
  <c r="AC182" i="64"/>
  <c r="AC214" i="64"/>
  <c r="AC213" i="64" s="1"/>
  <c r="AC180" i="64"/>
  <c r="AC176" i="64"/>
  <c r="AC245" i="64"/>
  <c r="AC236" i="64"/>
  <c r="AC218" i="64"/>
  <c r="AC190" i="64"/>
  <c r="AC179" i="64"/>
  <c r="AC147" i="64"/>
  <c r="AC143" i="64"/>
  <c r="AC142" i="64" s="1"/>
  <c r="AC130" i="64"/>
  <c r="AC126" i="64"/>
  <c r="AC116" i="64"/>
  <c r="AC138" i="64"/>
  <c r="AC134" i="64"/>
  <c r="AC249" i="64"/>
  <c r="AC150" i="64"/>
  <c r="AC146" i="64"/>
  <c r="AC129" i="64"/>
  <c r="AC125" i="64"/>
  <c r="AC197" i="64"/>
  <c r="AC174" i="64"/>
  <c r="AC137" i="64"/>
  <c r="AC133" i="64"/>
  <c r="AC132" i="64" s="1"/>
  <c r="AC175" i="64"/>
  <c r="AC149" i="64"/>
  <c r="AC145" i="64"/>
  <c r="AC128" i="64"/>
  <c r="AC124" i="64"/>
  <c r="AC136" i="64"/>
  <c r="AC105" i="64"/>
  <c r="AC101" i="64"/>
  <c r="AC91" i="64"/>
  <c r="AC90" i="64" s="1"/>
  <c r="AC113" i="64"/>
  <c r="AC86" i="64"/>
  <c r="AC82" i="64"/>
  <c r="AC178" i="64"/>
  <c r="AC139" i="64"/>
  <c r="AC104" i="64"/>
  <c r="AC100" i="64"/>
  <c r="AC99" i="64" s="1"/>
  <c r="AC94" i="64"/>
  <c r="AC226" i="64"/>
  <c r="AC205" i="64"/>
  <c r="AC135" i="64"/>
  <c r="AC112" i="64"/>
  <c r="AC85" i="64"/>
  <c r="AC81" i="64"/>
  <c r="AC127" i="64"/>
  <c r="AC117" i="64"/>
  <c r="AC107" i="64"/>
  <c r="AC103" i="64"/>
  <c r="AC93" i="64"/>
  <c r="AC111" i="64"/>
  <c r="AC92" i="64"/>
  <c r="AC88" i="64"/>
  <c r="AC140" i="64"/>
  <c r="AC123" i="64"/>
  <c r="AC84" i="64"/>
  <c r="AC144" i="64"/>
  <c r="AC114" i="64"/>
  <c r="AC80" i="64"/>
  <c r="AC110" i="64"/>
  <c r="AC109" i="64" s="1"/>
  <c r="AC106" i="64"/>
  <c r="AC87" i="64"/>
  <c r="AC73" i="64"/>
  <c r="AC83" i="64"/>
  <c r="AC148" i="64"/>
  <c r="AK337" i="64"/>
  <c r="AK333" i="64"/>
  <c r="AK321" i="64"/>
  <c r="AK311" i="64"/>
  <c r="AK336" i="64"/>
  <c r="AK314" i="64"/>
  <c r="AK309" i="64"/>
  <c r="AK299" i="64"/>
  <c r="AK323" i="64"/>
  <c r="AK318" i="64"/>
  <c r="AK315" i="64"/>
  <c r="AK297" i="64"/>
  <c r="AK293" i="64"/>
  <c r="AK334" i="64"/>
  <c r="AK317" i="64"/>
  <c r="AK300" i="64"/>
  <c r="AK296" i="64"/>
  <c r="AK292" i="64"/>
  <c r="AK324" i="64"/>
  <c r="AK312" i="64"/>
  <c r="AK298" i="64"/>
  <c r="AK294" i="64"/>
  <c r="AK277" i="64"/>
  <c r="AK256" i="64"/>
  <c r="AK252" i="64"/>
  <c r="AK251" i="64" s="1"/>
  <c r="AK239" i="64"/>
  <c r="AK235" i="64"/>
  <c r="AK280" i="64"/>
  <c r="AK272" i="64"/>
  <c r="AK268" i="64"/>
  <c r="AK264" i="64"/>
  <c r="AK247" i="64"/>
  <c r="AK243" i="64"/>
  <c r="AK282" i="64"/>
  <c r="AK281" i="64" s="1"/>
  <c r="AK276" i="64"/>
  <c r="AK259" i="64"/>
  <c r="AK279" i="64"/>
  <c r="AK278" i="64" s="1"/>
  <c r="AK271" i="64"/>
  <c r="AK267" i="64"/>
  <c r="AK263" i="64"/>
  <c r="AK258" i="64"/>
  <c r="AK254" i="64"/>
  <c r="AK237" i="64"/>
  <c r="AK233" i="64"/>
  <c r="AK295" i="64"/>
  <c r="AK320" i="64"/>
  <c r="AK262" i="64"/>
  <c r="AK261" i="64" s="1"/>
  <c r="AK253" i="64"/>
  <c r="AK238" i="64"/>
  <c r="AK269" i="64"/>
  <c r="AK265" i="64"/>
  <c r="AK249" i="64"/>
  <c r="AK236" i="64"/>
  <c r="AK246" i="64"/>
  <c r="AK245" i="64"/>
  <c r="AK291" i="64"/>
  <c r="AK290" i="64" s="1"/>
  <c r="AK255" i="64"/>
  <c r="AK244" i="64"/>
  <c r="AK226" i="64"/>
  <c r="AK221" i="64"/>
  <c r="AK217" i="64"/>
  <c r="AK189" i="64"/>
  <c r="AK185" i="64"/>
  <c r="AK181" i="64"/>
  <c r="AK208" i="64"/>
  <c r="AK274" i="64"/>
  <c r="AK266" i="64"/>
  <c r="AK220" i="64"/>
  <c r="AK216" i="64"/>
  <c r="AK184" i="64"/>
  <c r="AK180" i="64"/>
  <c r="AK225" i="64"/>
  <c r="AK211" i="64"/>
  <c r="AK207" i="64"/>
  <c r="AK195" i="64"/>
  <c r="AK248" i="64"/>
  <c r="AK232" i="64"/>
  <c r="AK231" i="64" s="1"/>
  <c r="AK219" i="64"/>
  <c r="AK215" i="64"/>
  <c r="AK191" i="64"/>
  <c r="AK183" i="64"/>
  <c r="AK273" i="64"/>
  <c r="AK234" i="64"/>
  <c r="AK223" i="64"/>
  <c r="AK210" i="64"/>
  <c r="AK206" i="64"/>
  <c r="AK202" i="64"/>
  <c r="AK194" i="64"/>
  <c r="AK209" i="64"/>
  <c r="AK270" i="64"/>
  <c r="AK214" i="64"/>
  <c r="AK213" i="64" s="1"/>
  <c r="AK177" i="64"/>
  <c r="AK173" i="64"/>
  <c r="AK172" i="64" s="1"/>
  <c r="AK224" i="64"/>
  <c r="AK197" i="64"/>
  <c r="AK257" i="64"/>
  <c r="AK190" i="64"/>
  <c r="AK176" i="64"/>
  <c r="AK218" i="64"/>
  <c r="AK182" i="64"/>
  <c r="AK204" i="64"/>
  <c r="AK203" i="64" s="1"/>
  <c r="AK147" i="64"/>
  <c r="AK143" i="64"/>
  <c r="AK142" i="64" s="1"/>
  <c r="AK130" i="64"/>
  <c r="AK126" i="64"/>
  <c r="AK116" i="64"/>
  <c r="AK174" i="64"/>
  <c r="AK138" i="64"/>
  <c r="AK134" i="64"/>
  <c r="AK283" i="64"/>
  <c r="AK175" i="64"/>
  <c r="AK150" i="64"/>
  <c r="AK146" i="64"/>
  <c r="AK129" i="64"/>
  <c r="AK125" i="64"/>
  <c r="AK137" i="64"/>
  <c r="AK133" i="64"/>
  <c r="AK132" i="64" s="1"/>
  <c r="AK242" i="64"/>
  <c r="AK241" i="64" s="1"/>
  <c r="AK149" i="64"/>
  <c r="AK145" i="64"/>
  <c r="AK128" i="64"/>
  <c r="AK124" i="64"/>
  <c r="AK178" i="64"/>
  <c r="AK135" i="64"/>
  <c r="AK117" i="64"/>
  <c r="AK105" i="64"/>
  <c r="AK101" i="64"/>
  <c r="AK91" i="64"/>
  <c r="AK90" i="64" s="1"/>
  <c r="AK127" i="64"/>
  <c r="AK113" i="64"/>
  <c r="AK86" i="64"/>
  <c r="AK82" i="64"/>
  <c r="AK205" i="64"/>
  <c r="AK148" i="64"/>
  <c r="AK104" i="64"/>
  <c r="AK100" i="64"/>
  <c r="AK99" i="64" s="1"/>
  <c r="AK94" i="64"/>
  <c r="AK123" i="64"/>
  <c r="AK112" i="64"/>
  <c r="AK85" i="64"/>
  <c r="AK81" i="64"/>
  <c r="AK144" i="64"/>
  <c r="AK140" i="64"/>
  <c r="AK107" i="64"/>
  <c r="AK103" i="64"/>
  <c r="AK93" i="64"/>
  <c r="AK110" i="64"/>
  <c r="AK109" i="64" s="1"/>
  <c r="AK106" i="64"/>
  <c r="AK87" i="64"/>
  <c r="AK136" i="64"/>
  <c r="AK83" i="64"/>
  <c r="AK179" i="64"/>
  <c r="AK102" i="64"/>
  <c r="AK79" i="64"/>
  <c r="AK78" i="64" s="1"/>
  <c r="AK84" i="64"/>
  <c r="U69" i="64"/>
  <c r="U67" i="64"/>
  <c r="U407" i="64" s="1"/>
  <c r="V67" i="64" s="1"/>
  <c r="U61" i="64"/>
  <c r="U401" i="64" s="1"/>
  <c r="U53" i="64"/>
  <c r="U35" i="64"/>
  <c r="U66" i="64"/>
  <c r="U406" i="64" s="1"/>
  <c r="V66" i="64" s="1"/>
  <c r="U60" i="64"/>
  <c r="U400" i="64" s="1"/>
  <c r="V60" i="64" s="1"/>
  <c r="V400" i="64" s="1"/>
  <c r="U52" i="64"/>
  <c r="U392" i="64" s="1"/>
  <c r="U65" i="64"/>
  <c r="U59" i="64"/>
  <c r="U51" i="64"/>
  <c r="U64" i="64"/>
  <c r="U50" i="64"/>
  <c r="U57" i="64"/>
  <c r="U49" i="64"/>
  <c r="U45" i="64"/>
  <c r="U31" i="64"/>
  <c r="U371" i="64" s="1"/>
  <c r="U55" i="64"/>
  <c r="U48" i="64"/>
  <c r="U37" i="64"/>
  <c r="U23" i="64"/>
  <c r="U30" i="64"/>
  <c r="U370" i="64" s="1"/>
  <c r="U54" i="64"/>
  <c r="U394" i="64" s="1"/>
  <c r="V54" i="64" s="1"/>
  <c r="V394" i="64" s="1"/>
  <c r="AM73" i="64"/>
  <c r="AM91" i="64"/>
  <c r="AM90" i="64" s="1"/>
  <c r="AK114" i="64"/>
  <c r="AR117" i="64"/>
  <c r="AR127" i="64"/>
  <c r="AJ286" i="62"/>
  <c r="AO329" i="62"/>
  <c r="AO337" i="62" s="1"/>
  <c r="AC90" i="63"/>
  <c r="Y156" i="63"/>
  <c r="AH168" i="63"/>
  <c r="AJ286" i="63"/>
  <c r="AH304" i="63"/>
  <c r="AO329" i="63"/>
  <c r="V337" i="64"/>
  <c r="V333" i="64"/>
  <c r="V336" i="64"/>
  <c r="V311" i="64"/>
  <c r="V320" i="64"/>
  <c r="V315" i="64"/>
  <c r="V300" i="64"/>
  <c r="V323" i="64"/>
  <c r="V318" i="64"/>
  <c r="V321" i="64"/>
  <c r="V309" i="64"/>
  <c r="V317" i="64"/>
  <c r="V324" i="64"/>
  <c r="V312" i="64"/>
  <c r="V299" i="64"/>
  <c r="V295" i="64"/>
  <c r="V291" i="64"/>
  <c r="V290" i="64" s="1"/>
  <c r="V282" i="64"/>
  <c r="V281" i="64" s="1"/>
  <c r="V334" i="64"/>
  <c r="V314" i="64"/>
  <c r="V292" i="64"/>
  <c r="V280" i="64"/>
  <c r="V272" i="64"/>
  <c r="V268" i="64"/>
  <c r="V264" i="64"/>
  <c r="V247" i="64"/>
  <c r="V243" i="64"/>
  <c r="V296" i="64"/>
  <c r="V276" i="64"/>
  <c r="V259" i="64"/>
  <c r="V255" i="64"/>
  <c r="V238" i="64"/>
  <c r="V234" i="64"/>
  <c r="V293" i="64"/>
  <c r="V283" i="64"/>
  <c r="V279" i="64"/>
  <c r="V278" i="64" s="1"/>
  <c r="V271" i="64"/>
  <c r="V267" i="64"/>
  <c r="V263" i="64"/>
  <c r="V298" i="64"/>
  <c r="V258" i="64"/>
  <c r="V254" i="64"/>
  <c r="V294" i="64"/>
  <c r="V274" i="64"/>
  <c r="V270" i="64"/>
  <c r="V266" i="64"/>
  <c r="V262" i="64"/>
  <c r="V261" i="64" s="1"/>
  <c r="V249" i="64"/>
  <c r="V245" i="64"/>
  <c r="V297" i="64"/>
  <c r="V273" i="64"/>
  <c r="V256" i="64"/>
  <c r="V225" i="64"/>
  <c r="V239" i="64"/>
  <c r="V277" i="64"/>
  <c r="V248" i="64"/>
  <c r="V233" i="64"/>
  <c r="V246" i="64"/>
  <c r="V235" i="64"/>
  <c r="V265" i="64"/>
  <c r="V237" i="64"/>
  <c r="V208" i="64"/>
  <c r="V204" i="64"/>
  <c r="V203" i="64" s="1"/>
  <c r="V236" i="64"/>
  <c r="V220" i="64"/>
  <c r="V216" i="64"/>
  <c r="V257" i="64"/>
  <c r="V244" i="64"/>
  <c r="V211" i="64"/>
  <c r="V207" i="64"/>
  <c r="V195" i="64"/>
  <c r="V232" i="64"/>
  <c r="V231" i="64" s="1"/>
  <c r="V226" i="64"/>
  <c r="V224" i="64"/>
  <c r="V219" i="64"/>
  <c r="V215" i="64"/>
  <c r="V191" i="64"/>
  <c r="V242" i="64"/>
  <c r="V241" i="64" s="1"/>
  <c r="V223" i="64"/>
  <c r="V210" i="64"/>
  <c r="V206" i="64"/>
  <c r="V202" i="64"/>
  <c r="V194" i="64"/>
  <c r="V269" i="64"/>
  <c r="V218" i="64"/>
  <c r="V214" i="64"/>
  <c r="V213" i="64" s="1"/>
  <c r="V197" i="64"/>
  <c r="V190" i="64"/>
  <c r="V182" i="64"/>
  <c r="V217" i="64"/>
  <c r="V205" i="64"/>
  <c r="V177" i="64"/>
  <c r="V173" i="64"/>
  <c r="V172" i="64" s="1"/>
  <c r="V183" i="64"/>
  <c r="V252" i="64"/>
  <c r="V251" i="64" s="1"/>
  <c r="V180" i="64"/>
  <c r="V176" i="64"/>
  <c r="V221" i="64"/>
  <c r="V209" i="64"/>
  <c r="V184" i="64"/>
  <c r="V189" i="64"/>
  <c r="V181" i="64"/>
  <c r="V179" i="64"/>
  <c r="V175" i="64"/>
  <c r="V178" i="64"/>
  <c r="V174" i="64"/>
  <c r="V138" i="64"/>
  <c r="V134" i="64"/>
  <c r="V150" i="64"/>
  <c r="V146" i="64"/>
  <c r="V129" i="64"/>
  <c r="V125" i="64"/>
  <c r="V137" i="64"/>
  <c r="V133" i="64"/>
  <c r="V132" i="64" s="1"/>
  <c r="V149" i="64"/>
  <c r="V145" i="64"/>
  <c r="V128" i="64"/>
  <c r="V124" i="64"/>
  <c r="V140" i="64"/>
  <c r="V136" i="64"/>
  <c r="V185" i="64"/>
  <c r="V130" i="64"/>
  <c r="V123" i="64"/>
  <c r="V113" i="64"/>
  <c r="V86" i="64"/>
  <c r="V82" i="64"/>
  <c r="V144" i="64"/>
  <c r="V104" i="64"/>
  <c r="V100" i="64"/>
  <c r="V99" i="64" s="1"/>
  <c r="V94" i="64"/>
  <c r="V253" i="64"/>
  <c r="V126" i="64"/>
  <c r="V112" i="64"/>
  <c r="V85" i="64"/>
  <c r="V81" i="64"/>
  <c r="V147" i="64"/>
  <c r="V107" i="64"/>
  <c r="V103" i="64"/>
  <c r="V93" i="64"/>
  <c r="V139" i="64"/>
  <c r="V115" i="64"/>
  <c r="V111" i="64"/>
  <c r="V88" i="64"/>
  <c r="V84" i="64"/>
  <c r="V80" i="64"/>
  <c r="V148" i="64"/>
  <c r="V105" i="64"/>
  <c r="V116" i="64"/>
  <c r="V92" i="64"/>
  <c r="V101" i="64"/>
  <c r="V117" i="64"/>
  <c r="V114" i="64"/>
  <c r="V91" i="64"/>
  <c r="V90" i="64" s="1"/>
  <c r="V83" i="64"/>
  <c r="V73" i="64"/>
  <c r="V143" i="64"/>
  <c r="V142" i="64" s="1"/>
  <c r="V135" i="64"/>
  <c r="AD337" i="64"/>
  <c r="AD333" i="64"/>
  <c r="AD336" i="64"/>
  <c r="AD311" i="64"/>
  <c r="AD320" i="64"/>
  <c r="AD315" i="64"/>
  <c r="AD300" i="64"/>
  <c r="AD323" i="64"/>
  <c r="AD318" i="64"/>
  <c r="AD334" i="64"/>
  <c r="AD314" i="64"/>
  <c r="AD295" i="64"/>
  <c r="AD291" i="64"/>
  <c r="AD290" i="64" s="1"/>
  <c r="AD282" i="64"/>
  <c r="AD281" i="64" s="1"/>
  <c r="AD321" i="64"/>
  <c r="AD309" i="64"/>
  <c r="AD299" i="64"/>
  <c r="AD312" i="64"/>
  <c r="AD298" i="64"/>
  <c r="AD294" i="64"/>
  <c r="AD280" i="64"/>
  <c r="AD272" i="64"/>
  <c r="AD268" i="64"/>
  <c r="AD264" i="64"/>
  <c r="AD247" i="64"/>
  <c r="AD243" i="64"/>
  <c r="AD317" i="64"/>
  <c r="AD276" i="64"/>
  <c r="AD259" i="64"/>
  <c r="AD255" i="64"/>
  <c r="AD238" i="64"/>
  <c r="AD234" i="64"/>
  <c r="AD279" i="64"/>
  <c r="AD278" i="64" s="1"/>
  <c r="AD271" i="64"/>
  <c r="AD267" i="64"/>
  <c r="AD263" i="64"/>
  <c r="AD324" i="64"/>
  <c r="AD297" i="64"/>
  <c r="AD258" i="64"/>
  <c r="AD254" i="64"/>
  <c r="AD292" i="64"/>
  <c r="AD283" i="64"/>
  <c r="AD274" i="64"/>
  <c r="AD270" i="64"/>
  <c r="AD266" i="64"/>
  <c r="AD262" i="64"/>
  <c r="AD261" i="64" s="1"/>
  <c r="AD249" i="64"/>
  <c r="AD245" i="64"/>
  <c r="AD296" i="64"/>
  <c r="AD293" i="64"/>
  <c r="AD273" i="64"/>
  <c r="AD246" i="64"/>
  <c r="AD235" i="64"/>
  <c r="AD225" i="64"/>
  <c r="AD277" i="64"/>
  <c r="AD252" i="64"/>
  <c r="AD251" i="64" s="1"/>
  <c r="AD242" i="64"/>
  <c r="AD241" i="64" s="1"/>
  <c r="AD265" i="64"/>
  <c r="AD256" i="64"/>
  <c r="AD233" i="64"/>
  <c r="AD257" i="64"/>
  <c r="AD239" i="64"/>
  <c r="AD244" i="64"/>
  <c r="AD208" i="64"/>
  <c r="AD204" i="64"/>
  <c r="AD203" i="64" s="1"/>
  <c r="AD220" i="64"/>
  <c r="AD216" i="64"/>
  <c r="AD211" i="64"/>
  <c r="AD207" i="64"/>
  <c r="AD195" i="64"/>
  <c r="AD219" i="64"/>
  <c r="AD215" i="64"/>
  <c r="AD191" i="64"/>
  <c r="AD269" i="64"/>
  <c r="AD224" i="64"/>
  <c r="AD223" i="64"/>
  <c r="AD210" i="64"/>
  <c r="AD206" i="64"/>
  <c r="AD202" i="64"/>
  <c r="AD194" i="64"/>
  <c r="AD253" i="64"/>
  <c r="AD237" i="64"/>
  <c r="AD226" i="64"/>
  <c r="AD218" i="64"/>
  <c r="AD214" i="64"/>
  <c r="AD213" i="64" s="1"/>
  <c r="AD197" i="64"/>
  <c r="AD190" i="64"/>
  <c r="AD182" i="64"/>
  <c r="AD181" i="64"/>
  <c r="AD177" i="64"/>
  <c r="AD173" i="64"/>
  <c r="AD172" i="64" s="1"/>
  <c r="AD221" i="64"/>
  <c r="AD209" i="64"/>
  <c r="AD189" i="64"/>
  <c r="AD185" i="64"/>
  <c r="AD248" i="64"/>
  <c r="AD232" i="64"/>
  <c r="AD231" i="64" s="1"/>
  <c r="AD180" i="64"/>
  <c r="AD176" i="64"/>
  <c r="AD236" i="64"/>
  <c r="AD179" i="64"/>
  <c r="AD175" i="64"/>
  <c r="AD217" i="64"/>
  <c r="AD205" i="64"/>
  <c r="AD178" i="64"/>
  <c r="AD174" i="64"/>
  <c r="AD184" i="64"/>
  <c r="AD138" i="64"/>
  <c r="AD134" i="64"/>
  <c r="AD150" i="64"/>
  <c r="AD146" i="64"/>
  <c r="AD129" i="64"/>
  <c r="AD125" i="64"/>
  <c r="AD137" i="64"/>
  <c r="AD133" i="64"/>
  <c r="AD132" i="64" s="1"/>
  <c r="AD183" i="64"/>
  <c r="AD149" i="64"/>
  <c r="AD145" i="64"/>
  <c r="AD128" i="64"/>
  <c r="AD124" i="64"/>
  <c r="AD140" i="64"/>
  <c r="AD136" i="64"/>
  <c r="AD147" i="64"/>
  <c r="AD113" i="64"/>
  <c r="AD86" i="64"/>
  <c r="AD82" i="64"/>
  <c r="AD139" i="64"/>
  <c r="AD104" i="64"/>
  <c r="AD100" i="64"/>
  <c r="AD99" i="64" s="1"/>
  <c r="AD94" i="64"/>
  <c r="AD143" i="64"/>
  <c r="AD142" i="64" s="1"/>
  <c r="AD135" i="64"/>
  <c r="AD116" i="64"/>
  <c r="AD112" i="64"/>
  <c r="AD85" i="64"/>
  <c r="AD81" i="64"/>
  <c r="AD127" i="64"/>
  <c r="AD117" i="64"/>
  <c r="AD107" i="64"/>
  <c r="AD103" i="64"/>
  <c r="AD93" i="64"/>
  <c r="AD148" i="64"/>
  <c r="AD115" i="64"/>
  <c r="AD111" i="64"/>
  <c r="AD88" i="64"/>
  <c r="AD84" i="64"/>
  <c r="AD80" i="64"/>
  <c r="AD130" i="64"/>
  <c r="AD123" i="64"/>
  <c r="AD101" i="64"/>
  <c r="AD144" i="64"/>
  <c r="AD114" i="64"/>
  <c r="AD110" i="64"/>
  <c r="AD109" i="64" s="1"/>
  <c r="AD106" i="64"/>
  <c r="AD87" i="64"/>
  <c r="AD73" i="64"/>
  <c r="AD91" i="64"/>
  <c r="AD90" i="64" s="1"/>
  <c r="AD83" i="64"/>
  <c r="AD126" i="64"/>
  <c r="AD102" i="64"/>
  <c r="AD79" i="64"/>
  <c r="AD78" i="64" s="1"/>
  <c r="AD105" i="64"/>
  <c r="AL337" i="64"/>
  <c r="AL333" i="64"/>
  <c r="AL336" i="64"/>
  <c r="AL311" i="64"/>
  <c r="AL320" i="64"/>
  <c r="AL315" i="64"/>
  <c r="AL300" i="64"/>
  <c r="AL323" i="64"/>
  <c r="AL318" i="64"/>
  <c r="AL334" i="64"/>
  <c r="AL321" i="64"/>
  <c r="AL309" i="64"/>
  <c r="AL317" i="64"/>
  <c r="AL324" i="64"/>
  <c r="AL312" i="64"/>
  <c r="AL295" i="64"/>
  <c r="AL291" i="64"/>
  <c r="AL290" i="64" s="1"/>
  <c r="AL282" i="64"/>
  <c r="AL281" i="64" s="1"/>
  <c r="AL314" i="64"/>
  <c r="AL299" i="64"/>
  <c r="AL297" i="64"/>
  <c r="AL292" i="64"/>
  <c r="AL280" i="64"/>
  <c r="AL272" i="64"/>
  <c r="AL268" i="64"/>
  <c r="AL264" i="64"/>
  <c r="AL247" i="64"/>
  <c r="AL243" i="64"/>
  <c r="AL276" i="64"/>
  <c r="AL259" i="64"/>
  <c r="AL255" i="64"/>
  <c r="AL238" i="64"/>
  <c r="AL234" i="64"/>
  <c r="AL293" i="64"/>
  <c r="AL279" i="64"/>
  <c r="AL278" i="64" s="1"/>
  <c r="AL271" i="64"/>
  <c r="AL267" i="64"/>
  <c r="AL263" i="64"/>
  <c r="AL296" i="64"/>
  <c r="AL258" i="64"/>
  <c r="AL254" i="64"/>
  <c r="AL294" i="64"/>
  <c r="AL274" i="64"/>
  <c r="AL270" i="64"/>
  <c r="AL266" i="64"/>
  <c r="AL262" i="64"/>
  <c r="AL261" i="64" s="1"/>
  <c r="AL249" i="64"/>
  <c r="AL245" i="64"/>
  <c r="AL283" i="64"/>
  <c r="AL273" i="64"/>
  <c r="AL277" i="64"/>
  <c r="AL269" i="64"/>
  <c r="AL256" i="64"/>
  <c r="AL239" i="64"/>
  <c r="AL225" i="64"/>
  <c r="AL298" i="64"/>
  <c r="AL265" i="64"/>
  <c r="AL257" i="64"/>
  <c r="AL248" i="64"/>
  <c r="AL244" i="64"/>
  <c r="AL242" i="64"/>
  <c r="AL241" i="64" s="1"/>
  <c r="AL208" i="64"/>
  <c r="AL204" i="64"/>
  <c r="AL203" i="64" s="1"/>
  <c r="AL220" i="64"/>
  <c r="AL216" i="64"/>
  <c r="AL211" i="64"/>
  <c r="AL207" i="64"/>
  <c r="AL195" i="64"/>
  <c r="AL253" i="64"/>
  <c r="AL252" i="64"/>
  <c r="AL251" i="64" s="1"/>
  <c r="AL237" i="64"/>
  <c r="AL232" i="64"/>
  <c r="AL231" i="64" s="1"/>
  <c r="AL219" i="64"/>
  <c r="AL215" i="64"/>
  <c r="AL191" i="64"/>
  <c r="AL246" i="64"/>
  <c r="AL236" i="64"/>
  <c r="AL223" i="64"/>
  <c r="AL210" i="64"/>
  <c r="AL206" i="64"/>
  <c r="AL202" i="64"/>
  <c r="AL194" i="64"/>
  <c r="AL235" i="64"/>
  <c r="AL218" i="64"/>
  <c r="AL214" i="64"/>
  <c r="AL213" i="64" s="1"/>
  <c r="AL197" i="64"/>
  <c r="AL190" i="64"/>
  <c r="AL182" i="64"/>
  <c r="AL177" i="64"/>
  <c r="AL173" i="64"/>
  <c r="AL172" i="64" s="1"/>
  <c r="AL224" i="64"/>
  <c r="AL183" i="64"/>
  <c r="AL176" i="64"/>
  <c r="AL184" i="64"/>
  <c r="AL180" i="64"/>
  <c r="AL217" i="64"/>
  <c r="AL205" i="64"/>
  <c r="AL181" i="64"/>
  <c r="AL179" i="64"/>
  <c r="AL175" i="64"/>
  <c r="AL226" i="64"/>
  <c r="AL189" i="64"/>
  <c r="AL178" i="64"/>
  <c r="AL174" i="64"/>
  <c r="AL138" i="64"/>
  <c r="AL134" i="64"/>
  <c r="AL233" i="64"/>
  <c r="AL150" i="64"/>
  <c r="AL146" i="64"/>
  <c r="AL129" i="64"/>
  <c r="AL125" i="64"/>
  <c r="AL137" i="64"/>
  <c r="AL133" i="64"/>
  <c r="AL132" i="64" s="1"/>
  <c r="AL209" i="64"/>
  <c r="AL185" i="64"/>
  <c r="AL149" i="64"/>
  <c r="AL145" i="64"/>
  <c r="AL128" i="64"/>
  <c r="AL124" i="64"/>
  <c r="AL140" i="64"/>
  <c r="AL136" i="64"/>
  <c r="AL127" i="64"/>
  <c r="AL113" i="64"/>
  <c r="AL86" i="64"/>
  <c r="AL82" i="64"/>
  <c r="AL148" i="64"/>
  <c r="AL104" i="64"/>
  <c r="AL100" i="64"/>
  <c r="AL99" i="64" s="1"/>
  <c r="AL94" i="64"/>
  <c r="AL221" i="64"/>
  <c r="AL130" i="64"/>
  <c r="AL123" i="64"/>
  <c r="AL112" i="64"/>
  <c r="AL85" i="64"/>
  <c r="AL81" i="64"/>
  <c r="AL144" i="64"/>
  <c r="AL107" i="64"/>
  <c r="AL103" i="64"/>
  <c r="AL93" i="64"/>
  <c r="AL126" i="64"/>
  <c r="AL111" i="64"/>
  <c r="AL88" i="64"/>
  <c r="AL84" i="64"/>
  <c r="AL80" i="64"/>
  <c r="AL91" i="64"/>
  <c r="AL90" i="64" s="1"/>
  <c r="AL83" i="64"/>
  <c r="AL117" i="64"/>
  <c r="AL102" i="64"/>
  <c r="AL79" i="64"/>
  <c r="AL78" i="64" s="1"/>
  <c r="AL147" i="64"/>
  <c r="AL105" i="64"/>
  <c r="AL139" i="64"/>
  <c r="AL115" i="64"/>
  <c r="AL92" i="64"/>
  <c r="AL143" i="64"/>
  <c r="AL142" i="64" s="1"/>
  <c r="AL135" i="64"/>
  <c r="AL114" i="64"/>
  <c r="AL73" i="64"/>
  <c r="V52" i="64"/>
  <c r="U16" i="64"/>
  <c r="V30" i="64"/>
  <c r="AH81" i="64"/>
  <c r="AM83" i="64"/>
  <c r="AK88" i="64"/>
  <c r="AO94" i="64"/>
  <c r="AG104" i="64"/>
  <c r="AL106" i="64"/>
  <c r="AK139" i="64"/>
  <c r="AH286" i="62"/>
  <c r="W329" i="62"/>
  <c r="AP90" i="63"/>
  <c r="AF152" i="63"/>
  <c r="AF187" i="63" s="1"/>
  <c r="AO160" i="63"/>
  <c r="AN153" i="63"/>
  <c r="AN334" i="63"/>
  <c r="W336" i="64"/>
  <c r="W320" i="64"/>
  <c r="W315" i="64"/>
  <c r="W324" i="64"/>
  <c r="W333" i="64"/>
  <c r="W334" i="64"/>
  <c r="W317" i="64"/>
  <c r="W312" i="64"/>
  <c r="W296" i="64"/>
  <c r="W292" i="64"/>
  <c r="W323" i="64"/>
  <c r="W311" i="64"/>
  <c r="W299" i="64"/>
  <c r="W295" i="64"/>
  <c r="W291" i="64"/>
  <c r="W290" i="64" s="1"/>
  <c r="W318" i="64"/>
  <c r="W298" i="64"/>
  <c r="W297" i="64"/>
  <c r="W293" i="64"/>
  <c r="W276" i="64"/>
  <c r="W259" i="64"/>
  <c r="W255" i="64"/>
  <c r="W238" i="64"/>
  <c r="W283" i="64"/>
  <c r="W279" i="64"/>
  <c r="W278" i="64" s="1"/>
  <c r="W271" i="64"/>
  <c r="W267" i="64"/>
  <c r="W263" i="64"/>
  <c r="W246" i="64"/>
  <c r="W242" i="64"/>
  <c r="W241" i="64" s="1"/>
  <c r="W309" i="64"/>
  <c r="W258" i="64"/>
  <c r="W337" i="64"/>
  <c r="W294" i="64"/>
  <c r="W274" i="64"/>
  <c r="W270" i="64"/>
  <c r="W266" i="64"/>
  <c r="W262" i="64"/>
  <c r="W261" i="64" s="1"/>
  <c r="W314" i="64"/>
  <c r="W257" i="64"/>
  <c r="W253" i="64"/>
  <c r="W236" i="64"/>
  <c r="W277" i="64"/>
  <c r="W273" i="64"/>
  <c r="W272" i="64"/>
  <c r="W268" i="64"/>
  <c r="W264" i="64"/>
  <c r="W254" i="64"/>
  <c r="W237" i="64"/>
  <c r="W300" i="64"/>
  <c r="W235" i="64"/>
  <c r="W269" i="64"/>
  <c r="W252" i="64"/>
  <c r="W251" i="64" s="1"/>
  <c r="W247" i="64"/>
  <c r="W245" i="64"/>
  <c r="W244" i="64"/>
  <c r="W234" i="64"/>
  <c r="W232" i="64"/>
  <c r="W231" i="64" s="1"/>
  <c r="W226" i="64"/>
  <c r="W321" i="64"/>
  <c r="W249" i="64"/>
  <c r="W248" i="64"/>
  <c r="W220" i="64"/>
  <c r="W216" i="64"/>
  <c r="W184" i="64"/>
  <c r="W211" i="64"/>
  <c r="W207" i="64"/>
  <c r="W280" i="64"/>
  <c r="W256" i="64"/>
  <c r="W224" i="64"/>
  <c r="W219" i="64"/>
  <c r="W215" i="64"/>
  <c r="W191" i="64"/>
  <c r="W183" i="64"/>
  <c r="W282" i="64"/>
  <c r="W281" i="64" s="1"/>
  <c r="W223" i="64"/>
  <c r="W210" i="64"/>
  <c r="W206" i="64"/>
  <c r="W202" i="64"/>
  <c r="W194" i="64"/>
  <c r="W243" i="64"/>
  <c r="W218" i="64"/>
  <c r="W214" i="64"/>
  <c r="W213" i="64" s="1"/>
  <c r="W197" i="64"/>
  <c r="W190" i="64"/>
  <c r="W182" i="64"/>
  <c r="W209" i="64"/>
  <c r="W205" i="64"/>
  <c r="W180" i="64"/>
  <c r="W176" i="64"/>
  <c r="W221" i="64"/>
  <c r="W204" i="64"/>
  <c r="W203" i="64" s="1"/>
  <c r="W265" i="64"/>
  <c r="W239" i="64"/>
  <c r="W208" i="64"/>
  <c r="W189" i="64"/>
  <c r="W181" i="64"/>
  <c r="W179" i="64"/>
  <c r="W175" i="64"/>
  <c r="W185" i="64"/>
  <c r="W233" i="64"/>
  <c r="W225" i="64"/>
  <c r="W195" i="64"/>
  <c r="W178" i="64"/>
  <c r="W177" i="64"/>
  <c r="W150" i="64"/>
  <c r="W146" i="64"/>
  <c r="W129" i="64"/>
  <c r="W125" i="64"/>
  <c r="W137" i="64"/>
  <c r="W133" i="64"/>
  <c r="W132" i="64" s="1"/>
  <c r="W217" i="64"/>
  <c r="W149" i="64"/>
  <c r="W145" i="64"/>
  <c r="W128" i="64"/>
  <c r="W124" i="64"/>
  <c r="W140" i="64"/>
  <c r="W136" i="64"/>
  <c r="W174" i="64"/>
  <c r="W173" i="64"/>
  <c r="W172" i="64" s="1"/>
  <c r="W148" i="64"/>
  <c r="W144" i="64"/>
  <c r="W127" i="64"/>
  <c r="W123" i="64"/>
  <c r="W117" i="64"/>
  <c r="W134" i="64"/>
  <c r="W104" i="64"/>
  <c r="W100" i="64"/>
  <c r="W99" i="64" s="1"/>
  <c r="W94" i="64"/>
  <c r="W126" i="64"/>
  <c r="W112" i="64"/>
  <c r="W85" i="64"/>
  <c r="W81" i="64"/>
  <c r="W147" i="64"/>
  <c r="W107" i="64"/>
  <c r="W103" i="64"/>
  <c r="W93" i="64"/>
  <c r="W139" i="64"/>
  <c r="W115" i="64"/>
  <c r="W111" i="64"/>
  <c r="W88" i="64"/>
  <c r="W84" i="64"/>
  <c r="W80" i="64"/>
  <c r="W143" i="64"/>
  <c r="W142" i="64" s="1"/>
  <c r="W135" i="64"/>
  <c r="W106" i="64"/>
  <c r="W102" i="64"/>
  <c r="W92" i="64"/>
  <c r="W105" i="64"/>
  <c r="W86" i="64"/>
  <c r="W116" i="64"/>
  <c r="W82" i="64"/>
  <c r="W130" i="64"/>
  <c r="W101" i="64"/>
  <c r="W138" i="64"/>
  <c r="W114" i="64"/>
  <c r="W110" i="64"/>
  <c r="W109" i="64" s="1"/>
  <c r="W87" i="64"/>
  <c r="W79" i="64"/>
  <c r="W78" i="64" s="1"/>
  <c r="AE336" i="64"/>
  <c r="AE333" i="64"/>
  <c r="AE320" i="64"/>
  <c r="AE315" i="64"/>
  <c r="AE334" i="64"/>
  <c r="AE324" i="64"/>
  <c r="AE317" i="64"/>
  <c r="AE312" i="64"/>
  <c r="AE318" i="64"/>
  <c r="AE296" i="64"/>
  <c r="AE292" i="64"/>
  <c r="AE314" i="64"/>
  <c r="AE295" i="64"/>
  <c r="AE291" i="64"/>
  <c r="AE290" i="64" s="1"/>
  <c r="AE321" i="64"/>
  <c r="AE309" i="64"/>
  <c r="AE299" i="64"/>
  <c r="AE298" i="64"/>
  <c r="AE297" i="64"/>
  <c r="AE293" i="64"/>
  <c r="AE276" i="64"/>
  <c r="AE259" i="64"/>
  <c r="AE255" i="64"/>
  <c r="AE238" i="64"/>
  <c r="AE234" i="64"/>
  <c r="AE279" i="64"/>
  <c r="AE278" i="64" s="1"/>
  <c r="AE271" i="64"/>
  <c r="AE267" i="64"/>
  <c r="AE263" i="64"/>
  <c r="AE246" i="64"/>
  <c r="AE242" i="64"/>
  <c r="AE241" i="64" s="1"/>
  <c r="AE337" i="64"/>
  <c r="AE258" i="64"/>
  <c r="AE311" i="64"/>
  <c r="AE283" i="64"/>
  <c r="AE274" i="64"/>
  <c r="AE270" i="64"/>
  <c r="AE266" i="64"/>
  <c r="AE262" i="64"/>
  <c r="AE261" i="64" s="1"/>
  <c r="AE257" i="64"/>
  <c r="AE253" i="64"/>
  <c r="AE236" i="64"/>
  <c r="AE323" i="64"/>
  <c r="AE277" i="64"/>
  <c r="AE247" i="64"/>
  <c r="AE245" i="64"/>
  <c r="AE244" i="64"/>
  <c r="AE294" i="64"/>
  <c r="AE269" i="64"/>
  <c r="AE243" i="64"/>
  <c r="AE280" i="64"/>
  <c r="AE239" i="64"/>
  <c r="AE237" i="64"/>
  <c r="AE232" i="64"/>
  <c r="AE231" i="64" s="1"/>
  <c r="AE226" i="64"/>
  <c r="AE256" i="64"/>
  <c r="AE225" i="64"/>
  <c r="AE220" i="64"/>
  <c r="AE216" i="64"/>
  <c r="AE184" i="64"/>
  <c r="AE300" i="64"/>
  <c r="AE272" i="64"/>
  <c r="AE268" i="64"/>
  <c r="AE211" i="64"/>
  <c r="AE207" i="64"/>
  <c r="AE282" i="64"/>
  <c r="AE281" i="64" s="1"/>
  <c r="AE233" i="64"/>
  <c r="AE219" i="64"/>
  <c r="AE215" i="64"/>
  <c r="AE191" i="64"/>
  <c r="AE183" i="64"/>
  <c r="AE224" i="64"/>
  <c r="AE223" i="64"/>
  <c r="AE210" i="64"/>
  <c r="AE206" i="64"/>
  <c r="AE202" i="64"/>
  <c r="AE194" i="64"/>
  <c r="AE264" i="64"/>
  <c r="AE218" i="64"/>
  <c r="AE214" i="64"/>
  <c r="AE213" i="64" s="1"/>
  <c r="AE197" i="64"/>
  <c r="AE190" i="64"/>
  <c r="AE182" i="64"/>
  <c r="AE254" i="64"/>
  <c r="AE252" i="64"/>
  <c r="AE251" i="64" s="1"/>
  <c r="AE249" i="64"/>
  <c r="AE248" i="64"/>
  <c r="AE209" i="64"/>
  <c r="AE205" i="64"/>
  <c r="AE221" i="64"/>
  <c r="AE189" i="64"/>
  <c r="AE185" i="64"/>
  <c r="AE208" i="64"/>
  <c r="AE180" i="64"/>
  <c r="AE176" i="64"/>
  <c r="AE265" i="64"/>
  <c r="AE195" i="64"/>
  <c r="AE179" i="64"/>
  <c r="AE175" i="64"/>
  <c r="AE150" i="64"/>
  <c r="AE146" i="64"/>
  <c r="AE129" i="64"/>
  <c r="AE125" i="64"/>
  <c r="AE217" i="64"/>
  <c r="AE204" i="64"/>
  <c r="AE203" i="64" s="1"/>
  <c r="AE137" i="64"/>
  <c r="AE133" i="64"/>
  <c r="AE132" i="64" s="1"/>
  <c r="AE174" i="64"/>
  <c r="AE173" i="64"/>
  <c r="AE172" i="64" s="1"/>
  <c r="AE149" i="64"/>
  <c r="AE145" i="64"/>
  <c r="AE128" i="64"/>
  <c r="AE124" i="64"/>
  <c r="AE140" i="64"/>
  <c r="AE136" i="64"/>
  <c r="AE181" i="64"/>
  <c r="AE148" i="64"/>
  <c r="AE144" i="64"/>
  <c r="AE127" i="64"/>
  <c r="AE123" i="64"/>
  <c r="AE117" i="64"/>
  <c r="AE139" i="64"/>
  <c r="AE104" i="64"/>
  <c r="AE100" i="64"/>
  <c r="AE99" i="64" s="1"/>
  <c r="AE94" i="64"/>
  <c r="AE178" i="64"/>
  <c r="AE143" i="64"/>
  <c r="AE142" i="64" s="1"/>
  <c r="AE135" i="64"/>
  <c r="AE116" i="64"/>
  <c r="AE112" i="64"/>
  <c r="AE85" i="64"/>
  <c r="AE81" i="64"/>
  <c r="AE107" i="64"/>
  <c r="AE103" i="64"/>
  <c r="AE93" i="64"/>
  <c r="AE115" i="64"/>
  <c r="AE111" i="64"/>
  <c r="AE88" i="64"/>
  <c r="AE84" i="64"/>
  <c r="AE80" i="64"/>
  <c r="AE273" i="64"/>
  <c r="AE138" i="64"/>
  <c r="AE130" i="64"/>
  <c r="AE106" i="64"/>
  <c r="AE102" i="64"/>
  <c r="AE92" i="64"/>
  <c r="AE114" i="64"/>
  <c r="AE110" i="64"/>
  <c r="AE109" i="64" s="1"/>
  <c r="AE87" i="64"/>
  <c r="AE73" i="64"/>
  <c r="AE235" i="64"/>
  <c r="AE134" i="64"/>
  <c r="AE91" i="64"/>
  <c r="AE90" i="64" s="1"/>
  <c r="AE83" i="64"/>
  <c r="AE126" i="64"/>
  <c r="AE79" i="64"/>
  <c r="AE78" i="64" s="1"/>
  <c r="AE147" i="64"/>
  <c r="AE113" i="64"/>
  <c r="AE177" i="64"/>
  <c r="AE82" i="64"/>
  <c r="AM336" i="64"/>
  <c r="AM320" i="64"/>
  <c r="AM315" i="64"/>
  <c r="AM324" i="64"/>
  <c r="AM333" i="64"/>
  <c r="AM334" i="64"/>
  <c r="AM317" i="64"/>
  <c r="AM312" i="64"/>
  <c r="AM296" i="64"/>
  <c r="AM292" i="64"/>
  <c r="AM323" i="64"/>
  <c r="AM311" i="64"/>
  <c r="AM295" i="64"/>
  <c r="AM291" i="64"/>
  <c r="AM290" i="64" s="1"/>
  <c r="AM337" i="64"/>
  <c r="AM318" i="64"/>
  <c r="AM298" i="64"/>
  <c r="AM297" i="64"/>
  <c r="AM293" i="64"/>
  <c r="AM309" i="64"/>
  <c r="AM276" i="64"/>
  <c r="AM259" i="64"/>
  <c r="AM255" i="64"/>
  <c r="AM238" i="64"/>
  <c r="AM234" i="64"/>
  <c r="AM282" i="64"/>
  <c r="AM281" i="64" s="1"/>
  <c r="AM279" i="64"/>
  <c r="AM278" i="64" s="1"/>
  <c r="AM271" i="64"/>
  <c r="AM267" i="64"/>
  <c r="AM263" i="64"/>
  <c r="AM246" i="64"/>
  <c r="AM242" i="64"/>
  <c r="AM241" i="64" s="1"/>
  <c r="AM314" i="64"/>
  <c r="AM258" i="64"/>
  <c r="AM321" i="64"/>
  <c r="AM300" i="64"/>
  <c r="AM299" i="64"/>
  <c r="AM294" i="64"/>
  <c r="AM274" i="64"/>
  <c r="AM270" i="64"/>
  <c r="AM266" i="64"/>
  <c r="AM262" i="64"/>
  <c r="AM261" i="64" s="1"/>
  <c r="AM257" i="64"/>
  <c r="AM253" i="64"/>
  <c r="AM236" i="64"/>
  <c r="AM277" i="64"/>
  <c r="AM265" i="64"/>
  <c r="AM237" i="64"/>
  <c r="AM280" i="64"/>
  <c r="AM254" i="64"/>
  <c r="AM235" i="64"/>
  <c r="AM264" i="64"/>
  <c r="AM273" i="64"/>
  <c r="AM272" i="64"/>
  <c r="AM252" i="64"/>
  <c r="AM251" i="64" s="1"/>
  <c r="AM243" i="64"/>
  <c r="AM233" i="64"/>
  <c r="AM232" i="64"/>
  <c r="AM231" i="64" s="1"/>
  <c r="AM226" i="64"/>
  <c r="AM268" i="64"/>
  <c r="AM220" i="64"/>
  <c r="AM216" i="64"/>
  <c r="AM184" i="64"/>
  <c r="AM180" i="64"/>
  <c r="AM239" i="64"/>
  <c r="AM211" i="64"/>
  <c r="AM207" i="64"/>
  <c r="AM225" i="64"/>
  <c r="AM219" i="64"/>
  <c r="AM215" i="64"/>
  <c r="AM191" i="64"/>
  <c r="AM183" i="64"/>
  <c r="AM269" i="64"/>
  <c r="AM249" i="64"/>
  <c r="AM248" i="64"/>
  <c r="AM223" i="64"/>
  <c r="AM210" i="64"/>
  <c r="AM206" i="64"/>
  <c r="AM202" i="64"/>
  <c r="AM194" i="64"/>
  <c r="AM247" i="64"/>
  <c r="AM245" i="64"/>
  <c r="AM218" i="64"/>
  <c r="AM214" i="64"/>
  <c r="AM213" i="64" s="1"/>
  <c r="AM197" i="64"/>
  <c r="AM190" i="64"/>
  <c r="AM182" i="64"/>
  <c r="AM244" i="64"/>
  <c r="AM224" i="64"/>
  <c r="AM209" i="64"/>
  <c r="AM205" i="64"/>
  <c r="AM195" i="64"/>
  <c r="AM176" i="64"/>
  <c r="AM217" i="64"/>
  <c r="AM181" i="64"/>
  <c r="AM179" i="64"/>
  <c r="AM175" i="64"/>
  <c r="AM283" i="64"/>
  <c r="AM204" i="64"/>
  <c r="AM203" i="64" s="1"/>
  <c r="AM185" i="64"/>
  <c r="AM221" i="64"/>
  <c r="AM174" i="64"/>
  <c r="AM173" i="64"/>
  <c r="AM172" i="64" s="1"/>
  <c r="AM150" i="64"/>
  <c r="AM146" i="64"/>
  <c r="AM129" i="64"/>
  <c r="AM125" i="64"/>
  <c r="AM256" i="64"/>
  <c r="AM137" i="64"/>
  <c r="AM133" i="64"/>
  <c r="AM132" i="64" s="1"/>
  <c r="AM149" i="64"/>
  <c r="AM145" i="64"/>
  <c r="AM128" i="64"/>
  <c r="AM124" i="64"/>
  <c r="AM140" i="64"/>
  <c r="AM136" i="64"/>
  <c r="AM178" i="64"/>
  <c r="AM177" i="64"/>
  <c r="AM148" i="64"/>
  <c r="AM144" i="64"/>
  <c r="AM127" i="64"/>
  <c r="AM123" i="64"/>
  <c r="AM117" i="64"/>
  <c r="AM104" i="64"/>
  <c r="AM100" i="64"/>
  <c r="AM99" i="64" s="1"/>
  <c r="AM94" i="64"/>
  <c r="AM138" i="64"/>
  <c r="AM130" i="64"/>
  <c r="AM112" i="64"/>
  <c r="AM85" i="64"/>
  <c r="AM81" i="64"/>
  <c r="AM134" i="64"/>
  <c r="AM107" i="64"/>
  <c r="AM103" i="64"/>
  <c r="AM93" i="64"/>
  <c r="AM126" i="64"/>
  <c r="AM111" i="64"/>
  <c r="AM88" i="64"/>
  <c r="AM84" i="64"/>
  <c r="AM80" i="64"/>
  <c r="AM147" i="64"/>
  <c r="AM115" i="64"/>
  <c r="AM106" i="64"/>
  <c r="AM102" i="64"/>
  <c r="AM92" i="64"/>
  <c r="AM79" i="64"/>
  <c r="AM78" i="64" s="1"/>
  <c r="AM113" i="64"/>
  <c r="AM208" i="64"/>
  <c r="AM105" i="64"/>
  <c r="AM86" i="64"/>
  <c r="AM189" i="64"/>
  <c r="AM139" i="64"/>
  <c r="AM82" i="64"/>
  <c r="AM101" i="64"/>
  <c r="AM116" i="64"/>
  <c r="AM110" i="64"/>
  <c r="AM109" i="64" s="1"/>
  <c r="AM87" i="64"/>
  <c r="W5" i="64"/>
  <c r="U17" i="64"/>
  <c r="U32" i="64"/>
  <c r="U372" i="64" s="1"/>
  <c r="U36" i="64"/>
  <c r="U38" i="64"/>
  <c r="V79" i="64"/>
  <c r="V78" i="64" s="1"/>
  <c r="AD92" i="64"/>
  <c r="V102" i="64"/>
  <c r="V110" i="64"/>
  <c r="V109" i="64" s="1"/>
  <c r="X286" i="62"/>
  <c r="AR286" i="62"/>
  <c r="AK304" i="62"/>
  <c r="AF329" i="62"/>
  <c r="AF337" i="62" s="1"/>
  <c r="AF334" i="62" s="1"/>
  <c r="X329" i="62"/>
  <c r="X337" i="62" s="1"/>
  <c r="X334" i="62" s="1"/>
  <c r="V373" i="63"/>
  <c r="AJ202" i="63"/>
  <c r="V78" i="63"/>
  <c r="AL78" i="63"/>
  <c r="AA90" i="63"/>
  <c r="AG90" i="63"/>
  <c r="AE90" i="63"/>
  <c r="X155" i="63"/>
  <c r="AF155" i="63"/>
  <c r="AN155" i="63"/>
  <c r="AA159" i="63"/>
  <c r="AP160" i="63"/>
  <c r="AN169" i="63"/>
  <c r="Y329" i="63"/>
  <c r="Y337" i="63" s="1"/>
  <c r="Y334" i="63" s="1"/>
  <c r="X336" i="64"/>
  <c r="X334" i="64"/>
  <c r="X324" i="64"/>
  <c r="X314" i="64"/>
  <c r="X309" i="64"/>
  <c r="X317" i="64"/>
  <c r="X312" i="64"/>
  <c r="X321" i="64"/>
  <c r="X323" i="64"/>
  <c r="X311" i="64"/>
  <c r="X318" i="64"/>
  <c r="X298" i="64"/>
  <c r="X294" i="64"/>
  <c r="X333" i="64"/>
  <c r="X320" i="64"/>
  <c r="X300" i="64"/>
  <c r="X337" i="64"/>
  <c r="X315" i="64"/>
  <c r="X299" i="64"/>
  <c r="X296" i="64"/>
  <c r="X283" i="64"/>
  <c r="X279" i="64"/>
  <c r="X278" i="64" s="1"/>
  <c r="X271" i="64"/>
  <c r="X267" i="64"/>
  <c r="X263" i="64"/>
  <c r="X246" i="64"/>
  <c r="X242" i="64"/>
  <c r="X241" i="64" s="1"/>
  <c r="X293" i="64"/>
  <c r="X258" i="64"/>
  <c r="X254" i="64"/>
  <c r="X237" i="64"/>
  <c r="X274" i="64"/>
  <c r="X270" i="64"/>
  <c r="X266" i="64"/>
  <c r="X262" i="64"/>
  <c r="X261" i="64" s="1"/>
  <c r="X257" i="64"/>
  <c r="X253" i="64"/>
  <c r="X291" i="64"/>
  <c r="X290" i="64" s="1"/>
  <c r="X282" i="64"/>
  <c r="X281" i="64" s="1"/>
  <c r="X273" i="64"/>
  <c r="X269" i="64"/>
  <c r="X265" i="64"/>
  <c r="X248" i="64"/>
  <c r="X244" i="64"/>
  <c r="X280" i="64"/>
  <c r="X272" i="64"/>
  <c r="X268" i="64"/>
  <c r="X239" i="64"/>
  <c r="X224" i="64"/>
  <c r="X249" i="64"/>
  <c r="X236" i="64"/>
  <c r="X233" i="64"/>
  <c r="X259" i="64"/>
  <c r="X255" i="64"/>
  <c r="X252" i="64"/>
  <c r="X251" i="64" s="1"/>
  <c r="X247" i="64"/>
  <c r="X245" i="64"/>
  <c r="X234" i="64"/>
  <c r="X232" i="64"/>
  <c r="X231" i="64" s="1"/>
  <c r="X297" i="64"/>
  <c r="X295" i="64"/>
  <c r="X292" i="64"/>
  <c r="X211" i="64"/>
  <c r="X207" i="64"/>
  <c r="X195" i="64"/>
  <c r="X256" i="64"/>
  <c r="X235" i="64"/>
  <c r="X219" i="64"/>
  <c r="X215" i="64"/>
  <c r="X277" i="64"/>
  <c r="X226" i="64"/>
  <c r="X223" i="64"/>
  <c r="X210" i="64"/>
  <c r="X206" i="64"/>
  <c r="X202" i="64"/>
  <c r="X194" i="64"/>
  <c r="X243" i="64"/>
  <c r="X218" i="64"/>
  <c r="X214" i="64"/>
  <c r="X213" i="64" s="1"/>
  <c r="X197" i="64"/>
  <c r="X190" i="64"/>
  <c r="X209" i="64"/>
  <c r="X205" i="64"/>
  <c r="X264" i="64"/>
  <c r="X225" i="64"/>
  <c r="X221" i="64"/>
  <c r="X217" i="64"/>
  <c r="X189" i="64"/>
  <c r="X185" i="64"/>
  <c r="X181" i="64"/>
  <c r="X183" i="64"/>
  <c r="X180" i="64"/>
  <c r="X176" i="64"/>
  <c r="X276" i="64"/>
  <c r="X204" i="64"/>
  <c r="X203" i="64" s="1"/>
  <c r="X220" i="64"/>
  <c r="X208" i="64"/>
  <c r="X184" i="64"/>
  <c r="X179" i="64"/>
  <c r="X175" i="64"/>
  <c r="X178" i="64"/>
  <c r="X174" i="64"/>
  <c r="X177" i="64"/>
  <c r="X173" i="64"/>
  <c r="X172" i="64" s="1"/>
  <c r="X191" i="64"/>
  <c r="X182" i="64"/>
  <c r="X137" i="64"/>
  <c r="X133" i="64"/>
  <c r="X132" i="64" s="1"/>
  <c r="X149" i="64"/>
  <c r="X145" i="64"/>
  <c r="X128" i="64"/>
  <c r="X124" i="64"/>
  <c r="X238" i="64"/>
  <c r="X140" i="64"/>
  <c r="X136" i="64"/>
  <c r="X148" i="64"/>
  <c r="X144" i="64"/>
  <c r="X127" i="64"/>
  <c r="X123" i="64"/>
  <c r="X117" i="64"/>
  <c r="X139" i="64"/>
  <c r="X135" i="64"/>
  <c r="X126" i="64"/>
  <c r="X112" i="64"/>
  <c r="X85" i="64"/>
  <c r="X81" i="64"/>
  <c r="X147" i="64"/>
  <c r="X107" i="64"/>
  <c r="X103" i="64"/>
  <c r="X93" i="64"/>
  <c r="X216" i="64"/>
  <c r="X129" i="64"/>
  <c r="X115" i="64"/>
  <c r="X111" i="64"/>
  <c r="X88" i="64"/>
  <c r="X84" i="64"/>
  <c r="X80" i="64"/>
  <c r="X150" i="64"/>
  <c r="X143" i="64"/>
  <c r="X142" i="64" s="1"/>
  <c r="X106" i="64"/>
  <c r="X102" i="64"/>
  <c r="X92" i="64"/>
  <c r="X125" i="64"/>
  <c r="X116" i="64"/>
  <c r="X114" i="64"/>
  <c r="X110" i="64"/>
  <c r="X109" i="64" s="1"/>
  <c r="X87" i="64"/>
  <c r="X83" i="64"/>
  <c r="X79" i="64"/>
  <c r="X78" i="64" s="1"/>
  <c r="X73" i="64"/>
  <c r="X82" i="64"/>
  <c r="X146" i="64"/>
  <c r="X130" i="64"/>
  <c r="X101" i="64"/>
  <c r="X138" i="64"/>
  <c r="X104" i="64"/>
  <c r="X134" i="64"/>
  <c r="X91" i="64"/>
  <c r="X90" i="64" s="1"/>
  <c r="X113" i="64"/>
  <c r="X94" i="64"/>
  <c r="AF336" i="64"/>
  <c r="AF334" i="64"/>
  <c r="AF324" i="64"/>
  <c r="AF314" i="64"/>
  <c r="AF309" i="64"/>
  <c r="AF299" i="64"/>
  <c r="AF317" i="64"/>
  <c r="AF312" i="64"/>
  <c r="AF321" i="64"/>
  <c r="AF320" i="64"/>
  <c r="AF333" i="64"/>
  <c r="AF315" i="64"/>
  <c r="AF298" i="64"/>
  <c r="AF294" i="64"/>
  <c r="AF337" i="64"/>
  <c r="AF323" i="64"/>
  <c r="AF311" i="64"/>
  <c r="AF300" i="64"/>
  <c r="AF291" i="64"/>
  <c r="AF290" i="64" s="1"/>
  <c r="AF279" i="64"/>
  <c r="AF278" i="64" s="1"/>
  <c r="AF271" i="64"/>
  <c r="AF267" i="64"/>
  <c r="AF263" i="64"/>
  <c r="AF246" i="64"/>
  <c r="AF242" i="64"/>
  <c r="AF241" i="64" s="1"/>
  <c r="AF295" i="64"/>
  <c r="AF258" i="64"/>
  <c r="AF254" i="64"/>
  <c r="AF237" i="64"/>
  <c r="AF233" i="64"/>
  <c r="AF297" i="64"/>
  <c r="AF283" i="64"/>
  <c r="AF274" i="64"/>
  <c r="AF270" i="64"/>
  <c r="AF266" i="64"/>
  <c r="AF262" i="64"/>
  <c r="AF261" i="64" s="1"/>
  <c r="AF292" i="64"/>
  <c r="AF257" i="64"/>
  <c r="AF253" i="64"/>
  <c r="AF273" i="64"/>
  <c r="AF269" i="64"/>
  <c r="AF265" i="64"/>
  <c r="AF248" i="64"/>
  <c r="AF244" i="64"/>
  <c r="AF282" i="64"/>
  <c r="AF281" i="64" s="1"/>
  <c r="AF280" i="64"/>
  <c r="AF272" i="64"/>
  <c r="AF296" i="64"/>
  <c r="AF255" i="64"/>
  <c r="AF252" i="64"/>
  <c r="AF251" i="64" s="1"/>
  <c r="AF224" i="64"/>
  <c r="AF277" i="64"/>
  <c r="AF276" i="64"/>
  <c r="AF256" i="64"/>
  <c r="AF238" i="64"/>
  <c r="AF232" i="64"/>
  <c r="AF231" i="64" s="1"/>
  <c r="AF293" i="64"/>
  <c r="AF268" i="64"/>
  <c r="AF249" i="64"/>
  <c r="AF236" i="64"/>
  <c r="AF211" i="64"/>
  <c r="AF207" i="64"/>
  <c r="AF195" i="64"/>
  <c r="AF243" i="64"/>
  <c r="AF219" i="64"/>
  <c r="AF215" i="64"/>
  <c r="AF223" i="64"/>
  <c r="AF210" i="64"/>
  <c r="AF206" i="64"/>
  <c r="AF202" i="64"/>
  <c r="AF194" i="64"/>
  <c r="AF264" i="64"/>
  <c r="AF239" i="64"/>
  <c r="AF218" i="64"/>
  <c r="AF214" i="64"/>
  <c r="AF213" i="64" s="1"/>
  <c r="AF197" i="64"/>
  <c r="AF190" i="64"/>
  <c r="AF318" i="64"/>
  <c r="AF259" i="64"/>
  <c r="AF226" i="64"/>
  <c r="AF209" i="64"/>
  <c r="AF205" i="64"/>
  <c r="AF221" i="64"/>
  <c r="AF217" i="64"/>
  <c r="AF189" i="64"/>
  <c r="AF185" i="64"/>
  <c r="AF181" i="64"/>
  <c r="AF220" i="64"/>
  <c r="AF208" i="64"/>
  <c r="AF180" i="64"/>
  <c r="AF176" i="64"/>
  <c r="AF182" i="64"/>
  <c r="AF234" i="64"/>
  <c r="AF179" i="64"/>
  <c r="AF175" i="64"/>
  <c r="AF245" i="64"/>
  <c r="AF191" i="64"/>
  <c r="AF183" i="64"/>
  <c r="AF178" i="64"/>
  <c r="AF174" i="64"/>
  <c r="AF235" i="64"/>
  <c r="AF204" i="64"/>
  <c r="AF203" i="64" s="1"/>
  <c r="AF184" i="64"/>
  <c r="AF177" i="64"/>
  <c r="AF173" i="64"/>
  <c r="AF172" i="64" s="1"/>
  <c r="AF137" i="64"/>
  <c r="AF133" i="64"/>
  <c r="AF132" i="64" s="1"/>
  <c r="AF149" i="64"/>
  <c r="AF145" i="64"/>
  <c r="AF128" i="64"/>
  <c r="AF124" i="64"/>
  <c r="AF140" i="64"/>
  <c r="AF136" i="64"/>
  <c r="AF148" i="64"/>
  <c r="AF144" i="64"/>
  <c r="AF127" i="64"/>
  <c r="AF123" i="64"/>
  <c r="AF117" i="64"/>
  <c r="AF216" i="64"/>
  <c r="AF139" i="64"/>
  <c r="AF135" i="64"/>
  <c r="AF150" i="64"/>
  <c r="AF143" i="64"/>
  <c r="AF142" i="64" s="1"/>
  <c r="AF116" i="64"/>
  <c r="AF112" i="64"/>
  <c r="AF85" i="64"/>
  <c r="AF81" i="64"/>
  <c r="AF247" i="64"/>
  <c r="AF125" i="64"/>
  <c r="AF107" i="64"/>
  <c r="AF103" i="64"/>
  <c r="AF93" i="64"/>
  <c r="AF146" i="64"/>
  <c r="AF115" i="64"/>
  <c r="AF111" i="64"/>
  <c r="AF88" i="64"/>
  <c r="AF84" i="64"/>
  <c r="AF80" i="64"/>
  <c r="AF138" i="64"/>
  <c r="AF130" i="64"/>
  <c r="AF106" i="64"/>
  <c r="AF102" i="64"/>
  <c r="AF92" i="64"/>
  <c r="AF134" i="64"/>
  <c r="AF114" i="64"/>
  <c r="AF110" i="64"/>
  <c r="AF109" i="64" s="1"/>
  <c r="AF87" i="64"/>
  <c r="AF83" i="64"/>
  <c r="AF79" i="64"/>
  <c r="AF78" i="64" s="1"/>
  <c r="AF73" i="64"/>
  <c r="AF104" i="64"/>
  <c r="AF91" i="64"/>
  <c r="AF90" i="64" s="1"/>
  <c r="AF126" i="64"/>
  <c r="AF100" i="64"/>
  <c r="AF99" i="64" s="1"/>
  <c r="AF147" i="64"/>
  <c r="AF113" i="64"/>
  <c r="AF94" i="64"/>
  <c r="AF105" i="64"/>
  <c r="AF86" i="64"/>
  <c r="AF225" i="64"/>
  <c r="AF129" i="64"/>
  <c r="AF101" i="64"/>
  <c r="AN336" i="64"/>
  <c r="AN334" i="64"/>
  <c r="AN324" i="64"/>
  <c r="AN314" i="64"/>
  <c r="AN309" i="64"/>
  <c r="AN299" i="64"/>
  <c r="AN317" i="64"/>
  <c r="AN312" i="64"/>
  <c r="AN321" i="64"/>
  <c r="AN333" i="64"/>
  <c r="AN323" i="64"/>
  <c r="AN311" i="64"/>
  <c r="AN300" i="64"/>
  <c r="AN337" i="64"/>
  <c r="AN318" i="64"/>
  <c r="AN298" i="64"/>
  <c r="AN294" i="64"/>
  <c r="AN320" i="64"/>
  <c r="AN282" i="64"/>
  <c r="AN281" i="64" s="1"/>
  <c r="AN279" i="64"/>
  <c r="AN278" i="64" s="1"/>
  <c r="AN271" i="64"/>
  <c r="AN267" i="64"/>
  <c r="AN263" i="64"/>
  <c r="AN246" i="64"/>
  <c r="AN242" i="64"/>
  <c r="AN241" i="64" s="1"/>
  <c r="AN293" i="64"/>
  <c r="AN258" i="64"/>
  <c r="AN254" i="64"/>
  <c r="AN237" i="64"/>
  <c r="AN233" i="64"/>
  <c r="AN296" i="64"/>
  <c r="AN274" i="64"/>
  <c r="AN270" i="64"/>
  <c r="AN266" i="64"/>
  <c r="AN262" i="64"/>
  <c r="AN261" i="64" s="1"/>
  <c r="AN257" i="64"/>
  <c r="AN253" i="64"/>
  <c r="AN291" i="64"/>
  <c r="AN290" i="64" s="1"/>
  <c r="AN283" i="64"/>
  <c r="AN273" i="64"/>
  <c r="AN269" i="64"/>
  <c r="AN265" i="64"/>
  <c r="AN248" i="64"/>
  <c r="AN244" i="64"/>
  <c r="AN315" i="64"/>
  <c r="AN280" i="64"/>
  <c r="AN272" i="64"/>
  <c r="AN249" i="64"/>
  <c r="AN236" i="64"/>
  <c r="AN224" i="64"/>
  <c r="AN292" i="64"/>
  <c r="AN268" i="64"/>
  <c r="AN247" i="64"/>
  <c r="AN245" i="64"/>
  <c r="AN234" i="64"/>
  <c r="AN297" i="64"/>
  <c r="AN255" i="64"/>
  <c r="AN252" i="64"/>
  <c r="AN251" i="64" s="1"/>
  <c r="AN243" i="64"/>
  <c r="AN232" i="64"/>
  <c r="AN231" i="64" s="1"/>
  <c r="AN239" i="64"/>
  <c r="AN211" i="64"/>
  <c r="AN207" i="64"/>
  <c r="AN195" i="64"/>
  <c r="AN277" i="64"/>
  <c r="AN238" i="64"/>
  <c r="AN225" i="64"/>
  <c r="AN219" i="64"/>
  <c r="AN215" i="64"/>
  <c r="AN295" i="64"/>
  <c r="AN264" i="64"/>
  <c r="AN259" i="64"/>
  <c r="AN223" i="64"/>
  <c r="AN210" i="64"/>
  <c r="AN206" i="64"/>
  <c r="AN202" i="64"/>
  <c r="AN194" i="64"/>
  <c r="AN218" i="64"/>
  <c r="AN214" i="64"/>
  <c r="AN213" i="64" s="1"/>
  <c r="AN197" i="64"/>
  <c r="AN190" i="64"/>
  <c r="AN235" i="64"/>
  <c r="AN209" i="64"/>
  <c r="AN205" i="64"/>
  <c r="AN276" i="64"/>
  <c r="AN256" i="64"/>
  <c r="AN221" i="64"/>
  <c r="AN217" i="64"/>
  <c r="AN189" i="64"/>
  <c r="AN185" i="64"/>
  <c r="AN181" i="64"/>
  <c r="AN183" i="64"/>
  <c r="AN176" i="64"/>
  <c r="AN191" i="64"/>
  <c r="AN184" i="64"/>
  <c r="AN180" i="64"/>
  <c r="AN179" i="64"/>
  <c r="AN175" i="64"/>
  <c r="AN216" i="64"/>
  <c r="AN204" i="64"/>
  <c r="AN203" i="64" s="1"/>
  <c r="AN178" i="64"/>
  <c r="AN174" i="64"/>
  <c r="AN220" i="64"/>
  <c r="AN208" i="64"/>
  <c r="AN177" i="64"/>
  <c r="AN173" i="64"/>
  <c r="AN172" i="64" s="1"/>
  <c r="AN137" i="64"/>
  <c r="AN133" i="64"/>
  <c r="AN132" i="64" s="1"/>
  <c r="AN149" i="64"/>
  <c r="AN145" i="64"/>
  <c r="AN128" i="64"/>
  <c r="AN124" i="64"/>
  <c r="AN140" i="64"/>
  <c r="AN136" i="64"/>
  <c r="AN148" i="64"/>
  <c r="AN144" i="64"/>
  <c r="AN127" i="64"/>
  <c r="AN123" i="64"/>
  <c r="AN117" i="64"/>
  <c r="AN226" i="64"/>
  <c r="AN139" i="64"/>
  <c r="AN135" i="64"/>
  <c r="AN138" i="64"/>
  <c r="AN130" i="64"/>
  <c r="AN112" i="64"/>
  <c r="AN85" i="64"/>
  <c r="AN81" i="64"/>
  <c r="AN134" i="64"/>
  <c r="AN107" i="64"/>
  <c r="AN103" i="64"/>
  <c r="AN93" i="64"/>
  <c r="AN126" i="64"/>
  <c r="AN111" i="64"/>
  <c r="AN88" i="64"/>
  <c r="AN84" i="64"/>
  <c r="AN80" i="64"/>
  <c r="AN147" i="64"/>
  <c r="AN115" i="64"/>
  <c r="AN106" i="64"/>
  <c r="AN102" i="64"/>
  <c r="AN92" i="64"/>
  <c r="AN129" i="64"/>
  <c r="AN116" i="64"/>
  <c r="AN114" i="64"/>
  <c r="AN110" i="64"/>
  <c r="AN109" i="64" s="1"/>
  <c r="AN87" i="64"/>
  <c r="AN83" i="64"/>
  <c r="AN79" i="64"/>
  <c r="AN78" i="64" s="1"/>
  <c r="AN73" i="64"/>
  <c r="AN146" i="64"/>
  <c r="AN113" i="64"/>
  <c r="AN94" i="64"/>
  <c r="AN105" i="64"/>
  <c r="AN86" i="64"/>
  <c r="AN82" i="64"/>
  <c r="AN101" i="64"/>
  <c r="AN150" i="64"/>
  <c r="AN143" i="64"/>
  <c r="AN142" i="64" s="1"/>
  <c r="AN91" i="64"/>
  <c r="AN90" i="64" s="1"/>
  <c r="U352" i="64"/>
  <c r="U351" i="64" s="1"/>
  <c r="U18" i="64"/>
  <c r="V32" i="64"/>
  <c r="V61" i="64"/>
  <c r="V401" i="64" s="1"/>
  <c r="AC79" i="64"/>
  <c r="AC78" i="64" s="1"/>
  <c r="AE86" i="64"/>
  <c r="AK92" i="64"/>
  <c r="X100" i="64"/>
  <c r="X99" i="64" s="1"/>
  <c r="AC102" i="64"/>
  <c r="AL110" i="64"/>
  <c r="AL109" i="64" s="1"/>
  <c r="W113" i="64"/>
  <c r="AC115" i="64"/>
  <c r="AM135" i="64"/>
  <c r="Y329" i="62"/>
  <c r="Y337" i="62" s="1"/>
  <c r="AH343" i="62"/>
  <c r="U360" i="63"/>
  <c r="V20" i="63" s="1"/>
  <c r="V360" i="63" s="1"/>
  <c r="AH90" i="63"/>
  <c r="AI154" i="63"/>
  <c r="AB172" i="63"/>
  <c r="Y314" i="64"/>
  <c r="Y309" i="64"/>
  <c r="Y323" i="64"/>
  <c r="Y318" i="64"/>
  <c r="Y334" i="64"/>
  <c r="Y321" i="64"/>
  <c r="Y337" i="64"/>
  <c r="Y311" i="64"/>
  <c r="Y317" i="64"/>
  <c r="Y299" i="64"/>
  <c r="Y295" i="64"/>
  <c r="Y291" i="64"/>
  <c r="Y290" i="64" s="1"/>
  <c r="Y324" i="64"/>
  <c r="Y312" i="64"/>
  <c r="Y298" i="64"/>
  <c r="Y294" i="64"/>
  <c r="Y333" i="64"/>
  <c r="Y320" i="64"/>
  <c r="Y300" i="64"/>
  <c r="Y297" i="64"/>
  <c r="Y336" i="64"/>
  <c r="Y315" i="64"/>
  <c r="Y296" i="64"/>
  <c r="Y292" i="64"/>
  <c r="Y283" i="64"/>
  <c r="Y293" i="64"/>
  <c r="Y258" i="64"/>
  <c r="Y254" i="64"/>
  <c r="Y237" i="64"/>
  <c r="Y274" i="64"/>
  <c r="Y270" i="64"/>
  <c r="Y266" i="64"/>
  <c r="Y262" i="64"/>
  <c r="Y261" i="64" s="1"/>
  <c r="Y249" i="64"/>
  <c r="Y245" i="64"/>
  <c r="Y282" i="64"/>
  <c r="Y281" i="64" s="1"/>
  <c r="Y273" i="64"/>
  <c r="Y269" i="64"/>
  <c r="Y265" i="64"/>
  <c r="Y277" i="64"/>
  <c r="Y256" i="64"/>
  <c r="Y252" i="64"/>
  <c r="Y251" i="64" s="1"/>
  <c r="Y239" i="64"/>
  <c r="Y235" i="64"/>
  <c r="Y276" i="64"/>
  <c r="Y272" i="64"/>
  <c r="Y264" i="64"/>
  <c r="Y257" i="64"/>
  <c r="Y238" i="64"/>
  <c r="Y271" i="64"/>
  <c r="Y248" i="64"/>
  <c r="Y263" i="64"/>
  <c r="Y246" i="64"/>
  <c r="Y244" i="64"/>
  <c r="Y280" i="64"/>
  <c r="Y279" i="64"/>
  <c r="Y278" i="64" s="1"/>
  <c r="Y243" i="64"/>
  <c r="Y225" i="64"/>
  <c r="Y255" i="64"/>
  <c r="Y247" i="64"/>
  <c r="Y236" i="64"/>
  <c r="Y219" i="64"/>
  <c r="Y215" i="64"/>
  <c r="Y191" i="64"/>
  <c r="Y183" i="64"/>
  <c r="Y234" i="64"/>
  <c r="Y226" i="64"/>
  <c r="Y224" i="64"/>
  <c r="Y223" i="64"/>
  <c r="Y210" i="64"/>
  <c r="Y206" i="64"/>
  <c r="Y268" i="64"/>
  <c r="Y232" i="64"/>
  <c r="Y231" i="64" s="1"/>
  <c r="Y218" i="64"/>
  <c r="Y214" i="64"/>
  <c r="Y213" i="64" s="1"/>
  <c r="Y197" i="64"/>
  <c r="Y190" i="64"/>
  <c r="Y182" i="64"/>
  <c r="Y242" i="64"/>
  <c r="Y241" i="64" s="1"/>
  <c r="Y209" i="64"/>
  <c r="Y205" i="64"/>
  <c r="Y221" i="64"/>
  <c r="Y217" i="64"/>
  <c r="Y189" i="64"/>
  <c r="Y185" i="64"/>
  <c r="Y181" i="64"/>
  <c r="Y259" i="64"/>
  <c r="Y233" i="64"/>
  <c r="Y208" i="64"/>
  <c r="Y204" i="64"/>
  <c r="Y203" i="64" s="1"/>
  <c r="Y194" i="64"/>
  <c r="Y220" i="64"/>
  <c r="Y184" i="64"/>
  <c r="Y179" i="64"/>
  <c r="Y175" i="64"/>
  <c r="Y207" i="64"/>
  <c r="Y178" i="64"/>
  <c r="Y174" i="64"/>
  <c r="Y253" i="64"/>
  <c r="Y216" i="64"/>
  <c r="Y149" i="64"/>
  <c r="Y145" i="64"/>
  <c r="Y128" i="64"/>
  <c r="Y124" i="64"/>
  <c r="Y202" i="64"/>
  <c r="Y140" i="64"/>
  <c r="Y136" i="64"/>
  <c r="Y195" i="64"/>
  <c r="Y148" i="64"/>
  <c r="Y144" i="64"/>
  <c r="Y127" i="64"/>
  <c r="Y123" i="64"/>
  <c r="Y180" i="64"/>
  <c r="Y173" i="64"/>
  <c r="Y172" i="64" s="1"/>
  <c r="Y139" i="64"/>
  <c r="Y135" i="64"/>
  <c r="Y147" i="64"/>
  <c r="Y143" i="64"/>
  <c r="Y142" i="64" s="1"/>
  <c r="Y130" i="64"/>
  <c r="Y126" i="64"/>
  <c r="Y116" i="64"/>
  <c r="Y107" i="64"/>
  <c r="Y103" i="64"/>
  <c r="Y93" i="64"/>
  <c r="Y211" i="64"/>
  <c r="Y137" i="64"/>
  <c r="Y129" i="64"/>
  <c r="Y115" i="64"/>
  <c r="Y111" i="64"/>
  <c r="Y88" i="64"/>
  <c r="Y84" i="64"/>
  <c r="Y80" i="64"/>
  <c r="Y176" i="64"/>
  <c r="Y150" i="64"/>
  <c r="Y133" i="64"/>
  <c r="Y132" i="64" s="1"/>
  <c r="Y106" i="64"/>
  <c r="Y102" i="64"/>
  <c r="Y92" i="64"/>
  <c r="Y267" i="64"/>
  <c r="Y125" i="64"/>
  <c r="Y114" i="64"/>
  <c r="Y110" i="64"/>
  <c r="Y109" i="64" s="1"/>
  <c r="Y87" i="64"/>
  <c r="Y83" i="64"/>
  <c r="Y79" i="64"/>
  <c r="Y78" i="64" s="1"/>
  <c r="Y73" i="64"/>
  <c r="Y146" i="64"/>
  <c r="Y105" i="64"/>
  <c r="Y101" i="64"/>
  <c r="Y91" i="64"/>
  <c r="Y90" i="64" s="1"/>
  <c r="Y138" i="64"/>
  <c r="Y112" i="64"/>
  <c r="Y104" i="64"/>
  <c r="Y85" i="64"/>
  <c r="Y134" i="64"/>
  <c r="Y117" i="64"/>
  <c r="Y81" i="64"/>
  <c r="Y100" i="64"/>
  <c r="Y99" i="64" s="1"/>
  <c r="Y86" i="64"/>
  <c r="Y177" i="64"/>
  <c r="AG334" i="64"/>
  <c r="AG314" i="64"/>
  <c r="AG309" i="64"/>
  <c r="AG337" i="64"/>
  <c r="AG323" i="64"/>
  <c r="AG318" i="64"/>
  <c r="AG321" i="64"/>
  <c r="AG311" i="64"/>
  <c r="AG295" i="64"/>
  <c r="AG291" i="64"/>
  <c r="AG290" i="64" s="1"/>
  <c r="AG333" i="64"/>
  <c r="AG315" i="64"/>
  <c r="AG299" i="64"/>
  <c r="AG298" i="64"/>
  <c r="AG294" i="64"/>
  <c r="AG336" i="64"/>
  <c r="AG317" i="64"/>
  <c r="AG297" i="64"/>
  <c r="AG324" i="64"/>
  <c r="AG312" i="64"/>
  <c r="AG296" i="64"/>
  <c r="AG292" i="64"/>
  <c r="AG283" i="64"/>
  <c r="AG320" i="64"/>
  <c r="AG258" i="64"/>
  <c r="AG254" i="64"/>
  <c r="AG237" i="64"/>
  <c r="AG274" i="64"/>
  <c r="AG270" i="64"/>
  <c r="AG266" i="64"/>
  <c r="AG262" i="64"/>
  <c r="AG261" i="64" s="1"/>
  <c r="AG249" i="64"/>
  <c r="AG245" i="64"/>
  <c r="AG257" i="64"/>
  <c r="AG273" i="64"/>
  <c r="AG269" i="64"/>
  <c r="AG265" i="64"/>
  <c r="AG300" i="64"/>
  <c r="AG293" i="64"/>
  <c r="AG277" i="64"/>
  <c r="AG256" i="64"/>
  <c r="AG252" i="64"/>
  <c r="AG251" i="64" s="1"/>
  <c r="AG239" i="64"/>
  <c r="AG235" i="64"/>
  <c r="AG276" i="64"/>
  <c r="AG267" i="64"/>
  <c r="AG259" i="64"/>
  <c r="AG243" i="64"/>
  <c r="AG253" i="64"/>
  <c r="AG233" i="64"/>
  <c r="AG268" i="64"/>
  <c r="AG236" i="64"/>
  <c r="AG282" i="64"/>
  <c r="AG281" i="64" s="1"/>
  <c r="AG264" i="64"/>
  <c r="AG248" i="64"/>
  <c r="AG225" i="64"/>
  <c r="AG272" i="64"/>
  <c r="AG219" i="64"/>
  <c r="AG215" i="64"/>
  <c r="AG191" i="64"/>
  <c r="AG183" i="64"/>
  <c r="AG280" i="64"/>
  <c r="AG263" i="64"/>
  <c r="AG242" i="64"/>
  <c r="AG241" i="64" s="1"/>
  <c r="AG223" i="64"/>
  <c r="AG210" i="64"/>
  <c r="AG206" i="64"/>
  <c r="AG224" i="64"/>
  <c r="AG218" i="64"/>
  <c r="AG214" i="64"/>
  <c r="AG213" i="64" s="1"/>
  <c r="AG197" i="64"/>
  <c r="AG190" i="64"/>
  <c r="AG182" i="64"/>
  <c r="AG238" i="64"/>
  <c r="AG226" i="64"/>
  <c r="AG209" i="64"/>
  <c r="AG205" i="64"/>
  <c r="AG279" i="64"/>
  <c r="AG278" i="64" s="1"/>
  <c r="AG221" i="64"/>
  <c r="AG217" i="64"/>
  <c r="AG189" i="64"/>
  <c r="AG185" i="64"/>
  <c r="AG181" i="64"/>
  <c r="AG271" i="64"/>
  <c r="AG247" i="64"/>
  <c r="AG208" i="64"/>
  <c r="AG204" i="64"/>
  <c r="AG203" i="64" s="1"/>
  <c r="AG255" i="64"/>
  <c r="AG246" i="64"/>
  <c r="AG207" i="64"/>
  <c r="AG234" i="64"/>
  <c r="AG232" i="64"/>
  <c r="AG231" i="64" s="1"/>
  <c r="AG179" i="64"/>
  <c r="AG175" i="64"/>
  <c r="AG195" i="64"/>
  <c r="AG211" i="64"/>
  <c r="AG178" i="64"/>
  <c r="AG174" i="64"/>
  <c r="AG216" i="64"/>
  <c r="AG202" i="64"/>
  <c r="AG149" i="64"/>
  <c r="AG145" i="64"/>
  <c r="AG128" i="64"/>
  <c r="AG124" i="64"/>
  <c r="AG244" i="64"/>
  <c r="AG220" i="64"/>
  <c r="AG180" i="64"/>
  <c r="AG173" i="64"/>
  <c r="AG172" i="64" s="1"/>
  <c r="AG140" i="64"/>
  <c r="AG136" i="64"/>
  <c r="AG148" i="64"/>
  <c r="AG144" i="64"/>
  <c r="AG127" i="64"/>
  <c r="AG123" i="64"/>
  <c r="AG139" i="64"/>
  <c r="AG135" i="64"/>
  <c r="AG194" i="64"/>
  <c r="AG147" i="64"/>
  <c r="AG143" i="64"/>
  <c r="AG142" i="64" s="1"/>
  <c r="AG130" i="64"/>
  <c r="AG126" i="64"/>
  <c r="AG116" i="64"/>
  <c r="AG176" i="64"/>
  <c r="AG125" i="64"/>
  <c r="AG107" i="64"/>
  <c r="AG103" i="64"/>
  <c r="AG93" i="64"/>
  <c r="AG146" i="64"/>
  <c r="AG115" i="64"/>
  <c r="AG111" i="64"/>
  <c r="AG88" i="64"/>
  <c r="AG84" i="64"/>
  <c r="AG80" i="64"/>
  <c r="AG184" i="64"/>
  <c r="AG138" i="64"/>
  <c r="AG117" i="64"/>
  <c r="AG106" i="64"/>
  <c r="AG102" i="64"/>
  <c r="AG92" i="64"/>
  <c r="AG134" i="64"/>
  <c r="AG114" i="64"/>
  <c r="AG110" i="64"/>
  <c r="AG109" i="64" s="1"/>
  <c r="AG87" i="64"/>
  <c r="AG83" i="64"/>
  <c r="AG79" i="64"/>
  <c r="AG78" i="64" s="1"/>
  <c r="AG73" i="64"/>
  <c r="AG177" i="64"/>
  <c r="AG105" i="64"/>
  <c r="AG101" i="64"/>
  <c r="AG91" i="64"/>
  <c r="AG90" i="64" s="1"/>
  <c r="AG133" i="64"/>
  <c r="AG132" i="64" s="1"/>
  <c r="AG81" i="64"/>
  <c r="AG100" i="64"/>
  <c r="AG99" i="64" s="1"/>
  <c r="AG113" i="64"/>
  <c r="AG94" i="64"/>
  <c r="AG86" i="64"/>
  <c r="AG82" i="64"/>
  <c r="AG150" i="64"/>
  <c r="AG137" i="64"/>
  <c r="AG112" i="64"/>
  <c r="AO314" i="64"/>
  <c r="AO309" i="64"/>
  <c r="AO323" i="64"/>
  <c r="AO318" i="64"/>
  <c r="AO334" i="64"/>
  <c r="AO321" i="64"/>
  <c r="AO337" i="64"/>
  <c r="AO311" i="64"/>
  <c r="AO317" i="64"/>
  <c r="AO295" i="64"/>
  <c r="AO291" i="64"/>
  <c r="AO290" i="64" s="1"/>
  <c r="AO336" i="64"/>
  <c r="AO324" i="64"/>
  <c r="AO312" i="64"/>
  <c r="AO298" i="64"/>
  <c r="AO294" i="64"/>
  <c r="AO320" i="64"/>
  <c r="AO299" i="64"/>
  <c r="AO297" i="64"/>
  <c r="AO315" i="64"/>
  <c r="AO296" i="64"/>
  <c r="AO292" i="64"/>
  <c r="AO283" i="64"/>
  <c r="AO293" i="64"/>
  <c r="AO258" i="64"/>
  <c r="AO254" i="64"/>
  <c r="AO237" i="64"/>
  <c r="AO274" i="64"/>
  <c r="AO270" i="64"/>
  <c r="AO266" i="64"/>
  <c r="AO262" i="64"/>
  <c r="AO261" i="64" s="1"/>
  <c r="AO249" i="64"/>
  <c r="AO245" i="64"/>
  <c r="AO300" i="64"/>
  <c r="AO257" i="64"/>
  <c r="AO333" i="64"/>
  <c r="AO273" i="64"/>
  <c r="AO269" i="64"/>
  <c r="AO265" i="64"/>
  <c r="AO277" i="64"/>
  <c r="AO256" i="64"/>
  <c r="AO252" i="64"/>
  <c r="AO251" i="64" s="1"/>
  <c r="AO239" i="64"/>
  <c r="AO235" i="64"/>
  <c r="AO276" i="64"/>
  <c r="AO248" i="64"/>
  <c r="AO280" i="64"/>
  <c r="AO279" i="64"/>
  <c r="AO278" i="64" s="1"/>
  <c r="AO268" i="64"/>
  <c r="AO264" i="64"/>
  <c r="AO246" i="64"/>
  <c r="AO244" i="64"/>
  <c r="AO282" i="64"/>
  <c r="AO281" i="64" s="1"/>
  <c r="AO272" i="64"/>
  <c r="AO271" i="64"/>
  <c r="AO242" i="64"/>
  <c r="AO241" i="64" s="1"/>
  <c r="AO233" i="64"/>
  <c r="AO267" i="64"/>
  <c r="AO259" i="64"/>
  <c r="AO225" i="64"/>
  <c r="AO238" i="64"/>
  <c r="AO219" i="64"/>
  <c r="AO215" i="64"/>
  <c r="AO191" i="64"/>
  <c r="AO183" i="64"/>
  <c r="AO223" i="64"/>
  <c r="AO210" i="64"/>
  <c r="AO206" i="64"/>
  <c r="AO253" i="64"/>
  <c r="AO232" i="64"/>
  <c r="AO231" i="64" s="1"/>
  <c r="AO218" i="64"/>
  <c r="AO214" i="64"/>
  <c r="AO213" i="64" s="1"/>
  <c r="AO197" i="64"/>
  <c r="AO190" i="64"/>
  <c r="AO182" i="64"/>
  <c r="AO247" i="64"/>
  <c r="AO236" i="64"/>
  <c r="AO209" i="64"/>
  <c r="AO205" i="64"/>
  <c r="AO255" i="64"/>
  <c r="AO234" i="64"/>
  <c r="AO224" i="64"/>
  <c r="AO221" i="64"/>
  <c r="AO217" i="64"/>
  <c r="AO189" i="64"/>
  <c r="AO185" i="64"/>
  <c r="AO181" i="64"/>
  <c r="AO226" i="64"/>
  <c r="AO208" i="64"/>
  <c r="AO204" i="64"/>
  <c r="AO203" i="64" s="1"/>
  <c r="AO243" i="64"/>
  <c r="AO211" i="64"/>
  <c r="AO202" i="64"/>
  <c r="AO184" i="64"/>
  <c r="AO180" i="64"/>
  <c r="AO179" i="64"/>
  <c r="AO175" i="64"/>
  <c r="AO216" i="64"/>
  <c r="AO194" i="64"/>
  <c r="AO178" i="64"/>
  <c r="AO174" i="64"/>
  <c r="AO263" i="64"/>
  <c r="AO207" i="64"/>
  <c r="AO220" i="64"/>
  <c r="AO149" i="64"/>
  <c r="AO145" i="64"/>
  <c r="AO128" i="64"/>
  <c r="AO124" i="64"/>
  <c r="AO195" i="64"/>
  <c r="AO140" i="64"/>
  <c r="AO136" i="64"/>
  <c r="AO148" i="64"/>
  <c r="AO144" i="64"/>
  <c r="AO127" i="64"/>
  <c r="AO123" i="64"/>
  <c r="AO177" i="64"/>
  <c r="AO176" i="64"/>
  <c r="AO139" i="64"/>
  <c r="AO135" i="64"/>
  <c r="AO147" i="64"/>
  <c r="AO143" i="64"/>
  <c r="AO142" i="64" s="1"/>
  <c r="AO130" i="64"/>
  <c r="AO126" i="64"/>
  <c r="AO116" i="64"/>
  <c r="AO134" i="64"/>
  <c r="AO107" i="64"/>
  <c r="AO103" i="64"/>
  <c r="AO93" i="64"/>
  <c r="AO173" i="64"/>
  <c r="AO172" i="64" s="1"/>
  <c r="AO111" i="64"/>
  <c r="AO88" i="64"/>
  <c r="AO84" i="64"/>
  <c r="AO80" i="64"/>
  <c r="AO115" i="64"/>
  <c r="AO106" i="64"/>
  <c r="AO102" i="64"/>
  <c r="AO92" i="64"/>
  <c r="AO137" i="64"/>
  <c r="AO129" i="64"/>
  <c r="AO114" i="64"/>
  <c r="AO110" i="64"/>
  <c r="AO109" i="64" s="1"/>
  <c r="AO87" i="64"/>
  <c r="AO83" i="64"/>
  <c r="AO79" i="64"/>
  <c r="AO78" i="64" s="1"/>
  <c r="AO73" i="64"/>
  <c r="AO150" i="64"/>
  <c r="AO133" i="64"/>
  <c r="AO132" i="64" s="1"/>
  <c r="AO105" i="64"/>
  <c r="AO101" i="64"/>
  <c r="AO91" i="64"/>
  <c r="AO90" i="64" s="1"/>
  <c r="AO138" i="64"/>
  <c r="AO117" i="64"/>
  <c r="AO86" i="64"/>
  <c r="AO82" i="64"/>
  <c r="AO112" i="64"/>
  <c r="AO104" i="64"/>
  <c r="AO85" i="64"/>
  <c r="AO125" i="64"/>
  <c r="AO100" i="64"/>
  <c r="AO99" i="64" s="1"/>
  <c r="AO146" i="64"/>
  <c r="U13" i="64"/>
  <c r="U19" i="64"/>
  <c r="U359" i="64" s="1"/>
  <c r="V19" i="64" s="1"/>
  <c r="U26" i="64"/>
  <c r="Y82" i="64"/>
  <c r="AJ84" i="64"/>
  <c r="AN100" i="64"/>
  <c r="AN99" i="64" s="1"/>
  <c r="X105" i="64"/>
  <c r="Y113" i="64"/>
  <c r="AK115" i="64"/>
  <c r="AN125" i="64"/>
  <c r="AE329" i="62"/>
  <c r="X91" i="63"/>
  <c r="AC78" i="63"/>
  <c r="Y90" i="63"/>
  <c r="AM157" i="63"/>
  <c r="AD158" i="63"/>
  <c r="AK154" i="63"/>
  <c r="AC172" i="63"/>
  <c r="Z343" i="63"/>
  <c r="AH343" i="63"/>
  <c r="Z334" i="64"/>
  <c r="Z337" i="64"/>
  <c r="Z333" i="64"/>
  <c r="Z323" i="64"/>
  <c r="Z318" i="64"/>
  <c r="Z311" i="64"/>
  <c r="Z320" i="64"/>
  <c r="Z315" i="64"/>
  <c r="Z324" i="64"/>
  <c r="Z312" i="64"/>
  <c r="Z300" i="64"/>
  <c r="Z297" i="64"/>
  <c r="Z293" i="64"/>
  <c r="Z314" i="64"/>
  <c r="Z321" i="64"/>
  <c r="Z309" i="64"/>
  <c r="Z274" i="64"/>
  <c r="Z270" i="64"/>
  <c r="Z266" i="64"/>
  <c r="Z262" i="64"/>
  <c r="Z261" i="64" s="1"/>
  <c r="Z249" i="64"/>
  <c r="Z245" i="64"/>
  <c r="Z257" i="64"/>
  <c r="Z253" i="64"/>
  <c r="Z236" i="64"/>
  <c r="Z317" i="64"/>
  <c r="Z298" i="64"/>
  <c r="Z294" i="64"/>
  <c r="Z282" i="64"/>
  <c r="Z281" i="64" s="1"/>
  <c r="Z273" i="64"/>
  <c r="Z269" i="64"/>
  <c r="Z265" i="64"/>
  <c r="Z291" i="64"/>
  <c r="Z290" i="64" s="1"/>
  <c r="Z277" i="64"/>
  <c r="Z256" i="64"/>
  <c r="Z252" i="64"/>
  <c r="Z251" i="64" s="1"/>
  <c r="Z295" i="64"/>
  <c r="Z280" i="64"/>
  <c r="Z272" i="64"/>
  <c r="Z268" i="64"/>
  <c r="Z264" i="64"/>
  <c r="Z247" i="64"/>
  <c r="Z243" i="64"/>
  <c r="Z292" i="64"/>
  <c r="Z279" i="64"/>
  <c r="Z278" i="64" s="1"/>
  <c r="Z233" i="64"/>
  <c r="Z296" i="64"/>
  <c r="Z283" i="64"/>
  <c r="Z271" i="64"/>
  <c r="Z336" i="64"/>
  <c r="Z276" i="64"/>
  <c r="Z267" i="64"/>
  <c r="Z259" i="64"/>
  <c r="Z255" i="64"/>
  <c r="Z235" i="64"/>
  <c r="Z234" i="64"/>
  <c r="Z232" i="64"/>
  <c r="Z231" i="64" s="1"/>
  <c r="Z242" i="64"/>
  <c r="Z241" i="64" s="1"/>
  <c r="Z246" i="64"/>
  <c r="Z226" i="64"/>
  <c r="Z224" i="64"/>
  <c r="Z223" i="64"/>
  <c r="Z210" i="64"/>
  <c r="Z206" i="64"/>
  <c r="Z202" i="64"/>
  <c r="Z194" i="64"/>
  <c r="Z244" i="64"/>
  <c r="Z218" i="64"/>
  <c r="Z214" i="64"/>
  <c r="Z213" i="64" s="1"/>
  <c r="Z263" i="64"/>
  <c r="Z209" i="64"/>
  <c r="Z205" i="64"/>
  <c r="Z258" i="64"/>
  <c r="Z221" i="64"/>
  <c r="Z217" i="64"/>
  <c r="Z189" i="64"/>
  <c r="Z299" i="64"/>
  <c r="Z225" i="64"/>
  <c r="Z208" i="64"/>
  <c r="Z204" i="64"/>
  <c r="Z203" i="64" s="1"/>
  <c r="Z239" i="64"/>
  <c r="Z238" i="64"/>
  <c r="Z220" i="64"/>
  <c r="Z216" i="64"/>
  <c r="Z184" i="64"/>
  <c r="Z190" i="64"/>
  <c r="Z179" i="64"/>
  <c r="Z175" i="64"/>
  <c r="Z237" i="64"/>
  <c r="Z219" i="64"/>
  <c r="Z207" i="64"/>
  <c r="Z181" i="64"/>
  <c r="Z178" i="64"/>
  <c r="Z174" i="64"/>
  <c r="Z248" i="64"/>
  <c r="Z185" i="64"/>
  <c r="Z254" i="64"/>
  <c r="Z211" i="64"/>
  <c r="Z195" i="64"/>
  <c r="Z182" i="64"/>
  <c r="Z177" i="64"/>
  <c r="Z173" i="64"/>
  <c r="Z172" i="64" s="1"/>
  <c r="Z215" i="64"/>
  <c r="Z191" i="64"/>
  <c r="Z180" i="64"/>
  <c r="Z176" i="64"/>
  <c r="Z140" i="64"/>
  <c r="Z136" i="64"/>
  <c r="Z148" i="64"/>
  <c r="Z144" i="64"/>
  <c r="Z127" i="64"/>
  <c r="Z123" i="64"/>
  <c r="Z117" i="64"/>
  <c r="Z139" i="64"/>
  <c r="Z135" i="64"/>
  <c r="Z147" i="64"/>
  <c r="Z143" i="64"/>
  <c r="Z142" i="64" s="1"/>
  <c r="Z130" i="64"/>
  <c r="Z126" i="64"/>
  <c r="Z116" i="64"/>
  <c r="Z197" i="64"/>
  <c r="Z183" i="64"/>
  <c r="Z138" i="64"/>
  <c r="Z134" i="64"/>
  <c r="Z137" i="64"/>
  <c r="Z129" i="64"/>
  <c r="Z115" i="64"/>
  <c r="Z111" i="64"/>
  <c r="Z88" i="64"/>
  <c r="Z84" i="64"/>
  <c r="Z80" i="64"/>
  <c r="Z150" i="64"/>
  <c r="Z133" i="64"/>
  <c r="Z132" i="64" s="1"/>
  <c r="Z106" i="64"/>
  <c r="Z102" i="64"/>
  <c r="Z92" i="64"/>
  <c r="Z125" i="64"/>
  <c r="Z114" i="64"/>
  <c r="Z110" i="64"/>
  <c r="Z109" i="64" s="1"/>
  <c r="Z87" i="64"/>
  <c r="Z83" i="64"/>
  <c r="Z79" i="64"/>
  <c r="Z78" i="64" s="1"/>
  <c r="Z146" i="64"/>
  <c r="Z105" i="64"/>
  <c r="Z101" i="64"/>
  <c r="Z91" i="64"/>
  <c r="Z90" i="64" s="1"/>
  <c r="Z128" i="64"/>
  <c r="Z113" i="64"/>
  <c r="Z86" i="64"/>
  <c r="Z82" i="64"/>
  <c r="Z112" i="64"/>
  <c r="Z93" i="64"/>
  <c r="Z104" i="64"/>
  <c r="Z85" i="64"/>
  <c r="Z81" i="64"/>
  <c r="Z149" i="64"/>
  <c r="Z107" i="64"/>
  <c r="Z100" i="64"/>
  <c r="Z99" i="64" s="1"/>
  <c r="Z94" i="64"/>
  <c r="Z73" i="64"/>
  <c r="Z145" i="64"/>
  <c r="AH334" i="64"/>
  <c r="AH337" i="64"/>
  <c r="AH333" i="64"/>
  <c r="AH323" i="64"/>
  <c r="AH318" i="64"/>
  <c r="AH311" i="64"/>
  <c r="AH320" i="64"/>
  <c r="AH315" i="64"/>
  <c r="AH314" i="64"/>
  <c r="AH321" i="64"/>
  <c r="AH309" i="64"/>
  <c r="AH336" i="64"/>
  <c r="AH317" i="64"/>
  <c r="AH297" i="64"/>
  <c r="AH293" i="64"/>
  <c r="AH300" i="64"/>
  <c r="AH295" i="64"/>
  <c r="AH274" i="64"/>
  <c r="AH270" i="64"/>
  <c r="AH266" i="64"/>
  <c r="AH262" i="64"/>
  <c r="AH261" i="64" s="1"/>
  <c r="AH249" i="64"/>
  <c r="AH245" i="64"/>
  <c r="AH283" i="64"/>
  <c r="AH257" i="64"/>
  <c r="AH253" i="64"/>
  <c r="AH236" i="64"/>
  <c r="AH324" i="64"/>
  <c r="AH292" i="64"/>
  <c r="AH273" i="64"/>
  <c r="AH269" i="64"/>
  <c r="AH265" i="64"/>
  <c r="AH277" i="64"/>
  <c r="AH256" i="64"/>
  <c r="AH252" i="64"/>
  <c r="AH251" i="64" s="1"/>
  <c r="AH296" i="64"/>
  <c r="AH282" i="64"/>
  <c r="AH281" i="64" s="1"/>
  <c r="AH280" i="64"/>
  <c r="AH272" i="64"/>
  <c r="AH268" i="64"/>
  <c r="AH264" i="64"/>
  <c r="AH247" i="64"/>
  <c r="AH243" i="64"/>
  <c r="AH294" i="64"/>
  <c r="AH279" i="64"/>
  <c r="AH278" i="64" s="1"/>
  <c r="AH276" i="64"/>
  <c r="AH263" i="64"/>
  <c r="AH242" i="64"/>
  <c r="AH241" i="64" s="1"/>
  <c r="AH298" i="64"/>
  <c r="AH239" i="64"/>
  <c r="AH238" i="64"/>
  <c r="AH232" i="64"/>
  <c r="AH231" i="64" s="1"/>
  <c r="AH312" i="64"/>
  <c r="AH248" i="64"/>
  <c r="AH237" i="64"/>
  <c r="AH254" i="64"/>
  <c r="AH235" i="64"/>
  <c r="AH234" i="64"/>
  <c r="AH223" i="64"/>
  <c r="AH210" i="64"/>
  <c r="AH206" i="64"/>
  <c r="AH202" i="64"/>
  <c r="AH194" i="64"/>
  <c r="AH233" i="64"/>
  <c r="AH224" i="64"/>
  <c r="AH218" i="64"/>
  <c r="AH214" i="64"/>
  <c r="AH213" i="64" s="1"/>
  <c r="AH291" i="64"/>
  <c r="AH290" i="64" s="1"/>
  <c r="AH258" i="64"/>
  <c r="AH226" i="64"/>
  <c r="AH209" i="64"/>
  <c r="AH205" i="64"/>
  <c r="AH299" i="64"/>
  <c r="AH259" i="64"/>
  <c r="AH221" i="64"/>
  <c r="AH217" i="64"/>
  <c r="AH189" i="64"/>
  <c r="AH271" i="64"/>
  <c r="AH208" i="64"/>
  <c r="AH204" i="64"/>
  <c r="AH203" i="64" s="1"/>
  <c r="AH255" i="64"/>
  <c r="AH246" i="64"/>
  <c r="AH220" i="64"/>
  <c r="AH216" i="64"/>
  <c r="AH184" i="64"/>
  <c r="AH182" i="64"/>
  <c r="AH179" i="64"/>
  <c r="AH175" i="64"/>
  <c r="AH195" i="64"/>
  <c r="AH211" i="64"/>
  <c r="AH178" i="64"/>
  <c r="AH174" i="64"/>
  <c r="AH191" i="64"/>
  <c r="AH183" i="64"/>
  <c r="AH225" i="64"/>
  <c r="AH215" i="64"/>
  <c r="AH197" i="64"/>
  <c r="AH177" i="64"/>
  <c r="AH173" i="64"/>
  <c r="AH172" i="64" s="1"/>
  <c r="AH267" i="64"/>
  <c r="AH244" i="64"/>
  <c r="AH181" i="64"/>
  <c r="AH180" i="64"/>
  <c r="AH176" i="64"/>
  <c r="AH207" i="64"/>
  <c r="AH140" i="64"/>
  <c r="AH136" i="64"/>
  <c r="AH148" i="64"/>
  <c r="AH144" i="64"/>
  <c r="AH127" i="64"/>
  <c r="AH123" i="64"/>
  <c r="AH117" i="64"/>
  <c r="AH190" i="64"/>
  <c r="AH139" i="64"/>
  <c r="AH135" i="64"/>
  <c r="AH147" i="64"/>
  <c r="AH143" i="64"/>
  <c r="AH142" i="64" s="1"/>
  <c r="AH130" i="64"/>
  <c r="AH126" i="64"/>
  <c r="AH116" i="64"/>
  <c r="AH219" i="64"/>
  <c r="AH185" i="64"/>
  <c r="AH138" i="64"/>
  <c r="AH134" i="64"/>
  <c r="AH146" i="64"/>
  <c r="AH115" i="64"/>
  <c r="AH111" i="64"/>
  <c r="AH88" i="64"/>
  <c r="AH84" i="64"/>
  <c r="AH80" i="64"/>
  <c r="AH128" i="64"/>
  <c r="AH106" i="64"/>
  <c r="AH102" i="64"/>
  <c r="AH92" i="64"/>
  <c r="AH149" i="64"/>
  <c r="AH114" i="64"/>
  <c r="AH110" i="64"/>
  <c r="AH109" i="64" s="1"/>
  <c r="AH87" i="64"/>
  <c r="AH83" i="64"/>
  <c r="AH79" i="64"/>
  <c r="AH78" i="64" s="1"/>
  <c r="AH124" i="64"/>
  <c r="AH105" i="64"/>
  <c r="AH101" i="64"/>
  <c r="AH91" i="64"/>
  <c r="AH90" i="64" s="1"/>
  <c r="AH145" i="64"/>
  <c r="AH113" i="64"/>
  <c r="AH86" i="64"/>
  <c r="AH82" i="64"/>
  <c r="AH125" i="64"/>
  <c r="AH107" i="64"/>
  <c r="AH100" i="64"/>
  <c r="AH99" i="64" s="1"/>
  <c r="AH73" i="64"/>
  <c r="AH94" i="64"/>
  <c r="AH103" i="64"/>
  <c r="AH129" i="64"/>
  <c r="AH104" i="64"/>
  <c r="AH85" i="64"/>
  <c r="AH133" i="64"/>
  <c r="AH132" i="64" s="1"/>
  <c r="AP334" i="64"/>
  <c r="AP337" i="64"/>
  <c r="AP333" i="64"/>
  <c r="AP323" i="64"/>
  <c r="AP318" i="64"/>
  <c r="AP311" i="64"/>
  <c r="AP320" i="64"/>
  <c r="AP315" i="64"/>
  <c r="AP336" i="64"/>
  <c r="AP324" i="64"/>
  <c r="AP312" i="64"/>
  <c r="AP299" i="64"/>
  <c r="AP297" i="64"/>
  <c r="AP293" i="64"/>
  <c r="AP314" i="64"/>
  <c r="AP321" i="64"/>
  <c r="AP309" i="64"/>
  <c r="AP300" i="64"/>
  <c r="AP317" i="64"/>
  <c r="AP274" i="64"/>
  <c r="AP270" i="64"/>
  <c r="AP266" i="64"/>
  <c r="AP262" i="64"/>
  <c r="AP261" i="64" s="1"/>
  <c r="AP249" i="64"/>
  <c r="AP245" i="64"/>
  <c r="AP296" i="64"/>
  <c r="AP257" i="64"/>
  <c r="AP253" i="64"/>
  <c r="AP236" i="64"/>
  <c r="AP294" i="64"/>
  <c r="AP273" i="64"/>
  <c r="AP269" i="64"/>
  <c r="AP265" i="64"/>
  <c r="AP291" i="64"/>
  <c r="AP290" i="64" s="1"/>
  <c r="AP283" i="64"/>
  <c r="AP277" i="64"/>
  <c r="AP256" i="64"/>
  <c r="AP252" i="64"/>
  <c r="AP251" i="64" s="1"/>
  <c r="AP298" i="64"/>
  <c r="AP295" i="64"/>
  <c r="AP280" i="64"/>
  <c r="AP272" i="64"/>
  <c r="AP268" i="64"/>
  <c r="AP264" i="64"/>
  <c r="AP247" i="64"/>
  <c r="AP243" i="64"/>
  <c r="AP292" i="64"/>
  <c r="AP282" i="64"/>
  <c r="AP281" i="64" s="1"/>
  <c r="AP279" i="64"/>
  <c r="AP278" i="64" s="1"/>
  <c r="AP271" i="64"/>
  <c r="AP258" i="64"/>
  <c r="AP235" i="64"/>
  <c r="AP234" i="64"/>
  <c r="AP223" i="64"/>
  <c r="AP255" i="64"/>
  <c r="AP232" i="64"/>
  <c r="AP231" i="64" s="1"/>
  <c r="AP267" i="64"/>
  <c r="AP259" i="64"/>
  <c r="AP263" i="64"/>
  <c r="AP239" i="64"/>
  <c r="AP238" i="64"/>
  <c r="AP225" i="64"/>
  <c r="AP210" i="64"/>
  <c r="AP206" i="64"/>
  <c r="AP202" i="64"/>
  <c r="AP194" i="64"/>
  <c r="AP218" i="64"/>
  <c r="AP214" i="64"/>
  <c r="AP213" i="64" s="1"/>
  <c r="AP248" i="64"/>
  <c r="AP237" i="64"/>
  <c r="AP209" i="64"/>
  <c r="AP205" i="64"/>
  <c r="AP254" i="64"/>
  <c r="AP246" i="64"/>
  <c r="AP224" i="64"/>
  <c r="AP221" i="64"/>
  <c r="AP217" i="64"/>
  <c r="AP189" i="64"/>
  <c r="AP276" i="64"/>
  <c r="AP244" i="64"/>
  <c r="AP226" i="64"/>
  <c r="AP208" i="64"/>
  <c r="AP204" i="64"/>
  <c r="AP203" i="64" s="1"/>
  <c r="AP220" i="64"/>
  <c r="AP216" i="64"/>
  <c r="AP184" i="64"/>
  <c r="AP211" i="64"/>
  <c r="AP191" i="64"/>
  <c r="AP180" i="64"/>
  <c r="AP179" i="64"/>
  <c r="AP175" i="64"/>
  <c r="AP197" i="64"/>
  <c r="AP215" i="64"/>
  <c r="AP190" i="64"/>
  <c r="AP181" i="64"/>
  <c r="AP178" i="64"/>
  <c r="AP174" i="64"/>
  <c r="AP185" i="64"/>
  <c r="AP242" i="64"/>
  <c r="AP241" i="64" s="1"/>
  <c r="AP233" i="64"/>
  <c r="AP182" i="64"/>
  <c r="AP177" i="64"/>
  <c r="AP173" i="64"/>
  <c r="AP172" i="64" s="1"/>
  <c r="AP195" i="64"/>
  <c r="AP176" i="64"/>
  <c r="AP140" i="64"/>
  <c r="AP136" i="64"/>
  <c r="AP148" i="64"/>
  <c r="AP144" i="64"/>
  <c r="AP127" i="64"/>
  <c r="AP123" i="64"/>
  <c r="AP117" i="64"/>
  <c r="AP183" i="64"/>
  <c r="AP139" i="64"/>
  <c r="AP135" i="64"/>
  <c r="AP219" i="64"/>
  <c r="AP147" i="64"/>
  <c r="AP143" i="64"/>
  <c r="AP142" i="64" s="1"/>
  <c r="AP130" i="64"/>
  <c r="AP126" i="64"/>
  <c r="AP116" i="64"/>
  <c r="AP138" i="64"/>
  <c r="AP134" i="64"/>
  <c r="AP124" i="64"/>
  <c r="AP111" i="64"/>
  <c r="AP88" i="64"/>
  <c r="AP84" i="64"/>
  <c r="AP80" i="64"/>
  <c r="AP145" i="64"/>
  <c r="AP115" i="64"/>
  <c r="AP106" i="64"/>
  <c r="AP102" i="64"/>
  <c r="AP92" i="64"/>
  <c r="AP137" i="64"/>
  <c r="AP129" i="64"/>
  <c r="AP114" i="64"/>
  <c r="AP110" i="64"/>
  <c r="AP109" i="64" s="1"/>
  <c r="AP87" i="64"/>
  <c r="AP83" i="64"/>
  <c r="AP79" i="64"/>
  <c r="AP78" i="64" s="1"/>
  <c r="AP150" i="64"/>
  <c r="AP133" i="64"/>
  <c r="AP132" i="64" s="1"/>
  <c r="AP105" i="64"/>
  <c r="AP101" i="64"/>
  <c r="AP91" i="64"/>
  <c r="AP90" i="64" s="1"/>
  <c r="AP125" i="64"/>
  <c r="AP113" i="64"/>
  <c r="AP86" i="64"/>
  <c r="AP82" i="64"/>
  <c r="AP128" i="64"/>
  <c r="AP149" i="64"/>
  <c r="AP112" i="64"/>
  <c r="AP93" i="64"/>
  <c r="AP104" i="64"/>
  <c r="AP85" i="64"/>
  <c r="AP207" i="64"/>
  <c r="AP81" i="64"/>
  <c r="AP73" i="64"/>
  <c r="AP146" i="64"/>
  <c r="AP94" i="64"/>
  <c r="U20" i="64"/>
  <c r="U27" i="64"/>
  <c r="U367" i="64" s="1"/>
  <c r="V27" i="64" s="1"/>
  <c r="V31" i="64"/>
  <c r="U73" i="64"/>
  <c r="U384" i="64" s="1"/>
  <c r="U80" i="64"/>
  <c r="AF82" i="64"/>
  <c r="V87" i="64"/>
  <c r="AP100" i="64"/>
  <c r="AP99" i="64" s="1"/>
  <c r="Z103" i="64"/>
  <c r="AE105" i="64"/>
  <c r="AO113" i="64"/>
  <c r="AJ286" i="64"/>
  <c r="U330" i="64"/>
  <c r="AO286" i="64"/>
  <c r="AG286" i="64"/>
  <c r="Y286" i="64"/>
  <c r="AM286" i="64"/>
  <c r="AE286" i="64"/>
  <c r="W286" i="64"/>
  <c r="AL286" i="64"/>
  <c r="AD286" i="64"/>
  <c r="V286" i="64"/>
  <c r="AQ286" i="64"/>
  <c r="AI286" i="64"/>
  <c r="AA286" i="64"/>
  <c r="AH286" i="64"/>
  <c r="V343" i="64"/>
  <c r="V329" i="64"/>
  <c r="V330" i="64" s="1"/>
  <c r="AL343" i="64"/>
  <c r="AL329" i="64"/>
  <c r="U286" i="64"/>
  <c r="AK286" i="64"/>
  <c r="AO304" i="64"/>
  <c r="X286" i="64"/>
  <c r="AN286" i="64"/>
  <c r="AP304" i="64"/>
  <c r="AC304" i="64"/>
  <c r="Z286" i="64"/>
  <c r="AP286" i="64"/>
  <c r="V304" i="64"/>
  <c r="AD329" i="64"/>
  <c r="AB286" i="64"/>
  <c r="AR286" i="64"/>
  <c r="AG304" i="64"/>
  <c r="AC286" i="64"/>
  <c r="AI304" i="64"/>
  <c r="AB329" i="64"/>
  <c r="AJ329" i="64"/>
  <c r="U304" i="64"/>
  <c r="AH304" i="64"/>
  <c r="W343" i="64"/>
  <c r="Y304" i="64"/>
  <c r="AK304" i="64"/>
  <c r="AE343" i="64"/>
  <c r="AE329" i="64"/>
  <c r="Z304" i="64"/>
  <c r="AL304" i="64"/>
  <c r="X329" i="64"/>
  <c r="AF329" i="64"/>
  <c r="AN329" i="64"/>
  <c r="AH329" i="64"/>
  <c r="AI343" i="64"/>
  <c r="AA304" i="64"/>
  <c r="AQ343" i="64"/>
  <c r="AP343" i="64"/>
  <c r="AP329" i="64"/>
  <c r="AM329" i="64"/>
  <c r="AN304" i="64"/>
  <c r="AF304" i="64"/>
  <c r="X304" i="64"/>
  <c r="AM304" i="64"/>
  <c r="AE304" i="64"/>
  <c r="W304" i="64"/>
  <c r="AR304" i="64"/>
  <c r="AJ304" i="64"/>
  <c r="AB304" i="64"/>
  <c r="AD304" i="64"/>
  <c r="AQ304" i="64"/>
  <c r="AA343" i="64"/>
  <c r="AA329" i="64"/>
  <c r="Y343" i="64"/>
  <c r="AG343" i="64"/>
  <c r="AO343" i="64"/>
  <c r="AN343" i="64"/>
  <c r="AB343" i="64"/>
  <c r="AJ343" i="64"/>
  <c r="AR343" i="64"/>
  <c r="AR329" i="64"/>
  <c r="U343" i="64"/>
  <c r="AC343" i="64"/>
  <c r="AK343" i="64"/>
  <c r="AK329" i="64"/>
  <c r="AO329" i="64"/>
  <c r="Z78" i="60"/>
  <c r="AH202" i="60"/>
  <c r="AP202" i="60"/>
  <c r="AF78" i="60"/>
  <c r="X93" i="60"/>
  <c r="AF93" i="60"/>
  <c r="AN93" i="60"/>
  <c r="AL90" i="60"/>
  <c r="V90" i="61"/>
  <c r="Y154" i="61"/>
  <c r="AO154" i="61"/>
  <c r="AF155" i="61"/>
  <c r="Z154" i="61"/>
  <c r="AM160" i="61"/>
  <c r="V166" i="61"/>
  <c r="U28" i="62"/>
  <c r="U368" i="62" s="1"/>
  <c r="U31" i="62"/>
  <c r="U371" i="62" s="1"/>
  <c r="AH78" i="60"/>
  <c r="U155" i="60"/>
  <c r="AB156" i="60"/>
  <c r="AJ156" i="60"/>
  <c r="AR156" i="60"/>
  <c r="V343" i="60"/>
  <c r="U78" i="61"/>
  <c r="AC78" i="61"/>
  <c r="AM90" i="61"/>
  <c r="V159" i="61"/>
  <c r="AI153" i="61"/>
  <c r="AG154" i="61"/>
  <c r="AK158" i="61"/>
  <c r="AO160" i="61"/>
  <c r="X165" i="61"/>
  <c r="Z166" i="61"/>
  <c r="AJ167" i="61"/>
  <c r="V170" i="61"/>
  <c r="X172" i="61"/>
  <c r="U69" i="62"/>
  <c r="U55" i="62"/>
  <c r="U395" i="62" s="1"/>
  <c r="V55" i="62" s="1"/>
  <c r="V395" i="62" s="1"/>
  <c r="U48" i="62"/>
  <c r="U37" i="62"/>
  <c r="U377" i="62" s="1"/>
  <c r="V37" i="62" s="1"/>
  <c r="V377" i="62" s="1"/>
  <c r="U29" i="62"/>
  <c r="U369" i="62" s="1"/>
  <c r="U22" i="62"/>
  <c r="U362" i="62" s="1"/>
  <c r="V22" i="62" s="1"/>
  <c r="V362" i="62" s="1"/>
  <c r="U67" i="62"/>
  <c r="U407" i="62" s="1"/>
  <c r="V67" i="62" s="1"/>
  <c r="V407" i="62" s="1"/>
  <c r="U61" i="62"/>
  <c r="U53" i="62"/>
  <c r="U393" i="62" s="1"/>
  <c r="U35" i="62"/>
  <c r="U27" i="62"/>
  <c r="U367" i="62" s="1"/>
  <c r="V27" i="62" s="1"/>
  <c r="V367" i="62" s="1"/>
  <c r="U20" i="62"/>
  <c r="U360" i="62" s="1"/>
  <c r="V20" i="62" s="1"/>
  <c r="V360" i="62" s="1"/>
  <c r="U66" i="62"/>
  <c r="U406" i="62" s="1"/>
  <c r="U60" i="62"/>
  <c r="U52" i="62"/>
  <c r="U392" i="62" s="1"/>
  <c r="V52" i="62" s="1"/>
  <c r="V392" i="62" s="1"/>
  <c r="U68" i="62"/>
  <c r="U65" i="62"/>
  <c r="U64" i="62"/>
  <c r="U57" i="62"/>
  <c r="U397" i="62" s="1"/>
  <c r="V57" i="62" s="1"/>
  <c r="V397" i="62" s="1"/>
  <c r="U56" i="62"/>
  <c r="U396" i="62" s="1"/>
  <c r="V56" i="62" s="1"/>
  <c r="V396" i="62" s="1"/>
  <c r="U54" i="62"/>
  <c r="U394" i="62" s="1"/>
  <c r="V54" i="62" s="1"/>
  <c r="V394" i="62" s="1"/>
  <c r="U51" i="62"/>
  <c r="U391" i="62" s="1"/>
  <c r="U50" i="62"/>
  <c r="U390" i="62" s="1"/>
  <c r="U389" i="62" s="1"/>
  <c r="V49" i="62" s="1"/>
  <c r="U49" i="62"/>
  <c r="U17" i="62"/>
  <c r="U357" i="62" s="1"/>
  <c r="V17" i="62" s="1"/>
  <c r="V357" i="62" s="1"/>
  <c r="U36" i="62"/>
  <c r="AA164" i="62"/>
  <c r="AA154" i="62"/>
  <c r="AI164" i="62"/>
  <c r="AI154" i="62"/>
  <c r="AQ164" i="62"/>
  <c r="AQ154" i="62"/>
  <c r="U170" i="62"/>
  <c r="U160" i="62"/>
  <c r="AC170" i="62"/>
  <c r="AC160" i="62"/>
  <c r="AK170" i="62"/>
  <c r="AK160" i="62"/>
  <c r="AI329" i="60"/>
  <c r="AI337" i="60" s="1"/>
  <c r="AI334" i="60" s="1"/>
  <c r="AB165" i="61"/>
  <c r="U329" i="61"/>
  <c r="U333" i="61" s="1"/>
  <c r="V262" i="62"/>
  <c r="V261" i="62" s="1"/>
  <c r="V28" i="62"/>
  <c r="V368" i="62" s="1"/>
  <c r="V21" i="62"/>
  <c r="V361" i="62" s="1"/>
  <c r="V66" i="62"/>
  <c r="V406" i="62" s="1"/>
  <c r="V51" i="62"/>
  <c r="V391" i="62" s="1"/>
  <c r="V29" i="62"/>
  <c r="V369" i="62" s="1"/>
  <c r="V31" i="62"/>
  <c r="V371" i="62" s="1"/>
  <c r="V33" i="62"/>
  <c r="V373" i="62" s="1"/>
  <c r="V53" i="62"/>
  <c r="V393" i="62" s="1"/>
  <c r="U12" i="62"/>
  <c r="U32" i="62"/>
  <c r="U372" i="62" s="1"/>
  <c r="V32" i="62" s="1"/>
  <c r="V372" i="62" s="1"/>
  <c r="AF92" i="62"/>
  <c r="U163" i="62"/>
  <c r="U153" i="62"/>
  <c r="AC163" i="62"/>
  <c r="AC153" i="62"/>
  <c r="AK163" i="62"/>
  <c r="AK153" i="62"/>
  <c r="AK122" i="62"/>
  <c r="AA223" i="62"/>
  <c r="AA172" i="62"/>
  <c r="AA187" i="62" s="1"/>
  <c r="AA192" i="62" s="1"/>
  <c r="AI223" i="62"/>
  <c r="AI172" i="62"/>
  <c r="AQ223" i="62"/>
  <c r="AQ172" i="62"/>
  <c r="AI223" i="60"/>
  <c r="V202" i="61"/>
  <c r="AL202" i="61"/>
  <c r="AF92" i="61"/>
  <c r="AK78" i="61"/>
  <c r="AH78" i="61"/>
  <c r="AE159" i="61"/>
  <c r="AC152" i="61"/>
  <c r="W159" i="61"/>
  <c r="AN163" i="61"/>
  <c r="AH166" i="61"/>
  <c r="AB169" i="61"/>
  <c r="AH170" i="61"/>
  <c r="AG343" i="61"/>
  <c r="AO343" i="61"/>
  <c r="AC329" i="61"/>
  <c r="W5" i="62"/>
  <c r="U23" i="62"/>
  <c r="U363" i="62" s="1"/>
  <c r="V23" i="62" s="1"/>
  <c r="V363" i="62" s="1"/>
  <c r="U26" i="62"/>
  <c r="X92" i="62"/>
  <c r="AN92" i="62"/>
  <c r="Y78" i="62"/>
  <c r="W199" i="62"/>
  <c r="W162" i="62"/>
  <c r="W152" i="62"/>
  <c r="W193" i="62"/>
  <c r="AE162" i="62"/>
  <c r="AE199" i="62"/>
  <c r="AE152" i="62"/>
  <c r="AE193" i="62"/>
  <c r="AE188" i="62"/>
  <c r="AD78" i="60"/>
  <c r="W202" i="61"/>
  <c r="AL90" i="61"/>
  <c r="V154" i="61"/>
  <c r="AD154" i="61"/>
  <c r="AL154" i="61"/>
  <c r="AD152" i="61"/>
  <c r="Y158" i="61"/>
  <c r="AG158" i="61"/>
  <c r="AO158" i="61"/>
  <c r="W155" i="61"/>
  <c r="AM159" i="61"/>
  <c r="Z162" i="61"/>
  <c r="AJ165" i="61"/>
  <c r="AL166" i="61"/>
  <c r="AP170" i="61"/>
  <c r="W188" i="62"/>
  <c r="Z155" i="60"/>
  <c r="AH155" i="60"/>
  <c r="AM158" i="60"/>
  <c r="AB94" i="61"/>
  <c r="AR94" i="61"/>
  <c r="AA78" i="61"/>
  <c r="AI78" i="61"/>
  <c r="AQ78" i="61"/>
  <c r="AC90" i="61"/>
  <c r="AD90" i="61"/>
  <c r="U156" i="61"/>
  <c r="AC156" i="61"/>
  <c r="AK156" i="61"/>
  <c r="AQ153" i="61"/>
  <c r="W160" i="61"/>
  <c r="AD164" i="61"/>
  <c r="AR165" i="61"/>
  <c r="AI172" i="61"/>
  <c r="U16" i="62"/>
  <c r="V30" i="62"/>
  <c r="V370" i="62" s="1"/>
  <c r="U38" i="62"/>
  <c r="U378" i="62" s="1"/>
  <c r="V38" i="62" s="1"/>
  <c r="V378" i="62" s="1"/>
  <c r="U44" i="62"/>
  <c r="AB94" i="62"/>
  <c r="AR94" i="62"/>
  <c r="W165" i="62"/>
  <c r="W155" i="62"/>
  <c r="AE165" i="62"/>
  <c r="AE155" i="62"/>
  <c r="AM165" i="62"/>
  <c r="AM155" i="62"/>
  <c r="U167" i="62"/>
  <c r="U157" i="62"/>
  <c r="AC167" i="62"/>
  <c r="AC157" i="62"/>
  <c r="AK167" i="62"/>
  <c r="AK157" i="62"/>
  <c r="X92" i="60"/>
  <c r="V90" i="60"/>
  <c r="AJ154" i="60"/>
  <c r="AR154" i="60"/>
  <c r="AQ160" i="60"/>
  <c r="AB92" i="61"/>
  <c r="AJ92" i="61"/>
  <c r="AR92" i="61"/>
  <c r="AL78" i="61"/>
  <c r="AO90" i="61"/>
  <c r="AA90" i="61"/>
  <c r="AE155" i="61"/>
  <c r="AM155" i="61"/>
  <c r="AA157" i="61"/>
  <c r="AE160" i="61"/>
  <c r="AL164" i="61"/>
  <c r="AR169" i="61"/>
  <c r="U19" i="62"/>
  <c r="U359" i="62" s="1"/>
  <c r="V19" i="62" s="1"/>
  <c r="V359" i="62" s="1"/>
  <c r="U59" i="62"/>
  <c r="AA202" i="62"/>
  <c r="AA78" i="62"/>
  <c r="AI202" i="62"/>
  <c r="AI78" i="62"/>
  <c r="AQ202" i="62"/>
  <c r="AQ78" i="62"/>
  <c r="AB92" i="62"/>
  <c r="AJ92" i="62"/>
  <c r="AR92" i="62"/>
  <c r="W90" i="62"/>
  <c r="AN199" i="62"/>
  <c r="AN152" i="62"/>
  <c r="AN187" i="62" s="1"/>
  <c r="AN188" i="62"/>
  <c r="AN162" i="62"/>
  <c r="AN193" i="62"/>
  <c r="V202" i="62"/>
  <c r="V226" i="62" s="1"/>
  <c r="AD202" i="62"/>
  <c r="AD226" i="62" s="1"/>
  <c r="AL202" i="62"/>
  <c r="AL226" i="62" s="1"/>
  <c r="Z152" i="62"/>
  <c r="Z187" i="62" s="1"/>
  <c r="Z192" i="62" s="1"/>
  <c r="V154" i="62"/>
  <c r="AD154" i="62"/>
  <c r="AL154" i="62"/>
  <c r="Y169" i="62"/>
  <c r="Y159" i="62"/>
  <c r="AG169" i="62"/>
  <c r="AG159" i="62"/>
  <c r="AO169" i="62"/>
  <c r="AO159" i="62"/>
  <c r="AD163" i="62"/>
  <c r="W202" i="62"/>
  <c r="W226" i="62" s="1"/>
  <c r="X91" i="62"/>
  <c r="W78" i="62"/>
  <c r="AF91" i="62"/>
  <c r="AE202" i="62"/>
  <c r="AE226" i="62" s="1"/>
  <c r="AE78" i="62"/>
  <c r="AN91" i="62"/>
  <c r="AM78" i="62"/>
  <c r="AB93" i="62"/>
  <c r="AJ93" i="62"/>
  <c r="AR93" i="62"/>
  <c r="Z90" i="62"/>
  <c r="AI90" i="62"/>
  <c r="AM162" i="62"/>
  <c r="AM199" i="62"/>
  <c r="AM152" i="62"/>
  <c r="AM193" i="62"/>
  <c r="AG199" i="62"/>
  <c r="AG152" i="62"/>
  <c r="AG187" i="62" s="1"/>
  <c r="AG188" i="62"/>
  <c r="AG193" i="62"/>
  <c r="AG162" i="62"/>
  <c r="AO199" i="62"/>
  <c r="AO152" i="62"/>
  <c r="AO188" i="62"/>
  <c r="AO193" i="62"/>
  <c r="AO162" i="62"/>
  <c r="AA168" i="62"/>
  <c r="AA158" i="62"/>
  <c r="AI168" i="62"/>
  <c r="AI158" i="62"/>
  <c r="AQ168" i="62"/>
  <c r="AQ158" i="62"/>
  <c r="Y154" i="62"/>
  <c r="Y158" i="62"/>
  <c r="AM159" i="62"/>
  <c r="AM188" i="62"/>
  <c r="AE337" i="62"/>
  <c r="AE334" i="62" s="1"/>
  <c r="AB343" i="62"/>
  <c r="AB329" i="62"/>
  <c r="AJ343" i="62"/>
  <c r="AJ329" i="62"/>
  <c r="AR343" i="62"/>
  <c r="AR329" i="62"/>
  <c r="Y202" i="62"/>
  <c r="Y226" i="62" s="1"/>
  <c r="AG202" i="62"/>
  <c r="AO202" i="62"/>
  <c r="AO226" i="62" s="1"/>
  <c r="AN78" i="62"/>
  <c r="AB91" i="62"/>
  <c r="U193" i="62"/>
  <c r="U199" i="62"/>
  <c r="U162" i="62"/>
  <c r="AC193" i="62"/>
  <c r="AC162" i="62"/>
  <c r="AC199" i="62"/>
  <c r="AI122" i="62"/>
  <c r="AI163" i="62"/>
  <c r="AQ122" i="62"/>
  <c r="AQ163" i="62"/>
  <c r="W166" i="62"/>
  <c r="W156" i="62"/>
  <c r="AE166" i="62"/>
  <c r="AE156" i="62"/>
  <c r="AM166" i="62"/>
  <c r="AM156" i="62"/>
  <c r="U158" i="62"/>
  <c r="AC158" i="62"/>
  <c r="AK158" i="62"/>
  <c r="W159" i="62"/>
  <c r="AG226" i="62"/>
  <c r="Z78" i="62"/>
  <c r="AH202" i="62"/>
  <c r="AH226" i="62" s="1"/>
  <c r="AH78" i="62"/>
  <c r="AP78" i="62"/>
  <c r="AP202" i="62"/>
  <c r="AJ188" i="62"/>
  <c r="AJ193" i="62"/>
  <c r="AJ162" i="62"/>
  <c r="AJ152" i="62"/>
  <c r="AR188" i="62"/>
  <c r="AR193" i="62"/>
  <c r="AR162" i="62"/>
  <c r="AR199" i="62"/>
  <c r="AR152" i="62"/>
  <c r="Y165" i="62"/>
  <c r="Y155" i="62"/>
  <c r="AG165" i="62"/>
  <c r="AG155" i="62"/>
  <c r="AO165" i="62"/>
  <c r="AO155" i="62"/>
  <c r="AG154" i="62"/>
  <c r="U156" i="62"/>
  <c r="AG158" i="62"/>
  <c r="U188" i="62"/>
  <c r="Z202" i="62"/>
  <c r="Z226" i="62" s="1"/>
  <c r="AB202" i="62"/>
  <c r="AB226" i="62" s="1"/>
  <c r="AJ202" i="62"/>
  <c r="AJ226" i="62" s="1"/>
  <c r="AR202" i="62"/>
  <c r="AR226" i="62" s="1"/>
  <c r="AG90" i="62"/>
  <c r="X199" i="62"/>
  <c r="X152" i="62"/>
  <c r="X187" i="62" s="1"/>
  <c r="X192" i="62" s="1"/>
  <c r="X188" i="62"/>
  <c r="AF199" i="62"/>
  <c r="AF152" i="62"/>
  <c r="AF187" i="62" s="1"/>
  <c r="AF188" i="62"/>
  <c r="AL153" i="62"/>
  <c r="AL122" i="62"/>
  <c r="AA155" i="62"/>
  <c r="AI155" i="62"/>
  <c r="AQ155" i="62"/>
  <c r="Z156" i="62"/>
  <c r="AH156" i="62"/>
  <c r="AP156" i="62"/>
  <c r="AE159" i="62"/>
  <c r="V163" i="62"/>
  <c r="AC188" i="62"/>
  <c r="AF193" i="62"/>
  <c r="AJ199" i="62"/>
  <c r="AM202" i="62"/>
  <c r="AM226" i="62" s="1"/>
  <c r="U202" i="62"/>
  <c r="AC202" i="62"/>
  <c r="AC226" i="62" s="1"/>
  <c r="X94" i="62"/>
  <c r="AF94" i="62"/>
  <c r="AN94" i="62"/>
  <c r="Y90" i="62"/>
  <c r="AH152" i="62"/>
  <c r="AH187" i="62" s="1"/>
  <c r="AB155" i="62"/>
  <c r="AJ155" i="62"/>
  <c r="AR155" i="62"/>
  <c r="W170" i="62"/>
  <c r="W160" i="62"/>
  <c r="AE170" i="62"/>
  <c r="AE160" i="62"/>
  <c r="AM170" i="62"/>
  <c r="AM160" i="62"/>
  <c r="U152" i="62"/>
  <c r="U187" i="62" s="1"/>
  <c r="U192" i="62" s="1"/>
  <c r="U196" i="62" s="1"/>
  <c r="AA153" i="62"/>
  <c r="AO154" i="62"/>
  <c r="AC156" i="62"/>
  <c r="AA157" i="62"/>
  <c r="AO158" i="62"/>
  <c r="X162" i="62"/>
  <c r="AB152" i="62"/>
  <c r="Z153" i="62"/>
  <c r="AH153" i="62"/>
  <c r="AP153" i="62"/>
  <c r="X154" i="62"/>
  <c r="AF154" i="62"/>
  <c r="AN154" i="62"/>
  <c r="V155" i="62"/>
  <c r="AD155" i="62"/>
  <c r="AL155" i="62"/>
  <c r="AB156" i="62"/>
  <c r="AJ156" i="62"/>
  <c r="AR156" i="62"/>
  <c r="Z157" i="62"/>
  <c r="AH157" i="62"/>
  <c r="AP157" i="62"/>
  <c r="X158" i="62"/>
  <c r="AF158" i="62"/>
  <c r="AN158" i="62"/>
  <c r="V159" i="62"/>
  <c r="AD159" i="62"/>
  <c r="AL159" i="62"/>
  <c r="AB160" i="62"/>
  <c r="AJ160" i="62"/>
  <c r="AR160" i="62"/>
  <c r="Y162" i="62"/>
  <c r="W163" i="62"/>
  <c r="AE163" i="62"/>
  <c r="AM163" i="62"/>
  <c r="U164" i="62"/>
  <c r="AC164" i="62"/>
  <c r="AK164" i="62"/>
  <c r="AA165" i="62"/>
  <c r="AI165" i="62"/>
  <c r="AQ165" i="62"/>
  <c r="Y166" i="62"/>
  <c r="AG166" i="62"/>
  <c r="AO166" i="62"/>
  <c r="W167" i="62"/>
  <c r="AE167" i="62"/>
  <c r="AM167" i="62"/>
  <c r="U168" i="62"/>
  <c r="AC168" i="62"/>
  <c r="AK168" i="62"/>
  <c r="AA169" i="62"/>
  <c r="AI169" i="62"/>
  <c r="AQ169" i="62"/>
  <c r="Y170" i="62"/>
  <c r="AG170" i="62"/>
  <c r="AO170" i="62"/>
  <c r="V172" i="62"/>
  <c r="V187" i="62" s="1"/>
  <c r="V192" i="62" s="1"/>
  <c r="AD172" i="62"/>
  <c r="AD187" i="62" s="1"/>
  <c r="AD192" i="62" s="1"/>
  <c r="AL172" i="62"/>
  <c r="V188" i="62"/>
  <c r="AD188" i="62"/>
  <c r="Z199" i="62"/>
  <c r="AC329" i="62"/>
  <c r="AA162" i="62"/>
  <c r="AG163" i="62"/>
  <c r="AO163" i="62"/>
  <c r="Y193" i="62"/>
  <c r="U343" i="62"/>
  <c r="U329" i="62"/>
  <c r="AK343" i="62"/>
  <c r="AK329" i="62"/>
  <c r="AB162" i="62"/>
  <c r="Y188" i="62"/>
  <c r="Z193" i="62"/>
  <c r="AH193" i="62"/>
  <c r="AP226" i="62"/>
  <c r="AK286" i="62"/>
  <c r="AC286" i="62"/>
  <c r="U286" i="62"/>
  <c r="AQ286" i="62"/>
  <c r="AI286" i="62"/>
  <c r="AA286" i="62"/>
  <c r="AM286" i="62"/>
  <c r="AE286" i="62"/>
  <c r="W286" i="62"/>
  <c r="AP286" i="62"/>
  <c r="AD286" i="62"/>
  <c r="AO286" i="62"/>
  <c r="AB286" i="62"/>
  <c r="AN286" i="62"/>
  <c r="Z286" i="62"/>
  <c r="AL286" i="62"/>
  <c r="Y286" i="62"/>
  <c r="AG286" i="62"/>
  <c r="AF304" i="62"/>
  <c r="Z188" i="62"/>
  <c r="AH188" i="62"/>
  <c r="AB189" i="62"/>
  <c r="AA193" i="62"/>
  <c r="AD199" i="62"/>
  <c r="V286" i="62"/>
  <c r="V162" i="62"/>
  <c r="AJ163" i="62"/>
  <c r="AR163" i="62"/>
  <c r="AB193" i="62"/>
  <c r="AF202" i="62"/>
  <c r="AF226" i="62" s="1"/>
  <c r="AN202" i="62"/>
  <c r="AN226" i="62" s="1"/>
  <c r="AP152" i="62"/>
  <c r="AP187" i="62" s="1"/>
  <c r="AB172" i="62"/>
  <c r="AJ172" i="62"/>
  <c r="AR172" i="62"/>
  <c r="U226" i="62"/>
  <c r="AF286" i="62"/>
  <c r="Z343" i="62"/>
  <c r="Z329" i="62"/>
  <c r="AH337" i="62"/>
  <c r="AH334" i="62" s="1"/>
  <c r="AP343" i="62"/>
  <c r="AP329" i="62"/>
  <c r="AN337" i="62"/>
  <c r="AN334" i="62" s="1"/>
  <c r="AE304" i="62"/>
  <c r="AA329" i="62"/>
  <c r="AI329" i="62"/>
  <c r="AQ329" i="62"/>
  <c r="U11" i="63"/>
  <c r="AR304" i="62"/>
  <c r="AM304" i="62"/>
  <c r="AO304" i="62"/>
  <c r="AN304" i="62"/>
  <c r="W337" i="62"/>
  <c r="W334" i="62" s="1"/>
  <c r="AM337" i="62"/>
  <c r="AM334" i="62" s="1"/>
  <c r="V304" i="62"/>
  <c r="AD304" i="62"/>
  <c r="AL304" i="62"/>
  <c r="V329" i="62"/>
  <c r="AD329" i="62"/>
  <c r="AL329" i="62"/>
  <c r="Y304" i="62"/>
  <c r="AG304" i="62"/>
  <c r="AI343" i="62"/>
  <c r="Z304" i="62"/>
  <c r="AH304" i="62"/>
  <c r="AP304" i="62"/>
  <c r="U366" i="63"/>
  <c r="AA304" i="62"/>
  <c r="AI304" i="62"/>
  <c r="AQ304" i="62"/>
  <c r="Y334" i="62"/>
  <c r="AB304" i="62"/>
  <c r="AJ304" i="62"/>
  <c r="Y78" i="63"/>
  <c r="AO78" i="63"/>
  <c r="AA166" i="63"/>
  <c r="AA156" i="63"/>
  <c r="AI166" i="63"/>
  <c r="AI156" i="63"/>
  <c r="AQ166" i="63"/>
  <c r="AQ156" i="63"/>
  <c r="W170" i="63"/>
  <c r="W160" i="63"/>
  <c r="AE170" i="63"/>
  <c r="AE160" i="63"/>
  <c r="AM160" i="63"/>
  <c r="AM170" i="63"/>
  <c r="AM197" i="63"/>
  <c r="AE197" i="63"/>
  <c r="W197" i="63"/>
  <c r="AL197" i="63"/>
  <c r="AD197" i="63"/>
  <c r="V197" i="63"/>
  <c r="AK197" i="63"/>
  <c r="AC197" i="63"/>
  <c r="U197" i="63"/>
  <c r="U198" i="63" s="1"/>
  <c r="U385" i="63" s="1"/>
  <c r="V45" i="63" s="1"/>
  <c r="AR197" i="63"/>
  <c r="AJ197" i="63"/>
  <c r="AB197" i="63"/>
  <c r="AQ197" i="63"/>
  <c r="AI197" i="63"/>
  <c r="AA197" i="63"/>
  <c r="AO197" i="63"/>
  <c r="AG197" i="63"/>
  <c r="Y197" i="63"/>
  <c r="AN197" i="63"/>
  <c r="AH197" i="63"/>
  <c r="AF197" i="63"/>
  <c r="Z197" i="63"/>
  <c r="X197" i="63"/>
  <c r="AP197" i="63"/>
  <c r="U353" i="63"/>
  <c r="V13" i="63" s="1"/>
  <c r="V353" i="63" s="1"/>
  <c r="U356" i="63"/>
  <c r="AA202" i="63"/>
  <c r="AA226" i="63" s="1"/>
  <c r="AA78" i="63"/>
  <c r="AI202" i="63"/>
  <c r="AI78" i="63"/>
  <c r="AQ202" i="63"/>
  <c r="AQ226" i="63" s="1"/>
  <c r="AQ78" i="63"/>
  <c r="AB92" i="63"/>
  <c r="AJ92" i="63"/>
  <c r="AR92" i="63"/>
  <c r="X93" i="63"/>
  <c r="AF93" i="63"/>
  <c r="AN93" i="63"/>
  <c r="X94" i="63"/>
  <c r="AF94" i="63"/>
  <c r="AN94" i="63"/>
  <c r="AF91" i="63"/>
  <c r="U165" i="63"/>
  <c r="U155" i="63"/>
  <c r="AC165" i="63"/>
  <c r="AC155" i="63"/>
  <c r="AK165" i="63"/>
  <c r="AK155" i="63"/>
  <c r="Y159" i="63"/>
  <c r="Y169" i="63"/>
  <c r="AO159" i="63"/>
  <c r="AO169" i="63"/>
  <c r="X160" i="63"/>
  <c r="X170" i="63"/>
  <c r="AF160" i="63"/>
  <c r="AF170" i="63"/>
  <c r="AN160" i="63"/>
  <c r="AN170" i="63"/>
  <c r="U359" i="63"/>
  <c r="V19" i="63" s="1"/>
  <c r="V359" i="63" s="1"/>
  <c r="AB202" i="63"/>
  <c r="AB78" i="63"/>
  <c r="AR202" i="63"/>
  <c r="AR226" i="63" s="1"/>
  <c r="AR78" i="63"/>
  <c r="AL193" i="63"/>
  <c r="AL199" i="63"/>
  <c r="AL152" i="63"/>
  <c r="AL187" i="63" s="1"/>
  <c r="AL188" i="63"/>
  <c r="AL162" i="63"/>
  <c r="W164" i="63"/>
  <c r="W154" i="63"/>
  <c r="AE164" i="63"/>
  <c r="AE154" i="63"/>
  <c r="AM164" i="63"/>
  <c r="AM154" i="63"/>
  <c r="AA168" i="63"/>
  <c r="AA158" i="63"/>
  <c r="AQ158" i="63"/>
  <c r="AQ168" i="63"/>
  <c r="Z159" i="63"/>
  <c r="Z169" i="63"/>
  <c r="AH159" i="63"/>
  <c r="AH169" i="63"/>
  <c r="AP159" i="63"/>
  <c r="AP169" i="63"/>
  <c r="AA162" i="63"/>
  <c r="AA193" i="63"/>
  <c r="AA199" i="63"/>
  <c r="AA152" i="63"/>
  <c r="AA188" i="63"/>
  <c r="AM193" i="63"/>
  <c r="AM199" i="63"/>
  <c r="AM188" i="63"/>
  <c r="AM162" i="63"/>
  <c r="AM152" i="63"/>
  <c r="Y163" i="63"/>
  <c r="Y153" i="63"/>
  <c r="AG163" i="63"/>
  <c r="AG153" i="63"/>
  <c r="AG122" i="63"/>
  <c r="AO163" i="63"/>
  <c r="AO153" i="63"/>
  <c r="AO122" i="63"/>
  <c r="U167" i="63"/>
  <c r="U157" i="63"/>
  <c r="AC167" i="63"/>
  <c r="AC157" i="63"/>
  <c r="AI158" i="63"/>
  <c r="V262" i="63"/>
  <c r="V261" i="63" s="1"/>
  <c r="V29" i="63"/>
  <c r="V369" i="63" s="1"/>
  <c r="V22" i="63"/>
  <c r="V362" i="63" s="1"/>
  <c r="V27" i="63"/>
  <c r="V367" i="63" s="1"/>
  <c r="U78" i="63"/>
  <c r="U352" i="63" s="1"/>
  <c r="AK78" i="63"/>
  <c r="AN193" i="63"/>
  <c r="AN199" i="63"/>
  <c r="AN188" i="63"/>
  <c r="AN162" i="63"/>
  <c r="AN152" i="63"/>
  <c r="AN187" i="63" s="1"/>
  <c r="AP199" i="63"/>
  <c r="AP193" i="63"/>
  <c r="AP188" i="63"/>
  <c r="AP162" i="63"/>
  <c r="AP152" i="63"/>
  <c r="AG169" i="63"/>
  <c r="W5" i="63"/>
  <c r="V17" i="63"/>
  <c r="V357" i="63" s="1"/>
  <c r="AQ199" i="63"/>
  <c r="AQ162" i="63"/>
  <c r="AQ152" i="63"/>
  <c r="AQ187" i="63" s="1"/>
  <c r="AQ193" i="63"/>
  <c r="AQ188" i="63"/>
  <c r="U21" i="63"/>
  <c r="U361" i="63" s="1"/>
  <c r="V21" i="63" s="1"/>
  <c r="V361" i="63" s="1"/>
  <c r="U28" i="63"/>
  <c r="U368" i="63" s="1"/>
  <c r="V28" i="63" s="1"/>
  <c r="V368" i="63" s="1"/>
  <c r="U64" i="63"/>
  <c r="W202" i="63"/>
  <c r="W226" i="63" s="1"/>
  <c r="W78" i="63"/>
  <c r="AE202" i="63"/>
  <c r="AE226" i="63" s="1"/>
  <c r="AE78" i="63"/>
  <c r="AM202" i="63"/>
  <c r="AM78" i="63"/>
  <c r="X92" i="63"/>
  <c r="AF92" i="63"/>
  <c r="AN92" i="63"/>
  <c r="V193" i="63"/>
  <c r="V199" i="63"/>
  <c r="V188" i="63"/>
  <c r="V162" i="63"/>
  <c r="AD193" i="63"/>
  <c r="AD199" i="63"/>
  <c r="AD152" i="63"/>
  <c r="AD187" i="63" s="1"/>
  <c r="AD192" i="63" s="1"/>
  <c r="AD188" i="63"/>
  <c r="AE166" i="63"/>
  <c r="AE156" i="63"/>
  <c r="AM166" i="63"/>
  <c r="AM156" i="63"/>
  <c r="V157" i="63"/>
  <c r="V167" i="63"/>
  <c r="AD157" i="63"/>
  <c r="AD167" i="63"/>
  <c r="AL157" i="63"/>
  <c r="AL167" i="63"/>
  <c r="AB158" i="63"/>
  <c r="AB168" i="63"/>
  <c r="AJ158" i="63"/>
  <c r="AJ168" i="63"/>
  <c r="AR158" i="63"/>
  <c r="AR168" i="63"/>
  <c r="Y223" i="63"/>
  <c r="Y172" i="63"/>
  <c r="AG223" i="63"/>
  <c r="AG172" i="63"/>
  <c r="AO172" i="63"/>
  <c r="AO223" i="63"/>
  <c r="AI90" i="63"/>
  <c r="AQ90" i="63"/>
  <c r="W193" i="63"/>
  <c r="W199" i="63"/>
  <c r="W188" i="63"/>
  <c r="W162" i="63"/>
  <c r="W152" i="63"/>
  <c r="AE193" i="63"/>
  <c r="AE199" i="63"/>
  <c r="AE188" i="63"/>
  <c r="AE152" i="63"/>
  <c r="AB153" i="63"/>
  <c r="AB163" i="63"/>
  <c r="AJ153" i="63"/>
  <c r="AJ163" i="63"/>
  <c r="AJ122" i="63"/>
  <c r="AR153" i="63"/>
  <c r="AR122" i="63"/>
  <c r="Z154" i="63"/>
  <c r="Z164" i="63"/>
  <c r="Y165" i="63"/>
  <c r="Y155" i="63"/>
  <c r="AO165" i="63"/>
  <c r="AO155" i="63"/>
  <c r="X156" i="63"/>
  <c r="X166" i="63"/>
  <c r="AF156" i="63"/>
  <c r="AF166" i="63"/>
  <c r="AN156" i="63"/>
  <c r="AN166" i="63"/>
  <c r="AA170" i="63"/>
  <c r="AA160" i="63"/>
  <c r="AI170" i="63"/>
  <c r="AI160" i="63"/>
  <c r="AQ170" i="63"/>
  <c r="AQ160" i="63"/>
  <c r="U153" i="63"/>
  <c r="AG165" i="63"/>
  <c r="U56" i="63"/>
  <c r="U396" i="63" s="1"/>
  <c r="V56" i="63" s="1"/>
  <c r="V396" i="63" s="1"/>
  <c r="U44" i="63"/>
  <c r="U38" i="63"/>
  <c r="U378" i="63" s="1"/>
  <c r="V38" i="63" s="1"/>
  <c r="V378" i="63" s="1"/>
  <c r="U69" i="63"/>
  <c r="U55" i="63"/>
  <c r="U395" i="63" s="1"/>
  <c r="V55" i="63" s="1"/>
  <c r="V395" i="63" s="1"/>
  <c r="U48" i="63"/>
  <c r="U37" i="63"/>
  <c r="U377" i="63" s="1"/>
  <c r="V37" i="63" s="1"/>
  <c r="V377" i="63" s="1"/>
  <c r="U67" i="63"/>
  <c r="U407" i="63" s="1"/>
  <c r="V67" i="63" s="1"/>
  <c r="V407" i="63" s="1"/>
  <c r="U61" i="63"/>
  <c r="U66" i="63"/>
  <c r="U406" i="63" s="1"/>
  <c r="V66" i="63" s="1"/>
  <c r="V406" i="63" s="1"/>
  <c r="U60" i="63"/>
  <c r="U52" i="63"/>
  <c r="U392" i="63" s="1"/>
  <c r="V52" i="63" s="1"/>
  <c r="V392" i="63" s="1"/>
  <c r="U23" i="63"/>
  <c r="U363" i="63" s="1"/>
  <c r="V23" i="63" s="1"/>
  <c r="V363" i="63" s="1"/>
  <c r="U30" i="63"/>
  <c r="U370" i="63" s="1"/>
  <c r="V30" i="63" s="1"/>
  <c r="V370" i="63" s="1"/>
  <c r="U49" i="63"/>
  <c r="U50" i="63"/>
  <c r="U390" i="63" s="1"/>
  <c r="U389" i="63" s="1"/>
  <c r="V49" i="63" s="1"/>
  <c r="U51" i="63"/>
  <c r="U391" i="63" s="1"/>
  <c r="V51" i="63" s="1"/>
  <c r="V391" i="63" s="1"/>
  <c r="U53" i="63"/>
  <c r="U393" i="63" s="1"/>
  <c r="V53" i="63" s="1"/>
  <c r="V393" i="63" s="1"/>
  <c r="U54" i="63"/>
  <c r="U394" i="63" s="1"/>
  <c r="V54" i="63" s="1"/>
  <c r="V394" i="63" s="1"/>
  <c r="U57" i="63"/>
  <c r="U397" i="63" s="1"/>
  <c r="V57" i="63" s="1"/>
  <c r="V397" i="63" s="1"/>
  <c r="X78" i="63"/>
  <c r="AF78" i="63"/>
  <c r="AN78" i="63"/>
  <c r="AB94" i="63"/>
  <c r="AJ94" i="63"/>
  <c r="AR94" i="63"/>
  <c r="X193" i="63"/>
  <c r="X199" i="63"/>
  <c r="X188" i="63"/>
  <c r="X162" i="63"/>
  <c r="X152" i="63"/>
  <c r="X187" i="63" s="1"/>
  <c r="X192" i="63" s="1"/>
  <c r="AF193" i="63"/>
  <c r="AF199" i="63"/>
  <c r="AF188" i="63"/>
  <c r="AF162" i="63"/>
  <c r="AC153" i="63"/>
  <c r="AC163" i="63"/>
  <c r="AK153" i="63"/>
  <c r="AK163" i="63"/>
  <c r="AK122" i="63"/>
  <c r="AA154" i="63"/>
  <c r="AA164" i="63"/>
  <c r="AQ154" i="63"/>
  <c r="AQ164" i="63"/>
  <c r="Z155" i="63"/>
  <c r="Z165" i="63"/>
  <c r="AH155" i="63"/>
  <c r="AH165" i="63"/>
  <c r="AP155" i="63"/>
  <c r="AP165" i="63"/>
  <c r="U169" i="63"/>
  <c r="U159" i="63"/>
  <c r="AC169" i="63"/>
  <c r="AC159" i="63"/>
  <c r="AK169" i="63"/>
  <c r="AK159" i="63"/>
  <c r="V153" i="63"/>
  <c r="Z202" i="63"/>
  <c r="Z78" i="63"/>
  <c r="AH202" i="63"/>
  <c r="AH78" i="63"/>
  <c r="AP202" i="63"/>
  <c r="AP78" i="63"/>
  <c r="AO90" i="63"/>
  <c r="AI193" i="63"/>
  <c r="AI162" i="63"/>
  <c r="AI199" i="63"/>
  <c r="AI152" i="63"/>
  <c r="AI187" i="63" s="1"/>
  <c r="AD153" i="63"/>
  <c r="AD163" i="63"/>
  <c r="AL153" i="63"/>
  <c r="AL163" i="63"/>
  <c r="AB154" i="63"/>
  <c r="AB164" i="63"/>
  <c r="AJ154" i="63"/>
  <c r="AJ164" i="63"/>
  <c r="AR154" i="63"/>
  <c r="AR164" i="63"/>
  <c r="Y167" i="63"/>
  <c r="Y157" i="63"/>
  <c r="AG167" i="63"/>
  <c r="AG157" i="63"/>
  <c r="AO167" i="63"/>
  <c r="AO157" i="63"/>
  <c r="W168" i="63"/>
  <c r="W158" i="63"/>
  <c r="AE168" i="63"/>
  <c r="AE158" i="63"/>
  <c r="AM168" i="63"/>
  <c r="AM158" i="63"/>
  <c r="AM153" i="63"/>
  <c r="AR163" i="63"/>
  <c r="U202" i="63"/>
  <c r="U226" i="63" s="1"/>
  <c r="AC202" i="63"/>
  <c r="AK202" i="63"/>
  <c r="AK226" i="63" s="1"/>
  <c r="Y199" i="63"/>
  <c r="Y188" i="63"/>
  <c r="Y162" i="63"/>
  <c r="Y193" i="63"/>
  <c r="W153" i="63"/>
  <c r="AL154" i="63"/>
  <c r="AI155" i="63"/>
  <c r="Z156" i="63"/>
  <c r="AN157" i="63"/>
  <c r="AK158" i="63"/>
  <c r="Y160" i="63"/>
  <c r="AD166" i="63"/>
  <c r="AR167" i="63"/>
  <c r="AP168" i="63"/>
  <c r="Z223" i="63"/>
  <c r="Z172" i="63"/>
  <c r="AH223" i="63"/>
  <c r="AH172" i="63"/>
  <c r="AP223" i="63"/>
  <c r="AP226" i="63" s="1"/>
  <c r="AP172" i="63"/>
  <c r="V202" i="63"/>
  <c r="V226" i="63" s="1"/>
  <c r="AD202" i="63"/>
  <c r="AD226" i="63" s="1"/>
  <c r="AL202" i="63"/>
  <c r="Z199" i="63"/>
  <c r="Z193" i="63"/>
  <c r="Z188" i="63"/>
  <c r="Z162" i="63"/>
  <c r="AH122" i="63"/>
  <c r="X153" i="63"/>
  <c r="U154" i="63"/>
  <c r="AJ155" i="63"/>
  <c r="W157" i="63"/>
  <c r="AL158" i="63"/>
  <c r="AI159" i="63"/>
  <c r="Z160" i="63"/>
  <c r="AN165" i="63"/>
  <c r="Y152" i="63"/>
  <c r="Y187" i="63" s="1"/>
  <c r="Y192" i="63" s="1"/>
  <c r="V154" i="63"/>
  <c r="AG156" i="63"/>
  <c r="X157" i="63"/>
  <c r="U158" i="63"/>
  <c r="AJ159" i="63"/>
  <c r="AB167" i="63"/>
  <c r="V170" i="63"/>
  <c r="AH337" i="63"/>
  <c r="AH334" i="63" s="1"/>
  <c r="X202" i="63"/>
  <c r="X226" i="63" s="1"/>
  <c r="AF202" i="63"/>
  <c r="AF226" i="63" s="1"/>
  <c r="AN202" i="63"/>
  <c r="AN226" i="63" s="1"/>
  <c r="AB199" i="63"/>
  <c r="AB193" i="63"/>
  <c r="AB152" i="63"/>
  <c r="AB187" i="63" s="1"/>
  <c r="AB192" i="63" s="1"/>
  <c r="Z153" i="63"/>
  <c r="AH153" i="63"/>
  <c r="AP153" i="63"/>
  <c r="X154" i="63"/>
  <c r="AF154" i="63"/>
  <c r="AN154" i="63"/>
  <c r="V155" i="63"/>
  <c r="AD155" i="63"/>
  <c r="AL155" i="63"/>
  <c r="AB156" i="63"/>
  <c r="AJ156" i="63"/>
  <c r="AR156" i="63"/>
  <c r="Z157" i="63"/>
  <c r="AH157" i="63"/>
  <c r="AP157" i="63"/>
  <c r="X158" i="63"/>
  <c r="AF158" i="63"/>
  <c r="AN168" i="63"/>
  <c r="AN158" i="63"/>
  <c r="V169" i="63"/>
  <c r="V159" i="63"/>
  <c r="AD169" i="63"/>
  <c r="AD159" i="63"/>
  <c r="AL169" i="63"/>
  <c r="AL159" i="63"/>
  <c r="AB170" i="63"/>
  <c r="AB160" i="63"/>
  <c r="AJ170" i="63"/>
  <c r="AJ160" i="63"/>
  <c r="AR170" i="63"/>
  <c r="AR160" i="63"/>
  <c r="Z152" i="63"/>
  <c r="Z187" i="63" s="1"/>
  <c r="Z192" i="63" s="1"/>
  <c r="AE153" i="63"/>
  <c r="AQ155" i="63"/>
  <c r="AH156" i="63"/>
  <c r="V158" i="63"/>
  <c r="AG160" i="63"/>
  <c r="AF164" i="63"/>
  <c r="X165" i="63"/>
  <c r="AL166" i="63"/>
  <c r="Z168" i="63"/>
  <c r="X169" i="63"/>
  <c r="Y202" i="63"/>
  <c r="Y226" i="63" s="1"/>
  <c r="AG202" i="63"/>
  <c r="AO202" i="63"/>
  <c r="AO226" i="63" s="1"/>
  <c r="U193" i="63"/>
  <c r="U162" i="63"/>
  <c r="U188" i="63"/>
  <c r="AC193" i="63"/>
  <c r="AC162" i="63"/>
  <c r="AC199" i="63"/>
  <c r="AC188" i="63"/>
  <c r="AA163" i="63"/>
  <c r="AA153" i="63"/>
  <c r="AI163" i="63"/>
  <c r="AI153" i="63"/>
  <c r="AQ163" i="63"/>
  <c r="AQ153" i="63"/>
  <c r="Y164" i="63"/>
  <c r="Y154" i="63"/>
  <c r="AG164" i="63"/>
  <c r="AG154" i="63"/>
  <c r="AO164" i="63"/>
  <c r="AO154" i="63"/>
  <c r="W165" i="63"/>
  <c r="W155" i="63"/>
  <c r="AE165" i="63"/>
  <c r="AE155" i="63"/>
  <c r="AM165" i="63"/>
  <c r="AM155" i="63"/>
  <c r="U166" i="63"/>
  <c r="U156" i="63"/>
  <c r="AC166" i="63"/>
  <c r="AC156" i="63"/>
  <c r="AK166" i="63"/>
  <c r="AK156" i="63"/>
  <c r="AA167" i="63"/>
  <c r="AA157" i="63"/>
  <c r="AI167" i="63"/>
  <c r="AI157" i="63"/>
  <c r="AQ167" i="63"/>
  <c r="AQ157" i="63"/>
  <c r="Y168" i="63"/>
  <c r="Y158" i="63"/>
  <c r="AG168" i="63"/>
  <c r="AG158" i="63"/>
  <c r="AO168" i="63"/>
  <c r="AO158" i="63"/>
  <c r="W169" i="63"/>
  <c r="W159" i="63"/>
  <c r="AE169" i="63"/>
  <c r="AE159" i="63"/>
  <c r="AM169" i="63"/>
  <c r="AM159" i="63"/>
  <c r="U170" i="63"/>
  <c r="U160" i="63"/>
  <c r="AC170" i="63"/>
  <c r="AC160" i="63"/>
  <c r="AK170" i="63"/>
  <c r="AK160" i="63"/>
  <c r="AC152" i="63"/>
  <c r="AF153" i="63"/>
  <c r="AC154" i="63"/>
  <c r="AR155" i="63"/>
  <c r="AE157" i="63"/>
  <c r="AQ159" i="63"/>
  <c r="AH160" i="63"/>
  <c r="AH164" i="63"/>
  <c r="AH167" i="63"/>
  <c r="AD170" i="63"/>
  <c r="AH189" i="63"/>
  <c r="AF189" i="63"/>
  <c r="AD154" i="63"/>
  <c r="AA155" i="63"/>
  <c r="AO156" i="63"/>
  <c r="AF157" i="63"/>
  <c r="AC158" i="63"/>
  <c r="AR159" i="63"/>
  <c r="AB162" i="63"/>
  <c r="AP163" i="63"/>
  <c r="AD165" i="63"/>
  <c r="V166" i="63"/>
  <c r="AR166" i="63"/>
  <c r="AJ167" i="63"/>
  <c r="AF168" i="63"/>
  <c r="AF169" i="63"/>
  <c r="AB188" i="63"/>
  <c r="AC189" i="63"/>
  <c r="AC226" i="63"/>
  <c r="W172" i="63"/>
  <c r="AE172" i="63"/>
  <c r="AM172" i="63"/>
  <c r="AJ226" i="63"/>
  <c r="AB226" i="63"/>
  <c r="AL226" i="63"/>
  <c r="AM226" i="63"/>
  <c r="U329" i="63"/>
  <c r="AC329" i="63"/>
  <c r="AK329" i="63"/>
  <c r="AP286" i="63"/>
  <c r="AO337" i="63"/>
  <c r="AO334" i="63" s="1"/>
  <c r="Y286" i="63"/>
  <c r="W343" i="63"/>
  <c r="W329" i="63"/>
  <c r="AE343" i="63"/>
  <c r="AE329" i="63"/>
  <c r="AM343" i="63"/>
  <c r="AM329" i="63"/>
  <c r="AH286" i="63"/>
  <c r="AN304" i="63"/>
  <c r="AF304" i="63"/>
  <c r="X304" i="63"/>
  <c r="AM304" i="63"/>
  <c r="AE304" i="63"/>
  <c r="W304" i="63"/>
  <c r="AL304" i="63"/>
  <c r="AD304" i="63"/>
  <c r="V304" i="63"/>
  <c r="AK304" i="63"/>
  <c r="AC304" i="63"/>
  <c r="U304" i="63"/>
  <c r="AR304" i="63"/>
  <c r="AJ304" i="63"/>
  <c r="AB304" i="63"/>
  <c r="AG304" i="63"/>
  <c r="AA304" i="63"/>
  <c r="Z304" i="63"/>
  <c r="AQ304" i="63"/>
  <c r="Y304" i="63"/>
  <c r="AP304" i="63"/>
  <c r="AI304" i="63"/>
  <c r="X286" i="63"/>
  <c r="AI286" i="63"/>
  <c r="V343" i="63"/>
  <c r="V329" i="63"/>
  <c r="AD343" i="63"/>
  <c r="AD329" i="63"/>
  <c r="AL343" i="63"/>
  <c r="AL329" i="63"/>
  <c r="Z286" i="63"/>
  <c r="AL286" i="63"/>
  <c r="X329" i="63"/>
  <c r="X343" i="63"/>
  <c r="AF329" i="63"/>
  <c r="AF343" i="63"/>
  <c r="AP334" i="63"/>
  <c r="AN343" i="63"/>
  <c r="AO286" i="63"/>
  <c r="AG286" i="63"/>
  <c r="AM286" i="63"/>
  <c r="AE286" i="63"/>
  <c r="W286" i="63"/>
  <c r="AK286" i="63"/>
  <c r="AC286" i="63"/>
  <c r="AA286" i="63"/>
  <c r="AN286" i="63"/>
  <c r="AQ337" i="63"/>
  <c r="AQ334" i="63" s="1"/>
  <c r="AB286" i="63"/>
  <c r="Z337" i="63"/>
  <c r="Z334" i="63" s="1"/>
  <c r="AD286" i="63"/>
  <c r="AQ286" i="63"/>
  <c r="AA337" i="63"/>
  <c r="AA334" i="63" s="1"/>
  <c r="AI337" i="63"/>
  <c r="AI334" i="63" s="1"/>
  <c r="U286" i="63"/>
  <c r="AF286" i="63"/>
  <c r="AR286" i="63"/>
  <c r="AB329" i="63"/>
  <c r="AJ329" i="63"/>
  <c r="AR329" i="63"/>
  <c r="AB343" i="63"/>
  <c r="AJ343" i="63"/>
  <c r="AR343" i="63"/>
  <c r="U343" i="63"/>
  <c r="AC343" i="63"/>
  <c r="AK343" i="63"/>
  <c r="AD199" i="60"/>
  <c r="AD193" i="60"/>
  <c r="AR163" i="60"/>
  <c r="AR153" i="60"/>
  <c r="W168" i="60"/>
  <c r="W158" i="60"/>
  <c r="AB152" i="61"/>
  <c r="AB187" i="61" s="1"/>
  <c r="AB192" i="61" s="1"/>
  <c r="AB188" i="61"/>
  <c r="AB193" i="61"/>
  <c r="AB199" i="61"/>
  <c r="AB162" i="61"/>
  <c r="AM199" i="61"/>
  <c r="AM162" i="61"/>
  <c r="AO153" i="61"/>
  <c r="AO122" i="61"/>
  <c r="AO163" i="61"/>
  <c r="AP78" i="60"/>
  <c r="Z202" i="60"/>
  <c r="X94" i="60"/>
  <c r="AF94" i="60"/>
  <c r="AN94" i="60"/>
  <c r="Z90" i="60"/>
  <c r="AA90" i="60"/>
  <c r="W90" i="60"/>
  <c r="AB154" i="60"/>
  <c r="AB164" i="60"/>
  <c r="Y157" i="60"/>
  <c r="Y167" i="60"/>
  <c r="AG157" i="60"/>
  <c r="AG167" i="60"/>
  <c r="AE169" i="60"/>
  <c r="AE159" i="60"/>
  <c r="V170" i="60"/>
  <c r="V160" i="60"/>
  <c r="AD170" i="60"/>
  <c r="AD160" i="60"/>
  <c r="AL170" i="60"/>
  <c r="AL160" i="60"/>
  <c r="Z78" i="61"/>
  <c r="V188" i="60"/>
  <c r="V193" i="60"/>
  <c r="AB163" i="60"/>
  <c r="AB153" i="60"/>
  <c r="AE168" i="60"/>
  <c r="AE158" i="60"/>
  <c r="V262" i="61"/>
  <c r="V261" i="61" s="1"/>
  <c r="V67" i="61"/>
  <c r="V407" i="61" s="1"/>
  <c r="V27" i="61"/>
  <c r="V367" i="61" s="1"/>
  <c r="V20" i="61"/>
  <c r="V360" i="61" s="1"/>
  <c r="V19" i="61"/>
  <c r="V359" i="61" s="1"/>
  <c r="V31" i="61"/>
  <c r="V371" i="61" s="1"/>
  <c r="Y153" i="61"/>
  <c r="Y163" i="61"/>
  <c r="AG153" i="61"/>
  <c r="AG122" i="61"/>
  <c r="AG163" i="61"/>
  <c r="V153" i="60"/>
  <c r="AD153" i="60"/>
  <c r="AA166" i="60"/>
  <c r="AA156" i="60"/>
  <c r="AQ166" i="60"/>
  <c r="AQ156" i="60"/>
  <c r="X169" i="60"/>
  <c r="X159" i="60"/>
  <c r="AF169" i="60"/>
  <c r="AF159" i="60"/>
  <c r="AN169" i="60"/>
  <c r="AN159" i="60"/>
  <c r="AJ153" i="60"/>
  <c r="AO157" i="60"/>
  <c r="V223" i="61"/>
  <c r="V226" i="61" s="1"/>
  <c r="V172" i="61"/>
  <c r="AD223" i="61"/>
  <c r="AD172" i="61"/>
  <c r="AL223" i="61"/>
  <c r="AL172" i="61"/>
  <c r="W226" i="61"/>
  <c r="AI78" i="60"/>
  <c r="AC90" i="60"/>
  <c r="AH90" i="60"/>
  <c r="Y199" i="60"/>
  <c r="Y193" i="60"/>
  <c r="AC155" i="60"/>
  <c r="AC165" i="60"/>
  <c r="AK165" i="60"/>
  <c r="AK155" i="60"/>
  <c r="AQ167" i="60"/>
  <c r="AQ157" i="60"/>
  <c r="Z168" i="60"/>
  <c r="Z158" i="60"/>
  <c r="AH168" i="60"/>
  <c r="AH158" i="60"/>
  <c r="AP168" i="60"/>
  <c r="AP158" i="60"/>
  <c r="AA152" i="60"/>
  <c r="AM168" i="60"/>
  <c r="AB93" i="60"/>
  <c r="AA78" i="60"/>
  <c r="AQ78" i="60"/>
  <c r="AJ122" i="60"/>
  <c r="AJ188" i="60" s="1"/>
  <c r="X153" i="60"/>
  <c r="AF153" i="60"/>
  <c r="AF163" i="60"/>
  <c r="AN153" i="60"/>
  <c r="W154" i="60"/>
  <c r="W164" i="60"/>
  <c r="AE154" i="60"/>
  <c r="AE164" i="60"/>
  <c r="V155" i="60"/>
  <c r="AD155" i="60"/>
  <c r="AL155" i="60"/>
  <c r="AC166" i="60"/>
  <c r="AC156" i="60"/>
  <c r="AB167" i="60"/>
  <c r="AB157" i="60"/>
  <c r="AJ167" i="60"/>
  <c r="AJ157" i="60"/>
  <c r="AR167" i="60"/>
  <c r="AR157" i="60"/>
  <c r="AM154" i="60"/>
  <c r="U356" i="61"/>
  <c r="U355" i="61" s="1"/>
  <c r="AR93" i="60"/>
  <c r="AL78" i="60"/>
  <c r="AN92" i="60"/>
  <c r="U90" i="60"/>
  <c r="AA199" i="60"/>
  <c r="AA162" i="60"/>
  <c r="AM122" i="60"/>
  <c r="AM162" i="60" s="1"/>
  <c r="Y163" i="60"/>
  <c r="Y153" i="60"/>
  <c r="AG122" i="60"/>
  <c r="AG193" i="60" s="1"/>
  <c r="AG153" i="60"/>
  <c r="AO122" i="60"/>
  <c r="AO152" i="60" s="1"/>
  <c r="AO163" i="60"/>
  <c r="AO153" i="60"/>
  <c r="AE165" i="60"/>
  <c r="AE155" i="60"/>
  <c r="V166" i="60"/>
  <c r="V156" i="60"/>
  <c r="AD166" i="60"/>
  <c r="AD156" i="60"/>
  <c r="AL166" i="60"/>
  <c r="AL156" i="60"/>
  <c r="AC152" i="60"/>
  <c r="Y202" i="61"/>
  <c r="Y78" i="61"/>
  <c r="AB91" i="61"/>
  <c r="AG202" i="61"/>
  <c r="AG78" i="61"/>
  <c r="AJ91" i="61"/>
  <c r="AO202" i="61"/>
  <c r="AO78" i="61"/>
  <c r="AR91" i="61"/>
  <c r="AJ93" i="60"/>
  <c r="U78" i="60"/>
  <c r="AF202" i="60"/>
  <c r="AG90" i="60"/>
  <c r="AO164" i="60"/>
  <c r="AO154" i="60"/>
  <c r="X165" i="60"/>
  <c r="X155" i="60"/>
  <c r="AN165" i="60"/>
  <c r="AN155" i="60"/>
  <c r="AA170" i="60"/>
  <c r="AA160" i="60"/>
  <c r="AI170" i="60"/>
  <c r="AI160" i="60"/>
  <c r="V152" i="60"/>
  <c r="AD152" i="60"/>
  <c r="AF155" i="60"/>
  <c r="AK159" i="60"/>
  <c r="AR122" i="60"/>
  <c r="AR162" i="60" s="1"/>
  <c r="AA163" i="60"/>
  <c r="AA153" i="60"/>
  <c r="Z164" i="60"/>
  <c r="Z154" i="60"/>
  <c r="AH164" i="60"/>
  <c r="AH154" i="60"/>
  <c r="AP164" i="60"/>
  <c r="AP154" i="60"/>
  <c r="U159" i="60"/>
  <c r="U169" i="60"/>
  <c r="AC159" i="60"/>
  <c r="AC169" i="60"/>
  <c r="X223" i="60"/>
  <c r="X172" i="60"/>
  <c r="AF223" i="60"/>
  <c r="AF172" i="60"/>
  <c r="AN223" i="60"/>
  <c r="AN172" i="60"/>
  <c r="W154" i="61"/>
  <c r="W164" i="61"/>
  <c r="AE154" i="61"/>
  <c r="AE164" i="61"/>
  <c r="AM154" i="61"/>
  <c r="AM164" i="61"/>
  <c r="V155" i="61"/>
  <c r="V165" i="61"/>
  <c r="AD155" i="61"/>
  <c r="AD165" i="61"/>
  <c r="AL155" i="61"/>
  <c r="AL165" i="61"/>
  <c r="AB156" i="61"/>
  <c r="AB166" i="61"/>
  <c r="AJ156" i="61"/>
  <c r="AJ166" i="61"/>
  <c r="AR156" i="61"/>
  <c r="AR166" i="61"/>
  <c r="AM172" i="60"/>
  <c r="AP223" i="60"/>
  <c r="W5" i="61"/>
  <c r="U17" i="61"/>
  <c r="U357" i="61" s="1"/>
  <c r="V17" i="61" s="1"/>
  <c r="V357" i="61" s="1"/>
  <c r="U32" i="61"/>
  <c r="U372" i="61" s="1"/>
  <c r="V32" i="61" s="1"/>
  <c r="V372" i="61" s="1"/>
  <c r="U48" i="61"/>
  <c r="U59" i="61"/>
  <c r="V78" i="61"/>
  <c r="Y90" i="61"/>
  <c r="Z158" i="61"/>
  <c r="AP158" i="61"/>
  <c r="AA153" i="61"/>
  <c r="AE157" i="61"/>
  <c r="Y160" i="61"/>
  <c r="AP167" i="61"/>
  <c r="AD343" i="60"/>
  <c r="AL343" i="60"/>
  <c r="U12" i="61"/>
  <c r="U18" i="61"/>
  <c r="U358" i="61" s="1"/>
  <c r="V18" i="61" s="1"/>
  <c r="V358" i="61" s="1"/>
  <c r="U33" i="61"/>
  <c r="U373" i="61" s="1"/>
  <c r="V33" i="61" s="1"/>
  <c r="V373" i="61" s="1"/>
  <c r="U37" i="61"/>
  <c r="U377" i="61" s="1"/>
  <c r="V37" i="61" s="1"/>
  <c r="V377" i="61" s="1"/>
  <c r="U38" i="61"/>
  <c r="U378" i="61" s="1"/>
  <c r="V38" i="61" s="1"/>
  <c r="V378" i="61" s="1"/>
  <c r="U51" i="61"/>
  <c r="U391" i="61" s="1"/>
  <c r="V51" i="61" s="1"/>
  <c r="V391" i="61" s="1"/>
  <c r="U55" i="61"/>
  <c r="U395" i="61" s="1"/>
  <c r="V55" i="61" s="1"/>
  <c r="V395" i="61" s="1"/>
  <c r="X93" i="61"/>
  <c r="AF93" i="61"/>
  <c r="AN93" i="61"/>
  <c r="AK90" i="61"/>
  <c r="AN92" i="61"/>
  <c r="AQ152" i="61"/>
  <c r="AQ187" i="61" s="1"/>
  <c r="AQ188" i="61"/>
  <c r="AQ193" i="61"/>
  <c r="AQ162" i="61"/>
  <c r="AG170" i="61"/>
  <c r="AG160" i="61"/>
  <c r="Y156" i="61"/>
  <c r="AM157" i="61"/>
  <c r="AN168" i="61"/>
  <c r="W172" i="60"/>
  <c r="AA329" i="60"/>
  <c r="AA337" i="60" s="1"/>
  <c r="U26" i="61"/>
  <c r="AB202" i="61"/>
  <c r="AB226" i="61" s="1"/>
  <c r="AB78" i="61"/>
  <c r="AJ202" i="61"/>
  <c r="AJ226" i="61" s="1"/>
  <c r="AJ78" i="61"/>
  <c r="AR202" i="61"/>
  <c r="AR226" i="61" s="1"/>
  <c r="AR78" i="61"/>
  <c r="V167" i="61"/>
  <c r="V157" i="61"/>
  <c r="AD167" i="61"/>
  <c r="AD157" i="61"/>
  <c r="AL167" i="61"/>
  <c r="AL157" i="61"/>
  <c r="AB168" i="61"/>
  <c r="AB158" i="61"/>
  <c r="AJ168" i="61"/>
  <c r="AJ158" i="61"/>
  <c r="AR168" i="61"/>
  <c r="AR158" i="61"/>
  <c r="AG156" i="61"/>
  <c r="AA159" i="61"/>
  <c r="Y223" i="61"/>
  <c r="Y172" i="61"/>
  <c r="AG223" i="61"/>
  <c r="AG172" i="61"/>
  <c r="AO223" i="61"/>
  <c r="AO172" i="61"/>
  <c r="U35" i="61"/>
  <c r="U56" i="61"/>
  <c r="U396" i="61" s="1"/>
  <c r="V56" i="61" s="1"/>
  <c r="V396" i="61" s="1"/>
  <c r="X199" i="61"/>
  <c r="X162" i="61"/>
  <c r="X152" i="61"/>
  <c r="AF199" i="61"/>
  <c r="AF162" i="61"/>
  <c r="AF152" i="61"/>
  <c r="AF187" i="61" s="1"/>
  <c r="AF193" i="61"/>
  <c r="AF188" i="61"/>
  <c r="U163" i="61"/>
  <c r="U153" i="61"/>
  <c r="AC163" i="61"/>
  <c r="AC153" i="61"/>
  <c r="AK122" i="61"/>
  <c r="AK163" i="61"/>
  <c r="AK153" i="61"/>
  <c r="AA164" i="61"/>
  <c r="AA154" i="61"/>
  <c r="AI164" i="61"/>
  <c r="AI154" i="61"/>
  <c r="AQ164" i="61"/>
  <c r="AQ154" i="61"/>
  <c r="Z165" i="61"/>
  <c r="Z155" i="61"/>
  <c r="AH165" i="61"/>
  <c r="AH155" i="61"/>
  <c r="AP165" i="61"/>
  <c r="AP155" i="61"/>
  <c r="X166" i="61"/>
  <c r="X156" i="61"/>
  <c r="AF166" i="61"/>
  <c r="AF156" i="61"/>
  <c r="AN166" i="61"/>
  <c r="AN156" i="61"/>
  <c r="AI159" i="61"/>
  <c r="Z167" i="61"/>
  <c r="AL286" i="61"/>
  <c r="AK286" i="61"/>
  <c r="AG286" i="61"/>
  <c r="AB172" i="60"/>
  <c r="AQ286" i="60"/>
  <c r="U21" i="61"/>
  <c r="U361" i="61" s="1"/>
  <c r="V21" i="61" s="1"/>
  <c r="V361" i="61" s="1"/>
  <c r="U28" i="61"/>
  <c r="U368" i="61" s="1"/>
  <c r="V28" i="61" s="1"/>
  <c r="V368" i="61" s="1"/>
  <c r="U36" i="61"/>
  <c r="U376" i="61" s="1"/>
  <c r="V36" i="61" s="1"/>
  <c r="V376" i="61" s="1"/>
  <c r="AD202" i="61"/>
  <c r="X94" i="61"/>
  <c r="AF94" i="61"/>
  <c r="AN94" i="61"/>
  <c r="V163" i="61"/>
  <c r="V153" i="61"/>
  <c r="AD163" i="61"/>
  <c r="AD153" i="61"/>
  <c r="AL163" i="61"/>
  <c r="AL153" i="61"/>
  <c r="AB164" i="61"/>
  <c r="AB154" i="61"/>
  <c r="AJ164" i="61"/>
  <c r="AJ154" i="61"/>
  <c r="AR164" i="61"/>
  <c r="AR154" i="61"/>
  <c r="AA165" i="61"/>
  <c r="AA155" i="61"/>
  <c r="AI165" i="61"/>
  <c r="AI155" i="61"/>
  <c r="AQ165" i="61"/>
  <c r="AQ155" i="61"/>
  <c r="AO156" i="61"/>
  <c r="U158" i="61"/>
  <c r="X168" i="61"/>
  <c r="AQ199" i="61"/>
  <c r="AE172" i="60"/>
  <c r="AA286" i="60"/>
  <c r="AQ343" i="60"/>
  <c r="AQ329" i="60"/>
  <c r="AQ337" i="60" s="1"/>
  <c r="AQ334" i="60" s="1"/>
  <c r="U22" i="61"/>
  <c r="U362" i="61" s="1"/>
  <c r="V22" i="61" s="1"/>
  <c r="V362" i="61" s="1"/>
  <c r="U29" i="61"/>
  <c r="U369" i="61" s="1"/>
  <c r="V29" i="61" s="1"/>
  <c r="V369" i="61" s="1"/>
  <c r="U44" i="61"/>
  <c r="U65" i="61"/>
  <c r="U69" i="61"/>
  <c r="AE202" i="61"/>
  <c r="AE226" i="61" s="1"/>
  <c r="AM202" i="61"/>
  <c r="AB93" i="61"/>
  <c r="AJ93" i="61"/>
  <c r="AR93" i="61"/>
  <c r="U90" i="61"/>
  <c r="U353" i="61" s="1"/>
  <c r="V13" i="61" s="1"/>
  <c r="V353" i="61" s="1"/>
  <c r="AC158" i="61"/>
  <c r="AQ159" i="61"/>
  <c r="AH167" i="61"/>
  <c r="AI286" i="60"/>
  <c r="AB286" i="60"/>
  <c r="AB343" i="60"/>
  <c r="AJ343" i="60"/>
  <c r="AR343" i="60"/>
  <c r="AR329" i="60"/>
  <c r="AR337" i="60" s="1"/>
  <c r="AR334" i="60" s="1"/>
  <c r="U68" i="61"/>
  <c r="U54" i="61"/>
  <c r="U394" i="61" s="1"/>
  <c r="V54" i="61" s="1"/>
  <c r="V394" i="61" s="1"/>
  <c r="U67" i="61"/>
  <c r="U407" i="61" s="1"/>
  <c r="U61" i="61"/>
  <c r="U53" i="61"/>
  <c r="U393" i="61" s="1"/>
  <c r="V53" i="61" s="1"/>
  <c r="V393" i="61" s="1"/>
  <c r="U66" i="61"/>
  <c r="U406" i="61" s="1"/>
  <c r="V66" i="61" s="1"/>
  <c r="V406" i="61" s="1"/>
  <c r="U60" i="61"/>
  <c r="U52" i="61"/>
  <c r="U392" i="61" s="1"/>
  <c r="V52" i="61" s="1"/>
  <c r="V392" i="61" s="1"/>
  <c r="U64" i="61"/>
  <c r="U50" i="61"/>
  <c r="U390" i="61" s="1"/>
  <c r="U389" i="61" s="1"/>
  <c r="V49" i="61" s="1"/>
  <c r="U57" i="61"/>
  <c r="U397" i="61" s="1"/>
  <c r="V57" i="61" s="1"/>
  <c r="V397" i="61" s="1"/>
  <c r="U49" i="61"/>
  <c r="U45" i="61"/>
  <c r="U23" i="61"/>
  <c r="U363" i="61" s="1"/>
  <c r="V23" i="61" s="1"/>
  <c r="V363" i="61" s="1"/>
  <c r="U30" i="61"/>
  <c r="U370" i="61" s="1"/>
  <c r="V30" i="61" s="1"/>
  <c r="V370" i="61" s="1"/>
  <c r="X202" i="61"/>
  <c r="X226" i="61" s="1"/>
  <c r="X78" i="61"/>
  <c r="AF202" i="61"/>
  <c r="AF226" i="61" s="1"/>
  <c r="AF78" i="61"/>
  <c r="AN202" i="61"/>
  <c r="AN226" i="61" s="1"/>
  <c r="AN78" i="61"/>
  <c r="W78" i="61"/>
  <c r="AE78" i="61"/>
  <c r="AM78" i="61"/>
  <c r="AG90" i="61"/>
  <c r="AL188" i="61"/>
  <c r="AL193" i="61"/>
  <c r="AL199" i="61"/>
  <c r="AL162" i="61"/>
  <c r="AL152" i="61"/>
  <c r="AF158" i="61"/>
  <c r="AF168" i="61"/>
  <c r="W157" i="61"/>
  <c r="U172" i="61"/>
  <c r="U223" i="61"/>
  <c r="AC172" i="61"/>
  <c r="AC187" i="61" s="1"/>
  <c r="AC223" i="61"/>
  <c r="AK223" i="61"/>
  <c r="AK172" i="61"/>
  <c r="X193" i="61"/>
  <c r="Z202" i="61"/>
  <c r="Z226" i="61" s="1"/>
  <c r="AH202" i="61"/>
  <c r="AH226" i="61" s="1"/>
  <c r="AP202" i="61"/>
  <c r="AP226" i="61" s="1"/>
  <c r="V188" i="61"/>
  <c r="V193" i="61"/>
  <c r="V199" i="61"/>
  <c r="AD188" i="61"/>
  <c r="AD193" i="61"/>
  <c r="AD199" i="61"/>
  <c r="AN199" i="61"/>
  <c r="AN162" i="61"/>
  <c r="AN152" i="61"/>
  <c r="AN187" i="61" s="1"/>
  <c r="X157" i="61"/>
  <c r="AF157" i="61"/>
  <c r="AN157" i="61"/>
  <c r="V158" i="61"/>
  <c r="AD158" i="61"/>
  <c r="AL158" i="61"/>
  <c r="U159" i="61"/>
  <c r="AC159" i="61"/>
  <c r="AK159" i="61"/>
  <c r="AA160" i="61"/>
  <c r="AI160" i="61"/>
  <c r="AQ160" i="61"/>
  <c r="AE152" i="61"/>
  <c r="AE187" i="61" s="1"/>
  <c r="AG155" i="61"/>
  <c r="AB157" i="61"/>
  <c r="AR157" i="61"/>
  <c r="AH158" i="61"/>
  <c r="X159" i="61"/>
  <c r="AN159" i="61"/>
  <c r="AI166" i="61"/>
  <c r="Z168" i="61"/>
  <c r="AP168" i="61"/>
  <c r="AF169" i="61"/>
  <c r="AA170" i="61"/>
  <c r="AI199" i="61"/>
  <c r="AA202" i="61"/>
  <c r="AA226" i="61" s="1"/>
  <c r="AI202" i="61"/>
  <c r="AI226" i="61" s="1"/>
  <c r="AQ202" i="61"/>
  <c r="AQ226" i="61" s="1"/>
  <c r="W193" i="61"/>
  <c r="W199" i="61"/>
  <c r="W162" i="61"/>
  <c r="AE193" i="61"/>
  <c r="AE199" i="61"/>
  <c r="AE162" i="61"/>
  <c r="X153" i="61"/>
  <c r="AF153" i="61"/>
  <c r="AN153" i="61"/>
  <c r="U155" i="61"/>
  <c r="AC155" i="61"/>
  <c r="AK155" i="61"/>
  <c r="W158" i="61"/>
  <c r="AE158" i="61"/>
  <c r="AM158" i="61"/>
  <c r="AD159" i="61"/>
  <c r="AD169" i="61"/>
  <c r="AL159" i="61"/>
  <c r="AL169" i="61"/>
  <c r="AB160" i="61"/>
  <c r="AB170" i="61"/>
  <c r="AJ160" i="61"/>
  <c r="AJ170" i="61"/>
  <c r="AR160" i="61"/>
  <c r="AR170" i="61"/>
  <c r="W153" i="61"/>
  <c r="AM153" i="61"/>
  <c r="AC154" i="61"/>
  <c r="W156" i="61"/>
  <c r="AM156" i="61"/>
  <c r="AC157" i="61"/>
  <c r="AI158" i="61"/>
  <c r="Y159" i="61"/>
  <c r="AO159" i="61"/>
  <c r="AD160" i="61"/>
  <c r="Y167" i="61"/>
  <c r="AO167" i="61"/>
  <c r="U202" i="61"/>
  <c r="U226" i="61" s="1"/>
  <c r="AC202" i="61"/>
  <c r="AK202" i="61"/>
  <c r="Y199" i="61"/>
  <c r="Y162" i="61"/>
  <c r="Y188" i="61"/>
  <c r="AR122" i="61"/>
  <c r="Z153" i="61"/>
  <c r="AH153" i="61"/>
  <c r="AH122" i="61"/>
  <c r="AP153" i="61"/>
  <c r="AP122" i="61"/>
  <c r="X154" i="61"/>
  <c r="AF154" i="61"/>
  <c r="AN154" i="61"/>
  <c r="V152" i="61"/>
  <c r="AB153" i="61"/>
  <c r="AR153" i="61"/>
  <c r="AH154" i="61"/>
  <c r="V162" i="61"/>
  <c r="Z163" i="61"/>
  <c r="AP163" i="61"/>
  <c r="U169" i="61"/>
  <c r="AI170" i="61"/>
  <c r="AN188" i="61"/>
  <c r="AN193" i="61"/>
  <c r="Z152" i="61"/>
  <c r="AI152" i="61"/>
  <c r="AI187" i="61" s="1"/>
  <c r="AI188" i="61"/>
  <c r="AI193" i="61"/>
  <c r="W152" i="61"/>
  <c r="W187" i="61" s="1"/>
  <c r="W192" i="61" s="1"/>
  <c r="Y155" i="61"/>
  <c r="AO155" i="61"/>
  <c r="AF164" i="61"/>
  <c r="U165" i="61"/>
  <c r="AK165" i="61"/>
  <c r="AA166" i="61"/>
  <c r="AQ166" i="61"/>
  <c r="V169" i="61"/>
  <c r="AL170" i="61"/>
  <c r="AD226" i="61"/>
  <c r="X91" i="61"/>
  <c r="AF91" i="61"/>
  <c r="AN91" i="61"/>
  <c r="AA152" i="61"/>
  <c r="AA187" i="61" s="1"/>
  <c r="AA192" i="61" s="1"/>
  <c r="AA188" i="61"/>
  <c r="AA193" i="61"/>
  <c r="AJ199" i="61"/>
  <c r="Z169" i="61"/>
  <c r="Z159" i="61"/>
  <c r="AH169" i="61"/>
  <c r="AH159" i="61"/>
  <c r="AP169" i="61"/>
  <c r="AP159" i="61"/>
  <c r="X170" i="61"/>
  <c r="X160" i="61"/>
  <c r="AF170" i="61"/>
  <c r="AF160" i="61"/>
  <c r="AN170" i="61"/>
  <c r="AN160" i="61"/>
  <c r="Y152" i="61"/>
  <c r="Y187" i="61" s="1"/>
  <c r="Y192" i="61" s="1"/>
  <c r="AE153" i="61"/>
  <c r="U154" i="61"/>
  <c r="AK154" i="61"/>
  <c r="AE156" i="61"/>
  <c r="U157" i="61"/>
  <c r="AK157" i="61"/>
  <c r="AA158" i="61"/>
  <c r="AQ158" i="61"/>
  <c r="AG159" i="61"/>
  <c r="AA162" i="61"/>
  <c r="AG167" i="61"/>
  <c r="AM226" i="61"/>
  <c r="Z193" i="61"/>
  <c r="AR286" i="61"/>
  <c r="U162" i="61"/>
  <c r="AC162" i="61"/>
  <c r="Z172" i="61"/>
  <c r="AH172" i="61"/>
  <c r="AP172" i="61"/>
  <c r="Z188" i="61"/>
  <c r="AB189" i="61"/>
  <c r="U199" i="61"/>
  <c r="AC199" i="61"/>
  <c r="U193" i="61"/>
  <c r="AC193" i="61"/>
  <c r="AD286" i="61"/>
  <c r="AR304" i="61"/>
  <c r="AC337" i="61"/>
  <c r="AC334" i="61" s="1"/>
  <c r="AO286" i="61"/>
  <c r="AK304" i="61"/>
  <c r="AB304" i="61"/>
  <c r="AC304" i="61"/>
  <c r="Y286" i="61"/>
  <c r="AC286" i="61"/>
  <c r="W286" i="61"/>
  <c r="AE286" i="61"/>
  <c r="AM286" i="61"/>
  <c r="AJ304" i="61"/>
  <c r="W344" i="61"/>
  <c r="V344" i="61"/>
  <c r="U344" i="61"/>
  <c r="X286" i="61"/>
  <c r="AF286" i="61"/>
  <c r="AN286" i="61"/>
  <c r="X343" i="61"/>
  <c r="AF343" i="61"/>
  <c r="AN343" i="61"/>
  <c r="U330" i="61"/>
  <c r="Z286" i="61"/>
  <c r="AH286" i="61"/>
  <c r="AP286" i="61"/>
  <c r="AQ304" i="61"/>
  <c r="Z343" i="61"/>
  <c r="Z329" i="61"/>
  <c r="AH343" i="61"/>
  <c r="AH329" i="61"/>
  <c r="AP343" i="61"/>
  <c r="AP329" i="61"/>
  <c r="AK334" i="61"/>
  <c r="AA286" i="61"/>
  <c r="AI286" i="61"/>
  <c r="AQ286" i="61"/>
  <c r="AO304" i="61"/>
  <c r="U337" i="61"/>
  <c r="U334" i="61" s="1"/>
  <c r="U335" i="61" s="1"/>
  <c r="V336" i="61" s="1"/>
  <c r="AB286" i="61"/>
  <c r="AJ286" i="61"/>
  <c r="V304" i="61"/>
  <c r="AD304" i="61"/>
  <c r="AL304" i="61"/>
  <c r="V329" i="61"/>
  <c r="AD329" i="61"/>
  <c r="AL329" i="61"/>
  <c r="W304" i="61"/>
  <c r="AE304" i="61"/>
  <c r="AM304" i="61"/>
  <c r="W329" i="61"/>
  <c r="AE329" i="61"/>
  <c r="AM329" i="61"/>
  <c r="X304" i="61"/>
  <c r="AF304" i="61"/>
  <c r="AN304" i="61"/>
  <c r="X329" i="61"/>
  <c r="AF329" i="61"/>
  <c r="AN329" i="61"/>
  <c r="Y304" i="61"/>
  <c r="AG304" i="61"/>
  <c r="Y329" i="61"/>
  <c r="AG329" i="61"/>
  <c r="AO329" i="61"/>
  <c r="Z304" i="61"/>
  <c r="AH304" i="61"/>
  <c r="AP304" i="61"/>
  <c r="AA304" i="61"/>
  <c r="AI304" i="61"/>
  <c r="AA329" i="61"/>
  <c r="AI329" i="61"/>
  <c r="AQ329" i="61"/>
  <c r="AB329" i="61"/>
  <c r="AJ329" i="61"/>
  <c r="AR329" i="61"/>
  <c r="AQ164" i="60"/>
  <c r="AQ154" i="60"/>
  <c r="U60" i="60"/>
  <c r="U52" i="60"/>
  <c r="U392" i="60" s="1"/>
  <c r="U26" i="60"/>
  <c r="U65" i="60"/>
  <c r="U59" i="60"/>
  <c r="U51" i="60"/>
  <c r="U391" i="60" s="1"/>
  <c r="U33" i="60"/>
  <c r="U373" i="60" s="1"/>
  <c r="U69" i="60"/>
  <c r="U50" i="60"/>
  <c r="U390" i="60" s="1"/>
  <c r="U389" i="60" s="1"/>
  <c r="U32" i="60"/>
  <c r="U372" i="60" s="1"/>
  <c r="U66" i="60"/>
  <c r="U406" i="60" s="1"/>
  <c r="U57" i="60"/>
  <c r="U397" i="60" s="1"/>
  <c r="U49" i="60"/>
  <c r="U45" i="60"/>
  <c r="U31" i="60"/>
  <c r="U371" i="60" s="1"/>
  <c r="U56" i="60"/>
  <c r="U396" i="60" s="1"/>
  <c r="U44" i="60"/>
  <c r="U38" i="60"/>
  <c r="U378" i="60" s="1"/>
  <c r="U30" i="60"/>
  <c r="U370" i="60" s="1"/>
  <c r="U67" i="60"/>
  <c r="U407" i="60" s="1"/>
  <c r="U55" i="60"/>
  <c r="U395" i="60" s="1"/>
  <c r="U48" i="60"/>
  <c r="U37" i="60"/>
  <c r="U377" i="60" s="1"/>
  <c r="U29" i="60"/>
  <c r="U369" i="60" s="1"/>
  <c r="U28" i="60"/>
  <c r="U368" i="60" s="1"/>
  <c r="U18" i="60"/>
  <c r="U358" i="60" s="1"/>
  <c r="U12" i="60"/>
  <c r="U68" i="60"/>
  <c r="U61" i="60"/>
  <c r="U17" i="60"/>
  <c r="U357" i="60" s="1"/>
  <c r="U64" i="60"/>
  <c r="U53" i="60"/>
  <c r="U393" i="60" s="1"/>
  <c r="U23" i="60"/>
  <c r="U363" i="60" s="1"/>
  <c r="U54" i="60"/>
  <c r="U394" i="60" s="1"/>
  <c r="U22" i="60"/>
  <c r="U362" i="60" s="1"/>
  <c r="U35" i="60"/>
  <c r="U21" i="60"/>
  <c r="U361" i="60" s="1"/>
  <c r="U36" i="60"/>
  <c r="U376" i="60" s="1"/>
  <c r="U20" i="60"/>
  <c r="U360" i="60" s="1"/>
  <c r="U19" i="60"/>
  <c r="U359" i="60" s="1"/>
  <c r="U27" i="60"/>
  <c r="U367" i="60" s="1"/>
  <c r="AI164" i="60"/>
  <c r="AI154" i="60"/>
  <c r="V5" i="60"/>
  <c r="U13" i="60"/>
  <c r="U16" i="60"/>
  <c r="AA164" i="60"/>
  <c r="AA154" i="60"/>
  <c r="AO90" i="60"/>
  <c r="U163" i="60"/>
  <c r="U153" i="60"/>
  <c r="AC163" i="60"/>
  <c r="AC153" i="60"/>
  <c r="AK163" i="60"/>
  <c r="AK153" i="60"/>
  <c r="AK122" i="60"/>
  <c r="AP90" i="60"/>
  <c r="X199" i="60"/>
  <c r="X152" i="60"/>
  <c r="X188" i="60"/>
  <c r="X162" i="60"/>
  <c r="AF199" i="60"/>
  <c r="AF193" i="60"/>
  <c r="AF152" i="60"/>
  <c r="AF188" i="60"/>
  <c r="AF162" i="60"/>
  <c r="X91" i="60"/>
  <c r="AK78" i="60"/>
  <c r="AH193" i="60"/>
  <c r="AH152" i="60"/>
  <c r="AH188" i="60"/>
  <c r="AH199" i="60"/>
  <c r="AH162" i="60"/>
  <c r="Z170" i="60"/>
  <c r="X202" i="60"/>
  <c r="X226" i="60" s="1"/>
  <c r="X78" i="60"/>
  <c r="AN202" i="60"/>
  <c r="AN78" i="60"/>
  <c r="AF92" i="60"/>
  <c r="AC78" i="60"/>
  <c r="Z169" i="60"/>
  <c r="Z159" i="60"/>
  <c r="AH169" i="60"/>
  <c r="AH159" i="60"/>
  <c r="AP169" i="60"/>
  <c r="AP159" i="60"/>
  <c r="X193" i="60"/>
  <c r="Y202" i="60"/>
  <c r="Y226" i="60" s="1"/>
  <c r="Y78" i="60"/>
  <c r="AB91" i="60"/>
  <c r="AG202" i="60"/>
  <c r="AG226" i="60" s="1"/>
  <c r="AJ91" i="60"/>
  <c r="AG78" i="60"/>
  <c r="AO202" i="60"/>
  <c r="AO226" i="60" s="1"/>
  <c r="AR91" i="60"/>
  <c r="AB94" i="60"/>
  <c r="AJ94" i="60"/>
  <c r="AR94" i="60"/>
  <c r="W166" i="60"/>
  <c r="W156" i="60"/>
  <c r="AE166" i="60"/>
  <c r="AE156" i="60"/>
  <c r="AM166" i="60"/>
  <c r="AM156" i="60"/>
  <c r="V167" i="60"/>
  <c r="V157" i="60"/>
  <c r="AD167" i="60"/>
  <c r="AD157" i="60"/>
  <c r="AL167" i="60"/>
  <c r="AL157" i="60"/>
  <c r="AB168" i="60"/>
  <c r="AB158" i="60"/>
  <c r="AJ168" i="60"/>
  <c r="AJ158" i="60"/>
  <c r="AR168" i="60"/>
  <c r="AR158" i="60"/>
  <c r="AH160" i="60"/>
  <c r="AH170" i="60"/>
  <c r="AP160" i="60"/>
  <c r="AP170" i="60"/>
  <c r="AO78" i="60"/>
  <c r="Y165" i="60"/>
  <c r="Y155" i="60"/>
  <c r="AG165" i="60"/>
  <c r="AG155" i="60"/>
  <c r="AO165" i="60"/>
  <c r="AO155" i="60"/>
  <c r="X166" i="60"/>
  <c r="X156" i="60"/>
  <c r="AF166" i="60"/>
  <c r="AF156" i="60"/>
  <c r="AN166" i="60"/>
  <c r="AN156" i="60"/>
  <c r="V78" i="60"/>
  <c r="Z199" i="60"/>
  <c r="Z152" i="60"/>
  <c r="Z188" i="60"/>
  <c r="Z193" i="60"/>
  <c r="AJ199" i="60"/>
  <c r="AJ152" i="60"/>
  <c r="AJ187" i="60" s="1"/>
  <c r="AJ162" i="60"/>
  <c r="AL122" i="60"/>
  <c r="AL153" i="60"/>
  <c r="AP165" i="60"/>
  <c r="AP155" i="60"/>
  <c r="X157" i="60"/>
  <c r="AF157" i="60"/>
  <c r="AN157" i="60"/>
  <c r="V158" i="60"/>
  <c r="AD158" i="60"/>
  <c r="AL158" i="60"/>
  <c r="AB159" i="60"/>
  <c r="AJ159" i="60"/>
  <c r="AR159" i="60"/>
  <c r="AA157" i="60"/>
  <c r="AO158" i="60"/>
  <c r="AC160" i="60"/>
  <c r="AL163" i="60"/>
  <c r="X167" i="60"/>
  <c r="AB169" i="60"/>
  <c r="U223" i="60"/>
  <c r="U172" i="60"/>
  <c r="AC223" i="60"/>
  <c r="AC172" i="60"/>
  <c r="AK223" i="60"/>
  <c r="AK172" i="60"/>
  <c r="AA202" i="60"/>
  <c r="AA226" i="60" s="1"/>
  <c r="AI202" i="60"/>
  <c r="AQ202" i="60"/>
  <c r="Z156" i="60"/>
  <c r="AH156" i="60"/>
  <c r="AP156" i="60"/>
  <c r="AB160" i="60"/>
  <c r="AJ160" i="60"/>
  <c r="AR160" i="60"/>
  <c r="Y154" i="60"/>
  <c r="AM155" i="60"/>
  <c r="Z162" i="60"/>
  <c r="AN163" i="60"/>
  <c r="Z165" i="60"/>
  <c r="Z166" i="60"/>
  <c r="AD168" i="60"/>
  <c r="V223" i="60"/>
  <c r="V172" i="60"/>
  <c r="AD223" i="60"/>
  <c r="AD172" i="60"/>
  <c r="AL223" i="60"/>
  <c r="AL172" i="60"/>
  <c r="V202" i="60"/>
  <c r="V226" i="60" s="1"/>
  <c r="AB202" i="60"/>
  <c r="AB226" i="60" s="1"/>
  <c r="AB78" i="60"/>
  <c r="AJ202" i="60"/>
  <c r="AJ226" i="60" s="1"/>
  <c r="AJ78" i="60"/>
  <c r="AR202" i="60"/>
  <c r="AR226" i="60" s="1"/>
  <c r="AR78" i="60"/>
  <c r="AK90" i="60"/>
  <c r="AB199" i="60"/>
  <c r="AB152" i="60"/>
  <c r="AB188" i="60"/>
  <c r="AB193" i="60"/>
  <c r="AB162" i="60"/>
  <c r="AM193" i="60"/>
  <c r="AM152" i="60"/>
  <c r="AM187" i="60" s="1"/>
  <c r="V154" i="60"/>
  <c r="AD154" i="60"/>
  <c r="AL154" i="60"/>
  <c r="AB155" i="60"/>
  <c r="AJ155" i="60"/>
  <c r="AR155" i="60"/>
  <c r="X158" i="60"/>
  <c r="AF158" i="60"/>
  <c r="AN158" i="60"/>
  <c r="V159" i="60"/>
  <c r="AD159" i="60"/>
  <c r="AL159" i="60"/>
  <c r="AK156" i="60"/>
  <c r="Y158" i="60"/>
  <c r="AM159" i="60"/>
  <c r="V163" i="60"/>
  <c r="AJ164" i="60"/>
  <c r="AB165" i="60"/>
  <c r="AF167" i="60"/>
  <c r="AJ169" i="60"/>
  <c r="AE188" i="60"/>
  <c r="AB92" i="60"/>
  <c r="AJ92" i="60"/>
  <c r="AR92" i="60"/>
  <c r="U199" i="60"/>
  <c r="U188" i="60"/>
  <c r="U193" i="60"/>
  <c r="U162" i="60"/>
  <c r="AC199" i="60"/>
  <c r="AC188" i="60"/>
  <c r="AC193" i="60"/>
  <c r="AC162" i="60"/>
  <c r="AN122" i="60"/>
  <c r="AO199" i="60"/>
  <c r="U152" i="60"/>
  <c r="W155" i="60"/>
  <c r="AI157" i="60"/>
  <c r="AK160" i="60"/>
  <c r="X163" i="60"/>
  <c r="AL164" i="60"/>
  <c r="AH166" i="60"/>
  <c r="AL168" i="60"/>
  <c r="AP304" i="60"/>
  <c r="AD202" i="60"/>
  <c r="AL202" i="60"/>
  <c r="AL226" i="60" s="1"/>
  <c r="AP193" i="60"/>
  <c r="AP152" i="60"/>
  <c r="AP187" i="60" s="1"/>
  <c r="AP199" i="60"/>
  <c r="AP188" i="60"/>
  <c r="Z153" i="60"/>
  <c r="Z163" i="60"/>
  <c r="AH153" i="60"/>
  <c r="AH163" i="60"/>
  <c r="AP153" i="60"/>
  <c r="AP163" i="60"/>
  <c r="X154" i="60"/>
  <c r="X164" i="60"/>
  <c r="W170" i="60"/>
  <c r="W160" i="60"/>
  <c r="AE170" i="60"/>
  <c r="AE160" i="60"/>
  <c r="AM170" i="60"/>
  <c r="AM160" i="60"/>
  <c r="AG154" i="60"/>
  <c r="U156" i="60"/>
  <c r="W159" i="60"/>
  <c r="AH165" i="60"/>
  <c r="AN167" i="60"/>
  <c r="AR169" i="60"/>
  <c r="AM188" i="60"/>
  <c r="AI304" i="60"/>
  <c r="AE304" i="60"/>
  <c r="AB304" i="60"/>
  <c r="AA304" i="60"/>
  <c r="AR304" i="60"/>
  <c r="W304" i="60"/>
  <c r="AQ304" i="60"/>
  <c r="AM304" i="60"/>
  <c r="AJ304" i="60"/>
  <c r="W202" i="60"/>
  <c r="W226" i="60" s="1"/>
  <c r="W78" i="60"/>
  <c r="AE202" i="60"/>
  <c r="AE226" i="60" s="1"/>
  <c r="AE78" i="60"/>
  <c r="AM202" i="60"/>
  <c r="AM226" i="60" s="1"/>
  <c r="AM78" i="60"/>
  <c r="AF91" i="60"/>
  <c r="AN91" i="60"/>
  <c r="W193" i="60"/>
  <c r="W199" i="60"/>
  <c r="W162" i="60"/>
  <c r="W152" i="60"/>
  <c r="W187" i="60" s="1"/>
  <c r="W192" i="60" s="1"/>
  <c r="AE193" i="60"/>
  <c r="AE162" i="60"/>
  <c r="AE152" i="60"/>
  <c r="AR188" i="60"/>
  <c r="AI122" i="60"/>
  <c r="AI163" i="60"/>
  <c r="AQ122" i="60"/>
  <c r="AQ163" i="60"/>
  <c r="U167" i="60"/>
  <c r="U157" i="60"/>
  <c r="AC167" i="60"/>
  <c r="AC157" i="60"/>
  <c r="AK167" i="60"/>
  <c r="AK157" i="60"/>
  <c r="AA168" i="60"/>
  <c r="AA158" i="60"/>
  <c r="AI168" i="60"/>
  <c r="AI158" i="60"/>
  <c r="AQ168" i="60"/>
  <c r="AQ158" i="60"/>
  <c r="Y169" i="60"/>
  <c r="Y159" i="60"/>
  <c r="AG169" i="60"/>
  <c r="AG159" i="60"/>
  <c r="AO169" i="60"/>
  <c r="AO159" i="60"/>
  <c r="X170" i="60"/>
  <c r="X160" i="60"/>
  <c r="AF170" i="60"/>
  <c r="AF160" i="60"/>
  <c r="AN170" i="60"/>
  <c r="AN160" i="60"/>
  <c r="AQ153" i="60"/>
  <c r="AG158" i="60"/>
  <c r="U160" i="60"/>
  <c r="AD163" i="60"/>
  <c r="V164" i="60"/>
  <c r="AR164" i="60"/>
  <c r="AJ165" i="60"/>
  <c r="AP166" i="60"/>
  <c r="AL189" i="60"/>
  <c r="AJ189" i="60"/>
  <c r="U202" i="60"/>
  <c r="AC202" i="60"/>
  <c r="AC226" i="60" s="1"/>
  <c r="AK202" i="60"/>
  <c r="AF164" i="60"/>
  <c r="AN164" i="60"/>
  <c r="V165" i="60"/>
  <c r="AD165" i="60"/>
  <c r="AL165" i="60"/>
  <c r="AB166" i="60"/>
  <c r="AJ166" i="60"/>
  <c r="AR166" i="60"/>
  <c r="Z167" i="60"/>
  <c r="AH167" i="60"/>
  <c r="AP167" i="60"/>
  <c r="X168" i="60"/>
  <c r="AF168" i="60"/>
  <c r="AN168" i="60"/>
  <c r="V169" i="60"/>
  <c r="AD169" i="60"/>
  <c r="AL169" i="60"/>
  <c r="AB170" i="60"/>
  <c r="AJ170" i="60"/>
  <c r="AR170" i="60"/>
  <c r="Y172" i="60"/>
  <c r="AG172" i="60"/>
  <c r="AO172" i="60"/>
  <c r="Y188" i="60"/>
  <c r="Z226" i="60"/>
  <c r="AH226" i="60"/>
  <c r="AQ223" i="60"/>
  <c r="Z172" i="60"/>
  <c r="AH172" i="60"/>
  <c r="AA193" i="60"/>
  <c r="AD334" i="60"/>
  <c r="Y152" i="60"/>
  <c r="W153" i="60"/>
  <c r="AE153" i="60"/>
  <c r="AM153" i="60"/>
  <c r="U154" i="60"/>
  <c r="AC154" i="60"/>
  <c r="AK154" i="60"/>
  <c r="AA155" i="60"/>
  <c r="AI155" i="60"/>
  <c r="AQ155" i="60"/>
  <c r="Y156" i="60"/>
  <c r="AG156" i="60"/>
  <c r="AO156" i="60"/>
  <c r="W157" i="60"/>
  <c r="AE157" i="60"/>
  <c r="AM157" i="60"/>
  <c r="U158" i="60"/>
  <c r="AC158" i="60"/>
  <c r="AK158" i="60"/>
  <c r="AA159" i="60"/>
  <c r="AI159" i="60"/>
  <c r="AQ159" i="60"/>
  <c r="Y160" i="60"/>
  <c r="AG160" i="60"/>
  <c r="AO160" i="60"/>
  <c r="V162" i="60"/>
  <c r="AD162" i="60"/>
  <c r="AA172" i="60"/>
  <c r="AA188" i="60"/>
  <c r="V199" i="60"/>
  <c r="V337" i="60"/>
  <c r="V334" i="60" s="1"/>
  <c r="AL337" i="60"/>
  <c r="AL334" i="60" s="1"/>
  <c r="AI226" i="60"/>
  <c r="Y162" i="60"/>
  <c r="AD188" i="60"/>
  <c r="AM337" i="60"/>
  <c r="AM334" i="60" s="1"/>
  <c r="AJ286" i="60"/>
  <c r="AJ337" i="60"/>
  <c r="AJ334" i="60" s="1"/>
  <c r="AP286" i="60"/>
  <c r="AH286" i="60"/>
  <c r="Z286" i="60"/>
  <c r="AO286" i="60"/>
  <c r="AG286" i="60"/>
  <c r="Y286" i="60"/>
  <c r="AN286" i="60"/>
  <c r="AF286" i="60"/>
  <c r="X286" i="60"/>
  <c r="AM286" i="60"/>
  <c r="AE286" i="60"/>
  <c r="W286" i="60"/>
  <c r="AL286" i="60"/>
  <c r="AD286" i="60"/>
  <c r="V286" i="60"/>
  <c r="AK286" i="60"/>
  <c r="AC286" i="60"/>
  <c r="U286" i="60"/>
  <c r="AR286" i="60"/>
  <c r="V344" i="60"/>
  <c r="W333" i="60" s="1"/>
  <c r="U344" i="60"/>
  <c r="V333" i="60" s="1"/>
  <c r="X337" i="60"/>
  <c r="X334" i="60" s="1"/>
  <c r="AF343" i="60"/>
  <c r="AF329" i="60"/>
  <c r="AN337" i="60"/>
  <c r="AN334" i="60" s="1"/>
  <c r="Y329" i="60"/>
  <c r="Y343" i="60"/>
  <c r="AG343" i="60"/>
  <c r="AG329" i="60"/>
  <c r="AO329" i="60"/>
  <c r="AO343" i="60"/>
  <c r="X343" i="60"/>
  <c r="AB329" i="60"/>
  <c r="AN343" i="60"/>
  <c r="U304" i="60"/>
  <c r="AC304" i="60"/>
  <c r="AK304" i="60"/>
  <c r="Z343" i="60"/>
  <c r="AH343" i="60"/>
  <c r="AP343" i="60"/>
  <c r="U329" i="60"/>
  <c r="AC329" i="60"/>
  <c r="AK329" i="60"/>
  <c r="V304" i="60"/>
  <c r="AD304" i="60"/>
  <c r="AL304" i="60"/>
  <c r="X304" i="60"/>
  <c r="AF304" i="60"/>
  <c r="AN304" i="60"/>
  <c r="Y304" i="60"/>
  <c r="AG304" i="60"/>
  <c r="AO304" i="60"/>
  <c r="Z304" i="60"/>
  <c r="AH304" i="60"/>
  <c r="W343" i="60"/>
  <c r="W344" i="60" s="1"/>
  <c r="X333" i="60" s="1"/>
  <c r="AE343" i="60"/>
  <c r="AM343" i="60"/>
  <c r="Z329" i="60"/>
  <c r="AH329" i="60"/>
  <c r="AP329" i="60"/>
  <c r="CP5" i="59"/>
  <c r="CO5" i="59"/>
  <c r="CP2" i="59"/>
  <c r="CO2" i="59"/>
  <c r="CP1" i="59"/>
  <c r="CO1" i="59"/>
  <c r="CM5" i="59"/>
  <c r="CL5" i="59"/>
  <c r="CM2" i="59"/>
  <c r="CL2" i="59"/>
  <c r="CM1" i="59"/>
  <c r="CL1" i="59"/>
  <c r="CJ5" i="59"/>
  <c r="CI5" i="59"/>
  <c r="CJ2" i="59"/>
  <c r="CI2" i="59"/>
  <c r="CJ1" i="59"/>
  <c r="CI1" i="59"/>
  <c r="CG5" i="59"/>
  <c r="CF5" i="59"/>
  <c r="CG2" i="59"/>
  <c r="CF2" i="59"/>
  <c r="CG1" i="59"/>
  <c r="CF1" i="59"/>
  <c r="CD5" i="59"/>
  <c r="CC5" i="59"/>
  <c r="CD2" i="59"/>
  <c r="CC2" i="59"/>
  <c r="CD1" i="59"/>
  <c r="CC1" i="59"/>
  <c r="CA5" i="59"/>
  <c r="BZ5" i="59"/>
  <c r="CA2" i="59"/>
  <c r="BZ2" i="59"/>
  <c r="CA1" i="59"/>
  <c r="BZ1" i="59"/>
  <c r="BX5" i="59"/>
  <c r="BW5" i="59"/>
  <c r="BX2" i="59"/>
  <c r="BW2" i="59"/>
  <c r="BX1" i="59"/>
  <c r="BW1" i="59"/>
  <c r="BU5" i="59"/>
  <c r="BT5" i="59"/>
  <c r="BU2" i="59"/>
  <c r="BT2" i="59"/>
  <c r="BU1" i="59"/>
  <c r="BT1" i="59"/>
  <c r="BR5" i="59"/>
  <c r="BQ5" i="59"/>
  <c r="BR2" i="59"/>
  <c r="BQ2" i="59"/>
  <c r="BR1" i="59"/>
  <c r="BQ1" i="59"/>
  <c r="BO5" i="59"/>
  <c r="BN5" i="59"/>
  <c r="BO2" i="59"/>
  <c r="BN2" i="59"/>
  <c r="BO1" i="59"/>
  <c r="BN1" i="59"/>
  <c r="BL5" i="59"/>
  <c r="BK5" i="59"/>
  <c r="BL2" i="59"/>
  <c r="BK2" i="59"/>
  <c r="BL1" i="59"/>
  <c r="BK1" i="59"/>
  <c r="BI5" i="59"/>
  <c r="BH5" i="59"/>
  <c r="BI2" i="59"/>
  <c r="BH2" i="59"/>
  <c r="BI1" i="59"/>
  <c r="BH1" i="59"/>
  <c r="BF5" i="59"/>
  <c r="BE5" i="59"/>
  <c r="BF2" i="59"/>
  <c r="BE2" i="59"/>
  <c r="BF1" i="59"/>
  <c r="BE1" i="59"/>
  <c r="BC5" i="59"/>
  <c r="BB5" i="59"/>
  <c r="BC2" i="59"/>
  <c r="BB2" i="59"/>
  <c r="BC1" i="59"/>
  <c r="BB1" i="59"/>
  <c r="AZ5" i="59"/>
  <c r="AY5" i="59"/>
  <c r="AZ2" i="59"/>
  <c r="AY2" i="59"/>
  <c r="AZ1" i="59"/>
  <c r="AY1" i="59"/>
  <c r="AV5" i="59"/>
  <c r="AW2" i="59"/>
  <c r="AV2" i="59"/>
  <c r="AW1" i="59"/>
  <c r="AV1" i="59"/>
  <c r="AT5" i="59"/>
  <c r="AS5" i="59"/>
  <c r="AT2" i="59"/>
  <c r="AS2" i="59"/>
  <c r="AT1" i="59"/>
  <c r="AS1" i="59"/>
  <c r="AQ5" i="59"/>
  <c r="AP5" i="59"/>
  <c r="AQ2" i="59"/>
  <c r="AP2" i="59"/>
  <c r="AQ1" i="59"/>
  <c r="AP1" i="59"/>
  <c r="AN5" i="59"/>
  <c r="AM5" i="59"/>
  <c r="AN2" i="59"/>
  <c r="AM2" i="59"/>
  <c r="AN1" i="59"/>
  <c r="AM1" i="59"/>
  <c r="AK5" i="59"/>
  <c r="AJ5" i="59"/>
  <c r="AK2" i="59"/>
  <c r="AJ2" i="59"/>
  <c r="AK1" i="59"/>
  <c r="AJ1" i="59"/>
  <c r="AH5" i="59"/>
  <c r="AG5" i="59"/>
  <c r="AH2" i="59"/>
  <c r="AG2" i="59"/>
  <c r="AH1" i="59"/>
  <c r="AG1" i="59"/>
  <c r="AE5" i="59"/>
  <c r="AD5" i="59"/>
  <c r="AE2" i="59"/>
  <c r="AD2" i="59"/>
  <c r="AE1" i="59"/>
  <c r="AD1" i="59"/>
  <c r="CN2" i="59"/>
  <c r="CK2" i="59"/>
  <c r="CH2" i="59"/>
  <c r="CE2" i="59"/>
  <c r="CB2" i="59"/>
  <c r="BY2" i="59"/>
  <c r="BV2" i="59"/>
  <c r="BS2" i="59"/>
  <c r="BP2" i="59"/>
  <c r="BM2" i="59"/>
  <c r="BJ2" i="59"/>
  <c r="BG2" i="59"/>
  <c r="BD2" i="59"/>
  <c r="BA2" i="59"/>
  <c r="AX2" i="59"/>
  <c r="AU2" i="59"/>
  <c r="AR2" i="59"/>
  <c r="AO2" i="59"/>
  <c r="AL2" i="59"/>
  <c r="AI2" i="59"/>
  <c r="AF2" i="59"/>
  <c r="AC2" i="59"/>
  <c r="AB2" i="59"/>
  <c r="AA2" i="59"/>
  <c r="Z2" i="59"/>
  <c r="Y2" i="59"/>
  <c r="X2" i="59"/>
  <c r="W2" i="59"/>
  <c r="S67" i="59"/>
  <c r="S57" i="59"/>
  <c r="S53" i="59"/>
  <c r="S49" i="59"/>
  <c r="S44" i="59"/>
  <c r="S37" i="59"/>
  <c r="S32" i="59"/>
  <c r="S28" i="59"/>
  <c r="S23" i="59"/>
  <c r="S19" i="59"/>
  <c r="S15" i="59"/>
  <c r="S9" i="59"/>
  <c r="T5" i="59"/>
  <c r="S5" i="59"/>
  <c r="T1" i="59"/>
  <c r="S1" i="59"/>
  <c r="AB5" i="59"/>
  <c r="AA5" i="59"/>
  <c r="AB1" i="59"/>
  <c r="AA1" i="59"/>
  <c r="Y5" i="59"/>
  <c r="Y1" i="59"/>
  <c r="X69" i="59"/>
  <c r="X68" i="59"/>
  <c r="X67" i="59"/>
  <c r="X66" i="59"/>
  <c r="X65" i="59"/>
  <c r="X64" i="59"/>
  <c r="X63" i="59"/>
  <c r="X61" i="59"/>
  <c r="X60" i="59"/>
  <c r="X59" i="59"/>
  <c r="X57" i="59"/>
  <c r="X56" i="59"/>
  <c r="X55" i="59"/>
  <c r="X54" i="59"/>
  <c r="X53" i="59"/>
  <c r="X52" i="59"/>
  <c r="X51" i="59"/>
  <c r="X50" i="59"/>
  <c r="X49" i="59"/>
  <c r="X48" i="59"/>
  <c r="X47" i="59"/>
  <c r="X45" i="59"/>
  <c r="X44" i="59"/>
  <c r="X43" i="59"/>
  <c r="X41" i="59"/>
  <c r="X38" i="59"/>
  <c r="X37" i="59"/>
  <c r="X36" i="59"/>
  <c r="X35" i="59"/>
  <c r="X33" i="59"/>
  <c r="X32" i="59"/>
  <c r="X31" i="59"/>
  <c r="X30" i="59"/>
  <c r="X29" i="59"/>
  <c r="X28" i="59"/>
  <c r="X27" i="59"/>
  <c r="X26" i="59"/>
  <c r="X25" i="59"/>
  <c r="X23" i="59"/>
  <c r="X22" i="59"/>
  <c r="X21" i="59"/>
  <c r="X20" i="59"/>
  <c r="X19" i="59"/>
  <c r="X18" i="59"/>
  <c r="X17" i="59"/>
  <c r="X16" i="59"/>
  <c r="X15" i="59"/>
  <c r="X13" i="59"/>
  <c r="X12" i="59"/>
  <c r="X11" i="59"/>
  <c r="X9" i="59"/>
  <c r="X5" i="59"/>
  <c r="X1" i="59"/>
  <c r="Z189" i="59"/>
  <c r="AB189" i="59" s="1"/>
  <c r="W189" i="59"/>
  <c r="Y189" i="59" s="1"/>
  <c r="Z184" i="59"/>
  <c r="AB184" i="59" s="1"/>
  <c r="W184" i="59"/>
  <c r="Y184" i="59" s="1"/>
  <c r="Z73" i="59"/>
  <c r="AB73" i="59" s="1"/>
  <c r="W73" i="59"/>
  <c r="Y73" i="59" s="1"/>
  <c r="W69" i="59"/>
  <c r="Y69" i="59" s="1"/>
  <c r="R69" i="59"/>
  <c r="T69" i="59" s="1"/>
  <c r="W68" i="59"/>
  <c r="Y68" i="59" s="1"/>
  <c r="R68" i="59"/>
  <c r="T68" i="59" s="1"/>
  <c r="W67" i="59"/>
  <c r="Y67" i="59" s="1"/>
  <c r="R67" i="59"/>
  <c r="T67" i="59" s="1"/>
  <c r="W66" i="59"/>
  <c r="Y66" i="59" s="1"/>
  <c r="R66" i="59"/>
  <c r="T66" i="59" s="1"/>
  <c r="W65" i="59"/>
  <c r="Y65" i="59" s="1"/>
  <c r="R65" i="59"/>
  <c r="T65" i="59" s="1"/>
  <c r="W64" i="59"/>
  <c r="Y64" i="59" s="1"/>
  <c r="R64" i="59"/>
  <c r="T64" i="59" s="1"/>
  <c r="W63" i="59"/>
  <c r="Y63" i="59" s="1"/>
  <c r="W61" i="59"/>
  <c r="Y61" i="59" s="1"/>
  <c r="R61" i="59"/>
  <c r="T61" i="59" s="1"/>
  <c r="W60" i="59"/>
  <c r="Y60" i="59" s="1"/>
  <c r="R60" i="59"/>
  <c r="T60" i="59" s="1"/>
  <c r="W59" i="59"/>
  <c r="Y59" i="59" s="1"/>
  <c r="R59" i="59"/>
  <c r="T59" i="59" s="1"/>
  <c r="W57" i="59"/>
  <c r="Y57" i="59" s="1"/>
  <c r="R57" i="59"/>
  <c r="T57" i="59" s="1"/>
  <c r="W56" i="59"/>
  <c r="Y56" i="59" s="1"/>
  <c r="R56" i="59"/>
  <c r="T56" i="59" s="1"/>
  <c r="W55" i="59"/>
  <c r="Y55" i="59" s="1"/>
  <c r="R55" i="59"/>
  <c r="T55" i="59" s="1"/>
  <c r="W54" i="59"/>
  <c r="Y54" i="59" s="1"/>
  <c r="R54" i="59"/>
  <c r="T54" i="59" s="1"/>
  <c r="W53" i="59"/>
  <c r="Y53" i="59" s="1"/>
  <c r="R53" i="59"/>
  <c r="T53" i="59" s="1"/>
  <c r="W52" i="59"/>
  <c r="Y52" i="59" s="1"/>
  <c r="R52" i="59"/>
  <c r="T52" i="59" s="1"/>
  <c r="W51" i="59"/>
  <c r="Y51" i="59" s="1"/>
  <c r="R51" i="59"/>
  <c r="T51" i="59" s="1"/>
  <c r="W50" i="59"/>
  <c r="Y50" i="59" s="1"/>
  <c r="R50" i="59"/>
  <c r="T50" i="59" s="1"/>
  <c r="W49" i="59"/>
  <c r="Y49" i="59" s="1"/>
  <c r="R49" i="59"/>
  <c r="T49" i="59" s="1"/>
  <c r="W48" i="59"/>
  <c r="Y48" i="59" s="1"/>
  <c r="R48" i="59"/>
  <c r="T48" i="59" s="1"/>
  <c r="W47" i="59"/>
  <c r="Y47" i="59" s="1"/>
  <c r="W45" i="59"/>
  <c r="Y45" i="59" s="1"/>
  <c r="R45" i="59"/>
  <c r="T45" i="59" s="1"/>
  <c r="Z44" i="59"/>
  <c r="AB44" i="59" s="1"/>
  <c r="W44" i="59"/>
  <c r="Y44" i="59" s="1"/>
  <c r="R44" i="59"/>
  <c r="T44" i="59" s="1"/>
  <c r="W43" i="59"/>
  <c r="Y43" i="59" s="1"/>
  <c r="W41" i="59"/>
  <c r="Y41" i="59" s="1"/>
  <c r="R41" i="59"/>
  <c r="T41" i="59" s="1"/>
  <c r="W38" i="59"/>
  <c r="Y38" i="59" s="1"/>
  <c r="R38" i="59"/>
  <c r="T38" i="59" s="1"/>
  <c r="W37" i="59"/>
  <c r="Y37" i="59" s="1"/>
  <c r="R37" i="59"/>
  <c r="T37" i="59" s="1"/>
  <c r="W36" i="59"/>
  <c r="Y36" i="59" s="1"/>
  <c r="R36" i="59"/>
  <c r="T36" i="59" s="1"/>
  <c r="W35" i="59"/>
  <c r="Y35" i="59" s="1"/>
  <c r="R35" i="59"/>
  <c r="T35" i="59" s="1"/>
  <c r="W33" i="59"/>
  <c r="Y33" i="59" s="1"/>
  <c r="R33" i="59"/>
  <c r="T33" i="59" s="1"/>
  <c r="W32" i="59"/>
  <c r="Y32" i="59" s="1"/>
  <c r="R32" i="59"/>
  <c r="T32" i="59" s="1"/>
  <c r="W31" i="59"/>
  <c r="Y31" i="59" s="1"/>
  <c r="R31" i="59"/>
  <c r="T31" i="59" s="1"/>
  <c r="W30" i="59"/>
  <c r="Y30" i="59" s="1"/>
  <c r="R30" i="59"/>
  <c r="T30" i="59" s="1"/>
  <c r="W29" i="59"/>
  <c r="Y29" i="59" s="1"/>
  <c r="R29" i="59"/>
  <c r="T29" i="59" s="1"/>
  <c r="W28" i="59"/>
  <c r="Y28" i="59" s="1"/>
  <c r="R28" i="59"/>
  <c r="T28" i="59" s="1"/>
  <c r="W27" i="59"/>
  <c r="Y27" i="59" s="1"/>
  <c r="R27" i="59"/>
  <c r="T27" i="59" s="1"/>
  <c r="W26" i="59"/>
  <c r="Y26" i="59" s="1"/>
  <c r="R26" i="59"/>
  <c r="T26" i="59" s="1"/>
  <c r="W25" i="59"/>
  <c r="Y25" i="59" s="1"/>
  <c r="R25" i="59"/>
  <c r="T25" i="59" s="1"/>
  <c r="W23" i="59"/>
  <c r="Y23" i="59" s="1"/>
  <c r="R23" i="59"/>
  <c r="T23" i="59" s="1"/>
  <c r="W22" i="59"/>
  <c r="Y22" i="59" s="1"/>
  <c r="R22" i="59"/>
  <c r="T22" i="59" s="1"/>
  <c r="W21" i="59"/>
  <c r="Y21" i="59" s="1"/>
  <c r="R21" i="59"/>
  <c r="T21" i="59" s="1"/>
  <c r="W20" i="59"/>
  <c r="Y20" i="59" s="1"/>
  <c r="R20" i="59"/>
  <c r="T20" i="59" s="1"/>
  <c r="W19" i="59"/>
  <c r="Y19" i="59" s="1"/>
  <c r="R19" i="59"/>
  <c r="T19" i="59" s="1"/>
  <c r="W18" i="59"/>
  <c r="Y18" i="59" s="1"/>
  <c r="R18" i="59"/>
  <c r="T18" i="59" s="1"/>
  <c r="W17" i="59"/>
  <c r="Y17" i="59" s="1"/>
  <c r="R17" i="59"/>
  <c r="T17" i="59" s="1"/>
  <c r="W16" i="59"/>
  <c r="Y16" i="59" s="1"/>
  <c r="R16" i="59"/>
  <c r="T16" i="59" s="1"/>
  <c r="W15" i="59"/>
  <c r="Y15" i="59" s="1"/>
  <c r="R15" i="59"/>
  <c r="T15" i="59" s="1"/>
  <c r="W13" i="59"/>
  <c r="Y13" i="59" s="1"/>
  <c r="R13" i="59"/>
  <c r="T13" i="59" s="1"/>
  <c r="W12" i="59"/>
  <c r="Y12" i="59" s="1"/>
  <c r="R12" i="59"/>
  <c r="T12" i="59" s="1"/>
  <c r="W11" i="59"/>
  <c r="Y11" i="59" s="1"/>
  <c r="W9" i="59"/>
  <c r="Y9" i="59" s="1"/>
  <c r="R9" i="59"/>
  <c r="T9" i="59" s="1"/>
  <c r="A411" i="59"/>
  <c r="A410" i="59"/>
  <c r="A409" i="59"/>
  <c r="A408" i="59"/>
  <c r="A407" i="59"/>
  <c r="A406" i="59"/>
  <c r="A405" i="59"/>
  <c r="A404" i="59"/>
  <c r="A403" i="59"/>
  <c r="A402" i="59"/>
  <c r="A401" i="59"/>
  <c r="A400" i="59"/>
  <c r="A399" i="59"/>
  <c r="A398" i="59"/>
  <c r="A397" i="59"/>
  <c r="A396" i="59"/>
  <c r="A395" i="59"/>
  <c r="A394" i="59"/>
  <c r="A393" i="59"/>
  <c r="A392" i="59"/>
  <c r="A391" i="59"/>
  <c r="A390" i="59"/>
  <c r="A389" i="59"/>
  <c r="A388" i="59"/>
  <c r="A387" i="59"/>
  <c r="A386" i="59"/>
  <c r="A385" i="59"/>
  <c r="A384" i="59"/>
  <c r="A383" i="59"/>
  <c r="A382" i="59"/>
  <c r="A381" i="59"/>
  <c r="A380" i="59"/>
  <c r="A379" i="59"/>
  <c r="A378" i="59"/>
  <c r="A377" i="59"/>
  <c r="A376" i="59"/>
  <c r="A375" i="59"/>
  <c r="A374" i="59"/>
  <c r="A373" i="59"/>
  <c r="A372" i="59"/>
  <c r="A371" i="59"/>
  <c r="A370" i="59"/>
  <c r="A369" i="59"/>
  <c r="A368" i="59"/>
  <c r="A367" i="59"/>
  <c r="A366" i="59"/>
  <c r="A365" i="59"/>
  <c r="A364" i="59"/>
  <c r="A363" i="59"/>
  <c r="A362" i="59"/>
  <c r="A361" i="59"/>
  <c r="A360" i="59"/>
  <c r="A359" i="59"/>
  <c r="A358" i="59"/>
  <c r="A357" i="59"/>
  <c r="A356" i="59"/>
  <c r="A355" i="59"/>
  <c r="A354" i="59"/>
  <c r="A353" i="59"/>
  <c r="A352" i="59"/>
  <c r="A351" i="59"/>
  <c r="A350" i="59"/>
  <c r="A349" i="59"/>
  <c r="A348" i="59"/>
  <c r="A347" i="59"/>
  <c r="A346" i="59"/>
  <c r="A345" i="59"/>
  <c r="A344" i="59"/>
  <c r="A343" i="59"/>
  <c r="A342" i="59"/>
  <c r="A341" i="59"/>
  <c r="A340" i="59"/>
  <c r="A339" i="59"/>
  <c r="A338" i="59"/>
  <c r="A337" i="59"/>
  <c r="A336" i="59"/>
  <c r="A335" i="59"/>
  <c r="A334" i="59"/>
  <c r="A333" i="59"/>
  <c r="A332" i="59"/>
  <c r="A331" i="59"/>
  <c r="A330" i="59"/>
  <c r="A329" i="59"/>
  <c r="A328" i="59"/>
  <c r="A327" i="59"/>
  <c r="A326" i="59"/>
  <c r="A325" i="59"/>
  <c r="A324" i="59"/>
  <c r="A323" i="59"/>
  <c r="A322" i="59"/>
  <c r="A321" i="59"/>
  <c r="A320" i="59"/>
  <c r="A319" i="59"/>
  <c r="A318" i="59"/>
  <c r="A317" i="59"/>
  <c r="A316" i="59"/>
  <c r="A315" i="59"/>
  <c r="A314" i="59"/>
  <c r="A313" i="59"/>
  <c r="A312" i="59"/>
  <c r="A311" i="59"/>
  <c r="A310" i="59"/>
  <c r="A309" i="59"/>
  <c r="A308" i="59"/>
  <c r="A307" i="59"/>
  <c r="A306" i="59"/>
  <c r="A305" i="59"/>
  <c r="A304" i="59"/>
  <c r="A303" i="59"/>
  <c r="A302" i="59"/>
  <c r="A301" i="59"/>
  <c r="A300" i="59"/>
  <c r="A299" i="59"/>
  <c r="A298" i="59"/>
  <c r="A297" i="59"/>
  <c r="A296" i="59"/>
  <c r="A295" i="59"/>
  <c r="A294" i="59"/>
  <c r="A293" i="59"/>
  <c r="A292" i="59"/>
  <c r="A291" i="59"/>
  <c r="A290" i="59"/>
  <c r="A289" i="59"/>
  <c r="A288" i="59"/>
  <c r="A287" i="59"/>
  <c r="A286" i="59"/>
  <c r="A285" i="59"/>
  <c r="A284" i="59"/>
  <c r="A283" i="59"/>
  <c r="A282" i="59"/>
  <c r="A281" i="59"/>
  <c r="A280" i="59"/>
  <c r="A279" i="59"/>
  <c r="A278" i="59"/>
  <c r="A277" i="59"/>
  <c r="A276" i="59"/>
  <c r="A275" i="59"/>
  <c r="A274" i="59"/>
  <c r="A273" i="59"/>
  <c r="A272" i="59"/>
  <c r="A271" i="59"/>
  <c r="A270" i="59"/>
  <c r="A269" i="59"/>
  <c r="A268" i="59"/>
  <c r="A267" i="59"/>
  <c r="A266" i="59"/>
  <c r="A265" i="59"/>
  <c r="A264" i="59"/>
  <c r="A263" i="59"/>
  <c r="A262" i="59"/>
  <c r="A261" i="59"/>
  <c r="A260" i="59"/>
  <c r="A259" i="59"/>
  <c r="A258" i="59"/>
  <c r="A257" i="59"/>
  <c r="A256" i="59"/>
  <c r="A255" i="59"/>
  <c r="A254" i="59"/>
  <c r="A253" i="59"/>
  <c r="A252" i="59"/>
  <c r="A251" i="59"/>
  <c r="A250" i="59"/>
  <c r="A249" i="59"/>
  <c r="A248" i="59"/>
  <c r="A247" i="59"/>
  <c r="A246" i="59"/>
  <c r="A245" i="59"/>
  <c r="A244" i="59"/>
  <c r="A243" i="59"/>
  <c r="A242" i="59"/>
  <c r="A241" i="59"/>
  <c r="A240" i="59"/>
  <c r="A239" i="59"/>
  <c r="A238" i="59"/>
  <c r="A237" i="59"/>
  <c r="A236" i="59"/>
  <c r="A235" i="59"/>
  <c r="A234" i="59"/>
  <c r="A233" i="59"/>
  <c r="A232" i="59"/>
  <c r="A231" i="59"/>
  <c r="A230" i="59"/>
  <c r="A229" i="59"/>
  <c r="A228" i="59"/>
  <c r="A227" i="59"/>
  <c r="A226" i="59"/>
  <c r="A225" i="59"/>
  <c r="A224" i="59"/>
  <c r="A223" i="59"/>
  <c r="A222" i="59"/>
  <c r="A221" i="59"/>
  <c r="A220" i="59"/>
  <c r="A219" i="59"/>
  <c r="A218" i="59"/>
  <c r="A217" i="59"/>
  <c r="A216" i="59"/>
  <c r="A215" i="59"/>
  <c r="A214" i="59"/>
  <c r="A213" i="59"/>
  <c r="A212" i="59"/>
  <c r="A211" i="59"/>
  <c r="A210" i="59"/>
  <c r="A209" i="59"/>
  <c r="A208" i="59"/>
  <c r="A207" i="59"/>
  <c r="A206" i="59"/>
  <c r="A205" i="59"/>
  <c r="A204" i="59"/>
  <c r="A203" i="59"/>
  <c r="A202" i="59"/>
  <c r="A201" i="59"/>
  <c r="A200" i="59"/>
  <c r="A199" i="59"/>
  <c r="A198" i="59"/>
  <c r="A197" i="59"/>
  <c r="A196" i="59"/>
  <c r="A195" i="59"/>
  <c r="A194" i="59"/>
  <c r="A193" i="59"/>
  <c r="A192" i="59"/>
  <c r="A191" i="59"/>
  <c r="A190" i="59"/>
  <c r="A189" i="59"/>
  <c r="A188" i="59"/>
  <c r="A187" i="59"/>
  <c r="A186" i="59"/>
  <c r="A185" i="59"/>
  <c r="A184" i="59"/>
  <c r="A183" i="59"/>
  <c r="A182" i="59"/>
  <c r="A181" i="59"/>
  <c r="A180" i="59"/>
  <c r="A179" i="59"/>
  <c r="A178" i="59"/>
  <c r="A177" i="59"/>
  <c r="A176" i="59"/>
  <c r="A175" i="59"/>
  <c r="A174" i="59"/>
  <c r="A173" i="59"/>
  <c r="A172" i="59"/>
  <c r="A171" i="59"/>
  <c r="A170" i="59"/>
  <c r="A169" i="59"/>
  <c r="A168" i="59"/>
  <c r="A167" i="59"/>
  <c r="A166" i="59"/>
  <c r="A165" i="59"/>
  <c r="A164" i="59"/>
  <c r="A163" i="59"/>
  <c r="A162" i="59"/>
  <c r="A161" i="59"/>
  <c r="A160" i="59"/>
  <c r="A159" i="59"/>
  <c r="A158" i="59"/>
  <c r="A157" i="59"/>
  <c r="A156" i="59"/>
  <c r="A155" i="59"/>
  <c r="A154" i="59"/>
  <c r="A153" i="59"/>
  <c r="A152" i="59"/>
  <c r="A151" i="59"/>
  <c r="A150" i="59"/>
  <c r="A149" i="59"/>
  <c r="A148" i="59"/>
  <c r="A147" i="59"/>
  <c r="A146" i="59"/>
  <c r="A145" i="59"/>
  <c r="A144" i="59"/>
  <c r="A143" i="59"/>
  <c r="A142" i="59"/>
  <c r="A141" i="59"/>
  <c r="A140" i="59"/>
  <c r="A139" i="59"/>
  <c r="A138" i="59"/>
  <c r="A137" i="59"/>
  <c r="A136" i="59"/>
  <c r="A135" i="59"/>
  <c r="A134" i="59"/>
  <c r="A133" i="59"/>
  <c r="A132" i="59"/>
  <c r="A131" i="59"/>
  <c r="A130" i="59"/>
  <c r="A129" i="59"/>
  <c r="A128" i="59"/>
  <c r="A127" i="59"/>
  <c r="A126" i="59"/>
  <c r="A125" i="59"/>
  <c r="A124" i="59"/>
  <c r="A123" i="59"/>
  <c r="A122" i="59"/>
  <c r="A121" i="59"/>
  <c r="A120" i="59"/>
  <c r="A119" i="59"/>
  <c r="A118" i="59"/>
  <c r="A117" i="59"/>
  <c r="A116" i="59"/>
  <c r="A115" i="59"/>
  <c r="A114" i="59"/>
  <c r="A113" i="59"/>
  <c r="A112" i="59"/>
  <c r="A111" i="59"/>
  <c r="A110" i="59"/>
  <c r="A109" i="59"/>
  <c r="A108" i="59"/>
  <c r="A107" i="59"/>
  <c r="A106" i="59"/>
  <c r="A105" i="59"/>
  <c r="A104" i="59"/>
  <c r="A103" i="59"/>
  <c r="A102" i="59"/>
  <c r="A101" i="59"/>
  <c r="A100" i="59"/>
  <c r="A99" i="59"/>
  <c r="A98" i="59"/>
  <c r="A97" i="59"/>
  <c r="A96" i="59"/>
  <c r="A95" i="59"/>
  <c r="A94" i="59"/>
  <c r="A93" i="59"/>
  <c r="A92" i="59"/>
  <c r="A91" i="59"/>
  <c r="A90" i="59"/>
  <c r="A89" i="59"/>
  <c r="A88" i="59"/>
  <c r="A87" i="59"/>
  <c r="A86" i="59"/>
  <c r="A85" i="59"/>
  <c r="A84" i="59"/>
  <c r="A83" i="59"/>
  <c r="A82" i="59"/>
  <c r="A81" i="59"/>
  <c r="A80" i="59"/>
  <c r="A79" i="59"/>
  <c r="A78" i="59"/>
  <c r="A77" i="59"/>
  <c r="A76" i="59"/>
  <c r="A75" i="59"/>
  <c r="A74" i="59"/>
  <c r="A73" i="59"/>
  <c r="A72" i="59"/>
  <c r="A71" i="59"/>
  <c r="A70" i="59"/>
  <c r="A69" i="59"/>
  <c r="A68" i="59"/>
  <c r="A67" i="59"/>
  <c r="A66" i="59"/>
  <c r="A65" i="59"/>
  <c r="A64" i="59"/>
  <c r="A63" i="59"/>
  <c r="A62" i="59"/>
  <c r="A61" i="59"/>
  <c r="A60" i="59"/>
  <c r="A59" i="59"/>
  <c r="A58" i="59"/>
  <c r="A57" i="59"/>
  <c r="A56" i="59"/>
  <c r="A55" i="59"/>
  <c r="A54" i="59"/>
  <c r="A53" i="59"/>
  <c r="A52" i="59"/>
  <c r="A51" i="59"/>
  <c r="A50" i="59"/>
  <c r="A49" i="59"/>
  <c r="A48" i="59"/>
  <c r="A47" i="59"/>
  <c r="A46" i="59"/>
  <c r="A45" i="59"/>
  <c r="A44" i="59"/>
  <c r="A43" i="59"/>
  <c r="A42" i="59"/>
  <c r="A41" i="59"/>
  <c r="A40" i="59"/>
  <c r="A39" i="59"/>
  <c r="A38" i="59"/>
  <c r="A37" i="59"/>
  <c r="A36" i="59"/>
  <c r="A35" i="59"/>
  <c r="A34" i="59"/>
  <c r="A33" i="59"/>
  <c r="A32" i="59"/>
  <c r="A31" i="59"/>
  <c r="A30" i="59"/>
  <c r="A29" i="59"/>
  <c r="A28" i="59"/>
  <c r="A27" i="59"/>
  <c r="A26" i="59"/>
  <c r="A25" i="59"/>
  <c r="A24" i="59"/>
  <c r="A23" i="59"/>
  <c r="A22" i="59"/>
  <c r="A21" i="59"/>
  <c r="A20" i="59"/>
  <c r="A19" i="59"/>
  <c r="A18" i="59"/>
  <c r="A17" i="59"/>
  <c r="A16" i="59"/>
  <c r="A15" i="59"/>
  <c r="A14" i="59"/>
  <c r="A13" i="59"/>
  <c r="A12" i="59"/>
  <c r="A11" i="59"/>
  <c r="A10" i="59"/>
  <c r="A9" i="59"/>
  <c r="A8" i="59"/>
  <c r="A7" i="59"/>
  <c r="A6" i="59"/>
  <c r="W5" i="59"/>
  <c r="CN4" i="59"/>
  <c r="CO4" i="59" s="1"/>
  <c r="CP4" i="59" s="1"/>
  <c r="CK4" i="59"/>
  <c r="CL4" i="59" s="1"/>
  <c r="CM4" i="59" s="1"/>
  <c r="CH4" i="59"/>
  <c r="CI4" i="59" s="1"/>
  <c r="CJ4" i="59" s="1"/>
  <c r="CE4" i="59"/>
  <c r="CF4" i="59" s="1"/>
  <c r="CG4" i="59" s="1"/>
  <c r="CB4" i="59"/>
  <c r="CC4" i="59" s="1"/>
  <c r="CD4" i="59" s="1"/>
  <c r="BY4" i="59"/>
  <c r="BZ4" i="59" s="1"/>
  <c r="CA4" i="59" s="1"/>
  <c r="BV4" i="59"/>
  <c r="BW4" i="59" s="1"/>
  <c r="BX4" i="59" s="1"/>
  <c r="BS4" i="59"/>
  <c r="BT4" i="59" s="1"/>
  <c r="BU4" i="59" s="1"/>
  <c r="BP4" i="59"/>
  <c r="BQ4" i="59" s="1"/>
  <c r="BR4" i="59" s="1"/>
  <c r="BM4" i="59"/>
  <c r="BN4" i="59" s="1"/>
  <c r="BO4" i="59" s="1"/>
  <c r="BJ4" i="59"/>
  <c r="BK4" i="59" s="1"/>
  <c r="BL4" i="59" s="1"/>
  <c r="BG4" i="59"/>
  <c r="BH4" i="59" s="1"/>
  <c r="BI4" i="59" s="1"/>
  <c r="BD4" i="59"/>
  <c r="BE4" i="59" s="1"/>
  <c r="BF4" i="59" s="1"/>
  <c r="BA4" i="59"/>
  <c r="BB4" i="59" s="1"/>
  <c r="BC4" i="59" s="1"/>
  <c r="AX4" i="59"/>
  <c r="AY4" i="59" s="1"/>
  <c r="AZ4" i="59" s="1"/>
  <c r="AU4" i="59"/>
  <c r="AV4" i="59" s="1"/>
  <c r="AW4" i="59" s="1"/>
  <c r="AR4" i="59"/>
  <c r="AS4" i="59" s="1"/>
  <c r="AT4" i="59" s="1"/>
  <c r="AO4" i="59"/>
  <c r="AP4" i="59" s="1"/>
  <c r="AQ4" i="59" s="1"/>
  <c r="AL4" i="59"/>
  <c r="AM4" i="59" s="1"/>
  <c r="AN4" i="59" s="1"/>
  <c r="AI4" i="59"/>
  <c r="AJ4" i="59" s="1"/>
  <c r="AK4" i="59" s="1"/>
  <c r="AF4" i="59"/>
  <c r="AG4" i="59" s="1"/>
  <c r="AH4" i="59" s="1"/>
  <c r="AC4" i="59"/>
  <c r="AD4" i="59" s="1"/>
  <c r="AE4" i="59" s="1"/>
  <c r="Z4" i="59"/>
  <c r="AA4" i="59" s="1"/>
  <c r="AB4" i="59" s="1"/>
  <c r="W4" i="59"/>
  <c r="X4" i="59" s="1"/>
  <c r="Y4" i="59" s="1"/>
  <c r="CN3" i="59"/>
  <c r="CO3" i="59" s="1"/>
  <c r="CP3" i="59" s="1"/>
  <c r="CK3" i="59"/>
  <c r="CL3" i="59" s="1"/>
  <c r="CM3" i="59" s="1"/>
  <c r="CH3" i="59"/>
  <c r="CI3" i="59" s="1"/>
  <c r="CJ3" i="59" s="1"/>
  <c r="CE3" i="59"/>
  <c r="CF3" i="59" s="1"/>
  <c r="CG3" i="59" s="1"/>
  <c r="CB3" i="59"/>
  <c r="CC3" i="59" s="1"/>
  <c r="CD3" i="59" s="1"/>
  <c r="BY3" i="59"/>
  <c r="BZ3" i="59" s="1"/>
  <c r="CA3" i="59" s="1"/>
  <c r="BV3" i="59"/>
  <c r="BW3" i="59" s="1"/>
  <c r="BX3" i="59" s="1"/>
  <c r="BS3" i="59"/>
  <c r="BT3" i="59" s="1"/>
  <c r="BU3" i="59" s="1"/>
  <c r="BP3" i="59"/>
  <c r="BQ3" i="59" s="1"/>
  <c r="BR3" i="59" s="1"/>
  <c r="BM3" i="59"/>
  <c r="BN3" i="59" s="1"/>
  <c r="BO3" i="59" s="1"/>
  <c r="BJ3" i="59"/>
  <c r="BK3" i="59" s="1"/>
  <c r="BL3" i="59" s="1"/>
  <c r="BG3" i="59"/>
  <c r="BH3" i="59" s="1"/>
  <c r="BI3" i="59" s="1"/>
  <c r="BD3" i="59"/>
  <c r="BE3" i="59" s="1"/>
  <c r="BF3" i="59" s="1"/>
  <c r="BA3" i="59"/>
  <c r="BB3" i="59" s="1"/>
  <c r="BC3" i="59" s="1"/>
  <c r="AX3" i="59"/>
  <c r="AY3" i="59" s="1"/>
  <c r="AZ3" i="59" s="1"/>
  <c r="AU3" i="59"/>
  <c r="AV3" i="59" s="1"/>
  <c r="AW3" i="59" s="1"/>
  <c r="AR3" i="59"/>
  <c r="AS3" i="59" s="1"/>
  <c r="AT3" i="59" s="1"/>
  <c r="AO3" i="59"/>
  <c r="AP3" i="59" s="1"/>
  <c r="AQ3" i="59" s="1"/>
  <c r="AL3" i="59"/>
  <c r="AM3" i="59" s="1"/>
  <c r="AN3" i="59" s="1"/>
  <c r="AI3" i="59"/>
  <c r="AJ3" i="59" s="1"/>
  <c r="AK3" i="59" s="1"/>
  <c r="AF3" i="59"/>
  <c r="AG3" i="59" s="1"/>
  <c r="AH3" i="59" s="1"/>
  <c r="AC3" i="59"/>
  <c r="AD3" i="59" s="1"/>
  <c r="AE3" i="59" s="1"/>
  <c r="Z3" i="59"/>
  <c r="AA3" i="59" s="1"/>
  <c r="AB3" i="59" s="1"/>
  <c r="W3" i="59"/>
  <c r="X3" i="59" s="1"/>
  <c r="Y3" i="59" s="1"/>
  <c r="CN1" i="59"/>
  <c r="CK1" i="59"/>
  <c r="CH1" i="59"/>
  <c r="CE1" i="59"/>
  <c r="CB1" i="59"/>
  <c r="BY1" i="59"/>
  <c r="BV1" i="59"/>
  <c r="BS1" i="59"/>
  <c r="BP1" i="59"/>
  <c r="BM1" i="59"/>
  <c r="BJ1" i="59"/>
  <c r="BG1" i="59"/>
  <c r="BD1" i="59"/>
  <c r="BA1" i="59"/>
  <c r="AX1" i="59"/>
  <c r="AU1" i="59"/>
  <c r="AR1" i="59"/>
  <c r="AO1" i="59"/>
  <c r="AL1" i="59"/>
  <c r="AI1" i="59"/>
  <c r="AF1" i="59"/>
  <c r="AC1" i="59"/>
  <c r="Z1" i="59"/>
  <c r="W1" i="59"/>
  <c r="V1" i="59"/>
  <c r="U1" i="59"/>
  <c r="R1" i="59"/>
  <c r="P1" i="59"/>
  <c r="O1" i="59"/>
  <c r="N1" i="59"/>
  <c r="M1" i="59"/>
  <c r="L1" i="59"/>
  <c r="K1" i="59"/>
  <c r="J1" i="59"/>
  <c r="I1" i="59"/>
  <c r="H1" i="59"/>
  <c r="G1" i="59"/>
  <c r="F1" i="59"/>
  <c r="E1" i="59"/>
  <c r="D1" i="59"/>
  <c r="C1" i="59"/>
  <c r="B1" i="59"/>
  <c r="A1" i="59"/>
  <c r="A411" i="56"/>
  <c r="A410" i="56"/>
  <c r="A409" i="56"/>
  <c r="A408" i="56"/>
  <c r="A407" i="56"/>
  <c r="A406" i="56"/>
  <c r="A405" i="56"/>
  <c r="A404" i="56"/>
  <c r="A403" i="56"/>
  <c r="A402" i="56"/>
  <c r="A401" i="56"/>
  <c r="A400" i="56"/>
  <c r="A399" i="56"/>
  <c r="A398" i="56"/>
  <c r="A397" i="56"/>
  <c r="A396" i="56"/>
  <c r="A395" i="56"/>
  <c r="A394" i="56"/>
  <c r="A393" i="56"/>
  <c r="A392" i="56"/>
  <c r="A391" i="56"/>
  <c r="A390" i="56"/>
  <c r="A389" i="56"/>
  <c r="A388" i="56"/>
  <c r="A387" i="56"/>
  <c r="A386" i="56"/>
  <c r="A385" i="56"/>
  <c r="A384" i="56"/>
  <c r="A383" i="56"/>
  <c r="A382" i="56"/>
  <c r="A381" i="56"/>
  <c r="A380" i="56"/>
  <c r="A379" i="56"/>
  <c r="A378" i="56"/>
  <c r="A377" i="56"/>
  <c r="A376" i="56"/>
  <c r="A375" i="56"/>
  <c r="A374" i="56"/>
  <c r="A373" i="56"/>
  <c r="A372" i="56"/>
  <c r="A371" i="56"/>
  <c r="A370" i="56"/>
  <c r="A369" i="56"/>
  <c r="A368" i="56"/>
  <c r="A367" i="56"/>
  <c r="A366" i="56"/>
  <c r="A365" i="56"/>
  <c r="A364" i="56"/>
  <c r="A363" i="56"/>
  <c r="A362" i="56"/>
  <c r="A361" i="56"/>
  <c r="A360" i="56"/>
  <c r="A359" i="56"/>
  <c r="A358" i="56"/>
  <c r="A357" i="56"/>
  <c r="A356" i="56"/>
  <c r="A355" i="56"/>
  <c r="A354" i="56"/>
  <c r="A353" i="56"/>
  <c r="A352" i="56"/>
  <c r="A351" i="56"/>
  <c r="A350" i="56"/>
  <c r="A349" i="56"/>
  <c r="A348" i="56"/>
  <c r="A347" i="56"/>
  <c r="A346" i="56"/>
  <c r="A345" i="56"/>
  <c r="A344" i="56"/>
  <c r="A343" i="56"/>
  <c r="A342" i="56"/>
  <c r="A341" i="56"/>
  <c r="A340" i="56"/>
  <c r="A339" i="56"/>
  <c r="A338" i="56"/>
  <c r="A337" i="56"/>
  <c r="A336" i="56"/>
  <c r="A335" i="56"/>
  <c r="A334" i="56"/>
  <c r="A333" i="56"/>
  <c r="A332" i="56"/>
  <c r="A331" i="56"/>
  <c r="A330" i="56"/>
  <c r="A329" i="56"/>
  <c r="A328" i="56"/>
  <c r="A327" i="56"/>
  <c r="A326" i="56"/>
  <c r="A325" i="56"/>
  <c r="A324" i="56"/>
  <c r="A323" i="56"/>
  <c r="A322" i="56"/>
  <c r="A321" i="56"/>
  <c r="A320" i="56"/>
  <c r="A319" i="56"/>
  <c r="A318" i="56"/>
  <c r="A317" i="56"/>
  <c r="A316" i="56"/>
  <c r="A315" i="56"/>
  <c r="A314" i="56"/>
  <c r="A313" i="56"/>
  <c r="A312" i="56"/>
  <c r="A311" i="56"/>
  <c r="A310" i="56"/>
  <c r="A309" i="56"/>
  <c r="A308" i="56"/>
  <c r="A307" i="56"/>
  <c r="A306" i="56"/>
  <c r="A305" i="56"/>
  <c r="A304" i="56"/>
  <c r="A303" i="56"/>
  <c r="A302" i="56"/>
  <c r="A301" i="56"/>
  <c r="A300" i="56"/>
  <c r="A299" i="56"/>
  <c r="A298" i="56"/>
  <c r="A297" i="56"/>
  <c r="A296" i="56"/>
  <c r="A295" i="56"/>
  <c r="A294" i="56"/>
  <c r="A293" i="56"/>
  <c r="A292" i="56"/>
  <c r="A291" i="56"/>
  <c r="A290" i="56"/>
  <c r="A289" i="56"/>
  <c r="A288" i="56"/>
  <c r="A287" i="56"/>
  <c r="A286" i="56"/>
  <c r="A285" i="56"/>
  <c r="A284" i="56"/>
  <c r="A283" i="56"/>
  <c r="A282" i="56"/>
  <c r="A281" i="56"/>
  <c r="A280" i="56"/>
  <c r="A279" i="56"/>
  <c r="A278" i="56"/>
  <c r="A277" i="56"/>
  <c r="A276" i="56"/>
  <c r="A275" i="56"/>
  <c r="A274" i="56"/>
  <c r="A273" i="56"/>
  <c r="A272" i="56"/>
  <c r="A271" i="56"/>
  <c r="A270" i="56"/>
  <c r="A269" i="56"/>
  <c r="A268" i="56"/>
  <c r="A267" i="56"/>
  <c r="A266" i="56"/>
  <c r="A265" i="56"/>
  <c r="A264" i="56"/>
  <c r="A263" i="56"/>
  <c r="A262" i="56"/>
  <c r="A261" i="56"/>
  <c r="A260" i="56"/>
  <c r="A259" i="56"/>
  <c r="A258" i="56"/>
  <c r="A257" i="56"/>
  <c r="A256" i="56"/>
  <c r="A255" i="56"/>
  <c r="A254" i="56"/>
  <c r="A253" i="56"/>
  <c r="A252" i="56"/>
  <c r="A251" i="56"/>
  <c r="A250" i="56"/>
  <c r="A249" i="56"/>
  <c r="A248" i="56"/>
  <c r="A247" i="56"/>
  <c r="A246" i="56"/>
  <c r="A245" i="56"/>
  <c r="A244" i="56"/>
  <c r="A243" i="56"/>
  <c r="A242" i="56"/>
  <c r="A241" i="56"/>
  <c r="A240" i="56"/>
  <c r="A239" i="56"/>
  <c r="A238" i="56"/>
  <c r="A237" i="56"/>
  <c r="A236" i="56"/>
  <c r="A235" i="56"/>
  <c r="A234" i="56"/>
  <c r="A233" i="56"/>
  <c r="A232" i="56"/>
  <c r="A231" i="56"/>
  <c r="A230" i="56"/>
  <c r="A229" i="56"/>
  <c r="A228" i="56"/>
  <c r="A227" i="56"/>
  <c r="A226" i="56"/>
  <c r="A225" i="56"/>
  <c r="A224" i="56"/>
  <c r="A223" i="56"/>
  <c r="A222" i="56"/>
  <c r="A221" i="56"/>
  <c r="A220" i="56"/>
  <c r="A219" i="56"/>
  <c r="A218" i="56"/>
  <c r="A217" i="56"/>
  <c r="A216" i="56"/>
  <c r="A215" i="56"/>
  <c r="A214" i="56"/>
  <c r="A213" i="56"/>
  <c r="A212" i="56"/>
  <c r="A211" i="56"/>
  <c r="A210" i="56"/>
  <c r="A209" i="56"/>
  <c r="A208" i="56"/>
  <c r="A207" i="56"/>
  <c r="A206" i="56"/>
  <c r="A205" i="56"/>
  <c r="A204" i="56"/>
  <c r="A203" i="56"/>
  <c r="A202" i="56"/>
  <c r="A201" i="56"/>
  <c r="A200" i="56"/>
  <c r="A199" i="56"/>
  <c r="A198" i="56"/>
  <c r="A197" i="56"/>
  <c r="A196" i="56"/>
  <c r="A195" i="56"/>
  <c r="A194" i="56"/>
  <c r="A193" i="56"/>
  <c r="A192" i="56"/>
  <c r="A191" i="56"/>
  <c r="A190" i="56"/>
  <c r="A189" i="56"/>
  <c r="A188" i="56"/>
  <c r="A187" i="56"/>
  <c r="A186" i="56"/>
  <c r="A185" i="56"/>
  <c r="A184" i="56"/>
  <c r="A183" i="56"/>
  <c r="A182" i="56"/>
  <c r="A181" i="56"/>
  <c r="A180" i="56"/>
  <c r="A179" i="56"/>
  <c r="A178" i="56"/>
  <c r="A177" i="56"/>
  <c r="A176" i="56"/>
  <c r="A175" i="56"/>
  <c r="A174" i="56"/>
  <c r="A173" i="56"/>
  <c r="A172" i="56"/>
  <c r="A171" i="56"/>
  <c r="A170" i="56"/>
  <c r="A169" i="56"/>
  <c r="A168" i="56"/>
  <c r="A167" i="56"/>
  <c r="A166" i="56"/>
  <c r="A165" i="56"/>
  <c r="A164" i="56"/>
  <c r="A163" i="56"/>
  <c r="A162" i="56"/>
  <c r="A161" i="56"/>
  <c r="A160" i="56"/>
  <c r="A159" i="56"/>
  <c r="A158" i="56"/>
  <c r="A157" i="56"/>
  <c r="A156" i="56"/>
  <c r="A155" i="56"/>
  <c r="A154" i="56"/>
  <c r="A153" i="56"/>
  <c r="A152" i="56"/>
  <c r="A151" i="56"/>
  <c r="A150" i="56"/>
  <c r="A149" i="56"/>
  <c r="A148" i="56"/>
  <c r="A147" i="56"/>
  <c r="A146" i="56"/>
  <c r="A145" i="56"/>
  <c r="A144" i="56"/>
  <c r="A143" i="56"/>
  <c r="A142" i="56"/>
  <c r="A141" i="56"/>
  <c r="A140" i="56"/>
  <c r="A139" i="56"/>
  <c r="A138" i="56"/>
  <c r="A137" i="56"/>
  <c r="A136" i="56"/>
  <c r="A135" i="56"/>
  <c r="A134" i="56"/>
  <c r="A133" i="56"/>
  <c r="A132" i="56"/>
  <c r="A131" i="56"/>
  <c r="A130" i="56"/>
  <c r="A129" i="56"/>
  <c r="A128" i="56"/>
  <c r="A127" i="56"/>
  <c r="A126" i="56"/>
  <c r="A125" i="56"/>
  <c r="A124" i="56"/>
  <c r="A123" i="56"/>
  <c r="A122" i="56"/>
  <c r="A121" i="56"/>
  <c r="A120" i="56"/>
  <c r="A119" i="56"/>
  <c r="A118" i="56"/>
  <c r="A117" i="56"/>
  <c r="A116" i="56"/>
  <c r="A115" i="56"/>
  <c r="A114" i="56"/>
  <c r="A113" i="56"/>
  <c r="A112" i="56"/>
  <c r="A111" i="56"/>
  <c r="A110" i="56"/>
  <c r="A109" i="56"/>
  <c r="A108" i="56"/>
  <c r="A107" i="56"/>
  <c r="A106" i="56"/>
  <c r="A105" i="56"/>
  <c r="A104" i="56"/>
  <c r="A103" i="56"/>
  <c r="A102" i="56"/>
  <c r="A101" i="56"/>
  <c r="A100" i="56"/>
  <c r="A99" i="56"/>
  <c r="A98" i="56"/>
  <c r="A97" i="56"/>
  <c r="A96" i="56"/>
  <c r="A95" i="56"/>
  <c r="A94" i="56"/>
  <c r="A93" i="56"/>
  <c r="A92" i="56"/>
  <c r="A91" i="56"/>
  <c r="A90" i="56"/>
  <c r="A89" i="56"/>
  <c r="A88" i="56"/>
  <c r="A87" i="56"/>
  <c r="A86" i="56"/>
  <c r="A85" i="56"/>
  <c r="A84" i="56"/>
  <c r="A83" i="56"/>
  <c r="A82" i="56"/>
  <c r="A81" i="56"/>
  <c r="A80" i="56"/>
  <c r="A79" i="56"/>
  <c r="A78" i="56"/>
  <c r="A77" i="56"/>
  <c r="A76" i="56"/>
  <c r="A75" i="56"/>
  <c r="A74" i="56"/>
  <c r="A73" i="56"/>
  <c r="A72" i="56"/>
  <c r="A71" i="56"/>
  <c r="A70" i="56"/>
  <c r="A69" i="56"/>
  <c r="A68" i="56"/>
  <c r="A67" i="56"/>
  <c r="A66" i="56"/>
  <c r="A65" i="56"/>
  <c r="A64" i="56"/>
  <c r="A63" i="56"/>
  <c r="A62" i="56"/>
  <c r="A61" i="56"/>
  <c r="A60" i="56"/>
  <c r="A59" i="56"/>
  <c r="A58" i="56"/>
  <c r="A57" i="56"/>
  <c r="A56" i="56"/>
  <c r="A55" i="56"/>
  <c r="A54" i="56"/>
  <c r="A53" i="56"/>
  <c r="A52" i="56"/>
  <c r="A51" i="56"/>
  <c r="A50" i="56"/>
  <c r="R49" i="56"/>
  <c r="R48" i="56" s="1"/>
  <c r="A49" i="56"/>
  <c r="A48" i="56"/>
  <c r="A47" i="56"/>
  <c r="A46" i="56"/>
  <c r="A45" i="56"/>
  <c r="A44" i="56"/>
  <c r="A43" i="56"/>
  <c r="A42" i="56"/>
  <c r="A41" i="56"/>
  <c r="A40" i="56"/>
  <c r="A39" i="56"/>
  <c r="A38" i="56"/>
  <c r="A37" i="56"/>
  <c r="A36" i="56"/>
  <c r="A35" i="56"/>
  <c r="A34" i="56"/>
  <c r="A33" i="56"/>
  <c r="A32" i="56"/>
  <c r="A31" i="56"/>
  <c r="A30" i="56"/>
  <c r="A29" i="56"/>
  <c r="A28" i="56"/>
  <c r="A27" i="56"/>
  <c r="A26" i="56"/>
  <c r="R25" i="56"/>
  <c r="A25" i="56"/>
  <c r="A24" i="56"/>
  <c r="A23" i="56"/>
  <c r="A22" i="56"/>
  <c r="A21" i="56"/>
  <c r="A20" i="56"/>
  <c r="A19" i="56"/>
  <c r="A18" i="56"/>
  <c r="A17" i="56"/>
  <c r="A16" i="56"/>
  <c r="R15" i="56"/>
  <c r="Q15" i="56"/>
  <c r="A15" i="56"/>
  <c r="A14" i="56"/>
  <c r="A13" i="56"/>
  <c r="A12" i="56"/>
  <c r="A11" i="56"/>
  <c r="A10" i="56"/>
  <c r="A9" i="56"/>
  <c r="A8" i="56"/>
  <c r="A7" i="56"/>
  <c r="A6" i="56"/>
  <c r="U5" i="56"/>
  <c r="AR4" i="56"/>
  <c r="AQ4" i="56"/>
  <c r="AP4" i="56"/>
  <c r="AO4" i="56"/>
  <c r="AN4" i="56"/>
  <c r="AM4" i="56"/>
  <c r="AL4" i="56"/>
  <c r="AK4" i="56"/>
  <c r="AJ4" i="56"/>
  <c r="AI4" i="56"/>
  <c r="AH4" i="56"/>
  <c r="AG4" i="56"/>
  <c r="AF4" i="56"/>
  <c r="AE4" i="56"/>
  <c r="AD4" i="56"/>
  <c r="AC4" i="56"/>
  <c r="AB4" i="56"/>
  <c r="AA4" i="56"/>
  <c r="Z4" i="56"/>
  <c r="Y4" i="56"/>
  <c r="X4" i="56"/>
  <c r="W4" i="56"/>
  <c r="V4" i="56"/>
  <c r="U4" i="56"/>
  <c r="AR3" i="56"/>
  <c r="AQ3" i="56"/>
  <c r="AP3" i="56"/>
  <c r="CI103" i="59" s="1"/>
  <c r="AO3" i="56"/>
  <c r="AN3" i="56"/>
  <c r="AM3" i="56"/>
  <c r="AL3" i="56"/>
  <c r="AK3" i="56"/>
  <c r="AJ3" i="56"/>
  <c r="AI3" i="56"/>
  <c r="BN137" i="59" s="1"/>
  <c r="AH3" i="56"/>
  <c r="AG3" i="56"/>
  <c r="AF3" i="56"/>
  <c r="BE174" i="59" s="1"/>
  <c r="AE3" i="56"/>
  <c r="AD3" i="56"/>
  <c r="AC3" i="56"/>
  <c r="AB3" i="56"/>
  <c r="AA3" i="56"/>
  <c r="Z3" i="56"/>
  <c r="AM146" i="59" s="1"/>
  <c r="Y3" i="56"/>
  <c r="AJ147" i="59" s="1"/>
  <c r="X3" i="56"/>
  <c r="AG79" i="59" s="1"/>
  <c r="W3" i="56"/>
  <c r="AD173" i="59" s="1"/>
  <c r="V3" i="56"/>
  <c r="U3" i="56"/>
  <c r="AR1" i="56"/>
  <c r="AQ1" i="56"/>
  <c r="AP1" i="56"/>
  <c r="AO1" i="56"/>
  <c r="AN1" i="56"/>
  <c r="AM1" i="56"/>
  <c r="AL1" i="56"/>
  <c r="AK1" i="56"/>
  <c r="AJ1" i="56"/>
  <c r="AI1" i="56"/>
  <c r="AH1" i="56"/>
  <c r="AG1" i="56"/>
  <c r="AF1" i="56"/>
  <c r="AE1" i="56"/>
  <c r="AD1" i="56"/>
  <c r="AC1" i="56"/>
  <c r="AB1" i="56"/>
  <c r="AA1" i="56"/>
  <c r="Z1" i="56"/>
  <c r="Y1" i="56"/>
  <c r="X1" i="56"/>
  <c r="W1" i="56"/>
  <c r="V1" i="56"/>
  <c r="U1" i="56"/>
  <c r="T1" i="56"/>
  <c r="S1" i="56"/>
  <c r="R1" i="56"/>
  <c r="P1" i="56"/>
  <c r="O1" i="56"/>
  <c r="N1" i="56"/>
  <c r="M1" i="56"/>
  <c r="L1" i="56"/>
  <c r="K1" i="56"/>
  <c r="J1" i="56"/>
  <c r="I1" i="56"/>
  <c r="H1" i="56"/>
  <c r="G1" i="56"/>
  <c r="F1" i="56"/>
  <c r="E1" i="56"/>
  <c r="D1" i="56"/>
  <c r="C1" i="56"/>
  <c r="B1" i="56"/>
  <c r="A1" i="56"/>
  <c r="U351" i="65" l="1"/>
  <c r="V12" i="65"/>
  <c r="U351" i="66"/>
  <c r="V12" i="66"/>
  <c r="R11" i="66"/>
  <c r="Q11" i="66" s="1"/>
  <c r="AM335" i="66"/>
  <c r="AE335" i="66"/>
  <c r="W335" i="66"/>
  <c r="AL335" i="66"/>
  <c r="AD335" i="66"/>
  <c r="V335" i="66"/>
  <c r="AK335" i="66"/>
  <c r="AC335" i="66"/>
  <c r="U335" i="66"/>
  <c r="AR335" i="66"/>
  <c r="AJ335" i="66"/>
  <c r="AB335" i="66"/>
  <c r="AQ335" i="66"/>
  <c r="AI335" i="66"/>
  <c r="AA335" i="66"/>
  <c r="AP335" i="66"/>
  <c r="AH335" i="66"/>
  <c r="Z335" i="66"/>
  <c r="AO335" i="66"/>
  <c r="AG335" i="66"/>
  <c r="Y335" i="66"/>
  <c r="AF335" i="66"/>
  <c r="X335" i="66"/>
  <c r="AN335" i="66"/>
  <c r="AH170" i="66"/>
  <c r="AH160" i="66"/>
  <c r="Z167" i="66"/>
  <c r="Z157" i="66"/>
  <c r="AH163" i="66"/>
  <c r="AH153" i="66"/>
  <c r="AH122" i="66"/>
  <c r="AI169" i="66"/>
  <c r="AI159" i="66"/>
  <c r="AQ166" i="66"/>
  <c r="AQ156" i="66"/>
  <c r="W164" i="66"/>
  <c r="W154" i="66"/>
  <c r="U408" i="66"/>
  <c r="V68" i="66" s="1"/>
  <c r="V408" i="66" s="1"/>
  <c r="W68" i="66" s="1"/>
  <c r="W408" i="66" s="1"/>
  <c r="AQ170" i="66"/>
  <c r="AQ160" i="66"/>
  <c r="AM168" i="66"/>
  <c r="AM158" i="66"/>
  <c r="AJ165" i="66"/>
  <c r="AJ155" i="66"/>
  <c r="AM167" i="66"/>
  <c r="AM157" i="66"/>
  <c r="AA165" i="66"/>
  <c r="AA155" i="66"/>
  <c r="AO159" i="66"/>
  <c r="AO169" i="66"/>
  <c r="AE159" i="66"/>
  <c r="AE169" i="66"/>
  <c r="AP165" i="66"/>
  <c r="AP155" i="66"/>
  <c r="AA158" i="66"/>
  <c r="AA168" i="66"/>
  <c r="AG155" i="66"/>
  <c r="AG165" i="66"/>
  <c r="W36" i="66"/>
  <c r="W376" i="66" s="1"/>
  <c r="W67" i="66"/>
  <c r="W407" i="66" s="1"/>
  <c r="W61" i="66"/>
  <c r="W401" i="66" s="1"/>
  <c r="W52" i="66"/>
  <c r="W392" i="66" s="1"/>
  <c r="W33" i="66"/>
  <c r="W373" i="66" s="1"/>
  <c r="W18" i="66"/>
  <c r="W358" i="66" s="1"/>
  <c r="W57" i="66"/>
  <c r="W397" i="66" s="1"/>
  <c r="W31" i="66"/>
  <c r="W371" i="66" s="1"/>
  <c r="W23" i="66"/>
  <c r="W363" i="66" s="1"/>
  <c r="W69" i="66"/>
  <c r="W409" i="66" s="1"/>
  <c r="W29" i="66"/>
  <c r="W369" i="66" s="1"/>
  <c r="W22" i="66"/>
  <c r="W362" i="66" s="1"/>
  <c r="W37" i="66"/>
  <c r="W377" i="66" s="1"/>
  <c r="AR162" i="66"/>
  <c r="AR193" i="66"/>
  <c r="AR152" i="66"/>
  <c r="AR187" i="66" s="1"/>
  <c r="AR192" i="66" s="1"/>
  <c r="AR196" i="66" s="1"/>
  <c r="AR198" i="66" s="1"/>
  <c r="AR188" i="66"/>
  <c r="AR199" i="66"/>
  <c r="AJ162" i="66"/>
  <c r="AJ193" i="66"/>
  <c r="AJ199" i="66"/>
  <c r="AJ152" i="66"/>
  <c r="AJ187" i="66" s="1"/>
  <c r="AJ192" i="66" s="1"/>
  <c r="AJ196" i="66" s="1"/>
  <c r="AJ198" i="66" s="1"/>
  <c r="AJ188" i="66"/>
  <c r="AL168" i="66"/>
  <c r="AL158" i="66"/>
  <c r="AL165" i="66"/>
  <c r="AL155" i="66"/>
  <c r="AP226" i="60"/>
  <c r="AQ157" i="67"/>
  <c r="AQ167" i="67"/>
  <c r="AP157" i="67"/>
  <c r="AP167" i="67"/>
  <c r="AH154" i="67"/>
  <c r="AH164" i="67"/>
  <c r="AE122" i="67"/>
  <c r="AE163" i="67"/>
  <c r="AE153" i="67"/>
  <c r="AC156" i="67"/>
  <c r="AC166" i="67"/>
  <c r="X187" i="60"/>
  <c r="X192" i="60" s="1"/>
  <c r="AJ193" i="61"/>
  <c r="X90" i="61"/>
  <c r="AM193" i="61"/>
  <c r="AI226" i="63"/>
  <c r="AL226" i="61"/>
  <c r="V375" i="65"/>
  <c r="AR157" i="65"/>
  <c r="AJ344" i="67"/>
  <c r="AF344" i="67"/>
  <c r="AM344" i="67"/>
  <c r="AG344" i="67"/>
  <c r="AB344" i="67"/>
  <c r="V376" i="67"/>
  <c r="AQ169" i="67"/>
  <c r="AQ159" i="67"/>
  <c r="AI164" i="67"/>
  <c r="AI154" i="67"/>
  <c r="AH166" i="67"/>
  <c r="AH156" i="67"/>
  <c r="AH153" i="67"/>
  <c r="AH122" i="67"/>
  <c r="AH163" i="67"/>
  <c r="AH158" i="67"/>
  <c r="AH168" i="67"/>
  <c r="AO170" i="67"/>
  <c r="AO160" i="67"/>
  <c r="AO167" i="67"/>
  <c r="AO157" i="67"/>
  <c r="AG165" i="67"/>
  <c r="AG155" i="67"/>
  <c r="X155" i="67"/>
  <c r="X165" i="67"/>
  <c r="X166" i="67"/>
  <c r="X156" i="67"/>
  <c r="AE167" i="67"/>
  <c r="AE157" i="67"/>
  <c r="V394" i="67"/>
  <c r="V50" i="67"/>
  <c r="V390" i="67" s="1"/>
  <c r="V389" i="67" s="1"/>
  <c r="V155" i="67"/>
  <c r="V165" i="67"/>
  <c r="V156" i="67"/>
  <c r="V166" i="67"/>
  <c r="V122" i="67"/>
  <c r="V163" i="67"/>
  <c r="V153" i="67"/>
  <c r="U370" i="67"/>
  <c r="V30" i="67" s="1"/>
  <c r="V370" i="67" s="1"/>
  <c r="U409" i="67"/>
  <c r="V69" i="67" s="1"/>
  <c r="V409" i="67" s="1"/>
  <c r="U404" i="67"/>
  <c r="U63" i="67"/>
  <c r="R63" i="67" s="1"/>
  <c r="Q63" i="67" s="1"/>
  <c r="AC164" i="67"/>
  <c r="AC154" i="67"/>
  <c r="AC169" i="67"/>
  <c r="AC159" i="67"/>
  <c r="AC160" i="67"/>
  <c r="AC170" i="67"/>
  <c r="AC167" i="67"/>
  <c r="AC157" i="67"/>
  <c r="AL335" i="67"/>
  <c r="AD335" i="67"/>
  <c r="V335" i="67"/>
  <c r="AK335" i="67"/>
  <c r="AC335" i="67"/>
  <c r="U335" i="67"/>
  <c r="AR335" i="67"/>
  <c r="AJ335" i="67"/>
  <c r="AB335" i="67"/>
  <c r="AP335" i="67"/>
  <c r="AH335" i="67"/>
  <c r="Z335" i="67"/>
  <c r="AO335" i="67"/>
  <c r="AG335" i="67"/>
  <c r="Y335" i="67"/>
  <c r="AA335" i="67"/>
  <c r="X335" i="67"/>
  <c r="AQ335" i="67"/>
  <c r="W335" i="67"/>
  <c r="AN335" i="67"/>
  <c r="AM335" i="67"/>
  <c r="AF335" i="67"/>
  <c r="AI335" i="67"/>
  <c r="AE335" i="67"/>
  <c r="AB165" i="67"/>
  <c r="AB155" i="67"/>
  <c r="AB156" i="67"/>
  <c r="AB166" i="67"/>
  <c r="AP344" i="66"/>
  <c r="AC344" i="66"/>
  <c r="AQ157" i="66"/>
  <c r="AQ167" i="66"/>
  <c r="W155" i="66"/>
  <c r="W165" i="66"/>
  <c r="AJ169" i="66"/>
  <c r="AJ159" i="66"/>
  <c r="AR166" i="66"/>
  <c r="AR156" i="66"/>
  <c r="Z163" i="66"/>
  <c r="Z153" i="66"/>
  <c r="Z122" i="66"/>
  <c r="X159" i="66"/>
  <c r="X169" i="66"/>
  <c r="AI166" i="66"/>
  <c r="AI156" i="66"/>
  <c r="AO163" i="66"/>
  <c r="AO153" i="66"/>
  <c r="AO122" i="66"/>
  <c r="U394" i="66"/>
  <c r="V54" i="66" s="1"/>
  <c r="V394" i="66" s="1"/>
  <c r="W54" i="66" s="1"/>
  <c r="W394" i="66" s="1"/>
  <c r="AN167" i="66"/>
  <c r="AN157" i="66"/>
  <c r="AB165" i="66"/>
  <c r="AB155" i="66"/>
  <c r="AE167" i="66"/>
  <c r="AE157" i="66"/>
  <c r="AK164" i="66"/>
  <c r="AK154" i="66"/>
  <c r="AH165" i="66"/>
  <c r="AH155" i="66"/>
  <c r="AK157" i="66"/>
  <c r="AK167" i="66"/>
  <c r="Y155" i="66"/>
  <c r="Y165" i="66"/>
  <c r="AM159" i="66"/>
  <c r="AM169" i="66"/>
  <c r="AE160" i="66"/>
  <c r="AE170" i="66"/>
  <c r="AL163" i="66"/>
  <c r="AL153" i="66"/>
  <c r="AL122" i="66"/>
  <c r="AD164" i="66"/>
  <c r="AD154" i="66"/>
  <c r="V164" i="66"/>
  <c r="V154" i="66"/>
  <c r="AH169" i="67"/>
  <c r="AH159" i="67"/>
  <c r="AO166" i="67"/>
  <c r="AO156" i="67"/>
  <c r="AF167" i="67"/>
  <c r="AF157" i="67"/>
  <c r="AC122" i="67"/>
  <c r="AC163" i="67"/>
  <c r="AC153" i="67"/>
  <c r="AN338" i="67"/>
  <c r="AF338" i="67"/>
  <c r="X338" i="67"/>
  <c r="AM338" i="67"/>
  <c r="AE338" i="67"/>
  <c r="W338" i="67"/>
  <c r="AL338" i="67"/>
  <c r="AD338" i="67"/>
  <c r="V338" i="67"/>
  <c r="AR338" i="67"/>
  <c r="AJ338" i="67"/>
  <c r="AB338" i="67"/>
  <c r="AQ338" i="67"/>
  <c r="AI338" i="67"/>
  <c r="AA338" i="67"/>
  <c r="AC338" i="67"/>
  <c r="Z338" i="67"/>
  <c r="Y338" i="67"/>
  <c r="AP338" i="67"/>
  <c r="U338" i="67"/>
  <c r="AO338" i="67"/>
  <c r="AH338" i="67"/>
  <c r="AK338" i="67"/>
  <c r="AG338" i="67"/>
  <c r="AJ169" i="67"/>
  <c r="AJ159" i="67"/>
  <c r="AJ188" i="61"/>
  <c r="X187" i="61"/>
  <c r="X192" i="61" s="1"/>
  <c r="AP193" i="62"/>
  <c r="AI226" i="62"/>
  <c r="V359" i="64"/>
  <c r="AG159" i="64"/>
  <c r="AP162" i="62"/>
  <c r="Y344" i="67"/>
  <c r="AM330" i="67"/>
  <c r="AE330" i="67"/>
  <c r="W330" i="67"/>
  <c r="AL330" i="67"/>
  <c r="AD330" i="67"/>
  <c r="V330" i="67"/>
  <c r="AK330" i="67"/>
  <c r="AC330" i="67"/>
  <c r="U330" i="67"/>
  <c r="AQ330" i="67"/>
  <c r="AI330" i="67"/>
  <c r="AA330" i="67"/>
  <c r="AR330" i="67"/>
  <c r="AB330" i="67"/>
  <c r="AP330" i="67"/>
  <c r="Z330" i="67"/>
  <c r="AO330" i="67"/>
  <c r="Y330" i="67"/>
  <c r="AN330" i="67"/>
  <c r="X330" i="67"/>
  <c r="AJ330" i="67"/>
  <c r="AG330" i="67"/>
  <c r="AH330" i="67"/>
  <c r="AF330" i="67"/>
  <c r="AC344" i="67"/>
  <c r="AI166" i="67"/>
  <c r="AI156" i="67"/>
  <c r="AI153" i="67"/>
  <c r="AI122" i="67"/>
  <c r="AI163" i="67"/>
  <c r="AI168" i="67"/>
  <c r="AI158" i="67"/>
  <c r="AH170" i="67"/>
  <c r="AH160" i="67"/>
  <c r="AH157" i="67"/>
  <c r="AH167" i="67"/>
  <c r="U366" i="67"/>
  <c r="U25" i="67"/>
  <c r="AG154" i="67"/>
  <c r="AG164" i="67"/>
  <c r="AG169" i="67"/>
  <c r="AG159" i="67"/>
  <c r="X122" i="67"/>
  <c r="X163" i="67"/>
  <c r="X153" i="67"/>
  <c r="X154" i="67"/>
  <c r="X164" i="67"/>
  <c r="X159" i="67"/>
  <c r="X169" i="67"/>
  <c r="X170" i="67"/>
  <c r="X160" i="67"/>
  <c r="U357" i="67"/>
  <c r="V17" i="67" s="1"/>
  <c r="V357" i="67" s="1"/>
  <c r="W166" i="67"/>
  <c r="W156" i="67"/>
  <c r="V164" i="67"/>
  <c r="V154" i="67"/>
  <c r="V159" i="67"/>
  <c r="V169" i="67"/>
  <c r="V160" i="67"/>
  <c r="V170" i="67"/>
  <c r="V167" i="67"/>
  <c r="V157" i="67"/>
  <c r="U392" i="67"/>
  <c r="V52" i="67" s="1"/>
  <c r="V392" i="67" s="1"/>
  <c r="AC168" i="67"/>
  <c r="AC158" i="67"/>
  <c r="AB169" i="67"/>
  <c r="AB159" i="67"/>
  <c r="AB160" i="67"/>
  <c r="AB170" i="67"/>
  <c r="AB153" i="67"/>
  <c r="AB122" i="67"/>
  <c r="AB163" i="67"/>
  <c r="AB164" i="67"/>
  <c r="AB154" i="67"/>
  <c r="AA344" i="66"/>
  <c r="AK344" i="66"/>
  <c r="AF344" i="66"/>
  <c r="AI157" i="66"/>
  <c r="AI167" i="66"/>
  <c r="AO154" i="66"/>
  <c r="AO164" i="66"/>
  <c r="U169" i="66"/>
  <c r="U159" i="66"/>
  <c r="U160" i="66"/>
  <c r="U170" i="66"/>
  <c r="Z169" i="66"/>
  <c r="Z159" i="66"/>
  <c r="AJ166" i="66"/>
  <c r="AJ156" i="66"/>
  <c r="AN168" i="66"/>
  <c r="AN158" i="66"/>
  <c r="AA166" i="66"/>
  <c r="AA156" i="66"/>
  <c r="AG163" i="66"/>
  <c r="AG153" i="66"/>
  <c r="AG122" i="66"/>
  <c r="AF167" i="66"/>
  <c r="AF157" i="66"/>
  <c r="U393" i="66"/>
  <c r="V53" i="66" s="1"/>
  <c r="V393" i="66" s="1"/>
  <c r="W53" i="66" s="1"/>
  <c r="W393" i="66" s="1"/>
  <c r="W167" i="66"/>
  <c r="W157" i="66"/>
  <c r="AC164" i="66"/>
  <c r="AC154" i="66"/>
  <c r="U406" i="66"/>
  <c r="V66" i="66" s="1"/>
  <c r="V406" i="66" s="1"/>
  <c r="W66" i="66" s="1"/>
  <c r="W406" i="66" s="1"/>
  <c r="AK168" i="66"/>
  <c r="AK158" i="66"/>
  <c r="Z165" i="66"/>
  <c r="Z155" i="66"/>
  <c r="AC157" i="66"/>
  <c r="AC167" i="66"/>
  <c r="AQ154" i="66"/>
  <c r="AQ164" i="66"/>
  <c r="U404" i="66"/>
  <c r="U63" i="66"/>
  <c r="R63" i="66" s="1"/>
  <c r="Q63" i="66" s="1"/>
  <c r="AM160" i="66"/>
  <c r="AM170" i="66"/>
  <c r="AR153" i="66"/>
  <c r="AJ153" i="66"/>
  <c r="AL167" i="66"/>
  <c r="AL157" i="66"/>
  <c r="AD160" i="66"/>
  <c r="AD170" i="66"/>
  <c r="AD168" i="66"/>
  <c r="AD158" i="66"/>
  <c r="V169" i="66"/>
  <c r="V159" i="66"/>
  <c r="V168" i="66"/>
  <c r="V158" i="66"/>
  <c r="AB162" i="66"/>
  <c r="AB193" i="66"/>
  <c r="AB152" i="66"/>
  <c r="AB187" i="66" s="1"/>
  <c r="AB192" i="66" s="1"/>
  <c r="AB196" i="66" s="1"/>
  <c r="AB198" i="66" s="1"/>
  <c r="AB188" i="66"/>
  <c r="AB199" i="66"/>
  <c r="AQ165" i="67"/>
  <c r="AQ155" i="67"/>
  <c r="AE168" i="67"/>
  <c r="AE158" i="67"/>
  <c r="AJ168" i="67"/>
  <c r="AJ158" i="67"/>
  <c r="AJ152" i="61"/>
  <c r="AJ187" i="61" s="1"/>
  <c r="AP188" i="62"/>
  <c r="U353" i="64"/>
  <c r="V13" i="64" s="1"/>
  <c r="U357" i="64"/>
  <c r="V17" i="64" s="1"/>
  <c r="V357" i="64" s="1"/>
  <c r="W17" i="64" s="1"/>
  <c r="W357" i="64" s="1"/>
  <c r="U391" i="64"/>
  <c r="V51" i="64" s="1"/>
  <c r="U368" i="64"/>
  <c r="V28" i="64" s="1"/>
  <c r="V368" i="64" s="1"/>
  <c r="V360" i="65"/>
  <c r="AN344" i="67"/>
  <c r="Z344" i="67"/>
  <c r="AK344" i="67"/>
  <c r="AI165" i="67"/>
  <c r="AI155" i="67"/>
  <c r="AI170" i="67"/>
  <c r="AI160" i="67"/>
  <c r="AI157" i="67"/>
  <c r="AI167" i="67"/>
  <c r="U359" i="67"/>
  <c r="V19" i="67" s="1"/>
  <c r="V359" i="67" s="1"/>
  <c r="AG166" i="67"/>
  <c r="AG156" i="67"/>
  <c r="AG163" i="67"/>
  <c r="AG153" i="67"/>
  <c r="AG122" i="67"/>
  <c r="AG158" i="67"/>
  <c r="AG168" i="67"/>
  <c r="X69" i="67"/>
  <c r="X409" i="67" s="1"/>
  <c r="Y69" i="67" s="1"/>
  <c r="Y409" i="67" s="1"/>
  <c r="X66" i="67"/>
  <c r="X406" i="67" s="1"/>
  <c r="Y66" i="67" s="1"/>
  <c r="Y406" i="67" s="1"/>
  <c r="AN155" i="67"/>
  <c r="AN165" i="67"/>
  <c r="AN166" i="67"/>
  <c r="AN156" i="67"/>
  <c r="X167" i="67"/>
  <c r="X157" i="67"/>
  <c r="X158" i="67"/>
  <c r="X168" i="67"/>
  <c r="AM155" i="67"/>
  <c r="AM165" i="67"/>
  <c r="AM166" i="67"/>
  <c r="AM156" i="67"/>
  <c r="W155" i="67"/>
  <c r="W165" i="67"/>
  <c r="W170" i="67"/>
  <c r="W160" i="67"/>
  <c r="AL155" i="67"/>
  <c r="AL165" i="67"/>
  <c r="AL156" i="67"/>
  <c r="AL166" i="67"/>
  <c r="AL122" i="67"/>
  <c r="AL163" i="67"/>
  <c r="AL153" i="67"/>
  <c r="V168" i="67"/>
  <c r="V158" i="67"/>
  <c r="U363" i="67"/>
  <c r="V23" i="67" s="1"/>
  <c r="V363" i="67" s="1"/>
  <c r="U397" i="67"/>
  <c r="V57" i="67" s="1"/>
  <c r="V397" i="67" s="1"/>
  <c r="U400" i="67"/>
  <c r="V60" i="67" s="1"/>
  <c r="V400" i="67" s="1"/>
  <c r="U165" i="67"/>
  <c r="U155" i="67"/>
  <c r="U156" i="67"/>
  <c r="U166" i="67"/>
  <c r="U122" i="67"/>
  <c r="U163" i="67"/>
  <c r="U153" i="67"/>
  <c r="AN330" i="66"/>
  <c r="AF330" i="66"/>
  <c r="X330" i="66"/>
  <c r="AM330" i="66"/>
  <c r="AE330" i="66"/>
  <c r="W330" i="66"/>
  <c r="AL330" i="66"/>
  <c r="AD330" i="66"/>
  <c r="V330" i="66"/>
  <c r="AK330" i="66"/>
  <c r="AC330" i="66"/>
  <c r="U330" i="66"/>
  <c r="AR330" i="66"/>
  <c r="AJ330" i="66"/>
  <c r="AB330" i="66"/>
  <c r="AQ330" i="66"/>
  <c r="AI330" i="66"/>
  <c r="AA330" i="66"/>
  <c r="AP330" i="66"/>
  <c r="AH330" i="66"/>
  <c r="Z330" i="66"/>
  <c r="Y330" i="66"/>
  <c r="AO330" i="66"/>
  <c r="AG330" i="66"/>
  <c r="AR165" i="67"/>
  <c r="AR155" i="67"/>
  <c r="AR164" i="67"/>
  <c r="AR154" i="67"/>
  <c r="AB157" i="67"/>
  <c r="AB167" i="67"/>
  <c r="AB168" i="67"/>
  <c r="AB158" i="67"/>
  <c r="AI344" i="66"/>
  <c r="AN344" i="66"/>
  <c r="AO344" i="66"/>
  <c r="AJ170" i="66"/>
  <c r="AJ160" i="66"/>
  <c r="AA157" i="66"/>
  <c r="AA167" i="66"/>
  <c r="AG154" i="66"/>
  <c r="AG164" i="66"/>
  <c r="AO158" i="66"/>
  <c r="AO168" i="66"/>
  <c r="AB166" i="66"/>
  <c r="AB156" i="66"/>
  <c r="AE168" i="66"/>
  <c r="AE158" i="66"/>
  <c r="AK165" i="66"/>
  <c r="AK155" i="66"/>
  <c r="Y163" i="66"/>
  <c r="Y153" i="66"/>
  <c r="Y122" i="66"/>
  <c r="U368" i="66"/>
  <c r="V28" i="66" s="1"/>
  <c r="V368" i="66" s="1"/>
  <c r="W28" i="66" s="1"/>
  <c r="W368" i="66" s="1"/>
  <c r="X167" i="66"/>
  <c r="X157" i="66"/>
  <c r="AN163" i="66"/>
  <c r="AN153" i="66"/>
  <c r="AN122" i="66"/>
  <c r="U375" i="66"/>
  <c r="V35" i="66" s="1"/>
  <c r="V375" i="66" s="1"/>
  <c r="W35" i="66" s="1"/>
  <c r="W375" i="66" s="1"/>
  <c r="AP170" i="66"/>
  <c r="AP160" i="66"/>
  <c r="AO166" i="66"/>
  <c r="AO156" i="66"/>
  <c r="U164" i="66"/>
  <c r="U154" i="66"/>
  <c r="U400" i="66"/>
  <c r="V60" i="66" s="1"/>
  <c r="V400" i="66" s="1"/>
  <c r="W60" i="66" s="1"/>
  <c r="W400" i="66" s="1"/>
  <c r="AB168" i="66"/>
  <c r="AB158" i="66"/>
  <c r="AR164" i="66"/>
  <c r="AR154" i="66"/>
  <c r="U157" i="66"/>
  <c r="U167" i="66"/>
  <c r="AI154" i="66"/>
  <c r="AI164" i="66"/>
  <c r="U390" i="66"/>
  <c r="AL160" i="66"/>
  <c r="AL170" i="66"/>
  <c r="AE344" i="67"/>
  <c r="AQ170" i="67"/>
  <c r="AQ160" i="67"/>
  <c r="AO158" i="67"/>
  <c r="AO168" i="67"/>
  <c r="AD168" i="67"/>
  <c r="AD158" i="67"/>
  <c r="AJ157" i="67"/>
  <c r="AJ167" i="67"/>
  <c r="AH344" i="66"/>
  <c r="Y158" i="66"/>
  <c r="Y168" i="66"/>
  <c r="Z226" i="63"/>
  <c r="V12" i="64"/>
  <c r="V407" i="65"/>
  <c r="AH344" i="67"/>
  <c r="V344" i="67"/>
  <c r="AI169" i="67"/>
  <c r="AI159" i="67"/>
  <c r="Z166" i="67"/>
  <c r="Z156" i="67"/>
  <c r="Z153" i="67"/>
  <c r="Z122" i="67"/>
  <c r="Z163" i="67"/>
  <c r="Z154" i="67"/>
  <c r="Z164" i="67"/>
  <c r="Z165" i="67"/>
  <c r="Z155" i="67"/>
  <c r="AG170" i="67"/>
  <c r="AG160" i="67"/>
  <c r="AG167" i="67"/>
  <c r="AG157" i="67"/>
  <c r="U373" i="67"/>
  <c r="V33" i="67" s="1"/>
  <c r="V373" i="67" s="1"/>
  <c r="AN122" i="67"/>
  <c r="AN163" i="67"/>
  <c r="AN153" i="67"/>
  <c r="AN154" i="67"/>
  <c r="AN164" i="67"/>
  <c r="AN159" i="67"/>
  <c r="AN169" i="67"/>
  <c r="AN170" i="67"/>
  <c r="AN160" i="67"/>
  <c r="AM164" i="67"/>
  <c r="AM154" i="67"/>
  <c r="AM159" i="67"/>
  <c r="AM169" i="67"/>
  <c r="AM170" i="67"/>
  <c r="AM160" i="67"/>
  <c r="W122" i="67"/>
  <c r="W163" i="67"/>
  <c r="W153" i="67"/>
  <c r="W164" i="67"/>
  <c r="W154" i="67"/>
  <c r="W159" i="67"/>
  <c r="W169" i="67"/>
  <c r="AL164" i="67"/>
  <c r="AL154" i="67"/>
  <c r="AL159" i="67"/>
  <c r="AL169" i="67"/>
  <c r="AL160" i="67"/>
  <c r="AL170" i="67"/>
  <c r="AL167" i="67"/>
  <c r="AL157" i="67"/>
  <c r="U406" i="67"/>
  <c r="V66" i="67" s="1"/>
  <c r="V406" i="67" s="1"/>
  <c r="U164" i="67"/>
  <c r="U154" i="67"/>
  <c r="U169" i="67"/>
  <c r="U159" i="67"/>
  <c r="U160" i="67"/>
  <c r="U170" i="67"/>
  <c r="U167" i="67"/>
  <c r="U157" i="67"/>
  <c r="AR169" i="67"/>
  <c r="AR159" i="67"/>
  <c r="AR156" i="67"/>
  <c r="AR166" i="67"/>
  <c r="AR153" i="67"/>
  <c r="AR122" i="67"/>
  <c r="AR163" i="67"/>
  <c r="AR168" i="67"/>
  <c r="AR158" i="67"/>
  <c r="AQ344" i="66"/>
  <c r="AD344" i="66"/>
  <c r="X170" i="66"/>
  <c r="X160" i="66"/>
  <c r="AK156" i="66"/>
  <c r="AK166" i="66"/>
  <c r="Y154" i="66"/>
  <c r="Y164" i="66"/>
  <c r="U396" i="66"/>
  <c r="V56" i="66" s="1"/>
  <c r="V396" i="66" s="1"/>
  <c r="W56" i="66" s="1"/>
  <c r="W396" i="66" s="1"/>
  <c r="AC169" i="66"/>
  <c r="AC159" i="66"/>
  <c r="AC160" i="66"/>
  <c r="AC170" i="66"/>
  <c r="AF168" i="66"/>
  <c r="AF158" i="66"/>
  <c r="AN164" i="66"/>
  <c r="AN154" i="66"/>
  <c r="U409" i="66"/>
  <c r="V69" i="66" s="1"/>
  <c r="V409" i="66" s="1"/>
  <c r="W168" i="66"/>
  <c r="W158" i="66"/>
  <c r="AC165" i="66"/>
  <c r="AC155" i="66"/>
  <c r="U361" i="66"/>
  <c r="V21" i="66" s="1"/>
  <c r="V361" i="66" s="1"/>
  <c r="W21" i="66" s="1"/>
  <c r="W361" i="66" s="1"/>
  <c r="AR170" i="66"/>
  <c r="AR160" i="66"/>
  <c r="AP166" i="66"/>
  <c r="AP156" i="66"/>
  <c r="AF163" i="66"/>
  <c r="AF153" i="66"/>
  <c r="AF122" i="66"/>
  <c r="U367" i="66"/>
  <c r="V27" i="66" s="1"/>
  <c r="V367" i="66" s="1"/>
  <c r="W27" i="66" s="1"/>
  <c r="W367" i="66" s="1"/>
  <c r="AR169" i="66"/>
  <c r="AR159" i="66"/>
  <c r="AG166" i="66"/>
  <c r="AG156" i="66"/>
  <c r="AM163" i="66"/>
  <c r="AM153" i="66"/>
  <c r="AM122" i="66"/>
  <c r="U392" i="66"/>
  <c r="V52" i="66" s="1"/>
  <c r="V392" i="66" s="1"/>
  <c r="Y159" i="66"/>
  <c r="Y169" i="66"/>
  <c r="AJ164" i="66"/>
  <c r="AJ154" i="66"/>
  <c r="AM156" i="66"/>
  <c r="AM166" i="66"/>
  <c r="AA154" i="66"/>
  <c r="AA164" i="66"/>
  <c r="U372" i="66"/>
  <c r="V32" i="66" s="1"/>
  <c r="V372" i="66" s="1"/>
  <c r="W32" i="66" s="1"/>
  <c r="W372" i="66" s="1"/>
  <c r="AD165" i="66"/>
  <c r="AD155" i="66"/>
  <c r="V165" i="66"/>
  <c r="V155" i="66"/>
  <c r="AB153" i="66"/>
  <c r="AN330" i="65"/>
  <c r="U352" i="67"/>
  <c r="U11" i="67"/>
  <c r="AC165" i="67"/>
  <c r="AC155" i="67"/>
  <c r="AJ160" i="67"/>
  <c r="AJ170" i="67"/>
  <c r="AM344" i="66"/>
  <c r="AM188" i="61"/>
  <c r="AP344" i="67"/>
  <c r="AD344" i="67"/>
  <c r="AA166" i="67"/>
  <c r="AA156" i="67"/>
  <c r="AA153" i="67"/>
  <c r="AA122" i="67"/>
  <c r="AA163" i="67"/>
  <c r="AA164" i="67"/>
  <c r="AA154" i="67"/>
  <c r="Z5" i="67"/>
  <c r="AP165" i="67"/>
  <c r="AP155" i="67"/>
  <c r="Z170" i="67"/>
  <c r="Z160" i="67"/>
  <c r="Z157" i="67"/>
  <c r="Z167" i="67"/>
  <c r="Z158" i="67"/>
  <c r="Z168" i="67"/>
  <c r="Z169" i="67"/>
  <c r="Z159" i="67"/>
  <c r="U353" i="67"/>
  <c r="V13" i="67" s="1"/>
  <c r="V353" i="67" s="1"/>
  <c r="Y165" i="67"/>
  <c r="Y155" i="67"/>
  <c r="AN167" i="67"/>
  <c r="AN157" i="67"/>
  <c r="AN158" i="67"/>
  <c r="AN168" i="67"/>
  <c r="AF155" i="67"/>
  <c r="AF165" i="67"/>
  <c r="AM122" i="67"/>
  <c r="AM163" i="67"/>
  <c r="AM153" i="67"/>
  <c r="AM168" i="67"/>
  <c r="AM158" i="67"/>
  <c r="W167" i="67"/>
  <c r="W157" i="67"/>
  <c r="W168" i="67"/>
  <c r="W158" i="67"/>
  <c r="AL168" i="67"/>
  <c r="AL158" i="67"/>
  <c r="AD156" i="67"/>
  <c r="AD166" i="67"/>
  <c r="U396" i="67"/>
  <c r="V56" i="67" s="1"/>
  <c r="V396" i="67" s="1"/>
  <c r="U408" i="67"/>
  <c r="V68" i="67" s="1"/>
  <c r="V408" i="67" s="1"/>
  <c r="W68" i="67" s="1"/>
  <c r="W408" i="67" s="1"/>
  <c r="X68" i="67" s="1"/>
  <c r="X408" i="67" s="1"/>
  <c r="Y68" i="67" s="1"/>
  <c r="Y408" i="67" s="1"/>
  <c r="AK165" i="67"/>
  <c r="AK155" i="67"/>
  <c r="AK156" i="67"/>
  <c r="AK166" i="67"/>
  <c r="AK122" i="67"/>
  <c r="AK163" i="67"/>
  <c r="AK153" i="67"/>
  <c r="U168" i="67"/>
  <c r="U158" i="67"/>
  <c r="AR160" i="67"/>
  <c r="AR170" i="67"/>
  <c r="AR157" i="67"/>
  <c r="AR167" i="67"/>
  <c r="AB344" i="66"/>
  <c r="AL344" i="66"/>
  <c r="AA169" i="66"/>
  <c r="AA159" i="66"/>
  <c r="AC156" i="66"/>
  <c r="AC166" i="66"/>
  <c r="AQ153" i="66"/>
  <c r="AQ163" i="66"/>
  <c r="AQ122" i="66"/>
  <c r="U384" i="66"/>
  <c r="U43" i="66"/>
  <c r="X168" i="66"/>
  <c r="X158" i="66"/>
  <c r="AF164" i="66"/>
  <c r="AF154" i="66"/>
  <c r="U395" i="66"/>
  <c r="V55" i="66" s="1"/>
  <c r="V395" i="66" s="1"/>
  <c r="W55" i="66" s="1"/>
  <c r="W395" i="66" s="1"/>
  <c r="AO167" i="66"/>
  <c r="AO157" i="66"/>
  <c r="U165" i="66"/>
  <c r="U155" i="66"/>
  <c r="AF170" i="66"/>
  <c r="AF160" i="66"/>
  <c r="AH166" i="66"/>
  <c r="AH156" i="66"/>
  <c r="X163" i="66"/>
  <c r="X153" i="66"/>
  <c r="X122" i="66"/>
  <c r="U360" i="66"/>
  <c r="V20" i="66" s="1"/>
  <c r="V360" i="66" s="1"/>
  <c r="W20" i="66" s="1"/>
  <c r="W360" i="66" s="1"/>
  <c r="AF159" i="66"/>
  <c r="AF169" i="66"/>
  <c r="Y166" i="66"/>
  <c r="Y156" i="66"/>
  <c r="AE163" i="66"/>
  <c r="AE153" i="66"/>
  <c r="AE122" i="66"/>
  <c r="U366" i="66"/>
  <c r="U25" i="66"/>
  <c r="AO170" i="66"/>
  <c r="AO160" i="66"/>
  <c r="AN166" i="66"/>
  <c r="AN156" i="66"/>
  <c r="AB164" i="66"/>
  <c r="AB154" i="66"/>
  <c r="U405" i="66"/>
  <c r="V65" i="66" s="1"/>
  <c r="V405" i="66" s="1"/>
  <c r="W65" i="66" s="1"/>
  <c r="W405" i="66" s="1"/>
  <c r="Z170" i="66"/>
  <c r="Z160" i="66"/>
  <c r="AE156" i="66"/>
  <c r="AE166" i="66"/>
  <c r="AK153" i="66"/>
  <c r="AK163" i="66"/>
  <c r="AK122" i="66"/>
  <c r="U357" i="66"/>
  <c r="V17" i="66" s="1"/>
  <c r="V357" i="66" s="1"/>
  <c r="W17" i="66" s="1"/>
  <c r="W357" i="66" s="1"/>
  <c r="X5" i="66"/>
  <c r="AL169" i="66"/>
  <c r="AL159" i="66"/>
  <c r="AD163" i="66"/>
  <c r="AD153" i="66"/>
  <c r="AD122" i="66"/>
  <c r="V163" i="66"/>
  <c r="V153" i="66"/>
  <c r="V122" i="66"/>
  <c r="V160" i="66"/>
  <c r="V170" i="66"/>
  <c r="AQ344" i="67"/>
  <c r="AO163" i="67"/>
  <c r="AO153" i="67"/>
  <c r="AO122" i="67"/>
  <c r="AE155" i="66"/>
  <c r="AE165" i="66"/>
  <c r="U187" i="61"/>
  <c r="U192" i="61" s="1"/>
  <c r="U196" i="61" s="1"/>
  <c r="AN90" i="63"/>
  <c r="AA187" i="63"/>
  <c r="AA192" i="63" s="1"/>
  <c r="AO334" i="62"/>
  <c r="AO187" i="62"/>
  <c r="Z330" i="64"/>
  <c r="AF330" i="65"/>
  <c r="AA344" i="67"/>
  <c r="AL344" i="67"/>
  <c r="AQ164" i="67"/>
  <c r="AQ154" i="67"/>
  <c r="AA165" i="67"/>
  <c r="AA155" i="67"/>
  <c r="AA170" i="67"/>
  <c r="AA160" i="67"/>
  <c r="AA157" i="67"/>
  <c r="AA167" i="67"/>
  <c r="AA168" i="67"/>
  <c r="AA158" i="67"/>
  <c r="AP166" i="67"/>
  <c r="AP156" i="67"/>
  <c r="AP154" i="67"/>
  <c r="AP164" i="67"/>
  <c r="AP169" i="67"/>
  <c r="AP159" i="67"/>
  <c r="AO165" i="67"/>
  <c r="AO155" i="67"/>
  <c r="Y166" i="67"/>
  <c r="Y156" i="67"/>
  <c r="Y163" i="67"/>
  <c r="Y153" i="67"/>
  <c r="Y122" i="67"/>
  <c r="Y154" i="67"/>
  <c r="Y164" i="67"/>
  <c r="Y169" i="67"/>
  <c r="Y159" i="67"/>
  <c r="U358" i="67"/>
  <c r="V18" i="67" s="1"/>
  <c r="V358" i="67" s="1"/>
  <c r="AF154" i="67"/>
  <c r="AF164" i="67"/>
  <c r="AF159" i="67"/>
  <c r="AF169" i="67"/>
  <c r="AF166" i="67"/>
  <c r="AF156" i="67"/>
  <c r="W66" i="67"/>
  <c r="W406" i="67" s="1"/>
  <c r="W60" i="67"/>
  <c r="W400" i="67" s="1"/>
  <c r="X60" i="67" s="1"/>
  <c r="X400" i="67" s="1"/>
  <c r="Y60" i="67" s="1"/>
  <c r="Y400" i="67" s="1"/>
  <c r="W52" i="67"/>
  <c r="W392" i="67" s="1"/>
  <c r="X52" i="67" s="1"/>
  <c r="X392" i="67" s="1"/>
  <c r="Y52" i="67" s="1"/>
  <c r="Y392" i="67" s="1"/>
  <c r="W51" i="67"/>
  <c r="W391" i="67" s="1"/>
  <c r="X51" i="67" s="1"/>
  <c r="X391" i="67" s="1"/>
  <c r="Y51" i="67" s="1"/>
  <c r="Y391" i="67" s="1"/>
  <c r="W50" i="67"/>
  <c r="W390" i="67" s="1"/>
  <c r="W389" i="67" s="1"/>
  <c r="X49" i="67" s="1"/>
  <c r="W57" i="67"/>
  <c r="W397" i="67" s="1"/>
  <c r="X57" i="67" s="1"/>
  <c r="X397" i="67" s="1"/>
  <c r="Y57" i="67" s="1"/>
  <c r="Y397" i="67" s="1"/>
  <c r="W49" i="67"/>
  <c r="W56" i="67"/>
  <c r="W396" i="67" s="1"/>
  <c r="X56" i="67" s="1"/>
  <c r="X396" i="67" s="1"/>
  <c r="Y56" i="67" s="1"/>
  <c r="Y396" i="67" s="1"/>
  <c r="W69" i="67"/>
  <c r="W409" i="67" s="1"/>
  <c r="W55" i="67"/>
  <c r="W395" i="67" s="1"/>
  <c r="X55" i="67" s="1"/>
  <c r="X395" i="67" s="1"/>
  <c r="Y55" i="67" s="1"/>
  <c r="Y395" i="67" s="1"/>
  <c r="W54" i="67"/>
  <c r="W394" i="67" s="1"/>
  <c r="X54" i="67" s="1"/>
  <c r="X394" i="67" s="1"/>
  <c r="Y54" i="67" s="1"/>
  <c r="Y394" i="67" s="1"/>
  <c r="W67" i="67"/>
  <c r="W407" i="67" s="1"/>
  <c r="X67" i="67" s="1"/>
  <c r="X407" i="67" s="1"/>
  <c r="Y67" i="67" s="1"/>
  <c r="Y407" i="67" s="1"/>
  <c r="W61" i="67"/>
  <c r="W401" i="67" s="1"/>
  <c r="X61" i="67" s="1"/>
  <c r="X401" i="67" s="1"/>
  <c r="Y61" i="67" s="1"/>
  <c r="Y401" i="67" s="1"/>
  <c r="W19" i="67"/>
  <c r="W359" i="67" s="1"/>
  <c r="X19" i="67" s="1"/>
  <c r="X359" i="67" s="1"/>
  <c r="Y19" i="67" s="1"/>
  <c r="Y359" i="67" s="1"/>
  <c r="W13" i="67"/>
  <c r="W353" i="67" s="1"/>
  <c r="X13" i="67" s="1"/>
  <c r="X353" i="67" s="1"/>
  <c r="Y13" i="67" s="1"/>
  <c r="Y353" i="67" s="1"/>
  <c r="W33" i="67"/>
  <c r="W373" i="67" s="1"/>
  <c r="X33" i="67" s="1"/>
  <c r="X373" i="67" s="1"/>
  <c r="Y33" i="67" s="1"/>
  <c r="Y373" i="67" s="1"/>
  <c r="W18" i="67"/>
  <c r="W358" i="67" s="1"/>
  <c r="X18" i="67" s="1"/>
  <c r="X358" i="67" s="1"/>
  <c r="Y18" i="67" s="1"/>
  <c r="Y358" i="67" s="1"/>
  <c r="W32" i="67"/>
  <c r="W372" i="67" s="1"/>
  <c r="X32" i="67" s="1"/>
  <c r="X372" i="67" s="1"/>
  <c r="Y32" i="67" s="1"/>
  <c r="Y372" i="67" s="1"/>
  <c r="W17" i="67"/>
  <c r="W357" i="67" s="1"/>
  <c r="X17" i="67" s="1"/>
  <c r="X357" i="67" s="1"/>
  <c r="Y17" i="67" s="1"/>
  <c r="Y357" i="67" s="1"/>
  <c r="W31" i="67"/>
  <c r="W371" i="67" s="1"/>
  <c r="X31" i="67" s="1"/>
  <c r="X371" i="67" s="1"/>
  <c r="Y31" i="67" s="1"/>
  <c r="Y371" i="67" s="1"/>
  <c r="W38" i="67"/>
  <c r="W378" i="67" s="1"/>
  <c r="X38" i="67" s="1"/>
  <c r="X378" i="67" s="1"/>
  <c r="Y38" i="67" s="1"/>
  <c r="Y378" i="67" s="1"/>
  <c r="W30" i="67"/>
  <c r="W370" i="67" s="1"/>
  <c r="X30" i="67" s="1"/>
  <c r="X370" i="67" s="1"/>
  <c r="Y30" i="67" s="1"/>
  <c r="Y370" i="67" s="1"/>
  <c r="W23" i="67"/>
  <c r="W363" i="67" s="1"/>
  <c r="X23" i="67" s="1"/>
  <c r="X363" i="67" s="1"/>
  <c r="Y23" i="67" s="1"/>
  <c r="Y363" i="67" s="1"/>
  <c r="W37" i="67"/>
  <c r="W377" i="67" s="1"/>
  <c r="X37" i="67" s="1"/>
  <c r="X377" i="67" s="1"/>
  <c r="Y37" i="67" s="1"/>
  <c r="Y377" i="67" s="1"/>
  <c r="W22" i="67"/>
  <c r="W362" i="67" s="1"/>
  <c r="X22" i="67" s="1"/>
  <c r="X362" i="67" s="1"/>
  <c r="Y22" i="67" s="1"/>
  <c r="Y362" i="67" s="1"/>
  <c r="W36" i="67"/>
  <c r="W376" i="67" s="1"/>
  <c r="X36" i="67" s="1"/>
  <c r="X376" i="67" s="1"/>
  <c r="Y36" i="67" s="1"/>
  <c r="Y376" i="67" s="1"/>
  <c r="W28" i="67"/>
  <c r="W368" i="67" s="1"/>
  <c r="X28" i="67" s="1"/>
  <c r="X368" i="67" s="1"/>
  <c r="Y28" i="67" s="1"/>
  <c r="Y368" i="67" s="1"/>
  <c r="W21" i="67"/>
  <c r="W361" i="67" s="1"/>
  <c r="X21" i="67" s="1"/>
  <c r="X361" i="67" s="1"/>
  <c r="Y21" i="67" s="1"/>
  <c r="Y361" i="67" s="1"/>
  <c r="W27" i="67"/>
  <c r="W367" i="67" s="1"/>
  <c r="X27" i="67" s="1"/>
  <c r="X367" i="67" s="1"/>
  <c r="Y27" i="67" s="1"/>
  <c r="Y367" i="67" s="1"/>
  <c r="W20" i="67"/>
  <c r="W360" i="67" s="1"/>
  <c r="X20" i="67" s="1"/>
  <c r="X360" i="67" s="1"/>
  <c r="Y20" i="67" s="1"/>
  <c r="Y360" i="67" s="1"/>
  <c r="W35" i="67"/>
  <c r="W375" i="67" s="1"/>
  <c r="X35" i="67" s="1"/>
  <c r="X375" i="67" s="1"/>
  <c r="Y35" i="67" s="1"/>
  <c r="Y375" i="67" s="1"/>
  <c r="AM167" i="67"/>
  <c r="AM157" i="67"/>
  <c r="AE155" i="67"/>
  <c r="AE165" i="67"/>
  <c r="AE166" i="67"/>
  <c r="AE156" i="67"/>
  <c r="U356" i="67"/>
  <c r="U15" i="67"/>
  <c r="AD155" i="67"/>
  <c r="AD165" i="67"/>
  <c r="AD160" i="67"/>
  <c r="AD170" i="67"/>
  <c r="AD122" i="67"/>
  <c r="AD163" i="67"/>
  <c r="AD153" i="67"/>
  <c r="U399" i="67"/>
  <c r="V59" i="67" s="1"/>
  <c r="V399" i="67" s="1"/>
  <c r="W59" i="67" s="1"/>
  <c r="W399" i="67" s="1"/>
  <c r="X59" i="67" s="1"/>
  <c r="X399" i="67" s="1"/>
  <c r="Y59" i="67" s="1"/>
  <c r="Y399" i="67" s="1"/>
  <c r="U393" i="67"/>
  <c r="V53" i="67" s="1"/>
  <c r="V393" i="67" s="1"/>
  <c r="W53" i="67" s="1"/>
  <c r="W393" i="67" s="1"/>
  <c r="X53" i="67" s="1"/>
  <c r="X393" i="67" s="1"/>
  <c r="Y53" i="67" s="1"/>
  <c r="Y393" i="67" s="1"/>
  <c r="AK164" i="67"/>
  <c r="AK154" i="67"/>
  <c r="AK169" i="67"/>
  <c r="AK159" i="67"/>
  <c r="AK160" i="67"/>
  <c r="AK170" i="67"/>
  <c r="AK167" i="67"/>
  <c r="AK157" i="67"/>
  <c r="U369" i="67"/>
  <c r="V29" i="67" s="1"/>
  <c r="V369" i="67" s="1"/>
  <c r="W29" i="67" s="1"/>
  <c r="W369" i="67" s="1"/>
  <c r="X29" i="67" s="1"/>
  <c r="X369" i="67" s="1"/>
  <c r="Y29" i="67" s="1"/>
  <c r="Y369" i="67" s="1"/>
  <c r="AJ344" i="66"/>
  <c r="AP158" i="66"/>
  <c r="AP168" i="66"/>
  <c r="U156" i="66"/>
  <c r="U166" i="66"/>
  <c r="AI153" i="66"/>
  <c r="AI163" i="66"/>
  <c r="AI122" i="66"/>
  <c r="U378" i="66"/>
  <c r="V38" i="66" s="1"/>
  <c r="V378" i="66" s="1"/>
  <c r="W38" i="66" s="1"/>
  <c r="W378" i="66" s="1"/>
  <c r="AK169" i="66"/>
  <c r="AK159" i="66"/>
  <c r="AK160" i="66"/>
  <c r="AK170" i="66"/>
  <c r="AP167" i="66"/>
  <c r="AP157" i="66"/>
  <c r="X164" i="66"/>
  <c r="X154" i="66"/>
  <c r="U388" i="66"/>
  <c r="U47" i="66"/>
  <c r="R47" i="66" s="1"/>
  <c r="Q47" i="66" s="1"/>
  <c r="AG170" i="66"/>
  <c r="AG160" i="66"/>
  <c r="AG167" i="66"/>
  <c r="AG157" i="66"/>
  <c r="AM164" i="66"/>
  <c r="AM154" i="66"/>
  <c r="AI158" i="66"/>
  <c r="AI168" i="66"/>
  <c r="AA170" i="66"/>
  <c r="AA160" i="66"/>
  <c r="AH169" i="66"/>
  <c r="AH159" i="66"/>
  <c r="Z166" i="66"/>
  <c r="Z156" i="66"/>
  <c r="AC168" i="66"/>
  <c r="AC158" i="66"/>
  <c r="AQ165" i="66"/>
  <c r="AQ155" i="66"/>
  <c r="W163" i="66"/>
  <c r="W153" i="66"/>
  <c r="W122" i="66"/>
  <c r="U359" i="66"/>
  <c r="V19" i="66" s="1"/>
  <c r="V359" i="66" s="1"/>
  <c r="W19" i="66" s="1"/>
  <c r="W359" i="66" s="1"/>
  <c r="AG159" i="66"/>
  <c r="AG169" i="66"/>
  <c r="AB170" i="66"/>
  <c r="AB160" i="66"/>
  <c r="AF166" i="66"/>
  <c r="AF156" i="66"/>
  <c r="U399" i="66"/>
  <c r="V59" i="66" s="1"/>
  <c r="V399" i="66" s="1"/>
  <c r="W59" i="66" s="1"/>
  <c r="W399" i="66" s="1"/>
  <c r="AP169" i="66"/>
  <c r="AP159" i="66"/>
  <c r="W156" i="66"/>
  <c r="W166" i="66"/>
  <c r="AC153" i="66"/>
  <c r="AC163" i="66"/>
  <c r="AC122" i="66"/>
  <c r="W160" i="66"/>
  <c r="W170" i="66"/>
  <c r="U15" i="66"/>
  <c r="U9" i="66" s="1"/>
  <c r="AD169" i="66"/>
  <c r="AD159" i="66"/>
  <c r="AD167" i="66"/>
  <c r="AD157" i="66"/>
  <c r="V167" i="66"/>
  <c r="V157" i="66"/>
  <c r="AL156" i="66"/>
  <c r="AL166" i="66"/>
  <c r="AD156" i="66"/>
  <c r="AD166" i="66"/>
  <c r="U400" i="65"/>
  <c r="V60" i="65" s="1"/>
  <c r="V400" i="65" s="1"/>
  <c r="U396" i="65"/>
  <c r="V56" i="65" s="1"/>
  <c r="V396" i="65" s="1"/>
  <c r="W56" i="65" s="1"/>
  <c r="W396" i="65" s="1"/>
  <c r="V367" i="65"/>
  <c r="AR344" i="67"/>
  <c r="AO344" i="67"/>
  <c r="AQ166" i="67"/>
  <c r="AQ156" i="67"/>
  <c r="AQ153" i="67"/>
  <c r="AQ122" i="67"/>
  <c r="AQ163" i="67"/>
  <c r="AQ168" i="67"/>
  <c r="AQ158" i="67"/>
  <c r="AA169" i="67"/>
  <c r="AA159" i="67"/>
  <c r="AP170" i="67"/>
  <c r="AP160" i="67"/>
  <c r="AP153" i="67"/>
  <c r="AP122" i="67"/>
  <c r="AP163" i="67"/>
  <c r="AP158" i="67"/>
  <c r="AP168" i="67"/>
  <c r="AH165" i="67"/>
  <c r="AH155" i="67"/>
  <c r="AO154" i="67"/>
  <c r="AO164" i="67"/>
  <c r="AO169" i="67"/>
  <c r="AO159" i="67"/>
  <c r="Y170" i="67"/>
  <c r="Y160" i="67"/>
  <c r="Y167" i="67"/>
  <c r="Y157" i="67"/>
  <c r="Y158" i="67"/>
  <c r="Y168" i="67"/>
  <c r="AF122" i="67"/>
  <c r="AF163" i="67"/>
  <c r="AF153" i="67"/>
  <c r="AF158" i="67"/>
  <c r="AF168" i="67"/>
  <c r="AF170" i="67"/>
  <c r="AF160" i="67"/>
  <c r="AE164" i="67"/>
  <c r="AE154" i="67"/>
  <c r="AE159" i="67"/>
  <c r="AE169" i="67"/>
  <c r="AE170" i="67"/>
  <c r="AE160" i="67"/>
  <c r="AD164" i="67"/>
  <c r="AD154" i="67"/>
  <c r="AD159" i="67"/>
  <c r="AD169" i="67"/>
  <c r="AD167" i="67"/>
  <c r="AD157" i="67"/>
  <c r="U384" i="67"/>
  <c r="U43" i="67"/>
  <c r="U388" i="67"/>
  <c r="U47" i="67"/>
  <c r="R47" i="67" s="1"/>
  <c r="Q47" i="67" s="1"/>
  <c r="U405" i="67"/>
  <c r="V65" i="67" s="1"/>
  <c r="V405" i="67" s="1"/>
  <c r="W65" i="67" s="1"/>
  <c r="W405" i="67" s="1"/>
  <c r="X65" i="67" s="1"/>
  <c r="X405" i="67" s="1"/>
  <c r="Y65" i="67" s="1"/>
  <c r="Y405" i="67" s="1"/>
  <c r="U401" i="67"/>
  <c r="V61" i="67" s="1"/>
  <c r="V401" i="67" s="1"/>
  <c r="AK168" i="67"/>
  <c r="AK158" i="67"/>
  <c r="AJ165" i="67"/>
  <c r="AJ155" i="67"/>
  <c r="AJ156" i="67"/>
  <c r="AJ166" i="67"/>
  <c r="AJ153" i="67"/>
  <c r="AJ122" i="67"/>
  <c r="AJ163" i="67"/>
  <c r="AJ164" i="67"/>
  <c r="AJ154" i="67"/>
  <c r="Z344" i="66"/>
  <c r="AR344" i="66"/>
  <c r="AE344" i="66"/>
  <c r="AG158" i="66"/>
  <c r="AG168" i="66"/>
  <c r="AM155" i="66"/>
  <c r="AM165" i="66"/>
  <c r="AA153" i="66"/>
  <c r="AA163" i="66"/>
  <c r="AA122" i="66"/>
  <c r="U370" i="66"/>
  <c r="V30" i="66" s="1"/>
  <c r="V370" i="66" s="1"/>
  <c r="W30" i="66" s="1"/>
  <c r="W370" i="66" s="1"/>
  <c r="AO338" i="66"/>
  <c r="AG338" i="66"/>
  <c r="Y338" i="66"/>
  <c r="AN338" i="66"/>
  <c r="AF338" i="66"/>
  <c r="X338" i="66"/>
  <c r="AM338" i="66"/>
  <c r="AE338" i="66"/>
  <c r="W338" i="66"/>
  <c r="AL338" i="66"/>
  <c r="AD338" i="66"/>
  <c r="V338" i="66"/>
  <c r="AK338" i="66"/>
  <c r="AC338" i="66"/>
  <c r="U338" i="66"/>
  <c r="AR338" i="66"/>
  <c r="AJ338" i="66"/>
  <c r="AB338" i="66"/>
  <c r="AQ338" i="66"/>
  <c r="AI338" i="66"/>
  <c r="AA338" i="66"/>
  <c r="AP338" i="66"/>
  <c r="AH338" i="66"/>
  <c r="Z338" i="66"/>
  <c r="AH167" i="66"/>
  <c r="AH157" i="66"/>
  <c r="AP163" i="66"/>
  <c r="AP153" i="66"/>
  <c r="AP122" i="66"/>
  <c r="Y167" i="66"/>
  <c r="Y157" i="66"/>
  <c r="AE164" i="66"/>
  <c r="AE154" i="66"/>
  <c r="AQ158" i="66"/>
  <c r="AQ168" i="66"/>
  <c r="AI170" i="66"/>
  <c r="AI160" i="66"/>
  <c r="W159" i="66"/>
  <c r="W169" i="66"/>
  <c r="AR165" i="66"/>
  <c r="AR155" i="66"/>
  <c r="U168" i="66"/>
  <c r="U158" i="66"/>
  <c r="AI165" i="66"/>
  <c r="AI155" i="66"/>
  <c r="U353" i="66"/>
  <c r="V13" i="66" s="1"/>
  <c r="V353" i="66" s="1"/>
  <c r="W13" i="66" s="1"/>
  <c r="W353" i="66" s="1"/>
  <c r="AQ169" i="66"/>
  <c r="AQ159" i="66"/>
  <c r="X166" i="66"/>
  <c r="X156" i="66"/>
  <c r="U391" i="66"/>
  <c r="V51" i="66" s="1"/>
  <c r="V391" i="66" s="1"/>
  <c r="W51" i="66" s="1"/>
  <c r="W391" i="66" s="1"/>
  <c r="AJ168" i="66"/>
  <c r="AJ158" i="66"/>
  <c r="AO155" i="66"/>
  <c r="AO165" i="66"/>
  <c r="U153" i="66"/>
  <c r="U163" i="66"/>
  <c r="U122" i="66"/>
  <c r="V156" i="66"/>
  <c r="V166" i="66"/>
  <c r="U356" i="66"/>
  <c r="AL164" i="66"/>
  <c r="AL154" i="66"/>
  <c r="AF344" i="65"/>
  <c r="AI330" i="65"/>
  <c r="AG166" i="65"/>
  <c r="AG156" i="65"/>
  <c r="AQ160" i="65"/>
  <c r="AQ170" i="65"/>
  <c r="AF163" i="65"/>
  <c r="AF153" i="65"/>
  <c r="AF122" i="65"/>
  <c r="AE165" i="65"/>
  <c r="AE155" i="65"/>
  <c r="AP169" i="65"/>
  <c r="AP159" i="65"/>
  <c r="AL170" i="65"/>
  <c r="AL160" i="65"/>
  <c r="AD156" i="65"/>
  <c r="AD166" i="65"/>
  <c r="V165" i="65"/>
  <c r="V155" i="65"/>
  <c r="AK155" i="65"/>
  <c r="AK165" i="65"/>
  <c r="U165" i="65"/>
  <c r="U155" i="65"/>
  <c r="AP338" i="65"/>
  <c r="AH338" i="65"/>
  <c r="Z338" i="65"/>
  <c r="AO338" i="65"/>
  <c r="AG338" i="65"/>
  <c r="Y338" i="65"/>
  <c r="AN338" i="65"/>
  <c r="AF338" i="65"/>
  <c r="X338" i="65"/>
  <c r="AM338" i="65"/>
  <c r="AE338" i="65"/>
  <c r="W338" i="65"/>
  <c r="AL338" i="65"/>
  <c r="AD338" i="65"/>
  <c r="V338" i="65"/>
  <c r="AK338" i="65"/>
  <c r="AC338" i="65"/>
  <c r="U338" i="65"/>
  <c r="AR338" i="65"/>
  <c r="AJ338" i="65"/>
  <c r="AB338" i="65"/>
  <c r="AQ338" i="65"/>
  <c r="AI338" i="65"/>
  <c r="AA338" i="65"/>
  <c r="AR168" i="65"/>
  <c r="AR158" i="65"/>
  <c r="AB167" i="65"/>
  <c r="AB157" i="65"/>
  <c r="U368" i="65"/>
  <c r="V28" i="65" s="1"/>
  <c r="V368" i="65" s="1"/>
  <c r="AA170" i="65"/>
  <c r="AA160" i="65"/>
  <c r="AP154" i="65"/>
  <c r="AP164" i="65"/>
  <c r="AP163" i="65"/>
  <c r="AP153" i="65"/>
  <c r="AP122" i="65"/>
  <c r="AH170" i="65"/>
  <c r="AH160" i="65"/>
  <c r="Z168" i="65"/>
  <c r="Z158" i="65"/>
  <c r="Z167" i="65"/>
  <c r="Z157" i="65"/>
  <c r="AA344" i="65"/>
  <c r="AO153" i="65"/>
  <c r="AO163" i="65"/>
  <c r="AO122" i="65"/>
  <c r="AI344" i="65"/>
  <c r="AN344" i="65"/>
  <c r="AQ330" i="65"/>
  <c r="AD330" i="65"/>
  <c r="Y330" i="65"/>
  <c r="AO154" i="65"/>
  <c r="AO164" i="65"/>
  <c r="AO157" i="65"/>
  <c r="AO167" i="65"/>
  <c r="AG170" i="65"/>
  <c r="AG160" i="65"/>
  <c r="AF165" i="65"/>
  <c r="AF155" i="65"/>
  <c r="X167" i="65"/>
  <c r="X157" i="65"/>
  <c r="AM168" i="65"/>
  <c r="AM158" i="65"/>
  <c r="W158" i="65"/>
  <c r="W168" i="65"/>
  <c r="U356" i="65"/>
  <c r="U15" i="65"/>
  <c r="AD170" i="65"/>
  <c r="AD160" i="65"/>
  <c r="V167" i="65"/>
  <c r="V157" i="65"/>
  <c r="V154" i="65"/>
  <c r="V164" i="65"/>
  <c r="V169" i="65"/>
  <c r="V159" i="65"/>
  <c r="U371" i="65"/>
  <c r="V31" i="65" s="1"/>
  <c r="V371" i="65" s="1"/>
  <c r="U404" i="65"/>
  <c r="U63" i="65"/>
  <c r="R63" i="65" s="1"/>
  <c r="Q63" i="65" s="1"/>
  <c r="U393" i="65"/>
  <c r="V53" i="65" s="1"/>
  <c r="V393" i="65" s="1"/>
  <c r="W53" i="65" s="1"/>
  <c r="W393" i="65" s="1"/>
  <c r="AK157" i="65"/>
  <c r="AK167" i="65"/>
  <c r="AC164" i="65"/>
  <c r="AC154" i="65"/>
  <c r="U159" i="65"/>
  <c r="U169" i="65"/>
  <c r="AN335" i="65"/>
  <c r="AF335" i="65"/>
  <c r="X335" i="65"/>
  <c r="AM335" i="65"/>
  <c r="AE335" i="65"/>
  <c r="W335" i="65"/>
  <c r="AL335" i="65"/>
  <c r="AD335" i="65"/>
  <c r="V335" i="65"/>
  <c r="AK335" i="65"/>
  <c r="AC335" i="65"/>
  <c r="U335" i="65"/>
  <c r="AR335" i="65"/>
  <c r="AJ335" i="65"/>
  <c r="AB335" i="65"/>
  <c r="AQ335" i="65"/>
  <c r="AI335" i="65"/>
  <c r="AA335" i="65"/>
  <c r="AP335" i="65"/>
  <c r="AH335" i="65"/>
  <c r="Z335" i="65"/>
  <c r="AO335" i="65"/>
  <c r="AG335" i="65"/>
  <c r="Y335" i="65"/>
  <c r="AR166" i="65"/>
  <c r="AR156" i="65"/>
  <c r="AJ159" i="65"/>
  <c r="AJ169" i="65"/>
  <c r="AB159" i="65"/>
  <c r="AB169" i="65"/>
  <c r="AQ164" i="65"/>
  <c r="AQ154" i="65"/>
  <c r="AA164" i="65"/>
  <c r="AA154" i="65"/>
  <c r="AA163" i="65"/>
  <c r="AA153" i="65"/>
  <c r="AA122" i="65"/>
  <c r="AP160" i="65"/>
  <c r="AP170" i="65"/>
  <c r="AP156" i="65"/>
  <c r="AP166" i="65"/>
  <c r="AP167" i="65"/>
  <c r="AP157" i="65"/>
  <c r="Z165" i="65"/>
  <c r="Z155" i="65"/>
  <c r="AK344" i="65"/>
  <c r="AA187" i="60"/>
  <c r="AA192" i="60" s="1"/>
  <c r="AF90" i="61"/>
  <c r="AC187" i="63"/>
  <c r="AC192" i="63" s="1"/>
  <c r="W187" i="62"/>
  <c r="W192" i="62" s="1"/>
  <c r="Z154" i="64"/>
  <c r="U390" i="64"/>
  <c r="U389" i="64" s="1"/>
  <c r="V49" i="64" s="1"/>
  <c r="AQ344" i="65"/>
  <c r="AD344" i="65"/>
  <c r="Y344" i="65"/>
  <c r="AB330" i="65"/>
  <c r="AL330" i="65"/>
  <c r="AG330" i="65"/>
  <c r="U366" i="65"/>
  <c r="U25" i="65"/>
  <c r="AO165" i="65"/>
  <c r="AO155" i="65"/>
  <c r="AO159" i="65"/>
  <c r="AO169" i="65"/>
  <c r="AG169" i="65"/>
  <c r="AG159" i="65"/>
  <c r="AG164" i="65"/>
  <c r="AG154" i="65"/>
  <c r="Y164" i="65"/>
  <c r="Y154" i="65"/>
  <c r="AN153" i="65"/>
  <c r="AN163" i="65"/>
  <c r="AN122" i="65"/>
  <c r="AF169" i="65"/>
  <c r="AF159" i="65"/>
  <c r="AF160" i="65"/>
  <c r="AF170" i="65"/>
  <c r="X166" i="65"/>
  <c r="X156" i="65"/>
  <c r="X169" i="65"/>
  <c r="X159" i="65"/>
  <c r="X170" i="65"/>
  <c r="X160" i="65"/>
  <c r="AP165" i="65"/>
  <c r="AP155" i="65"/>
  <c r="AE169" i="65"/>
  <c r="AE159" i="65"/>
  <c r="AE163" i="65"/>
  <c r="AE153" i="65"/>
  <c r="AE122" i="65"/>
  <c r="V397" i="65"/>
  <c r="V163" i="65"/>
  <c r="V122" i="65"/>
  <c r="V153" i="65"/>
  <c r="V166" i="65"/>
  <c r="V156" i="65"/>
  <c r="U392" i="65"/>
  <c r="V52" i="65" s="1"/>
  <c r="V392" i="65" s="1"/>
  <c r="W52" i="65" s="1"/>
  <c r="W392" i="65" s="1"/>
  <c r="U377" i="65"/>
  <c r="V37" i="65" s="1"/>
  <c r="V377" i="65" s="1"/>
  <c r="AK159" i="65"/>
  <c r="AK169" i="65"/>
  <c r="AK164" i="65"/>
  <c r="AK154" i="65"/>
  <c r="AK170" i="65"/>
  <c r="AK160" i="65"/>
  <c r="AC168" i="65"/>
  <c r="AC158" i="65"/>
  <c r="U167" i="65"/>
  <c r="U157" i="65"/>
  <c r="U164" i="65"/>
  <c r="U154" i="65"/>
  <c r="AP158" i="65"/>
  <c r="AP168" i="65"/>
  <c r="U362" i="65"/>
  <c r="V22" i="65" s="1"/>
  <c r="V362" i="65" s="1"/>
  <c r="W22" i="65" s="1"/>
  <c r="W362" i="65" s="1"/>
  <c r="AR154" i="65"/>
  <c r="AR164" i="65"/>
  <c r="AR163" i="65"/>
  <c r="AR122" i="65"/>
  <c r="AR153" i="65"/>
  <c r="AR170" i="65"/>
  <c r="AR160" i="65"/>
  <c r="AJ166" i="65"/>
  <c r="AJ156" i="65"/>
  <c r="AB166" i="65"/>
  <c r="AB156" i="65"/>
  <c r="U361" i="65"/>
  <c r="V21" i="65" s="1"/>
  <c r="V361" i="65" s="1"/>
  <c r="AQ156" i="65"/>
  <c r="AQ166" i="65"/>
  <c r="AI167" i="65"/>
  <c r="AI157" i="65"/>
  <c r="AA166" i="65"/>
  <c r="AA156" i="65"/>
  <c r="V280" i="63"/>
  <c r="AA226" i="62"/>
  <c r="AO330" i="64"/>
  <c r="V371" i="64"/>
  <c r="V391" i="64"/>
  <c r="U377" i="64"/>
  <c r="V37" i="64" s="1"/>
  <c r="V377" i="64" s="1"/>
  <c r="W37" i="64" s="1"/>
  <c r="W377" i="64" s="1"/>
  <c r="V396" i="64"/>
  <c r="U361" i="64"/>
  <c r="V21" i="64" s="1"/>
  <c r="V361" i="64" s="1"/>
  <c r="AB344" i="65"/>
  <c r="AL344" i="65"/>
  <c r="AG344" i="65"/>
  <c r="AJ330" i="65"/>
  <c r="W330" i="65"/>
  <c r="AO330" i="65"/>
  <c r="V359" i="65"/>
  <c r="AO166" i="65"/>
  <c r="AO156" i="65"/>
  <c r="Y159" i="65"/>
  <c r="Y169" i="65"/>
  <c r="AN156" i="65"/>
  <c r="AN166" i="65"/>
  <c r="AN165" i="65"/>
  <c r="AN155" i="65"/>
  <c r="AN164" i="65"/>
  <c r="AN154" i="65"/>
  <c r="AM155" i="65"/>
  <c r="AM165" i="65"/>
  <c r="AM163" i="65"/>
  <c r="AM153" i="65"/>
  <c r="AM122" i="65"/>
  <c r="AE167" i="65"/>
  <c r="AE157" i="65"/>
  <c r="W163" i="65"/>
  <c r="W153" i="65"/>
  <c r="W122" i="65"/>
  <c r="V50" i="65"/>
  <c r="V390" i="65" s="1"/>
  <c r="V389" i="65" s="1"/>
  <c r="AD168" i="65"/>
  <c r="AD158" i="65"/>
  <c r="AD165" i="65"/>
  <c r="AD155" i="65"/>
  <c r="U388" i="65"/>
  <c r="U47" i="65"/>
  <c r="R47" i="65" s="1"/>
  <c r="Q47" i="65" s="1"/>
  <c r="AK166" i="65"/>
  <c r="AK156" i="65"/>
  <c r="AK168" i="65"/>
  <c r="AK158" i="65"/>
  <c r="U156" i="65"/>
  <c r="U166" i="65"/>
  <c r="U168" i="65"/>
  <c r="U158" i="65"/>
  <c r="AQ163" i="65"/>
  <c r="AQ153" i="65"/>
  <c r="AQ122" i="65"/>
  <c r="AR165" i="65"/>
  <c r="AR155" i="65"/>
  <c r="AJ122" i="65"/>
  <c r="AJ153" i="65"/>
  <c r="AJ163" i="65"/>
  <c r="AJ170" i="65"/>
  <c r="AJ160" i="65"/>
  <c r="AB170" i="65"/>
  <c r="AB160" i="65"/>
  <c r="AQ158" i="65"/>
  <c r="AQ168" i="65"/>
  <c r="AI163" i="65"/>
  <c r="AI122" i="65"/>
  <c r="AI153" i="65"/>
  <c r="AA168" i="65"/>
  <c r="AA158" i="65"/>
  <c r="AA165" i="65"/>
  <c r="AA155" i="65"/>
  <c r="Z169" i="65"/>
  <c r="Z159" i="65"/>
  <c r="Y157" i="65"/>
  <c r="Y167" i="65"/>
  <c r="AG188" i="60"/>
  <c r="U338" i="61"/>
  <c r="AH226" i="63"/>
  <c r="AQ226" i="62"/>
  <c r="V372" i="64"/>
  <c r="V392" i="64"/>
  <c r="AJ344" i="65"/>
  <c r="AO344" i="65"/>
  <c r="AR330" i="65"/>
  <c r="AE330" i="65"/>
  <c r="AP330" i="65"/>
  <c r="V358" i="65"/>
  <c r="AO170" i="65"/>
  <c r="AO160" i="65"/>
  <c r="Y168" i="65"/>
  <c r="Y158" i="65"/>
  <c r="Y153" i="65"/>
  <c r="Y163" i="65"/>
  <c r="Y122" i="65"/>
  <c r="AN157" i="65"/>
  <c r="AN167" i="65"/>
  <c r="AN170" i="65"/>
  <c r="AN160" i="65"/>
  <c r="AN168" i="65"/>
  <c r="AN158" i="65"/>
  <c r="AF164" i="65"/>
  <c r="AF154" i="65"/>
  <c r="X153" i="65"/>
  <c r="X163" i="65"/>
  <c r="X122" i="65"/>
  <c r="AM160" i="65"/>
  <c r="AM170" i="65"/>
  <c r="AM167" i="65"/>
  <c r="AM157" i="65"/>
  <c r="AE158" i="65"/>
  <c r="AE168" i="65"/>
  <c r="W167" i="65"/>
  <c r="W157" i="65"/>
  <c r="AL164" i="65"/>
  <c r="AL154" i="65"/>
  <c r="AL153" i="65"/>
  <c r="AL163" i="65"/>
  <c r="AL122" i="65"/>
  <c r="AD169" i="65"/>
  <c r="AD159" i="65"/>
  <c r="U370" i="65"/>
  <c r="V30" i="65" s="1"/>
  <c r="V370" i="65" s="1"/>
  <c r="W30" i="65" s="1"/>
  <c r="W370" i="65" s="1"/>
  <c r="U395" i="65"/>
  <c r="V55" i="65" s="1"/>
  <c r="V395" i="65" s="1"/>
  <c r="AC163" i="65"/>
  <c r="AC153" i="65"/>
  <c r="AC122" i="65"/>
  <c r="AR169" i="65"/>
  <c r="AR159" i="65"/>
  <c r="AJ164" i="65"/>
  <c r="AJ154" i="65"/>
  <c r="AJ155" i="65"/>
  <c r="AJ165" i="65"/>
  <c r="AQ165" i="65"/>
  <c r="AQ155" i="65"/>
  <c r="AI170" i="65"/>
  <c r="AI160" i="65"/>
  <c r="AI165" i="65"/>
  <c r="AI155" i="65"/>
  <c r="AA157" i="65"/>
  <c r="AA167" i="65"/>
  <c r="AA169" i="65"/>
  <c r="AA159" i="65"/>
  <c r="AH154" i="65"/>
  <c r="AH164" i="65"/>
  <c r="AH168" i="65"/>
  <c r="AH158" i="65"/>
  <c r="AH163" i="65"/>
  <c r="AH153" i="65"/>
  <c r="AH122" i="65"/>
  <c r="AG152" i="60"/>
  <c r="AG226" i="63"/>
  <c r="U358" i="64"/>
  <c r="V18" i="64" s="1"/>
  <c r="V358" i="64" s="1"/>
  <c r="V406" i="64"/>
  <c r="U395" i="64"/>
  <c r="V55" i="64" s="1"/>
  <c r="V395" i="64" s="1"/>
  <c r="V407" i="64"/>
  <c r="Y187" i="62"/>
  <c r="Y192" i="62" s="1"/>
  <c r="Z344" i="65"/>
  <c r="AR344" i="65"/>
  <c r="AE344" i="65"/>
  <c r="Z330" i="65"/>
  <c r="AM330" i="65"/>
  <c r="V353" i="65"/>
  <c r="W13" i="65" s="1"/>
  <c r="W353" i="65" s="1"/>
  <c r="AG163" i="65"/>
  <c r="AG153" i="65"/>
  <c r="AG122" i="65"/>
  <c r="AG168" i="65"/>
  <c r="AG158" i="65"/>
  <c r="Y155" i="65"/>
  <c r="Y165" i="65"/>
  <c r="Y166" i="65"/>
  <c r="Y156" i="65"/>
  <c r="AN169" i="65"/>
  <c r="AN159" i="65"/>
  <c r="AF167" i="65"/>
  <c r="AF157" i="65"/>
  <c r="AF168" i="65"/>
  <c r="AF158" i="65"/>
  <c r="X165" i="65"/>
  <c r="X155" i="65"/>
  <c r="AM164" i="65"/>
  <c r="AM154" i="65"/>
  <c r="AE160" i="65"/>
  <c r="AE170" i="65"/>
  <c r="W154" i="65"/>
  <c r="W164" i="65"/>
  <c r="W160" i="65"/>
  <c r="W170" i="65"/>
  <c r="V391" i="65"/>
  <c r="AL166" i="65"/>
  <c r="AL156" i="65"/>
  <c r="V160" i="65"/>
  <c r="V170" i="65"/>
  <c r="U363" i="65"/>
  <c r="V23" i="65" s="1"/>
  <c r="V363" i="65" s="1"/>
  <c r="U409" i="65"/>
  <c r="V69" i="65" s="1"/>
  <c r="V409" i="65" s="1"/>
  <c r="AC155" i="65"/>
  <c r="AC165" i="65"/>
  <c r="U160" i="65"/>
  <c r="U170" i="65"/>
  <c r="AJ168" i="65"/>
  <c r="AJ158" i="65"/>
  <c r="AB163" i="65"/>
  <c r="AB153" i="65"/>
  <c r="AB122" i="65"/>
  <c r="AB164" i="65"/>
  <c r="AB154" i="65"/>
  <c r="AQ169" i="65"/>
  <c r="AQ159" i="65"/>
  <c r="AI169" i="65"/>
  <c r="AI159" i="65"/>
  <c r="AH156" i="65"/>
  <c r="AH166" i="65"/>
  <c r="AH167" i="65"/>
  <c r="AH157" i="65"/>
  <c r="Z170" i="65"/>
  <c r="Z160" i="65"/>
  <c r="U11" i="65"/>
  <c r="AG162" i="60"/>
  <c r="AL187" i="61"/>
  <c r="AR90" i="63"/>
  <c r="V370" i="64"/>
  <c r="U409" i="64"/>
  <c r="V69" i="64" s="1"/>
  <c r="AH344" i="65"/>
  <c r="AM344" i="65"/>
  <c r="AH330" i="65"/>
  <c r="AC330" i="65"/>
  <c r="X330" i="65"/>
  <c r="V352" i="65"/>
  <c r="V351" i="65" s="1"/>
  <c r="V11" i="65"/>
  <c r="AG165" i="65"/>
  <c r="AG155" i="65"/>
  <c r="Y170" i="65"/>
  <c r="Y160" i="65"/>
  <c r="AF166" i="65"/>
  <c r="AF156" i="65"/>
  <c r="X164" i="65"/>
  <c r="X154" i="65"/>
  <c r="AM166" i="65"/>
  <c r="AM156" i="65"/>
  <c r="AE154" i="65"/>
  <c r="AE164" i="65"/>
  <c r="W156" i="65"/>
  <c r="W166" i="65"/>
  <c r="W165" i="65"/>
  <c r="W155" i="65"/>
  <c r="U373" i="65"/>
  <c r="V33" i="65" s="1"/>
  <c r="V373" i="65" s="1"/>
  <c r="AL168" i="65"/>
  <c r="AL158" i="65"/>
  <c r="AL165" i="65"/>
  <c r="AL155" i="65"/>
  <c r="AD163" i="65"/>
  <c r="AD153" i="65"/>
  <c r="AD122" i="65"/>
  <c r="AD167" i="65"/>
  <c r="AD157" i="65"/>
  <c r="V158" i="65"/>
  <c r="V168" i="65"/>
  <c r="U399" i="65"/>
  <c r="V59" i="65" s="1"/>
  <c r="V399" i="65" s="1"/>
  <c r="W59" i="65" s="1"/>
  <c r="W399" i="65" s="1"/>
  <c r="U394" i="65"/>
  <c r="V54" i="65" s="1"/>
  <c r="V394" i="65" s="1"/>
  <c r="W54" i="65" s="1"/>
  <c r="W394" i="65" s="1"/>
  <c r="AC157" i="65"/>
  <c r="AC167" i="65"/>
  <c r="AC170" i="65"/>
  <c r="AC160" i="65"/>
  <c r="AB155" i="65"/>
  <c r="AB165" i="65"/>
  <c r="AQ167" i="65"/>
  <c r="AQ157" i="65"/>
  <c r="AI158" i="65"/>
  <c r="AI168" i="65"/>
  <c r="AI164" i="65"/>
  <c r="AI154" i="65"/>
  <c r="Z164" i="65"/>
  <c r="Z154" i="65"/>
  <c r="AG199" i="60"/>
  <c r="AO226" i="61"/>
  <c r="AJ90" i="63"/>
  <c r="AR330" i="64"/>
  <c r="AG330" i="64"/>
  <c r="AD330" i="64"/>
  <c r="U378" i="64"/>
  <c r="V38" i="64" s="1"/>
  <c r="V378" i="64" s="1"/>
  <c r="W38" i="64" s="1"/>
  <c r="W378" i="64" s="1"/>
  <c r="U373" i="64"/>
  <c r="V33" i="64" s="1"/>
  <c r="V373" i="64" s="1"/>
  <c r="W33" i="64" s="1"/>
  <c r="W373" i="64" s="1"/>
  <c r="AP344" i="65"/>
  <c r="AC344" i="65"/>
  <c r="AA330" i="65"/>
  <c r="AK330" i="65"/>
  <c r="AO168" i="65"/>
  <c r="AO158" i="65"/>
  <c r="AG167" i="65"/>
  <c r="AG157" i="65"/>
  <c r="U384" i="65"/>
  <c r="U43" i="65"/>
  <c r="X168" i="65"/>
  <c r="X158" i="65"/>
  <c r="W67" i="65"/>
  <c r="W407" i="65" s="1"/>
  <c r="W61" i="65"/>
  <c r="W401" i="65" s="1"/>
  <c r="W35" i="65"/>
  <c r="W375" i="65" s="1"/>
  <c r="W66" i="65"/>
  <c r="W406" i="65" s="1"/>
  <c r="W60" i="65"/>
  <c r="W400" i="65" s="1"/>
  <c r="W51" i="65"/>
  <c r="W391" i="65" s="1"/>
  <c r="W33" i="65"/>
  <c r="W373" i="65" s="1"/>
  <c r="W50" i="65"/>
  <c r="W390" i="65" s="1"/>
  <c r="W389" i="65" s="1"/>
  <c r="W57" i="65"/>
  <c r="W397" i="65" s="1"/>
  <c r="W49" i="65"/>
  <c r="W38" i="65"/>
  <c r="W378" i="65" s="1"/>
  <c r="W69" i="65"/>
  <c r="W409" i="65" s="1"/>
  <c r="W55" i="65"/>
  <c r="W395" i="65" s="1"/>
  <c r="W37" i="65"/>
  <c r="W377" i="65" s="1"/>
  <c r="W17" i="65"/>
  <c r="W357" i="65" s="1"/>
  <c r="X5" i="65"/>
  <c r="W68" i="65"/>
  <c r="W408" i="65" s="1"/>
  <c r="W23" i="65"/>
  <c r="W363" i="65" s="1"/>
  <c r="W29" i="65"/>
  <c r="W369" i="65" s="1"/>
  <c r="W28" i="65"/>
  <c r="W368" i="65" s="1"/>
  <c r="W21" i="65"/>
  <c r="W361" i="65" s="1"/>
  <c r="W31" i="65"/>
  <c r="W371" i="65" s="1"/>
  <c r="W27" i="65"/>
  <c r="W367" i="65" s="1"/>
  <c r="W20" i="65"/>
  <c r="W360" i="65" s="1"/>
  <c r="W19" i="65"/>
  <c r="W359" i="65" s="1"/>
  <c r="W36" i="65"/>
  <c r="W376" i="65" s="1"/>
  <c r="W18" i="65"/>
  <c r="W358" i="65" s="1"/>
  <c r="W12" i="65"/>
  <c r="AM169" i="65"/>
  <c r="AM159" i="65"/>
  <c r="AE156" i="65"/>
  <c r="AE166" i="65"/>
  <c r="W169" i="65"/>
  <c r="W159" i="65"/>
  <c r="V405" i="65"/>
  <c r="W65" i="65" s="1"/>
  <c r="W405" i="65" s="1"/>
  <c r="AL167" i="65"/>
  <c r="AL157" i="65"/>
  <c r="AL169" i="65"/>
  <c r="AL159" i="65"/>
  <c r="AD154" i="65"/>
  <c r="AD164" i="65"/>
  <c r="U372" i="65"/>
  <c r="V32" i="65" s="1"/>
  <c r="V372" i="65" s="1"/>
  <c r="W32" i="65" s="1"/>
  <c r="W372" i="65" s="1"/>
  <c r="AK163" i="65"/>
  <c r="AK153" i="65"/>
  <c r="AK122" i="65"/>
  <c r="AC159" i="65"/>
  <c r="AC169" i="65"/>
  <c r="AC166" i="65"/>
  <c r="AC156" i="65"/>
  <c r="U163" i="65"/>
  <c r="U153" i="65"/>
  <c r="U122" i="65"/>
  <c r="AJ167" i="65"/>
  <c r="AJ157" i="65"/>
  <c r="AB168" i="65"/>
  <c r="AB158" i="65"/>
  <c r="AI156" i="65"/>
  <c r="AI166" i="65"/>
  <c r="AH155" i="65"/>
  <c r="AH165" i="65"/>
  <c r="AH169" i="65"/>
  <c r="AH159" i="65"/>
  <c r="Z166" i="65"/>
  <c r="Z156" i="65"/>
  <c r="Z163" i="65"/>
  <c r="Z153" i="65"/>
  <c r="Z122" i="65"/>
  <c r="U383" i="64"/>
  <c r="V44" i="64"/>
  <c r="Z165" i="64"/>
  <c r="Z155" i="64"/>
  <c r="Y169" i="64"/>
  <c r="Y159" i="64"/>
  <c r="AN170" i="64"/>
  <c r="AN160" i="64"/>
  <c r="W153" i="64"/>
  <c r="W122" i="64"/>
  <c r="W163" i="64"/>
  <c r="AR170" i="64"/>
  <c r="AR160" i="64"/>
  <c r="AI155" i="64"/>
  <c r="AI165" i="64"/>
  <c r="AI163" i="64"/>
  <c r="AI153" i="64"/>
  <c r="AI122" i="64"/>
  <c r="AA159" i="64"/>
  <c r="AA169" i="64"/>
  <c r="W154" i="64"/>
  <c r="W164" i="64"/>
  <c r="Y187" i="60"/>
  <c r="Y192" i="60" s="1"/>
  <c r="AM199" i="60"/>
  <c r="AC187" i="60"/>
  <c r="AC192" i="60" s="1"/>
  <c r="AJ193" i="60"/>
  <c r="AK226" i="61"/>
  <c r="X90" i="63"/>
  <c r="AB90" i="63"/>
  <c r="AR187" i="62"/>
  <c r="AE187" i="62"/>
  <c r="AF330" i="64"/>
  <c r="AC330" i="64"/>
  <c r="AH330" i="64"/>
  <c r="AH156" i="64"/>
  <c r="AH166" i="64"/>
  <c r="AH122" i="64"/>
  <c r="AH163" i="64"/>
  <c r="AH153" i="64"/>
  <c r="Z122" i="64"/>
  <c r="Z163" i="64"/>
  <c r="Z153" i="64"/>
  <c r="AO165" i="64"/>
  <c r="AO155" i="64"/>
  <c r="AF153" i="64"/>
  <c r="AF122" i="64"/>
  <c r="AF163" i="64"/>
  <c r="U376" i="64"/>
  <c r="V36" i="64" s="1"/>
  <c r="V376" i="64" s="1"/>
  <c r="W157" i="64"/>
  <c r="W167" i="64"/>
  <c r="W158" i="64"/>
  <c r="W168" i="64"/>
  <c r="V165" i="64"/>
  <c r="V155" i="64"/>
  <c r="AR167" i="64"/>
  <c r="AR157" i="64"/>
  <c r="U363" i="64"/>
  <c r="V23" i="64" s="1"/>
  <c r="V363" i="64" s="1"/>
  <c r="W23" i="64" s="1"/>
  <c r="W363" i="64" s="1"/>
  <c r="U404" i="64"/>
  <c r="U63" i="64"/>
  <c r="R63" i="64" s="1"/>
  <c r="Q63" i="64" s="1"/>
  <c r="AC122" i="64"/>
  <c r="AC163" i="64"/>
  <c r="AC153" i="64"/>
  <c r="U155" i="64"/>
  <c r="U165" i="64"/>
  <c r="AR338" i="64"/>
  <c r="AJ338" i="64"/>
  <c r="AB338" i="64"/>
  <c r="AQ338" i="64"/>
  <c r="AI338" i="64"/>
  <c r="AA338" i="64"/>
  <c r="AP338" i="64"/>
  <c r="AH338" i="64"/>
  <c r="Z338" i="64"/>
  <c r="AN338" i="64"/>
  <c r="AF338" i="64"/>
  <c r="X338" i="64"/>
  <c r="AM338" i="64"/>
  <c r="AE338" i="64"/>
  <c r="W338" i="64"/>
  <c r="AO338" i="64"/>
  <c r="V338" i="64"/>
  <c r="AG338" i="64"/>
  <c r="AD338" i="64"/>
  <c r="U338" i="64"/>
  <c r="AL338" i="64"/>
  <c r="AC338" i="64"/>
  <c r="Y338" i="64"/>
  <c r="AK338" i="64"/>
  <c r="U369" i="64"/>
  <c r="V29" i="64" s="1"/>
  <c r="V369" i="64" s="1"/>
  <c r="W29" i="64" s="1"/>
  <c r="W369" i="64" s="1"/>
  <c r="AR159" i="64"/>
  <c r="AR169" i="64"/>
  <c r="AJ164" i="64"/>
  <c r="AJ154" i="64"/>
  <c r="AI159" i="64"/>
  <c r="AI169" i="64"/>
  <c r="AI156" i="64"/>
  <c r="AI166" i="64"/>
  <c r="AI167" i="64"/>
  <c r="AI157" i="64"/>
  <c r="AP165" i="64"/>
  <c r="AP155" i="64"/>
  <c r="Y160" i="64"/>
  <c r="Y170" i="64"/>
  <c r="AC226" i="61"/>
  <c r="AN226" i="60"/>
  <c r="AL330" i="64"/>
  <c r="W330" i="64"/>
  <c r="AP330" i="64"/>
  <c r="V367" i="64"/>
  <c r="AP156" i="64"/>
  <c r="AP166" i="64"/>
  <c r="AH160" i="64"/>
  <c r="AH170" i="64"/>
  <c r="AH167" i="64"/>
  <c r="AH157" i="64"/>
  <c r="Z156" i="64"/>
  <c r="Z166" i="64"/>
  <c r="Z167" i="64"/>
  <c r="Z157" i="64"/>
  <c r="AF170" i="64"/>
  <c r="AF160" i="64"/>
  <c r="AF157" i="64"/>
  <c r="AF167" i="64"/>
  <c r="X169" i="64"/>
  <c r="X159" i="64"/>
  <c r="AM165" i="64"/>
  <c r="AM155" i="64"/>
  <c r="AE166" i="64"/>
  <c r="AE156" i="64"/>
  <c r="W166" i="64"/>
  <c r="W156" i="64"/>
  <c r="V50" i="64"/>
  <c r="V390" i="64" s="1"/>
  <c r="V389" i="64" s="1"/>
  <c r="V169" i="64"/>
  <c r="V159" i="64"/>
  <c r="AC167" i="64"/>
  <c r="AC157" i="64"/>
  <c r="U159" i="64"/>
  <c r="U169" i="64"/>
  <c r="AJ168" i="64"/>
  <c r="AJ158" i="64"/>
  <c r="AQ168" i="64"/>
  <c r="AQ158" i="64"/>
  <c r="AI160" i="64"/>
  <c r="AI170" i="64"/>
  <c r="AA164" i="64"/>
  <c r="AA154" i="64"/>
  <c r="U11" i="64"/>
  <c r="AG168" i="64"/>
  <c r="AG158" i="64"/>
  <c r="Y157" i="64"/>
  <c r="Y167" i="64"/>
  <c r="X157" i="64"/>
  <c r="X167" i="64"/>
  <c r="AG344" i="61"/>
  <c r="AH333" i="61" s="1"/>
  <c r="AQ344" i="64"/>
  <c r="AI344" i="64"/>
  <c r="AA344" i="64"/>
  <c r="AP344" i="64"/>
  <c r="AH344" i="64"/>
  <c r="Z344" i="64"/>
  <c r="AO344" i="64"/>
  <c r="AG344" i="64"/>
  <c r="Y344" i="64"/>
  <c r="AM344" i="64"/>
  <c r="AE344" i="64"/>
  <c r="W344" i="64"/>
  <c r="AL344" i="64"/>
  <c r="AD344" i="64"/>
  <c r="V344" i="64"/>
  <c r="AR344" i="64"/>
  <c r="U344" i="64"/>
  <c r="AN344" i="64"/>
  <c r="AF344" i="64"/>
  <c r="AC344" i="64"/>
  <c r="X344" i="64"/>
  <c r="AJ344" i="64"/>
  <c r="AK344" i="64"/>
  <c r="AB344" i="64"/>
  <c r="AN330" i="64"/>
  <c r="AE330" i="64"/>
  <c r="AA330" i="64"/>
  <c r="AP169" i="64"/>
  <c r="AP159" i="64"/>
  <c r="AP170" i="64"/>
  <c r="AP160" i="64"/>
  <c r="AP122" i="64"/>
  <c r="AP163" i="64"/>
  <c r="AP153" i="64"/>
  <c r="AH165" i="64"/>
  <c r="AH155" i="64"/>
  <c r="AH164" i="64"/>
  <c r="AH154" i="64"/>
  <c r="Z169" i="64"/>
  <c r="Z159" i="64"/>
  <c r="Z160" i="64"/>
  <c r="Z170" i="64"/>
  <c r="AN165" i="64"/>
  <c r="AN155" i="64"/>
  <c r="V352" i="64"/>
  <c r="V351" i="64" s="1"/>
  <c r="V11" i="64"/>
  <c r="AO164" i="64"/>
  <c r="AO154" i="64"/>
  <c r="AG165" i="64"/>
  <c r="AG155" i="64"/>
  <c r="Y165" i="64"/>
  <c r="Y155" i="64"/>
  <c r="X166" i="64"/>
  <c r="X156" i="64"/>
  <c r="AM153" i="64"/>
  <c r="AM163" i="64"/>
  <c r="AM122" i="64"/>
  <c r="AM154" i="64"/>
  <c r="AM164" i="64"/>
  <c r="AM169" i="64"/>
  <c r="AM159" i="64"/>
  <c r="W170" i="64"/>
  <c r="W160" i="64"/>
  <c r="AL154" i="64"/>
  <c r="AL164" i="64"/>
  <c r="AL165" i="64"/>
  <c r="AL155" i="64"/>
  <c r="AD167" i="64"/>
  <c r="AD157" i="64"/>
  <c r="AD165" i="64"/>
  <c r="AD155" i="64"/>
  <c r="V154" i="64"/>
  <c r="V164" i="64"/>
  <c r="U375" i="64"/>
  <c r="V35" i="64" s="1"/>
  <c r="V375" i="64" s="1"/>
  <c r="U154" i="64"/>
  <c r="U164" i="64"/>
  <c r="U166" i="64"/>
  <c r="U156" i="64"/>
  <c r="U362" i="64"/>
  <c r="V22" i="64" s="1"/>
  <c r="V362" i="64" s="1"/>
  <c r="AJ122" i="64"/>
  <c r="AJ163" i="64"/>
  <c r="AJ153" i="64"/>
  <c r="AJ167" i="64"/>
  <c r="AJ157" i="64"/>
  <c r="AJ155" i="64"/>
  <c r="AJ165" i="64"/>
  <c r="AI164" i="64"/>
  <c r="AI154" i="64"/>
  <c r="AN166" i="64"/>
  <c r="AN156" i="64"/>
  <c r="AK344" i="60"/>
  <c r="AL333" i="60" s="1"/>
  <c r="X90" i="60"/>
  <c r="V187" i="61"/>
  <c r="V192" i="61" s="1"/>
  <c r="AJ330" i="64"/>
  <c r="AM330" i="64"/>
  <c r="AI330" i="64"/>
  <c r="U360" i="64"/>
  <c r="V20" i="64" s="1"/>
  <c r="V360" i="64" s="1"/>
  <c r="AP168" i="64"/>
  <c r="AP158" i="64"/>
  <c r="AP167" i="64"/>
  <c r="AP157" i="64"/>
  <c r="AO169" i="64"/>
  <c r="AO159" i="64"/>
  <c r="AO156" i="64"/>
  <c r="AO166" i="64"/>
  <c r="AO153" i="64"/>
  <c r="AO122" i="64"/>
  <c r="AO163" i="64"/>
  <c r="AO168" i="64"/>
  <c r="AO158" i="64"/>
  <c r="AN164" i="64"/>
  <c r="AN154" i="64"/>
  <c r="AM157" i="64"/>
  <c r="AM167" i="64"/>
  <c r="AM158" i="64"/>
  <c r="AM168" i="64"/>
  <c r="AE154" i="64"/>
  <c r="AE164" i="64"/>
  <c r="AL158" i="64"/>
  <c r="AL168" i="64"/>
  <c r="AL169" i="64"/>
  <c r="AL159" i="64"/>
  <c r="AD154" i="64"/>
  <c r="AD164" i="64"/>
  <c r="AD169" i="64"/>
  <c r="AD159" i="64"/>
  <c r="V158" i="64"/>
  <c r="V168" i="64"/>
  <c r="U393" i="64"/>
  <c r="V53" i="64" s="1"/>
  <c r="V393" i="64" s="1"/>
  <c r="AK155" i="64"/>
  <c r="AK165" i="64"/>
  <c r="U167" i="64"/>
  <c r="U157" i="64"/>
  <c r="U158" i="64"/>
  <c r="U168" i="64"/>
  <c r="U170" i="64"/>
  <c r="U160" i="64"/>
  <c r="AP335" i="64"/>
  <c r="AH335" i="64"/>
  <c r="Z335" i="64"/>
  <c r="AO335" i="64"/>
  <c r="AG335" i="64"/>
  <c r="Y335" i="64"/>
  <c r="AN335" i="64"/>
  <c r="AF335" i="64"/>
  <c r="X335" i="64"/>
  <c r="AL335" i="64"/>
  <c r="AD335" i="64"/>
  <c r="V335" i="64"/>
  <c r="AM335" i="64"/>
  <c r="W335" i="64"/>
  <c r="AK335" i="64"/>
  <c r="U335" i="64"/>
  <c r="AE335" i="64"/>
  <c r="AC335" i="64"/>
  <c r="AR335" i="64"/>
  <c r="AQ335" i="64"/>
  <c r="AJ335" i="64"/>
  <c r="AI335" i="64"/>
  <c r="AB335" i="64"/>
  <c r="AA335" i="64"/>
  <c r="AR122" i="64"/>
  <c r="AR163" i="64"/>
  <c r="AR153" i="64"/>
  <c r="AJ159" i="64"/>
  <c r="AJ169" i="64"/>
  <c r="AJ166" i="64"/>
  <c r="AJ156" i="64"/>
  <c r="AB122" i="64"/>
  <c r="AB163" i="64"/>
  <c r="AB153" i="64"/>
  <c r="AB155" i="64"/>
  <c r="AB165" i="64"/>
  <c r="AB166" i="64"/>
  <c r="AB156" i="64"/>
  <c r="AQ156" i="64"/>
  <c r="AQ166" i="64"/>
  <c r="AR155" i="64"/>
  <c r="AR165" i="64"/>
  <c r="AE187" i="60"/>
  <c r="AE192" i="60" s="1"/>
  <c r="V187" i="60"/>
  <c r="V192" i="60" s="1"/>
  <c r="AR90" i="62"/>
  <c r="Y330" i="64"/>
  <c r="AQ330" i="64"/>
  <c r="AH169" i="64"/>
  <c r="AH159" i="64"/>
  <c r="AH168" i="64"/>
  <c r="AH158" i="64"/>
  <c r="AO170" i="64"/>
  <c r="AO160" i="64"/>
  <c r="AO157" i="64"/>
  <c r="AO167" i="64"/>
  <c r="AG153" i="64"/>
  <c r="AG122" i="64"/>
  <c r="AG163" i="64"/>
  <c r="AN168" i="64"/>
  <c r="AN158" i="64"/>
  <c r="AF169" i="64"/>
  <c r="AF159" i="64"/>
  <c r="AF166" i="64"/>
  <c r="AF156" i="64"/>
  <c r="AF165" i="64"/>
  <c r="AF155" i="64"/>
  <c r="X170" i="64"/>
  <c r="X160" i="64"/>
  <c r="AM166" i="64"/>
  <c r="AM156" i="64"/>
  <c r="AM170" i="64"/>
  <c r="AM160" i="64"/>
  <c r="AE153" i="64"/>
  <c r="AE122" i="64"/>
  <c r="AE163" i="64"/>
  <c r="AE158" i="64"/>
  <c r="AE168" i="64"/>
  <c r="AD166" i="64"/>
  <c r="AD156" i="64"/>
  <c r="AD158" i="64"/>
  <c r="AD168" i="64"/>
  <c r="V166" i="64"/>
  <c r="V156" i="64"/>
  <c r="U399" i="64"/>
  <c r="V59" i="64" s="1"/>
  <c r="V399" i="64" s="1"/>
  <c r="W59" i="64" s="1"/>
  <c r="W399" i="64" s="1"/>
  <c r="AK122" i="64"/>
  <c r="AK163" i="64"/>
  <c r="AK153" i="64"/>
  <c r="AK154" i="64"/>
  <c r="AK164" i="64"/>
  <c r="AK159" i="64"/>
  <c r="AK169" i="64"/>
  <c r="AC154" i="64"/>
  <c r="AC164" i="64"/>
  <c r="U122" i="64"/>
  <c r="U163" i="64"/>
  <c r="U153" i="64"/>
  <c r="V167" i="64"/>
  <c r="V157" i="64"/>
  <c r="U408" i="64"/>
  <c r="V68" i="64" s="1"/>
  <c r="V408" i="64" s="1"/>
  <c r="AJ170" i="64"/>
  <c r="AJ160" i="64"/>
  <c r="AB167" i="64"/>
  <c r="AB157" i="64"/>
  <c r="AB164" i="64"/>
  <c r="AB154" i="64"/>
  <c r="AB168" i="64"/>
  <c r="AB158" i="64"/>
  <c r="AB159" i="64"/>
  <c r="AB169" i="64"/>
  <c r="AB170" i="64"/>
  <c r="AB160" i="64"/>
  <c r="AQ164" i="64"/>
  <c r="AQ154" i="64"/>
  <c r="AQ170" i="64"/>
  <c r="AQ160" i="64"/>
  <c r="AA168" i="64"/>
  <c r="AA158" i="64"/>
  <c r="AA156" i="64"/>
  <c r="AA166" i="64"/>
  <c r="AF168" i="64"/>
  <c r="AF158" i="64"/>
  <c r="W169" i="64"/>
  <c r="W159" i="64"/>
  <c r="AD170" i="64"/>
  <c r="AD160" i="64"/>
  <c r="Y226" i="61"/>
  <c r="AD187" i="61"/>
  <c r="AD192" i="61" s="1"/>
  <c r="AJ90" i="62"/>
  <c r="X330" i="64"/>
  <c r="AK330" i="64"/>
  <c r="V353" i="64"/>
  <c r="AP164" i="64"/>
  <c r="AP154" i="64"/>
  <c r="Z168" i="64"/>
  <c r="Z158" i="64"/>
  <c r="AG156" i="64"/>
  <c r="AG166" i="64"/>
  <c r="AG157" i="64"/>
  <c r="AG167" i="64"/>
  <c r="AN169" i="64"/>
  <c r="AN159" i="64"/>
  <c r="AN153" i="64"/>
  <c r="AN163" i="64"/>
  <c r="AN122" i="64"/>
  <c r="X164" i="64"/>
  <c r="X154" i="64"/>
  <c r="AE170" i="64"/>
  <c r="AE160" i="64"/>
  <c r="AE157" i="64"/>
  <c r="AE167" i="64"/>
  <c r="AE165" i="64"/>
  <c r="AE155" i="64"/>
  <c r="U356" i="64"/>
  <c r="U15" i="64"/>
  <c r="V409" i="64"/>
  <c r="AL166" i="64"/>
  <c r="AL156" i="64"/>
  <c r="AL163" i="64"/>
  <c r="AL153" i="64"/>
  <c r="AL122" i="64"/>
  <c r="V163" i="64"/>
  <c r="V153" i="64"/>
  <c r="V122" i="64"/>
  <c r="U397" i="64"/>
  <c r="V57" i="64" s="1"/>
  <c r="V397" i="64" s="1"/>
  <c r="W57" i="64" s="1"/>
  <c r="W397" i="64" s="1"/>
  <c r="U405" i="64"/>
  <c r="V65" i="64" s="1"/>
  <c r="V405" i="64" s="1"/>
  <c r="AK167" i="64"/>
  <c r="AK157" i="64"/>
  <c r="AK158" i="64"/>
  <c r="AK168" i="64"/>
  <c r="AK166" i="64"/>
  <c r="AK156" i="64"/>
  <c r="AC158" i="64"/>
  <c r="AC168" i="64"/>
  <c r="AC155" i="64"/>
  <c r="AC165" i="64"/>
  <c r="AC166" i="64"/>
  <c r="AC156" i="64"/>
  <c r="AR168" i="64"/>
  <c r="AR158" i="64"/>
  <c r="U43" i="64"/>
  <c r="AQ155" i="64"/>
  <c r="AQ165" i="64"/>
  <c r="AQ163" i="64"/>
  <c r="AQ122" i="64"/>
  <c r="AQ153" i="64"/>
  <c r="AI168" i="64"/>
  <c r="AI158" i="64"/>
  <c r="AA160" i="64"/>
  <c r="AA170" i="64"/>
  <c r="AA163" i="64"/>
  <c r="AA153" i="64"/>
  <c r="AA122" i="64"/>
  <c r="Y168" i="64"/>
  <c r="Y158" i="64"/>
  <c r="AL167" i="64"/>
  <c r="AL157" i="64"/>
  <c r="AM187" i="62"/>
  <c r="V50" i="62"/>
  <c r="V390" i="62" s="1"/>
  <c r="V389" i="62" s="1"/>
  <c r="W49" i="62" s="1"/>
  <c r="AB330" i="64"/>
  <c r="U366" i="64"/>
  <c r="U25" i="64"/>
  <c r="AG160" i="64"/>
  <c r="AG170" i="64"/>
  <c r="AG164" i="64"/>
  <c r="AG154" i="64"/>
  <c r="Y156" i="64"/>
  <c r="Y166" i="64"/>
  <c r="Y153" i="64"/>
  <c r="Y122" i="64"/>
  <c r="Y163" i="64"/>
  <c r="Y164" i="64"/>
  <c r="Y154" i="64"/>
  <c r="AN157" i="64"/>
  <c r="AN167" i="64"/>
  <c r="AF164" i="64"/>
  <c r="AF154" i="64"/>
  <c r="X165" i="64"/>
  <c r="X155" i="64"/>
  <c r="X153" i="64"/>
  <c r="X163" i="64"/>
  <c r="X122" i="64"/>
  <c r="X168" i="64"/>
  <c r="X158" i="64"/>
  <c r="W65" i="64"/>
  <c r="W405" i="64" s="1"/>
  <c r="W51" i="64"/>
  <c r="W391" i="64" s="1"/>
  <c r="W50" i="64"/>
  <c r="W390" i="64" s="1"/>
  <c r="W389" i="64" s="1"/>
  <c r="W32" i="64"/>
  <c r="W372" i="64" s="1"/>
  <c r="W49" i="64"/>
  <c r="W69" i="64"/>
  <c r="W409" i="64" s="1"/>
  <c r="W56" i="64"/>
  <c r="W396" i="64" s="1"/>
  <c r="W55" i="64"/>
  <c r="W395" i="64" s="1"/>
  <c r="W68" i="64"/>
  <c r="W408" i="64" s="1"/>
  <c r="W67" i="64"/>
  <c r="W407" i="64" s="1"/>
  <c r="W61" i="64"/>
  <c r="W401" i="64" s="1"/>
  <c r="W53" i="64"/>
  <c r="W393" i="64" s="1"/>
  <c r="W35" i="64"/>
  <c r="W375" i="64" s="1"/>
  <c r="W18" i="64"/>
  <c r="W358" i="64" s="1"/>
  <c r="W12" i="64"/>
  <c r="W60" i="64"/>
  <c r="W400" i="64" s="1"/>
  <c r="W36" i="64"/>
  <c r="W376" i="64" s="1"/>
  <c r="X5" i="64"/>
  <c r="W52" i="64"/>
  <c r="W392" i="64" s="1"/>
  <c r="W30" i="64"/>
  <c r="W370" i="64" s="1"/>
  <c r="W66" i="64"/>
  <c r="W406" i="64" s="1"/>
  <c r="W54" i="64"/>
  <c r="W394" i="64" s="1"/>
  <c r="W22" i="64"/>
  <c r="W362" i="64" s="1"/>
  <c r="W28" i="64"/>
  <c r="W368" i="64" s="1"/>
  <c r="W21" i="64"/>
  <c r="W361" i="64" s="1"/>
  <c r="W27" i="64"/>
  <c r="W367" i="64" s="1"/>
  <c r="W20" i="64"/>
  <c r="W360" i="64" s="1"/>
  <c r="W31" i="64"/>
  <c r="W371" i="64" s="1"/>
  <c r="W19" i="64"/>
  <c r="W359" i="64" s="1"/>
  <c r="W13" i="64"/>
  <c r="W353" i="64" s="1"/>
  <c r="AE169" i="64"/>
  <c r="AE159" i="64"/>
  <c r="W165" i="64"/>
  <c r="W155" i="64"/>
  <c r="AL170" i="64"/>
  <c r="AL160" i="64"/>
  <c r="AD163" i="64"/>
  <c r="AD153" i="64"/>
  <c r="AD122" i="64"/>
  <c r="V170" i="64"/>
  <c r="V160" i="64"/>
  <c r="U388" i="64"/>
  <c r="U47" i="64"/>
  <c r="R47" i="64" s="1"/>
  <c r="Q47" i="64" s="1"/>
  <c r="AK170" i="64"/>
  <c r="AK160" i="64"/>
  <c r="AC159" i="64"/>
  <c r="AC169" i="64"/>
  <c r="AC170" i="64"/>
  <c r="AC160" i="64"/>
  <c r="AR164" i="64"/>
  <c r="AR154" i="64"/>
  <c r="AR166" i="64"/>
  <c r="AR156" i="64"/>
  <c r="AQ159" i="64"/>
  <c r="AQ169" i="64"/>
  <c r="AQ167" i="64"/>
  <c r="AQ157" i="64"/>
  <c r="AA155" i="64"/>
  <c r="AA165" i="64"/>
  <c r="AA167" i="64"/>
  <c r="AA157" i="64"/>
  <c r="AR279" i="63"/>
  <c r="AR278" i="63" s="1"/>
  <c r="AJ279" i="63"/>
  <c r="AJ278" i="63" s="1"/>
  <c r="AB279" i="63"/>
  <c r="AB278" i="63" s="1"/>
  <c r="AQ279" i="63"/>
  <c r="AQ278" i="63" s="1"/>
  <c r="AI279" i="63"/>
  <c r="AI278" i="63" s="1"/>
  <c r="AA279" i="63"/>
  <c r="AA278" i="63" s="1"/>
  <c r="AP279" i="63"/>
  <c r="AP278" i="63" s="1"/>
  <c r="AH279" i="63"/>
  <c r="AH278" i="63" s="1"/>
  <c r="Z279" i="63"/>
  <c r="Z278" i="63" s="1"/>
  <c r="AO279" i="63"/>
  <c r="AO278" i="63" s="1"/>
  <c r="AG279" i="63"/>
  <c r="AG278" i="63" s="1"/>
  <c r="Y279" i="63"/>
  <c r="Y278" i="63" s="1"/>
  <c r="AN279" i="63"/>
  <c r="AN278" i="63" s="1"/>
  <c r="AF279" i="63"/>
  <c r="AF278" i="63" s="1"/>
  <c r="X279" i="63"/>
  <c r="X278" i="63" s="1"/>
  <c r="AL279" i="63"/>
  <c r="AL278" i="63" s="1"/>
  <c r="AD279" i="63"/>
  <c r="AD278" i="63" s="1"/>
  <c r="V279" i="63"/>
  <c r="V278" i="63" s="1"/>
  <c r="AE279" i="63"/>
  <c r="AE278" i="63" s="1"/>
  <c r="AC279" i="63"/>
  <c r="AC278" i="63" s="1"/>
  <c r="W279" i="63"/>
  <c r="W278" i="63" s="1"/>
  <c r="AM279" i="63"/>
  <c r="AM278" i="63" s="1"/>
  <c r="AK279" i="63"/>
  <c r="AK278" i="63" s="1"/>
  <c r="U351" i="63"/>
  <c r="V12" i="63"/>
  <c r="AQ226" i="60"/>
  <c r="AO162" i="60"/>
  <c r="AB187" i="60"/>
  <c r="AB192" i="60" s="1"/>
  <c r="Y344" i="61"/>
  <c r="AM337" i="63"/>
  <c r="AM334" i="63" s="1"/>
  <c r="AR330" i="63"/>
  <c r="AQ330" i="63"/>
  <c r="U337" i="63"/>
  <c r="U338" i="63" s="1"/>
  <c r="U333" i="63"/>
  <c r="AP330" i="63"/>
  <c r="AL330" i="63"/>
  <c r="AK330" i="63"/>
  <c r="AC330" i="63"/>
  <c r="U330" i="63"/>
  <c r="AJ330" i="63"/>
  <c r="AB330" i="63"/>
  <c r="AI330" i="63"/>
  <c r="AA330" i="63"/>
  <c r="AH330" i="63"/>
  <c r="Z330" i="63"/>
  <c r="AG330" i="63"/>
  <c r="Y330" i="63"/>
  <c r="W330" i="63"/>
  <c r="AO330" i="63"/>
  <c r="V330" i="63"/>
  <c r="AN330" i="63"/>
  <c r="AM330" i="63"/>
  <c r="AF330" i="63"/>
  <c r="AD330" i="63"/>
  <c r="AE330" i="63"/>
  <c r="X330" i="63"/>
  <c r="U400" i="63"/>
  <c r="V60" i="63" s="1"/>
  <c r="V400" i="63" s="1"/>
  <c r="W60" i="63" s="1"/>
  <c r="W400" i="63" s="1"/>
  <c r="AF90" i="63"/>
  <c r="U15" i="63"/>
  <c r="AL337" i="62"/>
  <c r="AL334" i="62" s="1"/>
  <c r="AP337" i="62"/>
  <c r="AP334" i="62" s="1"/>
  <c r="AO330" i="62"/>
  <c r="AG330" i="62"/>
  <c r="Y330" i="62"/>
  <c r="AN330" i="62"/>
  <c r="AF330" i="62"/>
  <c r="X330" i="62"/>
  <c r="AM330" i="62"/>
  <c r="AE330" i="62"/>
  <c r="W330" i="62"/>
  <c r="U337" i="62"/>
  <c r="U338" i="62" s="1"/>
  <c r="AL330" i="62"/>
  <c r="AD330" i="62"/>
  <c r="V330" i="62"/>
  <c r="AQ330" i="62"/>
  <c r="AI330" i="62"/>
  <c r="AA330" i="62"/>
  <c r="AC330" i="62"/>
  <c r="AB330" i="62"/>
  <c r="Z330" i="62"/>
  <c r="AR330" i="62"/>
  <c r="U330" i="62"/>
  <c r="AJ330" i="62"/>
  <c r="U333" i="62"/>
  <c r="AH330" i="62"/>
  <c r="AK330" i="62"/>
  <c r="AP330" i="62"/>
  <c r="AL162" i="62"/>
  <c r="AL199" i="62"/>
  <c r="AL152" i="62"/>
  <c r="AL187" i="62" s="1"/>
  <c r="AL188" i="62"/>
  <c r="AL193" i="62"/>
  <c r="AB90" i="62"/>
  <c r="AJ337" i="62"/>
  <c r="AJ334" i="62" s="1"/>
  <c r="X90" i="62"/>
  <c r="U404" i="62"/>
  <c r="U63" i="62"/>
  <c r="R63" i="62" s="1"/>
  <c r="Q63" i="62" s="1"/>
  <c r="AN330" i="61"/>
  <c r="AJ344" i="61"/>
  <c r="AK333" i="61" s="1"/>
  <c r="AO344" i="61"/>
  <c r="AP333" i="61" s="1"/>
  <c r="AR344" i="63"/>
  <c r="AJ344" i="63"/>
  <c r="AK333" i="63" s="1"/>
  <c r="AB344" i="63"/>
  <c r="AC333" i="63" s="1"/>
  <c r="AQ344" i="63"/>
  <c r="AR333" i="63" s="1"/>
  <c r="AI344" i="63"/>
  <c r="AJ333" i="63" s="1"/>
  <c r="AA344" i="63"/>
  <c r="AB333" i="63" s="1"/>
  <c r="AP344" i="63"/>
  <c r="AQ333" i="63" s="1"/>
  <c r="AH344" i="63"/>
  <c r="AI333" i="63" s="1"/>
  <c r="Z344" i="63"/>
  <c r="AA333" i="63" s="1"/>
  <c r="AO344" i="63"/>
  <c r="AP333" i="63" s="1"/>
  <c r="AG344" i="63"/>
  <c r="AH333" i="63" s="1"/>
  <c r="Y344" i="63"/>
  <c r="Z333" i="63" s="1"/>
  <c r="AL344" i="63"/>
  <c r="AM333" i="63" s="1"/>
  <c r="AD344" i="63"/>
  <c r="AE333" i="63" s="1"/>
  <c r="V344" i="63"/>
  <c r="W333" i="63" s="1"/>
  <c r="X344" i="63"/>
  <c r="Y333" i="63" s="1"/>
  <c r="W344" i="63"/>
  <c r="X333" i="63" s="1"/>
  <c r="AN344" i="63"/>
  <c r="AO333" i="63" s="1"/>
  <c r="U344" i="63"/>
  <c r="V333" i="63" s="1"/>
  <c r="AM344" i="63"/>
  <c r="AN333" i="63" s="1"/>
  <c r="AK344" i="63"/>
  <c r="AL333" i="63" s="1"/>
  <c r="AE344" i="63"/>
  <c r="AF333" i="63" s="1"/>
  <c r="AC344" i="63"/>
  <c r="AD333" i="63" s="1"/>
  <c r="AF344" i="63"/>
  <c r="AG333" i="63" s="1"/>
  <c r="X337" i="63"/>
  <c r="X334" i="63" s="1"/>
  <c r="AK193" i="63"/>
  <c r="AK162" i="63"/>
  <c r="AK199" i="63"/>
  <c r="AK152" i="63"/>
  <c r="AK187" i="63" s="1"/>
  <c r="AK188" i="63"/>
  <c r="U376" i="63"/>
  <c r="V36" i="63" s="1"/>
  <c r="V376" i="63" s="1"/>
  <c r="U355" i="63"/>
  <c r="V16" i="63"/>
  <c r="AD337" i="62"/>
  <c r="AD334" i="62" s="1"/>
  <c r="AC189" i="62"/>
  <c r="AC192" i="62" s="1"/>
  <c r="AE189" i="62"/>
  <c r="AR344" i="62"/>
  <c r="AJ344" i="62"/>
  <c r="AK333" i="62" s="1"/>
  <c r="AB344" i="62"/>
  <c r="AC333" i="62" s="1"/>
  <c r="AQ344" i="62"/>
  <c r="AR333" i="62" s="1"/>
  <c r="AI344" i="62"/>
  <c r="AJ333" i="62" s="1"/>
  <c r="AA344" i="62"/>
  <c r="AB333" i="62" s="1"/>
  <c r="AP344" i="62"/>
  <c r="AQ333" i="62" s="1"/>
  <c r="AH344" i="62"/>
  <c r="AI333" i="62" s="1"/>
  <c r="Z344" i="62"/>
  <c r="AA333" i="62" s="1"/>
  <c r="AO344" i="62"/>
  <c r="AP333" i="62" s="1"/>
  <c r="AG344" i="62"/>
  <c r="AH333" i="62" s="1"/>
  <c r="Y344" i="62"/>
  <c r="Z333" i="62" s="1"/>
  <c r="AD344" i="62"/>
  <c r="AE333" i="62" s="1"/>
  <c r="AC344" i="62"/>
  <c r="AD333" i="62" s="1"/>
  <c r="AN344" i="62"/>
  <c r="AO333" i="62" s="1"/>
  <c r="X344" i="62"/>
  <c r="Y333" i="62" s="1"/>
  <c r="AM344" i="62"/>
  <c r="AN333" i="62" s="1"/>
  <c r="W344" i="62"/>
  <c r="X333" i="62" s="1"/>
  <c r="AF344" i="62"/>
  <c r="AG333" i="62" s="1"/>
  <c r="V344" i="62"/>
  <c r="W333" i="62" s="1"/>
  <c r="U344" i="62"/>
  <c r="V333" i="62" s="1"/>
  <c r="AK344" i="62"/>
  <c r="AL333" i="62" s="1"/>
  <c r="AE344" i="62"/>
  <c r="AF333" i="62" s="1"/>
  <c r="AL344" i="62"/>
  <c r="AM333" i="62" s="1"/>
  <c r="U356" i="62"/>
  <c r="U15" i="62"/>
  <c r="W262" i="62"/>
  <c r="W261" i="62" s="1"/>
  <c r="W67" i="62"/>
  <c r="W407" i="62" s="1"/>
  <c r="W53" i="62"/>
  <c r="W393" i="62" s="1"/>
  <c r="W27" i="62"/>
  <c r="W367" i="62" s="1"/>
  <c r="W20" i="62"/>
  <c r="W360" i="62" s="1"/>
  <c r="W51" i="62"/>
  <c r="W391" i="62" s="1"/>
  <c r="W33" i="62"/>
  <c r="W373" i="62" s="1"/>
  <c r="W18" i="62"/>
  <c r="W358" i="62" s="1"/>
  <c r="W31" i="62"/>
  <c r="W371" i="62" s="1"/>
  <c r="W37" i="62"/>
  <c r="W377" i="62" s="1"/>
  <c r="W66" i="62"/>
  <c r="W406" i="62" s="1"/>
  <c r="W30" i="62"/>
  <c r="W370" i="62" s="1"/>
  <c r="W57" i="62"/>
  <c r="W397" i="62" s="1"/>
  <c r="W56" i="62"/>
  <c r="W396" i="62" s="1"/>
  <c r="W52" i="62"/>
  <c r="W392" i="62" s="1"/>
  <c r="W55" i="62"/>
  <c r="W395" i="62" s="1"/>
  <c r="W38" i="62"/>
  <c r="W378" i="62" s="1"/>
  <c r="W21" i="62"/>
  <c r="W361" i="62" s="1"/>
  <c r="W13" i="62"/>
  <c r="W353" i="62" s="1"/>
  <c r="W23" i="62"/>
  <c r="W363" i="62" s="1"/>
  <c r="X5" i="62"/>
  <c r="W32" i="62"/>
  <c r="W372" i="62" s="1"/>
  <c r="W29" i="62"/>
  <c r="W369" i="62" s="1"/>
  <c r="W17" i="62"/>
  <c r="W357" i="62" s="1"/>
  <c r="W54" i="62"/>
  <c r="W394" i="62" s="1"/>
  <c r="W28" i="62"/>
  <c r="W368" i="62" s="1"/>
  <c r="W22" i="62"/>
  <c r="W362" i="62" s="1"/>
  <c r="W19" i="62"/>
  <c r="W359" i="62" s="1"/>
  <c r="AO193" i="60"/>
  <c r="AI330" i="61"/>
  <c r="U409" i="61"/>
  <c r="V69" i="61" s="1"/>
  <c r="AF226" i="60"/>
  <c r="AG226" i="61"/>
  <c r="AE337" i="63"/>
  <c r="AE334" i="63" s="1"/>
  <c r="AG199" i="63"/>
  <c r="AG188" i="63"/>
  <c r="AG193" i="63"/>
  <c r="AG162" i="63"/>
  <c r="AG152" i="63"/>
  <c r="AG187" i="63" s="1"/>
  <c r="V337" i="62"/>
  <c r="V334" i="62" s="1"/>
  <c r="AJ187" i="62"/>
  <c r="AB337" i="62"/>
  <c r="AB334" i="62" s="1"/>
  <c r="AK193" i="62"/>
  <c r="AK162" i="62"/>
  <c r="AK199" i="62"/>
  <c r="AK152" i="62"/>
  <c r="AK187" i="62" s="1"/>
  <c r="AK188" i="62"/>
  <c r="U47" i="62"/>
  <c r="R47" i="62" s="1"/>
  <c r="Q47" i="62" s="1"/>
  <c r="AA334" i="60"/>
  <c r="U353" i="60"/>
  <c r="AC344" i="61"/>
  <c r="AD333" i="61" s="1"/>
  <c r="AR337" i="63"/>
  <c r="AR334" i="63" s="1"/>
  <c r="AL337" i="63"/>
  <c r="AL334" i="63" s="1"/>
  <c r="AR193" i="63"/>
  <c r="AR199" i="63"/>
  <c r="AR152" i="63"/>
  <c r="AR187" i="63" s="1"/>
  <c r="AR162" i="63"/>
  <c r="AR188" i="63"/>
  <c r="AE187" i="63"/>
  <c r="AE192" i="63" s="1"/>
  <c r="AP187" i="63"/>
  <c r="U25" i="63"/>
  <c r="AK197" i="62"/>
  <c r="AC197" i="62"/>
  <c r="U197" i="62"/>
  <c r="U198" i="62" s="1"/>
  <c r="U385" i="62" s="1"/>
  <c r="V45" i="62" s="1"/>
  <c r="AO197" i="62"/>
  <c r="AF197" i="62"/>
  <c r="W197" i="62"/>
  <c r="W280" i="62" s="1"/>
  <c r="AN197" i="62"/>
  <c r="AE197" i="62"/>
  <c r="V197" i="62"/>
  <c r="V280" i="62" s="1"/>
  <c r="AM197" i="62"/>
  <c r="AD197" i="62"/>
  <c r="AL197" i="62"/>
  <c r="AB197" i="62"/>
  <c r="AJ197" i="62"/>
  <c r="AA197" i="62"/>
  <c r="AQ197" i="62"/>
  <c r="AH197" i="62"/>
  <c r="Y197" i="62"/>
  <c r="AI197" i="62"/>
  <c r="AG197" i="62"/>
  <c r="X197" i="62"/>
  <c r="AR197" i="62"/>
  <c r="AP197" i="62"/>
  <c r="Z197" i="62"/>
  <c r="AN90" i="62"/>
  <c r="AD226" i="60"/>
  <c r="AD187" i="60"/>
  <c r="AD192" i="60" s="1"/>
  <c r="AE330" i="61"/>
  <c r="AM344" i="61"/>
  <c r="AN333" i="61" s="1"/>
  <c r="AH344" i="61"/>
  <c r="AI333" i="61" s="1"/>
  <c r="W333" i="61"/>
  <c r="AJ337" i="63"/>
  <c r="AJ334" i="63" s="1"/>
  <c r="W337" i="63"/>
  <c r="W334" i="63" s="1"/>
  <c r="U404" i="63"/>
  <c r="U63" i="63"/>
  <c r="R63" i="63" s="1"/>
  <c r="Q63" i="63" s="1"/>
  <c r="V50" i="63"/>
  <c r="V390" i="63" s="1"/>
  <c r="V389" i="63" s="1"/>
  <c r="W49" i="63" s="1"/>
  <c r="U365" i="63"/>
  <c r="V26" i="63"/>
  <c r="AQ337" i="62"/>
  <c r="AQ334" i="62" s="1"/>
  <c r="Z337" i="62"/>
  <c r="Z334" i="62" s="1"/>
  <c r="AB187" i="62"/>
  <c r="AB192" i="62" s="1"/>
  <c r="U366" i="62"/>
  <c r="U25" i="62"/>
  <c r="U409" i="62"/>
  <c r="V69" i="62" s="1"/>
  <c r="AD344" i="61"/>
  <c r="AE333" i="61" s="1"/>
  <c r="AB337" i="63"/>
  <c r="AB334" i="63" s="1"/>
  <c r="AD337" i="63"/>
  <c r="AD334" i="63" s="1"/>
  <c r="U47" i="63"/>
  <c r="R47" i="63" s="1"/>
  <c r="Q47" i="63" s="1"/>
  <c r="AJ199" i="63"/>
  <c r="AJ193" i="63"/>
  <c r="AJ152" i="63"/>
  <c r="AJ187" i="63" s="1"/>
  <c r="AJ162" i="63"/>
  <c r="AJ188" i="63"/>
  <c r="W280" i="63"/>
  <c r="W262" i="63"/>
  <c r="W261" i="63" s="1"/>
  <c r="W54" i="63"/>
  <c r="W394" i="63" s="1"/>
  <c r="W36" i="63"/>
  <c r="W376" i="63" s="1"/>
  <c r="W67" i="63"/>
  <c r="W407" i="63" s="1"/>
  <c r="W53" i="63"/>
  <c r="W393" i="63" s="1"/>
  <c r="W56" i="63"/>
  <c r="W396" i="63" s="1"/>
  <c r="W52" i="63"/>
  <c r="W392" i="63" s="1"/>
  <c r="W51" i="63"/>
  <c r="W391" i="63" s="1"/>
  <c r="W66" i="63"/>
  <c r="W406" i="63" s="1"/>
  <c r="W55" i="63"/>
  <c r="W395" i="63" s="1"/>
  <c r="W38" i="63"/>
  <c r="W378" i="63" s="1"/>
  <c r="W28" i="63"/>
  <c r="W368" i="63" s="1"/>
  <c r="W21" i="63"/>
  <c r="W361" i="63" s="1"/>
  <c r="W37" i="63"/>
  <c r="W377" i="63" s="1"/>
  <c r="W19" i="63"/>
  <c r="W359" i="63" s="1"/>
  <c r="W13" i="63"/>
  <c r="W353" i="63" s="1"/>
  <c r="W22" i="63"/>
  <c r="W362" i="63" s="1"/>
  <c r="W30" i="63"/>
  <c r="W370" i="63" s="1"/>
  <c r="W57" i="63"/>
  <c r="W397" i="63" s="1"/>
  <c r="W27" i="63"/>
  <c r="W367" i="63" s="1"/>
  <c r="W18" i="63"/>
  <c r="W358" i="63" s="1"/>
  <c r="W23" i="63"/>
  <c r="W363" i="63" s="1"/>
  <c r="Y5" i="63"/>
  <c r="W20" i="63"/>
  <c r="W360" i="63" s="1"/>
  <c r="X5" i="63"/>
  <c r="W17" i="63"/>
  <c r="W357" i="63" s="1"/>
  <c r="W33" i="63"/>
  <c r="W373" i="63" s="1"/>
  <c r="W31" i="63"/>
  <c r="W371" i="63" s="1"/>
  <c r="Z5" i="63"/>
  <c r="W32" i="63"/>
  <c r="W372" i="63" s="1"/>
  <c r="W29" i="63"/>
  <c r="W369" i="63" s="1"/>
  <c r="AI337" i="62"/>
  <c r="AI334" i="62" s="1"/>
  <c r="AR279" i="62"/>
  <c r="AR278" i="62" s="1"/>
  <c r="AJ279" i="62"/>
  <c r="AJ278" i="62" s="1"/>
  <c r="AB279" i="62"/>
  <c r="AB278" i="62" s="1"/>
  <c r="AL279" i="62"/>
  <c r="AL278" i="62" s="1"/>
  <c r="AD279" i="62"/>
  <c r="AD278" i="62" s="1"/>
  <c r="V279" i="62"/>
  <c r="V278" i="62" s="1"/>
  <c r="AH279" i="62"/>
  <c r="AH278" i="62" s="1"/>
  <c r="X279" i="62"/>
  <c r="X278" i="62" s="1"/>
  <c r="AQ279" i="62"/>
  <c r="AQ278" i="62" s="1"/>
  <c r="AG279" i="62"/>
  <c r="AG278" i="62" s="1"/>
  <c r="W279" i="62"/>
  <c r="W278" i="62" s="1"/>
  <c r="AP279" i="62"/>
  <c r="AP278" i="62" s="1"/>
  <c r="AF279" i="62"/>
  <c r="AF278" i="62" s="1"/>
  <c r="AO279" i="62"/>
  <c r="AO278" i="62" s="1"/>
  <c r="AE279" i="62"/>
  <c r="AE278" i="62" s="1"/>
  <c r="AK279" i="62"/>
  <c r="AK278" i="62" s="1"/>
  <c r="Z279" i="62"/>
  <c r="Z278" i="62" s="1"/>
  <c r="AN279" i="62"/>
  <c r="AN278" i="62" s="1"/>
  <c r="AM279" i="62"/>
  <c r="AM278" i="62" s="1"/>
  <c r="AI279" i="62"/>
  <c r="AI278" i="62" s="1"/>
  <c r="AC279" i="62"/>
  <c r="AC278" i="62" s="1"/>
  <c r="AA279" i="62"/>
  <c r="AA278" i="62" s="1"/>
  <c r="Y279" i="62"/>
  <c r="Y278" i="62" s="1"/>
  <c r="AC337" i="62"/>
  <c r="AC334" i="62" s="1"/>
  <c r="AQ188" i="62"/>
  <c r="AQ193" i="62"/>
  <c r="AQ162" i="62"/>
  <c r="AQ199" i="62"/>
  <c r="AQ152" i="62"/>
  <c r="AQ187" i="62" s="1"/>
  <c r="U376" i="62"/>
  <c r="V36" i="62" s="1"/>
  <c r="V376" i="62" s="1"/>
  <c r="W36" i="62" s="1"/>
  <c r="W376" i="62" s="1"/>
  <c r="AO188" i="60"/>
  <c r="X333" i="61"/>
  <c r="AK337" i="63"/>
  <c r="AK334" i="63" s="1"/>
  <c r="AI192" i="63"/>
  <c r="U384" i="63"/>
  <c r="U43" i="63"/>
  <c r="U9" i="63"/>
  <c r="R11" i="63"/>
  <c r="Q11" i="63" s="1"/>
  <c r="AA337" i="62"/>
  <c r="AA334" i="62" s="1"/>
  <c r="AK337" i="62"/>
  <c r="AK334" i="62" s="1"/>
  <c r="AR337" i="62"/>
  <c r="AR334" i="62" s="1"/>
  <c r="AF90" i="62"/>
  <c r="U384" i="62"/>
  <c r="U43" i="62"/>
  <c r="U400" i="62"/>
  <c r="V60" i="62" s="1"/>
  <c r="U226" i="60"/>
  <c r="AN90" i="60"/>
  <c r="Z344" i="61"/>
  <c r="X344" i="61"/>
  <c r="Y333" i="61" s="1"/>
  <c r="AF337" i="63"/>
  <c r="AF334" i="63" s="1"/>
  <c r="V337" i="63"/>
  <c r="V334" i="63" s="1"/>
  <c r="AC337" i="63"/>
  <c r="AC334" i="63" s="1"/>
  <c r="AI189" i="63"/>
  <c r="AG189" i="63"/>
  <c r="AH199" i="63"/>
  <c r="AH193" i="63"/>
  <c r="AH188" i="63"/>
  <c r="AH162" i="63"/>
  <c r="AH152" i="63"/>
  <c r="AH187" i="63" s="1"/>
  <c r="AH192" i="63" s="1"/>
  <c r="W187" i="63"/>
  <c r="W192" i="63" s="1"/>
  <c r="AO199" i="63"/>
  <c r="AO188" i="63"/>
  <c r="AO162" i="63"/>
  <c r="AO152" i="63"/>
  <c r="AO187" i="63" s="1"/>
  <c r="AO193" i="63"/>
  <c r="AM187" i="63"/>
  <c r="AF192" i="63"/>
  <c r="AI188" i="62"/>
  <c r="AI193" i="62"/>
  <c r="AI162" i="62"/>
  <c r="AI199" i="62"/>
  <c r="AI152" i="62"/>
  <c r="AI187" i="62" s="1"/>
  <c r="U352" i="62"/>
  <c r="U11" i="62"/>
  <c r="AQ279" i="61"/>
  <c r="AQ278" i="61" s="1"/>
  <c r="AI279" i="61"/>
  <c r="AI278" i="61" s="1"/>
  <c r="AA279" i="61"/>
  <c r="AA278" i="61" s="1"/>
  <c r="AP279" i="61"/>
  <c r="AP278" i="61" s="1"/>
  <c r="AH279" i="61"/>
  <c r="AH278" i="61" s="1"/>
  <c r="Z279" i="61"/>
  <c r="Z278" i="61" s="1"/>
  <c r="AO279" i="61"/>
  <c r="AO278" i="61" s="1"/>
  <c r="AG279" i="61"/>
  <c r="AG278" i="61" s="1"/>
  <c r="Y279" i="61"/>
  <c r="Y278" i="61" s="1"/>
  <c r="AM279" i="61"/>
  <c r="AM278" i="61" s="1"/>
  <c r="AE279" i="61"/>
  <c r="AE278" i="61" s="1"/>
  <c r="W279" i="61"/>
  <c r="W278" i="61" s="1"/>
  <c r="AL279" i="61"/>
  <c r="AL278" i="61" s="1"/>
  <c r="AD279" i="61"/>
  <c r="AD278" i="61" s="1"/>
  <c r="V279" i="61"/>
  <c r="V278" i="61" s="1"/>
  <c r="AB279" i="61"/>
  <c r="AB278" i="61" s="1"/>
  <c r="X279" i="61"/>
  <c r="X278" i="61" s="1"/>
  <c r="AR279" i="61"/>
  <c r="AR278" i="61" s="1"/>
  <c r="AN279" i="61"/>
  <c r="AN278" i="61" s="1"/>
  <c r="AK279" i="61"/>
  <c r="AK278" i="61" s="1"/>
  <c r="AJ279" i="61"/>
  <c r="AJ278" i="61" s="1"/>
  <c r="AF279" i="61"/>
  <c r="AF278" i="61" s="1"/>
  <c r="AC279" i="61"/>
  <c r="AC278" i="61" s="1"/>
  <c r="AK330" i="61"/>
  <c r="AR193" i="60"/>
  <c r="U187" i="60"/>
  <c r="U192" i="60" s="1"/>
  <c r="U196" i="60" s="1"/>
  <c r="W337" i="61"/>
  <c r="W334" i="61" s="1"/>
  <c r="AD337" i="61"/>
  <c r="AD334" i="61" s="1"/>
  <c r="Z330" i="61"/>
  <c r="AQ330" i="61"/>
  <c r="V330" i="61"/>
  <c r="AR344" i="61"/>
  <c r="AE344" i="61"/>
  <c r="AF333" i="61" s="1"/>
  <c r="U404" i="61"/>
  <c r="U63" i="61"/>
  <c r="R63" i="61" s="1"/>
  <c r="Q63" i="61" s="1"/>
  <c r="U352" i="61"/>
  <c r="U11" i="61"/>
  <c r="AB90" i="61"/>
  <c r="V50" i="61"/>
  <c r="V390" i="61" s="1"/>
  <c r="V389" i="61" s="1"/>
  <c r="AG134" i="59"/>
  <c r="AR152" i="60"/>
  <c r="AR187" i="60" s="1"/>
  <c r="V337" i="61"/>
  <c r="V338" i="61" s="1"/>
  <c r="AP330" i="61"/>
  <c r="AH330" i="61"/>
  <c r="AP337" i="61"/>
  <c r="AP334" i="61" s="1"/>
  <c r="AB330" i="61"/>
  <c r="AD330" i="61"/>
  <c r="Y330" i="61"/>
  <c r="V333" i="61"/>
  <c r="AE189" i="61"/>
  <c r="AC189" i="61"/>
  <c r="AC192" i="61" s="1"/>
  <c r="U384" i="61"/>
  <c r="U43" i="61"/>
  <c r="U15" i="61"/>
  <c r="AO344" i="60"/>
  <c r="AP333" i="60" s="1"/>
  <c r="AR199" i="60"/>
  <c r="AQ337" i="61"/>
  <c r="AQ334" i="61" s="1"/>
  <c r="AO337" i="61"/>
  <c r="AO334" i="61" s="1"/>
  <c r="AJ330" i="61"/>
  <c r="AL330" i="61"/>
  <c r="AG330" i="61"/>
  <c r="AP152" i="61"/>
  <c r="AP187" i="61" s="1"/>
  <c r="AP188" i="61"/>
  <c r="AP193" i="61"/>
  <c r="AP162" i="61"/>
  <c r="AP199" i="61"/>
  <c r="AR90" i="61"/>
  <c r="AE337" i="61"/>
  <c r="AE334" i="61" s="1"/>
  <c r="BE86" i="59"/>
  <c r="AK226" i="60"/>
  <c r="AF90" i="60"/>
  <c r="Z187" i="60"/>
  <c r="Z192" i="60" s="1"/>
  <c r="AF187" i="60"/>
  <c r="AF192" i="60" s="1"/>
  <c r="AR337" i="61"/>
  <c r="AR334" i="61" s="1"/>
  <c r="AI337" i="61"/>
  <c r="AI334" i="61" s="1"/>
  <c r="AG337" i="61"/>
  <c r="AG334" i="61" s="1"/>
  <c r="AN337" i="61"/>
  <c r="AN334" i="61" s="1"/>
  <c r="AH337" i="61"/>
  <c r="AH334" i="61" s="1"/>
  <c r="AR330" i="61"/>
  <c r="W330" i="61"/>
  <c r="AO330" i="61"/>
  <c r="AA344" i="61"/>
  <c r="AB333" i="61" s="1"/>
  <c r="AK344" i="61"/>
  <c r="AL333" i="61" s="1"/>
  <c r="AF344" i="61"/>
  <c r="AG333" i="61" s="1"/>
  <c r="AE192" i="61"/>
  <c r="U408" i="61"/>
  <c r="V68" i="61" s="1"/>
  <c r="AK188" i="61"/>
  <c r="AK193" i="61"/>
  <c r="AK199" i="61"/>
  <c r="AK162" i="61"/>
  <c r="AK152" i="61"/>
  <c r="AK187" i="61" s="1"/>
  <c r="U366" i="61"/>
  <c r="U25" i="61"/>
  <c r="X5" i="61"/>
  <c r="V16" i="61"/>
  <c r="BQ148" i="59"/>
  <c r="AR152" i="61"/>
  <c r="AR187" i="61" s="1"/>
  <c r="AR188" i="61"/>
  <c r="AR193" i="61"/>
  <c r="AR199" i="61"/>
  <c r="AR162" i="61"/>
  <c r="U47" i="61"/>
  <c r="R47" i="61" s="1"/>
  <c r="Q47" i="61" s="1"/>
  <c r="BZ190" i="59"/>
  <c r="AJ337" i="61"/>
  <c r="AJ334" i="61" s="1"/>
  <c r="AA337" i="61"/>
  <c r="AA334" i="61" s="1"/>
  <c r="Y337" i="61"/>
  <c r="Y334" i="61" s="1"/>
  <c r="AF337" i="61"/>
  <c r="AF334" i="61" s="1"/>
  <c r="V195" i="61"/>
  <c r="V196" i="61" s="1"/>
  <c r="AI344" i="61"/>
  <c r="AJ333" i="61" s="1"/>
  <c r="AN344" i="61"/>
  <c r="AO333" i="61" s="1"/>
  <c r="AP344" i="61"/>
  <c r="AQ333" i="61" s="1"/>
  <c r="AH152" i="61"/>
  <c r="AH187" i="61" s="1"/>
  <c r="AH188" i="61"/>
  <c r="AH193" i="61"/>
  <c r="AH162" i="61"/>
  <c r="AH199" i="61"/>
  <c r="W262" i="61"/>
  <c r="W261" i="61" s="1"/>
  <c r="W66" i="61"/>
  <c r="W406" i="61" s="1"/>
  <c r="W52" i="61"/>
  <c r="W392" i="61" s="1"/>
  <c r="W51" i="61"/>
  <c r="W391" i="61" s="1"/>
  <c r="W50" i="61"/>
  <c r="W390" i="61" s="1"/>
  <c r="W389" i="61" s="1"/>
  <c r="W56" i="61"/>
  <c r="W396" i="61" s="1"/>
  <c r="W38" i="61"/>
  <c r="W378" i="61" s="1"/>
  <c r="W55" i="61"/>
  <c r="W395" i="61" s="1"/>
  <c r="W37" i="61"/>
  <c r="W377" i="61" s="1"/>
  <c r="W36" i="61"/>
  <c r="W376" i="61" s="1"/>
  <c r="W28" i="61"/>
  <c r="W368" i="61" s="1"/>
  <c r="W21" i="61"/>
  <c r="W361" i="61" s="1"/>
  <c r="W57" i="61"/>
  <c r="W397" i="61" s="1"/>
  <c r="W53" i="61"/>
  <c r="W393" i="61" s="1"/>
  <c r="W49" i="61"/>
  <c r="W27" i="61"/>
  <c r="W367" i="61" s="1"/>
  <c r="W20" i="61"/>
  <c r="W360" i="61" s="1"/>
  <c r="W19" i="61"/>
  <c r="W359" i="61" s="1"/>
  <c r="W13" i="61"/>
  <c r="W353" i="61" s="1"/>
  <c r="W33" i="61"/>
  <c r="W373" i="61" s="1"/>
  <c r="W18" i="61"/>
  <c r="W358" i="61" s="1"/>
  <c r="W32" i="61"/>
  <c r="W372" i="61" s="1"/>
  <c r="W17" i="61"/>
  <c r="W357" i="61" s="1"/>
  <c r="W67" i="61"/>
  <c r="W407" i="61" s="1"/>
  <c r="W31" i="61"/>
  <c r="W371" i="61" s="1"/>
  <c r="W54" i="61"/>
  <c r="W394" i="61" s="1"/>
  <c r="W30" i="61"/>
  <c r="W370" i="61" s="1"/>
  <c r="W23" i="61"/>
  <c r="W363" i="61" s="1"/>
  <c r="W22" i="61"/>
  <c r="W362" i="61" s="1"/>
  <c r="W29" i="61"/>
  <c r="W369" i="61" s="1"/>
  <c r="AO199" i="61"/>
  <c r="AO162" i="61"/>
  <c r="AO188" i="61"/>
  <c r="AO152" i="61"/>
  <c r="AO187" i="61" s="1"/>
  <c r="AO193" i="61"/>
  <c r="AL337" i="61"/>
  <c r="AL334" i="61" s="1"/>
  <c r="AF330" i="61"/>
  <c r="AL197" i="61"/>
  <c r="AD197" i="61"/>
  <c r="V197" i="61"/>
  <c r="AK197" i="61"/>
  <c r="AC197" i="61"/>
  <c r="U197" i="61"/>
  <c r="AR197" i="61"/>
  <c r="AJ197" i="61"/>
  <c r="AB197" i="61"/>
  <c r="AQ197" i="61"/>
  <c r="AI197" i="61"/>
  <c r="AA197" i="61"/>
  <c r="AP197" i="61"/>
  <c r="AH197" i="61"/>
  <c r="Z197" i="61"/>
  <c r="AO197" i="61"/>
  <c r="AG197" i="61"/>
  <c r="Y197" i="61"/>
  <c r="AN197" i="61"/>
  <c r="AF197" i="61"/>
  <c r="AE197" i="61"/>
  <c r="U198" i="61"/>
  <c r="U385" i="61" s="1"/>
  <c r="V45" i="61" s="1"/>
  <c r="AM197" i="61"/>
  <c r="X197" i="61"/>
  <c r="W197" i="61"/>
  <c r="AB337" i="61"/>
  <c r="AB334" i="61" s="1"/>
  <c r="X337" i="61"/>
  <c r="X334" i="61" s="1"/>
  <c r="AA333" i="61"/>
  <c r="Z337" i="61"/>
  <c r="Z334" i="61" s="1"/>
  <c r="AM330" i="61"/>
  <c r="AQ344" i="61"/>
  <c r="AR333" i="61" s="1"/>
  <c r="Z333" i="61"/>
  <c r="AN90" i="61"/>
  <c r="Z187" i="61"/>
  <c r="Z192" i="61" s="1"/>
  <c r="U400" i="61"/>
  <c r="V60" i="61" s="1"/>
  <c r="AJ90" i="61"/>
  <c r="AG344" i="60"/>
  <c r="AH333" i="60" s="1"/>
  <c r="AM337" i="61"/>
  <c r="AM334" i="61" s="1"/>
  <c r="AA330" i="61"/>
  <c r="AC330" i="61"/>
  <c r="X330" i="61"/>
  <c r="AB344" i="61"/>
  <c r="AC333" i="61" s="1"/>
  <c r="AL344" i="61"/>
  <c r="AM333" i="61" s="1"/>
  <c r="AG199" i="61"/>
  <c r="AG162" i="61"/>
  <c r="AG188" i="61"/>
  <c r="AG152" i="61"/>
  <c r="AG187" i="61" s="1"/>
  <c r="AG193" i="61"/>
  <c r="AN279" i="60"/>
  <c r="AN278" i="60" s="1"/>
  <c r="AF279" i="60"/>
  <c r="AF278" i="60" s="1"/>
  <c r="X279" i="60"/>
  <c r="X278" i="60" s="1"/>
  <c r="AM279" i="60"/>
  <c r="AM278" i="60" s="1"/>
  <c r="AE279" i="60"/>
  <c r="AE278" i="60" s="1"/>
  <c r="W279" i="60"/>
  <c r="W278" i="60" s="1"/>
  <c r="AL279" i="60"/>
  <c r="AL278" i="60" s="1"/>
  <c r="AD279" i="60"/>
  <c r="AD278" i="60" s="1"/>
  <c r="AK279" i="60"/>
  <c r="AK278" i="60" s="1"/>
  <c r="AC279" i="60"/>
  <c r="AC278" i="60" s="1"/>
  <c r="AR279" i="60"/>
  <c r="AR278" i="60" s="1"/>
  <c r="AJ279" i="60"/>
  <c r="AJ278" i="60" s="1"/>
  <c r="AB279" i="60"/>
  <c r="AB278" i="60" s="1"/>
  <c r="AO279" i="60"/>
  <c r="AO278" i="60" s="1"/>
  <c r="AI279" i="60"/>
  <c r="AI278" i="60" s="1"/>
  <c r="AH279" i="60"/>
  <c r="AH278" i="60" s="1"/>
  <c r="AG279" i="60"/>
  <c r="AG278" i="60" s="1"/>
  <c r="AA279" i="60"/>
  <c r="AA278" i="60" s="1"/>
  <c r="Z279" i="60"/>
  <c r="Z278" i="60" s="1"/>
  <c r="AQ279" i="60"/>
  <c r="AQ278" i="60" s="1"/>
  <c r="AP279" i="60"/>
  <c r="AP278" i="60" s="1"/>
  <c r="Y279" i="60"/>
  <c r="Y278" i="60" s="1"/>
  <c r="V279" i="60"/>
  <c r="V278" i="60" s="1"/>
  <c r="CF103" i="59"/>
  <c r="BB116" i="59"/>
  <c r="CF124" i="59"/>
  <c r="AG337" i="60"/>
  <c r="AG334" i="60" s="1"/>
  <c r="AA344" i="60"/>
  <c r="AB333" i="60" s="1"/>
  <c r="AE344" i="60"/>
  <c r="AF333" i="60" s="1"/>
  <c r="AP197" i="60"/>
  <c r="AH197" i="60"/>
  <c r="Z197" i="60"/>
  <c r="AO197" i="60"/>
  <c r="AG197" i="60"/>
  <c r="Y197" i="60"/>
  <c r="AN197" i="60"/>
  <c r="AF197" i="60"/>
  <c r="X197" i="60"/>
  <c r="AL197" i="60"/>
  <c r="AD197" i="60"/>
  <c r="V197" i="60"/>
  <c r="AK197" i="60"/>
  <c r="AC197" i="60"/>
  <c r="U197" i="60"/>
  <c r="U198" i="60" s="1"/>
  <c r="U385" i="60" s="1"/>
  <c r="V45" i="60" s="1"/>
  <c r="AR197" i="60"/>
  <c r="W197" i="60"/>
  <c r="AQ197" i="60"/>
  <c r="AM197" i="60"/>
  <c r="AJ197" i="60"/>
  <c r="AI197" i="60"/>
  <c r="AE197" i="60"/>
  <c r="AA197" i="60"/>
  <c r="AB197" i="60"/>
  <c r="AG187" i="60"/>
  <c r="AG192" i="60" s="1"/>
  <c r="AJ90" i="60"/>
  <c r="AO337" i="60"/>
  <c r="AO334" i="60" s="1"/>
  <c r="AL193" i="60"/>
  <c r="AL188" i="60"/>
  <c r="AL162" i="60"/>
  <c r="AL199" i="60"/>
  <c r="AL152" i="60"/>
  <c r="AL187" i="60" s="1"/>
  <c r="AL192" i="60" s="1"/>
  <c r="BH103" i="59"/>
  <c r="BE116" i="59"/>
  <c r="AJ125" i="59"/>
  <c r="BE82" i="59"/>
  <c r="AP337" i="60"/>
  <c r="AP334" i="60" s="1"/>
  <c r="AK337" i="60"/>
  <c r="AK334" i="60" s="1"/>
  <c r="AF337" i="60"/>
  <c r="AF334" i="60" s="1"/>
  <c r="AC344" i="60"/>
  <c r="AD333" i="60" s="1"/>
  <c r="AL344" i="60"/>
  <c r="AM333" i="60" s="1"/>
  <c r="AM344" i="60"/>
  <c r="AN333" i="60" s="1"/>
  <c r="U384" i="60"/>
  <c r="U43" i="60"/>
  <c r="AG117" i="59"/>
  <c r="BZ128" i="59"/>
  <c r="AV149" i="59"/>
  <c r="BH91" i="59"/>
  <c r="AH337" i="60"/>
  <c r="AH334" i="60" s="1"/>
  <c r="AC337" i="60"/>
  <c r="AC334" i="60" s="1"/>
  <c r="AI344" i="60"/>
  <c r="AJ333" i="60" s="1"/>
  <c r="Z344" i="60"/>
  <c r="AA333" i="60" s="1"/>
  <c r="X344" i="60"/>
  <c r="Y333" i="60" s="1"/>
  <c r="AQ193" i="60"/>
  <c r="AQ199" i="60"/>
  <c r="AQ188" i="60"/>
  <c r="AQ152" i="60"/>
  <c r="AQ187" i="60" s="1"/>
  <c r="AQ162" i="60"/>
  <c r="AB90" i="60"/>
  <c r="AK199" i="60"/>
  <c r="AK188" i="60"/>
  <c r="AK193" i="60"/>
  <c r="AK162" i="60"/>
  <c r="AK152" i="60"/>
  <c r="AK187" i="60" s="1"/>
  <c r="U356" i="60"/>
  <c r="U355" i="60" s="1"/>
  <c r="U15" i="60"/>
  <c r="U47" i="60"/>
  <c r="R47" i="60" s="1"/>
  <c r="Q47" i="60" s="1"/>
  <c r="AJ117" i="59"/>
  <c r="BT129" i="59"/>
  <c r="AJ88" i="59"/>
  <c r="BT173" i="59"/>
  <c r="Z337" i="60"/>
  <c r="Z334" i="60" s="1"/>
  <c r="AM330" i="60"/>
  <c r="AE330" i="60"/>
  <c r="W330" i="60"/>
  <c r="AL330" i="60"/>
  <c r="AD330" i="60"/>
  <c r="V330" i="60"/>
  <c r="AK330" i="60"/>
  <c r="AC330" i="60"/>
  <c r="U330" i="60"/>
  <c r="AQ330" i="60"/>
  <c r="AI330" i="60"/>
  <c r="AA330" i="60"/>
  <c r="U333" i="60"/>
  <c r="AP330" i="60"/>
  <c r="AH330" i="60"/>
  <c r="Z330" i="60"/>
  <c r="AR330" i="60"/>
  <c r="X330" i="60"/>
  <c r="AO330" i="60"/>
  <c r="AN330" i="60"/>
  <c r="AJ330" i="60"/>
  <c r="U337" i="60"/>
  <c r="U338" i="60" s="1"/>
  <c r="AG330" i="60"/>
  <c r="AF330" i="60"/>
  <c r="AB330" i="60"/>
  <c r="Y330" i="60"/>
  <c r="Y337" i="60"/>
  <c r="Y334" i="60" s="1"/>
  <c r="AQ344" i="60"/>
  <c r="AR333" i="60" s="1"/>
  <c r="AP344" i="60"/>
  <c r="AQ333" i="60" s="1"/>
  <c r="AF344" i="60"/>
  <c r="AG333" i="60" s="1"/>
  <c r="AO187" i="60"/>
  <c r="AN199" i="60"/>
  <c r="AN193" i="60"/>
  <c r="AN152" i="60"/>
  <c r="AN187" i="60" s="1"/>
  <c r="AN188" i="60"/>
  <c r="AN162" i="60"/>
  <c r="AJ192" i="60"/>
  <c r="CC117" i="59"/>
  <c r="AD133" i="59"/>
  <c r="AG143" i="59"/>
  <c r="AB337" i="60"/>
  <c r="AB334" i="60" s="1"/>
  <c r="AD344" i="60"/>
  <c r="AE333" i="60" s="1"/>
  <c r="AB344" i="60"/>
  <c r="AC333" i="60" s="1"/>
  <c r="AN344" i="60"/>
  <c r="AO333" i="60" s="1"/>
  <c r="AI199" i="60"/>
  <c r="AI188" i="60"/>
  <c r="AI162" i="60"/>
  <c r="AI193" i="60"/>
  <c r="AI152" i="60"/>
  <c r="AI187" i="60" s="1"/>
  <c r="AI192" i="60" s="1"/>
  <c r="U352" i="60"/>
  <c r="U11" i="60"/>
  <c r="U366" i="60"/>
  <c r="U365" i="60" s="1"/>
  <c r="U25" i="60"/>
  <c r="AJ112" i="59"/>
  <c r="AG133" i="59"/>
  <c r="AJ143" i="59"/>
  <c r="AJ87" i="59"/>
  <c r="AH344" i="60"/>
  <c r="AI333" i="60" s="1"/>
  <c r="AJ344" i="60"/>
  <c r="AK333" i="60" s="1"/>
  <c r="Y344" i="60"/>
  <c r="Z333" i="60" s="1"/>
  <c r="AR90" i="60"/>
  <c r="AH187" i="60"/>
  <c r="AH192" i="60" s="1"/>
  <c r="U404" i="60"/>
  <c r="U63" i="60"/>
  <c r="R63" i="60" s="1"/>
  <c r="Q63" i="60" s="1"/>
  <c r="CF133" i="59"/>
  <c r="AG144" i="59"/>
  <c r="AG87" i="59"/>
  <c r="BH263" i="59"/>
  <c r="AR344" i="60"/>
  <c r="AM189" i="60"/>
  <c r="AK189" i="60"/>
  <c r="AM192" i="60"/>
  <c r="V262" i="60"/>
  <c r="V261" i="60" s="1"/>
  <c r="V51" i="60"/>
  <c r="V391" i="60" s="1"/>
  <c r="V33" i="60"/>
  <c r="V373" i="60" s="1"/>
  <c r="V50" i="60"/>
  <c r="V390" i="60" s="1"/>
  <c r="V389" i="60" s="1"/>
  <c r="V32" i="60"/>
  <c r="V372" i="60" s="1"/>
  <c r="V66" i="60"/>
  <c r="V406" i="60" s="1"/>
  <c r="V57" i="60"/>
  <c r="V397" i="60" s="1"/>
  <c r="V49" i="60"/>
  <c r="V31" i="60"/>
  <c r="V371" i="60" s="1"/>
  <c r="V56" i="60"/>
  <c r="V396" i="60" s="1"/>
  <c r="V44" i="60"/>
  <c r="V38" i="60"/>
  <c r="V378" i="60" s="1"/>
  <c r="V30" i="60"/>
  <c r="V370" i="60" s="1"/>
  <c r="V67" i="60"/>
  <c r="V407" i="60" s="1"/>
  <c r="V55" i="60"/>
  <c r="V395" i="60" s="1"/>
  <c r="V37" i="60"/>
  <c r="V377" i="60" s="1"/>
  <c r="V29" i="60"/>
  <c r="V369" i="60" s="1"/>
  <c r="V54" i="60"/>
  <c r="V394" i="60" s="1"/>
  <c r="V36" i="60"/>
  <c r="V376" i="60" s="1"/>
  <c r="V28" i="60"/>
  <c r="V368" i="60" s="1"/>
  <c r="V17" i="60"/>
  <c r="V357" i="60" s="1"/>
  <c r="V64" i="60"/>
  <c r="V16" i="60"/>
  <c r="V53" i="60"/>
  <c r="V393" i="60" s="1"/>
  <c r="V52" i="60"/>
  <c r="V392" i="60" s="1"/>
  <c r="V23" i="60"/>
  <c r="V363" i="60" s="1"/>
  <c r="V22" i="60"/>
  <c r="V362" i="60" s="1"/>
  <c r="V21" i="60"/>
  <c r="V361" i="60" s="1"/>
  <c r="V20" i="60"/>
  <c r="V360" i="60" s="1"/>
  <c r="V27" i="60"/>
  <c r="V367" i="60" s="1"/>
  <c r="V26" i="60"/>
  <c r="V19" i="60"/>
  <c r="V359" i="60" s="1"/>
  <c r="V13" i="60"/>
  <c r="V353" i="60" s="1"/>
  <c r="V18" i="60"/>
  <c r="V358" i="60" s="1"/>
  <c r="W5" i="60"/>
  <c r="U400" i="60"/>
  <c r="V60" i="60" s="1"/>
  <c r="BW129" i="59"/>
  <c r="AY148" i="59"/>
  <c r="AD110" i="59"/>
  <c r="BH112" i="59"/>
  <c r="CL114" i="59"/>
  <c r="BT116" i="59"/>
  <c r="AY117" i="59"/>
  <c r="CF122" i="59"/>
  <c r="AD128" i="59"/>
  <c r="AD129" i="59"/>
  <c r="BZ129" i="59"/>
  <c r="AJ133" i="59"/>
  <c r="AJ134" i="59"/>
  <c r="AA137" i="59"/>
  <c r="AG139" i="59"/>
  <c r="CC139" i="59"/>
  <c r="BH140" i="59"/>
  <c r="BB148" i="59"/>
  <c r="AG150" i="59"/>
  <c r="CC150" i="59"/>
  <c r="CF87" i="59"/>
  <c r="AY86" i="59"/>
  <c r="AG85" i="59"/>
  <c r="AG82" i="59"/>
  <c r="AA174" i="59"/>
  <c r="CF177" i="59"/>
  <c r="BZ265" i="59"/>
  <c r="AG110" i="59"/>
  <c r="AG111" i="59"/>
  <c r="CF112" i="59"/>
  <c r="AA115" i="59"/>
  <c r="AA116" i="59"/>
  <c r="BW116" i="59"/>
  <c r="AG124" i="59"/>
  <c r="CF125" i="59"/>
  <c r="AV128" i="59"/>
  <c r="AG129" i="59"/>
  <c r="CC129" i="59"/>
  <c r="BB133" i="59"/>
  <c r="BE134" i="59"/>
  <c r="AP137" i="59"/>
  <c r="AY138" i="59"/>
  <c r="AA140" i="59"/>
  <c r="BW140" i="59"/>
  <c r="BE143" i="59"/>
  <c r="AY147" i="59"/>
  <c r="BE149" i="59"/>
  <c r="AJ150" i="59"/>
  <c r="CF150" i="59"/>
  <c r="CC87" i="59"/>
  <c r="CF86" i="59"/>
  <c r="AG93" i="59"/>
  <c r="AG174" i="59"/>
  <c r="BW180" i="59"/>
  <c r="BB266" i="59"/>
  <c r="CC210" i="59"/>
  <c r="AA128" i="59"/>
  <c r="AA147" i="59"/>
  <c r="AY149" i="59"/>
  <c r="AD150" i="59"/>
  <c r="BZ150" i="59"/>
  <c r="BZ173" i="59"/>
  <c r="CI113" i="59"/>
  <c r="AD116" i="59"/>
  <c r="BZ116" i="59"/>
  <c r="BE117" i="59"/>
  <c r="AJ124" i="59"/>
  <c r="AA127" i="59"/>
  <c r="AY128" i="59"/>
  <c r="BW130" i="59"/>
  <c r="BE133" i="59"/>
  <c r="AV137" i="59"/>
  <c r="AY139" i="59"/>
  <c r="BZ140" i="59"/>
  <c r="BT147" i="59"/>
  <c r="BT149" i="59"/>
  <c r="AY150" i="59"/>
  <c r="BZ87" i="59"/>
  <c r="CC86" i="59"/>
  <c r="AG86" i="59"/>
  <c r="AV93" i="59"/>
  <c r="AD175" i="59"/>
  <c r="AD181" i="59"/>
  <c r="AA138" i="59"/>
  <c r="AA129" i="59"/>
  <c r="CL273" i="59"/>
  <c r="BB110" i="59"/>
  <c r="AA114" i="59"/>
  <c r="AV115" i="59"/>
  <c r="AG116" i="59"/>
  <c r="CC116" i="59"/>
  <c r="AE162" i="56"/>
  <c r="BE124" i="59"/>
  <c r="BB128" i="59"/>
  <c r="AY129" i="59"/>
  <c r="AD130" i="59"/>
  <c r="BH133" i="59"/>
  <c r="AY137" i="59"/>
  <c r="BT138" i="59"/>
  <c r="BB139" i="59"/>
  <c r="AG140" i="59"/>
  <c r="BW147" i="59"/>
  <c r="AA149" i="59"/>
  <c r="BB150" i="59"/>
  <c r="BH87" i="59"/>
  <c r="BZ86" i="59"/>
  <c r="AD86" i="59"/>
  <c r="AD84" i="59"/>
  <c r="AY80" i="59"/>
  <c r="AG182" i="59"/>
  <c r="CC292" i="59"/>
  <c r="AA83" i="59"/>
  <c r="AY91" i="59"/>
  <c r="BW114" i="59"/>
  <c r="BB86" i="59"/>
  <c r="BE110" i="59"/>
  <c r="BH111" i="59"/>
  <c r="AV116" i="59"/>
  <c r="AA117" i="59"/>
  <c r="BW117" i="59"/>
  <c r="BH124" i="59"/>
  <c r="AY127" i="59"/>
  <c r="BT128" i="59"/>
  <c r="AG130" i="59"/>
  <c r="CC130" i="59"/>
  <c r="BZ133" i="59"/>
  <c r="CF134" i="59"/>
  <c r="BT137" i="59"/>
  <c r="BW138" i="59"/>
  <c r="CC143" i="59"/>
  <c r="AA148" i="59"/>
  <c r="AD149" i="59"/>
  <c r="BZ149" i="59"/>
  <c r="BE150" i="59"/>
  <c r="BE87" i="59"/>
  <c r="BW86" i="59"/>
  <c r="AY83" i="59"/>
  <c r="BT79" i="59"/>
  <c r="AY94" i="59"/>
  <c r="CF293" i="59"/>
  <c r="AA139" i="59"/>
  <c r="AA150" i="59"/>
  <c r="BW150" i="59"/>
  <c r="AD138" i="59"/>
  <c r="AD139" i="59"/>
  <c r="BW191" i="59"/>
  <c r="BH110" i="59"/>
  <c r="CC111" i="59"/>
  <c r="BB115" i="59"/>
  <c r="AY116" i="59"/>
  <c r="AD117" i="59"/>
  <c r="CC124" i="59"/>
  <c r="BT127" i="59"/>
  <c r="BW128" i="59"/>
  <c r="BE129" i="59"/>
  <c r="CF130" i="59"/>
  <c r="CC133" i="59"/>
  <c r="BW137" i="59"/>
  <c r="BZ138" i="59"/>
  <c r="CF143" i="59"/>
  <c r="BH145" i="59"/>
  <c r="AG149" i="59"/>
  <c r="CC149" i="59"/>
  <c r="BH150" i="59"/>
  <c r="BH86" i="59"/>
  <c r="CC85" i="59"/>
  <c r="BE79" i="59"/>
  <c r="BH175" i="59"/>
  <c r="BB185" i="59"/>
  <c r="AS243" i="59"/>
  <c r="AS233" i="59"/>
  <c r="AS234" i="59"/>
  <c r="AS245" i="59"/>
  <c r="AS217" i="59"/>
  <c r="AS256" i="59"/>
  <c r="AS246" i="59"/>
  <c r="AS247" i="59"/>
  <c r="AS219" i="59"/>
  <c r="AS258" i="59"/>
  <c r="AS238" i="59"/>
  <c r="AS259" i="59"/>
  <c r="AS249" i="59"/>
  <c r="AS221" i="59"/>
  <c r="AS231" i="59"/>
  <c r="AS207" i="59"/>
  <c r="AS337" i="59"/>
  <c r="AS241" i="59"/>
  <c r="AS208" i="59"/>
  <c r="AS320" i="59"/>
  <c r="AS252" i="59"/>
  <c r="AS209" i="59"/>
  <c r="AS280" i="59"/>
  <c r="AS282" i="59"/>
  <c r="AS283" i="59"/>
  <c r="AS215" i="59"/>
  <c r="AS225" i="59"/>
  <c r="AS190" i="59"/>
  <c r="AS206" i="59"/>
  <c r="AS317" i="59"/>
  <c r="AS226" i="59"/>
  <c r="AS333" i="59"/>
  <c r="AS276" i="59"/>
  <c r="AS297" i="59"/>
  <c r="AS216" i="59"/>
  <c r="AS204" i="59"/>
  <c r="AS73" i="59"/>
  <c r="AS214" i="59"/>
  <c r="AS312" i="59"/>
  <c r="AS223" i="59"/>
  <c r="AS336" i="59"/>
  <c r="AS274" i="59"/>
  <c r="AS265" i="59"/>
  <c r="AS314" i="59"/>
  <c r="AS202" i="59"/>
  <c r="AS293" i="59"/>
  <c r="AS268" i="59"/>
  <c r="AS183" i="59"/>
  <c r="AS298" i="59"/>
  <c r="AS270" i="59"/>
  <c r="AS181" i="59"/>
  <c r="AS173" i="59"/>
  <c r="AS80" i="59"/>
  <c r="AS296" i="59"/>
  <c r="AS269" i="59"/>
  <c r="AS263" i="59"/>
  <c r="AS176" i="59"/>
  <c r="AS85" i="59"/>
  <c r="AS294" i="59"/>
  <c r="AS177" i="59"/>
  <c r="AS91" i="59"/>
  <c r="AS300" i="59"/>
  <c r="AS179" i="59"/>
  <c r="AS93" i="59"/>
  <c r="AS82" i="59"/>
  <c r="AS139" i="59"/>
  <c r="AS116" i="59"/>
  <c r="AS87" i="59"/>
  <c r="AS150" i="59"/>
  <c r="AS130" i="59"/>
  <c r="AS117" i="59"/>
  <c r="AS125" i="59"/>
  <c r="AS133" i="59"/>
  <c r="AS123" i="59"/>
  <c r="AS178" i="59"/>
  <c r="AS112" i="59"/>
  <c r="AS271" i="59"/>
  <c r="AS134" i="59"/>
  <c r="AS124" i="59"/>
  <c r="AS111" i="59"/>
  <c r="AS81" i="59"/>
  <c r="AS146" i="59"/>
  <c r="AS147" i="59"/>
  <c r="AS137" i="59"/>
  <c r="AS127" i="59"/>
  <c r="AS185" i="59"/>
  <c r="CO243" i="59"/>
  <c r="CO244" i="59"/>
  <c r="CO234" i="59"/>
  <c r="CO216" i="59"/>
  <c r="CO235" i="59"/>
  <c r="CO217" i="59"/>
  <c r="CO256" i="59"/>
  <c r="CO246" i="59"/>
  <c r="CO236" i="59"/>
  <c r="CO218" i="59"/>
  <c r="CO247" i="59"/>
  <c r="CO237" i="59"/>
  <c r="CO219" i="59"/>
  <c r="CO238" i="59"/>
  <c r="CO239" i="59"/>
  <c r="CO221" i="59"/>
  <c r="CO252" i="59"/>
  <c r="CO207" i="59"/>
  <c r="CO337" i="59"/>
  <c r="CO318" i="59"/>
  <c r="CO208" i="59"/>
  <c r="CO320" i="59"/>
  <c r="CO280" i="59"/>
  <c r="CO210" i="59"/>
  <c r="CO282" i="59"/>
  <c r="CO324" i="59"/>
  <c r="CO232" i="59"/>
  <c r="CO205" i="59"/>
  <c r="CO334" i="59"/>
  <c r="CO315" i="59"/>
  <c r="CO204" i="59"/>
  <c r="CO226" i="59"/>
  <c r="CO296" i="59"/>
  <c r="CO214" i="59"/>
  <c r="CO276" i="59"/>
  <c r="CO194" i="59"/>
  <c r="CO317" i="59"/>
  <c r="CO195" i="59"/>
  <c r="CO314" i="59"/>
  <c r="CO309" i="59"/>
  <c r="CO333" i="59"/>
  <c r="CO223" i="59"/>
  <c r="CO202" i="59"/>
  <c r="CO298" i="59"/>
  <c r="CO274" i="59"/>
  <c r="CO265" i="59"/>
  <c r="CO291" i="59"/>
  <c r="CO266" i="59"/>
  <c r="CO292" i="59"/>
  <c r="CO293" i="59"/>
  <c r="CO268" i="59"/>
  <c r="CO279" i="59"/>
  <c r="CO189" i="59"/>
  <c r="CO295" i="59"/>
  <c r="CO270" i="59"/>
  <c r="CO294" i="59"/>
  <c r="CO181" i="59"/>
  <c r="CO173" i="59"/>
  <c r="CO263" i="59"/>
  <c r="CO175" i="59"/>
  <c r="CO271" i="59"/>
  <c r="CO177" i="59"/>
  <c r="CO91" i="59"/>
  <c r="CO84" i="59"/>
  <c r="CO269" i="59"/>
  <c r="CO93" i="59"/>
  <c r="CO82" i="59"/>
  <c r="CO149" i="59"/>
  <c r="CO116" i="59"/>
  <c r="CO135" i="59"/>
  <c r="CO87" i="59"/>
  <c r="CO150" i="59"/>
  <c r="CO103" i="59"/>
  <c r="CO241" i="59"/>
  <c r="CO185" i="59"/>
  <c r="CO83" i="59"/>
  <c r="CO145" i="59"/>
  <c r="CO125" i="59"/>
  <c r="CO86" i="59"/>
  <c r="CO143" i="59"/>
  <c r="CO133" i="59"/>
  <c r="CO122" i="59"/>
  <c r="CO110" i="59"/>
  <c r="CO112" i="59"/>
  <c r="CO81" i="59"/>
  <c r="CO85" i="59"/>
  <c r="CO134" i="59"/>
  <c r="CO124" i="59"/>
  <c r="CO111" i="59"/>
  <c r="CO146" i="59"/>
  <c r="CO300" i="59"/>
  <c r="CO137" i="59"/>
  <c r="CO127" i="59"/>
  <c r="CO114" i="59"/>
  <c r="AM113" i="59"/>
  <c r="BQ128" i="59"/>
  <c r="CI136" i="59"/>
  <c r="CL137" i="59"/>
  <c r="CL88" i="59"/>
  <c r="BQ115" i="59"/>
  <c r="CI126" i="59"/>
  <c r="AS138" i="59"/>
  <c r="BN88" i="59"/>
  <c r="AS128" i="59"/>
  <c r="CO128" i="59"/>
  <c r="BK249" i="59"/>
  <c r="BK239" i="59"/>
  <c r="BK221" i="59"/>
  <c r="BK252" i="59"/>
  <c r="BK241" i="59"/>
  <c r="BK232" i="59"/>
  <c r="BK243" i="59"/>
  <c r="BK233" i="59"/>
  <c r="BK254" i="59"/>
  <c r="BK234" i="59"/>
  <c r="BK216" i="59"/>
  <c r="BK255" i="59"/>
  <c r="BK217" i="59"/>
  <c r="BK256" i="59"/>
  <c r="BK236" i="59"/>
  <c r="BK218" i="59"/>
  <c r="BK257" i="59"/>
  <c r="BK247" i="59"/>
  <c r="BK219" i="59"/>
  <c r="BK205" i="59"/>
  <c r="BK315" i="59"/>
  <c r="BK317" i="59"/>
  <c r="BK207" i="59"/>
  <c r="BK337" i="59"/>
  <c r="BK208" i="59"/>
  <c r="BK320" i="59"/>
  <c r="BK209" i="59"/>
  <c r="BK238" i="59"/>
  <c r="BK211" i="59"/>
  <c r="BK324" i="59"/>
  <c r="BK210" i="59"/>
  <c r="BK312" i="59"/>
  <c r="BK333" i="59"/>
  <c r="BK314" i="59"/>
  <c r="BK224" i="59"/>
  <c r="BK225" i="59"/>
  <c r="BK190" i="59"/>
  <c r="BK204" i="59"/>
  <c r="BK226" i="59"/>
  <c r="BK276" i="59"/>
  <c r="BK194" i="59"/>
  <c r="BK297" i="59"/>
  <c r="BK282" i="59"/>
  <c r="BK309" i="59"/>
  <c r="BK299" i="59"/>
  <c r="BK277" i="59"/>
  <c r="BK191" i="59"/>
  <c r="BK262" i="59"/>
  <c r="BK296" i="59"/>
  <c r="BK263" i="59"/>
  <c r="BK202" i="59"/>
  <c r="BK214" i="59"/>
  <c r="BK298" i="59"/>
  <c r="BK266" i="59"/>
  <c r="BK293" i="59"/>
  <c r="BK268" i="59"/>
  <c r="BK179" i="59"/>
  <c r="BK93" i="59"/>
  <c r="BK269" i="59"/>
  <c r="BK180" i="59"/>
  <c r="BK94" i="59"/>
  <c r="BK265" i="59"/>
  <c r="BK183" i="59"/>
  <c r="BK181" i="59"/>
  <c r="BK173" i="59"/>
  <c r="BK294" i="59"/>
  <c r="BK174" i="59"/>
  <c r="BK83" i="59"/>
  <c r="BK185" i="59"/>
  <c r="BK82" i="59"/>
  <c r="BK292" i="59"/>
  <c r="BK177" i="59"/>
  <c r="BK91" i="59"/>
  <c r="BK80" i="59"/>
  <c r="BK86" i="59"/>
  <c r="BK137" i="59"/>
  <c r="BK127" i="59"/>
  <c r="BK114" i="59"/>
  <c r="BK148" i="59"/>
  <c r="BK128" i="59"/>
  <c r="BK133" i="59"/>
  <c r="BK123" i="59"/>
  <c r="BK110" i="59"/>
  <c r="BK103" i="59"/>
  <c r="BK267" i="59"/>
  <c r="BK85" i="59"/>
  <c r="BK116" i="59"/>
  <c r="BK124" i="59"/>
  <c r="BK178" i="59"/>
  <c r="BK150" i="59"/>
  <c r="BK117" i="59"/>
  <c r="BK143" i="59"/>
  <c r="BK111" i="59"/>
  <c r="BK176" i="59"/>
  <c r="BK79" i="59"/>
  <c r="BK125" i="59"/>
  <c r="BK112" i="59"/>
  <c r="BK81" i="59"/>
  <c r="BK87" i="59"/>
  <c r="AS115" i="59"/>
  <c r="AM249" i="59"/>
  <c r="AM239" i="59"/>
  <c r="AM221" i="59"/>
  <c r="AM252" i="59"/>
  <c r="AM242" i="59"/>
  <c r="AM232" i="59"/>
  <c r="AM253" i="59"/>
  <c r="AM243" i="59"/>
  <c r="AM233" i="59"/>
  <c r="AM254" i="59"/>
  <c r="AM244" i="59"/>
  <c r="AM234" i="59"/>
  <c r="AM255" i="59"/>
  <c r="AM245" i="59"/>
  <c r="AM235" i="59"/>
  <c r="AM217" i="59"/>
  <c r="AM256" i="59"/>
  <c r="AM246" i="59"/>
  <c r="AM218" i="59"/>
  <c r="AM257" i="59"/>
  <c r="AM247" i="59"/>
  <c r="AM248" i="59"/>
  <c r="AM215" i="59"/>
  <c r="AM205" i="59"/>
  <c r="AM334" i="59"/>
  <c r="AM315" i="59"/>
  <c r="AM258" i="59"/>
  <c r="AM317" i="59"/>
  <c r="AM337" i="59"/>
  <c r="AM208" i="59"/>
  <c r="AM320" i="59"/>
  <c r="AM209" i="59"/>
  <c r="AM321" i="59"/>
  <c r="AM283" i="59"/>
  <c r="AM282" i="59"/>
  <c r="AM279" i="59"/>
  <c r="AM223" i="59"/>
  <c r="AM238" i="59"/>
  <c r="AM314" i="59"/>
  <c r="AM224" i="59"/>
  <c r="AM190" i="59"/>
  <c r="AM73" i="59"/>
  <c r="AM333" i="59"/>
  <c r="AM226" i="59"/>
  <c r="AM194" i="59"/>
  <c r="AM309" i="59"/>
  <c r="AM197" i="59"/>
  <c r="AM299" i="59"/>
  <c r="AM204" i="59"/>
  <c r="AM297" i="59"/>
  <c r="AM295" i="59"/>
  <c r="AM270" i="59"/>
  <c r="AM262" i="59"/>
  <c r="AM263" i="59"/>
  <c r="AM195" i="59"/>
  <c r="AM191" i="59"/>
  <c r="AM274" i="59"/>
  <c r="AM291" i="59"/>
  <c r="AM266" i="59"/>
  <c r="AM300" i="59"/>
  <c r="AM268" i="59"/>
  <c r="AM292" i="59"/>
  <c r="AM267" i="59"/>
  <c r="AM185" i="59"/>
  <c r="AM180" i="59"/>
  <c r="AM85" i="59"/>
  <c r="AM181" i="59"/>
  <c r="AM173" i="59"/>
  <c r="AM298" i="59"/>
  <c r="AM269" i="59"/>
  <c r="AM174" i="59"/>
  <c r="AM175" i="59"/>
  <c r="AM82" i="59"/>
  <c r="AM214" i="59"/>
  <c r="AM177" i="59"/>
  <c r="AM91" i="59"/>
  <c r="AM80" i="59"/>
  <c r="AM86" i="59"/>
  <c r="AM147" i="59"/>
  <c r="AM137" i="59"/>
  <c r="AM265" i="59"/>
  <c r="AM148" i="59"/>
  <c r="AM138" i="59"/>
  <c r="AM128" i="59"/>
  <c r="AM294" i="59"/>
  <c r="AM143" i="59"/>
  <c r="AM124" i="59"/>
  <c r="AM149" i="59"/>
  <c r="AM129" i="59"/>
  <c r="AM116" i="59"/>
  <c r="AM264" i="59"/>
  <c r="AM133" i="59"/>
  <c r="AM178" i="59"/>
  <c r="AM144" i="59"/>
  <c r="AM134" i="59"/>
  <c r="AM183" i="59"/>
  <c r="AM79" i="59"/>
  <c r="AM150" i="59"/>
  <c r="AM117" i="59"/>
  <c r="AM110" i="59"/>
  <c r="AM182" i="59"/>
  <c r="AM84" i="59"/>
  <c r="AM88" i="59"/>
  <c r="AM125" i="59"/>
  <c r="AM112" i="59"/>
  <c r="AM92" i="59"/>
  <c r="CI249" i="59"/>
  <c r="CI221" i="59"/>
  <c r="CI252" i="59"/>
  <c r="CI242" i="59"/>
  <c r="CI243" i="59"/>
  <c r="CI233" i="59"/>
  <c r="CI234" i="59"/>
  <c r="CI245" i="59"/>
  <c r="CI217" i="59"/>
  <c r="CI256" i="59"/>
  <c r="CI218" i="59"/>
  <c r="CI247" i="59"/>
  <c r="CI237" i="59"/>
  <c r="CI219" i="59"/>
  <c r="CI334" i="59"/>
  <c r="CI315" i="59"/>
  <c r="CI336" i="59"/>
  <c r="CI317" i="59"/>
  <c r="CI337" i="59"/>
  <c r="CI208" i="59"/>
  <c r="CI320" i="59"/>
  <c r="CI209" i="59"/>
  <c r="CI280" i="59"/>
  <c r="CI321" i="59"/>
  <c r="CI283" i="59"/>
  <c r="CI238" i="59"/>
  <c r="CI312" i="59"/>
  <c r="CI223" i="59"/>
  <c r="CI204" i="59"/>
  <c r="CI323" i="59"/>
  <c r="CI225" i="59"/>
  <c r="CI190" i="59"/>
  <c r="CI73" i="59"/>
  <c r="CI214" i="59"/>
  <c r="CI226" i="59"/>
  <c r="CI282" i="59"/>
  <c r="CI194" i="59"/>
  <c r="CI210" i="59"/>
  <c r="CI309" i="59"/>
  <c r="CI197" i="59"/>
  <c r="CI314" i="59"/>
  <c r="CI300" i="59"/>
  <c r="CI262" i="59"/>
  <c r="CI202" i="59"/>
  <c r="CI298" i="59"/>
  <c r="CI272" i="59"/>
  <c r="CI333" i="59"/>
  <c r="CI296" i="59"/>
  <c r="CI274" i="59"/>
  <c r="CI258" i="59"/>
  <c r="CI266" i="59"/>
  <c r="CI277" i="59"/>
  <c r="CI268" i="59"/>
  <c r="CI179" i="59"/>
  <c r="CI93" i="59"/>
  <c r="CI294" i="59"/>
  <c r="CI94" i="59"/>
  <c r="CI267" i="59"/>
  <c r="CI181" i="59"/>
  <c r="CI173" i="59"/>
  <c r="CI264" i="59"/>
  <c r="CI182" i="59"/>
  <c r="CI292" i="59"/>
  <c r="CI82" i="59"/>
  <c r="CI177" i="59"/>
  <c r="CI91" i="59"/>
  <c r="CI86" i="59"/>
  <c r="CI147" i="59"/>
  <c r="CI137" i="59"/>
  <c r="CI127" i="59"/>
  <c r="CI133" i="59"/>
  <c r="CI178" i="59"/>
  <c r="CI92" i="59"/>
  <c r="CI85" i="59"/>
  <c r="CI148" i="59"/>
  <c r="CI138" i="59"/>
  <c r="CI128" i="59"/>
  <c r="CI84" i="59"/>
  <c r="CI143" i="59"/>
  <c r="CI111" i="59"/>
  <c r="CI81" i="59"/>
  <c r="CI149" i="59"/>
  <c r="CI116" i="59"/>
  <c r="CI176" i="59"/>
  <c r="CI150" i="59"/>
  <c r="CI140" i="59"/>
  <c r="CI130" i="59"/>
  <c r="CI185" i="59"/>
  <c r="CI124" i="59"/>
  <c r="CI265" i="59"/>
  <c r="CI145" i="59"/>
  <c r="CI135" i="59"/>
  <c r="CI125" i="59"/>
  <c r="CI112" i="59"/>
  <c r="CI269" i="59"/>
  <c r="AP252" i="59"/>
  <c r="AP242" i="59"/>
  <c r="AP253" i="59"/>
  <c r="AP243" i="59"/>
  <c r="AP233" i="59"/>
  <c r="AP234" i="59"/>
  <c r="AP255" i="59"/>
  <c r="AP217" i="59"/>
  <c r="AP256" i="59"/>
  <c r="AP218" i="59"/>
  <c r="AP257" i="59"/>
  <c r="AP247" i="59"/>
  <c r="AP237" i="59"/>
  <c r="AP258" i="59"/>
  <c r="AP238" i="59"/>
  <c r="AP220" i="59"/>
  <c r="AP216" i="59"/>
  <c r="AP336" i="59"/>
  <c r="AP207" i="59"/>
  <c r="AP337" i="59"/>
  <c r="AP208" i="59"/>
  <c r="AP320" i="59"/>
  <c r="AP221" i="59"/>
  <c r="AP209" i="59"/>
  <c r="AP280" i="59"/>
  <c r="AP321" i="59"/>
  <c r="AP282" i="59"/>
  <c r="AP323" i="59"/>
  <c r="AP214" i="59"/>
  <c r="AP204" i="59"/>
  <c r="AP279" i="59"/>
  <c r="AP333" i="59"/>
  <c r="AP314" i="59"/>
  <c r="AP224" i="59"/>
  <c r="AP215" i="59"/>
  <c r="AP225" i="59"/>
  <c r="AP190" i="59"/>
  <c r="AP226" i="59"/>
  <c r="AP211" i="59"/>
  <c r="AP277" i="59"/>
  <c r="AP298" i="59"/>
  <c r="AP311" i="59"/>
  <c r="AP202" i="59"/>
  <c r="AP73" i="59"/>
  <c r="AP296" i="59"/>
  <c r="AP264" i="59"/>
  <c r="AP194" i="59"/>
  <c r="AP274" i="59"/>
  <c r="AP292" i="59"/>
  <c r="AP267" i="59"/>
  <c r="AP299" i="59"/>
  <c r="AP294" i="59"/>
  <c r="AP269" i="59"/>
  <c r="AP185" i="59"/>
  <c r="AP205" i="59"/>
  <c r="AP181" i="59"/>
  <c r="AP173" i="59"/>
  <c r="AP262" i="59"/>
  <c r="AP174" i="59"/>
  <c r="AP84" i="59"/>
  <c r="AP83" i="59"/>
  <c r="AP265" i="59"/>
  <c r="AP178" i="59"/>
  <c r="AP92" i="59"/>
  <c r="AP297" i="59"/>
  <c r="AP87" i="59"/>
  <c r="AP148" i="59"/>
  <c r="AP128" i="59"/>
  <c r="AP115" i="59"/>
  <c r="AP86" i="59"/>
  <c r="AP149" i="59"/>
  <c r="AP139" i="59"/>
  <c r="AP129" i="59"/>
  <c r="AP116" i="59"/>
  <c r="AP134" i="59"/>
  <c r="AP223" i="59"/>
  <c r="AP177" i="59"/>
  <c r="AP150" i="59"/>
  <c r="AP140" i="59"/>
  <c r="AP295" i="59"/>
  <c r="AP133" i="59"/>
  <c r="AP122" i="59"/>
  <c r="AP110" i="59"/>
  <c r="AP82" i="59"/>
  <c r="AP135" i="59"/>
  <c r="AP124" i="59"/>
  <c r="AP112" i="59"/>
  <c r="AP270" i="59"/>
  <c r="AP93" i="59"/>
  <c r="AP146" i="59"/>
  <c r="AP113" i="59"/>
  <c r="AP179" i="59"/>
  <c r="AP91" i="59"/>
  <c r="AP85" i="59"/>
  <c r="BN252" i="59"/>
  <c r="BN241" i="59"/>
  <c r="BN231" i="59"/>
  <c r="BN243" i="59"/>
  <c r="BN233" i="59"/>
  <c r="BN244" i="59"/>
  <c r="BN234" i="59"/>
  <c r="BN255" i="59"/>
  <c r="BN217" i="59"/>
  <c r="BN256" i="59"/>
  <c r="BN236" i="59"/>
  <c r="BN218" i="59"/>
  <c r="BN257" i="59"/>
  <c r="BN247" i="59"/>
  <c r="BN219" i="59"/>
  <c r="BN258" i="59"/>
  <c r="BN238" i="59"/>
  <c r="BN220" i="59"/>
  <c r="BN206" i="59"/>
  <c r="BN216" i="59"/>
  <c r="BN207" i="59"/>
  <c r="BN337" i="59"/>
  <c r="BN318" i="59"/>
  <c r="BN221" i="59"/>
  <c r="BN208" i="59"/>
  <c r="BN320" i="59"/>
  <c r="BN280" i="59"/>
  <c r="BN210" i="59"/>
  <c r="BN282" i="59"/>
  <c r="BN204" i="59"/>
  <c r="BN279" i="59"/>
  <c r="BN333" i="59"/>
  <c r="BN314" i="59"/>
  <c r="BN224" i="59"/>
  <c r="BN190" i="59"/>
  <c r="BN211" i="59"/>
  <c r="BN226" i="59"/>
  <c r="BN191" i="59"/>
  <c r="BN334" i="59"/>
  <c r="BN276" i="59"/>
  <c r="BN195" i="59"/>
  <c r="BN298" i="59"/>
  <c r="BN311" i="59"/>
  <c r="BN271" i="59"/>
  <c r="BN263" i="59"/>
  <c r="BN264" i="59"/>
  <c r="BN309" i="59"/>
  <c r="BN274" i="59"/>
  <c r="BN299" i="59"/>
  <c r="BN291" i="59"/>
  <c r="BN292" i="59"/>
  <c r="BN267" i="59"/>
  <c r="BN182" i="59"/>
  <c r="BN294" i="59"/>
  <c r="BN269" i="59"/>
  <c r="BN293" i="59"/>
  <c r="BN94" i="59"/>
  <c r="BN312" i="59"/>
  <c r="BN265" i="59"/>
  <c r="BN181" i="59"/>
  <c r="BN173" i="59"/>
  <c r="BN194" i="59"/>
  <c r="BN270" i="59"/>
  <c r="BN185" i="59"/>
  <c r="BN223" i="59"/>
  <c r="BN176" i="59"/>
  <c r="BN178" i="59"/>
  <c r="BN177" i="59"/>
  <c r="BN82" i="59"/>
  <c r="BN138" i="59"/>
  <c r="BN128" i="59"/>
  <c r="BN115" i="59"/>
  <c r="BN86" i="59"/>
  <c r="BN139" i="59"/>
  <c r="BN116" i="59"/>
  <c r="BN266" i="59"/>
  <c r="BN135" i="59"/>
  <c r="BN295" i="59"/>
  <c r="BN150" i="59"/>
  <c r="BN140" i="59"/>
  <c r="BN130" i="59"/>
  <c r="BN124" i="59"/>
  <c r="BN112" i="59"/>
  <c r="BN93" i="59"/>
  <c r="BN143" i="59"/>
  <c r="BN133" i="59"/>
  <c r="BN123" i="59"/>
  <c r="BN179" i="59"/>
  <c r="BN125" i="59"/>
  <c r="BN146" i="59"/>
  <c r="BN136" i="59"/>
  <c r="BN126" i="59"/>
  <c r="BN113" i="59"/>
  <c r="CL252" i="59"/>
  <c r="CL242" i="59"/>
  <c r="CL253" i="59"/>
  <c r="CL243" i="59"/>
  <c r="CL233" i="59"/>
  <c r="CL244" i="59"/>
  <c r="CL234" i="59"/>
  <c r="CL216" i="59"/>
  <c r="CL245" i="59"/>
  <c r="CL235" i="59"/>
  <c r="CL217" i="59"/>
  <c r="CL256" i="59"/>
  <c r="CL236" i="59"/>
  <c r="CL218" i="59"/>
  <c r="CL247" i="59"/>
  <c r="CL237" i="59"/>
  <c r="CL219" i="59"/>
  <c r="CL258" i="59"/>
  <c r="CL248" i="59"/>
  <c r="CL238" i="59"/>
  <c r="CL317" i="59"/>
  <c r="CL221" i="59"/>
  <c r="CL337" i="59"/>
  <c r="CL318" i="59"/>
  <c r="CL239" i="59"/>
  <c r="CL208" i="59"/>
  <c r="CL320" i="59"/>
  <c r="CL249" i="59"/>
  <c r="CL209" i="59"/>
  <c r="CL259" i="59"/>
  <c r="CL210" i="59"/>
  <c r="CL282" i="59"/>
  <c r="CL323" i="59"/>
  <c r="CL214" i="59"/>
  <c r="CL204" i="59"/>
  <c r="CL279" i="59"/>
  <c r="CL333" i="59"/>
  <c r="CL314" i="59"/>
  <c r="CL211" i="59"/>
  <c r="CL189" i="59"/>
  <c r="CL225" i="59"/>
  <c r="CL190" i="59"/>
  <c r="CL226" i="59"/>
  <c r="CL191" i="59"/>
  <c r="CL296" i="59"/>
  <c r="CL276" i="59"/>
  <c r="CL315" i="59"/>
  <c r="CL277" i="59"/>
  <c r="CL298" i="59"/>
  <c r="CL283" i="59"/>
  <c r="CL202" i="59"/>
  <c r="CL300" i="59"/>
  <c r="CL309" i="59"/>
  <c r="CL299" i="59"/>
  <c r="CL271" i="59"/>
  <c r="CL263" i="59"/>
  <c r="CL297" i="59"/>
  <c r="CL264" i="59"/>
  <c r="CL215" i="59"/>
  <c r="CL274" i="59"/>
  <c r="CL223" i="59"/>
  <c r="CL291" i="59"/>
  <c r="CL194" i="59"/>
  <c r="CL292" i="59"/>
  <c r="CL182" i="59"/>
  <c r="CL197" i="59"/>
  <c r="CL73" i="59"/>
  <c r="CL294" i="59"/>
  <c r="CL269" i="59"/>
  <c r="CL312" i="59"/>
  <c r="CL262" i="59"/>
  <c r="CL94" i="59"/>
  <c r="CL79" i="59"/>
  <c r="CL270" i="59"/>
  <c r="CL181" i="59"/>
  <c r="CL173" i="59"/>
  <c r="CL266" i="59"/>
  <c r="CL174" i="59"/>
  <c r="CL175" i="59"/>
  <c r="CL84" i="59"/>
  <c r="CL265" i="59"/>
  <c r="CL183" i="59"/>
  <c r="CL176" i="59"/>
  <c r="CL185" i="59"/>
  <c r="CL178" i="59"/>
  <c r="CL92" i="59"/>
  <c r="CL87" i="59"/>
  <c r="CL148" i="59"/>
  <c r="CL138" i="59"/>
  <c r="CL128" i="59"/>
  <c r="CL103" i="59"/>
  <c r="CL135" i="59"/>
  <c r="CL93" i="59"/>
  <c r="CL91" i="59"/>
  <c r="CL86" i="59"/>
  <c r="CL139" i="59"/>
  <c r="CL129" i="59"/>
  <c r="CL116" i="59"/>
  <c r="CL80" i="59"/>
  <c r="CL85" i="59"/>
  <c r="CL150" i="59"/>
  <c r="CL140" i="59"/>
  <c r="CL125" i="59"/>
  <c r="CL82" i="59"/>
  <c r="CL143" i="59"/>
  <c r="CL133" i="59"/>
  <c r="CL122" i="59"/>
  <c r="CL124" i="59"/>
  <c r="CL111" i="59"/>
  <c r="CL112" i="59"/>
  <c r="CL177" i="59"/>
  <c r="CL146" i="59"/>
  <c r="CL126" i="59"/>
  <c r="CL113" i="59"/>
  <c r="BN127" i="59"/>
  <c r="BK146" i="59"/>
  <c r="AP88" i="59"/>
  <c r="BQ253" i="59"/>
  <c r="BQ243" i="59"/>
  <c r="BQ233" i="59"/>
  <c r="BQ254" i="59"/>
  <c r="BQ244" i="59"/>
  <c r="BQ234" i="59"/>
  <c r="BQ255" i="59"/>
  <c r="BQ245" i="59"/>
  <c r="BQ235" i="59"/>
  <c r="BQ217" i="59"/>
  <c r="BQ256" i="59"/>
  <c r="BQ246" i="59"/>
  <c r="BQ218" i="59"/>
  <c r="BQ257" i="59"/>
  <c r="BQ247" i="59"/>
  <c r="BQ219" i="59"/>
  <c r="BQ258" i="59"/>
  <c r="BQ248" i="59"/>
  <c r="BQ238" i="59"/>
  <c r="BQ259" i="59"/>
  <c r="BQ239" i="59"/>
  <c r="BQ221" i="59"/>
  <c r="BQ241" i="59"/>
  <c r="BQ207" i="59"/>
  <c r="BQ337" i="59"/>
  <c r="BQ252" i="59"/>
  <c r="BQ208" i="59"/>
  <c r="BQ320" i="59"/>
  <c r="BQ209" i="59"/>
  <c r="BQ321" i="59"/>
  <c r="BQ282" i="59"/>
  <c r="BQ323" i="59"/>
  <c r="BQ211" i="59"/>
  <c r="BQ283" i="59"/>
  <c r="BQ324" i="59"/>
  <c r="BQ215" i="59"/>
  <c r="BQ205" i="59"/>
  <c r="BQ334" i="59"/>
  <c r="BQ315" i="59"/>
  <c r="BQ333" i="59"/>
  <c r="BQ314" i="59"/>
  <c r="BQ190" i="59"/>
  <c r="BQ226" i="59"/>
  <c r="BQ191" i="59"/>
  <c r="BQ204" i="59"/>
  <c r="BQ194" i="59"/>
  <c r="BQ297" i="59"/>
  <c r="BQ279" i="59"/>
  <c r="BQ277" i="59"/>
  <c r="BQ214" i="59"/>
  <c r="BQ309" i="59"/>
  <c r="BQ299" i="59"/>
  <c r="BQ223" i="59"/>
  <c r="BQ232" i="59"/>
  <c r="BQ336" i="59"/>
  <c r="BQ189" i="59"/>
  <c r="BQ274" i="59"/>
  <c r="BQ265" i="59"/>
  <c r="BQ300" i="59"/>
  <c r="BQ291" i="59"/>
  <c r="BQ266" i="59"/>
  <c r="BQ298" i="59"/>
  <c r="BQ292" i="59"/>
  <c r="BQ311" i="59"/>
  <c r="BQ268" i="59"/>
  <c r="BQ183" i="59"/>
  <c r="BQ195" i="59"/>
  <c r="BQ295" i="59"/>
  <c r="BQ270" i="59"/>
  <c r="BQ206" i="59"/>
  <c r="BQ269" i="59"/>
  <c r="BQ181" i="59"/>
  <c r="BQ173" i="59"/>
  <c r="BQ80" i="59"/>
  <c r="BQ174" i="59"/>
  <c r="BQ79" i="59"/>
  <c r="BQ294" i="59"/>
  <c r="BQ185" i="59"/>
  <c r="BQ175" i="59"/>
  <c r="BQ176" i="59"/>
  <c r="BQ267" i="59"/>
  <c r="BQ262" i="59"/>
  <c r="BQ177" i="59"/>
  <c r="BQ91" i="59"/>
  <c r="BQ84" i="59"/>
  <c r="BQ263" i="59"/>
  <c r="BQ93" i="59"/>
  <c r="BQ82" i="59"/>
  <c r="BQ139" i="59"/>
  <c r="BQ129" i="59"/>
  <c r="BQ116" i="59"/>
  <c r="BQ135" i="59"/>
  <c r="BQ146" i="59"/>
  <c r="BQ136" i="59"/>
  <c r="BQ83" i="59"/>
  <c r="BQ87" i="59"/>
  <c r="BQ150" i="59"/>
  <c r="BQ130" i="59"/>
  <c r="BQ117" i="59"/>
  <c r="BQ271" i="59"/>
  <c r="BQ125" i="59"/>
  <c r="BQ112" i="59"/>
  <c r="BQ113" i="59"/>
  <c r="BQ86" i="59"/>
  <c r="BQ143" i="59"/>
  <c r="BQ133" i="59"/>
  <c r="BQ122" i="59"/>
  <c r="BQ94" i="59"/>
  <c r="BQ126" i="59"/>
  <c r="BQ92" i="59"/>
  <c r="BQ144" i="59"/>
  <c r="BQ134" i="59"/>
  <c r="BQ124" i="59"/>
  <c r="BQ182" i="59"/>
  <c r="BQ147" i="59"/>
  <c r="BQ137" i="59"/>
  <c r="BQ127" i="59"/>
  <c r="BQ114" i="59"/>
  <c r="BQ180" i="59"/>
  <c r="BK136" i="59"/>
  <c r="BQ138" i="59"/>
  <c r="CI146" i="59"/>
  <c r="CL147" i="59"/>
  <c r="AV148" i="59"/>
  <c r="BT148" i="59"/>
  <c r="AV82" i="59"/>
  <c r="AV254" i="59"/>
  <c r="AV244" i="59"/>
  <c r="AV234" i="59"/>
  <c r="AV255" i="59"/>
  <c r="AV245" i="59"/>
  <c r="AV235" i="59"/>
  <c r="AV217" i="59"/>
  <c r="AV256" i="59"/>
  <c r="AV246" i="59"/>
  <c r="AV236" i="59"/>
  <c r="AV257" i="59"/>
  <c r="AV247" i="59"/>
  <c r="AV237" i="59"/>
  <c r="AV248" i="59"/>
  <c r="AV238" i="59"/>
  <c r="AV259" i="59"/>
  <c r="AV249" i="59"/>
  <c r="AV239" i="59"/>
  <c r="AV221" i="59"/>
  <c r="AV252" i="59"/>
  <c r="AV241" i="59"/>
  <c r="AV232" i="59"/>
  <c r="AV208" i="59"/>
  <c r="AV279" i="59"/>
  <c r="AV320" i="59"/>
  <c r="AV210" i="59"/>
  <c r="AV282" i="59"/>
  <c r="AV211" i="59"/>
  <c r="AV283" i="59"/>
  <c r="AV324" i="59"/>
  <c r="AV204" i="59"/>
  <c r="AV333" i="59"/>
  <c r="AV243" i="59"/>
  <c r="AV206" i="59"/>
  <c r="AV317" i="59"/>
  <c r="AV226" i="59"/>
  <c r="AV191" i="59"/>
  <c r="AV337" i="59"/>
  <c r="AV315" i="59"/>
  <c r="AV276" i="59"/>
  <c r="AV277" i="59"/>
  <c r="AV195" i="59"/>
  <c r="AV298" i="59"/>
  <c r="AV207" i="59"/>
  <c r="AV309" i="59"/>
  <c r="AV311" i="59"/>
  <c r="AV202" i="59"/>
  <c r="AV205" i="59"/>
  <c r="AV314" i="59"/>
  <c r="AV224" i="59"/>
  <c r="AV274" i="59"/>
  <c r="AV265" i="59"/>
  <c r="AV291" i="59"/>
  <c r="AV266" i="59"/>
  <c r="AV292" i="59"/>
  <c r="AV190" i="59"/>
  <c r="AV293" i="59"/>
  <c r="AV294" i="59"/>
  <c r="AV269" i="59"/>
  <c r="AV185" i="59"/>
  <c r="AV271" i="59"/>
  <c r="AV299" i="59"/>
  <c r="AV174" i="59"/>
  <c r="AV81" i="59"/>
  <c r="AV272" i="59"/>
  <c r="AV176" i="59"/>
  <c r="AV177" i="59"/>
  <c r="AV270" i="59"/>
  <c r="AV92" i="59"/>
  <c r="AV85" i="59"/>
  <c r="AV180" i="59"/>
  <c r="AV94" i="59"/>
  <c r="AV83" i="59"/>
  <c r="AA235" i="59"/>
  <c r="AA217" i="59"/>
  <c r="AA256" i="59"/>
  <c r="AA246" i="59"/>
  <c r="AA218" i="59"/>
  <c r="AA257" i="59"/>
  <c r="AA247" i="59"/>
  <c r="AA237" i="59"/>
  <c r="AA219" i="59"/>
  <c r="AA248" i="59"/>
  <c r="AA238" i="59"/>
  <c r="AA220" i="59"/>
  <c r="AA239" i="59"/>
  <c r="AA221" i="59"/>
  <c r="AA252" i="59"/>
  <c r="AA242" i="59"/>
  <c r="AA231" i="59"/>
  <c r="AA253" i="59"/>
  <c r="AA243" i="59"/>
  <c r="AA209" i="59"/>
  <c r="AA280" i="59"/>
  <c r="AA321" i="59"/>
  <c r="AA282" i="59"/>
  <c r="AA279" i="59"/>
  <c r="AA283" i="59"/>
  <c r="AA324" i="59"/>
  <c r="AA234" i="59"/>
  <c r="AA214" i="59"/>
  <c r="AA204" i="59"/>
  <c r="AA333" i="59"/>
  <c r="AA244" i="59"/>
  <c r="AA205" i="59"/>
  <c r="AA334" i="59"/>
  <c r="AA315" i="59"/>
  <c r="AA337" i="59"/>
  <c r="AA318" i="59"/>
  <c r="AA276" i="59"/>
  <c r="AA194" i="59"/>
  <c r="AA277" i="59"/>
  <c r="AA195" i="59"/>
  <c r="AA298" i="59"/>
  <c r="AA309" i="59"/>
  <c r="AA197" i="59"/>
  <c r="AA299" i="59"/>
  <c r="AA320" i="59"/>
  <c r="AA317" i="59"/>
  <c r="AA311" i="59"/>
  <c r="AA223" i="59"/>
  <c r="AA225" i="59"/>
  <c r="AA190" i="59"/>
  <c r="AA73" i="59"/>
  <c r="AA291" i="59"/>
  <c r="AA266" i="59"/>
  <c r="AA182" i="59"/>
  <c r="AA224" i="59"/>
  <c r="AA268" i="59"/>
  <c r="AA208" i="59"/>
  <c r="AA294" i="59"/>
  <c r="AA269" i="59"/>
  <c r="AA314" i="59"/>
  <c r="AA295" i="59"/>
  <c r="AA270" i="59"/>
  <c r="AA262" i="59"/>
  <c r="AA189" i="59"/>
  <c r="AA271" i="59"/>
  <c r="AA82" i="59"/>
  <c r="AA226" i="59"/>
  <c r="AA176" i="59"/>
  <c r="AA296" i="59"/>
  <c r="AA265" i="59"/>
  <c r="AA177" i="59"/>
  <c r="AA185" i="59"/>
  <c r="AA178" i="59"/>
  <c r="AA92" i="59"/>
  <c r="AA79" i="59"/>
  <c r="AA179" i="59"/>
  <c r="AA93" i="59"/>
  <c r="AA191" i="59"/>
  <c r="AA181" i="59"/>
  <c r="AA173" i="59"/>
  <c r="AY255" i="59"/>
  <c r="AY245" i="59"/>
  <c r="AY235" i="59"/>
  <c r="AY217" i="59"/>
  <c r="AY256" i="59"/>
  <c r="AY246" i="59"/>
  <c r="AY236" i="59"/>
  <c r="AY218" i="59"/>
  <c r="AY257" i="59"/>
  <c r="AY247" i="59"/>
  <c r="AY237" i="59"/>
  <c r="AY248" i="59"/>
  <c r="AY238" i="59"/>
  <c r="AY259" i="59"/>
  <c r="AY249" i="59"/>
  <c r="AY239" i="59"/>
  <c r="AY221" i="59"/>
  <c r="AY252" i="59"/>
  <c r="AY241" i="59"/>
  <c r="AY232" i="59"/>
  <c r="AY253" i="59"/>
  <c r="AY243" i="59"/>
  <c r="AY233" i="59"/>
  <c r="AY209" i="59"/>
  <c r="AY321" i="59"/>
  <c r="AY210" i="59"/>
  <c r="AY282" i="59"/>
  <c r="AY279" i="59"/>
  <c r="AY323" i="59"/>
  <c r="AY234" i="59"/>
  <c r="AY211" i="59"/>
  <c r="AY283" i="59"/>
  <c r="AY244" i="59"/>
  <c r="AY214" i="59"/>
  <c r="AY204" i="59"/>
  <c r="AY333" i="59"/>
  <c r="AY254" i="59"/>
  <c r="AY215" i="59"/>
  <c r="AY205" i="59"/>
  <c r="AY334" i="59"/>
  <c r="AY315" i="59"/>
  <c r="AY207" i="59"/>
  <c r="AY337" i="59"/>
  <c r="AY318" i="59"/>
  <c r="AY206" i="59"/>
  <c r="AY317" i="59"/>
  <c r="AY194" i="59"/>
  <c r="AY297" i="59"/>
  <c r="AY320" i="59"/>
  <c r="AY195" i="59"/>
  <c r="AY298" i="59"/>
  <c r="AY216" i="59"/>
  <c r="AY309" i="59"/>
  <c r="AY299" i="59"/>
  <c r="AY311" i="59"/>
  <c r="AY312" i="59"/>
  <c r="AY223" i="59"/>
  <c r="AY336" i="59"/>
  <c r="AY190" i="59"/>
  <c r="AY73" i="59"/>
  <c r="AY224" i="59"/>
  <c r="AY291" i="59"/>
  <c r="AY266" i="59"/>
  <c r="AY292" i="59"/>
  <c r="AY267" i="59"/>
  <c r="AY182" i="59"/>
  <c r="AY208" i="59"/>
  <c r="AY314" i="59"/>
  <c r="AY191" i="59"/>
  <c r="AY268" i="59"/>
  <c r="AY189" i="59"/>
  <c r="AY294" i="59"/>
  <c r="AY269" i="59"/>
  <c r="AY295" i="59"/>
  <c r="AY270" i="59"/>
  <c r="AY262" i="59"/>
  <c r="AY272" i="59"/>
  <c r="AY226" i="59"/>
  <c r="AY82" i="59"/>
  <c r="AY263" i="59"/>
  <c r="AY176" i="59"/>
  <c r="AY177" i="59"/>
  <c r="AY274" i="59"/>
  <c r="AY178" i="59"/>
  <c r="AY92" i="59"/>
  <c r="AY79" i="59"/>
  <c r="AY183" i="59"/>
  <c r="AY271" i="59"/>
  <c r="AY185" i="59"/>
  <c r="AY181" i="59"/>
  <c r="AY173" i="59"/>
  <c r="AY84" i="59"/>
  <c r="BW255" i="59"/>
  <c r="BW235" i="59"/>
  <c r="BW217" i="59"/>
  <c r="BW256" i="59"/>
  <c r="BW218" i="59"/>
  <c r="BW257" i="59"/>
  <c r="BW247" i="59"/>
  <c r="BW237" i="59"/>
  <c r="BW219" i="59"/>
  <c r="BW258" i="59"/>
  <c r="BW248" i="59"/>
  <c r="BW238" i="59"/>
  <c r="BW220" i="59"/>
  <c r="BW259" i="59"/>
  <c r="BW239" i="59"/>
  <c r="BW221" i="59"/>
  <c r="BW252" i="59"/>
  <c r="BW241" i="59"/>
  <c r="BW231" i="59"/>
  <c r="BW253" i="59"/>
  <c r="BW243" i="59"/>
  <c r="BW209" i="59"/>
  <c r="BW280" i="59"/>
  <c r="BW321" i="59"/>
  <c r="BW234" i="59"/>
  <c r="BW210" i="59"/>
  <c r="BW282" i="59"/>
  <c r="BW279" i="59"/>
  <c r="BW323" i="59"/>
  <c r="BW244" i="59"/>
  <c r="BW211" i="59"/>
  <c r="BW283" i="59"/>
  <c r="BW254" i="59"/>
  <c r="BW214" i="59"/>
  <c r="BW204" i="59"/>
  <c r="BW333" i="59"/>
  <c r="BW314" i="59"/>
  <c r="BW215" i="59"/>
  <c r="BW205" i="59"/>
  <c r="BW334" i="59"/>
  <c r="BW315" i="59"/>
  <c r="BW207" i="59"/>
  <c r="BW337" i="59"/>
  <c r="BW318" i="59"/>
  <c r="BW276" i="59"/>
  <c r="BW194" i="59"/>
  <c r="BW195" i="59"/>
  <c r="BW298" i="59"/>
  <c r="BW309" i="59"/>
  <c r="BW197" i="59"/>
  <c r="BW299" i="59"/>
  <c r="BW208" i="59"/>
  <c r="BW336" i="59"/>
  <c r="BW312" i="59"/>
  <c r="BW223" i="59"/>
  <c r="BW206" i="59"/>
  <c r="BW225" i="59"/>
  <c r="BW190" i="59"/>
  <c r="BW73" i="59"/>
  <c r="BW291" i="59"/>
  <c r="BW266" i="59"/>
  <c r="BW320" i="59"/>
  <c r="BW292" i="59"/>
  <c r="BW267" i="59"/>
  <c r="BW182" i="59"/>
  <c r="BW268" i="59"/>
  <c r="BW226" i="59"/>
  <c r="BW294" i="59"/>
  <c r="BW269" i="59"/>
  <c r="BW317" i="59"/>
  <c r="BW295" i="59"/>
  <c r="BW270" i="59"/>
  <c r="BW262" i="59"/>
  <c r="BW224" i="59"/>
  <c r="BW296" i="59"/>
  <c r="BW265" i="59"/>
  <c r="BW82" i="59"/>
  <c r="BW274" i="59"/>
  <c r="BW185" i="59"/>
  <c r="BW176" i="59"/>
  <c r="BW81" i="59"/>
  <c r="BW177" i="59"/>
  <c r="BW178" i="59"/>
  <c r="BW92" i="59"/>
  <c r="BW79" i="59"/>
  <c r="BW179" i="59"/>
  <c r="BW93" i="59"/>
  <c r="BW181" i="59"/>
  <c r="BW173" i="59"/>
  <c r="BW84" i="59"/>
  <c r="BE103" i="59"/>
  <c r="AV112" i="59"/>
  <c r="BT112" i="59"/>
  <c r="AA113" i="59"/>
  <c r="AY113" i="59"/>
  <c r="BW113" i="59"/>
  <c r="AD114" i="59"/>
  <c r="BB114" i="59"/>
  <c r="AG115" i="59"/>
  <c r="BE115" i="59"/>
  <c r="CC115" i="59"/>
  <c r="AJ116" i="59"/>
  <c r="BH116" i="59"/>
  <c r="CF116" i="59"/>
  <c r="AV125" i="59"/>
  <c r="BT125" i="59"/>
  <c r="AY126" i="59"/>
  <c r="BW126" i="59"/>
  <c r="BZ127" i="59"/>
  <c r="AG128" i="59"/>
  <c r="BE128" i="59"/>
  <c r="CC128" i="59"/>
  <c r="AJ129" i="59"/>
  <c r="BH129" i="59"/>
  <c r="CF129" i="59"/>
  <c r="AV135" i="59"/>
  <c r="BT135" i="59"/>
  <c r="AA136" i="59"/>
  <c r="AD137" i="59"/>
  <c r="BB137" i="59"/>
  <c r="BZ137" i="59"/>
  <c r="AG138" i="59"/>
  <c r="BE138" i="59"/>
  <c r="CC138" i="59"/>
  <c r="CF139" i="59"/>
  <c r="AV145" i="59"/>
  <c r="AA146" i="59"/>
  <c r="AY146" i="59"/>
  <c r="BW146" i="59"/>
  <c r="BZ147" i="59"/>
  <c r="AG148" i="59"/>
  <c r="CC148" i="59"/>
  <c r="AJ149" i="59"/>
  <c r="BH149" i="59"/>
  <c r="BB88" i="59"/>
  <c r="AD88" i="59"/>
  <c r="BW87" i="59"/>
  <c r="AY87" i="59"/>
  <c r="AA87" i="59"/>
  <c r="BT86" i="59"/>
  <c r="AV86" i="59"/>
  <c r="CF83" i="59"/>
  <c r="AD81" i="59"/>
  <c r="BW91" i="59"/>
  <c r="AY174" i="59"/>
  <c r="AJ177" i="59"/>
  <c r="AV181" i="59"/>
  <c r="BT272" i="59"/>
  <c r="CF197" i="59"/>
  <c r="BB256" i="59"/>
  <c r="BB246" i="59"/>
  <c r="BB236" i="59"/>
  <c r="BB247" i="59"/>
  <c r="BB237" i="59"/>
  <c r="BB258" i="59"/>
  <c r="BB248" i="59"/>
  <c r="BB238" i="59"/>
  <c r="BB249" i="59"/>
  <c r="BB239" i="59"/>
  <c r="BB221" i="59"/>
  <c r="BB251" i="59"/>
  <c r="BB242" i="59"/>
  <c r="BB231" i="59"/>
  <c r="BB243" i="59"/>
  <c r="BB233" i="59"/>
  <c r="BB254" i="59"/>
  <c r="BB234" i="59"/>
  <c r="BB245" i="59"/>
  <c r="BB210" i="59"/>
  <c r="BB282" i="59"/>
  <c r="BB255" i="59"/>
  <c r="BB211" i="59"/>
  <c r="BB324" i="59"/>
  <c r="BB214" i="59"/>
  <c r="BB204" i="59"/>
  <c r="BB333" i="59"/>
  <c r="BB215" i="59"/>
  <c r="BB205" i="59"/>
  <c r="BB315" i="59"/>
  <c r="BB216" i="59"/>
  <c r="BB206" i="59"/>
  <c r="BB217" i="59"/>
  <c r="BB208" i="59"/>
  <c r="BB320" i="59"/>
  <c r="BB337" i="59"/>
  <c r="BB277" i="59"/>
  <c r="BB195" i="59"/>
  <c r="BB298" i="59"/>
  <c r="BB197" i="59"/>
  <c r="BB299" i="59"/>
  <c r="BB311" i="59"/>
  <c r="BB202" i="59"/>
  <c r="BB300" i="59"/>
  <c r="BB312" i="59"/>
  <c r="BB223" i="59"/>
  <c r="BB314" i="59"/>
  <c r="BB224" i="59"/>
  <c r="BB189" i="59"/>
  <c r="BB226" i="59"/>
  <c r="BB267" i="59"/>
  <c r="BB182" i="59"/>
  <c r="BB194" i="59"/>
  <c r="BB293" i="59"/>
  <c r="BB268" i="59"/>
  <c r="BB190" i="59"/>
  <c r="BB73" i="59"/>
  <c r="BB294" i="59"/>
  <c r="BB269" i="59"/>
  <c r="BB318" i="59"/>
  <c r="BB295" i="59"/>
  <c r="BB296" i="59"/>
  <c r="BB271" i="59"/>
  <c r="BB297" i="59"/>
  <c r="BB272" i="59"/>
  <c r="BB177" i="59"/>
  <c r="BB91" i="59"/>
  <c r="BB82" i="59"/>
  <c r="BB264" i="59"/>
  <c r="BB178" i="59"/>
  <c r="BB265" i="59"/>
  <c r="BB180" i="59"/>
  <c r="BB174" i="59"/>
  <c r="BB85" i="59"/>
  <c r="BZ256" i="59"/>
  <c r="BZ236" i="59"/>
  <c r="BZ218" i="59"/>
  <c r="BZ257" i="59"/>
  <c r="BZ247" i="59"/>
  <c r="BZ237" i="59"/>
  <c r="BZ219" i="59"/>
  <c r="BZ238" i="59"/>
  <c r="BZ220" i="59"/>
  <c r="BZ249" i="59"/>
  <c r="BZ239" i="59"/>
  <c r="BZ221" i="59"/>
  <c r="BZ252" i="59"/>
  <c r="BZ241" i="59"/>
  <c r="BZ231" i="59"/>
  <c r="BZ253" i="59"/>
  <c r="BZ243" i="59"/>
  <c r="BZ233" i="59"/>
  <c r="BZ254" i="59"/>
  <c r="BZ244" i="59"/>
  <c r="BZ234" i="59"/>
  <c r="BZ255" i="59"/>
  <c r="BZ210" i="59"/>
  <c r="BZ282" i="59"/>
  <c r="BZ323" i="59"/>
  <c r="BZ211" i="59"/>
  <c r="BZ283" i="59"/>
  <c r="BZ204" i="59"/>
  <c r="BZ279" i="59"/>
  <c r="BZ333" i="59"/>
  <c r="BZ215" i="59"/>
  <c r="BZ205" i="59"/>
  <c r="BZ334" i="59"/>
  <c r="BZ315" i="59"/>
  <c r="BZ336" i="59"/>
  <c r="BZ317" i="59"/>
  <c r="BZ235" i="59"/>
  <c r="BZ208" i="59"/>
  <c r="BZ320" i="59"/>
  <c r="BZ217" i="59"/>
  <c r="BZ195" i="59"/>
  <c r="BZ298" i="59"/>
  <c r="BZ321" i="59"/>
  <c r="BZ309" i="59"/>
  <c r="BZ197" i="59"/>
  <c r="BZ299" i="59"/>
  <c r="BZ300" i="59"/>
  <c r="BZ280" i="59"/>
  <c r="BZ312" i="59"/>
  <c r="BZ223" i="59"/>
  <c r="BZ318" i="59"/>
  <c r="BZ224" i="59"/>
  <c r="BZ337" i="59"/>
  <c r="BZ314" i="59"/>
  <c r="BZ226" i="59"/>
  <c r="BZ191" i="59"/>
  <c r="BZ296" i="59"/>
  <c r="BZ225" i="59"/>
  <c r="BZ292" i="59"/>
  <c r="BZ182" i="59"/>
  <c r="BZ293" i="59"/>
  <c r="BZ183" i="59"/>
  <c r="BZ294" i="59"/>
  <c r="BZ269" i="59"/>
  <c r="BZ270" i="59"/>
  <c r="BZ271" i="59"/>
  <c r="BZ263" i="59"/>
  <c r="BZ245" i="59"/>
  <c r="BZ194" i="59"/>
  <c r="BZ274" i="59"/>
  <c r="BZ185" i="59"/>
  <c r="BZ83" i="59"/>
  <c r="BZ177" i="59"/>
  <c r="BZ91" i="59"/>
  <c r="BZ82" i="59"/>
  <c r="BZ262" i="59"/>
  <c r="BZ178" i="59"/>
  <c r="BZ291" i="59"/>
  <c r="BZ93" i="59"/>
  <c r="BZ80" i="59"/>
  <c r="BZ73" i="59"/>
  <c r="BZ180" i="59"/>
  <c r="BZ94" i="59"/>
  <c r="BZ79" i="59"/>
  <c r="BZ272" i="59"/>
  <c r="BZ174" i="59"/>
  <c r="BZ85" i="59"/>
  <c r="AV103" i="59"/>
  <c r="AV111" i="59"/>
  <c r="BT111" i="59"/>
  <c r="AA112" i="59"/>
  <c r="AY112" i="59"/>
  <c r="BW112" i="59"/>
  <c r="AD113" i="59"/>
  <c r="AG114" i="59"/>
  <c r="BE114" i="59"/>
  <c r="CC114" i="59"/>
  <c r="BH115" i="59"/>
  <c r="CF115" i="59"/>
  <c r="AV124" i="59"/>
  <c r="BT124" i="59"/>
  <c r="AA125" i="59"/>
  <c r="AY125" i="59"/>
  <c r="BW125" i="59"/>
  <c r="BB126" i="59"/>
  <c r="BZ126" i="59"/>
  <c r="AG127" i="59"/>
  <c r="BE127" i="59"/>
  <c r="CC127" i="59"/>
  <c r="AJ128" i="59"/>
  <c r="BH128" i="59"/>
  <c r="CF128" i="59"/>
  <c r="AV134" i="59"/>
  <c r="BT134" i="59"/>
  <c r="AY135" i="59"/>
  <c r="BW135" i="59"/>
  <c r="AD136" i="59"/>
  <c r="AG137" i="59"/>
  <c r="BE137" i="59"/>
  <c r="CC137" i="59"/>
  <c r="AJ138" i="59"/>
  <c r="BH138" i="59"/>
  <c r="CF138" i="59"/>
  <c r="AA145" i="59"/>
  <c r="AY145" i="59"/>
  <c r="AD146" i="59"/>
  <c r="BB146" i="59"/>
  <c r="BZ146" i="59"/>
  <c r="AG147" i="59"/>
  <c r="BE147" i="59"/>
  <c r="CC147" i="59"/>
  <c r="AJ148" i="59"/>
  <c r="CF148" i="59"/>
  <c r="BW88" i="59"/>
  <c r="AV87" i="59"/>
  <c r="BT84" i="59"/>
  <c r="BW83" i="59"/>
  <c r="AA80" i="59"/>
  <c r="CF91" i="59"/>
  <c r="BZ92" i="59"/>
  <c r="BB181" i="59"/>
  <c r="AV183" i="59"/>
  <c r="AA274" i="59"/>
  <c r="BT254" i="59"/>
  <c r="BT244" i="59"/>
  <c r="BT234" i="59"/>
  <c r="BT255" i="59"/>
  <c r="BT245" i="59"/>
  <c r="BT235" i="59"/>
  <c r="BT217" i="59"/>
  <c r="BT256" i="59"/>
  <c r="BT246" i="59"/>
  <c r="BT218" i="59"/>
  <c r="BT257" i="59"/>
  <c r="BT247" i="59"/>
  <c r="BT219" i="59"/>
  <c r="BT258" i="59"/>
  <c r="BT248" i="59"/>
  <c r="BT238" i="59"/>
  <c r="BT259" i="59"/>
  <c r="BT249" i="59"/>
  <c r="BT239" i="59"/>
  <c r="BT221" i="59"/>
  <c r="BT252" i="59"/>
  <c r="BT242" i="59"/>
  <c r="BT208" i="59"/>
  <c r="BT279" i="59"/>
  <c r="BT320" i="59"/>
  <c r="BT209" i="59"/>
  <c r="BT280" i="59"/>
  <c r="BT321" i="59"/>
  <c r="BT210" i="59"/>
  <c r="BT282" i="59"/>
  <c r="BT211" i="59"/>
  <c r="BT283" i="59"/>
  <c r="BT233" i="59"/>
  <c r="BT214" i="59"/>
  <c r="BT204" i="59"/>
  <c r="BT333" i="59"/>
  <c r="BT253" i="59"/>
  <c r="BT206" i="59"/>
  <c r="BT336" i="59"/>
  <c r="BT226" i="59"/>
  <c r="BT191" i="59"/>
  <c r="BT296" i="59"/>
  <c r="BT207" i="59"/>
  <c r="BT194" i="59"/>
  <c r="BT297" i="59"/>
  <c r="BT334" i="59"/>
  <c r="BT277" i="59"/>
  <c r="BT195" i="59"/>
  <c r="BT298" i="59"/>
  <c r="BT309" i="59"/>
  <c r="BT205" i="59"/>
  <c r="BT311" i="59"/>
  <c r="BT300" i="59"/>
  <c r="BT243" i="59"/>
  <c r="BT215" i="59"/>
  <c r="BT315" i="59"/>
  <c r="BT189" i="59"/>
  <c r="BT190" i="59"/>
  <c r="BT274" i="59"/>
  <c r="BT265" i="59"/>
  <c r="BT314" i="59"/>
  <c r="BT225" i="59"/>
  <c r="BT291" i="59"/>
  <c r="BT266" i="59"/>
  <c r="BT318" i="59"/>
  <c r="BT299" i="59"/>
  <c r="BT267" i="59"/>
  <c r="BT293" i="59"/>
  <c r="BT268" i="59"/>
  <c r="BT223" i="59"/>
  <c r="BT294" i="59"/>
  <c r="BT269" i="59"/>
  <c r="BT312" i="59"/>
  <c r="BT271" i="59"/>
  <c r="BT183" i="59"/>
  <c r="BT174" i="59"/>
  <c r="BT175" i="59"/>
  <c r="BT80" i="59"/>
  <c r="BT270" i="59"/>
  <c r="BT176" i="59"/>
  <c r="BT337" i="59"/>
  <c r="BT262" i="59"/>
  <c r="BT177" i="59"/>
  <c r="BT295" i="59"/>
  <c r="BT178" i="59"/>
  <c r="BT92" i="59"/>
  <c r="BT182" i="59"/>
  <c r="BT180" i="59"/>
  <c r="BT94" i="59"/>
  <c r="BT83" i="59"/>
  <c r="BT113" i="59"/>
  <c r="AV126" i="59"/>
  <c r="BT126" i="59"/>
  <c r="AV146" i="59"/>
  <c r="BT146" i="59"/>
  <c r="AD256" i="59"/>
  <c r="AD246" i="59"/>
  <c r="AD247" i="59"/>
  <c r="AD219" i="59"/>
  <c r="AD248" i="59"/>
  <c r="AD238" i="59"/>
  <c r="AD259" i="59"/>
  <c r="AD249" i="59"/>
  <c r="AD221" i="59"/>
  <c r="AD252" i="59"/>
  <c r="AD241" i="59"/>
  <c r="AD231" i="59"/>
  <c r="AD243" i="59"/>
  <c r="AD233" i="59"/>
  <c r="AD244" i="59"/>
  <c r="AD234" i="59"/>
  <c r="AD235" i="59"/>
  <c r="AD282" i="59"/>
  <c r="AD323" i="59"/>
  <c r="AD245" i="59"/>
  <c r="AD324" i="59"/>
  <c r="AD255" i="59"/>
  <c r="AD204" i="59"/>
  <c r="AD279" i="59"/>
  <c r="AD333" i="59"/>
  <c r="AD205" i="59"/>
  <c r="AD334" i="59"/>
  <c r="AD315" i="59"/>
  <c r="AD336" i="59"/>
  <c r="AD208" i="59"/>
  <c r="AD320" i="59"/>
  <c r="AD277" i="59"/>
  <c r="AD195" i="59"/>
  <c r="AD298" i="59"/>
  <c r="AD217" i="59"/>
  <c r="AD209" i="59"/>
  <c r="AD299" i="59"/>
  <c r="AD337" i="59"/>
  <c r="AD318" i="59"/>
  <c r="AD300" i="59"/>
  <c r="AD312" i="59"/>
  <c r="AD207" i="59"/>
  <c r="AD314" i="59"/>
  <c r="AD224" i="59"/>
  <c r="AD226" i="59"/>
  <c r="AD191" i="59"/>
  <c r="AD321" i="59"/>
  <c r="AD267" i="59"/>
  <c r="AD276" i="59"/>
  <c r="AD183" i="59"/>
  <c r="AD294" i="59"/>
  <c r="AD269" i="59"/>
  <c r="AD295" i="59"/>
  <c r="AD194" i="59"/>
  <c r="AD296" i="59"/>
  <c r="AD271" i="59"/>
  <c r="AD274" i="59"/>
  <c r="AD190" i="59"/>
  <c r="AD176" i="59"/>
  <c r="AD265" i="59"/>
  <c r="AD177" i="59"/>
  <c r="AD91" i="59"/>
  <c r="AD82" i="59"/>
  <c r="AD280" i="59"/>
  <c r="AD272" i="59"/>
  <c r="AD185" i="59"/>
  <c r="AD266" i="59"/>
  <c r="AD80" i="59"/>
  <c r="AD262" i="59"/>
  <c r="AD180" i="59"/>
  <c r="AD174" i="59"/>
  <c r="AD85" i="59"/>
  <c r="AG257" i="59"/>
  <c r="AG247" i="59"/>
  <c r="AG237" i="59"/>
  <c r="AG219" i="59"/>
  <c r="AG248" i="59"/>
  <c r="AG238" i="59"/>
  <c r="AG220" i="59"/>
  <c r="AG259" i="59"/>
  <c r="AG249" i="59"/>
  <c r="AG239" i="59"/>
  <c r="AG221" i="59"/>
  <c r="AG252" i="59"/>
  <c r="AG242" i="59"/>
  <c r="AG231" i="59"/>
  <c r="AG253" i="59"/>
  <c r="AG243" i="59"/>
  <c r="AG233" i="59"/>
  <c r="AG254" i="59"/>
  <c r="AG244" i="59"/>
  <c r="AG234" i="59"/>
  <c r="AG255" i="59"/>
  <c r="AG245" i="59"/>
  <c r="AG235" i="59"/>
  <c r="AG217" i="59"/>
  <c r="AG211" i="59"/>
  <c r="AG283" i="59"/>
  <c r="AG324" i="59"/>
  <c r="AG214" i="59"/>
  <c r="AG204" i="59"/>
  <c r="AG333" i="59"/>
  <c r="AG215" i="59"/>
  <c r="AG205" i="59"/>
  <c r="AG334" i="59"/>
  <c r="AG216" i="59"/>
  <c r="AG206" i="59"/>
  <c r="AG279" i="59"/>
  <c r="AG336" i="59"/>
  <c r="AG317" i="59"/>
  <c r="AG218" i="59"/>
  <c r="AG207" i="59"/>
  <c r="AG337" i="59"/>
  <c r="AG318" i="59"/>
  <c r="AG246" i="59"/>
  <c r="AG209" i="59"/>
  <c r="AG321" i="59"/>
  <c r="AG309" i="59"/>
  <c r="AG197" i="59"/>
  <c r="AG73" i="59"/>
  <c r="AG299" i="59"/>
  <c r="AG282" i="59"/>
  <c r="AG300" i="59"/>
  <c r="AG236" i="59"/>
  <c r="AG320" i="59"/>
  <c r="AG312" i="59"/>
  <c r="AG223" i="59"/>
  <c r="AG210" i="59"/>
  <c r="AG315" i="59"/>
  <c r="AG314" i="59"/>
  <c r="AG224" i="59"/>
  <c r="AG225" i="59"/>
  <c r="AG190" i="59"/>
  <c r="AG208" i="59"/>
  <c r="AG194" i="59"/>
  <c r="AG297" i="59"/>
  <c r="AG298" i="59"/>
  <c r="AG293" i="59"/>
  <c r="AG268" i="59"/>
  <c r="AG294" i="59"/>
  <c r="AG269" i="59"/>
  <c r="AG185" i="59"/>
  <c r="AG295" i="59"/>
  <c r="AG270" i="59"/>
  <c r="AG277" i="59"/>
  <c r="AG195" i="59"/>
  <c r="AG191" i="59"/>
  <c r="AG272" i="59"/>
  <c r="AG264" i="59"/>
  <c r="AG226" i="59"/>
  <c r="AG291" i="59"/>
  <c r="AG265" i="59"/>
  <c r="AG177" i="59"/>
  <c r="AG91" i="59"/>
  <c r="AG84" i="59"/>
  <c r="AG292" i="59"/>
  <c r="AG178" i="59"/>
  <c r="AG92" i="59"/>
  <c r="AG83" i="59"/>
  <c r="AG189" i="59"/>
  <c r="AG266" i="59"/>
  <c r="AG262" i="59"/>
  <c r="AG180" i="59"/>
  <c r="AG94" i="59"/>
  <c r="AG81" i="59"/>
  <c r="AG256" i="59"/>
  <c r="AG274" i="59"/>
  <c r="AG181" i="59"/>
  <c r="AG173" i="59"/>
  <c r="AG80" i="59"/>
  <c r="BE257" i="59"/>
  <c r="BE247" i="59"/>
  <c r="BE237" i="59"/>
  <c r="BE258" i="59"/>
  <c r="BE248" i="59"/>
  <c r="BE238" i="59"/>
  <c r="BE249" i="59"/>
  <c r="BE239" i="59"/>
  <c r="BE221" i="59"/>
  <c r="BE252" i="59"/>
  <c r="BE241" i="59"/>
  <c r="BE231" i="59"/>
  <c r="BE253" i="59"/>
  <c r="BE243" i="59"/>
  <c r="BE233" i="59"/>
  <c r="BE254" i="59"/>
  <c r="BE244" i="59"/>
  <c r="BE234" i="59"/>
  <c r="BE255" i="59"/>
  <c r="BE245" i="59"/>
  <c r="BE235" i="59"/>
  <c r="BE217" i="59"/>
  <c r="BE211" i="59"/>
  <c r="BE283" i="59"/>
  <c r="BE214" i="59"/>
  <c r="BE204" i="59"/>
  <c r="BE333" i="59"/>
  <c r="BE205" i="59"/>
  <c r="BE334" i="59"/>
  <c r="BE218" i="59"/>
  <c r="BE206" i="59"/>
  <c r="BE279" i="59"/>
  <c r="BE336" i="59"/>
  <c r="BE207" i="59"/>
  <c r="BE337" i="59"/>
  <c r="BE256" i="59"/>
  <c r="BE209" i="59"/>
  <c r="BE280" i="59"/>
  <c r="BE321" i="59"/>
  <c r="BE320" i="59"/>
  <c r="BE315" i="59"/>
  <c r="BE309" i="59"/>
  <c r="BE73" i="59"/>
  <c r="BE299" i="59"/>
  <c r="BE210" i="59"/>
  <c r="BE300" i="59"/>
  <c r="BE312" i="59"/>
  <c r="BE223" i="59"/>
  <c r="BE314" i="59"/>
  <c r="BE224" i="59"/>
  <c r="BE246" i="59"/>
  <c r="BE208" i="59"/>
  <c r="BE190" i="59"/>
  <c r="BE276" i="59"/>
  <c r="BE194" i="59"/>
  <c r="BE297" i="59"/>
  <c r="BE195" i="59"/>
  <c r="BE293" i="59"/>
  <c r="BE277" i="59"/>
  <c r="BE191" i="59"/>
  <c r="BE294" i="59"/>
  <c r="BE269" i="59"/>
  <c r="BE185" i="59"/>
  <c r="BE189" i="59"/>
  <c r="BE295" i="59"/>
  <c r="BE270" i="59"/>
  <c r="BE282" i="59"/>
  <c r="BE296" i="59"/>
  <c r="BE226" i="59"/>
  <c r="BE272" i="59"/>
  <c r="BE264" i="59"/>
  <c r="BE291" i="59"/>
  <c r="BE266" i="59"/>
  <c r="BE263" i="59"/>
  <c r="BE177" i="59"/>
  <c r="BE91" i="59"/>
  <c r="BE84" i="59"/>
  <c r="BE178" i="59"/>
  <c r="BE92" i="59"/>
  <c r="BE83" i="59"/>
  <c r="BE298" i="59"/>
  <c r="BE274" i="59"/>
  <c r="BE182" i="59"/>
  <c r="BE179" i="59"/>
  <c r="BE265" i="59"/>
  <c r="BE180" i="59"/>
  <c r="BE181" i="59"/>
  <c r="BE173" i="59"/>
  <c r="BE267" i="59"/>
  <c r="BE262" i="59"/>
  <c r="BE175" i="59"/>
  <c r="CC257" i="59"/>
  <c r="CC247" i="59"/>
  <c r="CC237" i="59"/>
  <c r="CC219" i="59"/>
  <c r="CC248" i="59"/>
  <c r="CC238" i="59"/>
  <c r="CC220" i="59"/>
  <c r="CC249" i="59"/>
  <c r="CC239" i="59"/>
  <c r="CC221" i="59"/>
  <c r="CC252" i="59"/>
  <c r="CC241" i="59"/>
  <c r="CC231" i="59"/>
  <c r="CC253" i="59"/>
  <c r="CC243" i="59"/>
  <c r="CC233" i="59"/>
  <c r="CC254" i="59"/>
  <c r="CC244" i="59"/>
  <c r="CC234" i="59"/>
  <c r="CC216" i="59"/>
  <c r="CC255" i="59"/>
  <c r="CC245" i="59"/>
  <c r="CC235" i="59"/>
  <c r="CC217" i="59"/>
  <c r="CC211" i="59"/>
  <c r="CC283" i="59"/>
  <c r="CC214" i="59"/>
  <c r="CC204" i="59"/>
  <c r="CC333" i="59"/>
  <c r="CC314" i="59"/>
  <c r="CC215" i="59"/>
  <c r="CC205" i="59"/>
  <c r="CC236" i="59"/>
  <c r="CC206" i="59"/>
  <c r="CC279" i="59"/>
  <c r="CC336" i="59"/>
  <c r="CC246" i="59"/>
  <c r="CC207" i="59"/>
  <c r="CC337" i="59"/>
  <c r="CC318" i="59"/>
  <c r="CC209" i="59"/>
  <c r="CC280" i="59"/>
  <c r="CC321" i="59"/>
  <c r="CC309" i="59"/>
  <c r="CC197" i="59"/>
  <c r="CC73" i="59"/>
  <c r="CC311" i="59"/>
  <c r="CC202" i="59"/>
  <c r="CC300" i="59"/>
  <c r="CC208" i="59"/>
  <c r="CC312" i="59"/>
  <c r="CC223" i="59"/>
  <c r="CC323" i="59"/>
  <c r="CC225" i="59"/>
  <c r="CC190" i="59"/>
  <c r="CC256" i="59"/>
  <c r="CC320" i="59"/>
  <c r="CC194" i="59"/>
  <c r="CC297" i="59"/>
  <c r="CC268" i="59"/>
  <c r="CC183" i="59"/>
  <c r="CC294" i="59"/>
  <c r="CC269" i="59"/>
  <c r="CC185" i="59"/>
  <c r="CC282" i="59"/>
  <c r="CC226" i="59"/>
  <c r="CC298" i="59"/>
  <c r="CC270" i="59"/>
  <c r="CC271" i="59"/>
  <c r="CC264" i="59"/>
  <c r="CC315" i="59"/>
  <c r="CC191" i="59"/>
  <c r="CC266" i="59"/>
  <c r="CC195" i="59"/>
  <c r="CC274" i="59"/>
  <c r="CC177" i="59"/>
  <c r="CC91" i="59"/>
  <c r="CC84" i="59"/>
  <c r="CC189" i="59"/>
  <c r="CC92" i="59"/>
  <c r="CC83" i="59"/>
  <c r="CC93" i="59"/>
  <c r="CC267" i="59"/>
  <c r="CC263" i="59"/>
  <c r="CC81" i="59"/>
  <c r="CC181" i="59"/>
  <c r="CC173" i="59"/>
  <c r="CC296" i="59"/>
  <c r="CC265" i="59"/>
  <c r="AG103" i="59"/>
  <c r="AV110" i="59"/>
  <c r="BT110" i="59"/>
  <c r="BW111" i="59"/>
  <c r="AD112" i="59"/>
  <c r="BB112" i="59"/>
  <c r="BZ112" i="59"/>
  <c r="AG113" i="59"/>
  <c r="BE113" i="59"/>
  <c r="CC113" i="59"/>
  <c r="BH114" i="59"/>
  <c r="CF114" i="59"/>
  <c r="AV122" i="59"/>
  <c r="BT123" i="59"/>
  <c r="AA124" i="59"/>
  <c r="AY124" i="59"/>
  <c r="BW124" i="59"/>
  <c r="BB125" i="59"/>
  <c r="BZ125" i="59"/>
  <c r="BE126" i="59"/>
  <c r="CC126" i="59"/>
  <c r="AJ127" i="59"/>
  <c r="AV133" i="59"/>
  <c r="BT133" i="59"/>
  <c r="AA134" i="59"/>
  <c r="AY134" i="59"/>
  <c r="BW134" i="59"/>
  <c r="AD135" i="59"/>
  <c r="AG136" i="59"/>
  <c r="BE136" i="59"/>
  <c r="AJ137" i="59"/>
  <c r="BH137" i="59"/>
  <c r="CF137" i="59"/>
  <c r="BT143" i="59"/>
  <c r="AA144" i="59"/>
  <c r="AY144" i="59"/>
  <c r="AD145" i="59"/>
  <c r="BB145" i="59"/>
  <c r="BZ145" i="59"/>
  <c r="AG146" i="59"/>
  <c r="BE146" i="59"/>
  <c r="CC146" i="59"/>
  <c r="BH147" i="59"/>
  <c r="CF147" i="59"/>
  <c r="BT88" i="59"/>
  <c r="AV88" i="59"/>
  <c r="BE85" i="59"/>
  <c r="BT82" i="59"/>
  <c r="AA91" i="59"/>
  <c r="AV173" i="59"/>
  <c r="BW174" i="59"/>
  <c r="AG176" i="59"/>
  <c r="BH177" i="59"/>
  <c r="BT181" i="59"/>
  <c r="BB276" i="59"/>
  <c r="AV113" i="59"/>
  <c r="BT136" i="59"/>
  <c r="BT179" i="59"/>
  <c r="AJ258" i="59"/>
  <c r="AJ248" i="59"/>
  <c r="AJ238" i="59"/>
  <c r="AJ220" i="59"/>
  <c r="AJ259" i="59"/>
  <c r="AJ239" i="59"/>
  <c r="AJ221" i="59"/>
  <c r="AJ252" i="59"/>
  <c r="AJ241" i="59"/>
  <c r="AJ253" i="59"/>
  <c r="AJ243" i="59"/>
  <c r="AJ254" i="59"/>
  <c r="AJ244" i="59"/>
  <c r="AJ234" i="59"/>
  <c r="AJ235" i="59"/>
  <c r="AJ217" i="59"/>
  <c r="AJ256" i="59"/>
  <c r="AJ246" i="59"/>
  <c r="AJ236" i="59"/>
  <c r="AJ218" i="59"/>
  <c r="AJ214" i="59"/>
  <c r="AJ204" i="59"/>
  <c r="AJ333" i="59"/>
  <c r="AJ219" i="59"/>
  <c r="AJ205" i="59"/>
  <c r="AJ334" i="59"/>
  <c r="AJ315" i="59"/>
  <c r="AJ206" i="59"/>
  <c r="AJ336" i="59"/>
  <c r="AJ247" i="59"/>
  <c r="AJ207" i="59"/>
  <c r="AJ337" i="59"/>
  <c r="AJ318" i="59"/>
  <c r="AJ257" i="59"/>
  <c r="AJ208" i="59"/>
  <c r="AJ279" i="59"/>
  <c r="AJ320" i="59"/>
  <c r="AJ282" i="59"/>
  <c r="AJ323" i="59"/>
  <c r="AJ209" i="59"/>
  <c r="AJ300" i="59"/>
  <c r="AJ324" i="59"/>
  <c r="AJ223" i="59"/>
  <c r="AJ73" i="59"/>
  <c r="AJ317" i="59"/>
  <c r="AJ314" i="59"/>
  <c r="AJ189" i="59"/>
  <c r="AJ283" i="59"/>
  <c r="AJ321" i="59"/>
  <c r="AJ226" i="59"/>
  <c r="AJ191" i="59"/>
  <c r="AJ195" i="59"/>
  <c r="AJ298" i="59"/>
  <c r="AJ294" i="59"/>
  <c r="AJ269" i="59"/>
  <c r="AJ185" i="59"/>
  <c r="AJ295" i="59"/>
  <c r="AJ270" i="59"/>
  <c r="AJ262" i="59"/>
  <c r="AJ197" i="59"/>
  <c r="AJ194" i="59"/>
  <c r="AJ190" i="59"/>
  <c r="AJ274" i="59"/>
  <c r="AJ265" i="59"/>
  <c r="AJ292" i="59"/>
  <c r="AJ267" i="59"/>
  <c r="AJ183" i="59"/>
  <c r="AJ178" i="59"/>
  <c r="AJ92" i="59"/>
  <c r="AJ85" i="59"/>
  <c r="AJ299" i="59"/>
  <c r="AJ266" i="59"/>
  <c r="AJ179" i="59"/>
  <c r="AJ93" i="59"/>
  <c r="AJ94" i="59"/>
  <c r="AJ293" i="59"/>
  <c r="AJ181" i="59"/>
  <c r="AJ173" i="59"/>
  <c r="AJ82" i="59"/>
  <c r="AJ309" i="59"/>
  <c r="AJ174" i="59"/>
  <c r="AJ81" i="59"/>
  <c r="AJ291" i="59"/>
  <c r="AJ182" i="59"/>
  <c r="AJ176" i="59"/>
  <c r="AJ79" i="59"/>
  <c r="BH238" i="59"/>
  <c r="BH220" i="59"/>
  <c r="BH239" i="59"/>
  <c r="BH221" i="59"/>
  <c r="BH252" i="59"/>
  <c r="BH241" i="59"/>
  <c r="BH231" i="59"/>
  <c r="BH253" i="59"/>
  <c r="BH243" i="59"/>
  <c r="BH233" i="59"/>
  <c r="BH254" i="59"/>
  <c r="BH244" i="59"/>
  <c r="BH234" i="59"/>
  <c r="BH255" i="59"/>
  <c r="BH245" i="59"/>
  <c r="BH235" i="59"/>
  <c r="BH217" i="59"/>
  <c r="BH256" i="59"/>
  <c r="BH246" i="59"/>
  <c r="BH236" i="59"/>
  <c r="BH218" i="59"/>
  <c r="BH214" i="59"/>
  <c r="BH204" i="59"/>
  <c r="BH333" i="59"/>
  <c r="BH237" i="59"/>
  <c r="BH215" i="59"/>
  <c r="BH205" i="59"/>
  <c r="BH334" i="59"/>
  <c r="BH315" i="59"/>
  <c r="BH247" i="59"/>
  <c r="BH216" i="59"/>
  <c r="BH336" i="59"/>
  <c r="BH257" i="59"/>
  <c r="BH207" i="59"/>
  <c r="BH337" i="59"/>
  <c r="BH208" i="59"/>
  <c r="BH279" i="59"/>
  <c r="BH320" i="59"/>
  <c r="BH210" i="59"/>
  <c r="BH282" i="59"/>
  <c r="BH323" i="59"/>
  <c r="BH311" i="59"/>
  <c r="BH300" i="59"/>
  <c r="BH283" i="59"/>
  <c r="BH223" i="59"/>
  <c r="BH73" i="59"/>
  <c r="BH321" i="59"/>
  <c r="BH314" i="59"/>
  <c r="BH189" i="59"/>
  <c r="BH211" i="59"/>
  <c r="BH280" i="59"/>
  <c r="BH226" i="59"/>
  <c r="BH191" i="59"/>
  <c r="BH277" i="59"/>
  <c r="BH195" i="59"/>
  <c r="BH298" i="59"/>
  <c r="BH194" i="59"/>
  <c r="BH294" i="59"/>
  <c r="BH269" i="59"/>
  <c r="BH185" i="59"/>
  <c r="BH197" i="59"/>
  <c r="BH190" i="59"/>
  <c r="BH295" i="59"/>
  <c r="BH270" i="59"/>
  <c r="BH296" i="59"/>
  <c r="BH271" i="59"/>
  <c r="BH309" i="59"/>
  <c r="BH274" i="59"/>
  <c r="BH265" i="59"/>
  <c r="BH292" i="59"/>
  <c r="BH267" i="59"/>
  <c r="BH178" i="59"/>
  <c r="BH92" i="59"/>
  <c r="BH293" i="59"/>
  <c r="BH264" i="59"/>
  <c r="BH179" i="59"/>
  <c r="BH93" i="59"/>
  <c r="BH84" i="59"/>
  <c r="BH183" i="59"/>
  <c r="BH181" i="59"/>
  <c r="BH173" i="59"/>
  <c r="BH82" i="59"/>
  <c r="BH324" i="59"/>
  <c r="BH297" i="59"/>
  <c r="BH174" i="59"/>
  <c r="BH81" i="59"/>
  <c r="BH317" i="59"/>
  <c r="BH176" i="59"/>
  <c r="CF258" i="59"/>
  <c r="CF238" i="59"/>
  <c r="CF220" i="59"/>
  <c r="CF259" i="59"/>
  <c r="CF239" i="59"/>
  <c r="CF221" i="59"/>
  <c r="CF252" i="59"/>
  <c r="CF241" i="59"/>
  <c r="CF231" i="59"/>
  <c r="CF253" i="59"/>
  <c r="CF243" i="59"/>
  <c r="CF254" i="59"/>
  <c r="CF244" i="59"/>
  <c r="CF234" i="59"/>
  <c r="CF216" i="59"/>
  <c r="CF245" i="59"/>
  <c r="CF235" i="59"/>
  <c r="CF217" i="59"/>
  <c r="CF256" i="59"/>
  <c r="CF246" i="59"/>
  <c r="CF236" i="59"/>
  <c r="CF218" i="59"/>
  <c r="CF237" i="59"/>
  <c r="CF214" i="59"/>
  <c r="CF204" i="59"/>
  <c r="CF333" i="59"/>
  <c r="CF314" i="59"/>
  <c r="CF247" i="59"/>
  <c r="CF215" i="59"/>
  <c r="CF334" i="59"/>
  <c r="CF315" i="59"/>
  <c r="CF257" i="59"/>
  <c r="CF206" i="59"/>
  <c r="CF336" i="59"/>
  <c r="CF207" i="59"/>
  <c r="CF337" i="59"/>
  <c r="CF318" i="59"/>
  <c r="CF208" i="59"/>
  <c r="CF279" i="59"/>
  <c r="CF320" i="59"/>
  <c r="CF282" i="59"/>
  <c r="CF323" i="59"/>
  <c r="CF321" i="59"/>
  <c r="CF300" i="59"/>
  <c r="CF211" i="59"/>
  <c r="CF312" i="59"/>
  <c r="CF73" i="59"/>
  <c r="CF280" i="59"/>
  <c r="CF225" i="59"/>
  <c r="CF209" i="59"/>
  <c r="CF317" i="59"/>
  <c r="CF226" i="59"/>
  <c r="CF191" i="59"/>
  <c r="CF277" i="59"/>
  <c r="CF195" i="59"/>
  <c r="CF298" i="59"/>
  <c r="CF294" i="59"/>
  <c r="CF269" i="59"/>
  <c r="CF185" i="59"/>
  <c r="CF219" i="59"/>
  <c r="CF283" i="59"/>
  <c r="CF309" i="59"/>
  <c r="CF299" i="59"/>
  <c r="CF270" i="59"/>
  <c r="CF262" i="59"/>
  <c r="CF297" i="59"/>
  <c r="CF271" i="59"/>
  <c r="CF272" i="59"/>
  <c r="CF324" i="59"/>
  <c r="CF276" i="59"/>
  <c r="CF274" i="59"/>
  <c r="CF265" i="59"/>
  <c r="CF190" i="59"/>
  <c r="CF292" i="59"/>
  <c r="CF267" i="59"/>
  <c r="CF178" i="59"/>
  <c r="CF92" i="59"/>
  <c r="CF179" i="59"/>
  <c r="CF93" i="59"/>
  <c r="CF84" i="59"/>
  <c r="CF194" i="59"/>
  <c r="CF291" i="59"/>
  <c r="CF263" i="59"/>
  <c r="CF180" i="59"/>
  <c r="CF94" i="59"/>
  <c r="CF181" i="59"/>
  <c r="CF173" i="59"/>
  <c r="CF82" i="59"/>
  <c r="CF264" i="59"/>
  <c r="CF182" i="59"/>
  <c r="CF174" i="59"/>
  <c r="CF81" i="59"/>
  <c r="CF176" i="59"/>
  <c r="CF79" i="59"/>
  <c r="AY110" i="59"/>
  <c r="BW110" i="59"/>
  <c r="AD111" i="59"/>
  <c r="BZ111" i="59"/>
  <c r="AG112" i="59"/>
  <c r="BE112" i="59"/>
  <c r="CC112" i="59"/>
  <c r="AJ113" i="59"/>
  <c r="BH113" i="59"/>
  <c r="CF113" i="59"/>
  <c r="BT117" i="59"/>
  <c r="AA123" i="59"/>
  <c r="BW122" i="59"/>
  <c r="AD124" i="59"/>
  <c r="BB124" i="59"/>
  <c r="BZ124" i="59"/>
  <c r="AG125" i="59"/>
  <c r="BE125" i="59"/>
  <c r="CC125" i="59"/>
  <c r="AJ126" i="59"/>
  <c r="CF126" i="59"/>
  <c r="AV130" i="59"/>
  <c r="BT130" i="59"/>
  <c r="AA133" i="59"/>
  <c r="AY133" i="59"/>
  <c r="BW133" i="59"/>
  <c r="AD134" i="59"/>
  <c r="BZ134" i="59"/>
  <c r="AG135" i="59"/>
  <c r="BE135" i="59"/>
  <c r="CC135" i="59"/>
  <c r="BH136" i="59"/>
  <c r="CF136" i="59"/>
  <c r="BT140" i="59"/>
  <c r="AA143" i="59"/>
  <c r="AY143" i="59"/>
  <c r="BW143" i="59"/>
  <c r="BB144" i="59"/>
  <c r="BZ144" i="59"/>
  <c r="AG145" i="59"/>
  <c r="BE145" i="59"/>
  <c r="CC145" i="59"/>
  <c r="AJ146" i="59"/>
  <c r="BH146" i="59"/>
  <c r="CF146" i="59"/>
  <c r="AV150" i="59"/>
  <c r="BT150" i="59"/>
  <c r="BB84" i="59"/>
  <c r="BH83" i="59"/>
  <c r="BW80" i="59"/>
  <c r="AJ91" i="59"/>
  <c r="AD92" i="59"/>
  <c r="BB173" i="59"/>
  <c r="CC174" i="59"/>
  <c r="AY180" i="59"/>
  <c r="BZ181" i="59"/>
  <c r="AY265" i="59"/>
  <c r="CF268" i="59"/>
  <c r="CC277" i="59"/>
  <c r="BK231" i="59"/>
  <c r="CI231" i="59"/>
  <c r="BK122" i="59"/>
  <c r="CI122" i="59"/>
  <c r="BT90" i="59"/>
  <c r="BT231" i="59"/>
  <c r="BT241" i="59"/>
  <c r="BZ184" i="59"/>
  <c r="AS273" i="59"/>
  <c r="BQ273" i="59"/>
  <c r="CO273" i="59"/>
  <c r="AG184" i="59"/>
  <c r="BE184" i="59"/>
  <c r="CC184" i="59"/>
  <c r="AV273" i="59"/>
  <c r="BT273" i="59"/>
  <c r="AJ184" i="59"/>
  <c r="BH184" i="59"/>
  <c r="CF184" i="59"/>
  <c r="AA273" i="59"/>
  <c r="AY273" i="59"/>
  <c r="BW273" i="59"/>
  <c r="BK184" i="59"/>
  <c r="AD273" i="59"/>
  <c r="BB273" i="59"/>
  <c r="BZ273" i="59"/>
  <c r="AP184" i="59"/>
  <c r="BN184" i="59"/>
  <c r="CL184" i="59"/>
  <c r="AG273" i="59"/>
  <c r="BE273" i="59"/>
  <c r="CC273" i="59"/>
  <c r="AS184" i="59"/>
  <c r="BQ184" i="59"/>
  <c r="CO184" i="59"/>
  <c r="AJ273" i="59"/>
  <c r="BH273" i="59"/>
  <c r="CF273" i="59"/>
  <c r="AV184" i="59"/>
  <c r="BT184" i="59"/>
  <c r="AM273" i="59"/>
  <c r="BK273" i="59"/>
  <c r="CI273" i="59"/>
  <c r="AA184" i="59"/>
  <c r="AP273" i="59"/>
  <c r="BN273" i="59"/>
  <c r="AY231" i="59"/>
  <c r="AB188" i="56"/>
  <c r="BE122" i="59"/>
  <c r="CC122" i="59"/>
  <c r="AP231" i="59"/>
  <c r="CL231" i="59"/>
  <c r="AJ122" i="59"/>
  <c r="BH122" i="59"/>
  <c r="BQ231" i="59"/>
  <c r="CO231" i="59"/>
  <c r="CO251" i="59"/>
  <c r="AS194" i="59"/>
  <c r="BT87" i="59"/>
  <c r="BT91" i="59"/>
  <c r="BT185" i="59"/>
  <c r="AV194" i="59"/>
  <c r="X162" i="56"/>
  <c r="AG123" i="59"/>
  <c r="AJ83" i="59"/>
  <c r="AA103" i="59"/>
  <c r="AY103" i="59"/>
  <c r="BW103" i="59"/>
  <c r="AD103" i="59"/>
  <c r="BB103" i="59"/>
  <c r="BZ103" i="59"/>
  <c r="AS86" i="59"/>
  <c r="BZ81" i="59"/>
  <c r="CC103" i="59"/>
  <c r="AS103" i="59"/>
  <c r="BT103" i="59"/>
  <c r="AM87" i="59"/>
  <c r="AJ86" i="59"/>
  <c r="AA86" i="59"/>
  <c r="BQ103" i="59"/>
  <c r="AM83" i="59"/>
  <c r="BQ178" i="59"/>
  <c r="CO190" i="59"/>
  <c r="CC82" i="59"/>
  <c r="AP103" i="59"/>
  <c r="AM103" i="59"/>
  <c r="BN103" i="59"/>
  <c r="AJ103" i="59"/>
  <c r="AJ231" i="59"/>
  <c r="AV251" i="59"/>
  <c r="AA251" i="59"/>
  <c r="AY251" i="59"/>
  <c r="AG251" i="59"/>
  <c r="CC251" i="59"/>
  <c r="AG241" i="59"/>
  <c r="CO92" i="59"/>
  <c r="CO113" i="59"/>
  <c r="CO117" i="59"/>
  <c r="CO129" i="59"/>
  <c r="CO138" i="59"/>
  <c r="CO147" i="59"/>
  <c r="CO174" i="59"/>
  <c r="CO178" i="59"/>
  <c r="CO182" i="59"/>
  <c r="CO191" i="59"/>
  <c r="CO209" i="59"/>
  <c r="CO248" i="59"/>
  <c r="CO253" i="59"/>
  <c r="CO257" i="59"/>
  <c r="CO262" i="59"/>
  <c r="CO283" i="59"/>
  <c r="CO299" i="59"/>
  <c r="CO321" i="59"/>
  <c r="CO80" i="59"/>
  <c r="CO88" i="59"/>
  <c r="CO126" i="59"/>
  <c r="CO130" i="59"/>
  <c r="CO139" i="59"/>
  <c r="CO144" i="59"/>
  <c r="CO148" i="59"/>
  <c r="CO179" i="59"/>
  <c r="CO183" i="59"/>
  <c r="CO206" i="59"/>
  <c r="CO215" i="59"/>
  <c r="CO224" i="59"/>
  <c r="CO245" i="59"/>
  <c r="CO249" i="59"/>
  <c r="CO254" i="59"/>
  <c r="CO258" i="59"/>
  <c r="CO267" i="59"/>
  <c r="CO311" i="59"/>
  <c r="CO323" i="59"/>
  <c r="CO73" i="59"/>
  <c r="CO94" i="59"/>
  <c r="CO115" i="59"/>
  <c r="CO136" i="59"/>
  <c r="CO140" i="59"/>
  <c r="CO176" i="59"/>
  <c r="CO180" i="59"/>
  <c r="CO197" i="59"/>
  <c r="CO211" i="59"/>
  <c r="CO220" i="59"/>
  <c r="CO225" i="59"/>
  <c r="CO233" i="59"/>
  <c r="CO255" i="59"/>
  <c r="CO259" i="59"/>
  <c r="CO264" i="59"/>
  <c r="CO272" i="59"/>
  <c r="CO277" i="59"/>
  <c r="CO297" i="59"/>
  <c r="CO312" i="59"/>
  <c r="CO336" i="59"/>
  <c r="CL83" i="59"/>
  <c r="CL117" i="59"/>
  <c r="CL134" i="59"/>
  <c r="CL195" i="59"/>
  <c r="CL205" i="59"/>
  <c r="CL257" i="59"/>
  <c r="CL295" i="59"/>
  <c r="CL321" i="59"/>
  <c r="CL334" i="59"/>
  <c r="CL110" i="59"/>
  <c r="CL130" i="59"/>
  <c r="CL144" i="59"/>
  <c r="CL179" i="59"/>
  <c r="CL206" i="59"/>
  <c r="CL224" i="59"/>
  <c r="CL232" i="59"/>
  <c r="CL254" i="59"/>
  <c r="CL267" i="59"/>
  <c r="CL280" i="59"/>
  <c r="CL311" i="59"/>
  <c r="CL81" i="59"/>
  <c r="CL115" i="59"/>
  <c r="CL127" i="59"/>
  <c r="CL136" i="59"/>
  <c r="CL145" i="59"/>
  <c r="CL149" i="59"/>
  <c r="CL180" i="59"/>
  <c r="CL207" i="59"/>
  <c r="CL220" i="59"/>
  <c r="CL246" i="59"/>
  <c r="CL255" i="59"/>
  <c r="CL268" i="59"/>
  <c r="CL272" i="59"/>
  <c r="CL293" i="59"/>
  <c r="CL324" i="59"/>
  <c r="CL336" i="59"/>
  <c r="CI79" i="59"/>
  <c r="CI83" i="59"/>
  <c r="CI87" i="59"/>
  <c r="CI117" i="59"/>
  <c r="CI129" i="59"/>
  <c r="CI134" i="59"/>
  <c r="CI174" i="59"/>
  <c r="CI191" i="59"/>
  <c r="CI195" i="59"/>
  <c r="CI205" i="59"/>
  <c r="CI235" i="59"/>
  <c r="CI239" i="59"/>
  <c r="CI244" i="59"/>
  <c r="CI248" i="59"/>
  <c r="CI253" i="59"/>
  <c r="CI257" i="59"/>
  <c r="CI270" i="59"/>
  <c r="CI279" i="59"/>
  <c r="CI291" i="59"/>
  <c r="CI295" i="59"/>
  <c r="CI299" i="59"/>
  <c r="CI80" i="59"/>
  <c r="CI88" i="59"/>
  <c r="CI110" i="59"/>
  <c r="CI114" i="59"/>
  <c r="CI139" i="59"/>
  <c r="CI144" i="59"/>
  <c r="CI175" i="59"/>
  <c r="CI183" i="59"/>
  <c r="CI206" i="59"/>
  <c r="CI215" i="59"/>
  <c r="CI224" i="59"/>
  <c r="CI232" i="59"/>
  <c r="CI236" i="59"/>
  <c r="CI254" i="59"/>
  <c r="CI263" i="59"/>
  <c r="CI271" i="59"/>
  <c r="CI276" i="59"/>
  <c r="CI311" i="59"/>
  <c r="CI115" i="59"/>
  <c r="CI123" i="59"/>
  <c r="CI180" i="59"/>
  <c r="CI184" i="59"/>
  <c r="CI189" i="59"/>
  <c r="CI207" i="59"/>
  <c r="CI211" i="59"/>
  <c r="CI216" i="59"/>
  <c r="CI220" i="59"/>
  <c r="CI246" i="59"/>
  <c r="CI255" i="59"/>
  <c r="CI259" i="59"/>
  <c r="CI293" i="59"/>
  <c r="CI297" i="59"/>
  <c r="CI318" i="59"/>
  <c r="CI324" i="59"/>
  <c r="CF117" i="59"/>
  <c r="CF205" i="59"/>
  <c r="CF223" i="59"/>
  <c r="CF248" i="59"/>
  <c r="CF266" i="59"/>
  <c r="CF295" i="59"/>
  <c r="CF80" i="59"/>
  <c r="CF88" i="59"/>
  <c r="CF110" i="59"/>
  <c r="CF135" i="59"/>
  <c r="CF144" i="59"/>
  <c r="CF175" i="59"/>
  <c r="CF183" i="59"/>
  <c r="CF202" i="59"/>
  <c r="CF210" i="59"/>
  <c r="CF224" i="59"/>
  <c r="CF232" i="59"/>
  <c r="CF249" i="59"/>
  <c r="CF296" i="59"/>
  <c r="CF311" i="59"/>
  <c r="CF85" i="59"/>
  <c r="CF111" i="59"/>
  <c r="CF127" i="59"/>
  <c r="CF140" i="59"/>
  <c r="CF145" i="59"/>
  <c r="CF149" i="59"/>
  <c r="CF189" i="59"/>
  <c r="CF233" i="59"/>
  <c r="CF242" i="59"/>
  <c r="CF255" i="59"/>
  <c r="CC79" i="59"/>
  <c r="CC134" i="59"/>
  <c r="CC178" i="59"/>
  <c r="CC182" i="59"/>
  <c r="CC218" i="59"/>
  <c r="CC262" i="59"/>
  <c r="CC291" i="59"/>
  <c r="CC295" i="59"/>
  <c r="CC299" i="59"/>
  <c r="CC334" i="59"/>
  <c r="CC80" i="59"/>
  <c r="CC88" i="59"/>
  <c r="CC110" i="59"/>
  <c r="CC144" i="59"/>
  <c r="CC175" i="59"/>
  <c r="CC179" i="59"/>
  <c r="CC224" i="59"/>
  <c r="CC258" i="59"/>
  <c r="CC276" i="59"/>
  <c r="CC317" i="59"/>
  <c r="CC94" i="59"/>
  <c r="CC123" i="59"/>
  <c r="CC136" i="59"/>
  <c r="CC140" i="59"/>
  <c r="CC176" i="59"/>
  <c r="CC180" i="59"/>
  <c r="CC242" i="59"/>
  <c r="CC259" i="59"/>
  <c r="CC272" i="59"/>
  <c r="CC293" i="59"/>
  <c r="CC324" i="59"/>
  <c r="BZ113" i="59"/>
  <c r="BZ117" i="59"/>
  <c r="BZ143" i="59"/>
  <c r="BZ209" i="59"/>
  <c r="BZ214" i="59"/>
  <c r="BZ248" i="59"/>
  <c r="BZ266" i="59"/>
  <c r="BZ295" i="59"/>
  <c r="BZ84" i="59"/>
  <c r="BZ88" i="59"/>
  <c r="BZ110" i="59"/>
  <c r="BZ114" i="59"/>
  <c r="BZ122" i="59"/>
  <c r="BZ130" i="59"/>
  <c r="BZ135" i="59"/>
  <c r="BZ139" i="59"/>
  <c r="BZ148" i="59"/>
  <c r="BZ175" i="59"/>
  <c r="BZ179" i="59"/>
  <c r="BZ202" i="59"/>
  <c r="BZ206" i="59"/>
  <c r="BZ258" i="59"/>
  <c r="BZ267" i="59"/>
  <c r="BZ276" i="59"/>
  <c r="BZ311" i="59"/>
  <c r="BZ115" i="59"/>
  <c r="BZ123" i="59"/>
  <c r="BZ136" i="59"/>
  <c r="BZ176" i="59"/>
  <c r="BZ189" i="59"/>
  <c r="BZ207" i="59"/>
  <c r="BZ216" i="59"/>
  <c r="BZ242" i="59"/>
  <c r="BZ246" i="59"/>
  <c r="BZ259" i="59"/>
  <c r="BZ264" i="59"/>
  <c r="BZ268" i="59"/>
  <c r="BZ277" i="59"/>
  <c r="BZ297" i="59"/>
  <c r="BZ324" i="59"/>
  <c r="BW139" i="59"/>
  <c r="BW144" i="59"/>
  <c r="BW148" i="59"/>
  <c r="BW175" i="59"/>
  <c r="BW183" i="59"/>
  <c r="BW202" i="59"/>
  <c r="BW232" i="59"/>
  <c r="BW236" i="59"/>
  <c r="BW245" i="59"/>
  <c r="BW249" i="59"/>
  <c r="BW263" i="59"/>
  <c r="BW271" i="59"/>
  <c r="BW300" i="59"/>
  <c r="BW311" i="59"/>
  <c r="BW85" i="59"/>
  <c r="BW94" i="59"/>
  <c r="BW115" i="59"/>
  <c r="BW123" i="59"/>
  <c r="BW127" i="59"/>
  <c r="BW136" i="59"/>
  <c r="BW145" i="59"/>
  <c r="BW149" i="59"/>
  <c r="BW184" i="59"/>
  <c r="BW189" i="59"/>
  <c r="BW216" i="59"/>
  <c r="BW233" i="59"/>
  <c r="BW242" i="59"/>
  <c r="BW246" i="59"/>
  <c r="BW264" i="59"/>
  <c r="BW272" i="59"/>
  <c r="BW277" i="59"/>
  <c r="BW293" i="59"/>
  <c r="BW297" i="59"/>
  <c r="BW324" i="59"/>
  <c r="BT93" i="59"/>
  <c r="BT114" i="59"/>
  <c r="BT139" i="59"/>
  <c r="BT144" i="59"/>
  <c r="BT202" i="59"/>
  <c r="BT224" i="59"/>
  <c r="BT232" i="59"/>
  <c r="BT236" i="59"/>
  <c r="BT263" i="59"/>
  <c r="BT276" i="59"/>
  <c r="BT292" i="59"/>
  <c r="BT317" i="59"/>
  <c r="BT323" i="59"/>
  <c r="BT73" i="59"/>
  <c r="BT81" i="59"/>
  <c r="BT85" i="59"/>
  <c r="BT115" i="59"/>
  <c r="BT145" i="59"/>
  <c r="BT197" i="59"/>
  <c r="BT216" i="59"/>
  <c r="BT220" i="59"/>
  <c r="BT237" i="59"/>
  <c r="BT264" i="59"/>
  <c r="BT324" i="59"/>
  <c r="BQ88" i="59"/>
  <c r="BQ110" i="59"/>
  <c r="BQ179" i="59"/>
  <c r="BQ202" i="59"/>
  <c r="BQ210" i="59"/>
  <c r="BQ224" i="59"/>
  <c r="BQ236" i="59"/>
  <c r="BQ249" i="59"/>
  <c r="BQ276" i="59"/>
  <c r="BQ280" i="59"/>
  <c r="BQ296" i="59"/>
  <c r="BQ317" i="59"/>
  <c r="BQ73" i="59"/>
  <c r="BQ81" i="59"/>
  <c r="BQ85" i="59"/>
  <c r="BQ111" i="59"/>
  <c r="BQ123" i="59"/>
  <c r="BQ140" i="59"/>
  <c r="BQ145" i="59"/>
  <c r="BQ149" i="59"/>
  <c r="BQ197" i="59"/>
  <c r="BQ216" i="59"/>
  <c r="BQ220" i="59"/>
  <c r="BQ225" i="59"/>
  <c r="BQ237" i="59"/>
  <c r="BQ264" i="59"/>
  <c r="BQ272" i="59"/>
  <c r="BQ293" i="59"/>
  <c r="BQ312" i="59"/>
  <c r="BQ318" i="59"/>
  <c r="BN83" i="59"/>
  <c r="BN87" i="59"/>
  <c r="BN92" i="59"/>
  <c r="BN117" i="59"/>
  <c r="BN129" i="59"/>
  <c r="BN134" i="59"/>
  <c r="BN147" i="59"/>
  <c r="BN174" i="59"/>
  <c r="BN205" i="59"/>
  <c r="BN209" i="59"/>
  <c r="BN214" i="59"/>
  <c r="BN235" i="59"/>
  <c r="BN239" i="59"/>
  <c r="BN248" i="59"/>
  <c r="BN253" i="59"/>
  <c r="BN262" i="59"/>
  <c r="BN283" i="59"/>
  <c r="BN315" i="59"/>
  <c r="BN321" i="59"/>
  <c r="BN80" i="59"/>
  <c r="BN84" i="59"/>
  <c r="BN110" i="59"/>
  <c r="BN114" i="59"/>
  <c r="BN144" i="59"/>
  <c r="BN148" i="59"/>
  <c r="BN175" i="59"/>
  <c r="BN183" i="59"/>
  <c r="BN202" i="59"/>
  <c r="BN215" i="59"/>
  <c r="BN232" i="59"/>
  <c r="BN245" i="59"/>
  <c r="BN249" i="59"/>
  <c r="BN254" i="59"/>
  <c r="BN296" i="59"/>
  <c r="BN300" i="59"/>
  <c r="BN317" i="59"/>
  <c r="BN323" i="59"/>
  <c r="BN73" i="59"/>
  <c r="BN81" i="59"/>
  <c r="BN85" i="59"/>
  <c r="BN111" i="59"/>
  <c r="BN145" i="59"/>
  <c r="BN149" i="59"/>
  <c r="BN180" i="59"/>
  <c r="BN189" i="59"/>
  <c r="BN197" i="59"/>
  <c r="BN225" i="59"/>
  <c r="BN237" i="59"/>
  <c r="BN246" i="59"/>
  <c r="BN259" i="59"/>
  <c r="BN268" i="59"/>
  <c r="BN272" i="59"/>
  <c r="BN277" i="59"/>
  <c r="BN297" i="59"/>
  <c r="BN324" i="59"/>
  <c r="BN336" i="59"/>
  <c r="BK92" i="59"/>
  <c r="BK113" i="59"/>
  <c r="BK129" i="59"/>
  <c r="BK134" i="59"/>
  <c r="BK138" i="59"/>
  <c r="BK147" i="59"/>
  <c r="BK182" i="59"/>
  <c r="BK195" i="59"/>
  <c r="BK223" i="59"/>
  <c r="BK235" i="59"/>
  <c r="BK244" i="59"/>
  <c r="BK248" i="59"/>
  <c r="BK253" i="59"/>
  <c r="BK270" i="59"/>
  <c r="BK274" i="59"/>
  <c r="BK279" i="59"/>
  <c r="BK283" i="59"/>
  <c r="BK291" i="59"/>
  <c r="BK295" i="59"/>
  <c r="BK321" i="59"/>
  <c r="BK334" i="59"/>
  <c r="BK84" i="59"/>
  <c r="BK88" i="59"/>
  <c r="BK126" i="59"/>
  <c r="BK130" i="59"/>
  <c r="BK135" i="59"/>
  <c r="BK139" i="59"/>
  <c r="BK144" i="59"/>
  <c r="BK175" i="59"/>
  <c r="BK206" i="59"/>
  <c r="BK215" i="59"/>
  <c r="BK245" i="59"/>
  <c r="BK258" i="59"/>
  <c r="BK271" i="59"/>
  <c r="BK280" i="59"/>
  <c r="BK300" i="59"/>
  <c r="BK311" i="59"/>
  <c r="BK323" i="59"/>
  <c r="BK73" i="59"/>
  <c r="BK115" i="59"/>
  <c r="BK140" i="59"/>
  <c r="BK145" i="59"/>
  <c r="BK149" i="59"/>
  <c r="BK189" i="59"/>
  <c r="BK197" i="59"/>
  <c r="BK220" i="59"/>
  <c r="BK237" i="59"/>
  <c r="BK246" i="59"/>
  <c r="BK259" i="59"/>
  <c r="BK264" i="59"/>
  <c r="BK272" i="59"/>
  <c r="BK318" i="59"/>
  <c r="BK336" i="59"/>
  <c r="BH117" i="59"/>
  <c r="BH125" i="59"/>
  <c r="BH134" i="59"/>
  <c r="BH143" i="59"/>
  <c r="BH182" i="59"/>
  <c r="BH209" i="59"/>
  <c r="BH248" i="59"/>
  <c r="BH262" i="59"/>
  <c r="BH266" i="59"/>
  <c r="BH291" i="59"/>
  <c r="BH299" i="59"/>
  <c r="BH80" i="59"/>
  <c r="BH88" i="59"/>
  <c r="BH126" i="59"/>
  <c r="BH130" i="59"/>
  <c r="BH135" i="59"/>
  <c r="BH139" i="59"/>
  <c r="BH144" i="59"/>
  <c r="BH148" i="59"/>
  <c r="BH202" i="59"/>
  <c r="BH206" i="59"/>
  <c r="BH219" i="59"/>
  <c r="BH224" i="59"/>
  <c r="BH249" i="59"/>
  <c r="BH258" i="59"/>
  <c r="BH276" i="59"/>
  <c r="BH85" i="59"/>
  <c r="BH94" i="59"/>
  <c r="BH123" i="59"/>
  <c r="BH127" i="59"/>
  <c r="BH180" i="59"/>
  <c r="BH225" i="59"/>
  <c r="BH242" i="59"/>
  <c r="BH259" i="59"/>
  <c r="BH268" i="59"/>
  <c r="BH272" i="59"/>
  <c r="BH312" i="59"/>
  <c r="BH318" i="59"/>
  <c r="BE80" i="59"/>
  <c r="BE88" i="59"/>
  <c r="BE93" i="59"/>
  <c r="BE130" i="59"/>
  <c r="BE139" i="59"/>
  <c r="BE144" i="59"/>
  <c r="BE148" i="59"/>
  <c r="BE183" i="59"/>
  <c r="BE202" i="59"/>
  <c r="BE215" i="59"/>
  <c r="BE219" i="59"/>
  <c r="BE236" i="59"/>
  <c r="BE271" i="59"/>
  <c r="BE292" i="59"/>
  <c r="BE311" i="59"/>
  <c r="BE317" i="59"/>
  <c r="BE323" i="59"/>
  <c r="BE81" i="59"/>
  <c r="BE94" i="59"/>
  <c r="BE111" i="59"/>
  <c r="BE123" i="59"/>
  <c r="BE140" i="59"/>
  <c r="BE176" i="59"/>
  <c r="BE197" i="59"/>
  <c r="BE216" i="59"/>
  <c r="BE220" i="59"/>
  <c r="BE225" i="59"/>
  <c r="BE259" i="59"/>
  <c r="BE268" i="59"/>
  <c r="BE318" i="59"/>
  <c r="BE324" i="59"/>
  <c r="BB83" i="59"/>
  <c r="BB87" i="59"/>
  <c r="BB92" i="59"/>
  <c r="BB113" i="59"/>
  <c r="BB117" i="59"/>
  <c r="BB129" i="59"/>
  <c r="BB134" i="59"/>
  <c r="BB138" i="59"/>
  <c r="BB143" i="59"/>
  <c r="BB147" i="59"/>
  <c r="BB191" i="59"/>
  <c r="BB209" i="59"/>
  <c r="BB218" i="59"/>
  <c r="BB235" i="59"/>
  <c r="BB244" i="59"/>
  <c r="BB253" i="59"/>
  <c r="BB257" i="59"/>
  <c r="BB262" i="59"/>
  <c r="BB270" i="59"/>
  <c r="BB274" i="59"/>
  <c r="BB279" i="59"/>
  <c r="BB283" i="59"/>
  <c r="BB291" i="59"/>
  <c r="BB309" i="59"/>
  <c r="BB321" i="59"/>
  <c r="BB334" i="59"/>
  <c r="BB80" i="59"/>
  <c r="BB93" i="59"/>
  <c r="BB130" i="59"/>
  <c r="BB135" i="59"/>
  <c r="BB175" i="59"/>
  <c r="BB179" i="59"/>
  <c r="BB183" i="59"/>
  <c r="BB219" i="59"/>
  <c r="BB263" i="59"/>
  <c r="BB280" i="59"/>
  <c r="BB292" i="59"/>
  <c r="BB317" i="59"/>
  <c r="BB323" i="59"/>
  <c r="BB81" i="59"/>
  <c r="BB94" i="59"/>
  <c r="BB111" i="59"/>
  <c r="BB127" i="59"/>
  <c r="BB136" i="59"/>
  <c r="BB140" i="59"/>
  <c r="BB149" i="59"/>
  <c r="BB176" i="59"/>
  <c r="BB184" i="59"/>
  <c r="BB207" i="59"/>
  <c r="BB220" i="59"/>
  <c r="BB225" i="59"/>
  <c r="BB259" i="59"/>
  <c r="BB336" i="59"/>
  <c r="AY88" i="59"/>
  <c r="AY93" i="59"/>
  <c r="AY114" i="59"/>
  <c r="AY130" i="59"/>
  <c r="AY175" i="59"/>
  <c r="AY179" i="59"/>
  <c r="AY202" i="59"/>
  <c r="AY219" i="59"/>
  <c r="AY258" i="59"/>
  <c r="AY276" i="59"/>
  <c r="AY280" i="59"/>
  <c r="AY296" i="59"/>
  <c r="AY300" i="59"/>
  <c r="AY81" i="59"/>
  <c r="AY85" i="59"/>
  <c r="AY111" i="59"/>
  <c r="AY115" i="59"/>
  <c r="AY136" i="59"/>
  <c r="AY140" i="59"/>
  <c r="AY184" i="59"/>
  <c r="AY197" i="59"/>
  <c r="AY220" i="59"/>
  <c r="AY225" i="59"/>
  <c r="AY264" i="59"/>
  <c r="AY277" i="59"/>
  <c r="AY293" i="59"/>
  <c r="AY324" i="59"/>
  <c r="AV79" i="59"/>
  <c r="AV117" i="59"/>
  <c r="AV129" i="59"/>
  <c r="AV138" i="59"/>
  <c r="AV143" i="59"/>
  <c r="AV147" i="59"/>
  <c r="AV178" i="59"/>
  <c r="AV182" i="59"/>
  <c r="AV209" i="59"/>
  <c r="AV214" i="59"/>
  <c r="AV218" i="59"/>
  <c r="AV223" i="59"/>
  <c r="AV253" i="59"/>
  <c r="AV262" i="59"/>
  <c r="AV295" i="59"/>
  <c r="AV321" i="59"/>
  <c r="AV334" i="59"/>
  <c r="AV80" i="59"/>
  <c r="AV84" i="59"/>
  <c r="AV114" i="59"/>
  <c r="AV139" i="59"/>
  <c r="AV144" i="59"/>
  <c r="AV175" i="59"/>
  <c r="AV179" i="59"/>
  <c r="AV215" i="59"/>
  <c r="AV219" i="59"/>
  <c r="AV258" i="59"/>
  <c r="AV263" i="59"/>
  <c r="AV267" i="59"/>
  <c r="AV280" i="59"/>
  <c r="AV296" i="59"/>
  <c r="AV300" i="59"/>
  <c r="AV323" i="59"/>
  <c r="AW5" i="59"/>
  <c r="AV73" i="59"/>
  <c r="AV123" i="59"/>
  <c r="AV127" i="59"/>
  <c r="AV136" i="59"/>
  <c r="AV140" i="59"/>
  <c r="AV189" i="59"/>
  <c r="AV197" i="59"/>
  <c r="AV216" i="59"/>
  <c r="AV220" i="59"/>
  <c r="AV225" i="59"/>
  <c r="AV233" i="59"/>
  <c r="AV264" i="59"/>
  <c r="AV268" i="59"/>
  <c r="AV297" i="59"/>
  <c r="AV312" i="59"/>
  <c r="AV318" i="59"/>
  <c r="AV336" i="59"/>
  <c r="AS79" i="59"/>
  <c r="AS83" i="59"/>
  <c r="AS92" i="59"/>
  <c r="AS113" i="59"/>
  <c r="AS129" i="59"/>
  <c r="AS143" i="59"/>
  <c r="AS174" i="59"/>
  <c r="AS182" i="59"/>
  <c r="AS191" i="59"/>
  <c r="AS195" i="59"/>
  <c r="AS205" i="59"/>
  <c r="AS218" i="59"/>
  <c r="AS235" i="59"/>
  <c r="AS239" i="59"/>
  <c r="AS244" i="59"/>
  <c r="AS248" i="59"/>
  <c r="AS253" i="59"/>
  <c r="AS257" i="59"/>
  <c r="AS262" i="59"/>
  <c r="AS266" i="59"/>
  <c r="AS279" i="59"/>
  <c r="AS291" i="59"/>
  <c r="AS295" i="59"/>
  <c r="AS299" i="59"/>
  <c r="AS309" i="59"/>
  <c r="AS315" i="59"/>
  <c r="AS321" i="59"/>
  <c r="AS334" i="59"/>
  <c r="AS84" i="59"/>
  <c r="AS88" i="59"/>
  <c r="AS110" i="59"/>
  <c r="AS114" i="59"/>
  <c r="AS126" i="59"/>
  <c r="AS135" i="59"/>
  <c r="AS144" i="59"/>
  <c r="AS148" i="59"/>
  <c r="AS175" i="59"/>
  <c r="AS210" i="59"/>
  <c r="AS224" i="59"/>
  <c r="AS236" i="59"/>
  <c r="AS254" i="59"/>
  <c r="AS267" i="59"/>
  <c r="AS292" i="59"/>
  <c r="AS311" i="59"/>
  <c r="AS323" i="59"/>
  <c r="AS94" i="59"/>
  <c r="AS136" i="59"/>
  <c r="AS140" i="59"/>
  <c r="AS145" i="59"/>
  <c r="AS149" i="59"/>
  <c r="AS180" i="59"/>
  <c r="AS189" i="59"/>
  <c r="AS197" i="59"/>
  <c r="AS211" i="59"/>
  <c r="AS220" i="59"/>
  <c r="AS237" i="59"/>
  <c r="AS255" i="59"/>
  <c r="AS264" i="59"/>
  <c r="AS272" i="59"/>
  <c r="AS277" i="59"/>
  <c r="AS318" i="59"/>
  <c r="AS324" i="59"/>
  <c r="AP117" i="59"/>
  <c r="AP125" i="59"/>
  <c r="AP138" i="59"/>
  <c r="AP143" i="59"/>
  <c r="AP147" i="59"/>
  <c r="AP182" i="59"/>
  <c r="AP191" i="59"/>
  <c r="AP195" i="59"/>
  <c r="AP235" i="59"/>
  <c r="AP239" i="59"/>
  <c r="AP244" i="59"/>
  <c r="AP248" i="59"/>
  <c r="AP266" i="59"/>
  <c r="AP283" i="59"/>
  <c r="AP291" i="59"/>
  <c r="AP309" i="59"/>
  <c r="AP315" i="59"/>
  <c r="AP334" i="59"/>
  <c r="AP80" i="59"/>
  <c r="AP114" i="59"/>
  <c r="AP126" i="59"/>
  <c r="AP130" i="59"/>
  <c r="AP144" i="59"/>
  <c r="AP175" i="59"/>
  <c r="AP183" i="59"/>
  <c r="AP206" i="59"/>
  <c r="AP210" i="59"/>
  <c r="AP219" i="59"/>
  <c r="AP232" i="59"/>
  <c r="AP236" i="59"/>
  <c r="AP245" i="59"/>
  <c r="AP249" i="59"/>
  <c r="AP254" i="59"/>
  <c r="AP263" i="59"/>
  <c r="AP271" i="59"/>
  <c r="AP276" i="59"/>
  <c r="AP300" i="59"/>
  <c r="AP317" i="59"/>
  <c r="AP81" i="59"/>
  <c r="AP94" i="59"/>
  <c r="AP111" i="59"/>
  <c r="AP123" i="59"/>
  <c r="AP127" i="59"/>
  <c r="AP136" i="59"/>
  <c r="AP145" i="59"/>
  <c r="AP176" i="59"/>
  <c r="AP180" i="59"/>
  <c r="AP189" i="59"/>
  <c r="AP197" i="59"/>
  <c r="AP246" i="59"/>
  <c r="AP259" i="59"/>
  <c r="AP268" i="59"/>
  <c r="AP272" i="59"/>
  <c r="AP293" i="59"/>
  <c r="AP312" i="59"/>
  <c r="AP318" i="59"/>
  <c r="AP324" i="59"/>
  <c r="AM93" i="59"/>
  <c r="AM114" i="59"/>
  <c r="AM122" i="59"/>
  <c r="AM126" i="59"/>
  <c r="AM130" i="59"/>
  <c r="AM135" i="59"/>
  <c r="AM139" i="59"/>
  <c r="AM179" i="59"/>
  <c r="AM202" i="59"/>
  <c r="AM206" i="59"/>
  <c r="AM210" i="59"/>
  <c r="AM219" i="59"/>
  <c r="AM236" i="59"/>
  <c r="AM271" i="59"/>
  <c r="AM276" i="59"/>
  <c r="AM280" i="59"/>
  <c r="AM296" i="59"/>
  <c r="AM311" i="59"/>
  <c r="AM323" i="59"/>
  <c r="AM81" i="59"/>
  <c r="AM94" i="59"/>
  <c r="AM111" i="59"/>
  <c r="AM115" i="59"/>
  <c r="AM123" i="59"/>
  <c r="AM127" i="59"/>
  <c r="AM136" i="59"/>
  <c r="AM140" i="59"/>
  <c r="AM145" i="59"/>
  <c r="AM176" i="59"/>
  <c r="AM184" i="59"/>
  <c r="AM189" i="59"/>
  <c r="AM207" i="59"/>
  <c r="AM211" i="59"/>
  <c r="AM216" i="59"/>
  <c r="AM220" i="59"/>
  <c r="AM225" i="59"/>
  <c r="AM237" i="59"/>
  <c r="AM259" i="59"/>
  <c r="AM272" i="59"/>
  <c r="AM277" i="59"/>
  <c r="AM293" i="59"/>
  <c r="AM312" i="59"/>
  <c r="AM318" i="59"/>
  <c r="AM324" i="59"/>
  <c r="AM336" i="59"/>
  <c r="AJ80" i="59"/>
  <c r="AJ84" i="59"/>
  <c r="AJ110" i="59"/>
  <c r="AJ114" i="59"/>
  <c r="AJ130" i="59"/>
  <c r="AJ135" i="59"/>
  <c r="AJ139" i="59"/>
  <c r="AJ144" i="59"/>
  <c r="AJ175" i="59"/>
  <c r="AJ202" i="59"/>
  <c r="AJ210" i="59"/>
  <c r="AJ215" i="59"/>
  <c r="AJ224" i="59"/>
  <c r="AJ232" i="59"/>
  <c r="AJ245" i="59"/>
  <c r="AJ249" i="59"/>
  <c r="AJ263" i="59"/>
  <c r="AJ271" i="59"/>
  <c r="AJ276" i="59"/>
  <c r="AJ280" i="59"/>
  <c r="AJ296" i="59"/>
  <c r="AJ311" i="59"/>
  <c r="AJ111" i="59"/>
  <c r="AJ115" i="59"/>
  <c r="AJ123" i="59"/>
  <c r="AJ136" i="59"/>
  <c r="AJ140" i="59"/>
  <c r="AJ145" i="59"/>
  <c r="AJ180" i="59"/>
  <c r="AJ211" i="59"/>
  <c r="AJ216" i="59"/>
  <c r="AJ225" i="59"/>
  <c r="AJ233" i="59"/>
  <c r="AJ237" i="59"/>
  <c r="AJ242" i="59"/>
  <c r="AJ255" i="59"/>
  <c r="AJ264" i="59"/>
  <c r="AJ268" i="59"/>
  <c r="AJ272" i="59"/>
  <c r="AJ277" i="59"/>
  <c r="AJ297" i="59"/>
  <c r="AJ312" i="59"/>
  <c r="AG88" i="59"/>
  <c r="AG122" i="59"/>
  <c r="AG126" i="59"/>
  <c r="AG175" i="59"/>
  <c r="AG179" i="59"/>
  <c r="AG183" i="59"/>
  <c r="AG202" i="59"/>
  <c r="AG258" i="59"/>
  <c r="AG263" i="59"/>
  <c r="AG267" i="59"/>
  <c r="AG271" i="59"/>
  <c r="AG276" i="59"/>
  <c r="AG280" i="59"/>
  <c r="AG296" i="59"/>
  <c r="AG311" i="59"/>
  <c r="AG323" i="59"/>
  <c r="AD79" i="59"/>
  <c r="AD83" i="59"/>
  <c r="AD87" i="59"/>
  <c r="AD125" i="59"/>
  <c r="AD143" i="59"/>
  <c r="AD147" i="59"/>
  <c r="AD178" i="59"/>
  <c r="AD182" i="59"/>
  <c r="AD214" i="59"/>
  <c r="AD218" i="59"/>
  <c r="AD223" i="59"/>
  <c r="AD239" i="59"/>
  <c r="AD253" i="59"/>
  <c r="AD257" i="59"/>
  <c r="AD270" i="59"/>
  <c r="AD283" i="59"/>
  <c r="AD291" i="59"/>
  <c r="AD309" i="59"/>
  <c r="AD93" i="59"/>
  <c r="AD126" i="59"/>
  <c r="AD144" i="59"/>
  <c r="AD148" i="59"/>
  <c r="AD179" i="59"/>
  <c r="AD202" i="59"/>
  <c r="AD206" i="59"/>
  <c r="AD210" i="59"/>
  <c r="AD215" i="59"/>
  <c r="AD232" i="59"/>
  <c r="AD236" i="59"/>
  <c r="AD254" i="59"/>
  <c r="AD258" i="59"/>
  <c r="AD263" i="59"/>
  <c r="AD292" i="59"/>
  <c r="AD311" i="59"/>
  <c r="AD317" i="59"/>
  <c r="AD73" i="59"/>
  <c r="AD94" i="59"/>
  <c r="AD115" i="59"/>
  <c r="AD123" i="59"/>
  <c r="AD127" i="59"/>
  <c r="AD140" i="59"/>
  <c r="AD184" i="59"/>
  <c r="AD189" i="59"/>
  <c r="AD197" i="59"/>
  <c r="AD211" i="59"/>
  <c r="AD216" i="59"/>
  <c r="AD220" i="59"/>
  <c r="AD225" i="59"/>
  <c r="AD237" i="59"/>
  <c r="AD264" i="59"/>
  <c r="AD268" i="59"/>
  <c r="AD293" i="59"/>
  <c r="AD297" i="59"/>
  <c r="S16" i="59"/>
  <c r="S20" i="59"/>
  <c r="S25" i="59"/>
  <c r="S29" i="59"/>
  <c r="S33" i="59"/>
  <c r="S38" i="59"/>
  <c r="S45" i="59"/>
  <c r="S50" i="59"/>
  <c r="S54" i="59"/>
  <c r="S59" i="59"/>
  <c r="S64" i="59"/>
  <c r="S68" i="59"/>
  <c r="S12" i="59"/>
  <c r="S17" i="59"/>
  <c r="S21" i="59"/>
  <c r="S26" i="59"/>
  <c r="S30" i="59"/>
  <c r="S35" i="59"/>
  <c r="S41" i="59"/>
  <c r="S51" i="59"/>
  <c r="S55" i="59"/>
  <c r="S60" i="59"/>
  <c r="S65" i="59"/>
  <c r="S69" i="59"/>
  <c r="S13" i="59"/>
  <c r="S18" i="59"/>
  <c r="S22" i="59"/>
  <c r="S27" i="59"/>
  <c r="S31" i="59"/>
  <c r="S36" i="59"/>
  <c r="S48" i="59"/>
  <c r="S52" i="59"/>
  <c r="S56" i="59"/>
  <c r="S61" i="59"/>
  <c r="S66" i="59"/>
  <c r="AA84" i="59"/>
  <c r="AA88" i="59"/>
  <c r="AA110" i="59"/>
  <c r="AA126" i="59"/>
  <c r="AA130" i="59"/>
  <c r="AA135" i="59"/>
  <c r="AA175" i="59"/>
  <c r="AA183" i="59"/>
  <c r="AA202" i="59"/>
  <c r="AA206" i="59"/>
  <c r="AA210" i="59"/>
  <c r="AA215" i="59"/>
  <c r="AA236" i="59"/>
  <c r="AA245" i="59"/>
  <c r="AA249" i="59"/>
  <c r="AA254" i="59"/>
  <c r="AA258" i="59"/>
  <c r="AA263" i="59"/>
  <c r="AA267" i="59"/>
  <c r="AA292" i="59"/>
  <c r="AA300" i="59"/>
  <c r="AA323" i="59"/>
  <c r="AA81" i="59"/>
  <c r="AA85" i="59"/>
  <c r="AA94" i="59"/>
  <c r="AA111" i="59"/>
  <c r="AA180" i="59"/>
  <c r="AA207" i="59"/>
  <c r="AA211" i="59"/>
  <c r="AA216" i="59"/>
  <c r="AA233" i="59"/>
  <c r="AA255" i="59"/>
  <c r="AA259" i="59"/>
  <c r="AA264" i="59"/>
  <c r="AA272" i="59"/>
  <c r="AA293" i="59"/>
  <c r="AA297" i="59"/>
  <c r="AA312" i="59"/>
  <c r="AA336" i="59"/>
  <c r="Z5" i="59"/>
  <c r="AC5" i="59"/>
  <c r="AF5" i="59"/>
  <c r="V5" i="56"/>
  <c r="X188" i="56"/>
  <c r="X193" i="56"/>
  <c r="Y193" i="56"/>
  <c r="Z162" i="56"/>
  <c r="Z188" i="56"/>
  <c r="Z193" i="56"/>
  <c r="Z199" i="56"/>
  <c r="U387" i="67" l="1"/>
  <c r="V48" i="67"/>
  <c r="AP188" i="67"/>
  <c r="AP199" i="67"/>
  <c r="AP193" i="67"/>
  <c r="AP162" i="67"/>
  <c r="AP152" i="67"/>
  <c r="AP187" i="67" s="1"/>
  <c r="AP192" i="67" s="1"/>
  <c r="AP196" i="67" s="1"/>
  <c r="AP198" i="67" s="1"/>
  <c r="AO199" i="67"/>
  <c r="AO193" i="67"/>
  <c r="AO188" i="67"/>
  <c r="AO162" i="67"/>
  <c r="AO152" i="67"/>
  <c r="AO187" i="67" s="1"/>
  <c r="AO192" i="67" s="1"/>
  <c r="AO196" i="67" s="1"/>
  <c r="AO198" i="67" s="1"/>
  <c r="X188" i="66"/>
  <c r="X199" i="66"/>
  <c r="X162" i="66"/>
  <c r="X193" i="66"/>
  <c r="X152" i="66"/>
  <c r="X187" i="66" s="1"/>
  <c r="X192" i="66" s="1"/>
  <c r="X196" i="66" s="1"/>
  <c r="X198" i="66" s="1"/>
  <c r="Z57" i="67"/>
  <c r="Z397" i="67" s="1"/>
  <c r="Z56" i="67"/>
  <c r="Z396" i="67" s="1"/>
  <c r="Z69" i="67"/>
  <c r="Z409" i="67" s="1"/>
  <c r="Z55" i="67"/>
  <c r="Z395" i="67" s="1"/>
  <c r="Z68" i="67"/>
  <c r="Z408" i="67" s="1"/>
  <c r="Z54" i="67"/>
  <c r="Z394" i="67" s="1"/>
  <c r="Z67" i="67"/>
  <c r="Z407" i="67" s="1"/>
  <c r="Z61" i="67"/>
  <c r="Z401" i="67" s="1"/>
  <c r="Z53" i="67"/>
  <c r="Z393" i="67" s="1"/>
  <c r="Z66" i="67"/>
  <c r="Z406" i="67" s="1"/>
  <c r="Z60" i="67"/>
  <c r="Z400" i="67" s="1"/>
  <c r="Z52" i="67"/>
  <c r="Z392" i="67" s="1"/>
  <c r="Z65" i="67"/>
  <c r="Z405" i="67" s="1"/>
  <c r="Z59" i="67"/>
  <c r="Z399" i="67" s="1"/>
  <c r="Z51" i="67"/>
  <c r="Z391" i="67" s="1"/>
  <c r="Z31" i="67"/>
  <c r="Z371" i="67" s="1"/>
  <c r="Z38" i="67"/>
  <c r="Z378" i="67" s="1"/>
  <c r="Z30" i="67"/>
  <c r="Z370" i="67" s="1"/>
  <c r="Z23" i="67"/>
  <c r="Z363" i="67" s="1"/>
  <c r="Z37" i="67"/>
  <c r="Z377" i="67" s="1"/>
  <c r="Z29" i="67"/>
  <c r="Z369" i="67" s="1"/>
  <c r="Z22" i="67"/>
  <c r="Z362" i="67" s="1"/>
  <c r="Z36" i="67"/>
  <c r="Z376" i="67" s="1"/>
  <c r="Z28" i="67"/>
  <c r="Z368" i="67" s="1"/>
  <c r="Z21" i="67"/>
  <c r="Z361" i="67" s="1"/>
  <c r="Z35" i="67"/>
  <c r="Z375" i="67" s="1"/>
  <c r="Z27" i="67"/>
  <c r="Z367" i="67" s="1"/>
  <c r="Z20" i="67"/>
  <c r="Z360" i="67" s="1"/>
  <c r="Z19" i="67"/>
  <c r="Z359" i="67" s="1"/>
  <c r="Z13" i="67"/>
  <c r="Z353" i="67" s="1"/>
  <c r="Z33" i="67"/>
  <c r="Z373" i="67" s="1"/>
  <c r="Z18" i="67"/>
  <c r="Z358" i="67" s="1"/>
  <c r="Z32" i="67"/>
  <c r="Z372" i="67" s="1"/>
  <c r="Z17" i="67"/>
  <c r="Z357" i="67" s="1"/>
  <c r="AA5" i="67"/>
  <c r="Z199" i="67"/>
  <c r="Z188" i="67"/>
  <c r="Z193" i="67"/>
  <c r="Z162" i="67"/>
  <c r="Z152" i="67"/>
  <c r="Z187" i="67" s="1"/>
  <c r="Z192" i="67" s="1"/>
  <c r="Z196" i="67" s="1"/>
  <c r="Z198" i="67" s="1"/>
  <c r="AA241" i="59"/>
  <c r="BW90" i="59"/>
  <c r="U199" i="66"/>
  <c r="U193" i="66"/>
  <c r="U152" i="66"/>
  <c r="U187" i="66" s="1"/>
  <c r="U192" i="66" s="1"/>
  <c r="U196" i="66" s="1"/>
  <c r="U198" i="66" s="1"/>
  <c r="U385" i="66" s="1"/>
  <c r="V45" i="66" s="1"/>
  <c r="U188" i="66"/>
  <c r="U162" i="66"/>
  <c r="R43" i="67"/>
  <c r="Q43" i="67" s="1"/>
  <c r="U41" i="67"/>
  <c r="AQ199" i="67"/>
  <c r="AQ188" i="67"/>
  <c r="AQ193" i="67"/>
  <c r="AQ162" i="67"/>
  <c r="AQ152" i="67"/>
  <c r="AQ187" i="67" s="1"/>
  <c r="AQ192" i="67" s="1"/>
  <c r="AQ196" i="67" s="1"/>
  <c r="AQ198" i="67" s="1"/>
  <c r="W199" i="66"/>
  <c r="W152" i="66"/>
  <c r="W187" i="66" s="1"/>
  <c r="W192" i="66" s="1"/>
  <c r="W196" i="66" s="1"/>
  <c r="W198" i="66" s="1"/>
  <c r="W188" i="66"/>
  <c r="W162" i="66"/>
  <c r="W193" i="66"/>
  <c r="V199" i="66"/>
  <c r="V193" i="66"/>
  <c r="V152" i="66"/>
  <c r="V187" i="66" s="1"/>
  <c r="V192" i="66" s="1"/>
  <c r="V196" i="66" s="1"/>
  <c r="V198" i="66" s="1"/>
  <c r="V188" i="66"/>
  <c r="V162" i="66"/>
  <c r="AL199" i="67"/>
  <c r="AL193" i="67"/>
  <c r="AL188" i="67"/>
  <c r="AL152" i="67"/>
  <c r="AL187" i="67" s="1"/>
  <c r="AL192" i="67" s="1"/>
  <c r="AL196" i="67" s="1"/>
  <c r="AL198" i="67" s="1"/>
  <c r="AL162" i="67"/>
  <c r="U365" i="67"/>
  <c r="V26" i="67"/>
  <c r="AI188" i="67"/>
  <c r="AI199" i="67"/>
  <c r="AI193" i="67"/>
  <c r="AI162" i="67"/>
  <c r="AI152" i="67"/>
  <c r="AI187" i="67" s="1"/>
  <c r="AI192" i="67" s="1"/>
  <c r="AI196" i="67" s="1"/>
  <c r="AI198" i="67" s="1"/>
  <c r="AL199" i="66"/>
  <c r="AL193" i="66"/>
  <c r="AL152" i="66"/>
  <c r="AL187" i="66" s="1"/>
  <c r="AL192" i="66" s="1"/>
  <c r="AL196" i="66" s="1"/>
  <c r="AL198" i="66" s="1"/>
  <c r="AL188" i="66"/>
  <c r="AL162" i="66"/>
  <c r="AE193" i="67"/>
  <c r="AE188" i="67"/>
  <c r="AE199" i="67"/>
  <c r="AE162" i="67"/>
  <c r="AE152" i="67"/>
  <c r="AE187" i="67" s="1"/>
  <c r="AE192" i="67" s="1"/>
  <c r="AE196" i="67" s="1"/>
  <c r="AE198" i="67" s="1"/>
  <c r="AH162" i="66"/>
  <c r="AH193" i="66"/>
  <c r="AH199" i="66"/>
  <c r="AH152" i="66"/>
  <c r="AH187" i="66" s="1"/>
  <c r="AH192" i="66" s="1"/>
  <c r="AH196" i="66" s="1"/>
  <c r="AH198" i="66" s="1"/>
  <c r="AH188" i="66"/>
  <c r="BB79" i="59"/>
  <c r="BK251" i="59"/>
  <c r="AJ199" i="67"/>
  <c r="AJ188" i="67"/>
  <c r="AJ193" i="67"/>
  <c r="AJ152" i="67"/>
  <c r="AJ187" i="67" s="1"/>
  <c r="AJ192" i="67" s="1"/>
  <c r="AJ196" i="67" s="1"/>
  <c r="AJ198" i="67" s="1"/>
  <c r="AJ162" i="67"/>
  <c r="U383" i="67"/>
  <c r="V44" i="67"/>
  <c r="X67" i="66"/>
  <c r="X407" i="66" s="1"/>
  <c r="X61" i="66"/>
  <c r="X401" i="66" s="1"/>
  <c r="X53" i="66"/>
  <c r="X393" i="66" s="1"/>
  <c r="X35" i="66"/>
  <c r="X375" i="66" s="1"/>
  <c r="X27" i="66"/>
  <c r="X367" i="66" s="1"/>
  <c r="X20" i="66"/>
  <c r="X360" i="66" s="1"/>
  <c r="X66" i="66"/>
  <c r="X406" i="66" s="1"/>
  <c r="X60" i="66"/>
  <c r="X400" i="66" s="1"/>
  <c r="X52" i="66"/>
  <c r="X392" i="66" s="1"/>
  <c r="X19" i="66"/>
  <c r="X359" i="66" s="1"/>
  <c r="X13" i="66"/>
  <c r="X353" i="66" s="1"/>
  <c r="X65" i="66"/>
  <c r="X405" i="66" s="1"/>
  <c r="X59" i="66"/>
  <c r="X399" i="66" s="1"/>
  <c r="X51" i="66"/>
  <c r="X391" i="66" s="1"/>
  <c r="X33" i="66"/>
  <c r="X373" i="66" s="1"/>
  <c r="X18" i="66"/>
  <c r="X358" i="66" s="1"/>
  <c r="X32" i="66"/>
  <c r="X372" i="66" s="1"/>
  <c r="X17" i="66"/>
  <c r="X357" i="66" s="1"/>
  <c r="X57" i="66"/>
  <c r="X397" i="66" s="1"/>
  <c r="X31" i="66"/>
  <c r="X371" i="66" s="1"/>
  <c r="X56" i="66"/>
  <c r="X396" i="66" s="1"/>
  <c r="X38" i="66"/>
  <c r="X378" i="66" s="1"/>
  <c r="X30" i="66"/>
  <c r="X370" i="66" s="1"/>
  <c r="X23" i="66"/>
  <c r="X363" i="66" s="1"/>
  <c r="X69" i="66"/>
  <c r="X409" i="66" s="1"/>
  <c r="X55" i="66"/>
  <c r="X395" i="66" s="1"/>
  <c r="X37" i="66"/>
  <c r="X377" i="66" s="1"/>
  <c r="X29" i="66"/>
  <c r="X369" i="66" s="1"/>
  <c r="X22" i="66"/>
  <c r="X362" i="66" s="1"/>
  <c r="X28" i="66"/>
  <c r="X368" i="66" s="1"/>
  <c r="X36" i="66"/>
  <c r="X376" i="66" s="1"/>
  <c r="X21" i="66"/>
  <c r="X361" i="66" s="1"/>
  <c r="X68" i="66"/>
  <c r="X408" i="66" s="1"/>
  <c r="X54" i="66"/>
  <c r="X394" i="66" s="1"/>
  <c r="R43" i="66"/>
  <c r="Q43" i="66" s="1"/>
  <c r="U41" i="66"/>
  <c r="AM199" i="67"/>
  <c r="AM193" i="67"/>
  <c r="AM188" i="67"/>
  <c r="AM162" i="67"/>
  <c r="AM152" i="67"/>
  <c r="AM187" i="67" s="1"/>
  <c r="AM192" i="67" s="1"/>
  <c r="AM196" i="67" s="1"/>
  <c r="AM198" i="67" s="1"/>
  <c r="U193" i="67"/>
  <c r="U199" i="67"/>
  <c r="U188" i="67"/>
  <c r="U152" i="67"/>
  <c r="U187" i="67" s="1"/>
  <c r="U192" i="67" s="1"/>
  <c r="U196" i="67" s="1"/>
  <c r="U198" i="67" s="1"/>
  <c r="U385" i="67" s="1"/>
  <c r="V45" i="67" s="1"/>
  <c r="U162" i="67"/>
  <c r="V352" i="66"/>
  <c r="V11" i="66"/>
  <c r="U351" i="60"/>
  <c r="V280" i="61"/>
  <c r="AP199" i="66"/>
  <c r="AP162" i="66"/>
  <c r="AP193" i="66"/>
  <c r="AP152" i="66"/>
  <c r="AP187" i="66" s="1"/>
  <c r="AP192" i="66" s="1"/>
  <c r="AP196" i="66" s="1"/>
  <c r="AP198" i="66" s="1"/>
  <c r="AP188" i="66"/>
  <c r="U387" i="66"/>
  <c r="V48" i="66"/>
  <c r="AC5" i="67"/>
  <c r="U383" i="66"/>
  <c r="V44" i="66"/>
  <c r="U9" i="67"/>
  <c r="R11" i="67"/>
  <c r="Q11" i="67" s="1"/>
  <c r="U389" i="66"/>
  <c r="V49" i="66" s="1"/>
  <c r="V50" i="66"/>
  <c r="V390" i="66" s="1"/>
  <c r="U403" i="66"/>
  <c r="V64" i="66"/>
  <c r="AB199" i="67"/>
  <c r="AB188" i="67"/>
  <c r="AB193" i="67"/>
  <c r="AB152" i="67"/>
  <c r="AB187" i="67" s="1"/>
  <c r="AB192" i="67" s="1"/>
  <c r="AB196" i="67" s="1"/>
  <c r="AB198" i="67" s="1"/>
  <c r="AB162" i="67"/>
  <c r="X193" i="67"/>
  <c r="X199" i="67"/>
  <c r="X188" i="67"/>
  <c r="X162" i="67"/>
  <c r="X152" i="67"/>
  <c r="X187" i="67" s="1"/>
  <c r="X192" i="67" s="1"/>
  <c r="X196" i="67" s="1"/>
  <c r="X198" i="67" s="1"/>
  <c r="AO199" i="66"/>
  <c r="AO188" i="66"/>
  <c r="AO162" i="66"/>
  <c r="AO193" i="66"/>
  <c r="AO152" i="66"/>
  <c r="AO187" i="66" s="1"/>
  <c r="AO192" i="66" s="1"/>
  <c r="AO196" i="66" s="1"/>
  <c r="AO198" i="66" s="1"/>
  <c r="Z199" i="66"/>
  <c r="Z162" i="66"/>
  <c r="Z193" i="66"/>
  <c r="Z152" i="66"/>
  <c r="Z187" i="66" s="1"/>
  <c r="Z192" i="66" s="1"/>
  <c r="Z196" i="66" s="1"/>
  <c r="Z198" i="66" s="1"/>
  <c r="Z188" i="66"/>
  <c r="AP79" i="59"/>
  <c r="BB252" i="59"/>
  <c r="AS251" i="59"/>
  <c r="AI162" i="66"/>
  <c r="AI193" i="66"/>
  <c r="AI199" i="66"/>
  <c r="AI152" i="66"/>
  <c r="AI187" i="66" s="1"/>
  <c r="AI192" i="66" s="1"/>
  <c r="AI196" i="66" s="1"/>
  <c r="AI198" i="66" s="1"/>
  <c r="AI188" i="66"/>
  <c r="AB5" i="67"/>
  <c r="AD199" i="66"/>
  <c r="AD193" i="66"/>
  <c r="AD152" i="66"/>
  <c r="AD187" i="66" s="1"/>
  <c r="AD192" i="66" s="1"/>
  <c r="AD196" i="66" s="1"/>
  <c r="AD198" i="66" s="1"/>
  <c r="AD188" i="66"/>
  <c r="AD162" i="66"/>
  <c r="AQ199" i="66"/>
  <c r="AQ162" i="66"/>
  <c r="AQ193" i="66"/>
  <c r="AQ152" i="66"/>
  <c r="AQ187" i="66" s="1"/>
  <c r="AQ192" i="66" s="1"/>
  <c r="AQ196" i="66" s="1"/>
  <c r="AQ198" i="66" s="1"/>
  <c r="AQ188" i="66"/>
  <c r="AK199" i="67"/>
  <c r="AK193" i="67"/>
  <c r="AK188" i="67"/>
  <c r="AK152" i="67"/>
  <c r="AK187" i="67" s="1"/>
  <c r="AK192" i="67" s="1"/>
  <c r="AK196" i="67" s="1"/>
  <c r="AK198" i="67" s="1"/>
  <c r="AK162" i="67"/>
  <c r="AA199" i="67"/>
  <c r="AA188" i="67"/>
  <c r="AA193" i="67"/>
  <c r="AA162" i="67"/>
  <c r="AA152" i="67"/>
  <c r="AA187" i="67" s="1"/>
  <c r="AA192" i="67" s="1"/>
  <c r="AA196" i="67" s="1"/>
  <c r="AA198" i="67" s="1"/>
  <c r="U351" i="67"/>
  <c r="V12" i="67"/>
  <c r="Y5" i="66"/>
  <c r="Y199" i="66"/>
  <c r="Y188" i="66"/>
  <c r="Y162" i="66"/>
  <c r="Y193" i="66"/>
  <c r="Y152" i="66"/>
  <c r="Y187" i="66" s="1"/>
  <c r="Y192" i="66" s="1"/>
  <c r="Y196" i="66" s="1"/>
  <c r="Y198" i="66" s="1"/>
  <c r="X50" i="67"/>
  <c r="X390" i="67" s="1"/>
  <c r="AG193" i="67"/>
  <c r="AG188" i="67"/>
  <c r="AG199" i="67"/>
  <c r="AG162" i="67"/>
  <c r="AG152" i="67"/>
  <c r="AG187" i="67" s="1"/>
  <c r="AG192" i="67" s="1"/>
  <c r="AG196" i="67" s="1"/>
  <c r="AG198" i="67" s="1"/>
  <c r="AC199" i="67"/>
  <c r="AC193" i="67"/>
  <c r="AC188" i="67"/>
  <c r="AC152" i="67"/>
  <c r="AC187" i="67" s="1"/>
  <c r="AC192" i="67" s="1"/>
  <c r="AC196" i="67" s="1"/>
  <c r="AC198" i="67" s="1"/>
  <c r="AC162" i="67"/>
  <c r="BT122" i="59"/>
  <c r="BE251" i="59"/>
  <c r="U355" i="66"/>
  <c r="U349" i="66" s="1"/>
  <c r="V16" i="66"/>
  <c r="AA199" i="66"/>
  <c r="AA162" i="66"/>
  <c r="AA193" i="66"/>
  <c r="AA152" i="66"/>
  <c r="AA187" i="66" s="1"/>
  <c r="AA192" i="66" s="1"/>
  <c r="AA196" i="66" s="1"/>
  <c r="AA198" i="66" s="1"/>
  <c r="AA188" i="66"/>
  <c r="U355" i="67"/>
  <c r="V16" i="67"/>
  <c r="AM199" i="66"/>
  <c r="AM152" i="66"/>
  <c r="AM187" i="66" s="1"/>
  <c r="AM192" i="66" s="1"/>
  <c r="AM196" i="66" s="1"/>
  <c r="AM198" i="66" s="1"/>
  <c r="AM188" i="66"/>
  <c r="AM162" i="66"/>
  <c r="AM193" i="66"/>
  <c r="AF188" i="66"/>
  <c r="AF162" i="66"/>
  <c r="AF199" i="66"/>
  <c r="AF193" i="66"/>
  <c r="AF152" i="66"/>
  <c r="AF187" i="66" s="1"/>
  <c r="AF192" i="66" s="1"/>
  <c r="AF196" i="66" s="1"/>
  <c r="AF198" i="66" s="1"/>
  <c r="AR199" i="67"/>
  <c r="AR188" i="67"/>
  <c r="AR193" i="67"/>
  <c r="AR152" i="67"/>
  <c r="AR187" i="67" s="1"/>
  <c r="AR192" i="67" s="1"/>
  <c r="AR196" i="67" s="1"/>
  <c r="AR198" i="67" s="1"/>
  <c r="AR162" i="67"/>
  <c r="W193" i="67"/>
  <c r="W199" i="67"/>
  <c r="W188" i="67"/>
  <c r="W162" i="67"/>
  <c r="W152" i="67"/>
  <c r="W187" i="67" s="1"/>
  <c r="W192" i="67" s="1"/>
  <c r="W196" i="67" s="1"/>
  <c r="W198" i="67" s="1"/>
  <c r="AN199" i="67"/>
  <c r="AN193" i="67"/>
  <c r="AN188" i="67"/>
  <c r="AN162" i="67"/>
  <c r="AN152" i="67"/>
  <c r="AN187" i="67" s="1"/>
  <c r="AN192" i="67" s="1"/>
  <c r="AN196" i="67" s="1"/>
  <c r="AN198" i="67" s="1"/>
  <c r="AN188" i="66"/>
  <c r="AN199" i="66"/>
  <c r="AN162" i="66"/>
  <c r="AN193" i="66"/>
  <c r="AN152" i="66"/>
  <c r="AN187" i="66" s="1"/>
  <c r="AN192" i="66" s="1"/>
  <c r="AN196" i="66" s="1"/>
  <c r="AN198" i="66" s="1"/>
  <c r="V193" i="67"/>
  <c r="V199" i="67"/>
  <c r="V188" i="67"/>
  <c r="V152" i="67"/>
  <c r="V187" i="67" s="1"/>
  <c r="V192" i="67" s="1"/>
  <c r="V196" i="67" s="1"/>
  <c r="V198" i="67" s="1"/>
  <c r="V162" i="67"/>
  <c r="CO123" i="59"/>
  <c r="AM251" i="59"/>
  <c r="AF193" i="67"/>
  <c r="AF188" i="67"/>
  <c r="AF199" i="67"/>
  <c r="AF162" i="67"/>
  <c r="AF152" i="67"/>
  <c r="AF187" i="67" s="1"/>
  <c r="AF192" i="67" s="1"/>
  <c r="AF196" i="67" s="1"/>
  <c r="AF198" i="67" s="1"/>
  <c r="AC199" i="66"/>
  <c r="AC193" i="66"/>
  <c r="AC152" i="66"/>
  <c r="AC187" i="66" s="1"/>
  <c r="AC192" i="66" s="1"/>
  <c r="AC196" i="66" s="1"/>
  <c r="AC198" i="66" s="1"/>
  <c r="AC188" i="66"/>
  <c r="AC162" i="66"/>
  <c r="Y193" i="67"/>
  <c r="Y199" i="67"/>
  <c r="Y188" i="67"/>
  <c r="Y162" i="67"/>
  <c r="Y152" i="67"/>
  <c r="Y187" i="67" s="1"/>
  <c r="Y192" i="67" s="1"/>
  <c r="Y196" i="67" s="1"/>
  <c r="Y198" i="67" s="1"/>
  <c r="AK199" i="66"/>
  <c r="AK193" i="66"/>
  <c r="AK152" i="66"/>
  <c r="AK187" i="66" s="1"/>
  <c r="AK192" i="66" s="1"/>
  <c r="AK196" i="66" s="1"/>
  <c r="AK198" i="66" s="1"/>
  <c r="AK188" i="66"/>
  <c r="AK162" i="66"/>
  <c r="U365" i="66"/>
  <c r="V26" i="66"/>
  <c r="AD199" i="67"/>
  <c r="AD193" i="67"/>
  <c r="AD188" i="67"/>
  <c r="AD152" i="67"/>
  <c r="AD187" i="67" s="1"/>
  <c r="AD192" i="67" s="1"/>
  <c r="AD196" i="67" s="1"/>
  <c r="AD198" i="67" s="1"/>
  <c r="AD162" i="67"/>
  <c r="AE199" i="66"/>
  <c r="AE152" i="66"/>
  <c r="AE187" i="66" s="1"/>
  <c r="AE192" i="66" s="1"/>
  <c r="AE196" i="66" s="1"/>
  <c r="AE198" i="66" s="1"/>
  <c r="AE188" i="66"/>
  <c r="AE162" i="66"/>
  <c r="AE193" i="66"/>
  <c r="AG199" i="66"/>
  <c r="AG188" i="66"/>
  <c r="AG162" i="66"/>
  <c r="AG193" i="66"/>
  <c r="AG152" i="66"/>
  <c r="AG187" i="66" s="1"/>
  <c r="AG192" i="66" s="1"/>
  <c r="AG196" i="66" s="1"/>
  <c r="AG198" i="66" s="1"/>
  <c r="U403" i="67"/>
  <c r="V64" i="67"/>
  <c r="AH188" i="67"/>
  <c r="AH199" i="67"/>
  <c r="AH193" i="67"/>
  <c r="AH162" i="67"/>
  <c r="AH152" i="67"/>
  <c r="AH187" i="67" s="1"/>
  <c r="AH192" i="67" s="1"/>
  <c r="AH196" i="67" s="1"/>
  <c r="AH198" i="67" s="1"/>
  <c r="U199" i="65"/>
  <c r="U188" i="65"/>
  <c r="U193" i="65"/>
  <c r="U162" i="65"/>
  <c r="U152" i="65"/>
  <c r="U187" i="65" s="1"/>
  <c r="U192" i="65" s="1"/>
  <c r="U196" i="65" s="1"/>
  <c r="U198" i="65" s="1"/>
  <c r="U385" i="65" s="1"/>
  <c r="V45" i="65" s="1"/>
  <c r="R11" i="65"/>
  <c r="Q11" i="65" s="1"/>
  <c r="U9" i="65"/>
  <c r="X199" i="65"/>
  <c r="X162" i="65"/>
  <c r="X193" i="65"/>
  <c r="X188" i="65"/>
  <c r="X152" i="65"/>
  <c r="X187" i="65" s="1"/>
  <c r="X192" i="65" s="1"/>
  <c r="X196" i="65" s="1"/>
  <c r="X198" i="65" s="1"/>
  <c r="Z199" i="65"/>
  <c r="Z193" i="65"/>
  <c r="Z162" i="65"/>
  <c r="Z152" i="65"/>
  <c r="Z187" i="65" s="1"/>
  <c r="Z192" i="65" s="1"/>
  <c r="Z196" i="65" s="1"/>
  <c r="Z198" i="65" s="1"/>
  <c r="Z188" i="65"/>
  <c r="AE199" i="65"/>
  <c r="AE188" i="65"/>
  <c r="AE162" i="65"/>
  <c r="AE152" i="65"/>
  <c r="AE187" i="65" s="1"/>
  <c r="AE192" i="65" s="1"/>
  <c r="AE196" i="65" s="1"/>
  <c r="AE198" i="65" s="1"/>
  <c r="AE193" i="65"/>
  <c r="U365" i="65"/>
  <c r="V26" i="65"/>
  <c r="W352" i="65"/>
  <c r="W351" i="65" s="1"/>
  <c r="W11" i="65"/>
  <c r="AL193" i="65"/>
  <c r="AL188" i="65"/>
  <c r="AL162" i="65"/>
  <c r="AL199" i="65"/>
  <c r="AL152" i="65"/>
  <c r="AL187" i="65" s="1"/>
  <c r="AL192" i="65" s="1"/>
  <c r="AL196" i="65" s="1"/>
  <c r="AL198" i="65" s="1"/>
  <c r="AJ162" i="65"/>
  <c r="AJ152" i="65"/>
  <c r="AJ187" i="65" s="1"/>
  <c r="AJ192" i="65" s="1"/>
  <c r="AJ196" i="65" s="1"/>
  <c r="AJ198" i="65" s="1"/>
  <c r="AJ193" i="65"/>
  <c r="AJ199" i="65"/>
  <c r="AJ188" i="65"/>
  <c r="AM199" i="65"/>
  <c r="AM193" i="65"/>
  <c r="AM152" i="65"/>
  <c r="AM187" i="65" s="1"/>
  <c r="AM192" i="65" s="1"/>
  <c r="AM196" i="65" s="1"/>
  <c r="AM198" i="65" s="1"/>
  <c r="AM162" i="65"/>
  <c r="AM188" i="65"/>
  <c r="AN199" i="65"/>
  <c r="AN188" i="65"/>
  <c r="AN193" i="65"/>
  <c r="AN162" i="65"/>
  <c r="AN152" i="65"/>
  <c r="AN187" i="65" s="1"/>
  <c r="AN192" i="65" s="1"/>
  <c r="AN196" i="65" s="1"/>
  <c r="AN198" i="65" s="1"/>
  <c r="AO188" i="65"/>
  <c r="AO162" i="65"/>
  <c r="AO199" i="65"/>
  <c r="AO152" i="65"/>
  <c r="AO187" i="65" s="1"/>
  <c r="AO192" i="65" s="1"/>
  <c r="AO196" i="65" s="1"/>
  <c r="AO198" i="65" s="1"/>
  <c r="AO193" i="65"/>
  <c r="AG188" i="65"/>
  <c r="AG162" i="65"/>
  <c r="AG152" i="65"/>
  <c r="AG187" i="65" s="1"/>
  <c r="AG192" i="65" s="1"/>
  <c r="AG196" i="65" s="1"/>
  <c r="AG198" i="65" s="1"/>
  <c r="AG193" i="65"/>
  <c r="AG199" i="65"/>
  <c r="AH199" i="65"/>
  <c r="AH188" i="65"/>
  <c r="AH152" i="65"/>
  <c r="AH187" i="65" s="1"/>
  <c r="AH192" i="65" s="1"/>
  <c r="AH196" i="65" s="1"/>
  <c r="AH198" i="65" s="1"/>
  <c r="AH193" i="65"/>
  <c r="AH162" i="65"/>
  <c r="Y188" i="65"/>
  <c r="Y162" i="65"/>
  <c r="Y193" i="65"/>
  <c r="Y199" i="65"/>
  <c r="Y152" i="65"/>
  <c r="Y187" i="65" s="1"/>
  <c r="Y192" i="65" s="1"/>
  <c r="Y196" i="65" s="1"/>
  <c r="Y198" i="65" s="1"/>
  <c r="U403" i="65"/>
  <c r="V64" i="65"/>
  <c r="W50" i="62"/>
  <c r="W390" i="62" s="1"/>
  <c r="W389" i="62" s="1"/>
  <c r="AD193" i="65"/>
  <c r="AD188" i="65"/>
  <c r="AD199" i="65"/>
  <c r="AD162" i="65"/>
  <c r="AD152" i="65"/>
  <c r="AD187" i="65" s="1"/>
  <c r="AD192" i="65" s="1"/>
  <c r="AD196" i="65" s="1"/>
  <c r="AD198" i="65" s="1"/>
  <c r="AC199" i="65"/>
  <c r="AC188" i="65"/>
  <c r="AC193" i="65"/>
  <c r="AC162" i="65"/>
  <c r="AC152" i="65"/>
  <c r="AC187" i="65" s="1"/>
  <c r="AC192" i="65" s="1"/>
  <c r="AC196" i="65" s="1"/>
  <c r="AC198" i="65" s="1"/>
  <c r="AP199" i="65"/>
  <c r="AP188" i="65"/>
  <c r="AP152" i="65"/>
  <c r="AP187" i="65" s="1"/>
  <c r="AP192" i="65" s="1"/>
  <c r="AP196" i="65" s="1"/>
  <c r="AP198" i="65" s="1"/>
  <c r="AP193" i="65"/>
  <c r="AP162" i="65"/>
  <c r="U409" i="63"/>
  <c r="V69" i="63" s="1"/>
  <c r="AQ193" i="65"/>
  <c r="AQ188" i="65"/>
  <c r="AQ152" i="65"/>
  <c r="AQ187" i="65" s="1"/>
  <c r="AQ192" i="65" s="1"/>
  <c r="AQ196" i="65" s="1"/>
  <c r="AQ198" i="65" s="1"/>
  <c r="AQ199" i="65"/>
  <c r="AQ162" i="65"/>
  <c r="W199" i="65"/>
  <c r="W188" i="65"/>
  <c r="W162" i="65"/>
  <c r="W152" i="65"/>
  <c r="W187" i="65" s="1"/>
  <c r="W192" i="65" s="1"/>
  <c r="W196" i="65" s="1"/>
  <c r="W198" i="65" s="1"/>
  <c r="W193" i="65"/>
  <c r="V193" i="65"/>
  <c r="V188" i="65"/>
  <c r="V162" i="65"/>
  <c r="V152" i="65"/>
  <c r="V187" i="65" s="1"/>
  <c r="V192" i="65" s="1"/>
  <c r="V196" i="65" s="1"/>
  <c r="V198" i="65" s="1"/>
  <c r="V199" i="65"/>
  <c r="R43" i="65"/>
  <c r="Q43" i="65" s="1"/>
  <c r="U41" i="65"/>
  <c r="AB162" i="65"/>
  <c r="AB193" i="65"/>
  <c r="AB152" i="65"/>
  <c r="AB187" i="65" s="1"/>
  <c r="AB192" i="65" s="1"/>
  <c r="AB196" i="65" s="1"/>
  <c r="AB198" i="65" s="1"/>
  <c r="AB199" i="65"/>
  <c r="AB188" i="65"/>
  <c r="U387" i="65"/>
  <c r="V48" i="65"/>
  <c r="AR162" i="65"/>
  <c r="AR188" i="65"/>
  <c r="AR152" i="65"/>
  <c r="AR187" i="65" s="1"/>
  <c r="AR192" i="65" s="1"/>
  <c r="AR196" i="65" s="1"/>
  <c r="AR198" i="65" s="1"/>
  <c r="AR199" i="65"/>
  <c r="AR193" i="65"/>
  <c r="U355" i="65"/>
  <c r="U349" i="65" s="1"/>
  <c r="V16" i="65"/>
  <c r="AF199" i="65"/>
  <c r="AF188" i="65"/>
  <c r="AF193" i="65"/>
  <c r="AF152" i="65"/>
  <c r="AF187" i="65" s="1"/>
  <c r="AF192" i="65" s="1"/>
  <c r="AF196" i="65" s="1"/>
  <c r="AF198" i="65" s="1"/>
  <c r="AF162" i="65"/>
  <c r="AK199" i="65"/>
  <c r="AK193" i="65"/>
  <c r="AK162" i="65"/>
  <c r="AK188" i="65"/>
  <c r="AK152" i="65"/>
  <c r="AK187" i="65" s="1"/>
  <c r="AK192" i="65" s="1"/>
  <c r="AK196" i="65" s="1"/>
  <c r="AK198" i="65" s="1"/>
  <c r="X66" i="65"/>
  <c r="X406" i="65" s="1"/>
  <c r="X60" i="65"/>
  <c r="X400" i="65" s="1"/>
  <c r="X52" i="65"/>
  <c r="X392" i="65" s="1"/>
  <c r="X65" i="65"/>
  <c r="X405" i="65" s="1"/>
  <c r="X59" i="65"/>
  <c r="X399" i="65" s="1"/>
  <c r="X51" i="65"/>
  <c r="X391" i="65" s="1"/>
  <c r="X33" i="65"/>
  <c r="X373" i="65" s="1"/>
  <c r="X50" i="65"/>
  <c r="X390" i="65" s="1"/>
  <c r="X389" i="65" s="1"/>
  <c r="X32" i="65"/>
  <c r="X372" i="65" s="1"/>
  <c r="X57" i="65"/>
  <c r="X397" i="65" s="1"/>
  <c r="X49" i="65"/>
  <c r="X56" i="65"/>
  <c r="X396" i="65" s="1"/>
  <c r="X38" i="65"/>
  <c r="X378" i="65" s="1"/>
  <c r="X69" i="65"/>
  <c r="X409" i="65" s="1"/>
  <c r="X55" i="65"/>
  <c r="X395" i="65" s="1"/>
  <c r="X37" i="65"/>
  <c r="X377" i="65" s="1"/>
  <c r="X68" i="65"/>
  <c r="X408" i="65" s="1"/>
  <c r="X54" i="65"/>
  <c r="X394" i="65" s="1"/>
  <c r="X36" i="65"/>
  <c r="X376" i="65" s="1"/>
  <c r="X53" i="65"/>
  <c r="X393" i="65" s="1"/>
  <c r="X30" i="65"/>
  <c r="X370" i="65" s="1"/>
  <c r="X23" i="65"/>
  <c r="X363" i="65" s="1"/>
  <c r="X29" i="65"/>
  <c r="X369" i="65" s="1"/>
  <c r="X22" i="65"/>
  <c r="X362" i="65" s="1"/>
  <c r="X28" i="65"/>
  <c r="X368" i="65" s="1"/>
  <c r="X21" i="65"/>
  <c r="X361" i="65" s="1"/>
  <c r="X61" i="65"/>
  <c r="X401" i="65" s="1"/>
  <c r="X31" i="65"/>
  <c r="X371" i="65" s="1"/>
  <c r="X27" i="65"/>
  <c r="X367" i="65" s="1"/>
  <c r="X20" i="65"/>
  <c r="X360" i="65" s="1"/>
  <c r="X19" i="65"/>
  <c r="X359" i="65" s="1"/>
  <c r="X13" i="65"/>
  <c r="X353" i="65" s="1"/>
  <c r="X67" i="65"/>
  <c r="X407" i="65" s="1"/>
  <c r="X35" i="65"/>
  <c r="X375" i="65" s="1"/>
  <c r="X18" i="65"/>
  <c r="X358" i="65" s="1"/>
  <c r="X12" i="65"/>
  <c r="X17" i="65"/>
  <c r="X357" i="65" s="1"/>
  <c r="Y5" i="65"/>
  <c r="U383" i="65"/>
  <c r="U381" i="65" s="1"/>
  <c r="V44" i="65"/>
  <c r="AI193" i="65"/>
  <c r="AI152" i="65"/>
  <c r="AI187" i="65" s="1"/>
  <c r="AI192" i="65" s="1"/>
  <c r="AI196" i="65" s="1"/>
  <c r="AI198" i="65" s="1"/>
  <c r="AI162" i="65"/>
  <c r="AI199" i="65"/>
  <c r="AI188" i="65"/>
  <c r="AA193" i="65"/>
  <c r="AA162" i="65"/>
  <c r="AA152" i="65"/>
  <c r="AA187" i="65" s="1"/>
  <c r="AA192" i="65" s="1"/>
  <c r="AA196" i="65" s="1"/>
  <c r="AA198" i="65" s="1"/>
  <c r="AA199" i="65"/>
  <c r="AA188" i="65"/>
  <c r="U334" i="63"/>
  <c r="Y193" i="64"/>
  <c r="Y199" i="64"/>
  <c r="Y188" i="64"/>
  <c r="Y152" i="64"/>
  <c r="Y187" i="64" s="1"/>
  <c r="Y192" i="64" s="1"/>
  <c r="Y196" i="64" s="1"/>
  <c r="Y198" i="64" s="1"/>
  <c r="Y162" i="64"/>
  <c r="U365" i="64"/>
  <c r="V26" i="64"/>
  <c r="AA199" i="64"/>
  <c r="AA188" i="64"/>
  <c r="AA193" i="64"/>
  <c r="AA152" i="64"/>
  <c r="AA187" i="64" s="1"/>
  <c r="AA192" i="64" s="1"/>
  <c r="AA196" i="64" s="1"/>
  <c r="AA198" i="64" s="1"/>
  <c r="AA162" i="64"/>
  <c r="AQ199" i="64"/>
  <c r="AQ188" i="64"/>
  <c r="AQ193" i="64"/>
  <c r="AQ152" i="64"/>
  <c r="AQ187" i="64" s="1"/>
  <c r="AQ192" i="64" s="1"/>
  <c r="AQ196" i="64" s="1"/>
  <c r="AQ198" i="64" s="1"/>
  <c r="AQ162" i="64"/>
  <c r="U355" i="64"/>
  <c r="U349" i="64" s="1"/>
  <c r="V16" i="64"/>
  <c r="AC188" i="64"/>
  <c r="AC193" i="64"/>
  <c r="AC199" i="64"/>
  <c r="AC162" i="64"/>
  <c r="AC152" i="64"/>
  <c r="AC187" i="64" s="1"/>
  <c r="AC192" i="64" s="1"/>
  <c r="AC196" i="64" s="1"/>
  <c r="AC198" i="64" s="1"/>
  <c r="AF193" i="64"/>
  <c r="AF188" i="64"/>
  <c r="AF162" i="64"/>
  <c r="AF152" i="64"/>
  <c r="AF187" i="64" s="1"/>
  <c r="AF192" i="64" s="1"/>
  <c r="AF196" i="64" s="1"/>
  <c r="AF198" i="64" s="1"/>
  <c r="AF199" i="64"/>
  <c r="AL199" i="64"/>
  <c r="AL188" i="64"/>
  <c r="AL193" i="64"/>
  <c r="AL162" i="64"/>
  <c r="AL152" i="64"/>
  <c r="AL187" i="64" s="1"/>
  <c r="AL192" i="64" s="1"/>
  <c r="AL196" i="64" s="1"/>
  <c r="AL198" i="64" s="1"/>
  <c r="AE188" i="64"/>
  <c r="AE193" i="64"/>
  <c r="AE199" i="64"/>
  <c r="AE162" i="64"/>
  <c r="AE152" i="64"/>
  <c r="AE187" i="64" s="1"/>
  <c r="AE192" i="64" s="1"/>
  <c r="AE196" i="64" s="1"/>
  <c r="AE198" i="64" s="1"/>
  <c r="AH193" i="64"/>
  <c r="AH199" i="64"/>
  <c r="AH188" i="64"/>
  <c r="AH152" i="64"/>
  <c r="AH187" i="64" s="1"/>
  <c r="AH192" i="64" s="1"/>
  <c r="AH196" i="64" s="1"/>
  <c r="AH198" i="64" s="1"/>
  <c r="AH162" i="64"/>
  <c r="BZ232" i="59"/>
  <c r="X69" i="64"/>
  <c r="X409" i="64" s="1"/>
  <c r="X50" i="64"/>
  <c r="X390" i="64" s="1"/>
  <c r="X389" i="64" s="1"/>
  <c r="X32" i="64"/>
  <c r="X372" i="64" s="1"/>
  <c r="X57" i="64"/>
  <c r="X397" i="64" s="1"/>
  <c r="X49" i="64"/>
  <c r="X31" i="64"/>
  <c r="X371" i="64" s="1"/>
  <c r="X56" i="64"/>
  <c r="X396" i="64" s="1"/>
  <c r="X38" i="64"/>
  <c r="X378" i="64" s="1"/>
  <c r="X55" i="64"/>
  <c r="X395" i="64" s="1"/>
  <c r="X54" i="64"/>
  <c r="X394" i="64" s="1"/>
  <c r="X36" i="64"/>
  <c r="X376" i="64" s="1"/>
  <c r="X66" i="64"/>
  <c r="X406" i="64" s="1"/>
  <c r="X60" i="64"/>
  <c r="X400" i="64" s="1"/>
  <c r="X52" i="64"/>
  <c r="X392" i="64" s="1"/>
  <c r="X59" i="64"/>
  <c r="X399" i="64" s="1"/>
  <c r="X17" i="64"/>
  <c r="X357" i="64" s="1"/>
  <c r="X61" i="64"/>
  <c r="X401" i="64" s="1"/>
  <c r="X51" i="64"/>
  <c r="X391" i="64" s="1"/>
  <c r="X30" i="64"/>
  <c r="X370" i="64" s="1"/>
  <c r="X23" i="64"/>
  <c r="X363" i="64" s="1"/>
  <c r="X65" i="64"/>
  <c r="X405" i="64" s="1"/>
  <c r="X53" i="64"/>
  <c r="X393" i="64" s="1"/>
  <c r="X29" i="64"/>
  <c r="X369" i="64" s="1"/>
  <c r="X22" i="64"/>
  <c r="X362" i="64" s="1"/>
  <c r="X67" i="64"/>
  <c r="X407" i="64" s="1"/>
  <c r="X28" i="64"/>
  <c r="X368" i="64" s="1"/>
  <c r="X21" i="64"/>
  <c r="X361" i="64" s="1"/>
  <c r="X68" i="64"/>
  <c r="X408" i="64" s="1"/>
  <c r="X37" i="64"/>
  <c r="X377" i="64" s="1"/>
  <c r="X33" i="64"/>
  <c r="X373" i="64" s="1"/>
  <c r="X27" i="64"/>
  <c r="X367" i="64" s="1"/>
  <c r="X20" i="64"/>
  <c r="X360" i="64" s="1"/>
  <c r="X19" i="64"/>
  <c r="X359" i="64" s="1"/>
  <c r="X13" i="64"/>
  <c r="X353" i="64" s="1"/>
  <c r="X35" i="64"/>
  <c r="X375" i="64" s="1"/>
  <c r="X18" i="64"/>
  <c r="X358" i="64" s="1"/>
  <c r="Y5" i="64"/>
  <c r="W352" i="64"/>
  <c r="W351" i="64" s="1"/>
  <c r="W11" i="64"/>
  <c r="AN193" i="64"/>
  <c r="AN188" i="64"/>
  <c r="AN199" i="64"/>
  <c r="AN162" i="64"/>
  <c r="AN152" i="64"/>
  <c r="AN187" i="64" s="1"/>
  <c r="AN192" i="64" s="1"/>
  <c r="AN196" i="64" s="1"/>
  <c r="AN198" i="64" s="1"/>
  <c r="AJ193" i="64"/>
  <c r="AJ199" i="64"/>
  <c r="AJ188" i="64"/>
  <c r="AJ162" i="64"/>
  <c r="AJ152" i="64"/>
  <c r="AJ187" i="64" s="1"/>
  <c r="AJ192" i="64" s="1"/>
  <c r="AJ196" i="64" s="1"/>
  <c r="AJ198" i="64" s="1"/>
  <c r="U403" i="64"/>
  <c r="U381" i="64" s="1"/>
  <c r="V64" i="64"/>
  <c r="U387" i="64"/>
  <c r="V48" i="64"/>
  <c r="X193" i="64"/>
  <c r="X199" i="64"/>
  <c r="X162" i="64"/>
  <c r="X188" i="64"/>
  <c r="X152" i="64"/>
  <c r="X187" i="64" s="1"/>
  <c r="X192" i="64" s="1"/>
  <c r="X196" i="64" s="1"/>
  <c r="X198" i="64" s="1"/>
  <c r="AG193" i="64"/>
  <c r="AG199" i="64"/>
  <c r="AG188" i="64"/>
  <c r="AG152" i="64"/>
  <c r="AG187" i="64" s="1"/>
  <c r="AG192" i="64" s="1"/>
  <c r="AG196" i="64" s="1"/>
  <c r="AG198" i="64" s="1"/>
  <c r="AG162" i="64"/>
  <c r="AM188" i="64"/>
  <c r="AM193" i="64"/>
  <c r="AM162" i="64"/>
  <c r="AM152" i="64"/>
  <c r="AM187" i="64" s="1"/>
  <c r="AM192" i="64" s="1"/>
  <c r="AM196" i="64" s="1"/>
  <c r="AM198" i="64" s="1"/>
  <c r="AM199" i="64"/>
  <c r="W50" i="63"/>
  <c r="W390" i="63" s="1"/>
  <c r="W389" i="63" s="1"/>
  <c r="X49" i="63" s="1"/>
  <c r="U41" i="64"/>
  <c r="R43" i="64"/>
  <c r="Q43" i="64" s="1"/>
  <c r="AR193" i="64"/>
  <c r="AR199" i="64"/>
  <c r="AR188" i="64"/>
  <c r="AR162" i="64"/>
  <c r="AR152" i="64"/>
  <c r="AR187" i="64" s="1"/>
  <c r="AR192" i="64" s="1"/>
  <c r="AR196" i="64" s="1"/>
  <c r="AR198" i="64" s="1"/>
  <c r="R11" i="64"/>
  <c r="Q11" i="64" s="1"/>
  <c r="U9" i="64"/>
  <c r="AI199" i="64"/>
  <c r="AI188" i="64"/>
  <c r="AI193" i="64"/>
  <c r="AI152" i="64"/>
  <c r="AI187" i="64" s="1"/>
  <c r="AI192" i="64" s="1"/>
  <c r="AI196" i="64" s="1"/>
  <c r="AI198" i="64" s="1"/>
  <c r="AI162" i="64"/>
  <c r="W188" i="64"/>
  <c r="W193" i="64"/>
  <c r="W199" i="64"/>
  <c r="W162" i="64"/>
  <c r="W152" i="64"/>
  <c r="W187" i="64" s="1"/>
  <c r="W192" i="64" s="1"/>
  <c r="W196" i="64" s="1"/>
  <c r="W198" i="64" s="1"/>
  <c r="U334" i="62"/>
  <c r="U408" i="62" s="1"/>
  <c r="V68" i="62" s="1"/>
  <c r="U188" i="64"/>
  <c r="U193" i="64"/>
  <c r="U199" i="64"/>
  <c r="U162" i="64"/>
  <c r="U152" i="64"/>
  <c r="U187" i="64" s="1"/>
  <c r="U192" i="64" s="1"/>
  <c r="U196" i="64" s="1"/>
  <c r="U198" i="64" s="1"/>
  <c r="U385" i="64" s="1"/>
  <c r="V45" i="64" s="1"/>
  <c r="AB193" i="64"/>
  <c r="AB199" i="64"/>
  <c r="AB188" i="64"/>
  <c r="AB162" i="64"/>
  <c r="AB152" i="64"/>
  <c r="AB187" i="64" s="1"/>
  <c r="AB192" i="64" s="1"/>
  <c r="AB196" i="64" s="1"/>
  <c r="AB198" i="64" s="1"/>
  <c r="AP193" i="64"/>
  <c r="AP199" i="64"/>
  <c r="AP188" i="64"/>
  <c r="AP152" i="64"/>
  <c r="AP187" i="64" s="1"/>
  <c r="AP192" i="64" s="1"/>
  <c r="AP196" i="64" s="1"/>
  <c r="AP198" i="64" s="1"/>
  <c r="AP162" i="64"/>
  <c r="V384" i="64"/>
  <c r="V43" i="64"/>
  <c r="AD199" i="64"/>
  <c r="AD188" i="64"/>
  <c r="AD193" i="64"/>
  <c r="AD162" i="64"/>
  <c r="AD152" i="64"/>
  <c r="AD187" i="64" s="1"/>
  <c r="AD192" i="64" s="1"/>
  <c r="AD196" i="64" s="1"/>
  <c r="AD198" i="64" s="1"/>
  <c r="V199" i="64"/>
  <c r="V188" i="64"/>
  <c r="V193" i="64"/>
  <c r="V162" i="64"/>
  <c r="V152" i="64"/>
  <c r="V187" i="64" s="1"/>
  <c r="V192" i="64" s="1"/>
  <c r="V196" i="64" s="1"/>
  <c r="V198" i="64" s="1"/>
  <c r="AK188" i="64"/>
  <c r="AK199" i="64"/>
  <c r="AK162" i="64"/>
  <c r="AK152" i="64"/>
  <c r="AK187" i="64" s="1"/>
  <c r="AK192" i="64" s="1"/>
  <c r="AK196" i="64" s="1"/>
  <c r="AK198" i="64" s="1"/>
  <c r="AK193" i="64"/>
  <c r="AO193" i="64"/>
  <c r="AO199" i="64"/>
  <c r="AO188" i="64"/>
  <c r="AO152" i="64"/>
  <c r="AO187" i="64" s="1"/>
  <c r="AO192" i="64" s="1"/>
  <c r="AO196" i="64" s="1"/>
  <c r="AO198" i="64" s="1"/>
  <c r="AO162" i="64"/>
  <c r="Z193" i="64"/>
  <c r="Z199" i="64"/>
  <c r="Z188" i="64"/>
  <c r="Z152" i="64"/>
  <c r="Z187" i="64" s="1"/>
  <c r="Z192" i="64" s="1"/>
  <c r="Z196" i="64" s="1"/>
  <c r="Z198" i="64" s="1"/>
  <c r="Z162" i="64"/>
  <c r="V198" i="61"/>
  <c r="V385" i="61" s="1"/>
  <c r="W45" i="61" s="1"/>
  <c r="Z280" i="63"/>
  <c r="Z262" i="63"/>
  <c r="Z261" i="63" s="1"/>
  <c r="Z67" i="63"/>
  <c r="Z407" i="63" s="1"/>
  <c r="AJ192" i="63"/>
  <c r="V64" i="63"/>
  <c r="Y188" i="56"/>
  <c r="AJ188" i="59" s="1"/>
  <c r="AJ189" i="63"/>
  <c r="AL189" i="63"/>
  <c r="AL192" i="63" s="1"/>
  <c r="AA5" i="63"/>
  <c r="V366" i="63"/>
  <c r="V25" i="63"/>
  <c r="AA90" i="59"/>
  <c r="AV242" i="59"/>
  <c r="Y199" i="56"/>
  <c r="AJ199" i="59" s="1"/>
  <c r="V400" i="60"/>
  <c r="W60" i="60" s="1"/>
  <c r="W400" i="60" s="1"/>
  <c r="W280" i="61"/>
  <c r="V409" i="61"/>
  <c r="W69" i="61" s="1"/>
  <c r="R11" i="62"/>
  <c r="Q11" i="62" s="1"/>
  <c r="U9" i="62"/>
  <c r="X280" i="63"/>
  <c r="X262" i="63"/>
  <c r="X261" i="63" s="1"/>
  <c r="X67" i="63"/>
  <c r="X407" i="63" s="1"/>
  <c r="X53" i="63"/>
  <c r="X393" i="63" s="1"/>
  <c r="Y53" i="63" s="1"/>
  <c r="Y393" i="63" s="1"/>
  <c r="Z53" i="63" s="1"/>
  <c r="Z393" i="63" s="1"/>
  <c r="X66" i="63"/>
  <c r="X406" i="63" s="1"/>
  <c r="Y66" i="63" s="1"/>
  <c r="Y406" i="63" s="1"/>
  <c r="Z66" i="63" s="1"/>
  <c r="Z406" i="63" s="1"/>
  <c r="X60" i="63"/>
  <c r="X400" i="63" s="1"/>
  <c r="Y60" i="63" s="1"/>
  <c r="Y400" i="63" s="1"/>
  <c r="Z60" i="63" s="1"/>
  <c r="Z400" i="63" s="1"/>
  <c r="X52" i="63"/>
  <c r="X392" i="63" s="1"/>
  <c r="X57" i="63"/>
  <c r="X397" i="63" s="1"/>
  <c r="X55" i="63"/>
  <c r="X395" i="63" s="1"/>
  <c r="Y55" i="63" s="1"/>
  <c r="Y395" i="63" s="1"/>
  <c r="Z55" i="63" s="1"/>
  <c r="Z395" i="63" s="1"/>
  <c r="X54" i="63"/>
  <c r="X394" i="63" s="1"/>
  <c r="Y54" i="63" s="1"/>
  <c r="Y394" i="63" s="1"/>
  <c r="Z54" i="63" s="1"/>
  <c r="Z394" i="63" s="1"/>
  <c r="X38" i="63"/>
  <c r="X378" i="63" s="1"/>
  <c r="X37" i="63"/>
  <c r="X377" i="63" s="1"/>
  <c r="X36" i="63"/>
  <c r="X376" i="63" s="1"/>
  <c r="X27" i="63"/>
  <c r="X367" i="63" s="1"/>
  <c r="Y27" i="63" s="1"/>
  <c r="Y367" i="63" s="1"/>
  <c r="Z27" i="63" s="1"/>
  <c r="Z367" i="63" s="1"/>
  <c r="X20" i="63"/>
  <c r="X360" i="63" s="1"/>
  <c r="Y20" i="63" s="1"/>
  <c r="Y360" i="63" s="1"/>
  <c r="Z20" i="63" s="1"/>
  <c r="Z360" i="63" s="1"/>
  <c r="X33" i="63"/>
  <c r="X373" i="63" s="1"/>
  <c r="Y33" i="63" s="1"/>
  <c r="Y373" i="63" s="1"/>
  <c r="Z33" i="63" s="1"/>
  <c r="Z373" i="63" s="1"/>
  <c r="X18" i="63"/>
  <c r="X358" i="63" s="1"/>
  <c r="Y18" i="63" s="1"/>
  <c r="Y358" i="63" s="1"/>
  <c r="Z18" i="63" s="1"/>
  <c r="Z358" i="63" s="1"/>
  <c r="X28" i="63"/>
  <c r="X368" i="63" s="1"/>
  <c r="X22" i="63"/>
  <c r="X362" i="63" s="1"/>
  <c r="Y22" i="63" s="1"/>
  <c r="Y362" i="63" s="1"/>
  <c r="Z22" i="63" s="1"/>
  <c r="Z362" i="63" s="1"/>
  <c r="X51" i="63"/>
  <c r="X391" i="63" s="1"/>
  <c r="Y51" i="63" s="1"/>
  <c r="Y391" i="63" s="1"/>
  <c r="Z51" i="63" s="1"/>
  <c r="Z391" i="63" s="1"/>
  <c r="X30" i="63"/>
  <c r="X370" i="63" s="1"/>
  <c r="Y30" i="63" s="1"/>
  <c r="Y370" i="63" s="1"/>
  <c r="Z30" i="63" s="1"/>
  <c r="Z370" i="63" s="1"/>
  <c r="X19" i="63"/>
  <c r="X359" i="63" s="1"/>
  <c r="X13" i="63"/>
  <c r="X353" i="63" s="1"/>
  <c r="Y13" i="63" s="1"/>
  <c r="Y353" i="63" s="1"/>
  <c r="Z13" i="63" s="1"/>
  <c r="Z353" i="63" s="1"/>
  <c r="X56" i="63"/>
  <c r="X396" i="63" s="1"/>
  <c r="Y56" i="63" s="1"/>
  <c r="Y396" i="63" s="1"/>
  <c r="Z56" i="63" s="1"/>
  <c r="Z396" i="63" s="1"/>
  <c r="X32" i="63"/>
  <c r="X372" i="63" s="1"/>
  <c r="Y32" i="63" s="1"/>
  <c r="Y372" i="63" s="1"/>
  <c r="Z32" i="63" s="1"/>
  <c r="Z372" i="63" s="1"/>
  <c r="X29" i="63"/>
  <c r="X369" i="63" s="1"/>
  <c r="Y29" i="63" s="1"/>
  <c r="Y369" i="63" s="1"/>
  <c r="Z29" i="63" s="1"/>
  <c r="Z369" i="63" s="1"/>
  <c r="X21" i="63"/>
  <c r="X361" i="63" s="1"/>
  <c r="Y21" i="63" s="1"/>
  <c r="Y361" i="63" s="1"/>
  <c r="Z21" i="63" s="1"/>
  <c r="Z361" i="63" s="1"/>
  <c r="X17" i="63"/>
  <c r="X357" i="63" s="1"/>
  <c r="Y17" i="63" s="1"/>
  <c r="Y357" i="63" s="1"/>
  <c r="Z17" i="63" s="1"/>
  <c r="Z357" i="63" s="1"/>
  <c r="X31" i="63"/>
  <c r="X371" i="63" s="1"/>
  <c r="X23" i="63"/>
  <c r="X363" i="63" s="1"/>
  <c r="U355" i="62"/>
  <c r="V16" i="62"/>
  <c r="V356" i="63"/>
  <c r="V15" i="63"/>
  <c r="U351" i="62"/>
  <c r="V12" i="62"/>
  <c r="R43" i="62"/>
  <c r="Q43" i="62" s="1"/>
  <c r="U41" i="62"/>
  <c r="U41" i="63"/>
  <c r="U7" i="63" s="1"/>
  <c r="R43" i="63"/>
  <c r="Q43" i="63" s="1"/>
  <c r="U365" i="62"/>
  <c r="V26" i="62"/>
  <c r="AB5" i="63"/>
  <c r="Y5" i="62"/>
  <c r="AQ335" i="62"/>
  <c r="AR336" i="62" s="1"/>
  <c r="AR195" i="62" s="1"/>
  <c r="AI335" i="62"/>
  <c r="AJ336" i="62" s="1"/>
  <c r="AJ195" i="62" s="1"/>
  <c r="AA335" i="62"/>
  <c r="AB336" i="62" s="1"/>
  <c r="AB195" i="62" s="1"/>
  <c r="AB196" i="62" s="1"/>
  <c r="AB198" i="62" s="1"/>
  <c r="AP335" i="62"/>
  <c r="AQ336" i="62" s="1"/>
  <c r="AQ195" i="62" s="1"/>
  <c r="AH335" i="62"/>
  <c r="AI336" i="62" s="1"/>
  <c r="AI195" i="62" s="1"/>
  <c r="Z335" i="62"/>
  <c r="AA336" i="62" s="1"/>
  <c r="AA195" i="62" s="1"/>
  <c r="AA196" i="62" s="1"/>
  <c r="AA198" i="62" s="1"/>
  <c r="AN335" i="62"/>
  <c r="AO336" i="62" s="1"/>
  <c r="AO195" i="62" s="1"/>
  <c r="AF335" i="62"/>
  <c r="AG336" i="62" s="1"/>
  <c r="AG195" i="62" s="1"/>
  <c r="X335" i="62"/>
  <c r="Y336" i="62" s="1"/>
  <c r="Y195" i="62" s="1"/>
  <c r="Y196" i="62" s="1"/>
  <c r="Y198" i="62" s="1"/>
  <c r="AM335" i="62"/>
  <c r="AN336" i="62" s="1"/>
  <c r="AN195" i="62" s="1"/>
  <c r="AB335" i="62"/>
  <c r="AC336" i="62" s="1"/>
  <c r="AC195" i="62" s="1"/>
  <c r="AC196" i="62" s="1"/>
  <c r="AC198" i="62" s="1"/>
  <c r="AL335" i="62"/>
  <c r="AM336" i="62" s="1"/>
  <c r="AM195" i="62" s="1"/>
  <c r="Y335" i="62"/>
  <c r="Z336" i="62" s="1"/>
  <c r="Z195" i="62" s="1"/>
  <c r="Z196" i="62" s="1"/>
  <c r="Z198" i="62" s="1"/>
  <c r="AK335" i="62"/>
  <c r="AL336" i="62" s="1"/>
  <c r="AL195" i="62" s="1"/>
  <c r="W335" i="62"/>
  <c r="X336" i="62" s="1"/>
  <c r="X195" i="62" s="1"/>
  <c r="X196" i="62" s="1"/>
  <c r="X198" i="62" s="1"/>
  <c r="AJ335" i="62"/>
  <c r="AK336" i="62" s="1"/>
  <c r="AK195" i="62" s="1"/>
  <c r="V335" i="62"/>
  <c r="W336" i="62" s="1"/>
  <c r="W195" i="62" s="1"/>
  <c r="W196" i="62" s="1"/>
  <c r="W198" i="62" s="1"/>
  <c r="AR335" i="62"/>
  <c r="AD335" i="62"/>
  <c r="AE336" i="62" s="1"/>
  <c r="AE195" i="62" s="1"/>
  <c r="AE335" i="62"/>
  <c r="AF336" i="62" s="1"/>
  <c r="AF195" i="62" s="1"/>
  <c r="AC335" i="62"/>
  <c r="AD336" i="62" s="1"/>
  <c r="AD195" i="62" s="1"/>
  <c r="AD196" i="62" s="1"/>
  <c r="AD198" i="62" s="1"/>
  <c r="U335" i="62"/>
  <c r="V336" i="62" s="1"/>
  <c r="AO335" i="62"/>
  <c r="AP336" i="62" s="1"/>
  <c r="AP195" i="62" s="1"/>
  <c r="AG335" i="62"/>
  <c r="AH336" i="62" s="1"/>
  <c r="AH195" i="62" s="1"/>
  <c r="AQ335" i="63"/>
  <c r="AR336" i="63" s="1"/>
  <c r="AR195" i="63" s="1"/>
  <c r="AI335" i="63"/>
  <c r="AJ336" i="63" s="1"/>
  <c r="AJ195" i="63" s="1"/>
  <c r="AA335" i="63"/>
  <c r="AB336" i="63" s="1"/>
  <c r="AB195" i="63" s="1"/>
  <c r="AB196" i="63" s="1"/>
  <c r="AB198" i="63" s="1"/>
  <c r="AP335" i="63"/>
  <c r="AQ336" i="63" s="1"/>
  <c r="AQ195" i="63" s="1"/>
  <c r="AH335" i="63"/>
  <c r="AI336" i="63" s="1"/>
  <c r="AI195" i="63" s="1"/>
  <c r="AI196" i="63" s="1"/>
  <c r="AI198" i="63" s="1"/>
  <c r="Z335" i="63"/>
  <c r="AA336" i="63" s="1"/>
  <c r="AA195" i="63" s="1"/>
  <c r="AA196" i="63" s="1"/>
  <c r="AA198" i="63" s="1"/>
  <c r="AO335" i="63"/>
  <c r="AP336" i="63" s="1"/>
  <c r="AP195" i="63" s="1"/>
  <c r="AG335" i="63"/>
  <c r="AH336" i="63" s="1"/>
  <c r="AH195" i="63" s="1"/>
  <c r="AH196" i="63" s="1"/>
  <c r="AH198" i="63" s="1"/>
  <c r="Y335" i="63"/>
  <c r="Z336" i="63" s="1"/>
  <c r="Z195" i="63" s="1"/>
  <c r="Z196" i="63" s="1"/>
  <c r="Z198" i="63" s="1"/>
  <c r="AN335" i="63"/>
  <c r="AO336" i="63" s="1"/>
  <c r="AO195" i="63" s="1"/>
  <c r="AF335" i="63"/>
  <c r="AG336" i="63" s="1"/>
  <c r="AG195" i="63" s="1"/>
  <c r="X335" i="63"/>
  <c r="Y336" i="63" s="1"/>
  <c r="Y195" i="63" s="1"/>
  <c r="Y196" i="63" s="1"/>
  <c r="Y198" i="63" s="1"/>
  <c r="AK335" i="63"/>
  <c r="AL336" i="63" s="1"/>
  <c r="AL195" i="63" s="1"/>
  <c r="AC335" i="63"/>
  <c r="AD336" i="63" s="1"/>
  <c r="AD195" i="63" s="1"/>
  <c r="AD196" i="63" s="1"/>
  <c r="AD198" i="63" s="1"/>
  <c r="U335" i="63"/>
  <c r="V336" i="63" s="1"/>
  <c r="W335" i="63"/>
  <c r="X336" i="63" s="1"/>
  <c r="X195" i="63" s="1"/>
  <c r="X196" i="63" s="1"/>
  <c r="X198" i="63" s="1"/>
  <c r="AR335" i="63"/>
  <c r="V335" i="63"/>
  <c r="W336" i="63" s="1"/>
  <c r="W195" i="63" s="1"/>
  <c r="W196" i="63" s="1"/>
  <c r="W198" i="63" s="1"/>
  <c r="AM335" i="63"/>
  <c r="AN336" i="63" s="1"/>
  <c r="AN195" i="63" s="1"/>
  <c r="AL335" i="63"/>
  <c r="AM336" i="63" s="1"/>
  <c r="AM195" i="63" s="1"/>
  <c r="AJ335" i="63"/>
  <c r="AK336" i="63" s="1"/>
  <c r="AK195" i="63" s="1"/>
  <c r="AE335" i="63"/>
  <c r="AF336" i="63" s="1"/>
  <c r="AF195" i="63" s="1"/>
  <c r="AF196" i="63" s="1"/>
  <c r="AF198" i="63" s="1"/>
  <c r="AD335" i="63"/>
  <c r="AE336" i="63" s="1"/>
  <c r="AE195" i="63" s="1"/>
  <c r="AE196" i="63" s="1"/>
  <c r="AE198" i="63" s="1"/>
  <c r="AB335" i="63"/>
  <c r="AC336" i="63" s="1"/>
  <c r="AC195" i="63" s="1"/>
  <c r="AC196" i="63" s="1"/>
  <c r="AC198" i="63" s="1"/>
  <c r="U408" i="63"/>
  <c r="V68" i="63" s="1"/>
  <c r="V408" i="63" s="1"/>
  <c r="W68" i="63" s="1"/>
  <c r="W408" i="63" s="1"/>
  <c r="X68" i="63" s="1"/>
  <c r="X408" i="63" s="1"/>
  <c r="Y68" i="63" s="1"/>
  <c r="Y408" i="63" s="1"/>
  <c r="Z68" i="63" s="1"/>
  <c r="Z408" i="63" s="1"/>
  <c r="Y162" i="56"/>
  <c r="AJ162" i="59" s="1"/>
  <c r="V400" i="62"/>
  <c r="W60" i="62" s="1"/>
  <c r="W400" i="62" s="1"/>
  <c r="X60" i="62" s="1"/>
  <c r="X400" i="62" s="1"/>
  <c r="U383" i="62"/>
  <c r="V44" i="62"/>
  <c r="U383" i="63"/>
  <c r="V44" i="63"/>
  <c r="Y280" i="63"/>
  <c r="Y262" i="63"/>
  <c r="Y261" i="63" s="1"/>
  <c r="Y52" i="63"/>
  <c r="Y392" i="63" s="1"/>
  <c r="Z52" i="63" s="1"/>
  <c r="Z392" i="63" s="1"/>
  <c r="Y38" i="63"/>
  <c r="Y378" i="63" s="1"/>
  <c r="Z38" i="63" s="1"/>
  <c r="Z378" i="63" s="1"/>
  <c r="Y37" i="63"/>
  <c r="Y377" i="63" s="1"/>
  <c r="Z37" i="63" s="1"/>
  <c r="Z377" i="63" s="1"/>
  <c r="Y36" i="63"/>
  <c r="Y376" i="63" s="1"/>
  <c r="Z36" i="63" s="1"/>
  <c r="Z376" i="63" s="1"/>
  <c r="Y19" i="63"/>
  <c r="Y359" i="63" s="1"/>
  <c r="Z19" i="63" s="1"/>
  <c r="Z359" i="63" s="1"/>
  <c r="Y67" i="63"/>
  <c r="Y407" i="63" s="1"/>
  <c r="Y57" i="63"/>
  <c r="Y397" i="63" s="1"/>
  <c r="Z57" i="63" s="1"/>
  <c r="Z397" i="63" s="1"/>
  <c r="Y31" i="63"/>
  <c r="Y371" i="63" s="1"/>
  <c r="Z31" i="63" s="1"/>
  <c r="Z371" i="63" s="1"/>
  <c r="Y23" i="63"/>
  <c r="Y363" i="63" s="1"/>
  <c r="Z23" i="63" s="1"/>
  <c r="Z363" i="63" s="1"/>
  <c r="Y28" i="63"/>
  <c r="Y368" i="63" s="1"/>
  <c r="Z28" i="63" s="1"/>
  <c r="Z368" i="63" s="1"/>
  <c r="AH189" i="62"/>
  <c r="AH192" i="62" s="1"/>
  <c r="AH196" i="62" s="1"/>
  <c r="AH198" i="62" s="1"/>
  <c r="AF189" i="62"/>
  <c r="V408" i="62"/>
  <c r="W68" i="62" s="1"/>
  <c r="W408" i="62" s="1"/>
  <c r="X68" i="62" s="1"/>
  <c r="X408" i="62" s="1"/>
  <c r="X66" i="62"/>
  <c r="X406" i="62" s="1"/>
  <c r="X52" i="62"/>
  <c r="X392" i="62" s="1"/>
  <c r="X19" i="62"/>
  <c r="X359" i="62" s="1"/>
  <c r="X13" i="62"/>
  <c r="X353" i="62" s="1"/>
  <c r="X50" i="62"/>
  <c r="X390" i="62" s="1"/>
  <c r="X389" i="62" s="1"/>
  <c r="X32" i="62"/>
  <c r="X372" i="62" s="1"/>
  <c r="X17" i="62"/>
  <c r="X357" i="62" s="1"/>
  <c r="X262" i="62"/>
  <c r="X261" i="62" s="1"/>
  <c r="X57" i="62"/>
  <c r="X397" i="62" s="1"/>
  <c r="X49" i="62"/>
  <c r="X280" i="62"/>
  <c r="X37" i="62"/>
  <c r="X377" i="62" s="1"/>
  <c r="X28" i="62"/>
  <c r="X368" i="62" s="1"/>
  <c r="X56" i="62"/>
  <c r="X396" i="62" s="1"/>
  <c r="X36" i="62"/>
  <c r="X376" i="62" s="1"/>
  <c r="X55" i="62"/>
  <c r="X395" i="62" s="1"/>
  <c r="X54" i="62"/>
  <c r="X394" i="62" s="1"/>
  <c r="X29" i="62"/>
  <c r="X369" i="62" s="1"/>
  <c r="X30" i="62"/>
  <c r="X370" i="62" s="1"/>
  <c r="X21" i="62"/>
  <c r="X361" i="62" s="1"/>
  <c r="X23" i="62"/>
  <c r="X363" i="62" s="1"/>
  <c r="X18" i="62"/>
  <c r="X358" i="62" s="1"/>
  <c r="X53" i="62"/>
  <c r="X393" i="62" s="1"/>
  <c r="X33" i="62"/>
  <c r="X373" i="62" s="1"/>
  <c r="X67" i="62"/>
  <c r="X407" i="62" s="1"/>
  <c r="X51" i="62"/>
  <c r="X391" i="62" s="1"/>
  <c r="X27" i="62"/>
  <c r="X367" i="62" s="1"/>
  <c r="X20" i="62"/>
  <c r="X360" i="62" s="1"/>
  <c r="X22" i="62"/>
  <c r="X362" i="62" s="1"/>
  <c r="X31" i="62"/>
  <c r="X371" i="62" s="1"/>
  <c r="X38" i="62"/>
  <c r="X378" i="62" s="1"/>
  <c r="V64" i="62"/>
  <c r="AF162" i="56"/>
  <c r="BE162" i="59" s="1"/>
  <c r="X199" i="56"/>
  <c r="AF193" i="56"/>
  <c r="BE193" i="59" s="1"/>
  <c r="V280" i="60"/>
  <c r="AC5" i="63"/>
  <c r="AG192" i="63"/>
  <c r="AE192" i="62"/>
  <c r="V352" i="63"/>
  <c r="V11" i="63"/>
  <c r="R43" i="61"/>
  <c r="Q43" i="61" s="1"/>
  <c r="U41" i="61"/>
  <c r="CO79" i="59"/>
  <c r="AM231" i="59"/>
  <c r="U383" i="61"/>
  <c r="V44" i="61"/>
  <c r="V334" i="61"/>
  <c r="AA335" i="61" s="1"/>
  <c r="AB336" i="61" s="1"/>
  <c r="AB195" i="61" s="1"/>
  <c r="AB196" i="61" s="1"/>
  <c r="AB198" i="61" s="1"/>
  <c r="U9" i="61"/>
  <c r="U7" i="61" s="1"/>
  <c r="R11" i="61"/>
  <c r="Q11" i="61" s="1"/>
  <c r="V64" i="61"/>
  <c r="X280" i="61"/>
  <c r="X262" i="61"/>
  <c r="X261" i="61" s="1"/>
  <c r="X51" i="61"/>
  <c r="X391" i="61" s="1"/>
  <c r="X50" i="61"/>
  <c r="X390" i="61" s="1"/>
  <c r="X389" i="61" s="1"/>
  <c r="X57" i="61"/>
  <c r="X397" i="61" s="1"/>
  <c r="X49" i="61"/>
  <c r="X55" i="61"/>
  <c r="X395" i="61" s="1"/>
  <c r="X37" i="61"/>
  <c r="X377" i="61" s="1"/>
  <c r="X54" i="61"/>
  <c r="X394" i="61" s="1"/>
  <c r="X53" i="61"/>
  <c r="X393" i="61" s="1"/>
  <c r="X27" i="61"/>
  <c r="X367" i="61" s="1"/>
  <c r="X20" i="61"/>
  <c r="X360" i="61" s="1"/>
  <c r="X19" i="61"/>
  <c r="X359" i="61" s="1"/>
  <c r="X13" i="61"/>
  <c r="X353" i="61" s="1"/>
  <c r="X56" i="61"/>
  <c r="X396" i="61" s="1"/>
  <c r="X33" i="61"/>
  <c r="X373" i="61" s="1"/>
  <c r="X18" i="61"/>
  <c r="X358" i="61" s="1"/>
  <c r="X52" i="61"/>
  <c r="X392" i="61" s="1"/>
  <c r="X32" i="61"/>
  <c r="X372" i="61" s="1"/>
  <c r="X17" i="61"/>
  <c r="X357" i="61" s="1"/>
  <c r="X67" i="61"/>
  <c r="X407" i="61" s="1"/>
  <c r="X38" i="61"/>
  <c r="X378" i="61" s="1"/>
  <c r="X31" i="61"/>
  <c r="X371" i="61" s="1"/>
  <c r="X30" i="61"/>
  <c r="X370" i="61" s="1"/>
  <c r="X23" i="61"/>
  <c r="X363" i="61" s="1"/>
  <c r="X29" i="61"/>
  <c r="X369" i="61" s="1"/>
  <c r="X22" i="61"/>
  <c r="X362" i="61" s="1"/>
  <c r="X66" i="61"/>
  <c r="X406" i="61" s="1"/>
  <c r="X28" i="61"/>
  <c r="X368" i="61" s="1"/>
  <c r="X36" i="61"/>
  <c r="X376" i="61" s="1"/>
  <c r="X21" i="61"/>
  <c r="X361" i="61" s="1"/>
  <c r="CF251" i="59"/>
  <c r="BB232" i="59"/>
  <c r="BE232" i="59"/>
  <c r="BB241" i="59"/>
  <c r="V356" i="61"/>
  <c r="V15" i="61"/>
  <c r="U351" i="61"/>
  <c r="V12" i="61"/>
  <c r="AD242" i="59"/>
  <c r="BN242" i="59"/>
  <c r="AJ251" i="59"/>
  <c r="U334" i="60"/>
  <c r="AI335" i="60" s="1"/>
  <c r="AJ336" i="60" s="1"/>
  <c r="AJ195" i="60" s="1"/>
  <c r="AJ196" i="60" s="1"/>
  <c r="AJ198" i="60" s="1"/>
  <c r="U365" i="61"/>
  <c r="V26" i="61"/>
  <c r="BN122" i="59"/>
  <c r="CI90" i="59"/>
  <c r="Y5" i="61"/>
  <c r="BH79" i="59"/>
  <c r="V400" i="61"/>
  <c r="W60" i="61" s="1"/>
  <c r="W400" i="61" s="1"/>
  <c r="X60" i="61" s="1"/>
  <c r="X400" i="61" s="1"/>
  <c r="AF189" i="61"/>
  <c r="AH189" i="61"/>
  <c r="AH192" i="61" s="1"/>
  <c r="W193" i="56"/>
  <c r="W162" i="56"/>
  <c r="AD162" i="59" s="1"/>
  <c r="W199" i="56"/>
  <c r="AD199" i="59" s="1"/>
  <c r="AD122" i="59"/>
  <c r="W188" i="56"/>
  <c r="U9" i="60"/>
  <c r="R11" i="60"/>
  <c r="Q11" i="60" s="1"/>
  <c r="V335" i="60"/>
  <c r="W336" i="60" s="1"/>
  <c r="W195" i="60" s="1"/>
  <c r="W196" i="60" s="1"/>
  <c r="W198" i="60" s="1"/>
  <c r="AQ335" i="60"/>
  <c r="AR336" i="60" s="1"/>
  <c r="AR195" i="60" s="1"/>
  <c r="AO335" i="60"/>
  <c r="AP336" i="60" s="1"/>
  <c r="AP195" i="60" s="1"/>
  <c r="AB335" i="60"/>
  <c r="AC336" i="60" s="1"/>
  <c r="AC195" i="60" s="1"/>
  <c r="AC196" i="60" s="1"/>
  <c r="AC198" i="60" s="1"/>
  <c r="AH335" i="60"/>
  <c r="AI336" i="60" s="1"/>
  <c r="AI195" i="60" s="1"/>
  <c r="AI196" i="60" s="1"/>
  <c r="AI198" i="60" s="1"/>
  <c r="AG335" i="60"/>
  <c r="AH336" i="60" s="1"/>
  <c r="AH195" i="60" s="1"/>
  <c r="AH196" i="60" s="1"/>
  <c r="AH198" i="60" s="1"/>
  <c r="AG232" i="59"/>
  <c r="BH232" i="59"/>
  <c r="CF123" i="59"/>
  <c r="BQ251" i="59"/>
  <c r="BB90" i="59"/>
  <c r="AJ90" i="59"/>
  <c r="W262" i="60"/>
  <c r="W261" i="60" s="1"/>
  <c r="W280" i="60"/>
  <c r="W50" i="60"/>
  <c r="W390" i="60" s="1"/>
  <c r="W389" i="60" s="1"/>
  <c r="W32" i="60"/>
  <c r="W372" i="60" s="1"/>
  <c r="W66" i="60"/>
  <c r="W406" i="60" s="1"/>
  <c r="W57" i="60"/>
  <c r="W397" i="60" s="1"/>
  <c r="W49" i="60"/>
  <c r="W31" i="60"/>
  <c r="W371" i="60" s="1"/>
  <c r="W56" i="60"/>
  <c r="W396" i="60" s="1"/>
  <c r="W38" i="60"/>
  <c r="W378" i="60" s="1"/>
  <c r="W30" i="60"/>
  <c r="W370" i="60" s="1"/>
  <c r="W67" i="60"/>
  <c r="W407" i="60" s="1"/>
  <c r="W55" i="60"/>
  <c r="W395" i="60" s="1"/>
  <c r="W37" i="60"/>
  <c r="W377" i="60" s="1"/>
  <c r="W29" i="60"/>
  <c r="W369" i="60" s="1"/>
  <c r="W54" i="60"/>
  <c r="W394" i="60" s="1"/>
  <c r="W36" i="60"/>
  <c r="W376" i="60" s="1"/>
  <c r="W28" i="60"/>
  <c r="W368" i="60" s="1"/>
  <c r="W53" i="60"/>
  <c r="W393" i="60" s="1"/>
  <c r="W27" i="60"/>
  <c r="W367" i="60" s="1"/>
  <c r="W52" i="60"/>
  <c r="W392" i="60" s="1"/>
  <c r="W51" i="60"/>
  <c r="W391" i="60" s="1"/>
  <c r="W23" i="60"/>
  <c r="W363" i="60" s="1"/>
  <c r="W22" i="60"/>
  <c r="W362" i="60" s="1"/>
  <c r="W21" i="60"/>
  <c r="W361" i="60" s="1"/>
  <c r="W20" i="60"/>
  <c r="W360" i="60" s="1"/>
  <c r="W33" i="60"/>
  <c r="W373" i="60" s="1"/>
  <c r="W19" i="60"/>
  <c r="W359" i="60" s="1"/>
  <c r="W13" i="60"/>
  <c r="W353" i="60" s="1"/>
  <c r="W18" i="60"/>
  <c r="W358" i="60" s="1"/>
  <c r="W17" i="60"/>
  <c r="W357" i="60" s="1"/>
  <c r="X5" i="60"/>
  <c r="U41" i="60"/>
  <c r="R43" i="60"/>
  <c r="Q43" i="60" s="1"/>
  <c r="AS242" i="59"/>
  <c r="AY242" i="59"/>
  <c r="AY123" i="59"/>
  <c r="BB123" i="59"/>
  <c r="CL251" i="59"/>
  <c r="CI241" i="59"/>
  <c r="U383" i="60"/>
  <c r="CL123" i="59"/>
  <c r="AP251" i="59"/>
  <c r="CL241" i="59"/>
  <c r="AV231" i="59"/>
  <c r="AN189" i="60"/>
  <c r="AP189" i="60"/>
  <c r="AP192" i="60" s="1"/>
  <c r="AK192" i="60"/>
  <c r="V404" i="60"/>
  <c r="CI251" i="59"/>
  <c r="AP241" i="59"/>
  <c r="U409" i="60"/>
  <c r="V69" i="60" s="1"/>
  <c r="CO242" i="59"/>
  <c r="V366" i="60"/>
  <c r="V365" i="60" s="1"/>
  <c r="V25" i="60"/>
  <c r="AM90" i="59"/>
  <c r="V12" i="60"/>
  <c r="V356" i="60"/>
  <c r="V355" i="60" s="1"/>
  <c r="V15" i="60"/>
  <c r="V384" i="60"/>
  <c r="V43" i="60"/>
  <c r="CC232" i="59"/>
  <c r="BN251" i="59"/>
  <c r="AD251" i="59"/>
  <c r="AM241" i="59"/>
  <c r="AS232" i="59"/>
  <c r="AS122" i="59"/>
  <c r="BE242" i="59"/>
  <c r="BK242" i="59"/>
  <c r="CF90" i="59"/>
  <c r="AV91" i="59"/>
  <c r="AA232" i="59"/>
  <c r="BQ242" i="59"/>
  <c r="BZ251" i="59"/>
  <c r="BN79" i="59"/>
  <c r="BH251" i="59"/>
  <c r="BT251" i="59"/>
  <c r="AB199" i="56"/>
  <c r="AS199" i="59" s="1"/>
  <c r="AD193" i="56"/>
  <c r="AY193" i="59" s="1"/>
  <c r="AD199" i="56"/>
  <c r="AY199" i="59" s="1"/>
  <c r="AY122" i="59"/>
  <c r="AD188" i="56"/>
  <c r="AD162" i="56"/>
  <c r="AY162" i="59" s="1"/>
  <c r="BZ90" i="59"/>
  <c r="AD90" i="59"/>
  <c r="BN91" i="59"/>
  <c r="BN90" i="59"/>
  <c r="BW251" i="59"/>
  <c r="AE188" i="56"/>
  <c r="AE193" i="56"/>
  <c r="AF188" i="56"/>
  <c r="AF199" i="56"/>
  <c r="AE199" i="56"/>
  <c r="AB162" i="56"/>
  <c r="AB193" i="56"/>
  <c r="BB122" i="59"/>
  <c r="BH90" i="59"/>
  <c r="CI78" i="59"/>
  <c r="BW78" i="59"/>
  <c r="AV78" i="59"/>
  <c r="CO78" i="59"/>
  <c r="BQ78" i="59"/>
  <c r="AM78" i="59"/>
  <c r="AP90" i="59"/>
  <c r="AV90" i="59"/>
  <c r="CL90" i="59"/>
  <c r="AG105" i="59"/>
  <c r="BE105" i="59"/>
  <c r="CC105" i="59"/>
  <c r="AJ105" i="59"/>
  <c r="BH105" i="59"/>
  <c r="CF105" i="59"/>
  <c r="BB105" i="59"/>
  <c r="CL105" i="59"/>
  <c r="BK105" i="59"/>
  <c r="AD105" i="59"/>
  <c r="BN105" i="59"/>
  <c r="BQ105" i="59"/>
  <c r="AS105" i="59"/>
  <c r="BW105" i="59"/>
  <c r="AA105" i="59"/>
  <c r="CO105" i="59"/>
  <c r="AM105" i="59"/>
  <c r="AP105" i="59"/>
  <c r="BZ105" i="59"/>
  <c r="AY105" i="59"/>
  <c r="CI105" i="59"/>
  <c r="BT105" i="59"/>
  <c r="AV105" i="59"/>
  <c r="BH78" i="59"/>
  <c r="AD104" i="59"/>
  <c r="BB104" i="59"/>
  <c r="BZ104" i="59"/>
  <c r="AG104" i="59"/>
  <c r="BE104" i="59"/>
  <c r="CC104" i="59"/>
  <c r="AA104" i="59"/>
  <c r="BK104" i="59"/>
  <c r="CO104" i="59"/>
  <c r="AJ104" i="59"/>
  <c r="BN104" i="59"/>
  <c r="AM104" i="59"/>
  <c r="AV104" i="59"/>
  <c r="CF104" i="59"/>
  <c r="BQ104" i="59"/>
  <c r="AP104" i="59"/>
  <c r="BT104" i="59"/>
  <c r="AS104" i="59"/>
  <c r="BW104" i="59"/>
  <c r="AY104" i="59"/>
  <c r="BH104" i="59"/>
  <c r="CL104" i="59"/>
  <c r="CI104" i="59"/>
  <c r="AY78" i="59"/>
  <c r="CL78" i="59"/>
  <c r="BB78" i="59"/>
  <c r="BT78" i="59"/>
  <c r="CC78" i="59"/>
  <c r="AA78" i="59"/>
  <c r="AS101" i="59"/>
  <c r="BQ101" i="59"/>
  <c r="CO101" i="59"/>
  <c r="AV101" i="59"/>
  <c r="BT101" i="59"/>
  <c r="AP101" i="59"/>
  <c r="BZ101" i="59"/>
  <c r="AY101" i="59"/>
  <c r="CC101" i="59"/>
  <c r="AJ101" i="59"/>
  <c r="BB101" i="59"/>
  <c r="CF101" i="59"/>
  <c r="AA101" i="59"/>
  <c r="BE101" i="59"/>
  <c r="CI101" i="59"/>
  <c r="AD101" i="59"/>
  <c r="BH101" i="59"/>
  <c r="CL101" i="59"/>
  <c r="AG101" i="59"/>
  <c r="BK101" i="59"/>
  <c r="BN101" i="59"/>
  <c r="BW101" i="59"/>
  <c r="AM101" i="59"/>
  <c r="BZ78" i="59"/>
  <c r="CF78" i="59"/>
  <c r="BK90" i="59"/>
  <c r="BN78" i="59"/>
  <c r="AV102" i="59"/>
  <c r="BT102" i="59"/>
  <c r="AA102" i="59"/>
  <c r="AY102" i="59"/>
  <c r="BW102" i="59"/>
  <c r="AM102" i="59"/>
  <c r="BQ102" i="59"/>
  <c r="AP102" i="59"/>
  <c r="BZ102" i="59"/>
  <c r="AS102" i="59"/>
  <c r="CC102" i="59"/>
  <c r="BB102" i="59"/>
  <c r="CF102" i="59"/>
  <c r="CL102" i="59"/>
  <c r="BK102" i="59"/>
  <c r="BE102" i="59"/>
  <c r="CI102" i="59"/>
  <c r="AD102" i="59"/>
  <c r="BH102" i="59"/>
  <c r="AG102" i="59"/>
  <c r="CO102" i="59"/>
  <c r="AJ102" i="59"/>
  <c r="BN102" i="59"/>
  <c r="BE78" i="59"/>
  <c r="AJ106" i="59"/>
  <c r="BH106" i="59"/>
  <c r="CF106" i="59"/>
  <c r="AM106" i="59"/>
  <c r="BK106" i="59"/>
  <c r="CI106" i="59"/>
  <c r="AY106" i="59"/>
  <c r="CC106" i="59"/>
  <c r="BB106" i="59"/>
  <c r="BE106" i="59"/>
  <c r="BT106" i="59"/>
  <c r="CL106" i="59"/>
  <c r="AP106" i="59"/>
  <c r="AA106" i="59"/>
  <c r="CO106" i="59"/>
  <c r="AD106" i="59"/>
  <c r="BN106" i="59"/>
  <c r="AG106" i="59"/>
  <c r="BQ106" i="59"/>
  <c r="BW106" i="59"/>
  <c r="AV106" i="59"/>
  <c r="BZ106" i="59"/>
  <c r="AS106" i="59"/>
  <c r="AJ78" i="59"/>
  <c r="BK78" i="59"/>
  <c r="AP100" i="59"/>
  <c r="BN100" i="59"/>
  <c r="CL100" i="59"/>
  <c r="AS100" i="59"/>
  <c r="BQ100" i="59"/>
  <c r="CO100" i="59"/>
  <c r="AY100" i="59"/>
  <c r="CC100" i="59"/>
  <c r="BB100" i="59"/>
  <c r="CF100" i="59"/>
  <c r="BK100" i="59"/>
  <c r="AM100" i="59"/>
  <c r="BW100" i="59"/>
  <c r="AA100" i="59"/>
  <c r="BE100" i="59"/>
  <c r="CI100" i="59"/>
  <c r="AD100" i="59"/>
  <c r="BH100" i="59"/>
  <c r="AG100" i="59"/>
  <c r="AJ100" i="59"/>
  <c r="BT100" i="59"/>
  <c r="AV100" i="59"/>
  <c r="BZ100" i="59"/>
  <c r="AD78" i="59"/>
  <c r="AY90" i="59"/>
  <c r="AM107" i="59"/>
  <c r="BK107" i="59"/>
  <c r="CI107" i="59"/>
  <c r="AP107" i="59"/>
  <c r="BN107" i="59"/>
  <c r="CL107" i="59"/>
  <c r="AV107" i="59"/>
  <c r="BZ107" i="59"/>
  <c r="AY107" i="59"/>
  <c r="CF107" i="59"/>
  <c r="BE107" i="59"/>
  <c r="CC107" i="59"/>
  <c r="BB107" i="59"/>
  <c r="AG107" i="59"/>
  <c r="BW107" i="59"/>
  <c r="AA107" i="59"/>
  <c r="CO107" i="59"/>
  <c r="BH107" i="59"/>
  <c r="AS107" i="59"/>
  <c r="AD107" i="59"/>
  <c r="AJ107" i="59"/>
  <c r="BT107" i="59"/>
  <c r="BQ107" i="59"/>
  <c r="AS78" i="59"/>
  <c r="AP78" i="59"/>
  <c r="AG78" i="59"/>
  <c r="AM193" i="59"/>
  <c r="AM162" i="59"/>
  <c r="AG162" i="59"/>
  <c r="AD188" i="59"/>
  <c r="AJ193" i="59"/>
  <c r="BB193" i="59"/>
  <c r="AM188" i="59"/>
  <c r="AS188" i="59"/>
  <c r="AG193" i="59"/>
  <c r="AM199" i="59"/>
  <c r="AY188" i="59"/>
  <c r="AD193" i="59"/>
  <c r="BB162" i="59"/>
  <c r="AG199" i="59"/>
  <c r="AG188" i="59"/>
  <c r="AF189" i="59"/>
  <c r="AH189" i="59" s="1"/>
  <c r="AF184" i="59"/>
  <c r="AH184" i="59" s="1"/>
  <c r="AF73" i="59"/>
  <c r="AH73" i="59" s="1"/>
  <c r="AF44" i="59"/>
  <c r="AH44" i="59" s="1"/>
  <c r="AC184" i="59"/>
  <c r="AE184" i="59" s="1"/>
  <c r="AC189" i="59"/>
  <c r="AE189" i="59" s="1"/>
  <c r="AC44" i="59"/>
  <c r="AE44" i="59" s="1"/>
  <c r="AC73" i="59"/>
  <c r="AE73" i="59" s="1"/>
  <c r="AI5" i="59"/>
  <c r="AL5" i="59" s="1"/>
  <c r="R47" i="56"/>
  <c r="W5" i="56"/>
  <c r="AC199" i="56"/>
  <c r="AC193" i="56"/>
  <c r="AC162" i="56"/>
  <c r="AC188" i="56"/>
  <c r="AA193" i="56"/>
  <c r="AA199" i="56"/>
  <c r="AA188" i="56"/>
  <c r="AA162" i="56"/>
  <c r="R63" i="56"/>
  <c r="Q47" i="56" l="1"/>
  <c r="S47" i="59"/>
  <c r="Q63" i="56"/>
  <c r="S63" i="59"/>
  <c r="V356" i="66"/>
  <c r="V15" i="66"/>
  <c r="V9" i="66" s="1"/>
  <c r="V7" i="66" s="1"/>
  <c r="U349" i="67"/>
  <c r="AB61" i="67"/>
  <c r="AB401" i="67" s="1"/>
  <c r="AC61" i="67" s="1"/>
  <c r="AC401" i="67" s="1"/>
  <c r="AB66" i="67"/>
  <c r="AB406" i="67" s="1"/>
  <c r="AC66" i="67" s="1"/>
  <c r="AC406" i="67" s="1"/>
  <c r="AB57" i="67"/>
  <c r="AB397" i="67" s="1"/>
  <c r="AC57" i="67" s="1"/>
  <c r="AC397" i="67" s="1"/>
  <c r="AB36" i="67"/>
  <c r="AB376" i="67" s="1"/>
  <c r="AC36" i="67" s="1"/>
  <c r="AC376" i="67" s="1"/>
  <c r="AB21" i="67"/>
  <c r="AB361" i="67" s="1"/>
  <c r="AC21" i="67" s="1"/>
  <c r="AC361" i="67" s="1"/>
  <c r="AB19" i="67"/>
  <c r="AB359" i="67" s="1"/>
  <c r="AB33" i="67"/>
  <c r="AB373" i="67" s="1"/>
  <c r="AB38" i="67"/>
  <c r="AB378" i="67" s="1"/>
  <c r="AC38" i="67" s="1"/>
  <c r="AC378" i="67" s="1"/>
  <c r="V389" i="66"/>
  <c r="W49" i="66" s="1"/>
  <c r="W50" i="66"/>
  <c r="W390" i="66" s="1"/>
  <c r="U381" i="66"/>
  <c r="U347" i="66" s="1"/>
  <c r="X50" i="63"/>
  <c r="X390" i="63" s="1"/>
  <c r="V366" i="66"/>
  <c r="V25" i="66"/>
  <c r="AE5" i="67"/>
  <c r="V351" i="66"/>
  <c r="W12" i="66"/>
  <c r="AC19" i="67"/>
  <c r="AC359" i="67" s="1"/>
  <c r="AC33" i="67"/>
  <c r="AC373" i="67" s="1"/>
  <c r="V384" i="67"/>
  <c r="V43" i="67"/>
  <c r="V385" i="66"/>
  <c r="W45" i="66" s="1"/>
  <c r="W385" i="66" s="1"/>
  <c r="X45" i="66" s="1"/>
  <c r="X385" i="66" s="1"/>
  <c r="AA56" i="67"/>
  <c r="AA396" i="67" s="1"/>
  <c r="AB56" i="67" s="1"/>
  <c r="AB396" i="67" s="1"/>
  <c r="AC56" i="67" s="1"/>
  <c r="AC396" i="67" s="1"/>
  <c r="AA69" i="67"/>
  <c r="AA409" i="67" s="1"/>
  <c r="AB69" i="67" s="1"/>
  <c r="AB409" i="67" s="1"/>
  <c r="AC69" i="67" s="1"/>
  <c r="AC409" i="67" s="1"/>
  <c r="AA55" i="67"/>
  <c r="AA395" i="67" s="1"/>
  <c r="AB55" i="67" s="1"/>
  <c r="AB395" i="67" s="1"/>
  <c r="AC55" i="67" s="1"/>
  <c r="AC395" i="67" s="1"/>
  <c r="AA68" i="67"/>
  <c r="AA408" i="67" s="1"/>
  <c r="AB68" i="67" s="1"/>
  <c r="AB408" i="67" s="1"/>
  <c r="AC68" i="67" s="1"/>
  <c r="AC408" i="67" s="1"/>
  <c r="AA54" i="67"/>
  <c r="AA394" i="67" s="1"/>
  <c r="AB54" i="67" s="1"/>
  <c r="AB394" i="67" s="1"/>
  <c r="AC54" i="67" s="1"/>
  <c r="AC394" i="67" s="1"/>
  <c r="AA67" i="67"/>
  <c r="AA407" i="67" s="1"/>
  <c r="AB67" i="67" s="1"/>
  <c r="AB407" i="67" s="1"/>
  <c r="AC67" i="67" s="1"/>
  <c r="AC407" i="67" s="1"/>
  <c r="AA61" i="67"/>
  <c r="AA401" i="67" s="1"/>
  <c r="AA53" i="67"/>
  <c r="AA393" i="67" s="1"/>
  <c r="AB53" i="67" s="1"/>
  <c r="AB393" i="67" s="1"/>
  <c r="AC53" i="67" s="1"/>
  <c r="AC393" i="67" s="1"/>
  <c r="AA66" i="67"/>
  <c r="AA406" i="67" s="1"/>
  <c r="AA60" i="67"/>
  <c r="AA400" i="67" s="1"/>
  <c r="AB60" i="67" s="1"/>
  <c r="AB400" i="67" s="1"/>
  <c r="AC60" i="67" s="1"/>
  <c r="AC400" i="67" s="1"/>
  <c r="AA52" i="67"/>
  <c r="AA392" i="67" s="1"/>
  <c r="AB52" i="67" s="1"/>
  <c r="AB392" i="67" s="1"/>
  <c r="AC52" i="67" s="1"/>
  <c r="AC392" i="67" s="1"/>
  <c r="AA65" i="67"/>
  <c r="AA405" i="67" s="1"/>
  <c r="AB65" i="67" s="1"/>
  <c r="AB405" i="67" s="1"/>
  <c r="AC65" i="67" s="1"/>
  <c r="AC405" i="67" s="1"/>
  <c r="AA59" i="67"/>
  <c r="AA399" i="67" s="1"/>
  <c r="AB59" i="67" s="1"/>
  <c r="AB399" i="67" s="1"/>
  <c r="AC59" i="67" s="1"/>
  <c r="AC399" i="67" s="1"/>
  <c r="AA51" i="67"/>
  <c r="AA391" i="67" s="1"/>
  <c r="AB51" i="67" s="1"/>
  <c r="AB391" i="67" s="1"/>
  <c r="AC51" i="67" s="1"/>
  <c r="AC391" i="67" s="1"/>
  <c r="AA57" i="67"/>
  <c r="AA397" i="67" s="1"/>
  <c r="AA38" i="67"/>
  <c r="AA378" i="67" s="1"/>
  <c r="AA30" i="67"/>
  <c r="AA370" i="67" s="1"/>
  <c r="AB30" i="67" s="1"/>
  <c r="AB370" i="67" s="1"/>
  <c r="AC30" i="67" s="1"/>
  <c r="AC370" i="67" s="1"/>
  <c r="AA23" i="67"/>
  <c r="AA363" i="67" s="1"/>
  <c r="AB23" i="67" s="1"/>
  <c r="AB363" i="67" s="1"/>
  <c r="AC23" i="67" s="1"/>
  <c r="AC363" i="67" s="1"/>
  <c r="AA37" i="67"/>
  <c r="AA377" i="67" s="1"/>
  <c r="AB37" i="67" s="1"/>
  <c r="AB377" i="67" s="1"/>
  <c r="AC37" i="67" s="1"/>
  <c r="AC377" i="67" s="1"/>
  <c r="AA29" i="67"/>
  <c r="AA369" i="67" s="1"/>
  <c r="AB29" i="67" s="1"/>
  <c r="AB369" i="67" s="1"/>
  <c r="AC29" i="67" s="1"/>
  <c r="AC369" i="67" s="1"/>
  <c r="AA22" i="67"/>
  <c r="AA362" i="67" s="1"/>
  <c r="AB22" i="67" s="1"/>
  <c r="AB362" i="67" s="1"/>
  <c r="AC22" i="67" s="1"/>
  <c r="AC362" i="67" s="1"/>
  <c r="AA36" i="67"/>
  <c r="AA376" i="67" s="1"/>
  <c r="AA28" i="67"/>
  <c r="AA368" i="67" s="1"/>
  <c r="AB28" i="67" s="1"/>
  <c r="AB368" i="67" s="1"/>
  <c r="AC28" i="67" s="1"/>
  <c r="AC368" i="67" s="1"/>
  <c r="AA21" i="67"/>
  <c r="AA361" i="67" s="1"/>
  <c r="AA35" i="67"/>
  <c r="AA375" i="67" s="1"/>
  <c r="AB35" i="67" s="1"/>
  <c r="AB375" i="67" s="1"/>
  <c r="AC35" i="67" s="1"/>
  <c r="AC375" i="67" s="1"/>
  <c r="AA27" i="67"/>
  <c r="AA367" i="67" s="1"/>
  <c r="AB27" i="67" s="1"/>
  <c r="AB367" i="67" s="1"/>
  <c r="AC27" i="67" s="1"/>
  <c r="AC367" i="67" s="1"/>
  <c r="AA20" i="67"/>
  <c r="AA360" i="67" s="1"/>
  <c r="AB20" i="67" s="1"/>
  <c r="AB360" i="67" s="1"/>
  <c r="AC20" i="67" s="1"/>
  <c r="AC360" i="67" s="1"/>
  <c r="AA19" i="67"/>
  <c r="AA359" i="67" s="1"/>
  <c r="AA13" i="67"/>
  <c r="AA353" i="67" s="1"/>
  <c r="AB13" i="67" s="1"/>
  <c r="AB353" i="67" s="1"/>
  <c r="AC13" i="67" s="1"/>
  <c r="AC353" i="67" s="1"/>
  <c r="AA33" i="67"/>
  <c r="AA373" i="67" s="1"/>
  <c r="AA18" i="67"/>
  <c r="AA358" i="67" s="1"/>
  <c r="AB18" i="67" s="1"/>
  <c r="AB358" i="67" s="1"/>
  <c r="AC18" i="67" s="1"/>
  <c r="AC358" i="67" s="1"/>
  <c r="AA32" i="67"/>
  <c r="AA372" i="67" s="1"/>
  <c r="AB32" i="67" s="1"/>
  <c r="AB372" i="67" s="1"/>
  <c r="AC32" i="67" s="1"/>
  <c r="AC372" i="67" s="1"/>
  <c r="AA17" i="67"/>
  <c r="AA357" i="67" s="1"/>
  <c r="AB17" i="67" s="1"/>
  <c r="AB357" i="67" s="1"/>
  <c r="AC17" i="67" s="1"/>
  <c r="AC357" i="67" s="1"/>
  <c r="AA31" i="67"/>
  <c r="AA371" i="67" s="1"/>
  <c r="AB31" i="67" s="1"/>
  <c r="AB371" i="67" s="1"/>
  <c r="AC31" i="67" s="1"/>
  <c r="AC371" i="67" s="1"/>
  <c r="AA45" i="67"/>
  <c r="AA385" i="67" s="1"/>
  <c r="AB45" i="67" s="1"/>
  <c r="AB385" i="67" s="1"/>
  <c r="AC45" i="67" s="1"/>
  <c r="AC385" i="67" s="1"/>
  <c r="V356" i="67"/>
  <c r="V15" i="67"/>
  <c r="V404" i="66"/>
  <c r="V63" i="66"/>
  <c r="V385" i="67"/>
  <c r="W45" i="67" s="1"/>
  <c r="W385" i="67" s="1"/>
  <c r="X45" i="67" s="1"/>
  <c r="X385" i="67" s="1"/>
  <c r="Y45" i="67" s="1"/>
  <c r="Y385" i="67" s="1"/>
  <c r="Z45" i="67" s="1"/>
  <c r="Z385" i="67" s="1"/>
  <c r="U381" i="67"/>
  <c r="V388" i="67"/>
  <c r="V47" i="67"/>
  <c r="Z5" i="66"/>
  <c r="V404" i="67"/>
  <c r="V63" i="67"/>
  <c r="Y66" i="66"/>
  <c r="Y406" i="66" s="1"/>
  <c r="Y60" i="66"/>
  <c r="Y400" i="66" s="1"/>
  <c r="Y52" i="66"/>
  <c r="Y392" i="66" s="1"/>
  <c r="Y19" i="66"/>
  <c r="Y359" i="66" s="1"/>
  <c r="Y13" i="66"/>
  <c r="Y353" i="66" s="1"/>
  <c r="Y65" i="66"/>
  <c r="Y405" i="66" s="1"/>
  <c r="Y59" i="66"/>
  <c r="Y399" i="66" s="1"/>
  <c r="Y51" i="66"/>
  <c r="Y391" i="66" s="1"/>
  <c r="Y33" i="66"/>
  <c r="Y373" i="66" s="1"/>
  <c r="Y18" i="66"/>
  <c r="Y358" i="66" s="1"/>
  <c r="Y32" i="66"/>
  <c r="Y372" i="66" s="1"/>
  <c r="Y17" i="66"/>
  <c r="Y357" i="66" s="1"/>
  <c r="Y57" i="66"/>
  <c r="Y397" i="66" s="1"/>
  <c r="Y45" i="66"/>
  <c r="Y385" i="66" s="1"/>
  <c r="Y31" i="66"/>
  <c r="Y371" i="66" s="1"/>
  <c r="Y56" i="66"/>
  <c r="Y396" i="66" s="1"/>
  <c r="Y38" i="66"/>
  <c r="Y378" i="66" s="1"/>
  <c r="Y30" i="66"/>
  <c r="Y370" i="66" s="1"/>
  <c r="Y23" i="66"/>
  <c r="Y363" i="66" s="1"/>
  <c r="Y69" i="66"/>
  <c r="Y409" i="66" s="1"/>
  <c r="Y55" i="66"/>
  <c r="Y395" i="66" s="1"/>
  <c r="Y37" i="66"/>
  <c r="Y377" i="66" s="1"/>
  <c r="Y29" i="66"/>
  <c r="Y369" i="66" s="1"/>
  <c r="Y22" i="66"/>
  <c r="Y362" i="66" s="1"/>
  <c r="Y68" i="66"/>
  <c r="Y408" i="66" s="1"/>
  <c r="Y54" i="66"/>
  <c r="Y394" i="66" s="1"/>
  <c r="Y36" i="66"/>
  <c r="Y376" i="66" s="1"/>
  <c r="Y28" i="66"/>
  <c r="Y368" i="66" s="1"/>
  <c r="Y21" i="66"/>
  <c r="Y361" i="66" s="1"/>
  <c r="Y67" i="66"/>
  <c r="Y407" i="66" s="1"/>
  <c r="Y53" i="66"/>
  <c r="Y393" i="66" s="1"/>
  <c r="Y27" i="66"/>
  <c r="Y367" i="66" s="1"/>
  <c r="Y61" i="66"/>
  <c r="Y401" i="66" s="1"/>
  <c r="Y35" i="66"/>
  <c r="Y375" i="66" s="1"/>
  <c r="Y20" i="66"/>
  <c r="Y360" i="66" s="1"/>
  <c r="AA5" i="66"/>
  <c r="V388" i="66"/>
  <c r="V47" i="66"/>
  <c r="V366" i="67"/>
  <c r="V25" i="67"/>
  <c r="X389" i="67"/>
  <c r="Y49" i="67" s="1"/>
  <c r="Y50" i="67"/>
  <c r="Y390" i="67" s="1"/>
  <c r="V352" i="67"/>
  <c r="V11" i="67"/>
  <c r="V9" i="67" s="1"/>
  <c r="V384" i="66"/>
  <c r="V43" i="66"/>
  <c r="V41" i="66" s="1"/>
  <c r="AD5" i="67"/>
  <c r="U347" i="65"/>
  <c r="V388" i="65"/>
  <c r="V47" i="65"/>
  <c r="V404" i="65"/>
  <c r="V63" i="65"/>
  <c r="V385" i="64"/>
  <c r="W45" i="64" s="1"/>
  <c r="W385" i="64" s="1"/>
  <c r="X45" i="64" s="1"/>
  <c r="X385" i="64" s="1"/>
  <c r="V385" i="65"/>
  <c r="W45" i="65" s="1"/>
  <c r="W385" i="65" s="1"/>
  <c r="X45" i="65" s="1"/>
  <c r="X385" i="65" s="1"/>
  <c r="Y45" i="65" s="1"/>
  <c r="Y385" i="65" s="1"/>
  <c r="X352" i="65"/>
  <c r="X351" i="65" s="1"/>
  <c r="X11" i="65"/>
  <c r="Y65" i="65"/>
  <c r="Y405" i="65" s="1"/>
  <c r="Y59" i="65"/>
  <c r="Y399" i="65" s="1"/>
  <c r="Y51" i="65"/>
  <c r="Y391" i="65" s="1"/>
  <c r="Y50" i="65"/>
  <c r="Y390" i="65" s="1"/>
  <c r="Y389" i="65" s="1"/>
  <c r="Y32" i="65"/>
  <c r="Y372" i="65" s="1"/>
  <c r="Y57" i="65"/>
  <c r="Y397" i="65" s="1"/>
  <c r="Y49" i="65"/>
  <c r="Y31" i="65"/>
  <c r="Y371" i="65" s="1"/>
  <c r="Y56" i="65"/>
  <c r="Y396" i="65" s="1"/>
  <c r="Y69" i="65"/>
  <c r="Y409" i="65" s="1"/>
  <c r="Y55" i="65"/>
  <c r="Y395" i="65" s="1"/>
  <c r="Y37" i="65"/>
  <c r="Y377" i="65" s="1"/>
  <c r="Y68" i="65"/>
  <c r="Y408" i="65" s="1"/>
  <c r="Y54" i="65"/>
  <c r="Y394" i="65" s="1"/>
  <c r="Y36" i="65"/>
  <c r="Y376" i="65" s="1"/>
  <c r="Y67" i="65"/>
  <c r="Y407" i="65" s="1"/>
  <c r="Y61" i="65"/>
  <c r="Y401" i="65" s="1"/>
  <c r="Y53" i="65"/>
  <c r="Y393" i="65" s="1"/>
  <c r="Y35" i="65"/>
  <c r="Y375" i="65" s="1"/>
  <c r="Y60" i="65"/>
  <c r="Y400" i="65" s="1"/>
  <c r="Y38" i="65"/>
  <c r="Y378" i="65" s="1"/>
  <c r="Y30" i="65"/>
  <c r="Y370" i="65" s="1"/>
  <c r="Y23" i="65"/>
  <c r="Y363" i="65" s="1"/>
  <c r="Y33" i="65"/>
  <c r="Y373" i="65" s="1"/>
  <c r="Y29" i="65"/>
  <c r="Y369" i="65" s="1"/>
  <c r="Y22" i="65"/>
  <c r="Y362" i="65" s="1"/>
  <c r="Y66" i="65"/>
  <c r="Y406" i="65" s="1"/>
  <c r="Y28" i="65"/>
  <c r="Y368" i="65" s="1"/>
  <c r="Y21" i="65"/>
  <c r="Y361" i="65" s="1"/>
  <c r="Y27" i="65"/>
  <c r="Y367" i="65" s="1"/>
  <c r="Y20" i="65"/>
  <c r="Y360" i="65" s="1"/>
  <c r="Y19" i="65"/>
  <c r="Y359" i="65" s="1"/>
  <c r="Y13" i="65"/>
  <c r="Y353" i="65" s="1"/>
  <c r="Y52" i="65"/>
  <c r="Y392" i="65" s="1"/>
  <c r="Y18" i="65"/>
  <c r="Y358" i="65" s="1"/>
  <c r="Y12" i="65"/>
  <c r="Y17" i="65"/>
  <c r="Y357" i="65" s="1"/>
  <c r="Z5" i="65"/>
  <c r="AA5" i="65"/>
  <c r="V384" i="65"/>
  <c r="V43" i="65"/>
  <c r="V356" i="65"/>
  <c r="V15" i="65"/>
  <c r="V366" i="65"/>
  <c r="V25" i="65"/>
  <c r="AI335" i="61"/>
  <c r="AJ336" i="61" s="1"/>
  <c r="AJ195" i="61" s="1"/>
  <c r="AE196" i="62"/>
  <c r="AE198" i="62" s="1"/>
  <c r="V388" i="64"/>
  <c r="V47" i="64"/>
  <c r="Z5" i="64"/>
  <c r="AK335" i="61"/>
  <c r="AL336" i="61" s="1"/>
  <c r="AL195" i="61" s="1"/>
  <c r="AJ196" i="63"/>
  <c r="AJ198" i="63" s="1"/>
  <c r="V383" i="64"/>
  <c r="W44" i="64"/>
  <c r="V366" i="64"/>
  <c r="V25" i="64"/>
  <c r="V404" i="64"/>
  <c r="V63" i="64"/>
  <c r="Y335" i="61"/>
  <c r="Z336" i="61" s="1"/>
  <c r="Z195" i="61" s="1"/>
  <c r="Z196" i="61" s="1"/>
  <c r="Z198" i="61" s="1"/>
  <c r="V356" i="64"/>
  <c r="V15" i="64"/>
  <c r="Y68" i="64"/>
  <c r="Y408" i="64" s="1"/>
  <c r="Y57" i="64"/>
  <c r="Y397" i="64" s="1"/>
  <c r="Y49" i="64"/>
  <c r="Y45" i="64"/>
  <c r="Y385" i="64" s="1"/>
  <c r="Y31" i="64"/>
  <c r="Y371" i="64" s="1"/>
  <c r="Y56" i="64"/>
  <c r="Y396" i="64" s="1"/>
  <c r="Y38" i="64"/>
  <c r="Y378" i="64" s="1"/>
  <c r="Y69" i="64"/>
  <c r="Y409" i="64" s="1"/>
  <c r="Y55" i="64"/>
  <c r="Y395" i="64" s="1"/>
  <c r="Y54" i="64"/>
  <c r="Y394" i="64" s="1"/>
  <c r="Y67" i="64"/>
  <c r="Y407" i="64" s="1"/>
  <c r="Y61" i="64"/>
  <c r="Y401" i="64" s="1"/>
  <c r="Y53" i="64"/>
  <c r="Y393" i="64" s="1"/>
  <c r="Y35" i="64"/>
  <c r="Y375" i="64" s="1"/>
  <c r="Y65" i="64"/>
  <c r="Y405" i="64" s="1"/>
  <c r="Y59" i="64"/>
  <c r="Y399" i="64" s="1"/>
  <c r="Y51" i="64"/>
  <c r="Y391" i="64" s="1"/>
  <c r="Y33" i="64"/>
  <c r="Y373" i="64" s="1"/>
  <c r="Y60" i="64"/>
  <c r="Y400" i="64" s="1"/>
  <c r="Y50" i="64"/>
  <c r="Y390" i="64" s="1"/>
  <c r="Y389" i="64" s="1"/>
  <c r="Y36" i="64"/>
  <c r="Y376" i="64" s="1"/>
  <c r="Y32" i="64"/>
  <c r="Y372" i="64" s="1"/>
  <c r="Y30" i="64"/>
  <c r="Y370" i="64" s="1"/>
  <c r="Y23" i="64"/>
  <c r="Y363" i="64" s="1"/>
  <c r="Y52" i="64"/>
  <c r="Y392" i="64" s="1"/>
  <c r="Y29" i="64"/>
  <c r="Y369" i="64" s="1"/>
  <c r="Y22" i="64"/>
  <c r="Y362" i="64" s="1"/>
  <c r="Y66" i="64"/>
  <c r="Y406" i="64" s="1"/>
  <c r="Y28" i="64"/>
  <c r="Y368" i="64" s="1"/>
  <c r="Y21" i="64"/>
  <c r="Y361" i="64" s="1"/>
  <c r="Y37" i="64"/>
  <c r="Y377" i="64" s="1"/>
  <c r="Y27" i="64"/>
  <c r="Y367" i="64" s="1"/>
  <c r="Y20" i="64"/>
  <c r="Y360" i="64" s="1"/>
  <c r="Y19" i="64"/>
  <c r="Y359" i="64" s="1"/>
  <c r="Y13" i="64"/>
  <c r="Y353" i="64" s="1"/>
  <c r="Y18" i="64"/>
  <c r="Y358" i="64" s="1"/>
  <c r="Y17" i="64"/>
  <c r="Y357" i="64" s="1"/>
  <c r="AA5" i="64"/>
  <c r="V408" i="61"/>
  <c r="W68" i="61" s="1"/>
  <c r="W408" i="61" s="1"/>
  <c r="X68" i="61" s="1"/>
  <c r="X408" i="61" s="1"/>
  <c r="AJ335" i="61"/>
  <c r="AK336" i="61" s="1"/>
  <c r="AK195" i="61" s="1"/>
  <c r="X12" i="64"/>
  <c r="U347" i="64"/>
  <c r="AD338" i="62"/>
  <c r="AG338" i="62"/>
  <c r="AF338" i="62"/>
  <c r="V195" i="62"/>
  <c r="V196" i="62" s="1"/>
  <c r="V198" i="62" s="1"/>
  <c r="V385" i="62" s="1"/>
  <c r="W45" i="62" s="1"/>
  <c r="W385" i="62" s="1"/>
  <c r="X45" i="62" s="1"/>
  <c r="X385" i="62" s="1"/>
  <c r="AR338" i="62"/>
  <c r="Z338" i="62"/>
  <c r="AM338" i="62"/>
  <c r="AJ338" i="62"/>
  <c r="V338" i="62"/>
  <c r="Y338" i="62"/>
  <c r="AB338" i="62"/>
  <c r="AL338" i="62"/>
  <c r="AO338" i="62"/>
  <c r="AQ338" i="62"/>
  <c r="X338" i="62"/>
  <c r="AI338" i="62"/>
  <c r="AN338" i="62"/>
  <c r="AK338" i="62"/>
  <c r="AA338" i="62"/>
  <c r="AE338" i="62"/>
  <c r="AC338" i="62"/>
  <c r="AP338" i="62"/>
  <c r="AH338" i="62"/>
  <c r="W338" i="62"/>
  <c r="AN335" i="60"/>
  <c r="AO336" i="60" s="1"/>
  <c r="AO195" i="60" s="1"/>
  <c r="AC335" i="60"/>
  <c r="AD336" i="60" s="1"/>
  <c r="AD195" i="60" s="1"/>
  <c r="AD196" i="60" s="1"/>
  <c r="AD198" i="60" s="1"/>
  <c r="AD335" i="60"/>
  <c r="AE336" i="60" s="1"/>
  <c r="AE195" i="60" s="1"/>
  <c r="AE196" i="60" s="1"/>
  <c r="AE198" i="60" s="1"/>
  <c r="U408" i="60"/>
  <c r="V68" i="60" s="1"/>
  <c r="V408" i="60" s="1"/>
  <c r="W68" i="60" s="1"/>
  <c r="W408" i="60" s="1"/>
  <c r="U335" i="60"/>
  <c r="V336" i="60" s="1"/>
  <c r="AP335" i="60"/>
  <c r="AQ336" i="60" s="1"/>
  <c r="AQ195" i="60" s="1"/>
  <c r="AL335" i="60"/>
  <c r="AM336" i="60" s="1"/>
  <c r="AM195" i="60" s="1"/>
  <c r="AM196" i="60" s="1"/>
  <c r="AM198" i="60" s="1"/>
  <c r="AH335" i="61"/>
  <c r="AI336" i="61" s="1"/>
  <c r="AI195" i="61" s="1"/>
  <c r="AI189" i="62"/>
  <c r="AG189" i="62"/>
  <c r="AG192" i="62" s="1"/>
  <c r="AG196" i="62" s="1"/>
  <c r="AG198" i="62" s="1"/>
  <c r="AF192" i="62"/>
  <c r="AF196" i="62" s="1"/>
  <c r="AF198" i="62" s="1"/>
  <c r="AD5" i="63"/>
  <c r="V366" i="62"/>
  <c r="V25" i="62"/>
  <c r="X335" i="60"/>
  <c r="Y336" i="60" s="1"/>
  <c r="Y195" i="60" s="1"/>
  <c r="Y196" i="60" s="1"/>
  <c r="Y198" i="60" s="1"/>
  <c r="AF335" i="60"/>
  <c r="AG336" i="60" s="1"/>
  <c r="AG195" i="60" s="1"/>
  <c r="AG196" i="60" s="1"/>
  <c r="AG198" i="60" s="1"/>
  <c r="W335" i="60"/>
  <c r="X336" i="60" s="1"/>
  <c r="X195" i="60" s="1"/>
  <c r="X196" i="60" s="1"/>
  <c r="X198" i="60" s="1"/>
  <c r="V404" i="62"/>
  <c r="AG338" i="63"/>
  <c r="AF338" i="63"/>
  <c r="AD338" i="63"/>
  <c r="V195" i="63"/>
  <c r="V196" i="63" s="1"/>
  <c r="V198" i="63" s="1"/>
  <c r="V385" i="63" s="1"/>
  <c r="W45" i="63" s="1"/>
  <c r="W385" i="63" s="1"/>
  <c r="X45" i="63" s="1"/>
  <c r="X385" i="63" s="1"/>
  <c r="Y45" i="63" s="1"/>
  <c r="Y385" i="63" s="1"/>
  <c r="Z45" i="63" s="1"/>
  <c r="Z385" i="63" s="1"/>
  <c r="AH338" i="63"/>
  <c r="V338" i="63"/>
  <c r="AR338" i="63"/>
  <c r="Z338" i="63"/>
  <c r="AN338" i="63"/>
  <c r="AJ338" i="63"/>
  <c r="AM338" i="63"/>
  <c r="AL338" i="63"/>
  <c r="AB338" i="63"/>
  <c r="AE338" i="63"/>
  <c r="AQ338" i="63"/>
  <c r="W338" i="63"/>
  <c r="AI338" i="63"/>
  <c r="Y338" i="63"/>
  <c r="AK338" i="63"/>
  <c r="AA338" i="63"/>
  <c r="X338" i="63"/>
  <c r="AC338" i="63"/>
  <c r="AP338" i="63"/>
  <c r="AO338" i="63"/>
  <c r="Y280" i="62"/>
  <c r="Y262" i="62"/>
  <c r="Y261" i="62" s="1"/>
  <c r="Y51" i="62"/>
  <c r="Y391" i="62" s="1"/>
  <c r="Y33" i="62"/>
  <c r="Y373" i="62" s="1"/>
  <c r="Y18" i="62"/>
  <c r="Y358" i="62" s="1"/>
  <c r="Y57" i="62"/>
  <c r="Y397" i="62" s="1"/>
  <c r="Y49" i="62"/>
  <c r="Y45" i="62"/>
  <c r="Y385" i="62" s="1"/>
  <c r="Y31" i="62"/>
  <c r="Y371" i="62" s="1"/>
  <c r="Y56" i="62"/>
  <c r="Y396" i="62" s="1"/>
  <c r="Y68" i="62"/>
  <c r="Y408" i="62" s="1"/>
  <c r="Y28" i="62"/>
  <c r="Y368" i="62" s="1"/>
  <c r="Y67" i="62"/>
  <c r="Y407" i="62" s="1"/>
  <c r="Y30" i="62"/>
  <c r="Y370" i="62" s="1"/>
  <c r="Y55" i="62"/>
  <c r="Y395" i="62" s="1"/>
  <c r="Y54" i="62"/>
  <c r="Y394" i="62" s="1"/>
  <c r="Y38" i="62"/>
  <c r="Y378" i="62" s="1"/>
  <c r="Y60" i="62"/>
  <c r="Y400" i="62" s="1"/>
  <c r="Y53" i="62"/>
  <c r="Y393" i="62" s="1"/>
  <c r="Y50" i="62"/>
  <c r="Y390" i="62" s="1"/>
  <c r="Y389" i="62" s="1"/>
  <c r="Y23" i="62"/>
  <c r="Y363" i="62" s="1"/>
  <c r="Y13" i="62"/>
  <c r="Y353" i="62" s="1"/>
  <c r="Y66" i="62"/>
  <c r="Y406" i="62" s="1"/>
  <c r="Y37" i="62"/>
  <c r="Y377" i="62" s="1"/>
  <c r="Y32" i="62"/>
  <c r="Y372" i="62" s="1"/>
  <c r="Y29" i="62"/>
  <c r="Y369" i="62" s="1"/>
  <c r="Y27" i="62"/>
  <c r="Y367" i="62" s="1"/>
  <c r="Y20" i="62"/>
  <c r="Y360" i="62" s="1"/>
  <c r="Y17" i="62"/>
  <c r="Y357" i="62" s="1"/>
  <c r="Y36" i="62"/>
  <c r="Y376" i="62" s="1"/>
  <c r="Y22" i="62"/>
  <c r="Y362" i="62" s="1"/>
  <c r="Y19" i="62"/>
  <c r="Y359" i="62" s="1"/>
  <c r="Y52" i="62"/>
  <c r="Y392" i="62" s="1"/>
  <c r="Y21" i="62"/>
  <c r="Y361" i="62" s="1"/>
  <c r="Z5" i="62"/>
  <c r="V352" i="62"/>
  <c r="V11" i="62"/>
  <c r="AA280" i="63"/>
  <c r="AA262" i="63"/>
  <c r="AA261" i="63" s="1"/>
  <c r="AA57" i="63"/>
  <c r="AA397" i="63" s="1"/>
  <c r="AA45" i="63"/>
  <c r="AA385" i="63" s="1"/>
  <c r="AB45" i="63" s="1"/>
  <c r="AB385" i="63" s="1"/>
  <c r="AC45" i="63" s="1"/>
  <c r="AC385" i="63" s="1"/>
  <c r="AA68" i="63"/>
  <c r="AA408" i="63" s="1"/>
  <c r="AB68" i="63" s="1"/>
  <c r="AB408" i="63" s="1"/>
  <c r="AC68" i="63" s="1"/>
  <c r="AC408" i="63" s="1"/>
  <c r="AA54" i="63"/>
  <c r="AA394" i="63" s="1"/>
  <c r="AB54" i="63" s="1"/>
  <c r="AB394" i="63" s="1"/>
  <c r="AC54" i="63" s="1"/>
  <c r="AC394" i="63" s="1"/>
  <c r="AA36" i="63"/>
  <c r="AA376" i="63" s="1"/>
  <c r="AA33" i="63"/>
  <c r="AA373" i="63" s="1"/>
  <c r="AA67" i="63"/>
  <c r="AA407" i="63" s="1"/>
  <c r="AA60" i="63"/>
  <c r="AA400" i="63" s="1"/>
  <c r="AA32" i="63"/>
  <c r="AA372" i="63" s="1"/>
  <c r="AB32" i="63" s="1"/>
  <c r="AB372" i="63" s="1"/>
  <c r="AC32" i="63" s="1"/>
  <c r="AC372" i="63" s="1"/>
  <c r="AA17" i="63"/>
  <c r="AA357" i="63" s="1"/>
  <c r="AB17" i="63" s="1"/>
  <c r="AB357" i="63" s="1"/>
  <c r="AC17" i="63" s="1"/>
  <c r="AC357" i="63" s="1"/>
  <c r="AA30" i="63"/>
  <c r="AA370" i="63" s="1"/>
  <c r="AB30" i="63" s="1"/>
  <c r="AB370" i="63" s="1"/>
  <c r="AC30" i="63" s="1"/>
  <c r="AC370" i="63" s="1"/>
  <c r="AA23" i="63"/>
  <c r="AA363" i="63" s="1"/>
  <c r="AA51" i="63"/>
  <c r="AA391" i="63" s="1"/>
  <c r="AA37" i="63"/>
  <c r="AA377" i="63" s="1"/>
  <c r="AA27" i="63"/>
  <c r="AA367" i="63" s="1"/>
  <c r="AB27" i="63" s="1"/>
  <c r="AB367" i="63" s="1"/>
  <c r="AC27" i="63" s="1"/>
  <c r="AC367" i="63" s="1"/>
  <c r="AA13" i="63"/>
  <c r="AA353" i="63" s="1"/>
  <c r="AB13" i="63" s="1"/>
  <c r="AB353" i="63" s="1"/>
  <c r="AC13" i="63" s="1"/>
  <c r="AC353" i="63" s="1"/>
  <c r="AA29" i="63"/>
  <c r="AA369" i="63" s="1"/>
  <c r="AB29" i="63" s="1"/>
  <c r="AB369" i="63" s="1"/>
  <c r="AC29" i="63" s="1"/>
  <c r="AC369" i="63" s="1"/>
  <c r="AA21" i="63"/>
  <c r="AA361" i="63" s="1"/>
  <c r="AA56" i="63"/>
  <c r="AA396" i="63" s="1"/>
  <c r="AB56" i="63" s="1"/>
  <c r="AB396" i="63" s="1"/>
  <c r="AC56" i="63" s="1"/>
  <c r="AC396" i="63" s="1"/>
  <c r="AA18" i="63"/>
  <c r="AA358" i="63" s="1"/>
  <c r="AA31" i="63"/>
  <c r="AA371" i="63" s="1"/>
  <c r="AB31" i="63" s="1"/>
  <c r="AB371" i="63" s="1"/>
  <c r="AC31" i="63" s="1"/>
  <c r="AC371" i="63" s="1"/>
  <c r="AA55" i="63"/>
  <c r="AA395" i="63" s="1"/>
  <c r="AA20" i="63"/>
  <c r="AA360" i="63" s="1"/>
  <c r="AB20" i="63" s="1"/>
  <c r="AB360" i="63" s="1"/>
  <c r="AC20" i="63" s="1"/>
  <c r="AC360" i="63" s="1"/>
  <c r="AA38" i="63"/>
  <c r="AA378" i="63" s="1"/>
  <c r="AA19" i="63"/>
  <c r="AA359" i="63" s="1"/>
  <c r="AB19" i="63" s="1"/>
  <c r="AB359" i="63" s="1"/>
  <c r="AC19" i="63" s="1"/>
  <c r="AC359" i="63" s="1"/>
  <c r="AA66" i="63"/>
  <c r="AA406" i="63" s="1"/>
  <c r="AB66" i="63" s="1"/>
  <c r="AB406" i="63" s="1"/>
  <c r="AC66" i="63" s="1"/>
  <c r="AC406" i="63" s="1"/>
  <c r="AA52" i="63"/>
  <c r="AA392" i="63" s="1"/>
  <c r="AB52" i="63" s="1"/>
  <c r="AB392" i="63" s="1"/>
  <c r="AC52" i="63" s="1"/>
  <c r="AC392" i="63" s="1"/>
  <c r="AA22" i="63"/>
  <c r="AA362" i="63" s="1"/>
  <c r="AA53" i="63"/>
  <c r="AA393" i="63" s="1"/>
  <c r="AA28" i="63"/>
  <c r="AA368" i="63" s="1"/>
  <c r="AL196" i="63"/>
  <c r="AL198" i="63" s="1"/>
  <c r="AP196" i="60"/>
  <c r="AP198" i="60" s="1"/>
  <c r="AJ335" i="60"/>
  <c r="AK336" i="60" s="1"/>
  <c r="AK195" i="60" s="1"/>
  <c r="AK196" i="60" s="1"/>
  <c r="AK198" i="60" s="1"/>
  <c r="AR335" i="60"/>
  <c r="AE335" i="60"/>
  <c r="AF336" i="60" s="1"/>
  <c r="AF195" i="60" s="1"/>
  <c r="AF196" i="60" s="1"/>
  <c r="AF198" i="60" s="1"/>
  <c r="AF335" i="61"/>
  <c r="AG336" i="61" s="1"/>
  <c r="AG195" i="61" s="1"/>
  <c r="V351" i="63"/>
  <c r="W12" i="63"/>
  <c r="V384" i="62"/>
  <c r="V43" i="62"/>
  <c r="U7" i="62"/>
  <c r="V365" i="63"/>
  <c r="W26" i="63"/>
  <c r="AM189" i="63"/>
  <c r="AK189" i="63"/>
  <c r="AK192" i="63" s="1"/>
  <c r="AK196" i="63" s="1"/>
  <c r="AK198" i="63" s="1"/>
  <c r="V404" i="63"/>
  <c r="V384" i="63"/>
  <c r="V43" i="63"/>
  <c r="Y335" i="60"/>
  <c r="Z336" i="60" s="1"/>
  <c r="Z195" i="60" s="1"/>
  <c r="Z196" i="60" s="1"/>
  <c r="Z198" i="60" s="1"/>
  <c r="AA335" i="60"/>
  <c r="AB336" i="60" s="1"/>
  <c r="AB195" i="60" s="1"/>
  <c r="AB196" i="60" s="1"/>
  <c r="AB198" i="60" s="1"/>
  <c r="AM335" i="60"/>
  <c r="AN336" i="60" s="1"/>
  <c r="AN195" i="60" s="1"/>
  <c r="AG196" i="63"/>
  <c r="AG198" i="63" s="1"/>
  <c r="AC280" i="63"/>
  <c r="AC262" i="63"/>
  <c r="AC261" i="63" s="1"/>
  <c r="AC37" i="63"/>
  <c r="AC377" i="63" s="1"/>
  <c r="V355" i="63"/>
  <c r="W16" i="63"/>
  <c r="Z335" i="60"/>
  <c r="AA336" i="60" s="1"/>
  <c r="AA195" i="60" s="1"/>
  <c r="AA196" i="60" s="1"/>
  <c r="AA198" i="60" s="1"/>
  <c r="AK335" i="60"/>
  <c r="AL336" i="60" s="1"/>
  <c r="AL195" i="60" s="1"/>
  <c r="AL196" i="60" s="1"/>
  <c r="AL198" i="60" s="1"/>
  <c r="V409" i="62"/>
  <c r="W69" i="62" s="1"/>
  <c r="W409" i="62" s="1"/>
  <c r="X69" i="62" s="1"/>
  <c r="X409" i="62" s="1"/>
  <c r="Y69" i="62" s="1"/>
  <c r="Y409" i="62" s="1"/>
  <c r="AB280" i="63"/>
  <c r="AB262" i="63"/>
  <c r="AB261" i="63" s="1"/>
  <c r="AB57" i="63"/>
  <c r="AB397" i="63" s="1"/>
  <c r="AC57" i="63" s="1"/>
  <c r="AC397" i="63" s="1"/>
  <c r="AB38" i="63"/>
  <c r="AB378" i="63" s="1"/>
  <c r="AC38" i="63" s="1"/>
  <c r="AC378" i="63" s="1"/>
  <c r="AB67" i="63"/>
  <c r="AB407" i="63" s="1"/>
  <c r="AC67" i="63" s="1"/>
  <c r="AC407" i="63" s="1"/>
  <c r="AB53" i="63"/>
  <c r="AB393" i="63" s="1"/>
  <c r="AC53" i="63" s="1"/>
  <c r="AC393" i="63" s="1"/>
  <c r="AB60" i="63"/>
  <c r="AB400" i="63" s="1"/>
  <c r="AC60" i="63" s="1"/>
  <c r="AC400" i="63" s="1"/>
  <c r="AB22" i="63"/>
  <c r="AB362" i="63" s="1"/>
  <c r="AC22" i="63" s="1"/>
  <c r="AC362" i="63" s="1"/>
  <c r="AB36" i="63"/>
  <c r="AB376" i="63" s="1"/>
  <c r="AC36" i="63" s="1"/>
  <c r="AC376" i="63" s="1"/>
  <c r="AB21" i="63"/>
  <c r="AB361" i="63" s="1"/>
  <c r="AC21" i="63" s="1"/>
  <c r="AC361" i="63" s="1"/>
  <c r="AB18" i="63"/>
  <c r="AB358" i="63" s="1"/>
  <c r="AC18" i="63" s="1"/>
  <c r="AC358" i="63" s="1"/>
  <c r="AB23" i="63"/>
  <c r="AB363" i="63" s="1"/>
  <c r="AC23" i="63" s="1"/>
  <c r="AC363" i="63" s="1"/>
  <c r="AB55" i="63"/>
  <c r="AB395" i="63" s="1"/>
  <c r="AC55" i="63" s="1"/>
  <c r="AC395" i="63" s="1"/>
  <c r="AB33" i="63"/>
  <c r="AB373" i="63" s="1"/>
  <c r="AC33" i="63" s="1"/>
  <c r="AC373" i="63" s="1"/>
  <c r="AB28" i="63"/>
  <c r="AB368" i="63" s="1"/>
  <c r="AC28" i="63" s="1"/>
  <c r="AC368" i="63" s="1"/>
  <c r="AB37" i="63"/>
  <c r="AB377" i="63" s="1"/>
  <c r="AB51" i="63"/>
  <c r="AB391" i="63" s="1"/>
  <c r="AC51" i="63" s="1"/>
  <c r="AC391" i="63" s="1"/>
  <c r="V409" i="63"/>
  <c r="W69" i="63" s="1"/>
  <c r="W409" i="63" s="1"/>
  <c r="X69" i="63" s="1"/>
  <c r="X409" i="63" s="1"/>
  <c r="Y69" i="63" s="1"/>
  <c r="Y409" i="63" s="1"/>
  <c r="Z69" i="63" s="1"/>
  <c r="Z409" i="63" s="1"/>
  <c r="AA69" i="63" s="1"/>
  <c r="AA409" i="63" s="1"/>
  <c r="AB69" i="63" s="1"/>
  <c r="AB409" i="63" s="1"/>
  <c r="AC69" i="63" s="1"/>
  <c r="AC409" i="63" s="1"/>
  <c r="V356" i="62"/>
  <c r="V15" i="62"/>
  <c r="AI189" i="61"/>
  <c r="AG189" i="61"/>
  <c r="AG192" i="61" s="1"/>
  <c r="AG196" i="61" s="1"/>
  <c r="AG198" i="61" s="1"/>
  <c r="AF192" i="61"/>
  <c r="V199" i="56"/>
  <c r="AA199" i="59" s="1"/>
  <c r="AA122" i="59"/>
  <c r="V162" i="56"/>
  <c r="AA162" i="59" s="1"/>
  <c r="V193" i="56"/>
  <c r="AA193" i="59" s="1"/>
  <c r="W335" i="61"/>
  <c r="X336" i="61" s="1"/>
  <c r="X195" i="61" s="1"/>
  <c r="X196" i="61" s="1"/>
  <c r="X198" i="61" s="1"/>
  <c r="AM335" i="61"/>
  <c r="AN336" i="61" s="1"/>
  <c r="AN195" i="61" s="1"/>
  <c r="Z5" i="61"/>
  <c r="AQ335" i="61"/>
  <c r="AR336" i="61" s="1"/>
  <c r="AR195" i="61" s="1"/>
  <c r="AN335" i="61"/>
  <c r="AO336" i="61" s="1"/>
  <c r="AO195" i="61" s="1"/>
  <c r="V335" i="61"/>
  <c r="W336" i="61" s="1"/>
  <c r="V352" i="61"/>
  <c r="V11" i="61"/>
  <c r="AA5" i="61"/>
  <c r="AD335" i="61"/>
  <c r="AE336" i="61" s="1"/>
  <c r="AE195" i="61" s="1"/>
  <c r="AE196" i="61" s="1"/>
  <c r="AE198" i="61" s="1"/>
  <c r="Z335" i="61"/>
  <c r="AA336" i="61" s="1"/>
  <c r="AA195" i="61" s="1"/>
  <c r="AA196" i="61" s="1"/>
  <c r="AA198" i="61" s="1"/>
  <c r="AP335" i="61"/>
  <c r="AQ336" i="61" s="1"/>
  <c r="AQ195" i="61" s="1"/>
  <c r="Y280" i="61"/>
  <c r="Y262" i="61"/>
  <c r="Y261" i="61" s="1"/>
  <c r="Y50" i="61"/>
  <c r="Y390" i="61" s="1"/>
  <c r="Y389" i="61" s="1"/>
  <c r="Y57" i="61"/>
  <c r="Y397" i="61" s="1"/>
  <c r="Y49" i="61"/>
  <c r="Y56" i="61"/>
  <c r="Y396" i="61" s="1"/>
  <c r="Y68" i="61"/>
  <c r="Y408" i="61" s="1"/>
  <c r="Y54" i="61"/>
  <c r="Y394" i="61" s="1"/>
  <c r="Y67" i="61"/>
  <c r="Y407" i="61" s="1"/>
  <c r="Y53" i="61"/>
  <c r="Y393" i="61" s="1"/>
  <c r="Y19" i="61"/>
  <c r="Y359" i="61" s="1"/>
  <c r="Y13" i="61"/>
  <c r="Y353" i="61" s="1"/>
  <c r="Y33" i="61"/>
  <c r="Y373" i="61" s="1"/>
  <c r="Y18" i="61"/>
  <c r="Y358" i="61" s="1"/>
  <c r="Y52" i="61"/>
  <c r="Y392" i="61" s="1"/>
  <c r="Y32" i="61"/>
  <c r="Y372" i="61" s="1"/>
  <c r="Y17" i="61"/>
  <c r="Y357" i="61" s="1"/>
  <c r="Y60" i="61"/>
  <c r="Y400" i="61" s="1"/>
  <c r="Y55" i="61"/>
  <c r="Y395" i="61" s="1"/>
  <c r="Y38" i="61"/>
  <c r="Y378" i="61" s="1"/>
  <c r="Y37" i="61"/>
  <c r="Y377" i="61" s="1"/>
  <c r="Y31" i="61"/>
  <c r="Y371" i="61" s="1"/>
  <c r="Y51" i="61"/>
  <c r="Y391" i="61" s="1"/>
  <c r="Y30" i="61"/>
  <c r="Y370" i="61" s="1"/>
  <c r="Y23" i="61"/>
  <c r="Y363" i="61" s="1"/>
  <c r="Y29" i="61"/>
  <c r="Y369" i="61" s="1"/>
  <c r="Y22" i="61"/>
  <c r="Y362" i="61" s="1"/>
  <c r="Y66" i="61"/>
  <c r="Y406" i="61" s="1"/>
  <c r="Y36" i="61"/>
  <c r="Y376" i="61" s="1"/>
  <c r="Y28" i="61"/>
  <c r="Y368" i="61" s="1"/>
  <c r="Y21" i="61"/>
  <c r="Y361" i="61" s="1"/>
  <c r="Y20" i="61"/>
  <c r="Y360" i="61" s="1"/>
  <c r="Y27" i="61"/>
  <c r="Y367" i="61" s="1"/>
  <c r="V355" i="61"/>
  <c r="W16" i="61"/>
  <c r="AB5" i="61"/>
  <c r="V384" i="61"/>
  <c r="V43" i="61"/>
  <c r="AG335" i="61"/>
  <c r="AH336" i="61" s="1"/>
  <c r="AH195" i="61" s="1"/>
  <c r="AH196" i="61" s="1"/>
  <c r="AH198" i="61" s="1"/>
  <c r="AR335" i="61"/>
  <c r="AC335" i="61"/>
  <c r="AD336" i="61" s="1"/>
  <c r="AD195" i="61" s="1"/>
  <c r="AD196" i="61" s="1"/>
  <c r="AD198" i="61" s="1"/>
  <c r="V366" i="61"/>
  <c r="V25" i="61"/>
  <c r="AB335" i="61"/>
  <c r="AC336" i="61" s="1"/>
  <c r="AC195" i="61" s="1"/>
  <c r="AC196" i="61" s="1"/>
  <c r="AC198" i="61" s="1"/>
  <c r="AE335" i="61"/>
  <c r="AF336" i="61" s="1"/>
  <c r="AF195" i="61" s="1"/>
  <c r="X335" i="61"/>
  <c r="Y336" i="61" s="1"/>
  <c r="Y195" i="61" s="1"/>
  <c r="Y196" i="61" s="1"/>
  <c r="Y198" i="61" s="1"/>
  <c r="V404" i="61"/>
  <c r="V188" i="56"/>
  <c r="AA188" i="59" s="1"/>
  <c r="AL335" i="61"/>
  <c r="AM336" i="61" s="1"/>
  <c r="AM195" i="61" s="1"/>
  <c r="AO335" i="61"/>
  <c r="AP336" i="61" s="1"/>
  <c r="AP195" i="61" s="1"/>
  <c r="X262" i="60"/>
  <c r="X261" i="60" s="1"/>
  <c r="X280" i="60"/>
  <c r="X68" i="60"/>
  <c r="X408" i="60" s="1"/>
  <c r="X66" i="60"/>
  <c r="X406" i="60" s="1"/>
  <c r="X57" i="60"/>
  <c r="X397" i="60" s="1"/>
  <c r="X49" i="60"/>
  <c r="X31" i="60"/>
  <c r="X371" i="60" s="1"/>
  <c r="X56" i="60"/>
  <c r="X396" i="60" s="1"/>
  <c r="X38" i="60"/>
  <c r="X378" i="60" s="1"/>
  <c r="X30" i="60"/>
  <c r="X370" i="60" s="1"/>
  <c r="X67" i="60"/>
  <c r="X407" i="60" s="1"/>
  <c r="X55" i="60"/>
  <c r="X395" i="60" s="1"/>
  <c r="X37" i="60"/>
  <c r="X377" i="60" s="1"/>
  <c r="X29" i="60"/>
  <c r="X369" i="60" s="1"/>
  <c r="X54" i="60"/>
  <c r="X394" i="60" s="1"/>
  <c r="X36" i="60"/>
  <c r="X376" i="60" s="1"/>
  <c r="X28" i="60"/>
  <c r="X368" i="60" s="1"/>
  <c r="X53" i="60"/>
  <c r="X393" i="60" s="1"/>
  <c r="X27" i="60"/>
  <c r="X367" i="60" s="1"/>
  <c r="X60" i="60"/>
  <c r="X400" i="60" s="1"/>
  <c r="X52" i="60"/>
  <c r="X392" i="60" s="1"/>
  <c r="X51" i="60"/>
  <c r="X391" i="60" s="1"/>
  <c r="X50" i="60"/>
  <c r="X390" i="60" s="1"/>
  <c r="X389" i="60" s="1"/>
  <c r="X23" i="60"/>
  <c r="X363" i="60" s="1"/>
  <c r="X22" i="60"/>
  <c r="X362" i="60" s="1"/>
  <c r="X21" i="60"/>
  <c r="X361" i="60" s="1"/>
  <c r="X20" i="60"/>
  <c r="X360" i="60" s="1"/>
  <c r="X33" i="60"/>
  <c r="X373" i="60" s="1"/>
  <c r="X32" i="60"/>
  <c r="X372" i="60" s="1"/>
  <c r="X19" i="60"/>
  <c r="X359" i="60" s="1"/>
  <c r="X13" i="60"/>
  <c r="X353" i="60" s="1"/>
  <c r="X18" i="60"/>
  <c r="X358" i="60" s="1"/>
  <c r="X17" i="60"/>
  <c r="X357" i="60" s="1"/>
  <c r="Y5" i="60"/>
  <c r="W16" i="60"/>
  <c r="U7" i="60"/>
  <c r="W44" i="60"/>
  <c r="V352" i="60"/>
  <c r="V11" i="60"/>
  <c r="AQ189" i="60"/>
  <c r="AO189" i="60"/>
  <c r="AO192" i="60" s="1"/>
  <c r="W338" i="60"/>
  <c r="V338" i="60"/>
  <c r="V195" i="60"/>
  <c r="V196" i="60" s="1"/>
  <c r="V198" i="60" s="1"/>
  <c r="V385" i="60" s="1"/>
  <c r="W45" i="60" s="1"/>
  <c r="W385" i="60" s="1"/>
  <c r="X45" i="60" s="1"/>
  <c r="X385" i="60" s="1"/>
  <c r="AN192" i="60"/>
  <c r="AN196" i="60" s="1"/>
  <c r="AN198" i="60" s="1"/>
  <c r="W64" i="60"/>
  <c r="W26" i="60"/>
  <c r="AS193" i="59"/>
  <c r="AS162" i="59"/>
  <c r="BE199" i="59"/>
  <c r="BE188" i="59"/>
  <c r="BB199" i="59"/>
  <c r="BB188" i="59"/>
  <c r="AG90" i="59"/>
  <c r="CO90" i="59"/>
  <c r="CC90" i="59"/>
  <c r="BE90" i="59"/>
  <c r="BQ90" i="59"/>
  <c r="AS90" i="59"/>
  <c r="AV193" i="59"/>
  <c r="AP162" i="59"/>
  <c r="AP193" i="59"/>
  <c r="AV162" i="59"/>
  <c r="AP188" i="59"/>
  <c r="AV199" i="59"/>
  <c r="AP199" i="59"/>
  <c r="AV188" i="59"/>
  <c r="AL184" i="59"/>
  <c r="AN184" i="59" s="1"/>
  <c r="AL73" i="59"/>
  <c r="AN73" i="59" s="1"/>
  <c r="AL44" i="59"/>
  <c r="AN44" i="59" s="1"/>
  <c r="AI184" i="59"/>
  <c r="AK184" i="59" s="1"/>
  <c r="AI73" i="59"/>
  <c r="AK73" i="59" s="1"/>
  <c r="AI44" i="59"/>
  <c r="AK44" i="59" s="1"/>
  <c r="AO5" i="59"/>
  <c r="X5" i="56"/>
  <c r="R11" i="56"/>
  <c r="Y5" i="56"/>
  <c r="R43" i="56"/>
  <c r="Q11" i="56" l="1"/>
  <c r="S11" i="59"/>
  <c r="Q43" i="56"/>
  <c r="S43" i="59"/>
  <c r="AA45" i="66"/>
  <c r="AA385" i="66" s="1"/>
  <c r="AA31" i="66"/>
  <c r="AA371" i="66" s="1"/>
  <c r="AA56" i="66"/>
  <c r="AA396" i="66" s="1"/>
  <c r="AA69" i="66"/>
  <c r="AA409" i="66" s="1"/>
  <c r="AA55" i="66"/>
  <c r="AA395" i="66" s="1"/>
  <c r="AA37" i="66"/>
  <c r="AA377" i="66" s="1"/>
  <c r="AA36" i="66"/>
  <c r="AA376" i="66" s="1"/>
  <c r="AA28" i="66"/>
  <c r="AA368" i="66" s="1"/>
  <c r="AA67" i="66"/>
  <c r="AA407" i="66" s="1"/>
  <c r="AA20" i="66"/>
  <c r="AA360" i="66" s="1"/>
  <c r="AA52" i="66"/>
  <c r="AA392" i="66" s="1"/>
  <c r="AA51" i="66"/>
  <c r="AA391" i="66" s="1"/>
  <c r="AA33" i="66"/>
  <c r="AA373" i="66" s="1"/>
  <c r="W389" i="66"/>
  <c r="X49" i="66" s="1"/>
  <c r="X50" i="66"/>
  <c r="X390" i="66" s="1"/>
  <c r="V41" i="64"/>
  <c r="V41" i="65"/>
  <c r="AD67" i="67"/>
  <c r="AD407" i="67" s="1"/>
  <c r="AD61" i="67"/>
  <c r="AD401" i="67" s="1"/>
  <c r="AE61" i="67" s="1"/>
  <c r="AE401" i="67" s="1"/>
  <c r="AD53" i="67"/>
  <c r="AD393" i="67" s="1"/>
  <c r="AE53" i="67" s="1"/>
  <c r="AE393" i="67" s="1"/>
  <c r="AD66" i="67"/>
  <c r="AD406" i="67" s="1"/>
  <c r="AD60" i="67"/>
  <c r="AD400" i="67" s="1"/>
  <c r="AE60" i="67" s="1"/>
  <c r="AE400" i="67" s="1"/>
  <c r="AD52" i="67"/>
  <c r="AD392" i="67" s="1"/>
  <c r="AD65" i="67"/>
  <c r="AD405" i="67" s="1"/>
  <c r="AD59" i="67"/>
  <c r="AD399" i="67" s="1"/>
  <c r="AD51" i="67"/>
  <c r="AD391" i="67" s="1"/>
  <c r="AD57" i="67"/>
  <c r="AD397" i="67" s="1"/>
  <c r="AD56" i="67"/>
  <c r="AD396" i="67" s="1"/>
  <c r="AD69" i="67"/>
  <c r="AD409" i="67" s="1"/>
  <c r="AD55" i="67"/>
  <c r="AD395" i="67" s="1"/>
  <c r="AD68" i="67"/>
  <c r="AD408" i="67" s="1"/>
  <c r="AE68" i="67" s="1"/>
  <c r="AE408" i="67" s="1"/>
  <c r="AD54" i="67"/>
  <c r="AD394" i="67" s="1"/>
  <c r="AD35" i="67"/>
  <c r="AD375" i="67" s="1"/>
  <c r="AD27" i="67"/>
  <c r="AD367" i="67" s="1"/>
  <c r="AE27" i="67" s="1"/>
  <c r="AE367" i="67" s="1"/>
  <c r="AD20" i="67"/>
  <c r="AD360" i="67" s="1"/>
  <c r="AD19" i="67"/>
  <c r="AD359" i="67" s="1"/>
  <c r="AD13" i="67"/>
  <c r="AD353" i="67" s="1"/>
  <c r="AD33" i="67"/>
  <c r="AD373" i="67" s="1"/>
  <c r="AE33" i="67" s="1"/>
  <c r="AE373" i="67" s="1"/>
  <c r="AD18" i="67"/>
  <c r="AD358" i="67" s="1"/>
  <c r="AD32" i="67"/>
  <c r="AD372" i="67" s="1"/>
  <c r="AE32" i="67" s="1"/>
  <c r="AE372" i="67" s="1"/>
  <c r="AD17" i="67"/>
  <c r="AD357" i="67" s="1"/>
  <c r="AD45" i="67"/>
  <c r="AD385" i="67" s="1"/>
  <c r="AD31" i="67"/>
  <c r="AD371" i="67" s="1"/>
  <c r="AD38" i="67"/>
  <c r="AD378" i="67" s="1"/>
  <c r="AD30" i="67"/>
  <c r="AD370" i="67" s="1"/>
  <c r="AD23" i="67"/>
  <c r="AD363" i="67" s="1"/>
  <c r="AE23" i="67" s="1"/>
  <c r="AE363" i="67" s="1"/>
  <c r="AD37" i="67"/>
  <c r="AD377" i="67" s="1"/>
  <c r="AD29" i="67"/>
  <c r="AD369" i="67" s="1"/>
  <c r="AD22" i="67"/>
  <c r="AD362" i="67" s="1"/>
  <c r="AD28" i="67"/>
  <c r="AD368" i="67" s="1"/>
  <c r="AD21" i="67"/>
  <c r="AD361" i="67" s="1"/>
  <c r="AD36" i="67"/>
  <c r="AD376" i="67" s="1"/>
  <c r="AF5" i="67"/>
  <c r="Z65" i="66"/>
  <c r="Z405" i="66" s="1"/>
  <c r="AA65" i="66" s="1"/>
  <c r="AA405" i="66" s="1"/>
  <c r="Z59" i="66"/>
  <c r="Z399" i="66" s="1"/>
  <c r="AA59" i="66" s="1"/>
  <c r="AA399" i="66" s="1"/>
  <c r="Z51" i="66"/>
  <c r="Z391" i="66" s="1"/>
  <c r="Z33" i="66"/>
  <c r="Z373" i="66" s="1"/>
  <c r="Z18" i="66"/>
  <c r="Z358" i="66" s="1"/>
  <c r="AA18" i="66" s="1"/>
  <c r="AA358" i="66" s="1"/>
  <c r="Z32" i="66"/>
  <c r="Z372" i="66" s="1"/>
  <c r="AA32" i="66" s="1"/>
  <c r="AA372" i="66" s="1"/>
  <c r="Z17" i="66"/>
  <c r="Z357" i="66" s="1"/>
  <c r="AA17" i="66" s="1"/>
  <c r="AA357" i="66" s="1"/>
  <c r="Z57" i="66"/>
  <c r="Z397" i="66" s="1"/>
  <c r="AA57" i="66" s="1"/>
  <c r="AA397" i="66" s="1"/>
  <c r="Z45" i="66"/>
  <c r="Z385" i="66" s="1"/>
  <c r="Z31" i="66"/>
  <c r="Z371" i="66" s="1"/>
  <c r="Z56" i="66"/>
  <c r="Z396" i="66" s="1"/>
  <c r="Z38" i="66"/>
  <c r="Z378" i="66" s="1"/>
  <c r="AA38" i="66" s="1"/>
  <c r="AA378" i="66" s="1"/>
  <c r="Z30" i="66"/>
  <c r="Z370" i="66" s="1"/>
  <c r="AA30" i="66" s="1"/>
  <c r="AA370" i="66" s="1"/>
  <c r="Z23" i="66"/>
  <c r="Z363" i="66" s="1"/>
  <c r="AA23" i="66" s="1"/>
  <c r="AA363" i="66" s="1"/>
  <c r="Z69" i="66"/>
  <c r="Z409" i="66" s="1"/>
  <c r="Z55" i="66"/>
  <c r="Z395" i="66" s="1"/>
  <c r="Z37" i="66"/>
  <c r="Z377" i="66" s="1"/>
  <c r="Z29" i="66"/>
  <c r="Z369" i="66" s="1"/>
  <c r="AA29" i="66" s="1"/>
  <c r="AA369" i="66" s="1"/>
  <c r="Z22" i="66"/>
  <c r="Z362" i="66" s="1"/>
  <c r="AA22" i="66" s="1"/>
  <c r="AA362" i="66" s="1"/>
  <c r="Z68" i="66"/>
  <c r="Z408" i="66" s="1"/>
  <c r="AA68" i="66" s="1"/>
  <c r="AA408" i="66" s="1"/>
  <c r="Z54" i="66"/>
  <c r="Z394" i="66" s="1"/>
  <c r="AA54" i="66" s="1"/>
  <c r="AA394" i="66" s="1"/>
  <c r="Z36" i="66"/>
  <c r="Z376" i="66" s="1"/>
  <c r="Z28" i="66"/>
  <c r="Z368" i="66" s="1"/>
  <c r="Z21" i="66"/>
  <c r="Z361" i="66" s="1"/>
  <c r="AA21" i="66" s="1"/>
  <c r="AA361" i="66" s="1"/>
  <c r="Z67" i="66"/>
  <c r="Z407" i="66" s="1"/>
  <c r="Z61" i="66"/>
  <c r="Z401" i="66" s="1"/>
  <c r="AA61" i="66" s="1"/>
  <c r="AA401" i="66" s="1"/>
  <c r="Z53" i="66"/>
  <c r="Z393" i="66" s="1"/>
  <c r="AA53" i="66" s="1"/>
  <c r="AA393" i="66" s="1"/>
  <c r="Z35" i="66"/>
  <c r="Z375" i="66" s="1"/>
  <c r="AA35" i="66" s="1"/>
  <c r="AA375" i="66" s="1"/>
  <c r="Z27" i="66"/>
  <c r="Z367" i="66" s="1"/>
  <c r="AA27" i="66" s="1"/>
  <c r="AA367" i="66" s="1"/>
  <c r="Z20" i="66"/>
  <c r="Z360" i="66" s="1"/>
  <c r="Z60" i="66"/>
  <c r="Z400" i="66" s="1"/>
  <c r="AA60" i="66" s="1"/>
  <c r="AA400" i="66" s="1"/>
  <c r="Z13" i="66"/>
  <c r="Z353" i="66" s="1"/>
  <c r="AA13" i="66" s="1"/>
  <c r="AA353" i="66" s="1"/>
  <c r="Z19" i="66"/>
  <c r="Z359" i="66" s="1"/>
  <c r="AA19" i="66" s="1"/>
  <c r="AA359" i="66" s="1"/>
  <c r="Z66" i="66"/>
  <c r="Z406" i="66" s="1"/>
  <c r="AA66" i="66" s="1"/>
  <c r="AA406" i="66" s="1"/>
  <c r="Z52" i="66"/>
  <c r="Z392" i="66" s="1"/>
  <c r="V355" i="66"/>
  <c r="V349" i="66" s="1"/>
  <c r="W16" i="66"/>
  <c r="V41" i="67"/>
  <c r="V7" i="67" s="1"/>
  <c r="U347" i="67"/>
  <c r="V351" i="67"/>
  <c r="W12" i="67"/>
  <c r="V365" i="67"/>
  <c r="W26" i="67"/>
  <c r="V383" i="67"/>
  <c r="V381" i="67" s="1"/>
  <c r="W44" i="67"/>
  <c r="V383" i="66"/>
  <c r="W44" i="66"/>
  <c r="AE66" i="67"/>
  <c r="AE406" i="67" s="1"/>
  <c r="AE52" i="67"/>
  <c r="AE392" i="67" s="1"/>
  <c r="AE65" i="67"/>
  <c r="AE405" i="67" s="1"/>
  <c r="AE59" i="67"/>
  <c r="AE399" i="67" s="1"/>
  <c r="AE51" i="67"/>
  <c r="AE391" i="67" s="1"/>
  <c r="AE57" i="67"/>
  <c r="AE397" i="67" s="1"/>
  <c r="AE56" i="67"/>
  <c r="AE396" i="67" s="1"/>
  <c r="AE69" i="67"/>
  <c r="AE409" i="67" s="1"/>
  <c r="AE55" i="67"/>
  <c r="AE395" i="67" s="1"/>
  <c r="AE54" i="67"/>
  <c r="AE394" i="67" s="1"/>
  <c r="AE67" i="67"/>
  <c r="AE407" i="67" s="1"/>
  <c r="AE19" i="67"/>
  <c r="AE359" i="67" s="1"/>
  <c r="AE13" i="67"/>
  <c r="AE353" i="67" s="1"/>
  <c r="AE18" i="67"/>
  <c r="AE358" i="67" s="1"/>
  <c r="AE17" i="67"/>
  <c r="AE357" i="67" s="1"/>
  <c r="AE45" i="67"/>
  <c r="AE385" i="67" s="1"/>
  <c r="AE31" i="67"/>
  <c r="AE371" i="67" s="1"/>
  <c r="AE38" i="67"/>
  <c r="AE378" i="67" s="1"/>
  <c r="AE30" i="67"/>
  <c r="AE370" i="67" s="1"/>
  <c r="AE37" i="67"/>
  <c r="AE377" i="67" s="1"/>
  <c r="AE29" i="67"/>
  <c r="AE369" i="67" s="1"/>
  <c r="AE22" i="67"/>
  <c r="AE362" i="67" s="1"/>
  <c r="AE36" i="67"/>
  <c r="AE376" i="67" s="1"/>
  <c r="AE28" i="67"/>
  <c r="AE368" i="67" s="1"/>
  <c r="AE21" i="67"/>
  <c r="AE361" i="67" s="1"/>
  <c r="AE20" i="67"/>
  <c r="AE360" i="67" s="1"/>
  <c r="AE35" i="67"/>
  <c r="AE375" i="67" s="1"/>
  <c r="Y389" i="67"/>
  <c r="Z49" i="67" s="1"/>
  <c r="Z50" i="67"/>
  <c r="Z390" i="67" s="1"/>
  <c r="V403" i="66"/>
  <c r="W64" i="66"/>
  <c r="AB5" i="66"/>
  <c r="V387" i="66"/>
  <c r="W48" i="66"/>
  <c r="V403" i="67"/>
  <c r="W64" i="67"/>
  <c r="V365" i="66"/>
  <c r="W26" i="66"/>
  <c r="V387" i="67"/>
  <c r="W48" i="67"/>
  <c r="V355" i="67"/>
  <c r="W16" i="67"/>
  <c r="W352" i="66"/>
  <c r="W11" i="66"/>
  <c r="X389" i="63"/>
  <c r="Y49" i="63" s="1"/>
  <c r="Y50" i="63"/>
  <c r="Y390" i="63" s="1"/>
  <c r="Z50" i="65"/>
  <c r="Z390" i="65" s="1"/>
  <c r="Z389" i="65" s="1"/>
  <c r="AA49" i="65" s="1"/>
  <c r="Z57" i="65"/>
  <c r="Z397" i="65" s="1"/>
  <c r="AA57" i="65" s="1"/>
  <c r="AA397" i="65" s="1"/>
  <c r="Z49" i="65"/>
  <c r="Z45" i="65"/>
  <c r="Z385" i="65" s="1"/>
  <c r="Z31" i="65"/>
  <c r="Z371" i="65" s="1"/>
  <c r="AA31" i="65" s="1"/>
  <c r="AA371" i="65" s="1"/>
  <c r="Z56" i="65"/>
  <c r="Z396" i="65" s="1"/>
  <c r="Z38" i="65"/>
  <c r="Z378" i="65" s="1"/>
  <c r="AA38" i="65" s="1"/>
  <c r="AA378" i="65" s="1"/>
  <c r="Z69" i="65"/>
  <c r="Z409" i="65" s="1"/>
  <c r="AA69" i="65" s="1"/>
  <c r="AA409" i="65" s="1"/>
  <c r="Z55" i="65"/>
  <c r="Z395" i="65" s="1"/>
  <c r="Z68" i="65"/>
  <c r="Z408" i="65" s="1"/>
  <c r="AA68" i="65" s="1"/>
  <c r="AA408" i="65" s="1"/>
  <c r="Z54" i="65"/>
  <c r="Z394" i="65" s="1"/>
  <c r="Z36" i="65"/>
  <c r="Z376" i="65" s="1"/>
  <c r="AA36" i="65" s="1"/>
  <c r="AA376" i="65" s="1"/>
  <c r="Z67" i="65"/>
  <c r="Z407" i="65" s="1"/>
  <c r="AA67" i="65" s="1"/>
  <c r="AA407" i="65" s="1"/>
  <c r="Z61" i="65"/>
  <c r="Z401" i="65" s="1"/>
  <c r="Z53" i="65"/>
  <c r="Z393" i="65" s="1"/>
  <c r="AA53" i="65" s="1"/>
  <c r="AA393" i="65" s="1"/>
  <c r="Z35" i="65"/>
  <c r="Z375" i="65" s="1"/>
  <c r="Z66" i="65"/>
  <c r="Z406" i="65" s="1"/>
  <c r="AA66" i="65" s="1"/>
  <c r="AA406" i="65" s="1"/>
  <c r="Z60" i="65"/>
  <c r="Z400" i="65" s="1"/>
  <c r="AA60" i="65" s="1"/>
  <c r="AA400" i="65" s="1"/>
  <c r="Z52" i="65"/>
  <c r="Z392" i="65" s="1"/>
  <c r="Z33" i="65"/>
  <c r="Z373" i="65" s="1"/>
  <c r="Z29" i="65"/>
  <c r="Z369" i="65" s="1"/>
  <c r="AA29" i="65" s="1"/>
  <c r="AA369" i="65" s="1"/>
  <c r="Z22" i="65"/>
  <c r="Z362" i="65" s="1"/>
  <c r="Z51" i="65"/>
  <c r="Z391" i="65" s="1"/>
  <c r="AA51" i="65" s="1"/>
  <c r="AA391" i="65" s="1"/>
  <c r="Z28" i="65"/>
  <c r="Z368" i="65" s="1"/>
  <c r="Z21" i="65"/>
  <c r="Z361" i="65" s="1"/>
  <c r="AA21" i="65" s="1"/>
  <c r="AA361" i="65" s="1"/>
  <c r="Z27" i="65"/>
  <c r="Z367" i="65" s="1"/>
  <c r="Z20" i="65"/>
  <c r="Z360" i="65" s="1"/>
  <c r="Z19" i="65"/>
  <c r="Z359" i="65" s="1"/>
  <c r="AA19" i="65" s="1"/>
  <c r="AA359" i="65" s="1"/>
  <c r="Z13" i="65"/>
  <c r="Z353" i="65" s="1"/>
  <c r="AA13" i="65" s="1"/>
  <c r="AA353" i="65" s="1"/>
  <c r="Z59" i="65"/>
  <c r="Z399" i="65" s="1"/>
  <c r="AA59" i="65" s="1"/>
  <c r="AA399" i="65" s="1"/>
  <c r="Z18" i="65"/>
  <c r="Z358" i="65" s="1"/>
  <c r="AA18" i="65" s="1"/>
  <c r="AA358" i="65" s="1"/>
  <c r="Z17" i="65"/>
  <c r="Z357" i="65" s="1"/>
  <c r="Z65" i="65"/>
  <c r="Z405" i="65" s="1"/>
  <c r="AA65" i="65" s="1"/>
  <c r="AA405" i="65" s="1"/>
  <c r="Z32" i="65"/>
  <c r="Z372" i="65" s="1"/>
  <c r="Z37" i="65"/>
  <c r="Z377" i="65" s="1"/>
  <c r="Z30" i="65"/>
  <c r="Z370" i="65" s="1"/>
  <c r="AA30" i="65" s="1"/>
  <c r="AA370" i="65" s="1"/>
  <c r="Z23" i="65"/>
  <c r="Z363" i="65" s="1"/>
  <c r="AA23" i="65" s="1"/>
  <c r="AA363" i="65" s="1"/>
  <c r="AA45" i="65"/>
  <c r="AA385" i="65" s="1"/>
  <c r="AA56" i="65"/>
  <c r="AA396" i="65" s="1"/>
  <c r="AA55" i="65"/>
  <c r="AA395" i="65" s="1"/>
  <c r="AA37" i="65"/>
  <c r="AA377" i="65" s="1"/>
  <c r="AA54" i="65"/>
  <c r="AA394" i="65" s="1"/>
  <c r="AA61" i="65"/>
  <c r="AA401" i="65" s="1"/>
  <c r="AA35" i="65"/>
  <c r="AA375" i="65" s="1"/>
  <c r="AA52" i="65"/>
  <c r="AA392" i="65" s="1"/>
  <c r="AA33" i="65"/>
  <c r="AA373" i="65" s="1"/>
  <c r="AA28" i="65"/>
  <c r="AA368" i="65" s="1"/>
  <c r="AA27" i="65"/>
  <c r="AA367" i="65" s="1"/>
  <c r="AA20" i="65"/>
  <c r="AA360" i="65" s="1"/>
  <c r="AA17" i="65"/>
  <c r="AA357" i="65" s="1"/>
  <c r="AA50" i="65"/>
  <c r="AA390" i="65" s="1"/>
  <c r="AA389" i="65" s="1"/>
  <c r="AA32" i="65"/>
  <c r="AA372" i="65" s="1"/>
  <c r="AA22" i="65"/>
  <c r="AA362" i="65" s="1"/>
  <c r="V9" i="64"/>
  <c r="V7" i="64" s="1"/>
  <c r="V9" i="65"/>
  <c r="V7" i="65" s="1"/>
  <c r="AB5" i="65"/>
  <c r="V355" i="65"/>
  <c r="W16" i="65"/>
  <c r="Y352" i="65"/>
  <c r="Y351" i="65" s="1"/>
  <c r="Y11" i="65"/>
  <c r="V387" i="65"/>
  <c r="W48" i="65"/>
  <c r="V383" i="65"/>
  <c r="W44" i="65"/>
  <c r="V365" i="65"/>
  <c r="W26" i="65"/>
  <c r="V403" i="65"/>
  <c r="W64" i="65"/>
  <c r="AB338" i="60"/>
  <c r="V365" i="64"/>
  <c r="W26" i="64"/>
  <c r="AI338" i="60"/>
  <c r="AB5" i="64"/>
  <c r="W384" i="64"/>
  <c r="W43" i="64"/>
  <c r="V355" i="64"/>
  <c r="V349" i="64" s="1"/>
  <c r="W16" i="64"/>
  <c r="V387" i="64"/>
  <c r="V381" i="64" s="1"/>
  <c r="W48" i="64"/>
  <c r="V403" i="64"/>
  <c r="W64" i="64"/>
  <c r="Z56" i="64"/>
  <c r="Z396" i="64" s="1"/>
  <c r="AA56" i="64" s="1"/>
  <c r="AA396" i="64" s="1"/>
  <c r="Z38" i="64"/>
  <c r="Z378" i="64" s="1"/>
  <c r="AA38" i="64" s="1"/>
  <c r="AA378" i="64" s="1"/>
  <c r="Z69" i="64"/>
  <c r="Z409" i="64" s="1"/>
  <c r="AA69" i="64" s="1"/>
  <c r="AA409" i="64" s="1"/>
  <c r="Z55" i="64"/>
  <c r="Z395" i="64" s="1"/>
  <c r="AA55" i="64" s="1"/>
  <c r="AA395" i="64" s="1"/>
  <c r="Z37" i="64"/>
  <c r="Z377" i="64" s="1"/>
  <c r="AA37" i="64" s="1"/>
  <c r="AA377" i="64" s="1"/>
  <c r="Z54" i="64"/>
  <c r="Z394" i="64" s="1"/>
  <c r="AA54" i="64" s="1"/>
  <c r="AA394" i="64" s="1"/>
  <c r="Z67" i="64"/>
  <c r="Z407" i="64" s="1"/>
  <c r="AA67" i="64" s="1"/>
  <c r="AA407" i="64" s="1"/>
  <c r="Z61" i="64"/>
  <c r="Z401" i="64" s="1"/>
  <c r="AA61" i="64" s="1"/>
  <c r="AA401" i="64" s="1"/>
  <c r="Z53" i="64"/>
  <c r="Z393" i="64" s="1"/>
  <c r="AA53" i="64" s="1"/>
  <c r="AA393" i="64" s="1"/>
  <c r="Z68" i="64"/>
  <c r="Z408" i="64" s="1"/>
  <c r="AA68" i="64" s="1"/>
  <c r="AA408" i="64" s="1"/>
  <c r="Z66" i="64"/>
  <c r="Z406" i="64" s="1"/>
  <c r="AA66" i="64" s="1"/>
  <c r="AA406" i="64" s="1"/>
  <c r="Z60" i="64"/>
  <c r="Z400" i="64" s="1"/>
  <c r="AA60" i="64" s="1"/>
  <c r="AA400" i="64" s="1"/>
  <c r="Z52" i="64"/>
  <c r="Z392" i="64" s="1"/>
  <c r="AA52" i="64" s="1"/>
  <c r="AA392" i="64" s="1"/>
  <c r="Z50" i="64"/>
  <c r="Z390" i="64" s="1"/>
  <c r="Z389" i="64" s="1"/>
  <c r="AA49" i="64" s="1"/>
  <c r="Z32" i="64"/>
  <c r="Z372" i="64" s="1"/>
  <c r="AA32" i="64" s="1"/>
  <c r="AA372" i="64" s="1"/>
  <c r="Z57" i="64"/>
  <c r="Z397" i="64" s="1"/>
  <c r="AA57" i="64" s="1"/>
  <c r="AA397" i="64" s="1"/>
  <c r="Z49" i="64"/>
  <c r="Z45" i="64"/>
  <c r="Z385" i="64" s="1"/>
  <c r="AA45" i="64" s="1"/>
  <c r="AA385" i="64" s="1"/>
  <c r="Z36" i="64"/>
  <c r="Z376" i="64" s="1"/>
  <c r="AA36" i="64" s="1"/>
  <c r="AA376" i="64" s="1"/>
  <c r="Z30" i="64"/>
  <c r="Z370" i="64" s="1"/>
  <c r="AA30" i="64" s="1"/>
  <c r="AA370" i="64" s="1"/>
  <c r="Z23" i="64"/>
  <c r="Z363" i="64" s="1"/>
  <c r="AA23" i="64" s="1"/>
  <c r="AA363" i="64" s="1"/>
  <c r="Z51" i="64"/>
  <c r="Z391" i="64" s="1"/>
  <c r="AA51" i="64" s="1"/>
  <c r="AA391" i="64" s="1"/>
  <c r="Z29" i="64"/>
  <c r="Z369" i="64" s="1"/>
  <c r="AA29" i="64" s="1"/>
  <c r="AA369" i="64" s="1"/>
  <c r="Z22" i="64"/>
  <c r="Z362" i="64" s="1"/>
  <c r="AA22" i="64" s="1"/>
  <c r="AA362" i="64" s="1"/>
  <c r="Z65" i="64"/>
  <c r="Z405" i="64" s="1"/>
  <c r="AA65" i="64" s="1"/>
  <c r="AA405" i="64" s="1"/>
  <c r="Z28" i="64"/>
  <c r="Z368" i="64" s="1"/>
  <c r="AA28" i="64" s="1"/>
  <c r="AA368" i="64" s="1"/>
  <c r="Z21" i="64"/>
  <c r="Z361" i="64" s="1"/>
  <c r="AA21" i="64" s="1"/>
  <c r="AA361" i="64" s="1"/>
  <c r="Z27" i="64"/>
  <c r="Z367" i="64" s="1"/>
  <c r="AA27" i="64" s="1"/>
  <c r="AA367" i="64" s="1"/>
  <c r="Z20" i="64"/>
  <c r="Z360" i="64" s="1"/>
  <c r="AA20" i="64" s="1"/>
  <c r="AA360" i="64" s="1"/>
  <c r="Z33" i="64"/>
  <c r="Z373" i="64" s="1"/>
  <c r="AA33" i="64" s="1"/>
  <c r="AA373" i="64" s="1"/>
  <c r="Z19" i="64"/>
  <c r="Z359" i="64" s="1"/>
  <c r="AA19" i="64" s="1"/>
  <c r="AA359" i="64" s="1"/>
  <c r="Z13" i="64"/>
  <c r="Z353" i="64" s="1"/>
  <c r="AA13" i="64" s="1"/>
  <c r="AA353" i="64" s="1"/>
  <c r="Z18" i="64"/>
  <c r="Z358" i="64" s="1"/>
  <c r="AA18" i="64" s="1"/>
  <c r="AA358" i="64" s="1"/>
  <c r="Z35" i="64"/>
  <c r="Z375" i="64" s="1"/>
  <c r="AA35" i="64" s="1"/>
  <c r="AA375" i="64" s="1"/>
  <c r="Z31" i="64"/>
  <c r="Z371" i="64" s="1"/>
  <c r="AA31" i="64" s="1"/>
  <c r="AA371" i="64" s="1"/>
  <c r="Z17" i="64"/>
  <c r="Z357" i="64" s="1"/>
  <c r="AA17" i="64" s="1"/>
  <c r="AA357" i="64" s="1"/>
  <c r="Z59" i="64"/>
  <c r="Z399" i="64" s="1"/>
  <c r="AA59" i="64" s="1"/>
  <c r="AA399" i="64" s="1"/>
  <c r="AO338" i="60"/>
  <c r="AG338" i="60"/>
  <c r="X352" i="64"/>
  <c r="X11" i="64"/>
  <c r="AJ338" i="60"/>
  <c r="AK338" i="60"/>
  <c r="AL338" i="60"/>
  <c r="AP189" i="63"/>
  <c r="AP192" i="63" s="1"/>
  <c r="AP196" i="63" s="1"/>
  <c r="AP198" i="63" s="1"/>
  <c r="AN189" i="63"/>
  <c r="AM192" i="63"/>
  <c r="AM196" i="63" s="1"/>
  <c r="AM198" i="63" s="1"/>
  <c r="W352" i="63"/>
  <c r="W11" i="63"/>
  <c r="V365" i="62"/>
  <c r="W26" i="62"/>
  <c r="AC338" i="60"/>
  <c r="AQ338" i="60"/>
  <c r="AM338" i="60"/>
  <c r="W366" i="63"/>
  <c r="W25" i="63"/>
  <c r="W64" i="62"/>
  <c r="V409" i="60"/>
  <c r="W69" i="60" s="1"/>
  <c r="W409" i="60" s="1"/>
  <c r="X69" i="60" s="1"/>
  <c r="X409" i="60" s="1"/>
  <c r="W356" i="63"/>
  <c r="W15" i="63"/>
  <c r="W64" i="63"/>
  <c r="V383" i="62"/>
  <c r="W44" i="62"/>
  <c r="V351" i="62"/>
  <c r="W12" i="62"/>
  <c r="V383" i="63"/>
  <c r="W44" i="63"/>
  <c r="AL189" i="62"/>
  <c r="AL192" i="62" s="1"/>
  <c r="AL196" i="62" s="1"/>
  <c r="AL198" i="62" s="1"/>
  <c r="AJ189" i="62"/>
  <c r="AI192" i="62"/>
  <c r="AI196" i="62" s="1"/>
  <c r="AI198" i="62" s="1"/>
  <c r="AO196" i="60"/>
  <c r="AO198" i="60" s="1"/>
  <c r="AF338" i="60"/>
  <c r="AN338" i="60"/>
  <c r="AD338" i="60"/>
  <c r="Z338" i="60"/>
  <c r="AP338" i="60"/>
  <c r="AE338" i="60"/>
  <c r="V355" i="62"/>
  <c r="W16" i="62"/>
  <c r="AA5" i="62"/>
  <c r="AD280" i="63"/>
  <c r="AD262" i="63"/>
  <c r="AD261" i="63" s="1"/>
  <c r="AD69" i="63"/>
  <c r="AD409" i="63" s="1"/>
  <c r="AD55" i="63"/>
  <c r="AD395" i="63" s="1"/>
  <c r="AD37" i="63"/>
  <c r="AD377" i="63" s="1"/>
  <c r="AD68" i="63"/>
  <c r="AD408" i="63" s="1"/>
  <c r="AD54" i="63"/>
  <c r="AD394" i="63" s="1"/>
  <c r="AD36" i="63"/>
  <c r="AD376" i="63" s="1"/>
  <c r="AD66" i="63"/>
  <c r="AD406" i="63" s="1"/>
  <c r="AD60" i="63"/>
  <c r="AD400" i="63" s="1"/>
  <c r="AD51" i="63"/>
  <c r="AD391" i="63" s="1"/>
  <c r="AD67" i="63"/>
  <c r="AD407" i="63" s="1"/>
  <c r="AD29" i="63"/>
  <c r="AD369" i="63" s="1"/>
  <c r="AD22" i="63"/>
  <c r="AD362" i="63" s="1"/>
  <c r="AD57" i="63"/>
  <c r="AD397" i="63" s="1"/>
  <c r="AD53" i="63"/>
  <c r="AD393" i="63" s="1"/>
  <c r="AD27" i="63"/>
  <c r="AD367" i="63" s="1"/>
  <c r="AD20" i="63"/>
  <c r="AD360" i="63" s="1"/>
  <c r="AD56" i="63"/>
  <c r="AD396" i="63" s="1"/>
  <c r="AD33" i="63"/>
  <c r="AD373" i="63" s="1"/>
  <c r="AD32" i="63"/>
  <c r="AD372" i="63" s="1"/>
  <c r="AD23" i="63"/>
  <c r="AD363" i="63" s="1"/>
  <c r="AD31" i="63"/>
  <c r="AD371" i="63" s="1"/>
  <c r="AD17" i="63"/>
  <c r="AD357" i="63" s="1"/>
  <c r="AD28" i="63"/>
  <c r="AD368" i="63" s="1"/>
  <c r="AD19" i="63"/>
  <c r="AD359" i="63" s="1"/>
  <c r="AD52" i="63"/>
  <c r="AD392" i="63" s="1"/>
  <c r="AD21" i="63"/>
  <c r="AD361" i="63" s="1"/>
  <c r="AD18" i="63"/>
  <c r="AD358" i="63" s="1"/>
  <c r="AD13" i="63"/>
  <c r="AD353" i="63" s="1"/>
  <c r="AD45" i="63"/>
  <c r="AD385" i="63" s="1"/>
  <c r="AD30" i="63"/>
  <c r="AD370" i="63" s="1"/>
  <c r="AD38" i="63"/>
  <c r="AD378" i="63" s="1"/>
  <c r="AE5" i="63"/>
  <c r="Z280" i="62"/>
  <c r="Z50" i="62"/>
  <c r="Z390" i="62" s="1"/>
  <c r="Z389" i="62" s="1"/>
  <c r="Z32" i="62"/>
  <c r="Z372" i="62" s="1"/>
  <c r="Z17" i="62"/>
  <c r="Z357" i="62" s="1"/>
  <c r="Z262" i="62"/>
  <c r="Z261" i="62" s="1"/>
  <c r="Z56" i="62"/>
  <c r="Z396" i="62" s="1"/>
  <c r="Z38" i="62"/>
  <c r="Z378" i="62" s="1"/>
  <c r="Z30" i="62"/>
  <c r="Z370" i="62" s="1"/>
  <c r="Z23" i="62"/>
  <c r="Z363" i="62" s="1"/>
  <c r="Z69" i="62"/>
  <c r="Z409" i="62" s="1"/>
  <c r="Z55" i="62"/>
  <c r="Z395" i="62" s="1"/>
  <c r="Z67" i="62"/>
  <c r="Z407" i="62" s="1"/>
  <c r="Z66" i="62"/>
  <c r="Z406" i="62" s="1"/>
  <c r="Z36" i="62"/>
  <c r="Z376" i="62" s="1"/>
  <c r="Z33" i="62"/>
  <c r="Z373" i="62" s="1"/>
  <c r="Z60" i="62"/>
  <c r="Z400" i="62" s="1"/>
  <c r="Z57" i="62"/>
  <c r="Z397" i="62" s="1"/>
  <c r="Z53" i="62"/>
  <c r="Z393" i="62" s="1"/>
  <c r="Z49" i="62"/>
  <c r="Z52" i="62"/>
  <c r="Z392" i="62" s="1"/>
  <c r="Z51" i="62"/>
  <c r="Z391" i="62" s="1"/>
  <c r="Z37" i="62"/>
  <c r="Z377" i="62" s="1"/>
  <c r="Z31" i="62"/>
  <c r="Z371" i="62" s="1"/>
  <c r="Z68" i="62"/>
  <c r="Z408" i="62" s="1"/>
  <c r="Z18" i="62"/>
  <c r="Z358" i="62" s="1"/>
  <c r="Z45" i="62"/>
  <c r="Z385" i="62" s="1"/>
  <c r="Z29" i="62"/>
  <c r="Z369" i="62" s="1"/>
  <c r="Z27" i="62"/>
  <c r="Z367" i="62" s="1"/>
  <c r="Z20" i="62"/>
  <c r="Z360" i="62" s="1"/>
  <c r="Z22" i="62"/>
  <c r="Z362" i="62" s="1"/>
  <c r="Z54" i="62"/>
  <c r="Z394" i="62" s="1"/>
  <c r="Z28" i="62"/>
  <c r="Z368" i="62" s="1"/>
  <c r="Z19" i="62"/>
  <c r="Z359" i="62" s="1"/>
  <c r="Z21" i="62"/>
  <c r="Z361" i="62" s="1"/>
  <c r="Z13" i="62"/>
  <c r="Z353" i="62" s="1"/>
  <c r="AH338" i="60"/>
  <c r="Y338" i="60"/>
  <c r="AR338" i="60"/>
  <c r="X338" i="60"/>
  <c r="AA338" i="60"/>
  <c r="V383" i="61"/>
  <c r="W44" i="61"/>
  <c r="W64" i="61"/>
  <c r="W356" i="61"/>
  <c r="W15" i="61"/>
  <c r="AF196" i="61"/>
  <c r="AF198" i="61" s="1"/>
  <c r="V365" i="61"/>
  <c r="W26" i="61"/>
  <c r="V351" i="61"/>
  <c r="W12" i="61"/>
  <c r="AL189" i="61"/>
  <c r="AL192" i="61" s="1"/>
  <c r="AL196" i="61" s="1"/>
  <c r="AL198" i="61" s="1"/>
  <c r="AJ189" i="61"/>
  <c r="AI192" i="61"/>
  <c r="AI196" i="61" s="1"/>
  <c r="AI198" i="61" s="1"/>
  <c r="W195" i="61"/>
  <c r="W196" i="61" s="1"/>
  <c r="W198" i="61" s="1"/>
  <c r="W385" i="61" s="1"/>
  <c r="X45" i="61" s="1"/>
  <c r="X385" i="61" s="1"/>
  <c r="Y45" i="61" s="1"/>
  <c r="Y385" i="61" s="1"/>
  <c r="Z45" i="61" s="1"/>
  <c r="Z385" i="61" s="1"/>
  <c r="AA45" i="61" s="1"/>
  <c r="AA385" i="61" s="1"/>
  <c r="AB45" i="61" s="1"/>
  <c r="AB385" i="61" s="1"/>
  <c r="AM338" i="61"/>
  <c r="AR338" i="61"/>
  <c r="AC338" i="61"/>
  <c r="AO338" i="61"/>
  <c r="AK338" i="61"/>
  <c r="AG338" i="61"/>
  <c r="AH338" i="61"/>
  <c r="Z338" i="61"/>
  <c r="AN338" i="61"/>
  <c r="Y338" i="61"/>
  <c r="AE338" i="61"/>
  <c r="AF338" i="61"/>
  <c r="AI338" i="61"/>
  <c r="AL338" i="61"/>
  <c r="W338" i="61"/>
  <c r="X338" i="61"/>
  <c r="AA338" i="61"/>
  <c r="AD338" i="61"/>
  <c r="AQ338" i="61"/>
  <c r="AJ338" i="61"/>
  <c r="AP338" i="61"/>
  <c r="AB338" i="61"/>
  <c r="W409" i="61"/>
  <c r="X69" i="61" s="1"/>
  <c r="X409" i="61" s="1"/>
  <c r="Y69" i="61" s="1"/>
  <c r="Y409" i="61" s="1"/>
  <c r="Z69" i="61" s="1"/>
  <c r="Z409" i="61" s="1"/>
  <c r="AA69" i="61" s="1"/>
  <c r="AA409" i="61" s="1"/>
  <c r="AB69" i="61" s="1"/>
  <c r="AB409" i="61" s="1"/>
  <c r="Z262" i="61"/>
  <c r="Z261" i="61" s="1"/>
  <c r="Z57" i="61"/>
  <c r="Z397" i="61" s="1"/>
  <c r="Z49" i="61"/>
  <c r="Z56" i="61"/>
  <c r="Z396" i="61" s="1"/>
  <c r="AA56" i="61" s="1"/>
  <c r="AA396" i="61" s="1"/>
  <c r="AB56" i="61" s="1"/>
  <c r="AB396" i="61" s="1"/>
  <c r="Z55" i="61"/>
  <c r="Z395" i="61" s="1"/>
  <c r="AA55" i="61" s="1"/>
  <c r="AA395" i="61" s="1"/>
  <c r="AB55" i="61" s="1"/>
  <c r="AB395" i="61" s="1"/>
  <c r="Z67" i="61"/>
  <c r="Z407" i="61" s="1"/>
  <c r="Z53" i="61"/>
  <c r="Z393" i="61" s="1"/>
  <c r="AA53" i="61" s="1"/>
  <c r="AA393" i="61" s="1"/>
  <c r="AB53" i="61" s="1"/>
  <c r="AB393" i="61" s="1"/>
  <c r="Z66" i="61"/>
  <c r="Z406" i="61" s="1"/>
  <c r="Z60" i="61"/>
  <c r="Z400" i="61" s="1"/>
  <c r="Z52" i="61"/>
  <c r="Z392" i="61" s="1"/>
  <c r="Z33" i="61"/>
  <c r="Z373" i="61" s="1"/>
  <c r="AA33" i="61" s="1"/>
  <c r="AA373" i="61" s="1"/>
  <c r="AB33" i="61" s="1"/>
  <c r="AB373" i="61" s="1"/>
  <c r="Z18" i="61"/>
  <c r="Z358" i="61" s="1"/>
  <c r="AA18" i="61" s="1"/>
  <c r="AA358" i="61" s="1"/>
  <c r="AB18" i="61" s="1"/>
  <c r="AB358" i="61" s="1"/>
  <c r="Z280" i="61"/>
  <c r="Z68" i="61"/>
  <c r="Z408" i="61" s="1"/>
  <c r="AA68" i="61" s="1"/>
  <c r="AA408" i="61" s="1"/>
  <c r="AB68" i="61" s="1"/>
  <c r="AB408" i="61" s="1"/>
  <c r="Z32" i="61"/>
  <c r="Z372" i="61" s="1"/>
  <c r="AA32" i="61" s="1"/>
  <c r="AA372" i="61" s="1"/>
  <c r="AB32" i="61" s="1"/>
  <c r="AB372" i="61" s="1"/>
  <c r="Z17" i="61"/>
  <c r="Z357" i="61" s="1"/>
  <c r="AA17" i="61" s="1"/>
  <c r="AA357" i="61" s="1"/>
  <c r="AB17" i="61" s="1"/>
  <c r="AB357" i="61" s="1"/>
  <c r="Z38" i="61"/>
  <c r="Z378" i="61" s="1"/>
  <c r="AA38" i="61" s="1"/>
  <c r="AA378" i="61" s="1"/>
  <c r="AB38" i="61" s="1"/>
  <c r="AB378" i="61" s="1"/>
  <c r="Z37" i="61"/>
  <c r="Z377" i="61" s="1"/>
  <c r="Z31" i="61"/>
  <c r="Z371" i="61" s="1"/>
  <c r="AA31" i="61" s="1"/>
  <c r="AA371" i="61" s="1"/>
  <c r="AB31" i="61" s="1"/>
  <c r="AB371" i="61" s="1"/>
  <c r="Z51" i="61"/>
  <c r="Z391" i="61" s="1"/>
  <c r="AA51" i="61" s="1"/>
  <c r="AA391" i="61" s="1"/>
  <c r="AB51" i="61" s="1"/>
  <c r="AB391" i="61" s="1"/>
  <c r="Z30" i="61"/>
  <c r="Z370" i="61" s="1"/>
  <c r="Z23" i="61"/>
  <c r="Z363" i="61" s="1"/>
  <c r="AA23" i="61" s="1"/>
  <c r="AA363" i="61" s="1"/>
  <c r="AB23" i="61" s="1"/>
  <c r="AB363" i="61" s="1"/>
  <c r="Z29" i="61"/>
  <c r="Z369" i="61" s="1"/>
  <c r="AA29" i="61" s="1"/>
  <c r="AA369" i="61" s="1"/>
  <c r="AB29" i="61" s="1"/>
  <c r="AB369" i="61" s="1"/>
  <c r="Z22" i="61"/>
  <c r="Z362" i="61" s="1"/>
  <c r="AA22" i="61" s="1"/>
  <c r="AA362" i="61" s="1"/>
  <c r="AB22" i="61" s="1"/>
  <c r="AB362" i="61" s="1"/>
  <c r="Z54" i="61"/>
  <c r="Z394" i="61" s="1"/>
  <c r="AA54" i="61" s="1"/>
  <c r="AA394" i="61" s="1"/>
  <c r="AB54" i="61" s="1"/>
  <c r="AB394" i="61" s="1"/>
  <c r="Z36" i="61"/>
  <c r="Z376" i="61" s="1"/>
  <c r="AA36" i="61" s="1"/>
  <c r="AA376" i="61" s="1"/>
  <c r="AB36" i="61" s="1"/>
  <c r="AB376" i="61" s="1"/>
  <c r="Z28" i="61"/>
  <c r="Z368" i="61" s="1"/>
  <c r="AA28" i="61" s="1"/>
  <c r="AA368" i="61" s="1"/>
  <c r="AB28" i="61" s="1"/>
  <c r="AB368" i="61" s="1"/>
  <c r="Z21" i="61"/>
  <c r="Z361" i="61" s="1"/>
  <c r="AA21" i="61" s="1"/>
  <c r="AA361" i="61" s="1"/>
  <c r="AB21" i="61" s="1"/>
  <c r="AB361" i="61" s="1"/>
  <c r="Z50" i="61"/>
  <c r="Z390" i="61" s="1"/>
  <c r="Z389" i="61" s="1"/>
  <c r="AA49" i="61" s="1"/>
  <c r="Z27" i="61"/>
  <c r="Z367" i="61" s="1"/>
  <c r="AA27" i="61" s="1"/>
  <c r="AA367" i="61" s="1"/>
  <c r="AB27" i="61" s="1"/>
  <c r="AB367" i="61" s="1"/>
  <c r="Z20" i="61"/>
  <c r="Z360" i="61" s="1"/>
  <c r="AA20" i="61" s="1"/>
  <c r="AA360" i="61" s="1"/>
  <c r="AB20" i="61" s="1"/>
  <c r="AB360" i="61" s="1"/>
  <c r="Z19" i="61"/>
  <c r="Z359" i="61" s="1"/>
  <c r="AA19" i="61" s="1"/>
  <c r="AA359" i="61" s="1"/>
  <c r="AB19" i="61" s="1"/>
  <c r="AB359" i="61" s="1"/>
  <c r="Z13" i="61"/>
  <c r="Z353" i="61" s="1"/>
  <c r="AA13" i="61" s="1"/>
  <c r="AA353" i="61" s="1"/>
  <c r="AB13" i="61" s="1"/>
  <c r="AB353" i="61" s="1"/>
  <c r="AC5" i="61"/>
  <c r="AB280" i="61"/>
  <c r="AB262" i="61"/>
  <c r="AB261" i="61" s="1"/>
  <c r="AA262" i="61"/>
  <c r="AA261" i="61" s="1"/>
  <c r="AA280" i="61"/>
  <c r="AA66" i="61"/>
  <c r="AA406" i="61" s="1"/>
  <c r="AB66" i="61" s="1"/>
  <c r="AB406" i="61" s="1"/>
  <c r="AA60" i="61"/>
  <c r="AA400" i="61" s="1"/>
  <c r="AB60" i="61" s="1"/>
  <c r="AB400" i="61" s="1"/>
  <c r="AA52" i="61"/>
  <c r="AA392" i="61" s="1"/>
  <c r="AB52" i="61" s="1"/>
  <c r="AB392" i="61" s="1"/>
  <c r="AA57" i="61"/>
  <c r="AA397" i="61" s="1"/>
  <c r="AB57" i="61" s="1"/>
  <c r="AB397" i="61" s="1"/>
  <c r="AA37" i="61"/>
  <c r="AA377" i="61" s="1"/>
  <c r="AB37" i="61" s="1"/>
  <c r="AB377" i="61" s="1"/>
  <c r="AA30" i="61"/>
  <c r="AA370" i="61" s="1"/>
  <c r="AB30" i="61" s="1"/>
  <c r="AB370" i="61" s="1"/>
  <c r="AA67" i="61"/>
  <c r="AA407" i="61" s="1"/>
  <c r="AB67" i="61" s="1"/>
  <c r="AB407" i="61" s="1"/>
  <c r="AA50" i="61"/>
  <c r="AA390" i="61" s="1"/>
  <c r="AA389" i="61" s="1"/>
  <c r="AB49" i="61" s="1"/>
  <c r="V351" i="60"/>
  <c r="W12" i="60"/>
  <c r="Z5" i="60"/>
  <c r="W404" i="60"/>
  <c r="W366" i="60"/>
  <c r="W25" i="60"/>
  <c r="W384" i="60"/>
  <c r="W43" i="60"/>
  <c r="W356" i="60"/>
  <c r="W15" i="60"/>
  <c r="Y262" i="60"/>
  <c r="Y261" i="60" s="1"/>
  <c r="Y280" i="60"/>
  <c r="Y67" i="60"/>
  <c r="Y407" i="60" s="1"/>
  <c r="Y56" i="60"/>
  <c r="Y396" i="60" s="1"/>
  <c r="Y38" i="60"/>
  <c r="Y378" i="60" s="1"/>
  <c r="Y30" i="60"/>
  <c r="Y370" i="60" s="1"/>
  <c r="Y55" i="60"/>
  <c r="Y395" i="60" s="1"/>
  <c r="Y37" i="60"/>
  <c r="Y377" i="60" s="1"/>
  <c r="Y29" i="60"/>
  <c r="Y369" i="60" s="1"/>
  <c r="Y54" i="60"/>
  <c r="Y394" i="60" s="1"/>
  <c r="Y36" i="60"/>
  <c r="Y376" i="60" s="1"/>
  <c r="Y28" i="60"/>
  <c r="Y368" i="60" s="1"/>
  <c r="Y53" i="60"/>
  <c r="Y393" i="60" s="1"/>
  <c r="Y27" i="60"/>
  <c r="Y367" i="60" s="1"/>
  <c r="Y68" i="60"/>
  <c r="Y408" i="60" s="1"/>
  <c r="Y60" i="60"/>
  <c r="Y400" i="60" s="1"/>
  <c r="Y52" i="60"/>
  <c r="Y392" i="60" s="1"/>
  <c r="Y51" i="60"/>
  <c r="Y391" i="60" s="1"/>
  <c r="Y33" i="60"/>
  <c r="Y373" i="60" s="1"/>
  <c r="Y22" i="60"/>
  <c r="Y362" i="60" s="1"/>
  <c r="Y21" i="60"/>
  <c r="Y361" i="60" s="1"/>
  <c r="Y69" i="60"/>
  <c r="Y409" i="60" s="1"/>
  <c r="Y20" i="60"/>
  <c r="Y360" i="60" s="1"/>
  <c r="Y32" i="60"/>
  <c r="Y372" i="60" s="1"/>
  <c r="Y31" i="60"/>
  <c r="Y371" i="60" s="1"/>
  <c r="Y19" i="60"/>
  <c r="Y359" i="60" s="1"/>
  <c r="Y13" i="60"/>
  <c r="Y353" i="60" s="1"/>
  <c r="Y66" i="60"/>
  <c r="Y406" i="60" s="1"/>
  <c r="Y18" i="60"/>
  <c r="Y358" i="60" s="1"/>
  <c r="Y17" i="60"/>
  <c r="Y357" i="60" s="1"/>
  <c r="Y45" i="60"/>
  <c r="Y385" i="60" s="1"/>
  <c r="Y57" i="60"/>
  <c r="Y397" i="60" s="1"/>
  <c r="Y23" i="60"/>
  <c r="Y363" i="60" s="1"/>
  <c r="Y49" i="60"/>
  <c r="Y50" i="60"/>
  <c r="Y390" i="60" s="1"/>
  <c r="Y389" i="60" s="1"/>
  <c r="AR189" i="60"/>
  <c r="AR192" i="60" s="1"/>
  <c r="AR196" i="60" s="1"/>
  <c r="AR198" i="60" s="1"/>
  <c r="AQ192" i="60"/>
  <c r="AQ196" i="60" s="1"/>
  <c r="AQ198" i="60" s="1"/>
  <c r="V383" i="60"/>
  <c r="AO189" i="59"/>
  <c r="AQ189" i="59" s="1"/>
  <c r="AO184" i="59"/>
  <c r="AQ184" i="59" s="1"/>
  <c r="AO73" i="59"/>
  <c r="AQ73" i="59" s="1"/>
  <c r="AO44" i="59"/>
  <c r="AQ44" i="59" s="1"/>
  <c r="AR5" i="59"/>
  <c r="AU5" i="59" s="1"/>
  <c r="X7" i="59"/>
  <c r="Z5" i="56"/>
  <c r="Y389" i="63" l="1"/>
  <c r="Z49" i="63" s="1"/>
  <c r="Z50" i="63"/>
  <c r="Z390" i="63" s="1"/>
  <c r="AB57" i="66"/>
  <c r="AB397" i="66" s="1"/>
  <c r="AB45" i="66"/>
  <c r="AB385" i="66" s="1"/>
  <c r="AB31" i="66"/>
  <c r="AB371" i="66" s="1"/>
  <c r="AB56" i="66"/>
  <c r="AB396" i="66" s="1"/>
  <c r="AB38" i="66"/>
  <c r="AB378" i="66" s="1"/>
  <c r="AB30" i="66"/>
  <c r="AB370" i="66" s="1"/>
  <c r="AB23" i="66"/>
  <c r="AB363" i="66" s="1"/>
  <c r="AB69" i="66"/>
  <c r="AB409" i="66" s="1"/>
  <c r="AB55" i="66"/>
  <c r="AB395" i="66" s="1"/>
  <c r="AB37" i="66"/>
  <c r="AB377" i="66" s="1"/>
  <c r="AB29" i="66"/>
  <c r="AB369" i="66" s="1"/>
  <c r="AB22" i="66"/>
  <c r="AB362" i="66" s="1"/>
  <c r="AB68" i="66"/>
  <c r="AB408" i="66" s="1"/>
  <c r="AB54" i="66"/>
  <c r="AB394" i="66" s="1"/>
  <c r="AB36" i="66"/>
  <c r="AB376" i="66" s="1"/>
  <c r="AB28" i="66"/>
  <c r="AB368" i="66" s="1"/>
  <c r="AB21" i="66"/>
  <c r="AB361" i="66" s="1"/>
  <c r="AB67" i="66"/>
  <c r="AB407" i="66" s="1"/>
  <c r="AB61" i="66"/>
  <c r="AB401" i="66" s="1"/>
  <c r="AB53" i="66"/>
  <c r="AB393" i="66" s="1"/>
  <c r="AB35" i="66"/>
  <c r="AB375" i="66" s="1"/>
  <c r="AB27" i="66"/>
  <c r="AB367" i="66" s="1"/>
  <c r="AB20" i="66"/>
  <c r="AB360" i="66" s="1"/>
  <c r="AB66" i="66"/>
  <c r="AB406" i="66" s="1"/>
  <c r="AB60" i="66"/>
  <c r="AB400" i="66" s="1"/>
  <c r="AB52" i="66"/>
  <c r="AB392" i="66" s="1"/>
  <c r="AB19" i="66"/>
  <c r="AB359" i="66" s="1"/>
  <c r="AB13" i="66"/>
  <c r="AB353" i="66" s="1"/>
  <c r="AB65" i="66"/>
  <c r="AB405" i="66" s="1"/>
  <c r="AB59" i="66"/>
  <c r="AB399" i="66" s="1"/>
  <c r="AB51" i="66"/>
  <c r="AB391" i="66" s="1"/>
  <c r="AB33" i="66"/>
  <c r="AB373" i="66" s="1"/>
  <c r="AB18" i="66"/>
  <c r="AB358" i="66" s="1"/>
  <c r="AB32" i="66"/>
  <c r="AB372" i="66" s="1"/>
  <c r="AB17" i="66"/>
  <c r="AB357" i="66" s="1"/>
  <c r="W384" i="66"/>
  <c r="W43" i="66"/>
  <c r="AC5" i="66"/>
  <c r="V381" i="66"/>
  <c r="V347" i="66" s="1"/>
  <c r="W384" i="67"/>
  <c r="W43" i="67"/>
  <c r="W366" i="67"/>
  <c r="W25" i="67"/>
  <c r="W404" i="67"/>
  <c r="W63" i="67"/>
  <c r="W388" i="67"/>
  <c r="W47" i="67"/>
  <c r="Z389" i="67"/>
  <c r="AA49" i="67" s="1"/>
  <c r="AA50" i="67"/>
  <c r="AA390" i="67" s="1"/>
  <c r="W404" i="66"/>
  <c r="W63" i="66"/>
  <c r="W356" i="66"/>
  <c r="W15" i="66"/>
  <c r="W9" i="66" s="1"/>
  <c r="AD5" i="66"/>
  <c r="AG5" i="67"/>
  <c r="W352" i="67"/>
  <c r="W11" i="67"/>
  <c r="AF65" i="67"/>
  <c r="AF405" i="67" s="1"/>
  <c r="AF59" i="67"/>
  <c r="AF399" i="67" s="1"/>
  <c r="AF51" i="67"/>
  <c r="AF391" i="67" s="1"/>
  <c r="AF57" i="67"/>
  <c r="AF397" i="67" s="1"/>
  <c r="AF56" i="67"/>
  <c r="AF396" i="67" s="1"/>
  <c r="AF69" i="67"/>
  <c r="AF409" i="67" s="1"/>
  <c r="AF55" i="67"/>
  <c r="AF395" i="67" s="1"/>
  <c r="AF68" i="67"/>
  <c r="AF408" i="67" s="1"/>
  <c r="AF54" i="67"/>
  <c r="AF394" i="67" s="1"/>
  <c r="AF67" i="67"/>
  <c r="AF407" i="67" s="1"/>
  <c r="AF61" i="67"/>
  <c r="AF401" i="67" s="1"/>
  <c r="AF53" i="67"/>
  <c r="AF393" i="67" s="1"/>
  <c r="AF66" i="67"/>
  <c r="AF406" i="67" s="1"/>
  <c r="AF60" i="67"/>
  <c r="AF400" i="67" s="1"/>
  <c r="AF52" i="67"/>
  <c r="AF392" i="67" s="1"/>
  <c r="AF33" i="67"/>
  <c r="AF373" i="67" s="1"/>
  <c r="AF18" i="67"/>
  <c r="AF358" i="67" s="1"/>
  <c r="AF32" i="67"/>
  <c r="AF372" i="67" s="1"/>
  <c r="AF17" i="67"/>
  <c r="AF357" i="67" s="1"/>
  <c r="AF45" i="67"/>
  <c r="AF385" i="67" s="1"/>
  <c r="AF31" i="67"/>
  <c r="AF371" i="67" s="1"/>
  <c r="AF38" i="67"/>
  <c r="AF378" i="67" s="1"/>
  <c r="AF30" i="67"/>
  <c r="AF370" i="67" s="1"/>
  <c r="AF23" i="67"/>
  <c r="AF363" i="67" s="1"/>
  <c r="AF37" i="67"/>
  <c r="AF377" i="67" s="1"/>
  <c r="AF29" i="67"/>
  <c r="AF369" i="67" s="1"/>
  <c r="AF22" i="67"/>
  <c r="AF362" i="67" s="1"/>
  <c r="AF36" i="67"/>
  <c r="AF376" i="67" s="1"/>
  <c r="AF28" i="67"/>
  <c r="AF368" i="67" s="1"/>
  <c r="AF21" i="67"/>
  <c r="AF361" i="67" s="1"/>
  <c r="AF35" i="67"/>
  <c r="AF375" i="67" s="1"/>
  <c r="AF27" i="67"/>
  <c r="AF367" i="67" s="1"/>
  <c r="AF20" i="67"/>
  <c r="AF360" i="67" s="1"/>
  <c r="AF13" i="67"/>
  <c r="AF353" i="67" s="1"/>
  <c r="AF19" i="67"/>
  <c r="AF359" i="67" s="1"/>
  <c r="W351" i="66"/>
  <c r="X12" i="66"/>
  <c r="W356" i="67"/>
  <c r="W15" i="67"/>
  <c r="V349" i="67"/>
  <c r="V347" i="67" s="1"/>
  <c r="AH5" i="67"/>
  <c r="W388" i="66"/>
  <c r="W47" i="66"/>
  <c r="W366" i="66"/>
  <c r="W25" i="66"/>
  <c r="X389" i="66"/>
  <c r="Y49" i="66" s="1"/>
  <c r="Y50" i="66"/>
  <c r="Y390" i="66" s="1"/>
  <c r="V381" i="65"/>
  <c r="AC5" i="65"/>
  <c r="AB56" i="65"/>
  <c r="AB396" i="65" s="1"/>
  <c r="AB38" i="65"/>
  <c r="AB378" i="65" s="1"/>
  <c r="AB69" i="65"/>
  <c r="AB409" i="65" s="1"/>
  <c r="AB55" i="65"/>
  <c r="AB395" i="65" s="1"/>
  <c r="AB37" i="65"/>
  <c r="AB377" i="65" s="1"/>
  <c r="AB68" i="65"/>
  <c r="AB408" i="65" s="1"/>
  <c r="AB54" i="65"/>
  <c r="AB394" i="65" s="1"/>
  <c r="AB36" i="65"/>
  <c r="AB376" i="65" s="1"/>
  <c r="AB67" i="65"/>
  <c r="AB407" i="65" s="1"/>
  <c r="AB61" i="65"/>
  <c r="AB401" i="65" s="1"/>
  <c r="AB53" i="65"/>
  <c r="AB393" i="65" s="1"/>
  <c r="AB66" i="65"/>
  <c r="AB406" i="65" s="1"/>
  <c r="AB60" i="65"/>
  <c r="AB400" i="65" s="1"/>
  <c r="AB52" i="65"/>
  <c r="AB392" i="65" s="1"/>
  <c r="AB65" i="65"/>
  <c r="AB405" i="65" s="1"/>
  <c r="AB59" i="65"/>
  <c r="AB399" i="65" s="1"/>
  <c r="AB51" i="65"/>
  <c r="AB391" i="65" s="1"/>
  <c r="AB33" i="65"/>
  <c r="AB373" i="65" s="1"/>
  <c r="AB50" i="65"/>
  <c r="AB390" i="65" s="1"/>
  <c r="AB389" i="65" s="1"/>
  <c r="AB32" i="65"/>
  <c r="AB372" i="65" s="1"/>
  <c r="AB27" i="65"/>
  <c r="AB367" i="65" s="1"/>
  <c r="AB20" i="65"/>
  <c r="AB360" i="65" s="1"/>
  <c r="AB57" i="65"/>
  <c r="AB397" i="65" s="1"/>
  <c r="AB49" i="65"/>
  <c r="AB45" i="65"/>
  <c r="AB385" i="65" s="1"/>
  <c r="AB19" i="65"/>
  <c r="AB359" i="65" s="1"/>
  <c r="AB13" i="65"/>
  <c r="AB353" i="65" s="1"/>
  <c r="AB31" i="65"/>
  <c r="AB371" i="65" s="1"/>
  <c r="AB18" i="65"/>
  <c r="AB358" i="65" s="1"/>
  <c r="AB17" i="65"/>
  <c r="AB357" i="65" s="1"/>
  <c r="AB35" i="65"/>
  <c r="AB375" i="65" s="1"/>
  <c r="AB30" i="65"/>
  <c r="AB370" i="65" s="1"/>
  <c r="AB23" i="65"/>
  <c r="AB363" i="65" s="1"/>
  <c r="AB29" i="65"/>
  <c r="AB369" i="65" s="1"/>
  <c r="AB22" i="65"/>
  <c r="AB362" i="65" s="1"/>
  <c r="AB28" i="65"/>
  <c r="AB368" i="65" s="1"/>
  <c r="AB21" i="65"/>
  <c r="AB361" i="65" s="1"/>
  <c r="AE5" i="65"/>
  <c r="AD5" i="65"/>
  <c r="W404" i="65"/>
  <c r="W63" i="65"/>
  <c r="W388" i="65"/>
  <c r="W47" i="65"/>
  <c r="W384" i="65"/>
  <c r="W43" i="65"/>
  <c r="W366" i="65"/>
  <c r="W25" i="65"/>
  <c r="W356" i="65"/>
  <c r="W15" i="65"/>
  <c r="Z12" i="65"/>
  <c r="V349" i="65"/>
  <c r="V347" i="65" s="1"/>
  <c r="W356" i="64"/>
  <c r="W15" i="64"/>
  <c r="W388" i="64"/>
  <c r="W47" i="64"/>
  <c r="V347" i="64"/>
  <c r="AA50" i="64"/>
  <c r="AA390" i="64" s="1"/>
  <c r="AA389" i="64" s="1"/>
  <c r="AB49" i="64" s="1"/>
  <c r="AB54" i="64"/>
  <c r="AB394" i="64" s="1"/>
  <c r="AB36" i="64"/>
  <c r="AB376" i="64" s="1"/>
  <c r="AB67" i="64"/>
  <c r="AB407" i="64" s="1"/>
  <c r="AB61" i="64"/>
  <c r="AB401" i="64" s="1"/>
  <c r="AB53" i="64"/>
  <c r="AB393" i="64" s="1"/>
  <c r="AB35" i="64"/>
  <c r="AB375" i="64" s="1"/>
  <c r="AB68" i="64"/>
  <c r="AB408" i="64" s="1"/>
  <c r="AB66" i="64"/>
  <c r="AB406" i="64" s="1"/>
  <c r="AB60" i="64"/>
  <c r="AB400" i="64" s="1"/>
  <c r="AB52" i="64"/>
  <c r="AB392" i="64" s="1"/>
  <c r="AB65" i="64"/>
  <c r="AB405" i="64" s="1"/>
  <c r="AB59" i="64"/>
  <c r="AB399" i="64" s="1"/>
  <c r="AB51" i="64"/>
  <c r="AB391" i="64" s="1"/>
  <c r="AB32" i="64"/>
  <c r="AB372" i="64" s="1"/>
  <c r="AB56" i="64"/>
  <c r="AB396" i="64" s="1"/>
  <c r="AB38" i="64"/>
  <c r="AB378" i="64" s="1"/>
  <c r="AB69" i="64"/>
  <c r="AB409" i="64" s="1"/>
  <c r="AB28" i="64"/>
  <c r="AB368" i="64" s="1"/>
  <c r="AB21" i="64"/>
  <c r="AB361" i="64" s="1"/>
  <c r="AB27" i="64"/>
  <c r="AB367" i="64" s="1"/>
  <c r="AB20" i="64"/>
  <c r="AB360" i="64" s="1"/>
  <c r="AB19" i="64"/>
  <c r="AB359" i="64" s="1"/>
  <c r="AB13" i="64"/>
  <c r="AB353" i="64" s="1"/>
  <c r="AB37" i="64"/>
  <c r="AB377" i="64" s="1"/>
  <c r="AB33" i="64"/>
  <c r="AB373" i="64" s="1"/>
  <c r="AB18" i="64"/>
  <c r="AB358" i="64" s="1"/>
  <c r="AB17" i="64"/>
  <c r="AB357" i="64" s="1"/>
  <c r="AB55" i="64"/>
  <c r="AB395" i="64" s="1"/>
  <c r="AB31" i="64"/>
  <c r="AB371" i="64" s="1"/>
  <c r="AB30" i="64"/>
  <c r="AB370" i="64" s="1"/>
  <c r="AB23" i="64"/>
  <c r="AB363" i="64" s="1"/>
  <c r="AB57" i="64"/>
  <c r="AB397" i="64" s="1"/>
  <c r="AB45" i="64"/>
  <c r="AB385" i="64" s="1"/>
  <c r="AB29" i="64"/>
  <c r="AB369" i="64" s="1"/>
  <c r="AB22" i="64"/>
  <c r="AB362" i="64" s="1"/>
  <c r="AC5" i="64"/>
  <c r="W366" i="64"/>
  <c r="W25" i="64"/>
  <c r="W404" i="64"/>
  <c r="W63" i="64"/>
  <c r="W383" i="64"/>
  <c r="X44" i="64"/>
  <c r="X351" i="64"/>
  <c r="Y12" i="64"/>
  <c r="AA280" i="62"/>
  <c r="AA57" i="62"/>
  <c r="AA397" i="62" s="1"/>
  <c r="AA49" i="62"/>
  <c r="AA45" i="62"/>
  <c r="AA385" i="62" s="1"/>
  <c r="AA31" i="62"/>
  <c r="AA371" i="62" s="1"/>
  <c r="AA262" i="62"/>
  <c r="AA261" i="62" s="1"/>
  <c r="AA69" i="62"/>
  <c r="AA409" i="62" s="1"/>
  <c r="AA55" i="62"/>
  <c r="AA395" i="62" s="1"/>
  <c r="AA37" i="62"/>
  <c r="AA377" i="62" s="1"/>
  <c r="AA29" i="62"/>
  <c r="AA369" i="62" s="1"/>
  <c r="AA22" i="62"/>
  <c r="AA362" i="62" s="1"/>
  <c r="AA68" i="62"/>
  <c r="AA408" i="62" s="1"/>
  <c r="AA54" i="62"/>
  <c r="AA394" i="62" s="1"/>
  <c r="AA66" i="62"/>
  <c r="AA406" i="62" s="1"/>
  <c r="AA36" i="62"/>
  <c r="AA376" i="62" s="1"/>
  <c r="AA33" i="62"/>
  <c r="AA373" i="62" s="1"/>
  <c r="AA30" i="62"/>
  <c r="AA370" i="62" s="1"/>
  <c r="AA52" i="62"/>
  <c r="AA392" i="62" s="1"/>
  <c r="AA51" i="62"/>
  <c r="AA391" i="62" s="1"/>
  <c r="AA50" i="62"/>
  <c r="AA390" i="62" s="1"/>
  <c r="AA389" i="62" s="1"/>
  <c r="AA32" i="62"/>
  <c r="AA372" i="62" s="1"/>
  <c r="AA28" i="62"/>
  <c r="AA368" i="62" s="1"/>
  <c r="AA67" i="62"/>
  <c r="AA407" i="62" s="1"/>
  <c r="AA53" i="62"/>
  <c r="AA393" i="62" s="1"/>
  <c r="AA27" i="62"/>
  <c r="AA367" i="62" s="1"/>
  <c r="AA20" i="62"/>
  <c r="AA360" i="62" s="1"/>
  <c r="AA60" i="62"/>
  <c r="AA400" i="62" s="1"/>
  <c r="AA56" i="62"/>
  <c r="AA396" i="62" s="1"/>
  <c r="AA17" i="62"/>
  <c r="AA357" i="62" s="1"/>
  <c r="AA19" i="62"/>
  <c r="AA359" i="62" s="1"/>
  <c r="AA21" i="62"/>
  <c r="AA361" i="62" s="1"/>
  <c r="AA38" i="62"/>
  <c r="AA378" i="62" s="1"/>
  <c r="AA13" i="62"/>
  <c r="AA353" i="62" s="1"/>
  <c r="AA23" i="62"/>
  <c r="AA363" i="62" s="1"/>
  <c r="AA18" i="62"/>
  <c r="AA358" i="62" s="1"/>
  <c r="W384" i="63"/>
  <c r="W43" i="63"/>
  <c r="W366" i="62"/>
  <c r="W25" i="62"/>
  <c r="AQ189" i="63"/>
  <c r="AO189" i="63"/>
  <c r="AO192" i="63" s="1"/>
  <c r="AO196" i="63" s="1"/>
  <c r="AO198" i="63" s="1"/>
  <c r="AN192" i="63"/>
  <c r="AN196" i="63" s="1"/>
  <c r="AN198" i="63" s="1"/>
  <c r="W356" i="62"/>
  <c r="W15" i="62"/>
  <c r="W365" i="63"/>
  <c r="X26" i="63"/>
  <c r="AK189" i="62"/>
  <c r="AK192" i="62" s="1"/>
  <c r="AK196" i="62" s="1"/>
  <c r="AK198" i="62" s="1"/>
  <c r="AM189" i="62"/>
  <c r="AJ192" i="62"/>
  <c r="AJ196" i="62" s="1"/>
  <c r="AJ198" i="62" s="1"/>
  <c r="W352" i="62"/>
  <c r="W11" i="62"/>
  <c r="W404" i="63"/>
  <c r="AB5" i="62"/>
  <c r="AE280" i="63"/>
  <c r="AE262" i="63"/>
  <c r="AE261" i="63" s="1"/>
  <c r="AE68" i="63"/>
  <c r="AE408" i="63" s="1"/>
  <c r="AE54" i="63"/>
  <c r="AE394" i="63" s="1"/>
  <c r="AE36" i="63"/>
  <c r="AE376" i="63" s="1"/>
  <c r="AE67" i="63"/>
  <c r="AE407" i="63" s="1"/>
  <c r="AE53" i="63"/>
  <c r="AE393" i="63" s="1"/>
  <c r="AE28" i="63"/>
  <c r="AE368" i="63" s="1"/>
  <c r="AE21" i="63"/>
  <c r="AE361" i="63" s="1"/>
  <c r="AE57" i="63"/>
  <c r="AE397" i="63" s="1"/>
  <c r="AE56" i="63"/>
  <c r="AE396" i="63" s="1"/>
  <c r="AE52" i="63"/>
  <c r="AE392" i="63" s="1"/>
  <c r="AE51" i="63"/>
  <c r="AE391" i="63" s="1"/>
  <c r="AE19" i="63"/>
  <c r="AE359" i="63" s="1"/>
  <c r="AE13" i="63"/>
  <c r="AE353" i="63" s="1"/>
  <c r="AE60" i="63"/>
  <c r="AE400" i="63" s="1"/>
  <c r="AE33" i="63"/>
  <c r="AE373" i="63" s="1"/>
  <c r="AE32" i="63"/>
  <c r="AE372" i="63" s="1"/>
  <c r="AE23" i="63"/>
  <c r="AE363" i="63" s="1"/>
  <c r="AE31" i="63"/>
  <c r="AE371" i="63" s="1"/>
  <c r="AE20" i="63"/>
  <c r="AE360" i="63" s="1"/>
  <c r="AE17" i="63"/>
  <c r="AE357" i="63" s="1"/>
  <c r="AE55" i="63"/>
  <c r="AE395" i="63" s="1"/>
  <c r="AE66" i="63"/>
  <c r="AE406" i="63" s="1"/>
  <c r="AE22" i="63"/>
  <c r="AE362" i="63" s="1"/>
  <c r="AE38" i="63"/>
  <c r="AE378" i="63" s="1"/>
  <c r="AE30" i="63"/>
  <c r="AE370" i="63" s="1"/>
  <c r="AE18" i="63"/>
  <c r="AE358" i="63" s="1"/>
  <c r="AE45" i="63"/>
  <c r="AE385" i="63" s="1"/>
  <c r="AE27" i="63"/>
  <c r="AE367" i="63" s="1"/>
  <c r="AE37" i="63"/>
  <c r="AE377" i="63" s="1"/>
  <c r="AE69" i="63"/>
  <c r="AE409" i="63" s="1"/>
  <c r="AE29" i="63"/>
  <c r="AE369" i="63" s="1"/>
  <c r="AF5" i="63"/>
  <c r="W404" i="62"/>
  <c r="W384" i="62"/>
  <c r="W43" i="62"/>
  <c r="W355" i="63"/>
  <c r="X16" i="63"/>
  <c r="W351" i="63"/>
  <c r="X12" i="63"/>
  <c r="AB50" i="61"/>
  <c r="AB390" i="61" s="1"/>
  <c r="AB389" i="61" s="1"/>
  <c r="AC49" i="61" s="1"/>
  <c r="AC280" i="61"/>
  <c r="AC262" i="61"/>
  <c r="AC261" i="61" s="1"/>
  <c r="AC68" i="61"/>
  <c r="AC408" i="61" s="1"/>
  <c r="AC54" i="61"/>
  <c r="AC394" i="61" s="1"/>
  <c r="AC67" i="61"/>
  <c r="AC407" i="61" s="1"/>
  <c r="AC53" i="61"/>
  <c r="AC393" i="61" s="1"/>
  <c r="AC66" i="61"/>
  <c r="AC406" i="61" s="1"/>
  <c r="AC60" i="61"/>
  <c r="AC400" i="61" s="1"/>
  <c r="AC52" i="61"/>
  <c r="AC392" i="61" s="1"/>
  <c r="AC57" i="61"/>
  <c r="AC397" i="61" s="1"/>
  <c r="AC45" i="61"/>
  <c r="AC385" i="61" s="1"/>
  <c r="AC56" i="61"/>
  <c r="AC396" i="61" s="1"/>
  <c r="AC38" i="61"/>
  <c r="AC378" i="61" s="1"/>
  <c r="AC37" i="61"/>
  <c r="AC377" i="61" s="1"/>
  <c r="AC30" i="61"/>
  <c r="AC370" i="61" s="1"/>
  <c r="AC23" i="61"/>
  <c r="AC363" i="61" s="1"/>
  <c r="AC29" i="61"/>
  <c r="AC369" i="61" s="1"/>
  <c r="AC22" i="61"/>
  <c r="AC362" i="61" s="1"/>
  <c r="AC55" i="61"/>
  <c r="AC395" i="61" s="1"/>
  <c r="AC51" i="61"/>
  <c r="AC391" i="61" s="1"/>
  <c r="AC36" i="61"/>
  <c r="AC376" i="61" s="1"/>
  <c r="AC28" i="61"/>
  <c r="AC368" i="61" s="1"/>
  <c r="AC21" i="61"/>
  <c r="AC361" i="61" s="1"/>
  <c r="AC27" i="61"/>
  <c r="AC367" i="61" s="1"/>
  <c r="AC20" i="61"/>
  <c r="AC360" i="61" s="1"/>
  <c r="AC19" i="61"/>
  <c r="AC359" i="61" s="1"/>
  <c r="AC13" i="61"/>
  <c r="AC353" i="61" s="1"/>
  <c r="AC33" i="61"/>
  <c r="AC373" i="61" s="1"/>
  <c r="AC18" i="61"/>
  <c r="AC358" i="61" s="1"/>
  <c r="AC69" i="61"/>
  <c r="AC409" i="61" s="1"/>
  <c r="AC32" i="61"/>
  <c r="AC372" i="61" s="1"/>
  <c r="AC17" i="61"/>
  <c r="AC357" i="61" s="1"/>
  <c r="AC31" i="61"/>
  <c r="AC371" i="61" s="1"/>
  <c r="AD5" i="61"/>
  <c r="W352" i="61"/>
  <c r="W11" i="61"/>
  <c r="W404" i="61"/>
  <c r="W384" i="61"/>
  <c r="W43" i="61"/>
  <c r="W366" i="61"/>
  <c r="W25" i="61"/>
  <c r="AE5" i="61"/>
  <c r="AM189" i="61"/>
  <c r="AK189" i="61"/>
  <c r="AK192" i="61" s="1"/>
  <c r="AK196" i="61" s="1"/>
  <c r="AK198" i="61" s="1"/>
  <c r="AJ192" i="61"/>
  <c r="AJ196" i="61" s="1"/>
  <c r="AJ198" i="61" s="1"/>
  <c r="W355" i="61"/>
  <c r="X16" i="61"/>
  <c r="W383" i="60"/>
  <c r="X44" i="60"/>
  <c r="W365" i="60"/>
  <c r="X26" i="60"/>
  <c r="Z280" i="60"/>
  <c r="Z262" i="60"/>
  <c r="Z261" i="60" s="1"/>
  <c r="Z66" i="60"/>
  <c r="Z406" i="60" s="1"/>
  <c r="Z69" i="60"/>
  <c r="Z409" i="60" s="1"/>
  <c r="Z55" i="60"/>
  <c r="Z395" i="60" s="1"/>
  <c r="Z37" i="60"/>
  <c r="Z377" i="60" s="1"/>
  <c r="Z29" i="60"/>
  <c r="Z369" i="60" s="1"/>
  <c r="Z67" i="60"/>
  <c r="Z407" i="60" s="1"/>
  <c r="Z54" i="60"/>
  <c r="Z394" i="60" s="1"/>
  <c r="Z36" i="60"/>
  <c r="Z376" i="60" s="1"/>
  <c r="Z28" i="60"/>
  <c r="Z368" i="60" s="1"/>
  <c r="Z53" i="60"/>
  <c r="Z393" i="60" s="1"/>
  <c r="Z27" i="60"/>
  <c r="Z367" i="60" s="1"/>
  <c r="Z68" i="60"/>
  <c r="Z408" i="60" s="1"/>
  <c r="Z60" i="60"/>
  <c r="Z400" i="60" s="1"/>
  <c r="Z52" i="60"/>
  <c r="Z392" i="60" s="1"/>
  <c r="Z51" i="60"/>
  <c r="Z391" i="60" s="1"/>
  <c r="Z33" i="60"/>
  <c r="Z373" i="60" s="1"/>
  <c r="Z50" i="60"/>
  <c r="Z390" i="60" s="1"/>
  <c r="Z389" i="60" s="1"/>
  <c r="Z32" i="60"/>
  <c r="Z372" i="60" s="1"/>
  <c r="Z38" i="60"/>
  <c r="Z378" i="60" s="1"/>
  <c r="Z21" i="60"/>
  <c r="Z361" i="60" s="1"/>
  <c r="Z20" i="60"/>
  <c r="Z360" i="60" s="1"/>
  <c r="Z31" i="60"/>
  <c r="Z371" i="60" s="1"/>
  <c r="Z30" i="60"/>
  <c r="Z370" i="60" s="1"/>
  <c r="Z19" i="60"/>
  <c r="Z359" i="60" s="1"/>
  <c r="Z18" i="60"/>
  <c r="Z358" i="60" s="1"/>
  <c r="Z17" i="60"/>
  <c r="Z357" i="60" s="1"/>
  <c r="Z57" i="60"/>
  <c r="Z397" i="60" s="1"/>
  <c r="Z56" i="60"/>
  <c r="Z396" i="60" s="1"/>
  <c r="Z49" i="60"/>
  <c r="Z45" i="60"/>
  <c r="Z385" i="60" s="1"/>
  <c r="Z23" i="60"/>
  <c r="Z363" i="60" s="1"/>
  <c r="Z22" i="60"/>
  <c r="Z362" i="60" s="1"/>
  <c r="Z13" i="60"/>
  <c r="Z353" i="60" s="1"/>
  <c r="AA5" i="60"/>
  <c r="X64" i="60"/>
  <c r="W352" i="60"/>
  <c r="W11" i="60"/>
  <c r="W355" i="60"/>
  <c r="X16" i="60"/>
  <c r="AU184" i="59"/>
  <c r="AW184" i="59" s="1"/>
  <c r="AU189" i="59"/>
  <c r="AW189" i="59" s="1"/>
  <c r="AU73" i="59"/>
  <c r="AW73" i="59" s="1"/>
  <c r="AU44" i="59"/>
  <c r="AW44" i="59" s="1"/>
  <c r="AR184" i="59"/>
  <c r="AT184" i="59" s="1"/>
  <c r="AR189" i="59"/>
  <c r="AT189" i="59" s="1"/>
  <c r="AR73" i="59"/>
  <c r="AT73" i="59" s="1"/>
  <c r="AR44" i="59"/>
  <c r="AT44" i="59" s="1"/>
  <c r="AX5" i="59"/>
  <c r="AG167" i="56"/>
  <c r="AA167" i="56"/>
  <c r="V167" i="56"/>
  <c r="AO167" i="56"/>
  <c r="Z167" i="56"/>
  <c r="AH167" i="56"/>
  <c r="AN167" i="56"/>
  <c r="AC167" i="56"/>
  <c r="AK167" i="56"/>
  <c r="W167" i="56"/>
  <c r="AR167" i="56"/>
  <c r="X167" i="56"/>
  <c r="AP167" i="56"/>
  <c r="AJ167" i="56"/>
  <c r="AB167" i="56"/>
  <c r="AE167" i="56"/>
  <c r="AQ167" i="56"/>
  <c r="AL167" i="56"/>
  <c r="AF167" i="56"/>
  <c r="AA5" i="56"/>
  <c r="AM167" i="56"/>
  <c r="AI167" i="56"/>
  <c r="AD167" i="56"/>
  <c r="Y167" i="56"/>
  <c r="X352" i="66" l="1"/>
  <c r="X11" i="66"/>
  <c r="AD21" i="66"/>
  <c r="AD361" i="66" s="1"/>
  <c r="AD60" i="66"/>
  <c r="AD400" i="66" s="1"/>
  <c r="AD33" i="66"/>
  <c r="AD373" i="66" s="1"/>
  <c r="AD38" i="66"/>
  <c r="AD378" i="66" s="1"/>
  <c r="AD30" i="66"/>
  <c r="AD370" i="66" s="1"/>
  <c r="W9" i="65"/>
  <c r="W365" i="66"/>
  <c r="X26" i="66"/>
  <c r="W355" i="67"/>
  <c r="X16" i="67"/>
  <c r="W9" i="67"/>
  <c r="AC56" i="66"/>
  <c r="AC396" i="66" s="1"/>
  <c r="AD56" i="66" s="1"/>
  <c r="AD396" i="66" s="1"/>
  <c r="AC38" i="66"/>
  <c r="AC378" i="66" s="1"/>
  <c r="AC30" i="66"/>
  <c r="AC370" i="66" s="1"/>
  <c r="AC23" i="66"/>
  <c r="AC363" i="66" s="1"/>
  <c r="AD23" i="66" s="1"/>
  <c r="AD363" i="66" s="1"/>
  <c r="AC69" i="66"/>
  <c r="AC409" i="66" s="1"/>
  <c r="AD69" i="66" s="1"/>
  <c r="AD409" i="66" s="1"/>
  <c r="AC55" i="66"/>
  <c r="AC395" i="66" s="1"/>
  <c r="AD55" i="66" s="1"/>
  <c r="AD395" i="66" s="1"/>
  <c r="AC37" i="66"/>
  <c r="AC377" i="66" s="1"/>
  <c r="AD37" i="66" s="1"/>
  <c r="AD377" i="66" s="1"/>
  <c r="AC29" i="66"/>
  <c r="AC369" i="66" s="1"/>
  <c r="AD29" i="66" s="1"/>
  <c r="AD369" i="66" s="1"/>
  <c r="AC22" i="66"/>
  <c r="AC362" i="66" s="1"/>
  <c r="AD22" i="66" s="1"/>
  <c r="AD362" i="66" s="1"/>
  <c r="AC68" i="66"/>
  <c r="AC408" i="66" s="1"/>
  <c r="AD68" i="66" s="1"/>
  <c r="AD408" i="66" s="1"/>
  <c r="AC54" i="66"/>
  <c r="AC394" i="66" s="1"/>
  <c r="AD54" i="66" s="1"/>
  <c r="AD394" i="66" s="1"/>
  <c r="AC36" i="66"/>
  <c r="AC376" i="66" s="1"/>
  <c r="AD36" i="66" s="1"/>
  <c r="AD376" i="66" s="1"/>
  <c r="AC28" i="66"/>
  <c r="AC368" i="66" s="1"/>
  <c r="AD28" i="66" s="1"/>
  <c r="AD368" i="66" s="1"/>
  <c r="AC21" i="66"/>
  <c r="AC361" i="66" s="1"/>
  <c r="AC67" i="66"/>
  <c r="AC407" i="66" s="1"/>
  <c r="AD67" i="66" s="1"/>
  <c r="AD407" i="66" s="1"/>
  <c r="AC61" i="66"/>
  <c r="AC401" i="66" s="1"/>
  <c r="AD61" i="66" s="1"/>
  <c r="AD401" i="66" s="1"/>
  <c r="AC53" i="66"/>
  <c r="AC393" i="66" s="1"/>
  <c r="AD53" i="66" s="1"/>
  <c r="AD393" i="66" s="1"/>
  <c r="AC35" i="66"/>
  <c r="AC375" i="66" s="1"/>
  <c r="AD35" i="66" s="1"/>
  <c r="AD375" i="66" s="1"/>
  <c r="AC27" i="66"/>
  <c r="AC367" i="66" s="1"/>
  <c r="AD27" i="66" s="1"/>
  <c r="AD367" i="66" s="1"/>
  <c r="AC20" i="66"/>
  <c r="AC360" i="66" s="1"/>
  <c r="AD20" i="66" s="1"/>
  <c r="AD360" i="66" s="1"/>
  <c r="AC66" i="66"/>
  <c r="AC406" i="66" s="1"/>
  <c r="AD66" i="66" s="1"/>
  <c r="AD406" i="66" s="1"/>
  <c r="AC60" i="66"/>
  <c r="AC400" i="66" s="1"/>
  <c r="AC52" i="66"/>
  <c r="AC392" i="66" s="1"/>
  <c r="AD52" i="66" s="1"/>
  <c r="AD392" i="66" s="1"/>
  <c r="AC19" i="66"/>
  <c r="AC359" i="66" s="1"/>
  <c r="AD19" i="66" s="1"/>
  <c r="AD359" i="66" s="1"/>
  <c r="AC13" i="66"/>
  <c r="AC353" i="66" s="1"/>
  <c r="AD13" i="66" s="1"/>
  <c r="AD353" i="66" s="1"/>
  <c r="AC65" i="66"/>
  <c r="AC405" i="66" s="1"/>
  <c r="AD65" i="66" s="1"/>
  <c r="AD405" i="66" s="1"/>
  <c r="AC59" i="66"/>
  <c r="AC399" i="66" s="1"/>
  <c r="AD59" i="66" s="1"/>
  <c r="AD399" i="66" s="1"/>
  <c r="AC51" i="66"/>
  <c r="AC391" i="66" s="1"/>
  <c r="AD51" i="66" s="1"/>
  <c r="AD391" i="66" s="1"/>
  <c r="AC33" i="66"/>
  <c r="AC373" i="66" s="1"/>
  <c r="AC18" i="66"/>
  <c r="AC358" i="66" s="1"/>
  <c r="AD18" i="66" s="1"/>
  <c r="AD358" i="66" s="1"/>
  <c r="AC32" i="66"/>
  <c r="AC372" i="66" s="1"/>
  <c r="AD32" i="66" s="1"/>
  <c r="AD372" i="66" s="1"/>
  <c r="AC17" i="66"/>
  <c r="AC357" i="66" s="1"/>
  <c r="AD17" i="66" s="1"/>
  <c r="AD357" i="66" s="1"/>
  <c r="AC57" i="66"/>
  <c r="AC397" i="66" s="1"/>
  <c r="AD57" i="66" s="1"/>
  <c r="AD397" i="66" s="1"/>
  <c r="AC31" i="66"/>
  <c r="AC371" i="66" s="1"/>
  <c r="AD31" i="66" s="1"/>
  <c r="AD371" i="66" s="1"/>
  <c r="AC45" i="66"/>
  <c r="AC385" i="66" s="1"/>
  <c r="AD45" i="66" s="1"/>
  <c r="AD385" i="66" s="1"/>
  <c r="AE5" i="66"/>
  <c r="W41" i="66"/>
  <c r="W7" i="66" s="1"/>
  <c r="AH68" i="67"/>
  <c r="AH408" i="67" s="1"/>
  <c r="AH65" i="67"/>
  <c r="AH405" i="67" s="1"/>
  <c r="AH28" i="67"/>
  <c r="AH368" i="67" s="1"/>
  <c r="AH13" i="67"/>
  <c r="AH353" i="67" s="1"/>
  <c r="AH32" i="67"/>
  <c r="AH372" i="67" s="1"/>
  <c r="W351" i="67"/>
  <c r="W349" i="67" s="1"/>
  <c r="X12" i="67"/>
  <c r="W403" i="67"/>
  <c r="X64" i="67"/>
  <c r="W365" i="67"/>
  <c r="X26" i="67"/>
  <c r="W383" i="66"/>
  <c r="X44" i="66"/>
  <c r="Z389" i="63"/>
  <c r="AA49" i="63" s="1"/>
  <c r="AA50" i="63"/>
  <c r="AA390" i="63" s="1"/>
  <c r="AA389" i="67"/>
  <c r="AB49" i="67" s="1"/>
  <c r="AB50" i="67"/>
  <c r="AB390" i="67" s="1"/>
  <c r="W355" i="66"/>
  <c r="W349" i="66" s="1"/>
  <c r="X16" i="66"/>
  <c r="AG57" i="67"/>
  <c r="AG397" i="67" s="1"/>
  <c r="AH57" i="67" s="1"/>
  <c r="AH397" i="67" s="1"/>
  <c r="AG56" i="67"/>
  <c r="AG396" i="67" s="1"/>
  <c r="AH56" i="67" s="1"/>
  <c r="AH396" i="67" s="1"/>
  <c r="AG69" i="67"/>
  <c r="AG409" i="67" s="1"/>
  <c r="AH69" i="67" s="1"/>
  <c r="AH409" i="67" s="1"/>
  <c r="AG55" i="67"/>
  <c r="AG395" i="67" s="1"/>
  <c r="AH55" i="67" s="1"/>
  <c r="AH395" i="67" s="1"/>
  <c r="AG68" i="67"/>
  <c r="AG408" i="67" s="1"/>
  <c r="AG54" i="67"/>
  <c r="AG394" i="67" s="1"/>
  <c r="AH54" i="67" s="1"/>
  <c r="AH394" i="67" s="1"/>
  <c r="AG67" i="67"/>
  <c r="AG407" i="67" s="1"/>
  <c r="AH67" i="67" s="1"/>
  <c r="AH407" i="67" s="1"/>
  <c r="AG61" i="67"/>
  <c r="AG401" i="67" s="1"/>
  <c r="AH61" i="67" s="1"/>
  <c r="AH401" i="67" s="1"/>
  <c r="AG53" i="67"/>
  <c r="AG393" i="67" s="1"/>
  <c r="AH53" i="67" s="1"/>
  <c r="AH393" i="67" s="1"/>
  <c r="AG66" i="67"/>
  <c r="AG406" i="67" s="1"/>
  <c r="AH66" i="67" s="1"/>
  <c r="AH406" i="67" s="1"/>
  <c r="AG60" i="67"/>
  <c r="AG400" i="67" s="1"/>
  <c r="AH60" i="67" s="1"/>
  <c r="AH400" i="67" s="1"/>
  <c r="AG52" i="67"/>
  <c r="AG392" i="67" s="1"/>
  <c r="AH52" i="67" s="1"/>
  <c r="AH392" i="67" s="1"/>
  <c r="AG65" i="67"/>
  <c r="AG405" i="67" s="1"/>
  <c r="AG59" i="67"/>
  <c r="AG399" i="67" s="1"/>
  <c r="AH59" i="67" s="1"/>
  <c r="AH399" i="67" s="1"/>
  <c r="AG51" i="67"/>
  <c r="AG391" i="67" s="1"/>
  <c r="AH51" i="67" s="1"/>
  <c r="AH391" i="67" s="1"/>
  <c r="AG32" i="67"/>
  <c r="AG372" i="67" s="1"/>
  <c r="AG17" i="67"/>
  <c r="AG357" i="67" s="1"/>
  <c r="AH17" i="67" s="1"/>
  <c r="AH357" i="67" s="1"/>
  <c r="AG45" i="67"/>
  <c r="AG385" i="67" s="1"/>
  <c r="AH45" i="67" s="1"/>
  <c r="AH385" i="67" s="1"/>
  <c r="AG31" i="67"/>
  <c r="AG371" i="67" s="1"/>
  <c r="AH31" i="67" s="1"/>
  <c r="AH371" i="67" s="1"/>
  <c r="AG38" i="67"/>
  <c r="AG378" i="67" s="1"/>
  <c r="AH38" i="67" s="1"/>
  <c r="AH378" i="67" s="1"/>
  <c r="AG30" i="67"/>
  <c r="AG370" i="67" s="1"/>
  <c r="AH30" i="67" s="1"/>
  <c r="AH370" i="67" s="1"/>
  <c r="AG23" i="67"/>
  <c r="AG363" i="67" s="1"/>
  <c r="AH23" i="67" s="1"/>
  <c r="AH363" i="67" s="1"/>
  <c r="AG37" i="67"/>
  <c r="AG377" i="67" s="1"/>
  <c r="AH37" i="67" s="1"/>
  <c r="AH377" i="67" s="1"/>
  <c r="AG29" i="67"/>
  <c r="AG369" i="67" s="1"/>
  <c r="AH29" i="67" s="1"/>
  <c r="AH369" i="67" s="1"/>
  <c r="AG22" i="67"/>
  <c r="AG362" i="67" s="1"/>
  <c r="AH22" i="67" s="1"/>
  <c r="AH362" i="67" s="1"/>
  <c r="AG36" i="67"/>
  <c r="AG376" i="67" s="1"/>
  <c r="AH36" i="67" s="1"/>
  <c r="AH376" i="67" s="1"/>
  <c r="AG28" i="67"/>
  <c r="AG368" i="67" s="1"/>
  <c r="AG21" i="67"/>
  <c r="AG361" i="67" s="1"/>
  <c r="AH21" i="67" s="1"/>
  <c r="AH361" i="67" s="1"/>
  <c r="AG35" i="67"/>
  <c r="AG375" i="67" s="1"/>
  <c r="AH35" i="67" s="1"/>
  <c r="AH375" i="67" s="1"/>
  <c r="AG27" i="67"/>
  <c r="AG367" i="67" s="1"/>
  <c r="AH27" i="67" s="1"/>
  <c r="AH367" i="67" s="1"/>
  <c r="AG20" i="67"/>
  <c r="AG360" i="67" s="1"/>
  <c r="AH20" i="67" s="1"/>
  <c r="AH360" i="67" s="1"/>
  <c r="AG19" i="67"/>
  <c r="AG359" i="67" s="1"/>
  <c r="AH19" i="67" s="1"/>
  <c r="AH359" i="67" s="1"/>
  <c r="AG13" i="67"/>
  <c r="AG353" i="67" s="1"/>
  <c r="AG33" i="67"/>
  <c r="AG373" i="67" s="1"/>
  <c r="AH33" i="67" s="1"/>
  <c r="AH373" i="67" s="1"/>
  <c r="AG18" i="67"/>
  <c r="AG358" i="67" s="1"/>
  <c r="AH18" i="67" s="1"/>
  <c r="AH358" i="67" s="1"/>
  <c r="AI5" i="67"/>
  <c r="W403" i="66"/>
  <c r="X64" i="66"/>
  <c r="W41" i="67"/>
  <c r="W387" i="66"/>
  <c r="X48" i="66"/>
  <c r="W387" i="67"/>
  <c r="X48" i="67"/>
  <c r="W41" i="65"/>
  <c r="W7" i="65" s="1"/>
  <c r="Y389" i="66"/>
  <c r="Z49" i="66" s="1"/>
  <c r="Z50" i="66"/>
  <c r="Z390" i="66" s="1"/>
  <c r="W383" i="67"/>
  <c r="X44" i="67"/>
  <c r="W355" i="65"/>
  <c r="X16" i="65"/>
  <c r="W403" i="65"/>
  <c r="X64" i="65"/>
  <c r="AB50" i="64"/>
  <c r="AB390" i="64" s="1"/>
  <c r="AB389" i="64" s="1"/>
  <c r="AC49" i="64" s="1"/>
  <c r="W41" i="64"/>
  <c r="AC69" i="65"/>
  <c r="AC409" i="65" s="1"/>
  <c r="AD69" i="65" s="1"/>
  <c r="AD409" i="65" s="1"/>
  <c r="AE69" i="65" s="1"/>
  <c r="AE409" i="65" s="1"/>
  <c r="AC55" i="65"/>
  <c r="AC395" i="65" s="1"/>
  <c r="AD55" i="65" s="1"/>
  <c r="AD395" i="65" s="1"/>
  <c r="AE55" i="65" s="1"/>
  <c r="AE395" i="65" s="1"/>
  <c r="AC37" i="65"/>
  <c r="AC377" i="65" s="1"/>
  <c r="AD37" i="65" s="1"/>
  <c r="AD377" i="65" s="1"/>
  <c r="AE37" i="65" s="1"/>
  <c r="AE377" i="65" s="1"/>
  <c r="AC68" i="65"/>
  <c r="AC408" i="65" s="1"/>
  <c r="AD68" i="65" s="1"/>
  <c r="AD408" i="65" s="1"/>
  <c r="AE68" i="65" s="1"/>
  <c r="AE408" i="65" s="1"/>
  <c r="AC54" i="65"/>
  <c r="AC394" i="65" s="1"/>
  <c r="AD54" i="65" s="1"/>
  <c r="AD394" i="65" s="1"/>
  <c r="AE54" i="65" s="1"/>
  <c r="AE394" i="65" s="1"/>
  <c r="AC36" i="65"/>
  <c r="AC376" i="65" s="1"/>
  <c r="AD36" i="65" s="1"/>
  <c r="AD376" i="65" s="1"/>
  <c r="AE36" i="65" s="1"/>
  <c r="AE376" i="65" s="1"/>
  <c r="AC67" i="65"/>
  <c r="AC407" i="65" s="1"/>
  <c r="AD67" i="65" s="1"/>
  <c r="AD407" i="65" s="1"/>
  <c r="AE67" i="65" s="1"/>
  <c r="AE407" i="65" s="1"/>
  <c r="AC61" i="65"/>
  <c r="AC401" i="65" s="1"/>
  <c r="AD61" i="65" s="1"/>
  <c r="AD401" i="65" s="1"/>
  <c r="AE61" i="65" s="1"/>
  <c r="AE401" i="65" s="1"/>
  <c r="AC53" i="65"/>
  <c r="AC393" i="65" s="1"/>
  <c r="AD53" i="65" s="1"/>
  <c r="AD393" i="65" s="1"/>
  <c r="AE53" i="65" s="1"/>
  <c r="AE393" i="65" s="1"/>
  <c r="AC35" i="65"/>
  <c r="AC375" i="65" s="1"/>
  <c r="AD35" i="65" s="1"/>
  <c r="AD375" i="65" s="1"/>
  <c r="AE35" i="65" s="1"/>
  <c r="AE375" i="65" s="1"/>
  <c r="AC66" i="65"/>
  <c r="AC406" i="65" s="1"/>
  <c r="AD66" i="65" s="1"/>
  <c r="AD406" i="65" s="1"/>
  <c r="AE66" i="65" s="1"/>
  <c r="AE406" i="65" s="1"/>
  <c r="AC60" i="65"/>
  <c r="AC400" i="65" s="1"/>
  <c r="AD60" i="65" s="1"/>
  <c r="AD400" i="65" s="1"/>
  <c r="AE60" i="65" s="1"/>
  <c r="AE400" i="65" s="1"/>
  <c r="AC52" i="65"/>
  <c r="AC392" i="65" s="1"/>
  <c r="AD52" i="65" s="1"/>
  <c r="AD392" i="65" s="1"/>
  <c r="AE52" i="65" s="1"/>
  <c r="AE392" i="65" s="1"/>
  <c r="AC65" i="65"/>
  <c r="AC405" i="65" s="1"/>
  <c r="AD65" i="65" s="1"/>
  <c r="AD405" i="65" s="1"/>
  <c r="AE65" i="65" s="1"/>
  <c r="AE405" i="65" s="1"/>
  <c r="AC59" i="65"/>
  <c r="AC399" i="65" s="1"/>
  <c r="AD59" i="65" s="1"/>
  <c r="AD399" i="65" s="1"/>
  <c r="AE59" i="65" s="1"/>
  <c r="AE399" i="65" s="1"/>
  <c r="AC51" i="65"/>
  <c r="AC391" i="65" s="1"/>
  <c r="AD51" i="65" s="1"/>
  <c r="AD391" i="65" s="1"/>
  <c r="AE51" i="65" s="1"/>
  <c r="AE391" i="65" s="1"/>
  <c r="AC50" i="65"/>
  <c r="AC390" i="65" s="1"/>
  <c r="AC389" i="65" s="1"/>
  <c r="AD49" i="65" s="1"/>
  <c r="AC32" i="65"/>
  <c r="AC372" i="65" s="1"/>
  <c r="AD32" i="65" s="1"/>
  <c r="AD372" i="65" s="1"/>
  <c r="AE32" i="65" s="1"/>
  <c r="AE372" i="65" s="1"/>
  <c r="AC57" i="65"/>
  <c r="AC397" i="65" s="1"/>
  <c r="AD57" i="65" s="1"/>
  <c r="AD397" i="65" s="1"/>
  <c r="AE57" i="65" s="1"/>
  <c r="AE397" i="65" s="1"/>
  <c r="AC49" i="65"/>
  <c r="AC45" i="65"/>
  <c r="AC385" i="65" s="1"/>
  <c r="AD45" i="65" s="1"/>
  <c r="AD385" i="65" s="1"/>
  <c r="AE45" i="65" s="1"/>
  <c r="AE385" i="65" s="1"/>
  <c r="AC31" i="65"/>
  <c r="AC371" i="65" s="1"/>
  <c r="AD31" i="65" s="1"/>
  <c r="AD371" i="65" s="1"/>
  <c r="AE31" i="65" s="1"/>
  <c r="AE371" i="65" s="1"/>
  <c r="AC19" i="65"/>
  <c r="AC359" i="65" s="1"/>
  <c r="AD19" i="65" s="1"/>
  <c r="AD359" i="65" s="1"/>
  <c r="AE19" i="65" s="1"/>
  <c r="AE359" i="65" s="1"/>
  <c r="AC13" i="65"/>
  <c r="AC353" i="65" s="1"/>
  <c r="AD13" i="65" s="1"/>
  <c r="AD353" i="65" s="1"/>
  <c r="AE13" i="65" s="1"/>
  <c r="AE353" i="65" s="1"/>
  <c r="AC18" i="65"/>
  <c r="AC358" i="65" s="1"/>
  <c r="AD18" i="65" s="1"/>
  <c r="AD358" i="65" s="1"/>
  <c r="AE18" i="65" s="1"/>
  <c r="AE358" i="65" s="1"/>
  <c r="AC17" i="65"/>
  <c r="AC357" i="65" s="1"/>
  <c r="AD17" i="65" s="1"/>
  <c r="AD357" i="65" s="1"/>
  <c r="AE17" i="65" s="1"/>
  <c r="AE357" i="65" s="1"/>
  <c r="AC56" i="65"/>
  <c r="AC396" i="65" s="1"/>
  <c r="AD56" i="65" s="1"/>
  <c r="AD396" i="65" s="1"/>
  <c r="AE56" i="65" s="1"/>
  <c r="AE396" i="65" s="1"/>
  <c r="AC30" i="65"/>
  <c r="AC370" i="65" s="1"/>
  <c r="AD30" i="65" s="1"/>
  <c r="AD370" i="65" s="1"/>
  <c r="AE30" i="65" s="1"/>
  <c r="AE370" i="65" s="1"/>
  <c r="AC23" i="65"/>
  <c r="AC363" i="65" s="1"/>
  <c r="AD23" i="65" s="1"/>
  <c r="AD363" i="65" s="1"/>
  <c r="AE23" i="65" s="1"/>
  <c r="AE363" i="65" s="1"/>
  <c r="AC29" i="65"/>
  <c r="AC369" i="65" s="1"/>
  <c r="AD29" i="65" s="1"/>
  <c r="AD369" i="65" s="1"/>
  <c r="AE29" i="65" s="1"/>
  <c r="AE369" i="65" s="1"/>
  <c r="AC22" i="65"/>
  <c r="AC362" i="65" s="1"/>
  <c r="AD22" i="65" s="1"/>
  <c r="AD362" i="65" s="1"/>
  <c r="AE22" i="65" s="1"/>
  <c r="AE362" i="65" s="1"/>
  <c r="AC28" i="65"/>
  <c r="AC368" i="65" s="1"/>
  <c r="AD28" i="65" s="1"/>
  <c r="AD368" i="65" s="1"/>
  <c r="AE28" i="65" s="1"/>
  <c r="AE368" i="65" s="1"/>
  <c r="AC21" i="65"/>
  <c r="AC361" i="65" s="1"/>
  <c r="AD21" i="65" s="1"/>
  <c r="AD361" i="65" s="1"/>
  <c r="AE21" i="65" s="1"/>
  <c r="AE361" i="65" s="1"/>
  <c r="AC38" i="65"/>
  <c r="AC378" i="65" s="1"/>
  <c r="AD38" i="65" s="1"/>
  <c r="AD378" i="65" s="1"/>
  <c r="AE38" i="65" s="1"/>
  <c r="AE378" i="65" s="1"/>
  <c r="AC33" i="65"/>
  <c r="AC373" i="65" s="1"/>
  <c r="AD33" i="65" s="1"/>
  <c r="AD373" i="65" s="1"/>
  <c r="AE33" i="65" s="1"/>
  <c r="AE373" i="65" s="1"/>
  <c r="AC27" i="65"/>
  <c r="AC367" i="65" s="1"/>
  <c r="AD27" i="65" s="1"/>
  <c r="AD367" i="65" s="1"/>
  <c r="AE27" i="65" s="1"/>
  <c r="AE367" i="65" s="1"/>
  <c r="AC20" i="65"/>
  <c r="AC360" i="65" s="1"/>
  <c r="AD20" i="65" s="1"/>
  <c r="AD360" i="65" s="1"/>
  <c r="AE20" i="65" s="1"/>
  <c r="AE360" i="65" s="1"/>
  <c r="W365" i="65"/>
  <c r="X26" i="65"/>
  <c r="Z352" i="65"/>
  <c r="Z11" i="65"/>
  <c r="W387" i="65"/>
  <c r="X48" i="65"/>
  <c r="W383" i="65"/>
  <c r="X44" i="65"/>
  <c r="AF5" i="65"/>
  <c r="W403" i="64"/>
  <c r="X64" i="64"/>
  <c r="Y352" i="64"/>
  <c r="Y11" i="64"/>
  <c r="W365" i="64"/>
  <c r="X26" i="64"/>
  <c r="W387" i="64"/>
  <c r="X48" i="64"/>
  <c r="AC69" i="64"/>
  <c r="AC409" i="64" s="1"/>
  <c r="AC67" i="64"/>
  <c r="AC407" i="64" s="1"/>
  <c r="AC61" i="64"/>
  <c r="AC401" i="64" s="1"/>
  <c r="AC53" i="64"/>
  <c r="AC393" i="64" s="1"/>
  <c r="AC35" i="64"/>
  <c r="AC375" i="64" s="1"/>
  <c r="AC68" i="64"/>
  <c r="AC408" i="64" s="1"/>
  <c r="AC66" i="64"/>
  <c r="AC406" i="64" s="1"/>
  <c r="AC60" i="64"/>
  <c r="AC400" i="64" s="1"/>
  <c r="AC52" i="64"/>
  <c r="AC392" i="64" s="1"/>
  <c r="AC65" i="64"/>
  <c r="AC405" i="64" s="1"/>
  <c r="AC59" i="64"/>
  <c r="AC399" i="64" s="1"/>
  <c r="AC51" i="64"/>
  <c r="AC391" i="64" s="1"/>
  <c r="AC57" i="64"/>
  <c r="AC397" i="64" s="1"/>
  <c r="AC45" i="64"/>
  <c r="AC385" i="64" s="1"/>
  <c r="AC31" i="64"/>
  <c r="AC371" i="64" s="1"/>
  <c r="AC55" i="64"/>
  <c r="AC395" i="64" s="1"/>
  <c r="AC37" i="64"/>
  <c r="AC377" i="64" s="1"/>
  <c r="AC38" i="64"/>
  <c r="AC378" i="64" s="1"/>
  <c r="AC27" i="64"/>
  <c r="AC367" i="64" s="1"/>
  <c r="AC20" i="64"/>
  <c r="AC360" i="64" s="1"/>
  <c r="AC19" i="64"/>
  <c r="AC359" i="64" s="1"/>
  <c r="AC13" i="64"/>
  <c r="AC353" i="64" s="1"/>
  <c r="AC33" i="64"/>
  <c r="AC373" i="64" s="1"/>
  <c r="AC18" i="64"/>
  <c r="AC358" i="64" s="1"/>
  <c r="AC54" i="64"/>
  <c r="AC394" i="64" s="1"/>
  <c r="AC17" i="64"/>
  <c r="AC357" i="64" s="1"/>
  <c r="AC56" i="64"/>
  <c r="AC396" i="64" s="1"/>
  <c r="AC30" i="64"/>
  <c r="AC370" i="64" s="1"/>
  <c r="AC23" i="64"/>
  <c r="AC363" i="64" s="1"/>
  <c r="AC29" i="64"/>
  <c r="AC369" i="64" s="1"/>
  <c r="AC22" i="64"/>
  <c r="AC362" i="64" s="1"/>
  <c r="AC36" i="64"/>
  <c r="AC376" i="64" s="1"/>
  <c r="AC32" i="64"/>
  <c r="AC372" i="64" s="1"/>
  <c r="AC28" i="64"/>
  <c r="AC368" i="64" s="1"/>
  <c r="AC21" i="64"/>
  <c r="AC361" i="64" s="1"/>
  <c r="AD5" i="64"/>
  <c r="W9" i="64"/>
  <c r="AC50" i="61"/>
  <c r="AC390" i="61" s="1"/>
  <c r="AC389" i="61" s="1"/>
  <c r="X384" i="64"/>
  <c r="X43" i="64"/>
  <c r="W355" i="64"/>
  <c r="W349" i="64" s="1"/>
  <c r="X16" i="64"/>
  <c r="X352" i="63"/>
  <c r="X11" i="63"/>
  <c r="W351" i="62"/>
  <c r="X12" i="62"/>
  <c r="X366" i="63"/>
  <c r="X25" i="63"/>
  <c r="AG5" i="63"/>
  <c r="AB280" i="62"/>
  <c r="AB262" i="62"/>
  <c r="AB261" i="62" s="1"/>
  <c r="AB56" i="62"/>
  <c r="AB396" i="62" s="1"/>
  <c r="AB38" i="62"/>
  <c r="AB378" i="62" s="1"/>
  <c r="AB30" i="62"/>
  <c r="AB370" i="62" s="1"/>
  <c r="AB23" i="62"/>
  <c r="AB363" i="62" s="1"/>
  <c r="AB68" i="62"/>
  <c r="AB408" i="62" s="1"/>
  <c r="AB54" i="62"/>
  <c r="AB394" i="62" s="1"/>
  <c r="AB36" i="62"/>
  <c r="AB376" i="62" s="1"/>
  <c r="AB28" i="62"/>
  <c r="AB368" i="62" s="1"/>
  <c r="AB21" i="62"/>
  <c r="AB361" i="62" s="1"/>
  <c r="AB67" i="62"/>
  <c r="AB407" i="62" s="1"/>
  <c r="AB53" i="62"/>
  <c r="AB393" i="62" s="1"/>
  <c r="AB60" i="62"/>
  <c r="AB400" i="62" s="1"/>
  <c r="AB29" i="62"/>
  <c r="AB369" i="62" s="1"/>
  <c r="AB45" i="62"/>
  <c r="AB385" i="62" s="1"/>
  <c r="AB69" i="62"/>
  <c r="AB409" i="62" s="1"/>
  <c r="AB66" i="62"/>
  <c r="AB406" i="62" s="1"/>
  <c r="AB50" i="62"/>
  <c r="AB390" i="62" s="1"/>
  <c r="AB389" i="62" s="1"/>
  <c r="AB27" i="62"/>
  <c r="AB367" i="62" s="1"/>
  <c r="AB20" i="62"/>
  <c r="AB360" i="62" s="1"/>
  <c r="AB37" i="62"/>
  <c r="AB377" i="62" s="1"/>
  <c r="AB33" i="62"/>
  <c r="AB373" i="62" s="1"/>
  <c r="AB17" i="62"/>
  <c r="AB357" i="62" s="1"/>
  <c r="AB32" i="62"/>
  <c r="AB372" i="62" s="1"/>
  <c r="AB22" i="62"/>
  <c r="AB362" i="62" s="1"/>
  <c r="AB51" i="62"/>
  <c r="AB391" i="62" s="1"/>
  <c r="AB19" i="62"/>
  <c r="AB359" i="62" s="1"/>
  <c r="AB57" i="62"/>
  <c r="AB397" i="62" s="1"/>
  <c r="AB49" i="62"/>
  <c r="AB31" i="62"/>
  <c r="AB371" i="62" s="1"/>
  <c r="AB13" i="62"/>
  <c r="AB353" i="62" s="1"/>
  <c r="AB52" i="62"/>
  <c r="AB392" i="62" s="1"/>
  <c r="AB18" i="62"/>
  <c r="AB358" i="62" s="1"/>
  <c r="AB55" i="62"/>
  <c r="AB395" i="62" s="1"/>
  <c r="AC5" i="62"/>
  <c r="W365" i="62"/>
  <c r="X26" i="62"/>
  <c r="X64" i="62"/>
  <c r="AF280" i="63"/>
  <c r="AF262" i="63"/>
  <c r="AF261" i="63" s="1"/>
  <c r="AF67" i="63"/>
  <c r="AF407" i="63" s="1"/>
  <c r="AF53" i="63"/>
  <c r="AF393" i="63" s="1"/>
  <c r="AF66" i="63"/>
  <c r="AF406" i="63" s="1"/>
  <c r="AF60" i="63"/>
  <c r="AF400" i="63" s="1"/>
  <c r="AF52" i="63"/>
  <c r="AF392" i="63" s="1"/>
  <c r="AF57" i="63"/>
  <c r="AF397" i="63" s="1"/>
  <c r="AF45" i="63"/>
  <c r="AF385" i="63" s="1"/>
  <c r="AF27" i="63"/>
  <c r="AF367" i="63" s="1"/>
  <c r="AF20" i="63"/>
  <c r="AF360" i="63" s="1"/>
  <c r="AF68" i="63"/>
  <c r="AF408" i="63" s="1"/>
  <c r="AF56" i="63"/>
  <c r="AF396" i="63" s="1"/>
  <c r="AF51" i="63"/>
  <c r="AF391" i="63" s="1"/>
  <c r="AF55" i="63"/>
  <c r="AF395" i="63" s="1"/>
  <c r="AF54" i="63"/>
  <c r="AF394" i="63" s="1"/>
  <c r="AF38" i="63"/>
  <c r="AF378" i="63" s="1"/>
  <c r="AF33" i="63"/>
  <c r="AF373" i="63" s="1"/>
  <c r="AF18" i="63"/>
  <c r="AF358" i="63" s="1"/>
  <c r="AF31" i="63"/>
  <c r="AF371" i="63" s="1"/>
  <c r="AF17" i="63"/>
  <c r="AF357" i="63" s="1"/>
  <c r="AF28" i="63"/>
  <c r="AF368" i="63" s="1"/>
  <c r="AF22" i="63"/>
  <c r="AF362" i="63" s="1"/>
  <c r="AF30" i="63"/>
  <c r="AF370" i="63" s="1"/>
  <c r="AF19" i="63"/>
  <c r="AF359" i="63" s="1"/>
  <c r="AF13" i="63"/>
  <c r="AF353" i="63" s="1"/>
  <c r="AF36" i="63"/>
  <c r="AF376" i="63" s="1"/>
  <c r="AF37" i="63"/>
  <c r="AF377" i="63" s="1"/>
  <c r="AF21" i="63"/>
  <c r="AF361" i="63" s="1"/>
  <c r="AF69" i="63"/>
  <c r="AF409" i="63" s="1"/>
  <c r="AF29" i="63"/>
  <c r="AF369" i="63" s="1"/>
  <c r="AF32" i="63"/>
  <c r="AF372" i="63" s="1"/>
  <c r="AF23" i="63"/>
  <c r="AF363" i="63" s="1"/>
  <c r="X64" i="63"/>
  <c r="AR189" i="63"/>
  <c r="AR192" i="63" s="1"/>
  <c r="AR196" i="63" s="1"/>
  <c r="AR198" i="63" s="1"/>
  <c r="AQ192" i="63"/>
  <c r="AQ196" i="63" s="1"/>
  <c r="AQ198" i="63" s="1"/>
  <c r="W383" i="62"/>
  <c r="X44" i="62"/>
  <c r="AP189" i="62"/>
  <c r="AP192" i="62" s="1"/>
  <c r="AP196" i="62" s="1"/>
  <c r="AP198" i="62" s="1"/>
  <c r="AN189" i="62"/>
  <c r="AM192" i="62"/>
  <c r="AM196" i="62" s="1"/>
  <c r="AM198" i="62" s="1"/>
  <c r="X356" i="63"/>
  <c r="X15" i="63"/>
  <c r="W355" i="62"/>
  <c r="X16" i="62"/>
  <c r="W383" i="63"/>
  <c r="X44" i="63"/>
  <c r="W383" i="61"/>
  <c r="X44" i="61"/>
  <c r="AD262" i="61"/>
  <c r="AD261" i="61" s="1"/>
  <c r="AD280" i="61"/>
  <c r="AD67" i="61"/>
  <c r="AD407" i="61" s="1"/>
  <c r="AD53" i="61"/>
  <c r="AD393" i="61" s="1"/>
  <c r="AD66" i="61"/>
  <c r="AD406" i="61" s="1"/>
  <c r="AD60" i="61"/>
  <c r="AD400" i="61" s="1"/>
  <c r="AE60" i="61" s="1"/>
  <c r="AE400" i="61" s="1"/>
  <c r="AD52" i="61"/>
  <c r="AD392" i="61" s="1"/>
  <c r="AE52" i="61" s="1"/>
  <c r="AE392" i="61" s="1"/>
  <c r="AD51" i="61"/>
  <c r="AD391" i="61" s="1"/>
  <c r="AE51" i="61" s="1"/>
  <c r="AE391" i="61" s="1"/>
  <c r="AD57" i="61"/>
  <c r="AD397" i="61" s="1"/>
  <c r="AE57" i="61" s="1"/>
  <c r="AE397" i="61" s="1"/>
  <c r="AD49" i="61"/>
  <c r="AD45" i="61"/>
  <c r="AD385" i="61" s="1"/>
  <c r="AE45" i="61" s="1"/>
  <c r="AE385" i="61" s="1"/>
  <c r="AD56" i="61"/>
  <c r="AD396" i="61" s="1"/>
  <c r="AD38" i="61"/>
  <c r="AD378" i="61" s="1"/>
  <c r="AD68" i="61"/>
  <c r="AD408" i="61" s="1"/>
  <c r="AE68" i="61" s="1"/>
  <c r="AE408" i="61" s="1"/>
  <c r="AD29" i="61"/>
  <c r="AD369" i="61" s="1"/>
  <c r="AE29" i="61" s="1"/>
  <c r="AE369" i="61" s="1"/>
  <c r="AD22" i="61"/>
  <c r="AD362" i="61" s="1"/>
  <c r="AE22" i="61" s="1"/>
  <c r="AE362" i="61" s="1"/>
  <c r="AD55" i="61"/>
  <c r="AD395" i="61" s="1"/>
  <c r="AE55" i="61" s="1"/>
  <c r="AE395" i="61" s="1"/>
  <c r="AD36" i="61"/>
  <c r="AD376" i="61" s="1"/>
  <c r="AE36" i="61" s="1"/>
  <c r="AE376" i="61" s="1"/>
  <c r="AD28" i="61"/>
  <c r="AD368" i="61" s="1"/>
  <c r="AD21" i="61"/>
  <c r="AD361" i="61" s="1"/>
  <c r="AE21" i="61" s="1"/>
  <c r="AE361" i="61" s="1"/>
  <c r="AD27" i="61"/>
  <c r="AD367" i="61" s="1"/>
  <c r="AE27" i="61" s="1"/>
  <c r="AE367" i="61" s="1"/>
  <c r="AD20" i="61"/>
  <c r="AD360" i="61" s="1"/>
  <c r="AD19" i="61"/>
  <c r="AD359" i="61" s="1"/>
  <c r="AE19" i="61" s="1"/>
  <c r="AE359" i="61" s="1"/>
  <c r="AD13" i="61"/>
  <c r="AD353" i="61" s="1"/>
  <c r="AE13" i="61" s="1"/>
  <c r="AE353" i="61" s="1"/>
  <c r="AD54" i="61"/>
  <c r="AD394" i="61" s="1"/>
  <c r="AE54" i="61" s="1"/>
  <c r="AE394" i="61" s="1"/>
  <c r="AD50" i="61"/>
  <c r="AD390" i="61" s="1"/>
  <c r="AD389" i="61" s="1"/>
  <c r="AE49" i="61" s="1"/>
  <c r="AD33" i="61"/>
  <c r="AD373" i="61" s="1"/>
  <c r="AE33" i="61" s="1"/>
  <c r="AE373" i="61" s="1"/>
  <c r="AD18" i="61"/>
  <c r="AD358" i="61" s="1"/>
  <c r="AD69" i="61"/>
  <c r="AD409" i="61" s="1"/>
  <c r="AE69" i="61" s="1"/>
  <c r="AE409" i="61" s="1"/>
  <c r="AD32" i="61"/>
  <c r="AD372" i="61" s="1"/>
  <c r="AE32" i="61" s="1"/>
  <c r="AE372" i="61" s="1"/>
  <c r="AD17" i="61"/>
  <c r="AD357" i="61" s="1"/>
  <c r="AE17" i="61" s="1"/>
  <c r="AE357" i="61" s="1"/>
  <c r="AD31" i="61"/>
  <c r="AD371" i="61" s="1"/>
  <c r="AE31" i="61" s="1"/>
  <c r="AE371" i="61" s="1"/>
  <c r="AD37" i="61"/>
  <c r="AD377" i="61" s="1"/>
  <c r="AE37" i="61" s="1"/>
  <c r="AE377" i="61" s="1"/>
  <c r="AD30" i="61"/>
  <c r="AD370" i="61" s="1"/>
  <c r="AE30" i="61" s="1"/>
  <c r="AE370" i="61" s="1"/>
  <c r="AD23" i="61"/>
  <c r="AD363" i="61" s="1"/>
  <c r="AE23" i="61" s="1"/>
  <c r="AE363" i="61" s="1"/>
  <c r="AF5" i="61"/>
  <c r="AG5" i="61"/>
  <c r="AE280" i="61"/>
  <c r="AE262" i="61"/>
  <c r="AE261" i="61" s="1"/>
  <c r="AE66" i="61"/>
  <c r="AE406" i="61" s="1"/>
  <c r="AE56" i="61"/>
  <c r="AE396" i="61" s="1"/>
  <c r="AE38" i="61"/>
  <c r="AE378" i="61" s="1"/>
  <c r="AE28" i="61"/>
  <c r="AE368" i="61" s="1"/>
  <c r="AE20" i="61"/>
  <c r="AE360" i="61" s="1"/>
  <c r="AE67" i="61"/>
  <c r="AE407" i="61" s="1"/>
  <c r="AE18" i="61"/>
  <c r="AE358" i="61" s="1"/>
  <c r="AE53" i="61"/>
  <c r="AE393" i="61" s="1"/>
  <c r="W365" i="61"/>
  <c r="X26" i="61"/>
  <c r="X356" i="61"/>
  <c r="X15" i="61"/>
  <c r="AN189" i="61"/>
  <c r="AP189" i="61"/>
  <c r="AP192" i="61" s="1"/>
  <c r="AP196" i="61" s="1"/>
  <c r="AP198" i="61" s="1"/>
  <c r="AM192" i="61"/>
  <c r="AM196" i="61" s="1"/>
  <c r="AM198" i="61" s="1"/>
  <c r="W351" i="61"/>
  <c r="X12" i="61"/>
  <c r="X64" i="61"/>
  <c r="AA280" i="60"/>
  <c r="AA262" i="60"/>
  <c r="AA261" i="60" s="1"/>
  <c r="AA67" i="60"/>
  <c r="AA407" i="60" s="1"/>
  <c r="AA54" i="60"/>
  <c r="AA394" i="60" s="1"/>
  <c r="AA36" i="60"/>
  <c r="AA376" i="60" s="1"/>
  <c r="AA28" i="60"/>
  <c r="AA368" i="60" s="1"/>
  <c r="AA53" i="60"/>
  <c r="AA393" i="60" s="1"/>
  <c r="AA27" i="60"/>
  <c r="AA367" i="60" s="1"/>
  <c r="AA68" i="60"/>
  <c r="AA408" i="60" s="1"/>
  <c r="AA60" i="60"/>
  <c r="AA400" i="60" s="1"/>
  <c r="AA52" i="60"/>
  <c r="AA392" i="60" s="1"/>
  <c r="AA51" i="60"/>
  <c r="AA391" i="60" s="1"/>
  <c r="AA33" i="60"/>
  <c r="AA373" i="60" s="1"/>
  <c r="AA50" i="60"/>
  <c r="AA390" i="60" s="1"/>
  <c r="AA389" i="60" s="1"/>
  <c r="AA32" i="60"/>
  <c r="AA372" i="60" s="1"/>
  <c r="AA57" i="60"/>
  <c r="AA397" i="60" s="1"/>
  <c r="AA49" i="60"/>
  <c r="AA45" i="60"/>
  <c r="AA385" i="60" s="1"/>
  <c r="AA31" i="60"/>
  <c r="AA371" i="60" s="1"/>
  <c r="AA20" i="60"/>
  <c r="AA360" i="60" s="1"/>
  <c r="AA69" i="60"/>
  <c r="AA409" i="60" s="1"/>
  <c r="AA30" i="60"/>
  <c r="AA370" i="60" s="1"/>
  <c r="AA29" i="60"/>
  <c r="AA369" i="60" s="1"/>
  <c r="AA19" i="60"/>
  <c r="AA359" i="60" s="1"/>
  <c r="AA13" i="60"/>
  <c r="AA353" i="60" s="1"/>
  <c r="AA18" i="60"/>
  <c r="AA358" i="60" s="1"/>
  <c r="AA66" i="60"/>
  <c r="AA406" i="60" s="1"/>
  <c r="AA17" i="60"/>
  <c r="AA357" i="60" s="1"/>
  <c r="AA56" i="60"/>
  <c r="AA396" i="60" s="1"/>
  <c r="AA55" i="60"/>
  <c r="AA395" i="60" s="1"/>
  <c r="AA23" i="60"/>
  <c r="AA363" i="60" s="1"/>
  <c r="AA22" i="60"/>
  <c r="AA362" i="60" s="1"/>
  <c r="AA38" i="60"/>
  <c r="AA378" i="60" s="1"/>
  <c r="AA37" i="60"/>
  <c r="AA377" i="60" s="1"/>
  <c r="AA21" i="60"/>
  <c r="AA361" i="60" s="1"/>
  <c r="AB5" i="60"/>
  <c r="X366" i="60"/>
  <c r="X25" i="60"/>
  <c r="W351" i="60"/>
  <c r="X12" i="60"/>
  <c r="X384" i="60"/>
  <c r="X43" i="60"/>
  <c r="X356" i="60"/>
  <c r="X15" i="60"/>
  <c r="X404" i="60"/>
  <c r="BB157" i="59"/>
  <c r="CL167" i="59"/>
  <c r="AS157" i="59"/>
  <c r="BT167" i="59"/>
  <c r="CF157" i="59"/>
  <c r="BK157" i="59"/>
  <c r="CF167" i="59"/>
  <c r="BH157" i="59"/>
  <c r="BN167" i="59"/>
  <c r="BE167" i="59"/>
  <c r="BQ167" i="59"/>
  <c r="AV157" i="59"/>
  <c r="BK167" i="59"/>
  <c r="BH167" i="59"/>
  <c r="BN157" i="59"/>
  <c r="CL157" i="59"/>
  <c r="AJ157" i="59"/>
  <c r="BE157" i="59"/>
  <c r="BQ157" i="59"/>
  <c r="AV167" i="59"/>
  <c r="AA157" i="59"/>
  <c r="BW157" i="59"/>
  <c r="CI157" i="59"/>
  <c r="AJ167" i="59"/>
  <c r="BZ167" i="59"/>
  <c r="BB167" i="59"/>
  <c r="AD167" i="59"/>
  <c r="AM157" i="59"/>
  <c r="AA167" i="59"/>
  <c r="CO167" i="59"/>
  <c r="AM167" i="59"/>
  <c r="AY157" i="59"/>
  <c r="BW167" i="59"/>
  <c r="CI167" i="59"/>
  <c r="AG167" i="59"/>
  <c r="CO157" i="59"/>
  <c r="CC167" i="59"/>
  <c r="AP157" i="59"/>
  <c r="BZ157" i="59"/>
  <c r="AD157" i="59"/>
  <c r="AY167" i="59"/>
  <c r="AS167" i="59"/>
  <c r="AG157" i="59"/>
  <c r="BT157" i="59"/>
  <c r="CC157" i="59"/>
  <c r="AP167" i="59"/>
  <c r="BA5" i="59"/>
  <c r="AX189" i="59"/>
  <c r="AZ189" i="59" s="1"/>
  <c r="AX184" i="59"/>
  <c r="AZ184" i="59" s="1"/>
  <c r="AX73" i="59"/>
  <c r="AZ73" i="59" s="1"/>
  <c r="AX44" i="59"/>
  <c r="AZ44" i="59" s="1"/>
  <c r="AK168" i="56"/>
  <c r="AA168" i="56"/>
  <c r="AE168" i="56"/>
  <c r="AM168" i="56"/>
  <c r="AB168" i="56"/>
  <c r="AI168" i="56"/>
  <c r="AB5" i="56"/>
  <c r="Y168" i="56"/>
  <c r="AL168" i="56"/>
  <c r="AC168" i="56"/>
  <c r="V168" i="56"/>
  <c r="AO168" i="56"/>
  <c r="X168" i="56"/>
  <c r="AF168" i="56"/>
  <c r="AN168" i="56"/>
  <c r="AJ168" i="56"/>
  <c r="AH168" i="56"/>
  <c r="Z168" i="56"/>
  <c r="W168" i="56"/>
  <c r="AP168" i="56"/>
  <c r="AQ168" i="56"/>
  <c r="AG168" i="56"/>
  <c r="AD168" i="56"/>
  <c r="AR168" i="56"/>
  <c r="X384" i="67" l="1"/>
  <c r="X43" i="67"/>
  <c r="W381" i="67"/>
  <c r="AA389" i="63"/>
  <c r="AB49" i="63" s="1"/>
  <c r="AB50" i="63"/>
  <c r="AB390" i="63" s="1"/>
  <c r="X352" i="67"/>
  <c r="X11" i="67"/>
  <c r="W7" i="67"/>
  <c r="Z389" i="66"/>
  <c r="AA49" i="66" s="1"/>
  <c r="AA50" i="66"/>
  <c r="AA390" i="66" s="1"/>
  <c r="X356" i="66"/>
  <c r="X15" i="66"/>
  <c r="X9" i="66" s="1"/>
  <c r="W347" i="67"/>
  <c r="X356" i="67"/>
  <c r="X15" i="67"/>
  <c r="W7" i="64"/>
  <c r="W381" i="64"/>
  <c r="X384" i="66"/>
  <c r="X43" i="66"/>
  <c r="AE68" i="66"/>
  <c r="AE408" i="66" s="1"/>
  <c r="AE54" i="66"/>
  <c r="AE394" i="66" s="1"/>
  <c r="AE36" i="66"/>
  <c r="AE376" i="66" s="1"/>
  <c r="AE28" i="66"/>
  <c r="AE368" i="66" s="1"/>
  <c r="AE21" i="66"/>
  <c r="AE361" i="66" s="1"/>
  <c r="AE67" i="66"/>
  <c r="AE407" i="66" s="1"/>
  <c r="AE61" i="66"/>
  <c r="AE401" i="66" s="1"/>
  <c r="AE53" i="66"/>
  <c r="AE393" i="66" s="1"/>
  <c r="AE35" i="66"/>
  <c r="AE375" i="66" s="1"/>
  <c r="AE27" i="66"/>
  <c r="AE367" i="66" s="1"/>
  <c r="AE20" i="66"/>
  <c r="AE360" i="66" s="1"/>
  <c r="AE66" i="66"/>
  <c r="AE406" i="66" s="1"/>
  <c r="AE60" i="66"/>
  <c r="AE400" i="66" s="1"/>
  <c r="AE52" i="66"/>
  <c r="AE392" i="66" s="1"/>
  <c r="AE19" i="66"/>
  <c r="AE359" i="66" s="1"/>
  <c r="AE13" i="66"/>
  <c r="AE353" i="66" s="1"/>
  <c r="AE65" i="66"/>
  <c r="AE405" i="66" s="1"/>
  <c r="AE59" i="66"/>
  <c r="AE399" i="66" s="1"/>
  <c r="AE51" i="66"/>
  <c r="AE391" i="66" s="1"/>
  <c r="AE33" i="66"/>
  <c r="AE373" i="66" s="1"/>
  <c r="AE18" i="66"/>
  <c r="AE358" i="66" s="1"/>
  <c r="AE32" i="66"/>
  <c r="AE372" i="66" s="1"/>
  <c r="AE17" i="66"/>
  <c r="AE357" i="66" s="1"/>
  <c r="AE57" i="66"/>
  <c r="AE397" i="66" s="1"/>
  <c r="AE45" i="66"/>
  <c r="AE385" i="66" s="1"/>
  <c r="AE31" i="66"/>
  <c r="AE371" i="66" s="1"/>
  <c r="AE56" i="66"/>
  <c r="AE396" i="66" s="1"/>
  <c r="AE38" i="66"/>
  <c r="AE378" i="66" s="1"/>
  <c r="AE30" i="66"/>
  <c r="AE370" i="66" s="1"/>
  <c r="AE23" i="66"/>
  <c r="AE363" i="66" s="1"/>
  <c r="AE55" i="66"/>
  <c r="AE395" i="66" s="1"/>
  <c r="AE29" i="66"/>
  <c r="AE369" i="66" s="1"/>
  <c r="AE22" i="66"/>
  <c r="AE362" i="66" s="1"/>
  <c r="AE37" i="66"/>
  <c r="AE377" i="66" s="1"/>
  <c r="AE69" i="66"/>
  <c r="AE409" i="66" s="1"/>
  <c r="AF5" i="66"/>
  <c r="W381" i="66"/>
  <c r="W347" i="66" s="1"/>
  <c r="X366" i="66"/>
  <c r="X25" i="66"/>
  <c r="X351" i="66"/>
  <c r="Y12" i="66"/>
  <c r="AC50" i="64"/>
  <c r="AC390" i="64" s="1"/>
  <c r="AC389" i="64" s="1"/>
  <c r="X388" i="67"/>
  <c r="X47" i="67"/>
  <c r="X404" i="66"/>
  <c r="X63" i="66"/>
  <c r="X366" i="67"/>
  <c r="X25" i="67"/>
  <c r="X388" i="66"/>
  <c r="X47" i="66"/>
  <c r="AI56" i="67"/>
  <c r="AI396" i="67" s="1"/>
  <c r="AI69" i="67"/>
  <c r="AI409" i="67" s="1"/>
  <c r="AI55" i="67"/>
  <c r="AI395" i="67" s="1"/>
  <c r="AI68" i="67"/>
  <c r="AI408" i="67" s="1"/>
  <c r="AI54" i="67"/>
  <c r="AI394" i="67" s="1"/>
  <c r="AI67" i="67"/>
  <c r="AI407" i="67" s="1"/>
  <c r="AI61" i="67"/>
  <c r="AI401" i="67" s="1"/>
  <c r="AI53" i="67"/>
  <c r="AI393" i="67" s="1"/>
  <c r="AI66" i="67"/>
  <c r="AI406" i="67" s="1"/>
  <c r="AI60" i="67"/>
  <c r="AI400" i="67" s="1"/>
  <c r="AI52" i="67"/>
  <c r="AI392" i="67" s="1"/>
  <c r="AI65" i="67"/>
  <c r="AI405" i="67" s="1"/>
  <c r="AI59" i="67"/>
  <c r="AI399" i="67" s="1"/>
  <c r="AI51" i="67"/>
  <c r="AI391" i="67" s="1"/>
  <c r="AI57" i="67"/>
  <c r="AI397" i="67" s="1"/>
  <c r="AI38" i="67"/>
  <c r="AI378" i="67" s="1"/>
  <c r="AI30" i="67"/>
  <c r="AI370" i="67" s="1"/>
  <c r="AI23" i="67"/>
  <c r="AI363" i="67" s="1"/>
  <c r="AI37" i="67"/>
  <c r="AI377" i="67" s="1"/>
  <c r="AI29" i="67"/>
  <c r="AI369" i="67" s="1"/>
  <c r="AI22" i="67"/>
  <c r="AI362" i="67" s="1"/>
  <c r="AI36" i="67"/>
  <c r="AI376" i="67" s="1"/>
  <c r="AI28" i="67"/>
  <c r="AI368" i="67" s="1"/>
  <c r="AI21" i="67"/>
  <c r="AI361" i="67" s="1"/>
  <c r="AI35" i="67"/>
  <c r="AI375" i="67" s="1"/>
  <c r="AI27" i="67"/>
  <c r="AI367" i="67" s="1"/>
  <c r="AI20" i="67"/>
  <c r="AI360" i="67" s="1"/>
  <c r="AI19" i="67"/>
  <c r="AI359" i="67" s="1"/>
  <c r="AI13" i="67"/>
  <c r="AI353" i="67" s="1"/>
  <c r="AI33" i="67"/>
  <c r="AI373" i="67" s="1"/>
  <c r="AI18" i="67"/>
  <c r="AI358" i="67" s="1"/>
  <c r="AI32" i="67"/>
  <c r="AI372" i="67" s="1"/>
  <c r="AI17" i="67"/>
  <c r="AI357" i="67" s="1"/>
  <c r="AI31" i="67"/>
  <c r="AI371" i="67" s="1"/>
  <c r="AI45" i="67"/>
  <c r="AI385" i="67" s="1"/>
  <c r="AB389" i="67"/>
  <c r="AC49" i="67" s="1"/>
  <c r="AC50" i="67"/>
  <c r="AC390" i="67" s="1"/>
  <c r="X404" i="67"/>
  <c r="X63" i="67"/>
  <c r="AJ5" i="67"/>
  <c r="AF66" i="65"/>
  <c r="AF406" i="65" s="1"/>
  <c r="AF60" i="65"/>
  <c r="AF400" i="65" s="1"/>
  <c r="AF52" i="65"/>
  <c r="AF392" i="65" s="1"/>
  <c r="AF65" i="65"/>
  <c r="AF405" i="65" s="1"/>
  <c r="AF59" i="65"/>
  <c r="AF399" i="65" s="1"/>
  <c r="AF51" i="65"/>
  <c r="AF391" i="65" s="1"/>
  <c r="AF33" i="65"/>
  <c r="AF373" i="65" s="1"/>
  <c r="AF32" i="65"/>
  <c r="AF372" i="65" s="1"/>
  <c r="AF57" i="65"/>
  <c r="AF397" i="65" s="1"/>
  <c r="AF56" i="65"/>
  <c r="AF396" i="65" s="1"/>
  <c r="AF38" i="65"/>
  <c r="AF378" i="65" s="1"/>
  <c r="AF69" i="65"/>
  <c r="AF409" i="65" s="1"/>
  <c r="AF55" i="65"/>
  <c r="AF395" i="65" s="1"/>
  <c r="AF37" i="65"/>
  <c r="AF377" i="65" s="1"/>
  <c r="AF68" i="65"/>
  <c r="AF408" i="65" s="1"/>
  <c r="AF54" i="65"/>
  <c r="AF394" i="65" s="1"/>
  <c r="AF36" i="65"/>
  <c r="AF376" i="65" s="1"/>
  <c r="AF53" i="65"/>
  <c r="AF393" i="65" s="1"/>
  <c r="AF45" i="65"/>
  <c r="AF385" i="65" s="1"/>
  <c r="AF31" i="65"/>
  <c r="AF371" i="65" s="1"/>
  <c r="AF30" i="65"/>
  <c r="AF370" i="65" s="1"/>
  <c r="AF23" i="65"/>
  <c r="AF363" i="65" s="1"/>
  <c r="AF29" i="65"/>
  <c r="AF369" i="65" s="1"/>
  <c r="AF22" i="65"/>
  <c r="AF362" i="65" s="1"/>
  <c r="AF61" i="65"/>
  <c r="AF401" i="65" s="1"/>
  <c r="AF28" i="65"/>
  <c r="AF368" i="65" s="1"/>
  <c r="AF21" i="65"/>
  <c r="AF361" i="65" s="1"/>
  <c r="AF35" i="65"/>
  <c r="AF375" i="65" s="1"/>
  <c r="AF27" i="65"/>
  <c r="AF367" i="65" s="1"/>
  <c r="AF20" i="65"/>
  <c r="AF360" i="65" s="1"/>
  <c r="AF67" i="65"/>
  <c r="AF407" i="65" s="1"/>
  <c r="AF19" i="65"/>
  <c r="AF359" i="65" s="1"/>
  <c r="AF13" i="65"/>
  <c r="AF353" i="65" s="1"/>
  <c r="AF18" i="65"/>
  <c r="AF358" i="65" s="1"/>
  <c r="AF17" i="65"/>
  <c r="AF357" i="65" s="1"/>
  <c r="AH5" i="65"/>
  <c r="AG5" i="65"/>
  <c r="X404" i="65"/>
  <c r="X63" i="65"/>
  <c r="X384" i="65"/>
  <c r="X43" i="65"/>
  <c r="W381" i="65"/>
  <c r="Z351" i="65"/>
  <c r="AA12" i="65"/>
  <c r="X356" i="65"/>
  <c r="X15" i="65"/>
  <c r="X388" i="65"/>
  <c r="X47" i="65"/>
  <c r="X366" i="65"/>
  <c r="X25" i="65"/>
  <c r="W349" i="65"/>
  <c r="AD50" i="65"/>
  <c r="AD390" i="65" s="1"/>
  <c r="X366" i="64"/>
  <c r="X25" i="64"/>
  <c r="X356" i="64"/>
  <c r="X15" i="64"/>
  <c r="AD68" i="64"/>
  <c r="AD408" i="64" s="1"/>
  <c r="AD66" i="64"/>
  <c r="AD406" i="64" s="1"/>
  <c r="AD60" i="64"/>
  <c r="AD400" i="64" s="1"/>
  <c r="AD52" i="64"/>
  <c r="AD392" i="64" s="1"/>
  <c r="AD65" i="64"/>
  <c r="AD405" i="64" s="1"/>
  <c r="AD59" i="64"/>
  <c r="AD399" i="64" s="1"/>
  <c r="AD51" i="64"/>
  <c r="AD391" i="64" s="1"/>
  <c r="AD33" i="64"/>
  <c r="AD373" i="64" s="1"/>
  <c r="AD50" i="64"/>
  <c r="AD390" i="64" s="1"/>
  <c r="AD389" i="64" s="1"/>
  <c r="AD57" i="64"/>
  <c r="AD397" i="64" s="1"/>
  <c r="AD49" i="64"/>
  <c r="AD45" i="64"/>
  <c r="AD385" i="64" s="1"/>
  <c r="AD56" i="64"/>
  <c r="AD396" i="64" s="1"/>
  <c r="AD38" i="64"/>
  <c r="AD378" i="64" s="1"/>
  <c r="AD69" i="64"/>
  <c r="AD409" i="64" s="1"/>
  <c r="AD54" i="64"/>
  <c r="AD394" i="64" s="1"/>
  <c r="AD36" i="64"/>
  <c r="AD376" i="64" s="1"/>
  <c r="AD61" i="64"/>
  <c r="AD401" i="64" s="1"/>
  <c r="AD19" i="64"/>
  <c r="AD359" i="64" s="1"/>
  <c r="AD13" i="64"/>
  <c r="AD353" i="64" s="1"/>
  <c r="AD18" i="64"/>
  <c r="AD358" i="64" s="1"/>
  <c r="AD53" i="64"/>
  <c r="AD393" i="64" s="1"/>
  <c r="AD37" i="64"/>
  <c r="AD377" i="64" s="1"/>
  <c r="AD17" i="64"/>
  <c r="AD357" i="64" s="1"/>
  <c r="AD67" i="64"/>
  <c r="AD407" i="64" s="1"/>
  <c r="AD55" i="64"/>
  <c r="AD395" i="64" s="1"/>
  <c r="AD35" i="64"/>
  <c r="AD375" i="64" s="1"/>
  <c r="AD31" i="64"/>
  <c r="AD371" i="64" s="1"/>
  <c r="AD30" i="64"/>
  <c r="AD370" i="64" s="1"/>
  <c r="AD23" i="64"/>
  <c r="AD363" i="64" s="1"/>
  <c r="AD29" i="64"/>
  <c r="AD369" i="64" s="1"/>
  <c r="AD22" i="64"/>
  <c r="AD362" i="64" s="1"/>
  <c r="AD32" i="64"/>
  <c r="AD372" i="64" s="1"/>
  <c r="AD28" i="64"/>
  <c r="AD368" i="64" s="1"/>
  <c r="AD21" i="64"/>
  <c r="AD361" i="64" s="1"/>
  <c r="AD27" i="64"/>
  <c r="AD367" i="64" s="1"/>
  <c r="AD20" i="64"/>
  <c r="AD360" i="64" s="1"/>
  <c r="AE5" i="64"/>
  <c r="W347" i="64"/>
  <c r="AF5" i="64"/>
  <c r="Y351" i="64"/>
  <c r="Z12" i="64"/>
  <c r="X404" i="64"/>
  <c r="X63" i="64"/>
  <c r="X383" i="64"/>
  <c r="Y44" i="64"/>
  <c r="X388" i="64"/>
  <c r="X47" i="64"/>
  <c r="X355" i="63"/>
  <c r="Y16" i="63"/>
  <c r="X365" i="63"/>
  <c r="Y26" i="63"/>
  <c r="AC280" i="62"/>
  <c r="AC262" i="62"/>
  <c r="AC261" i="62" s="1"/>
  <c r="AC69" i="62"/>
  <c r="AC409" i="62" s="1"/>
  <c r="AC55" i="62"/>
  <c r="AC395" i="62" s="1"/>
  <c r="AC37" i="62"/>
  <c r="AC377" i="62" s="1"/>
  <c r="AC29" i="62"/>
  <c r="AC369" i="62" s="1"/>
  <c r="AC22" i="62"/>
  <c r="AC362" i="62" s="1"/>
  <c r="AC67" i="62"/>
  <c r="AC407" i="62" s="1"/>
  <c r="AC53" i="62"/>
  <c r="AC393" i="62" s="1"/>
  <c r="AC27" i="62"/>
  <c r="AC367" i="62" s="1"/>
  <c r="AC20" i="62"/>
  <c r="AC360" i="62" s="1"/>
  <c r="AC66" i="62"/>
  <c r="AC406" i="62" s="1"/>
  <c r="AC60" i="62"/>
  <c r="AC400" i="62" s="1"/>
  <c r="AC52" i="62"/>
  <c r="AC392" i="62" s="1"/>
  <c r="AC57" i="62"/>
  <c r="AC397" i="62" s="1"/>
  <c r="AC56" i="62"/>
  <c r="AC396" i="62" s="1"/>
  <c r="AC54" i="62"/>
  <c r="AC394" i="62" s="1"/>
  <c r="AC51" i="62"/>
  <c r="AC391" i="62" s="1"/>
  <c r="AC50" i="62"/>
  <c r="AC390" i="62" s="1"/>
  <c r="AC389" i="62" s="1"/>
  <c r="AC49" i="62"/>
  <c r="AC38" i="62"/>
  <c r="AC378" i="62" s="1"/>
  <c r="AC32" i="62"/>
  <c r="AC372" i="62" s="1"/>
  <c r="AC68" i="62"/>
  <c r="AC408" i="62" s="1"/>
  <c r="AC33" i="62"/>
  <c r="AC373" i="62" s="1"/>
  <c r="AC45" i="62"/>
  <c r="AC385" i="62" s="1"/>
  <c r="AC17" i="62"/>
  <c r="AC357" i="62" s="1"/>
  <c r="AC19" i="62"/>
  <c r="AC359" i="62" s="1"/>
  <c r="AC36" i="62"/>
  <c r="AC376" i="62" s="1"/>
  <c r="AC31" i="62"/>
  <c r="AC371" i="62" s="1"/>
  <c r="AC28" i="62"/>
  <c r="AC368" i="62" s="1"/>
  <c r="AC21" i="62"/>
  <c r="AC361" i="62" s="1"/>
  <c r="AC13" i="62"/>
  <c r="AC353" i="62" s="1"/>
  <c r="AC18" i="62"/>
  <c r="AC358" i="62" s="1"/>
  <c r="AC23" i="62"/>
  <c r="AC363" i="62" s="1"/>
  <c r="AC30" i="62"/>
  <c r="AC370" i="62" s="1"/>
  <c r="AD5" i="62"/>
  <c r="X404" i="63"/>
  <c r="X366" i="62"/>
  <c r="X25" i="62"/>
  <c r="X384" i="63"/>
  <c r="X43" i="63"/>
  <c r="X356" i="62"/>
  <c r="X15" i="62"/>
  <c r="AQ189" i="62"/>
  <c r="AO189" i="62"/>
  <c r="AO192" i="62" s="1"/>
  <c r="AO196" i="62" s="1"/>
  <c r="AO198" i="62" s="1"/>
  <c r="AN192" i="62"/>
  <c r="AN196" i="62" s="1"/>
  <c r="AN198" i="62" s="1"/>
  <c r="X351" i="63"/>
  <c r="Y12" i="63"/>
  <c r="AG280" i="63"/>
  <c r="AG262" i="63"/>
  <c r="AG261" i="63" s="1"/>
  <c r="AG66" i="63"/>
  <c r="AG406" i="63" s="1"/>
  <c r="AG60" i="63"/>
  <c r="AG400" i="63" s="1"/>
  <c r="AG52" i="63"/>
  <c r="AG392" i="63" s="1"/>
  <c r="AG51" i="63"/>
  <c r="AG391" i="63" s="1"/>
  <c r="AG56" i="63"/>
  <c r="AG396" i="63" s="1"/>
  <c r="AG38" i="63"/>
  <c r="AG378" i="63" s="1"/>
  <c r="AG68" i="63"/>
  <c r="AG408" i="63" s="1"/>
  <c r="AG57" i="63"/>
  <c r="AG397" i="63" s="1"/>
  <c r="AG19" i="63"/>
  <c r="AG359" i="63" s="1"/>
  <c r="AG13" i="63"/>
  <c r="AG353" i="63" s="1"/>
  <c r="AG55" i="63"/>
  <c r="AG395" i="63" s="1"/>
  <c r="AG54" i="63"/>
  <c r="AG394" i="63" s="1"/>
  <c r="AG53" i="63"/>
  <c r="AG393" i="63" s="1"/>
  <c r="AG37" i="63"/>
  <c r="AG377" i="63" s="1"/>
  <c r="AG36" i="63"/>
  <c r="AG376" i="63" s="1"/>
  <c r="AG32" i="63"/>
  <c r="AG372" i="63" s="1"/>
  <c r="AG17" i="63"/>
  <c r="AG357" i="63" s="1"/>
  <c r="AG20" i="63"/>
  <c r="AG360" i="63" s="1"/>
  <c r="AG28" i="63"/>
  <c r="AG368" i="63" s="1"/>
  <c r="AG22" i="63"/>
  <c r="AG362" i="63" s="1"/>
  <c r="AG30" i="63"/>
  <c r="AG370" i="63" s="1"/>
  <c r="AG69" i="63"/>
  <c r="AG409" i="63" s="1"/>
  <c r="AG45" i="63"/>
  <c r="AG385" i="63" s="1"/>
  <c r="AG27" i="63"/>
  <c r="AG367" i="63" s="1"/>
  <c r="AG31" i="63"/>
  <c r="AG371" i="63" s="1"/>
  <c r="AG29" i="63"/>
  <c r="AG369" i="63" s="1"/>
  <c r="AG18" i="63"/>
  <c r="AG358" i="63" s="1"/>
  <c r="AG23" i="63"/>
  <c r="AG363" i="63" s="1"/>
  <c r="AG67" i="63"/>
  <c r="AG407" i="63" s="1"/>
  <c r="AG33" i="63"/>
  <c r="AG373" i="63" s="1"/>
  <c r="AG21" i="63"/>
  <c r="AG361" i="63" s="1"/>
  <c r="AH5" i="63"/>
  <c r="AE50" i="61"/>
  <c r="AE390" i="61" s="1"/>
  <c r="AE389" i="61" s="1"/>
  <c r="AF49" i="61" s="1"/>
  <c r="X352" i="62"/>
  <c r="X11" i="62"/>
  <c r="X384" i="62"/>
  <c r="X43" i="62"/>
  <c r="X404" i="62"/>
  <c r="AG280" i="61"/>
  <c r="AG262" i="61"/>
  <c r="AG261" i="61" s="1"/>
  <c r="AH5" i="61"/>
  <c r="X366" i="61"/>
  <c r="X25" i="61"/>
  <c r="X404" i="61"/>
  <c r="AQ189" i="61"/>
  <c r="AO189" i="61"/>
  <c r="AO192" i="61" s="1"/>
  <c r="AO196" i="61" s="1"/>
  <c r="AO198" i="61" s="1"/>
  <c r="AN192" i="61"/>
  <c r="AN196" i="61" s="1"/>
  <c r="AN198" i="61" s="1"/>
  <c r="AF280" i="61"/>
  <c r="AF262" i="61"/>
  <c r="AF261" i="61" s="1"/>
  <c r="AF51" i="61"/>
  <c r="AF391" i="61" s="1"/>
  <c r="AG51" i="61" s="1"/>
  <c r="AG391" i="61" s="1"/>
  <c r="AF57" i="61"/>
  <c r="AF397" i="61" s="1"/>
  <c r="AG57" i="61" s="1"/>
  <c r="AG397" i="61" s="1"/>
  <c r="AF69" i="61"/>
  <c r="AF409" i="61" s="1"/>
  <c r="AG69" i="61" s="1"/>
  <c r="AG409" i="61" s="1"/>
  <c r="AF55" i="61"/>
  <c r="AF395" i="61" s="1"/>
  <c r="AG55" i="61" s="1"/>
  <c r="AG395" i="61" s="1"/>
  <c r="AF37" i="61"/>
  <c r="AF377" i="61" s="1"/>
  <c r="AG37" i="61" s="1"/>
  <c r="AG377" i="61" s="1"/>
  <c r="AF68" i="61"/>
  <c r="AF408" i="61" s="1"/>
  <c r="AG68" i="61" s="1"/>
  <c r="AG408" i="61" s="1"/>
  <c r="AF54" i="61"/>
  <c r="AF394" i="61" s="1"/>
  <c r="AG54" i="61" s="1"/>
  <c r="AG394" i="61" s="1"/>
  <c r="AF52" i="61"/>
  <c r="AF392" i="61" s="1"/>
  <c r="AG52" i="61" s="1"/>
  <c r="AG392" i="61" s="1"/>
  <c r="AF27" i="61"/>
  <c r="AF367" i="61" s="1"/>
  <c r="AG27" i="61" s="1"/>
  <c r="AG367" i="61" s="1"/>
  <c r="AF20" i="61"/>
  <c r="AF360" i="61" s="1"/>
  <c r="AG20" i="61" s="1"/>
  <c r="AG360" i="61" s="1"/>
  <c r="AF67" i="61"/>
  <c r="AF407" i="61" s="1"/>
  <c r="AG67" i="61" s="1"/>
  <c r="AG407" i="61" s="1"/>
  <c r="AF60" i="61"/>
  <c r="AF400" i="61" s="1"/>
  <c r="AG60" i="61" s="1"/>
  <c r="AG400" i="61" s="1"/>
  <c r="AF19" i="61"/>
  <c r="AF359" i="61" s="1"/>
  <c r="AG19" i="61" s="1"/>
  <c r="AG359" i="61" s="1"/>
  <c r="AF13" i="61"/>
  <c r="AF353" i="61" s="1"/>
  <c r="AG13" i="61" s="1"/>
  <c r="AG353" i="61" s="1"/>
  <c r="AF33" i="61"/>
  <c r="AF373" i="61" s="1"/>
  <c r="AG33" i="61" s="1"/>
  <c r="AG373" i="61" s="1"/>
  <c r="AF18" i="61"/>
  <c r="AF358" i="61" s="1"/>
  <c r="AG18" i="61" s="1"/>
  <c r="AG358" i="61" s="1"/>
  <c r="AF45" i="61"/>
  <c r="AF385" i="61" s="1"/>
  <c r="AG45" i="61" s="1"/>
  <c r="AG385" i="61" s="1"/>
  <c r="AF32" i="61"/>
  <c r="AF372" i="61" s="1"/>
  <c r="AG32" i="61" s="1"/>
  <c r="AG372" i="61" s="1"/>
  <c r="AF17" i="61"/>
  <c r="AF357" i="61" s="1"/>
  <c r="AG17" i="61" s="1"/>
  <c r="AG357" i="61" s="1"/>
  <c r="AF66" i="61"/>
  <c r="AF406" i="61" s="1"/>
  <c r="AG66" i="61" s="1"/>
  <c r="AG406" i="61" s="1"/>
  <c r="AF31" i="61"/>
  <c r="AF371" i="61" s="1"/>
  <c r="AG31" i="61" s="1"/>
  <c r="AG371" i="61" s="1"/>
  <c r="AF53" i="61"/>
  <c r="AF393" i="61" s="1"/>
  <c r="AG53" i="61" s="1"/>
  <c r="AG393" i="61" s="1"/>
  <c r="AF30" i="61"/>
  <c r="AF370" i="61" s="1"/>
  <c r="AG30" i="61" s="1"/>
  <c r="AG370" i="61" s="1"/>
  <c r="AF23" i="61"/>
  <c r="AF363" i="61" s="1"/>
  <c r="AG23" i="61" s="1"/>
  <c r="AG363" i="61" s="1"/>
  <c r="AF29" i="61"/>
  <c r="AF369" i="61" s="1"/>
  <c r="AG29" i="61" s="1"/>
  <c r="AG369" i="61" s="1"/>
  <c r="AF22" i="61"/>
  <c r="AF362" i="61" s="1"/>
  <c r="AG22" i="61" s="1"/>
  <c r="AG362" i="61" s="1"/>
  <c r="AF28" i="61"/>
  <c r="AF368" i="61" s="1"/>
  <c r="AG28" i="61" s="1"/>
  <c r="AG368" i="61" s="1"/>
  <c r="AF36" i="61"/>
  <c r="AF376" i="61" s="1"/>
  <c r="AG36" i="61" s="1"/>
  <c r="AG376" i="61" s="1"/>
  <c r="AF21" i="61"/>
  <c r="AF361" i="61" s="1"/>
  <c r="AG21" i="61" s="1"/>
  <c r="AG361" i="61" s="1"/>
  <c r="AF56" i="61"/>
  <c r="AF396" i="61" s="1"/>
  <c r="AG56" i="61" s="1"/>
  <c r="AG396" i="61" s="1"/>
  <c r="AF38" i="61"/>
  <c r="AF378" i="61" s="1"/>
  <c r="AG38" i="61" s="1"/>
  <c r="AG378" i="61" s="1"/>
  <c r="X384" i="61"/>
  <c r="X43" i="61"/>
  <c r="X352" i="61"/>
  <c r="X11" i="61"/>
  <c r="X355" i="61"/>
  <c r="Y16" i="61"/>
  <c r="X383" i="60"/>
  <c r="Y44" i="60"/>
  <c r="X365" i="60"/>
  <c r="Y26" i="60"/>
  <c r="X355" i="60"/>
  <c r="Y16" i="60"/>
  <c r="X352" i="60"/>
  <c r="X11" i="60"/>
  <c r="Y64" i="60"/>
  <c r="AB280" i="60"/>
  <c r="AB262" i="60"/>
  <c r="AB261" i="60" s="1"/>
  <c r="AB53" i="60"/>
  <c r="AB393" i="60" s="1"/>
  <c r="AB27" i="60"/>
  <c r="AB367" i="60" s="1"/>
  <c r="AB68" i="60"/>
  <c r="AB408" i="60" s="1"/>
  <c r="AB60" i="60"/>
  <c r="AB400" i="60" s="1"/>
  <c r="AB52" i="60"/>
  <c r="AB392" i="60" s="1"/>
  <c r="AB51" i="60"/>
  <c r="AB391" i="60" s="1"/>
  <c r="AB33" i="60"/>
  <c r="AB373" i="60" s="1"/>
  <c r="AB50" i="60"/>
  <c r="AB390" i="60" s="1"/>
  <c r="AB389" i="60" s="1"/>
  <c r="AB32" i="60"/>
  <c r="AB372" i="60" s="1"/>
  <c r="AB57" i="60"/>
  <c r="AB397" i="60" s="1"/>
  <c r="AB49" i="60"/>
  <c r="AB45" i="60"/>
  <c r="AB385" i="60" s="1"/>
  <c r="AB31" i="60"/>
  <c r="AB371" i="60" s="1"/>
  <c r="AB69" i="60"/>
  <c r="AB409" i="60" s="1"/>
  <c r="AB66" i="60"/>
  <c r="AB406" i="60" s="1"/>
  <c r="AB56" i="60"/>
  <c r="AB396" i="60" s="1"/>
  <c r="AB38" i="60"/>
  <c r="AB378" i="60" s="1"/>
  <c r="AB30" i="60"/>
  <c r="AB370" i="60" s="1"/>
  <c r="AB23" i="60"/>
  <c r="AB363" i="60" s="1"/>
  <c r="AB29" i="60"/>
  <c r="AB369" i="60" s="1"/>
  <c r="AB19" i="60"/>
  <c r="AB359" i="60" s="1"/>
  <c r="AB13" i="60"/>
  <c r="AB353" i="60" s="1"/>
  <c r="AB18" i="60"/>
  <c r="AB358" i="60" s="1"/>
  <c r="AB17" i="60"/>
  <c r="AB357" i="60" s="1"/>
  <c r="AB54" i="60"/>
  <c r="AB394" i="60" s="1"/>
  <c r="AB55" i="60"/>
  <c r="AB395" i="60" s="1"/>
  <c r="AB36" i="60"/>
  <c r="AB376" i="60" s="1"/>
  <c r="AB22" i="60"/>
  <c r="AB362" i="60" s="1"/>
  <c r="AB67" i="60"/>
  <c r="AB407" i="60" s="1"/>
  <c r="AB37" i="60"/>
  <c r="AB377" i="60" s="1"/>
  <c r="AB21" i="60"/>
  <c r="AB361" i="60" s="1"/>
  <c r="AB20" i="60"/>
  <c r="AB360" i="60" s="1"/>
  <c r="AB28" i="60"/>
  <c r="AB368" i="60" s="1"/>
  <c r="AC5" i="60"/>
  <c r="AM158" i="59"/>
  <c r="CC168" i="59"/>
  <c r="CF158" i="59"/>
  <c r="BW168" i="59"/>
  <c r="CL168" i="59"/>
  <c r="CF168" i="59"/>
  <c r="CL158" i="59"/>
  <c r="BK168" i="59"/>
  <c r="BE158" i="59"/>
  <c r="AJ168" i="59"/>
  <c r="BN168" i="59"/>
  <c r="BB168" i="59"/>
  <c r="AY158" i="59"/>
  <c r="CO158" i="59"/>
  <c r="BK158" i="59"/>
  <c r="BE168" i="59"/>
  <c r="AA168" i="59"/>
  <c r="CO168" i="59"/>
  <c r="CI168" i="59"/>
  <c r="AD168" i="59"/>
  <c r="BQ158" i="59"/>
  <c r="AA158" i="59"/>
  <c r="AS168" i="59"/>
  <c r="AP168" i="59"/>
  <c r="CI158" i="59"/>
  <c r="AD158" i="59"/>
  <c r="BQ168" i="59"/>
  <c r="AG158" i="59"/>
  <c r="AV168" i="59"/>
  <c r="BZ168" i="59"/>
  <c r="BT168" i="59"/>
  <c r="BH158" i="59"/>
  <c r="AG168" i="59"/>
  <c r="AY168" i="59"/>
  <c r="BH168" i="59"/>
  <c r="AM168" i="59"/>
  <c r="CC158" i="59"/>
  <c r="BA184" i="59"/>
  <c r="BC184" i="59" s="1"/>
  <c r="BA189" i="59"/>
  <c r="BC189" i="59" s="1"/>
  <c r="BA73" i="59"/>
  <c r="BC73" i="59" s="1"/>
  <c r="BA44" i="59"/>
  <c r="BC44" i="59" s="1"/>
  <c r="BD5" i="59"/>
  <c r="BG5" i="59" s="1"/>
  <c r="AB169" i="56"/>
  <c r="AG169" i="56"/>
  <c r="AM169" i="56"/>
  <c r="V170" i="56"/>
  <c r="Y170" i="56"/>
  <c r="AN169" i="56"/>
  <c r="AC169" i="56"/>
  <c r="AH169" i="56"/>
  <c r="AC170" i="56"/>
  <c r="AD170" i="56"/>
  <c r="AE170" i="56"/>
  <c r="AI169" i="56"/>
  <c r="W169" i="56"/>
  <c r="AR169" i="56"/>
  <c r="AP170" i="56"/>
  <c r="AR170" i="56"/>
  <c r="AF170" i="56"/>
  <c r="AD169" i="56"/>
  <c r="AO169" i="56"/>
  <c r="X169" i="56"/>
  <c r="Z170" i="56"/>
  <c r="AK170" i="56"/>
  <c r="AG170" i="56"/>
  <c r="AC5" i="56"/>
  <c r="Y169" i="56"/>
  <c r="AK169" i="56"/>
  <c r="AP169" i="56"/>
  <c r="AJ170" i="56"/>
  <c r="AB170" i="56"/>
  <c r="AM170" i="56"/>
  <c r="AQ169" i="56"/>
  <c r="AE169" i="56"/>
  <c r="V169" i="56"/>
  <c r="AL170" i="56"/>
  <c r="AI170" i="56"/>
  <c r="W170" i="56"/>
  <c r="AL169" i="56"/>
  <c r="Z169" i="56"/>
  <c r="AF169" i="56"/>
  <c r="AQ170" i="56"/>
  <c r="AH170" i="56"/>
  <c r="AO170" i="56"/>
  <c r="AJ169" i="56"/>
  <c r="AA169" i="56"/>
  <c r="AA170" i="56"/>
  <c r="AN170" i="56"/>
  <c r="X170" i="56"/>
  <c r="X7" i="66" l="1"/>
  <c r="AJ69" i="67"/>
  <c r="AJ409" i="67" s="1"/>
  <c r="AJ55" i="67"/>
  <c r="AJ395" i="67" s="1"/>
  <c r="AJ68" i="67"/>
  <c r="AJ408" i="67" s="1"/>
  <c r="AJ54" i="67"/>
  <c r="AJ394" i="67" s="1"/>
  <c r="AJ67" i="67"/>
  <c r="AJ407" i="67" s="1"/>
  <c r="AJ61" i="67"/>
  <c r="AJ401" i="67" s="1"/>
  <c r="AJ53" i="67"/>
  <c r="AJ393" i="67" s="1"/>
  <c r="AJ66" i="67"/>
  <c r="AJ406" i="67" s="1"/>
  <c r="AJ60" i="67"/>
  <c r="AJ400" i="67" s="1"/>
  <c r="AJ52" i="67"/>
  <c r="AJ392" i="67" s="1"/>
  <c r="AJ65" i="67"/>
  <c r="AJ405" i="67" s="1"/>
  <c r="AJ59" i="67"/>
  <c r="AJ399" i="67" s="1"/>
  <c r="AJ51" i="67"/>
  <c r="AJ391" i="67" s="1"/>
  <c r="AJ57" i="67"/>
  <c r="AJ397" i="67" s="1"/>
  <c r="AJ56" i="67"/>
  <c r="AJ396" i="67" s="1"/>
  <c r="AJ37" i="67"/>
  <c r="AJ377" i="67" s="1"/>
  <c r="AJ29" i="67"/>
  <c r="AJ369" i="67" s="1"/>
  <c r="AJ22" i="67"/>
  <c r="AJ362" i="67" s="1"/>
  <c r="AJ36" i="67"/>
  <c r="AJ376" i="67" s="1"/>
  <c r="AJ28" i="67"/>
  <c r="AJ368" i="67" s="1"/>
  <c r="AJ21" i="67"/>
  <c r="AJ361" i="67" s="1"/>
  <c r="AJ35" i="67"/>
  <c r="AJ375" i="67" s="1"/>
  <c r="AJ27" i="67"/>
  <c r="AJ367" i="67" s="1"/>
  <c r="AJ20" i="67"/>
  <c r="AJ360" i="67" s="1"/>
  <c r="AJ19" i="67"/>
  <c r="AJ359" i="67" s="1"/>
  <c r="AJ13" i="67"/>
  <c r="AJ353" i="67" s="1"/>
  <c r="AJ33" i="67"/>
  <c r="AJ373" i="67" s="1"/>
  <c r="AJ18" i="67"/>
  <c r="AJ358" i="67" s="1"/>
  <c r="AJ32" i="67"/>
  <c r="AJ372" i="67" s="1"/>
  <c r="AJ17" i="67"/>
  <c r="AJ357" i="67" s="1"/>
  <c r="AJ45" i="67"/>
  <c r="AJ385" i="67" s="1"/>
  <c r="AJ31" i="67"/>
  <c r="AJ371" i="67" s="1"/>
  <c r="AJ30" i="67"/>
  <c r="AJ370" i="67" s="1"/>
  <c r="AJ23" i="67"/>
  <c r="AJ363" i="67" s="1"/>
  <c r="AJ38" i="67"/>
  <c r="AJ378" i="67" s="1"/>
  <c r="AK5" i="67"/>
  <c r="X387" i="67"/>
  <c r="Y48" i="67"/>
  <c r="X355" i="67"/>
  <c r="Y16" i="67"/>
  <c r="X351" i="67"/>
  <c r="Y12" i="67"/>
  <c r="AB389" i="63"/>
  <c r="AC49" i="63" s="1"/>
  <c r="AC50" i="63"/>
  <c r="AC390" i="63" s="1"/>
  <c r="X403" i="67"/>
  <c r="Y64" i="67"/>
  <c r="AC389" i="67"/>
  <c r="AD49" i="67" s="1"/>
  <c r="AD50" i="67"/>
  <c r="AD390" i="67" s="1"/>
  <c r="X41" i="66"/>
  <c r="X355" i="66"/>
  <c r="X349" i="66" s="1"/>
  <c r="X347" i="66" s="1"/>
  <c r="Y16" i="66"/>
  <c r="X41" i="64"/>
  <c r="X365" i="67"/>
  <c r="Y26" i="67"/>
  <c r="X383" i="66"/>
  <c r="X381" i="66" s="1"/>
  <c r="Y44" i="66"/>
  <c r="AA389" i="66"/>
  <c r="AB49" i="66" s="1"/>
  <c r="AB50" i="66"/>
  <c r="AB390" i="66" s="1"/>
  <c r="X41" i="67"/>
  <c r="X387" i="66"/>
  <c r="Y48" i="66"/>
  <c r="Y352" i="66"/>
  <c r="Y11" i="66"/>
  <c r="X365" i="66"/>
  <c r="Y26" i="66"/>
  <c r="X383" i="67"/>
  <c r="X381" i="67" s="1"/>
  <c r="Y44" i="67"/>
  <c r="X403" i="66"/>
  <c r="Y64" i="66"/>
  <c r="AF67" i="66"/>
  <c r="AF407" i="66" s="1"/>
  <c r="AF61" i="66"/>
  <c r="AF401" i="66" s="1"/>
  <c r="AF53" i="66"/>
  <c r="AF393" i="66" s="1"/>
  <c r="AF35" i="66"/>
  <c r="AF375" i="66" s="1"/>
  <c r="AF27" i="66"/>
  <c r="AF367" i="66" s="1"/>
  <c r="AF20" i="66"/>
  <c r="AF360" i="66" s="1"/>
  <c r="AF66" i="66"/>
  <c r="AF406" i="66" s="1"/>
  <c r="AF60" i="66"/>
  <c r="AF400" i="66" s="1"/>
  <c r="AF52" i="66"/>
  <c r="AF392" i="66" s="1"/>
  <c r="AF19" i="66"/>
  <c r="AF359" i="66" s="1"/>
  <c r="AF13" i="66"/>
  <c r="AF353" i="66" s="1"/>
  <c r="AF65" i="66"/>
  <c r="AF405" i="66" s="1"/>
  <c r="AF59" i="66"/>
  <c r="AF399" i="66" s="1"/>
  <c r="AF51" i="66"/>
  <c r="AF391" i="66" s="1"/>
  <c r="AF33" i="66"/>
  <c r="AF373" i="66" s="1"/>
  <c r="AF18" i="66"/>
  <c r="AF358" i="66" s="1"/>
  <c r="AF32" i="66"/>
  <c r="AF372" i="66" s="1"/>
  <c r="AF17" i="66"/>
  <c r="AF357" i="66" s="1"/>
  <c r="AF57" i="66"/>
  <c r="AF397" i="66" s="1"/>
  <c r="AF45" i="66"/>
  <c r="AF385" i="66" s="1"/>
  <c r="AF31" i="66"/>
  <c r="AF371" i="66" s="1"/>
  <c r="AF56" i="66"/>
  <c r="AF396" i="66" s="1"/>
  <c r="AF38" i="66"/>
  <c r="AF378" i="66" s="1"/>
  <c r="AF30" i="66"/>
  <c r="AF370" i="66" s="1"/>
  <c r="AF23" i="66"/>
  <c r="AF363" i="66" s="1"/>
  <c r="AF69" i="66"/>
  <c r="AF409" i="66" s="1"/>
  <c r="AF55" i="66"/>
  <c r="AF395" i="66" s="1"/>
  <c r="AF37" i="66"/>
  <c r="AF377" i="66" s="1"/>
  <c r="AF29" i="66"/>
  <c r="AF369" i="66" s="1"/>
  <c r="AF22" i="66"/>
  <c r="AF362" i="66" s="1"/>
  <c r="AF36" i="66"/>
  <c r="AF376" i="66" s="1"/>
  <c r="AF21" i="66"/>
  <c r="AF361" i="66" s="1"/>
  <c r="AF68" i="66"/>
  <c r="AF408" i="66" s="1"/>
  <c r="AF54" i="66"/>
  <c r="AF394" i="66" s="1"/>
  <c r="AF28" i="66"/>
  <c r="AF368" i="66" s="1"/>
  <c r="AG5" i="66"/>
  <c r="X9" i="67"/>
  <c r="AF50" i="61"/>
  <c r="AF390" i="61" s="1"/>
  <c r="AF389" i="61" s="1"/>
  <c r="AG49" i="61" s="1"/>
  <c r="AD389" i="65"/>
  <c r="AE49" i="65" s="1"/>
  <c r="AE50" i="65"/>
  <c r="AE390" i="65" s="1"/>
  <c r="AA352" i="65"/>
  <c r="AA11" i="65"/>
  <c r="AH67" i="65"/>
  <c r="AH407" i="65" s="1"/>
  <c r="AH35" i="65"/>
  <c r="AH375" i="65" s="1"/>
  <c r="AH18" i="65"/>
  <c r="AH358" i="65" s="1"/>
  <c r="AH23" i="65"/>
  <c r="AH363" i="65" s="1"/>
  <c r="AI5" i="65"/>
  <c r="W347" i="65"/>
  <c r="X403" i="65"/>
  <c r="Y64" i="65"/>
  <c r="X365" i="65"/>
  <c r="Y26" i="65"/>
  <c r="X355" i="65"/>
  <c r="X349" i="65" s="1"/>
  <c r="Y16" i="65"/>
  <c r="X9" i="64"/>
  <c r="X41" i="65"/>
  <c r="X387" i="65"/>
  <c r="Y48" i="65"/>
  <c r="X383" i="65"/>
  <c r="Y44" i="65"/>
  <c r="AG65" i="65"/>
  <c r="AG405" i="65" s="1"/>
  <c r="AH65" i="65" s="1"/>
  <c r="AH405" i="65" s="1"/>
  <c r="AG59" i="65"/>
  <c r="AG399" i="65" s="1"/>
  <c r="AH59" i="65" s="1"/>
  <c r="AH399" i="65" s="1"/>
  <c r="AG51" i="65"/>
  <c r="AG391" i="65" s="1"/>
  <c r="AH51" i="65" s="1"/>
  <c r="AH391" i="65" s="1"/>
  <c r="AG32" i="65"/>
  <c r="AG372" i="65" s="1"/>
  <c r="AH32" i="65" s="1"/>
  <c r="AH372" i="65" s="1"/>
  <c r="AG57" i="65"/>
  <c r="AG397" i="65" s="1"/>
  <c r="AH57" i="65" s="1"/>
  <c r="AH397" i="65" s="1"/>
  <c r="AG45" i="65"/>
  <c r="AG385" i="65" s="1"/>
  <c r="AH45" i="65" s="1"/>
  <c r="AH385" i="65" s="1"/>
  <c r="AG31" i="65"/>
  <c r="AG371" i="65" s="1"/>
  <c r="AH31" i="65" s="1"/>
  <c r="AH371" i="65" s="1"/>
  <c r="AG56" i="65"/>
  <c r="AG396" i="65" s="1"/>
  <c r="AH56" i="65" s="1"/>
  <c r="AH396" i="65" s="1"/>
  <c r="AG69" i="65"/>
  <c r="AG409" i="65" s="1"/>
  <c r="AH69" i="65" s="1"/>
  <c r="AH409" i="65" s="1"/>
  <c r="AG55" i="65"/>
  <c r="AG395" i="65" s="1"/>
  <c r="AH55" i="65" s="1"/>
  <c r="AH395" i="65" s="1"/>
  <c r="AG37" i="65"/>
  <c r="AG377" i="65" s="1"/>
  <c r="AH37" i="65" s="1"/>
  <c r="AH377" i="65" s="1"/>
  <c r="AG68" i="65"/>
  <c r="AG408" i="65" s="1"/>
  <c r="AH68" i="65" s="1"/>
  <c r="AH408" i="65" s="1"/>
  <c r="AG54" i="65"/>
  <c r="AG394" i="65" s="1"/>
  <c r="AH54" i="65" s="1"/>
  <c r="AH394" i="65" s="1"/>
  <c r="AG36" i="65"/>
  <c r="AG376" i="65" s="1"/>
  <c r="AH36" i="65" s="1"/>
  <c r="AH376" i="65" s="1"/>
  <c r="AG67" i="65"/>
  <c r="AG407" i="65" s="1"/>
  <c r="AG61" i="65"/>
  <c r="AG401" i="65" s="1"/>
  <c r="AH61" i="65" s="1"/>
  <c r="AH401" i="65" s="1"/>
  <c r="AG53" i="65"/>
  <c r="AG393" i="65" s="1"/>
  <c r="AH53" i="65" s="1"/>
  <c r="AH393" i="65" s="1"/>
  <c r="AG35" i="65"/>
  <c r="AG375" i="65" s="1"/>
  <c r="AG30" i="65"/>
  <c r="AG370" i="65" s="1"/>
  <c r="AH30" i="65" s="1"/>
  <c r="AH370" i="65" s="1"/>
  <c r="AG23" i="65"/>
  <c r="AG363" i="65" s="1"/>
  <c r="AG66" i="65"/>
  <c r="AG406" i="65" s="1"/>
  <c r="AH66" i="65" s="1"/>
  <c r="AH406" i="65" s="1"/>
  <c r="AG29" i="65"/>
  <c r="AG369" i="65" s="1"/>
  <c r="AH29" i="65" s="1"/>
  <c r="AH369" i="65" s="1"/>
  <c r="AG22" i="65"/>
  <c r="AG362" i="65" s="1"/>
  <c r="AH22" i="65" s="1"/>
  <c r="AH362" i="65" s="1"/>
  <c r="AG28" i="65"/>
  <c r="AG368" i="65" s="1"/>
  <c r="AH28" i="65" s="1"/>
  <c r="AH368" i="65" s="1"/>
  <c r="AG21" i="65"/>
  <c r="AG361" i="65" s="1"/>
  <c r="AH21" i="65" s="1"/>
  <c r="AH361" i="65" s="1"/>
  <c r="AG27" i="65"/>
  <c r="AG367" i="65" s="1"/>
  <c r="AH27" i="65" s="1"/>
  <c r="AH367" i="65" s="1"/>
  <c r="AG20" i="65"/>
  <c r="AG360" i="65" s="1"/>
  <c r="AH20" i="65" s="1"/>
  <c r="AH360" i="65" s="1"/>
  <c r="AG52" i="65"/>
  <c r="AG392" i="65" s="1"/>
  <c r="AH52" i="65" s="1"/>
  <c r="AH392" i="65" s="1"/>
  <c r="AG19" i="65"/>
  <c r="AG359" i="65" s="1"/>
  <c r="AH19" i="65" s="1"/>
  <c r="AH359" i="65" s="1"/>
  <c r="AG13" i="65"/>
  <c r="AG353" i="65" s="1"/>
  <c r="AH13" i="65" s="1"/>
  <c r="AH353" i="65" s="1"/>
  <c r="AG33" i="65"/>
  <c r="AG373" i="65" s="1"/>
  <c r="AH33" i="65" s="1"/>
  <c r="AH373" i="65" s="1"/>
  <c r="AG18" i="65"/>
  <c r="AG358" i="65" s="1"/>
  <c r="AG38" i="65"/>
  <c r="AG378" i="65" s="1"/>
  <c r="AH38" i="65" s="1"/>
  <c r="AH378" i="65" s="1"/>
  <c r="AG17" i="65"/>
  <c r="AG357" i="65" s="1"/>
  <c r="AH17" i="65" s="1"/>
  <c r="AH357" i="65" s="1"/>
  <c r="AG60" i="65"/>
  <c r="AG400" i="65" s="1"/>
  <c r="AH60" i="65" s="1"/>
  <c r="AH400" i="65" s="1"/>
  <c r="X9" i="65"/>
  <c r="X7" i="65" s="1"/>
  <c r="Y384" i="64"/>
  <c r="Y43" i="64"/>
  <c r="AF59" i="64"/>
  <c r="AF399" i="64" s="1"/>
  <c r="AG5" i="64"/>
  <c r="X7" i="64"/>
  <c r="X355" i="64"/>
  <c r="Y16" i="64"/>
  <c r="X403" i="64"/>
  <c r="Y64" i="64"/>
  <c r="X387" i="64"/>
  <c r="Y48" i="64"/>
  <c r="X365" i="64"/>
  <c r="Y26" i="64"/>
  <c r="AE68" i="64"/>
  <c r="AE408" i="64" s="1"/>
  <c r="AF68" i="64" s="1"/>
  <c r="AF408" i="64" s="1"/>
  <c r="AE65" i="64"/>
  <c r="AE405" i="64" s="1"/>
  <c r="AF65" i="64" s="1"/>
  <c r="AF405" i="64" s="1"/>
  <c r="AE59" i="64"/>
  <c r="AE399" i="64" s="1"/>
  <c r="AE51" i="64"/>
  <c r="AE391" i="64" s="1"/>
  <c r="AF51" i="64" s="1"/>
  <c r="AF391" i="64" s="1"/>
  <c r="AE33" i="64"/>
  <c r="AE373" i="64" s="1"/>
  <c r="AF33" i="64" s="1"/>
  <c r="AF373" i="64" s="1"/>
  <c r="AE50" i="64"/>
  <c r="AE390" i="64" s="1"/>
  <c r="AE389" i="64" s="1"/>
  <c r="AF49" i="64" s="1"/>
  <c r="AE32" i="64"/>
  <c r="AE372" i="64" s="1"/>
  <c r="AF32" i="64" s="1"/>
  <c r="AF372" i="64" s="1"/>
  <c r="AE57" i="64"/>
  <c r="AE397" i="64" s="1"/>
  <c r="AF57" i="64" s="1"/>
  <c r="AF397" i="64" s="1"/>
  <c r="AE49" i="64"/>
  <c r="AE45" i="64"/>
  <c r="AE385" i="64" s="1"/>
  <c r="AF45" i="64" s="1"/>
  <c r="AF385" i="64" s="1"/>
  <c r="AE56" i="64"/>
  <c r="AE396" i="64" s="1"/>
  <c r="AF56" i="64" s="1"/>
  <c r="AF396" i="64" s="1"/>
  <c r="AE55" i="64"/>
  <c r="AE395" i="64" s="1"/>
  <c r="AF55" i="64" s="1"/>
  <c r="AF395" i="64" s="1"/>
  <c r="AE37" i="64"/>
  <c r="AE377" i="64" s="1"/>
  <c r="AF37" i="64" s="1"/>
  <c r="AF377" i="64" s="1"/>
  <c r="AE67" i="64"/>
  <c r="AE407" i="64" s="1"/>
  <c r="AF67" i="64" s="1"/>
  <c r="AF407" i="64" s="1"/>
  <c r="AE61" i="64"/>
  <c r="AE401" i="64" s="1"/>
  <c r="AF61" i="64" s="1"/>
  <c r="AF401" i="64" s="1"/>
  <c r="AE53" i="64"/>
  <c r="AE393" i="64" s="1"/>
  <c r="AF53" i="64" s="1"/>
  <c r="AF393" i="64" s="1"/>
  <c r="AE35" i="64"/>
  <c r="AE375" i="64" s="1"/>
  <c r="AF35" i="64" s="1"/>
  <c r="AF375" i="64" s="1"/>
  <c r="AE18" i="64"/>
  <c r="AE358" i="64" s="1"/>
  <c r="AF18" i="64" s="1"/>
  <c r="AF358" i="64" s="1"/>
  <c r="AE52" i="64"/>
  <c r="AE392" i="64" s="1"/>
  <c r="AF52" i="64" s="1"/>
  <c r="AF392" i="64" s="1"/>
  <c r="AE17" i="64"/>
  <c r="AE357" i="64" s="1"/>
  <c r="AF17" i="64" s="1"/>
  <c r="AF357" i="64" s="1"/>
  <c r="AE66" i="64"/>
  <c r="AE406" i="64" s="1"/>
  <c r="AF66" i="64" s="1"/>
  <c r="AF406" i="64" s="1"/>
  <c r="AE54" i="64"/>
  <c r="AE394" i="64" s="1"/>
  <c r="AF54" i="64" s="1"/>
  <c r="AF394" i="64" s="1"/>
  <c r="AE31" i="64"/>
  <c r="AE371" i="64" s="1"/>
  <c r="AF31" i="64" s="1"/>
  <c r="AF371" i="64" s="1"/>
  <c r="AE30" i="64"/>
  <c r="AE370" i="64" s="1"/>
  <c r="AF30" i="64" s="1"/>
  <c r="AF370" i="64" s="1"/>
  <c r="AE23" i="64"/>
  <c r="AE363" i="64" s="1"/>
  <c r="AF23" i="64" s="1"/>
  <c r="AF363" i="64" s="1"/>
  <c r="AE29" i="64"/>
  <c r="AE369" i="64" s="1"/>
  <c r="AF29" i="64" s="1"/>
  <c r="AF369" i="64" s="1"/>
  <c r="AE22" i="64"/>
  <c r="AE362" i="64" s="1"/>
  <c r="AF22" i="64" s="1"/>
  <c r="AF362" i="64" s="1"/>
  <c r="AE28" i="64"/>
  <c r="AE368" i="64" s="1"/>
  <c r="AF28" i="64" s="1"/>
  <c r="AF368" i="64" s="1"/>
  <c r="AE21" i="64"/>
  <c r="AE361" i="64" s="1"/>
  <c r="AF21" i="64" s="1"/>
  <c r="AF361" i="64" s="1"/>
  <c r="AE36" i="64"/>
  <c r="AE376" i="64" s="1"/>
  <c r="AF36" i="64" s="1"/>
  <c r="AF376" i="64" s="1"/>
  <c r="AE27" i="64"/>
  <c r="AE367" i="64" s="1"/>
  <c r="AF27" i="64" s="1"/>
  <c r="AF367" i="64" s="1"/>
  <c r="AE20" i="64"/>
  <c r="AE360" i="64" s="1"/>
  <c r="AF20" i="64" s="1"/>
  <c r="AF360" i="64" s="1"/>
  <c r="AE69" i="64"/>
  <c r="AE409" i="64" s="1"/>
  <c r="AF69" i="64" s="1"/>
  <c r="AF409" i="64" s="1"/>
  <c r="AE60" i="64"/>
  <c r="AE400" i="64" s="1"/>
  <c r="AF60" i="64" s="1"/>
  <c r="AF400" i="64" s="1"/>
  <c r="AE38" i="64"/>
  <c r="AE378" i="64" s="1"/>
  <c r="AF38" i="64" s="1"/>
  <c r="AF378" i="64" s="1"/>
  <c r="AE19" i="64"/>
  <c r="AE359" i="64" s="1"/>
  <c r="AF19" i="64" s="1"/>
  <c r="AF359" i="64" s="1"/>
  <c r="AE13" i="64"/>
  <c r="AE353" i="64" s="1"/>
  <c r="AF13" i="64" s="1"/>
  <c r="AF353" i="64" s="1"/>
  <c r="Z352" i="64"/>
  <c r="Z11" i="64"/>
  <c r="X365" i="62"/>
  <c r="Y26" i="62"/>
  <c r="AD280" i="62"/>
  <c r="AD262" i="62"/>
  <c r="AD261" i="62" s="1"/>
  <c r="AD68" i="62"/>
  <c r="AD408" i="62" s="1"/>
  <c r="AD54" i="62"/>
  <c r="AD394" i="62" s="1"/>
  <c r="AD36" i="62"/>
  <c r="AD376" i="62" s="1"/>
  <c r="AD28" i="62"/>
  <c r="AD368" i="62" s="1"/>
  <c r="AD21" i="62"/>
  <c r="AD361" i="62" s="1"/>
  <c r="AD66" i="62"/>
  <c r="AD406" i="62" s="1"/>
  <c r="AD60" i="62"/>
  <c r="AD400" i="62" s="1"/>
  <c r="AD52" i="62"/>
  <c r="AD392" i="62" s="1"/>
  <c r="AD19" i="62"/>
  <c r="AD359" i="62" s="1"/>
  <c r="AD13" i="62"/>
  <c r="AD353" i="62" s="1"/>
  <c r="AD51" i="62"/>
  <c r="AD391" i="62" s="1"/>
  <c r="AD57" i="62"/>
  <c r="AD397" i="62" s="1"/>
  <c r="AD56" i="62"/>
  <c r="AD396" i="62" s="1"/>
  <c r="AD50" i="62"/>
  <c r="AD390" i="62" s="1"/>
  <c r="AD389" i="62" s="1"/>
  <c r="AD49" i="62"/>
  <c r="AD38" i="62"/>
  <c r="AD378" i="62" s="1"/>
  <c r="AD32" i="62"/>
  <c r="AD372" i="62" s="1"/>
  <c r="AD27" i="62"/>
  <c r="AD367" i="62" s="1"/>
  <c r="AD55" i="62"/>
  <c r="AD395" i="62" s="1"/>
  <c r="AD53" i="62"/>
  <c r="AD393" i="62" s="1"/>
  <c r="AD31" i="62"/>
  <c r="AD371" i="62" s="1"/>
  <c r="AD45" i="62"/>
  <c r="AD385" i="62" s="1"/>
  <c r="AD69" i="62"/>
  <c r="AD409" i="62" s="1"/>
  <c r="AD67" i="62"/>
  <c r="AD407" i="62" s="1"/>
  <c r="AD30" i="62"/>
  <c r="AD370" i="62" s="1"/>
  <c r="AD37" i="62"/>
  <c r="AD377" i="62" s="1"/>
  <c r="AD33" i="62"/>
  <c r="AD373" i="62" s="1"/>
  <c r="AD29" i="62"/>
  <c r="AD369" i="62" s="1"/>
  <c r="AD22" i="62"/>
  <c r="AD362" i="62" s="1"/>
  <c r="AD18" i="62"/>
  <c r="AD358" i="62" s="1"/>
  <c r="AD23" i="62"/>
  <c r="AD363" i="62" s="1"/>
  <c r="AD20" i="62"/>
  <c r="AD360" i="62" s="1"/>
  <c r="AD17" i="62"/>
  <c r="AD357" i="62" s="1"/>
  <c r="AE5" i="62"/>
  <c r="Y352" i="63"/>
  <c r="Y11" i="63"/>
  <c r="X351" i="62"/>
  <c r="Y12" i="62"/>
  <c r="Y356" i="63"/>
  <c r="Y15" i="63"/>
  <c r="X383" i="62"/>
  <c r="Y44" i="62"/>
  <c r="AH280" i="63"/>
  <c r="AH262" i="63"/>
  <c r="AH261" i="63" s="1"/>
  <c r="AH51" i="63"/>
  <c r="AH391" i="63" s="1"/>
  <c r="AH69" i="63"/>
  <c r="AH409" i="63" s="1"/>
  <c r="AH55" i="63"/>
  <c r="AH395" i="63" s="1"/>
  <c r="AH37" i="63"/>
  <c r="AH377" i="63" s="1"/>
  <c r="AH68" i="63"/>
  <c r="AH408" i="63" s="1"/>
  <c r="AH57" i="63"/>
  <c r="AH397" i="63" s="1"/>
  <c r="AH56" i="63"/>
  <c r="AH396" i="63" s="1"/>
  <c r="AH54" i="63"/>
  <c r="AH394" i="63" s="1"/>
  <c r="AH53" i="63"/>
  <c r="AH393" i="63" s="1"/>
  <c r="AH33" i="63"/>
  <c r="AH373" i="63" s="1"/>
  <c r="AH18" i="63"/>
  <c r="AH358" i="63" s="1"/>
  <c r="AH52" i="63"/>
  <c r="AH392" i="63" s="1"/>
  <c r="AH38" i="63"/>
  <c r="AH378" i="63" s="1"/>
  <c r="AH36" i="63"/>
  <c r="AH376" i="63" s="1"/>
  <c r="AH31" i="63"/>
  <c r="AH371" i="63" s="1"/>
  <c r="AH28" i="63"/>
  <c r="AH368" i="63" s="1"/>
  <c r="AH22" i="63"/>
  <c r="AH362" i="63" s="1"/>
  <c r="AH30" i="63"/>
  <c r="AH370" i="63" s="1"/>
  <c r="AH66" i="63"/>
  <c r="AH406" i="63" s="1"/>
  <c r="AH19" i="63"/>
  <c r="AH359" i="63" s="1"/>
  <c r="AH45" i="63"/>
  <c r="AH385" i="63" s="1"/>
  <c r="AH27" i="63"/>
  <c r="AH367" i="63" s="1"/>
  <c r="AH13" i="63"/>
  <c r="AH353" i="63" s="1"/>
  <c r="AH67" i="63"/>
  <c r="AH407" i="63" s="1"/>
  <c r="AH29" i="63"/>
  <c r="AH369" i="63" s="1"/>
  <c r="AH21" i="63"/>
  <c r="AH361" i="63" s="1"/>
  <c r="AH32" i="63"/>
  <c r="AH372" i="63" s="1"/>
  <c r="AH23" i="63"/>
  <c r="AH363" i="63" s="1"/>
  <c r="AH17" i="63"/>
  <c r="AH357" i="63" s="1"/>
  <c r="AH20" i="63"/>
  <c r="AH360" i="63" s="1"/>
  <c r="AH60" i="63"/>
  <c r="AH400" i="63" s="1"/>
  <c r="AI5" i="63"/>
  <c r="X383" i="63"/>
  <c r="Y44" i="63"/>
  <c r="Y366" i="63"/>
  <c r="Y25" i="63"/>
  <c r="AR189" i="62"/>
  <c r="AR192" i="62" s="1"/>
  <c r="AR196" i="62" s="1"/>
  <c r="AR198" i="62" s="1"/>
  <c r="AQ192" i="62"/>
  <c r="AQ196" i="62" s="1"/>
  <c r="AQ198" i="62" s="1"/>
  <c r="Y64" i="62"/>
  <c r="Y64" i="63"/>
  <c r="X355" i="62"/>
  <c r="Y16" i="62"/>
  <c r="X383" i="61"/>
  <c r="Y44" i="61"/>
  <c r="AR189" i="61"/>
  <c r="AR192" i="61" s="1"/>
  <c r="AR196" i="61" s="1"/>
  <c r="AR198" i="61" s="1"/>
  <c r="AQ192" i="61"/>
  <c r="AQ196" i="61" s="1"/>
  <c r="AQ198" i="61" s="1"/>
  <c r="Y64" i="61"/>
  <c r="X365" i="61"/>
  <c r="Y26" i="61"/>
  <c r="Y356" i="61"/>
  <c r="Y15" i="61"/>
  <c r="X351" i="61"/>
  <c r="Y12" i="61"/>
  <c r="AH262" i="61"/>
  <c r="AH261" i="61" s="1"/>
  <c r="AH280" i="61"/>
  <c r="AH57" i="61"/>
  <c r="AH397" i="61" s="1"/>
  <c r="AH45" i="61"/>
  <c r="AH385" i="61" s="1"/>
  <c r="AH56" i="61"/>
  <c r="AH396" i="61" s="1"/>
  <c r="AH69" i="61"/>
  <c r="AH409" i="61" s="1"/>
  <c r="AH55" i="61"/>
  <c r="AH395" i="61" s="1"/>
  <c r="AH67" i="61"/>
  <c r="AH407" i="61" s="1"/>
  <c r="AH53" i="61"/>
  <c r="AH393" i="61" s="1"/>
  <c r="AH66" i="61"/>
  <c r="AH406" i="61" s="1"/>
  <c r="AH60" i="61"/>
  <c r="AH400" i="61" s="1"/>
  <c r="AH52" i="61"/>
  <c r="AH392" i="61" s="1"/>
  <c r="AH51" i="61"/>
  <c r="AH391" i="61" s="1"/>
  <c r="AH33" i="61"/>
  <c r="AH373" i="61" s="1"/>
  <c r="AH18" i="61"/>
  <c r="AH358" i="61" s="1"/>
  <c r="AH32" i="61"/>
  <c r="AH372" i="61" s="1"/>
  <c r="AH17" i="61"/>
  <c r="AH357" i="61" s="1"/>
  <c r="AH54" i="61"/>
  <c r="AH394" i="61" s="1"/>
  <c r="AH31" i="61"/>
  <c r="AH371" i="61" s="1"/>
  <c r="AH30" i="61"/>
  <c r="AH370" i="61" s="1"/>
  <c r="AH23" i="61"/>
  <c r="AH363" i="61" s="1"/>
  <c r="AH29" i="61"/>
  <c r="AH369" i="61" s="1"/>
  <c r="AH22" i="61"/>
  <c r="AH362" i="61" s="1"/>
  <c r="AH38" i="61"/>
  <c r="AH378" i="61" s="1"/>
  <c r="AH37" i="61"/>
  <c r="AH377" i="61" s="1"/>
  <c r="AH28" i="61"/>
  <c r="AH368" i="61" s="1"/>
  <c r="AH21" i="61"/>
  <c r="AH361" i="61" s="1"/>
  <c r="AH68" i="61"/>
  <c r="AH408" i="61" s="1"/>
  <c r="AH36" i="61"/>
  <c r="AH376" i="61" s="1"/>
  <c r="AH27" i="61"/>
  <c r="AH367" i="61" s="1"/>
  <c r="AH20" i="61"/>
  <c r="AH360" i="61" s="1"/>
  <c r="AH19" i="61"/>
  <c r="AH359" i="61" s="1"/>
  <c r="AH13" i="61"/>
  <c r="AH353" i="61" s="1"/>
  <c r="AI5" i="61"/>
  <c r="X351" i="60"/>
  <c r="Y12" i="60"/>
  <c r="Y384" i="60"/>
  <c r="Y43" i="60"/>
  <c r="AC280" i="60"/>
  <c r="AC262" i="60"/>
  <c r="AC261" i="60" s="1"/>
  <c r="AC68" i="60"/>
  <c r="AC408" i="60" s="1"/>
  <c r="AC60" i="60"/>
  <c r="AC400" i="60" s="1"/>
  <c r="AC52" i="60"/>
  <c r="AC392" i="60" s="1"/>
  <c r="AC51" i="60"/>
  <c r="AC391" i="60" s="1"/>
  <c r="AC33" i="60"/>
  <c r="AC373" i="60" s="1"/>
  <c r="AC50" i="60"/>
  <c r="AC390" i="60" s="1"/>
  <c r="AC389" i="60" s="1"/>
  <c r="AC32" i="60"/>
  <c r="AC372" i="60" s="1"/>
  <c r="AC57" i="60"/>
  <c r="AC397" i="60" s="1"/>
  <c r="AC49" i="60"/>
  <c r="AC45" i="60"/>
  <c r="AC385" i="60" s="1"/>
  <c r="AC31" i="60"/>
  <c r="AC371" i="60" s="1"/>
  <c r="AC69" i="60"/>
  <c r="AC409" i="60" s="1"/>
  <c r="AC66" i="60"/>
  <c r="AC406" i="60" s="1"/>
  <c r="AC56" i="60"/>
  <c r="AC396" i="60" s="1"/>
  <c r="AC38" i="60"/>
  <c r="AC378" i="60" s="1"/>
  <c r="AC30" i="60"/>
  <c r="AC370" i="60" s="1"/>
  <c r="AC23" i="60"/>
  <c r="AC363" i="60" s="1"/>
  <c r="AC55" i="60"/>
  <c r="AC395" i="60" s="1"/>
  <c r="AC37" i="60"/>
  <c r="AC377" i="60" s="1"/>
  <c r="AC29" i="60"/>
  <c r="AC369" i="60" s="1"/>
  <c r="AC18" i="60"/>
  <c r="AC358" i="60" s="1"/>
  <c r="AC53" i="60"/>
  <c r="AC393" i="60" s="1"/>
  <c r="AC17" i="60"/>
  <c r="AC357" i="60" s="1"/>
  <c r="AC54" i="60"/>
  <c r="AC394" i="60" s="1"/>
  <c r="AC36" i="60"/>
  <c r="AC376" i="60" s="1"/>
  <c r="AC22" i="60"/>
  <c r="AC362" i="60" s="1"/>
  <c r="AC67" i="60"/>
  <c r="AC407" i="60" s="1"/>
  <c r="AC27" i="60"/>
  <c r="AC367" i="60" s="1"/>
  <c r="AC21" i="60"/>
  <c r="AC361" i="60" s="1"/>
  <c r="AC28" i="60"/>
  <c r="AC368" i="60" s="1"/>
  <c r="AC20" i="60"/>
  <c r="AC360" i="60" s="1"/>
  <c r="AC13" i="60"/>
  <c r="AC353" i="60" s="1"/>
  <c r="AC19" i="60"/>
  <c r="AC359" i="60" s="1"/>
  <c r="AD5" i="60"/>
  <c r="Y356" i="60"/>
  <c r="Y15" i="60"/>
  <c r="Y404" i="60"/>
  <c r="Y366" i="60"/>
  <c r="Y25" i="60"/>
  <c r="AP169" i="59"/>
  <c r="BT158" i="59"/>
  <c r="AM159" i="59"/>
  <c r="AD170" i="59"/>
  <c r="CL159" i="59"/>
  <c r="BZ170" i="59"/>
  <c r="AJ159" i="59"/>
  <c r="BT170" i="59"/>
  <c r="CF169" i="59"/>
  <c r="AV169" i="59"/>
  <c r="AS169" i="59"/>
  <c r="CO170" i="59"/>
  <c r="BN169" i="59"/>
  <c r="AY170" i="59"/>
  <c r="AJ170" i="59"/>
  <c r="AP159" i="59"/>
  <c r="CL160" i="59"/>
  <c r="AA169" i="59"/>
  <c r="CC160" i="59"/>
  <c r="CL170" i="59"/>
  <c r="BW169" i="59"/>
  <c r="BN160" i="59"/>
  <c r="AA159" i="59"/>
  <c r="AS170" i="59"/>
  <c r="CI169" i="59"/>
  <c r="AY169" i="59"/>
  <c r="BB158" i="59"/>
  <c r="CC169" i="59"/>
  <c r="AG170" i="59"/>
  <c r="AM169" i="59"/>
  <c r="AD160" i="59"/>
  <c r="BZ160" i="59"/>
  <c r="AJ169" i="59"/>
  <c r="AD169" i="59"/>
  <c r="CC170" i="59"/>
  <c r="AS158" i="59"/>
  <c r="AP158" i="59"/>
  <c r="CF170" i="59"/>
  <c r="BW159" i="59"/>
  <c r="BN170" i="59"/>
  <c r="AS160" i="59"/>
  <c r="CI159" i="59"/>
  <c r="AM160" i="59"/>
  <c r="CI170" i="59"/>
  <c r="BZ158" i="59"/>
  <c r="AV170" i="59"/>
  <c r="BT160" i="59"/>
  <c r="AP160" i="59"/>
  <c r="CF160" i="59"/>
  <c r="BE159" i="59"/>
  <c r="AV158" i="59"/>
  <c r="BB159" i="59"/>
  <c r="BN158" i="59"/>
  <c r="AJ158" i="59"/>
  <c r="AM170" i="59"/>
  <c r="BZ169" i="59"/>
  <c r="BK170" i="59"/>
  <c r="BE169" i="59"/>
  <c r="BB169" i="59"/>
  <c r="BQ170" i="59"/>
  <c r="BH170" i="59"/>
  <c r="BW158" i="59"/>
  <c r="AA170" i="59"/>
  <c r="BQ169" i="59"/>
  <c r="CL169" i="59"/>
  <c r="BE170" i="59"/>
  <c r="BB170" i="59"/>
  <c r="AP170" i="59"/>
  <c r="BW160" i="59"/>
  <c r="BT169" i="59"/>
  <c r="CO169" i="59"/>
  <c r="AG160" i="59"/>
  <c r="BQ159" i="59"/>
  <c r="BK160" i="59"/>
  <c r="BW170" i="59"/>
  <c r="BQ160" i="59"/>
  <c r="BH160" i="59"/>
  <c r="AG169" i="59"/>
  <c r="BK169" i="59"/>
  <c r="BH169" i="59"/>
  <c r="BD189" i="59"/>
  <c r="BF189" i="59" s="1"/>
  <c r="BD184" i="59"/>
  <c r="BF184" i="59" s="1"/>
  <c r="BD73" i="59"/>
  <c r="BF73" i="59" s="1"/>
  <c r="BD44" i="59"/>
  <c r="BF44" i="59" s="1"/>
  <c r="BG189" i="59"/>
  <c r="BI189" i="59" s="1"/>
  <c r="BG184" i="59"/>
  <c r="BI184" i="59" s="1"/>
  <c r="BG44" i="59"/>
  <c r="BI44" i="59" s="1"/>
  <c r="BG73" i="59"/>
  <c r="BI73" i="59" s="1"/>
  <c r="BJ5" i="59"/>
  <c r="BM5" i="59" s="1"/>
  <c r="Q15" i="59"/>
  <c r="AD5" i="56"/>
  <c r="Y351" i="66" l="1"/>
  <c r="Z12" i="66"/>
  <c r="Y366" i="67"/>
  <c r="Y25" i="67"/>
  <c r="X381" i="64"/>
  <c r="Y404" i="66"/>
  <c r="Y63" i="66"/>
  <c r="Y388" i="66"/>
  <c r="Y47" i="66"/>
  <c r="Y404" i="67"/>
  <c r="Y63" i="67"/>
  <c r="Y388" i="67"/>
  <c r="Y47" i="67"/>
  <c r="X381" i="65"/>
  <c r="X347" i="65" s="1"/>
  <c r="Y384" i="67"/>
  <c r="Y43" i="67"/>
  <c r="AC389" i="63"/>
  <c r="AD49" i="63" s="1"/>
  <c r="AD50" i="63"/>
  <c r="AD390" i="63" s="1"/>
  <c r="AK68" i="67"/>
  <c r="AK408" i="67" s="1"/>
  <c r="AK54" i="67"/>
  <c r="AK394" i="67" s="1"/>
  <c r="AK67" i="67"/>
  <c r="AK407" i="67" s="1"/>
  <c r="AK61" i="67"/>
  <c r="AK401" i="67" s="1"/>
  <c r="AK53" i="67"/>
  <c r="AK393" i="67" s="1"/>
  <c r="AK66" i="67"/>
  <c r="AK406" i="67" s="1"/>
  <c r="AK60" i="67"/>
  <c r="AK400" i="67" s="1"/>
  <c r="AK52" i="67"/>
  <c r="AK392" i="67" s="1"/>
  <c r="AK65" i="67"/>
  <c r="AK405" i="67" s="1"/>
  <c r="AK59" i="67"/>
  <c r="AK399" i="67" s="1"/>
  <c r="AK51" i="67"/>
  <c r="AK391" i="67" s="1"/>
  <c r="AK57" i="67"/>
  <c r="AK397" i="67" s="1"/>
  <c r="AK56" i="67"/>
  <c r="AK396" i="67" s="1"/>
  <c r="AK69" i="67"/>
  <c r="AK409" i="67" s="1"/>
  <c r="AK55" i="67"/>
  <c r="AK395" i="67" s="1"/>
  <c r="AK36" i="67"/>
  <c r="AK376" i="67" s="1"/>
  <c r="AK28" i="67"/>
  <c r="AK368" i="67" s="1"/>
  <c r="AK21" i="67"/>
  <c r="AK361" i="67" s="1"/>
  <c r="AK35" i="67"/>
  <c r="AK375" i="67" s="1"/>
  <c r="AK27" i="67"/>
  <c r="AK367" i="67" s="1"/>
  <c r="AK20" i="67"/>
  <c r="AK360" i="67" s="1"/>
  <c r="AK19" i="67"/>
  <c r="AK359" i="67" s="1"/>
  <c r="AK13" i="67"/>
  <c r="AK353" i="67" s="1"/>
  <c r="AK33" i="67"/>
  <c r="AK373" i="67" s="1"/>
  <c r="AK18" i="67"/>
  <c r="AK358" i="67" s="1"/>
  <c r="AK32" i="67"/>
  <c r="AK372" i="67" s="1"/>
  <c r="AK17" i="67"/>
  <c r="AK357" i="67" s="1"/>
  <c r="AK45" i="67"/>
  <c r="AK385" i="67" s="1"/>
  <c r="AK31" i="67"/>
  <c r="AK371" i="67" s="1"/>
  <c r="AK38" i="67"/>
  <c r="AK378" i="67" s="1"/>
  <c r="AK30" i="67"/>
  <c r="AK370" i="67" s="1"/>
  <c r="AK23" i="67"/>
  <c r="AK363" i="67" s="1"/>
  <c r="AK22" i="67"/>
  <c r="AK362" i="67" s="1"/>
  <c r="AK37" i="67"/>
  <c r="AK377" i="67" s="1"/>
  <c r="AK29" i="67"/>
  <c r="AK369" i="67" s="1"/>
  <c r="AL5" i="67"/>
  <c r="Y356" i="66"/>
  <c r="Y15" i="66"/>
  <c r="X7" i="67"/>
  <c r="AB389" i="66"/>
  <c r="AC49" i="66" s="1"/>
  <c r="AC50" i="66"/>
  <c r="AC390" i="66" s="1"/>
  <c r="AG66" i="66"/>
  <c r="AG406" i="66" s="1"/>
  <c r="AG60" i="66"/>
  <c r="AG400" i="66" s="1"/>
  <c r="AG52" i="66"/>
  <c r="AG392" i="66" s="1"/>
  <c r="AG19" i="66"/>
  <c r="AG359" i="66" s="1"/>
  <c r="AG13" i="66"/>
  <c r="AG353" i="66" s="1"/>
  <c r="AG65" i="66"/>
  <c r="AG405" i="66" s="1"/>
  <c r="AG59" i="66"/>
  <c r="AG399" i="66" s="1"/>
  <c r="AG51" i="66"/>
  <c r="AG391" i="66" s="1"/>
  <c r="AG33" i="66"/>
  <c r="AG373" i="66" s="1"/>
  <c r="AG18" i="66"/>
  <c r="AG358" i="66" s="1"/>
  <c r="AG32" i="66"/>
  <c r="AG372" i="66" s="1"/>
  <c r="AG17" i="66"/>
  <c r="AG357" i="66" s="1"/>
  <c r="AG57" i="66"/>
  <c r="AG397" i="66" s="1"/>
  <c r="AG45" i="66"/>
  <c r="AG385" i="66" s="1"/>
  <c r="AG31" i="66"/>
  <c r="AG371" i="66" s="1"/>
  <c r="AG56" i="66"/>
  <c r="AG396" i="66" s="1"/>
  <c r="AG38" i="66"/>
  <c r="AG378" i="66" s="1"/>
  <c r="AG30" i="66"/>
  <c r="AG370" i="66" s="1"/>
  <c r="AG23" i="66"/>
  <c r="AG363" i="66" s="1"/>
  <c r="AG69" i="66"/>
  <c r="AG409" i="66" s="1"/>
  <c r="AG55" i="66"/>
  <c r="AG395" i="66" s="1"/>
  <c r="AG37" i="66"/>
  <c r="AG377" i="66" s="1"/>
  <c r="AG29" i="66"/>
  <c r="AG369" i="66" s="1"/>
  <c r="AG22" i="66"/>
  <c r="AG362" i="66" s="1"/>
  <c r="AG68" i="66"/>
  <c r="AG408" i="66" s="1"/>
  <c r="AG54" i="66"/>
  <c r="AG394" i="66" s="1"/>
  <c r="AG36" i="66"/>
  <c r="AG376" i="66" s="1"/>
  <c r="AG28" i="66"/>
  <c r="AG368" i="66" s="1"/>
  <c r="AG21" i="66"/>
  <c r="AG361" i="66" s="1"/>
  <c r="AG53" i="66"/>
  <c r="AG393" i="66" s="1"/>
  <c r="AG27" i="66"/>
  <c r="AG367" i="66" s="1"/>
  <c r="AG61" i="66"/>
  <c r="AG401" i="66" s="1"/>
  <c r="AG35" i="66"/>
  <c r="AG375" i="66" s="1"/>
  <c r="AG20" i="66"/>
  <c r="AG360" i="66" s="1"/>
  <c r="AG67" i="66"/>
  <c r="AG407" i="66" s="1"/>
  <c r="AH5" i="66"/>
  <c r="Y366" i="66"/>
  <c r="Y25" i="66"/>
  <c r="Y352" i="67"/>
  <c r="Y11" i="67"/>
  <c r="Y9" i="67" s="1"/>
  <c r="AG50" i="61"/>
  <c r="AG390" i="61" s="1"/>
  <c r="AG389" i="61" s="1"/>
  <c r="AH49" i="61" s="1"/>
  <c r="Y384" i="66"/>
  <c r="Y43" i="66"/>
  <c r="X349" i="67"/>
  <c r="X347" i="67" s="1"/>
  <c r="Y9" i="66"/>
  <c r="AD389" i="67"/>
  <c r="AE49" i="67" s="1"/>
  <c r="AE50" i="67"/>
  <c r="AE390" i="67" s="1"/>
  <c r="Y356" i="67"/>
  <c r="Y15" i="67"/>
  <c r="Y384" i="65"/>
  <c r="Y43" i="65"/>
  <c r="Y366" i="65"/>
  <c r="Y25" i="65"/>
  <c r="Y388" i="65"/>
  <c r="Y47" i="65"/>
  <c r="Y404" i="65"/>
  <c r="Y63" i="65"/>
  <c r="AA351" i="65"/>
  <c r="AB12" i="65"/>
  <c r="AE389" i="65"/>
  <c r="AF49" i="65" s="1"/>
  <c r="AF50" i="65"/>
  <c r="AF390" i="65" s="1"/>
  <c r="Y356" i="65"/>
  <c r="Y15" i="65"/>
  <c r="Y9" i="65" s="1"/>
  <c r="AI57" i="65"/>
  <c r="AI397" i="65" s="1"/>
  <c r="AI45" i="65"/>
  <c r="AI385" i="65" s="1"/>
  <c r="AI56" i="65"/>
  <c r="AI396" i="65" s="1"/>
  <c r="AI38" i="65"/>
  <c r="AI378" i="65" s="1"/>
  <c r="AI69" i="65"/>
  <c r="AI409" i="65" s="1"/>
  <c r="AI55" i="65"/>
  <c r="AI395" i="65" s="1"/>
  <c r="AI37" i="65"/>
  <c r="AI377" i="65" s="1"/>
  <c r="AI68" i="65"/>
  <c r="AI408" i="65" s="1"/>
  <c r="AI54" i="65"/>
  <c r="AI394" i="65" s="1"/>
  <c r="AI67" i="65"/>
  <c r="AI407" i="65" s="1"/>
  <c r="AI61" i="65"/>
  <c r="AI401" i="65" s="1"/>
  <c r="AI53" i="65"/>
  <c r="AI393" i="65" s="1"/>
  <c r="AI35" i="65"/>
  <c r="AI375" i="65" s="1"/>
  <c r="AI66" i="65"/>
  <c r="AI406" i="65" s="1"/>
  <c r="AI60" i="65"/>
  <c r="AI400" i="65" s="1"/>
  <c r="AI52" i="65"/>
  <c r="AI392" i="65" s="1"/>
  <c r="AI65" i="65"/>
  <c r="AI405" i="65" s="1"/>
  <c r="AI59" i="65"/>
  <c r="AI399" i="65" s="1"/>
  <c r="AI51" i="65"/>
  <c r="AI391" i="65" s="1"/>
  <c r="AI33" i="65"/>
  <c r="AI373" i="65" s="1"/>
  <c r="AI28" i="65"/>
  <c r="AI368" i="65" s="1"/>
  <c r="AI21" i="65"/>
  <c r="AI361" i="65" s="1"/>
  <c r="AI32" i="65"/>
  <c r="AI372" i="65" s="1"/>
  <c r="AI27" i="65"/>
  <c r="AI367" i="65" s="1"/>
  <c r="AI20" i="65"/>
  <c r="AI360" i="65" s="1"/>
  <c r="AI19" i="65"/>
  <c r="AI359" i="65" s="1"/>
  <c r="AI13" i="65"/>
  <c r="AI353" i="65" s="1"/>
  <c r="AI18" i="65"/>
  <c r="AI358" i="65" s="1"/>
  <c r="AI36" i="65"/>
  <c r="AI376" i="65" s="1"/>
  <c r="AI17" i="65"/>
  <c r="AI357" i="65" s="1"/>
  <c r="AI30" i="65"/>
  <c r="AI370" i="65" s="1"/>
  <c r="AI23" i="65"/>
  <c r="AI363" i="65" s="1"/>
  <c r="AI31" i="65"/>
  <c r="AI371" i="65" s="1"/>
  <c r="AI29" i="65"/>
  <c r="AI369" i="65" s="1"/>
  <c r="AI22" i="65"/>
  <c r="AI362" i="65" s="1"/>
  <c r="AJ5" i="65"/>
  <c r="Y366" i="64"/>
  <c r="Y25" i="64"/>
  <c r="AG68" i="64"/>
  <c r="AG408" i="64" s="1"/>
  <c r="AG57" i="64"/>
  <c r="AG397" i="64" s="1"/>
  <c r="AG45" i="64"/>
  <c r="AG385" i="64" s="1"/>
  <c r="AG31" i="64"/>
  <c r="AG371" i="64" s="1"/>
  <c r="AG56" i="64"/>
  <c r="AG396" i="64" s="1"/>
  <c r="AG38" i="64"/>
  <c r="AG378" i="64" s="1"/>
  <c r="AG55" i="64"/>
  <c r="AG395" i="64" s="1"/>
  <c r="AG37" i="64"/>
  <c r="AG377" i="64" s="1"/>
  <c r="AG54" i="64"/>
  <c r="AG394" i="64" s="1"/>
  <c r="AG69" i="64"/>
  <c r="AG409" i="64" s="1"/>
  <c r="AG67" i="64"/>
  <c r="AG407" i="64" s="1"/>
  <c r="AG61" i="64"/>
  <c r="AG401" i="64" s="1"/>
  <c r="AG53" i="64"/>
  <c r="AG393" i="64" s="1"/>
  <c r="AG35" i="64"/>
  <c r="AG375" i="64" s="1"/>
  <c r="AG65" i="64"/>
  <c r="AG405" i="64" s="1"/>
  <c r="AG59" i="64"/>
  <c r="AG399" i="64" s="1"/>
  <c r="AG51" i="64"/>
  <c r="AG391" i="64" s="1"/>
  <c r="AG33" i="64"/>
  <c r="AG373" i="64" s="1"/>
  <c r="AG52" i="64"/>
  <c r="AG392" i="64" s="1"/>
  <c r="AG66" i="64"/>
  <c r="AG406" i="64" s="1"/>
  <c r="AG30" i="64"/>
  <c r="AG370" i="64" s="1"/>
  <c r="AG23" i="64"/>
  <c r="AG363" i="64" s="1"/>
  <c r="AG29" i="64"/>
  <c r="AG369" i="64" s="1"/>
  <c r="AG22" i="64"/>
  <c r="AG362" i="64" s="1"/>
  <c r="AG28" i="64"/>
  <c r="AG368" i="64" s="1"/>
  <c r="AG21" i="64"/>
  <c r="AG361" i="64" s="1"/>
  <c r="AG27" i="64"/>
  <c r="AG367" i="64" s="1"/>
  <c r="AG20" i="64"/>
  <c r="AG360" i="64" s="1"/>
  <c r="AG36" i="64"/>
  <c r="AG376" i="64" s="1"/>
  <c r="AG32" i="64"/>
  <c r="AG372" i="64" s="1"/>
  <c r="AG19" i="64"/>
  <c r="AG359" i="64" s="1"/>
  <c r="AG13" i="64"/>
  <c r="AG353" i="64" s="1"/>
  <c r="AG60" i="64"/>
  <c r="AG400" i="64" s="1"/>
  <c r="AG18" i="64"/>
  <c r="AG358" i="64" s="1"/>
  <c r="AG50" i="64"/>
  <c r="AG390" i="64" s="1"/>
  <c r="AG389" i="64" s="1"/>
  <c r="AG17" i="64"/>
  <c r="AG357" i="64" s="1"/>
  <c r="AH5" i="64"/>
  <c r="Y388" i="64"/>
  <c r="Y47" i="64"/>
  <c r="AF50" i="64"/>
  <c r="AF390" i="64" s="1"/>
  <c r="AF389" i="64" s="1"/>
  <c r="AG49" i="64" s="1"/>
  <c r="Z351" i="64"/>
  <c r="AA12" i="64"/>
  <c r="Y404" i="64"/>
  <c r="Y63" i="64"/>
  <c r="Y356" i="64"/>
  <c r="Y15" i="64"/>
  <c r="Y9" i="64" s="1"/>
  <c r="X349" i="64"/>
  <c r="X347" i="64" s="1"/>
  <c r="Y383" i="64"/>
  <c r="Z44" i="64"/>
  <c r="Y352" i="62"/>
  <c r="Y11" i="62"/>
  <c r="AE262" i="62"/>
  <c r="AE261" i="62" s="1"/>
  <c r="AE67" i="62"/>
  <c r="AE407" i="62" s="1"/>
  <c r="AE53" i="62"/>
  <c r="AE393" i="62" s="1"/>
  <c r="AE27" i="62"/>
  <c r="AE367" i="62" s="1"/>
  <c r="AE20" i="62"/>
  <c r="AE360" i="62" s="1"/>
  <c r="AE51" i="62"/>
  <c r="AE391" i="62" s="1"/>
  <c r="AE33" i="62"/>
  <c r="AE373" i="62" s="1"/>
  <c r="AE18" i="62"/>
  <c r="AE358" i="62" s="1"/>
  <c r="AE280" i="62"/>
  <c r="AE50" i="62"/>
  <c r="AE390" i="62" s="1"/>
  <c r="AE389" i="62" s="1"/>
  <c r="AE60" i="62"/>
  <c r="AE400" i="62" s="1"/>
  <c r="AE55" i="62"/>
  <c r="AE395" i="62" s="1"/>
  <c r="AE54" i="62"/>
  <c r="AE394" i="62" s="1"/>
  <c r="AE52" i="62"/>
  <c r="AE392" i="62" s="1"/>
  <c r="AE29" i="62"/>
  <c r="AE369" i="62" s="1"/>
  <c r="AE45" i="62"/>
  <c r="AE385" i="62" s="1"/>
  <c r="AE37" i="62"/>
  <c r="AE377" i="62" s="1"/>
  <c r="AE66" i="62"/>
  <c r="AE406" i="62" s="1"/>
  <c r="AE36" i="62"/>
  <c r="AE376" i="62" s="1"/>
  <c r="AE57" i="62"/>
  <c r="AE397" i="62" s="1"/>
  <c r="AE56" i="62"/>
  <c r="AE396" i="62" s="1"/>
  <c r="AE49" i="62"/>
  <c r="AE22" i="62"/>
  <c r="AE362" i="62" s="1"/>
  <c r="AE69" i="62"/>
  <c r="AE409" i="62" s="1"/>
  <c r="AE32" i="62"/>
  <c r="AE372" i="62" s="1"/>
  <c r="AE19" i="62"/>
  <c r="AE359" i="62" s="1"/>
  <c r="AE31" i="62"/>
  <c r="AE371" i="62" s="1"/>
  <c r="AE28" i="62"/>
  <c r="AE368" i="62" s="1"/>
  <c r="AE21" i="62"/>
  <c r="AE361" i="62" s="1"/>
  <c r="AE13" i="62"/>
  <c r="AE353" i="62" s="1"/>
  <c r="AE23" i="62"/>
  <c r="AE363" i="62" s="1"/>
  <c r="AE38" i="62"/>
  <c r="AE378" i="62" s="1"/>
  <c r="AE68" i="62"/>
  <c r="AE408" i="62" s="1"/>
  <c r="AE30" i="62"/>
  <c r="AE370" i="62" s="1"/>
  <c r="AE17" i="62"/>
  <c r="AE357" i="62" s="1"/>
  <c r="AF5" i="62"/>
  <c r="Y366" i="62"/>
  <c r="Y25" i="62"/>
  <c r="Y404" i="63"/>
  <c r="AH50" i="61"/>
  <c r="AH390" i="61" s="1"/>
  <c r="AH389" i="61" s="1"/>
  <c r="AI49" i="61" s="1"/>
  <c r="Y404" i="62"/>
  <c r="Y356" i="62"/>
  <c r="Y15" i="62"/>
  <c r="AI280" i="63"/>
  <c r="AI262" i="63"/>
  <c r="AI261" i="63" s="1"/>
  <c r="AI57" i="63"/>
  <c r="AI397" i="63" s="1"/>
  <c r="AI45" i="63"/>
  <c r="AI385" i="63" s="1"/>
  <c r="AI69" i="63"/>
  <c r="AI409" i="63" s="1"/>
  <c r="AI68" i="63"/>
  <c r="AI408" i="63" s="1"/>
  <c r="AI54" i="63"/>
  <c r="AI394" i="63" s="1"/>
  <c r="AI36" i="63"/>
  <c r="AI376" i="63" s="1"/>
  <c r="AI56" i="63"/>
  <c r="AI396" i="63" s="1"/>
  <c r="AI53" i="63"/>
  <c r="AI393" i="63" s="1"/>
  <c r="AI33" i="63"/>
  <c r="AI373" i="63" s="1"/>
  <c r="AI55" i="63"/>
  <c r="AI395" i="63" s="1"/>
  <c r="AI52" i="63"/>
  <c r="AI392" i="63" s="1"/>
  <c r="AI51" i="63"/>
  <c r="AI391" i="63" s="1"/>
  <c r="AI38" i="63"/>
  <c r="AI378" i="63" s="1"/>
  <c r="AI32" i="63"/>
  <c r="AI372" i="63" s="1"/>
  <c r="AI17" i="63"/>
  <c r="AI357" i="63" s="1"/>
  <c r="AI37" i="63"/>
  <c r="AI377" i="63" s="1"/>
  <c r="AI66" i="63"/>
  <c r="AI406" i="63" s="1"/>
  <c r="AI30" i="63"/>
  <c r="AI370" i="63" s="1"/>
  <c r="AI23" i="63"/>
  <c r="AI363" i="63" s="1"/>
  <c r="AI19" i="63"/>
  <c r="AI359" i="63" s="1"/>
  <c r="AI27" i="63"/>
  <c r="AI367" i="63" s="1"/>
  <c r="AI13" i="63"/>
  <c r="AI353" i="63" s="1"/>
  <c r="AI67" i="63"/>
  <c r="AI407" i="63" s="1"/>
  <c r="AI29" i="63"/>
  <c r="AI369" i="63" s="1"/>
  <c r="AI21" i="63"/>
  <c r="AI361" i="63" s="1"/>
  <c r="AI18" i="63"/>
  <c r="AI358" i="63" s="1"/>
  <c r="AI31" i="63"/>
  <c r="AI371" i="63" s="1"/>
  <c r="AI60" i="63"/>
  <c r="AI400" i="63" s="1"/>
  <c r="AI28" i="63"/>
  <c r="AI368" i="63" s="1"/>
  <c r="AI22" i="63"/>
  <c r="AI362" i="63" s="1"/>
  <c r="AI20" i="63"/>
  <c r="AI360" i="63" s="1"/>
  <c r="AJ5" i="63"/>
  <c r="Y384" i="62"/>
  <c r="Y43" i="62"/>
  <c r="Y355" i="63"/>
  <c r="Z16" i="63"/>
  <c r="Y365" i="63"/>
  <c r="Z26" i="63"/>
  <c r="Y384" i="63"/>
  <c r="Y43" i="63"/>
  <c r="Y351" i="63"/>
  <c r="Z12" i="63"/>
  <c r="Y355" i="61"/>
  <c r="Z16" i="61"/>
  <c r="AI262" i="61"/>
  <c r="AI261" i="61" s="1"/>
  <c r="AI280" i="61"/>
  <c r="AI56" i="61"/>
  <c r="AI396" i="61" s="1"/>
  <c r="AI38" i="61"/>
  <c r="AI378" i="61" s="1"/>
  <c r="AI69" i="61"/>
  <c r="AI409" i="61" s="1"/>
  <c r="AI55" i="61"/>
  <c r="AI395" i="61" s="1"/>
  <c r="AI68" i="61"/>
  <c r="AI408" i="61" s="1"/>
  <c r="AI54" i="61"/>
  <c r="AI394" i="61" s="1"/>
  <c r="AI66" i="61"/>
  <c r="AI406" i="61" s="1"/>
  <c r="AI60" i="61"/>
  <c r="AI400" i="61" s="1"/>
  <c r="AI52" i="61"/>
  <c r="AI392" i="61" s="1"/>
  <c r="AI51" i="61"/>
  <c r="AI391" i="61" s="1"/>
  <c r="AI67" i="61"/>
  <c r="AI407" i="61" s="1"/>
  <c r="AI32" i="61"/>
  <c r="AI372" i="61" s="1"/>
  <c r="AI17" i="61"/>
  <c r="AI357" i="61" s="1"/>
  <c r="AI45" i="61"/>
  <c r="AI385" i="61" s="1"/>
  <c r="AI31" i="61"/>
  <c r="AI371" i="61" s="1"/>
  <c r="AI30" i="61"/>
  <c r="AI370" i="61" s="1"/>
  <c r="AI23" i="61"/>
  <c r="AI363" i="61" s="1"/>
  <c r="AI29" i="61"/>
  <c r="AI369" i="61" s="1"/>
  <c r="AI22" i="61"/>
  <c r="AI362" i="61" s="1"/>
  <c r="AI53" i="61"/>
  <c r="AI393" i="61" s="1"/>
  <c r="AI37" i="61"/>
  <c r="AI377" i="61" s="1"/>
  <c r="AI28" i="61"/>
  <c r="AI368" i="61" s="1"/>
  <c r="AI21" i="61"/>
  <c r="AI361" i="61" s="1"/>
  <c r="AI57" i="61"/>
  <c r="AI397" i="61" s="1"/>
  <c r="AI36" i="61"/>
  <c r="AI376" i="61" s="1"/>
  <c r="AI27" i="61"/>
  <c r="AI367" i="61" s="1"/>
  <c r="AI20" i="61"/>
  <c r="AI360" i="61" s="1"/>
  <c r="AI19" i="61"/>
  <c r="AI359" i="61" s="1"/>
  <c r="AI13" i="61"/>
  <c r="AI353" i="61" s="1"/>
  <c r="AI18" i="61"/>
  <c r="AI358" i="61" s="1"/>
  <c r="AI33" i="61"/>
  <c r="AI373" i="61" s="1"/>
  <c r="AJ5" i="61"/>
  <c r="Y352" i="61"/>
  <c r="Y11" i="61"/>
  <c r="Y404" i="61"/>
  <c r="Y384" i="61"/>
  <c r="Y43" i="61"/>
  <c r="Y366" i="61"/>
  <c r="Y25" i="61"/>
  <c r="Y352" i="60"/>
  <c r="Y11" i="60"/>
  <c r="Y355" i="60"/>
  <c r="Z16" i="60"/>
  <c r="Y365" i="60"/>
  <c r="Z26" i="60"/>
  <c r="Y383" i="60"/>
  <c r="Z44" i="60"/>
  <c r="AD280" i="60"/>
  <c r="AD262" i="60"/>
  <c r="AD261" i="60" s="1"/>
  <c r="AD51" i="60"/>
  <c r="AD391" i="60" s="1"/>
  <c r="AD33" i="60"/>
  <c r="AD373" i="60" s="1"/>
  <c r="AD50" i="60"/>
  <c r="AD390" i="60" s="1"/>
  <c r="AD389" i="60" s="1"/>
  <c r="AD32" i="60"/>
  <c r="AD372" i="60" s="1"/>
  <c r="AD57" i="60"/>
  <c r="AD397" i="60" s="1"/>
  <c r="AD49" i="60"/>
  <c r="AD45" i="60"/>
  <c r="AD385" i="60" s="1"/>
  <c r="AD31" i="60"/>
  <c r="AD371" i="60" s="1"/>
  <c r="AD69" i="60"/>
  <c r="AD409" i="60" s="1"/>
  <c r="AD66" i="60"/>
  <c r="AD406" i="60" s="1"/>
  <c r="AD56" i="60"/>
  <c r="AD396" i="60" s="1"/>
  <c r="AD38" i="60"/>
  <c r="AD378" i="60" s="1"/>
  <c r="AD30" i="60"/>
  <c r="AD370" i="60" s="1"/>
  <c r="AD55" i="60"/>
  <c r="AD395" i="60" s="1"/>
  <c r="AD37" i="60"/>
  <c r="AD377" i="60" s="1"/>
  <c r="AD29" i="60"/>
  <c r="AD369" i="60" s="1"/>
  <c r="AD67" i="60"/>
  <c r="AD407" i="60" s="1"/>
  <c r="AD54" i="60"/>
  <c r="AD394" i="60" s="1"/>
  <c r="AD36" i="60"/>
  <c r="AD376" i="60" s="1"/>
  <c r="AD28" i="60"/>
  <c r="AD368" i="60" s="1"/>
  <c r="AD53" i="60"/>
  <c r="AD393" i="60" s="1"/>
  <c r="AD52" i="60"/>
  <c r="AD392" i="60" s="1"/>
  <c r="AD17" i="60"/>
  <c r="AD357" i="60" s="1"/>
  <c r="AD22" i="60"/>
  <c r="AD362" i="60" s="1"/>
  <c r="AD27" i="60"/>
  <c r="AD367" i="60" s="1"/>
  <c r="AD23" i="60"/>
  <c r="AD363" i="60" s="1"/>
  <c r="AD21" i="60"/>
  <c r="AD361" i="60" s="1"/>
  <c r="AD20" i="60"/>
  <c r="AD360" i="60" s="1"/>
  <c r="AD60" i="60"/>
  <c r="AD400" i="60" s="1"/>
  <c r="AD19" i="60"/>
  <c r="AD359" i="60" s="1"/>
  <c r="AD13" i="60"/>
  <c r="AD353" i="60" s="1"/>
  <c r="AD68" i="60"/>
  <c r="AD408" i="60" s="1"/>
  <c r="AD18" i="60"/>
  <c r="AD358" i="60" s="1"/>
  <c r="Z64" i="60"/>
  <c r="AE5" i="60"/>
  <c r="AS159" i="59"/>
  <c r="AV159" i="59"/>
  <c r="BE160" i="59"/>
  <c r="BN159" i="59"/>
  <c r="BH159" i="59"/>
  <c r="AY160" i="59"/>
  <c r="BK159" i="59"/>
  <c r="CO159" i="59"/>
  <c r="CF159" i="59"/>
  <c r="AY159" i="59"/>
  <c r="AJ160" i="59"/>
  <c r="BT159" i="59"/>
  <c r="BZ159" i="59"/>
  <c r="AA160" i="59"/>
  <c r="BB160" i="59"/>
  <c r="CC159" i="59"/>
  <c r="AV160" i="59"/>
  <c r="CO160" i="59"/>
  <c r="AD159" i="59"/>
  <c r="CI160" i="59"/>
  <c r="AG159" i="59"/>
  <c r="BJ189" i="59"/>
  <c r="BL189" i="59" s="1"/>
  <c r="BJ73" i="59"/>
  <c r="BL73" i="59" s="1"/>
  <c r="BJ184" i="59"/>
  <c r="BL184" i="59" s="1"/>
  <c r="BJ44" i="59"/>
  <c r="BL44" i="59" s="1"/>
  <c r="BP5" i="59"/>
  <c r="BM184" i="59"/>
  <c r="BO184" i="59" s="1"/>
  <c r="BM189" i="59"/>
  <c r="BO189" i="59" s="1"/>
  <c r="BM44" i="59"/>
  <c r="BO44" i="59" s="1"/>
  <c r="BM73" i="59"/>
  <c r="BO73" i="59" s="1"/>
  <c r="BS5" i="59"/>
  <c r="BV5" i="59" s="1"/>
  <c r="AE5" i="56"/>
  <c r="Y41" i="66" l="1"/>
  <c r="AL67" i="67"/>
  <c r="AL407" i="67" s="1"/>
  <c r="AL61" i="67"/>
  <c r="AL401" i="67" s="1"/>
  <c r="AL53" i="67"/>
  <c r="AL393" i="67" s="1"/>
  <c r="AL66" i="67"/>
  <c r="AL406" i="67" s="1"/>
  <c r="AL60" i="67"/>
  <c r="AL400" i="67" s="1"/>
  <c r="AL52" i="67"/>
  <c r="AL392" i="67" s="1"/>
  <c r="AL65" i="67"/>
  <c r="AL405" i="67" s="1"/>
  <c r="AL59" i="67"/>
  <c r="AL399" i="67" s="1"/>
  <c r="AL51" i="67"/>
  <c r="AL391" i="67" s="1"/>
  <c r="AL57" i="67"/>
  <c r="AL397" i="67" s="1"/>
  <c r="AL56" i="67"/>
  <c r="AL396" i="67" s="1"/>
  <c r="AL69" i="67"/>
  <c r="AL409" i="67" s="1"/>
  <c r="AL55" i="67"/>
  <c r="AL395" i="67" s="1"/>
  <c r="AL68" i="67"/>
  <c r="AL408" i="67" s="1"/>
  <c r="AL54" i="67"/>
  <c r="AL394" i="67" s="1"/>
  <c r="AL35" i="67"/>
  <c r="AL375" i="67" s="1"/>
  <c r="AL27" i="67"/>
  <c r="AL367" i="67" s="1"/>
  <c r="AL20" i="67"/>
  <c r="AL360" i="67" s="1"/>
  <c r="AL19" i="67"/>
  <c r="AL359" i="67" s="1"/>
  <c r="AL13" i="67"/>
  <c r="AL353" i="67" s="1"/>
  <c r="AL33" i="67"/>
  <c r="AL373" i="67" s="1"/>
  <c r="AL18" i="67"/>
  <c r="AL358" i="67" s="1"/>
  <c r="AL32" i="67"/>
  <c r="AL372" i="67" s="1"/>
  <c r="AL17" i="67"/>
  <c r="AL357" i="67" s="1"/>
  <c r="AL45" i="67"/>
  <c r="AL385" i="67" s="1"/>
  <c r="AL31" i="67"/>
  <c r="AL371" i="67" s="1"/>
  <c r="AL38" i="67"/>
  <c r="AL378" i="67" s="1"/>
  <c r="AL30" i="67"/>
  <c r="AL370" i="67" s="1"/>
  <c r="AL23" i="67"/>
  <c r="AL363" i="67" s="1"/>
  <c r="AL37" i="67"/>
  <c r="AL377" i="67" s="1"/>
  <c r="AL29" i="67"/>
  <c r="AL369" i="67" s="1"/>
  <c r="AL22" i="67"/>
  <c r="AL362" i="67" s="1"/>
  <c r="AL28" i="67"/>
  <c r="AL368" i="67" s="1"/>
  <c r="AL21" i="67"/>
  <c r="AL361" i="67" s="1"/>
  <c r="AL36" i="67"/>
  <c r="AL376" i="67" s="1"/>
  <c r="AM5" i="67"/>
  <c r="Y403" i="66"/>
  <c r="Z64" i="66"/>
  <c r="Y383" i="66"/>
  <c r="Y381" i="66" s="1"/>
  <c r="Z44" i="66"/>
  <c r="AH65" i="66"/>
  <c r="AH405" i="66" s="1"/>
  <c r="AH59" i="66"/>
  <c r="AH399" i="66" s="1"/>
  <c r="AH51" i="66"/>
  <c r="AH391" i="66" s="1"/>
  <c r="AH33" i="66"/>
  <c r="AH373" i="66" s="1"/>
  <c r="AH18" i="66"/>
  <c r="AH358" i="66" s="1"/>
  <c r="AH32" i="66"/>
  <c r="AH372" i="66" s="1"/>
  <c r="AH17" i="66"/>
  <c r="AH357" i="66" s="1"/>
  <c r="AH57" i="66"/>
  <c r="AH397" i="66" s="1"/>
  <c r="AH45" i="66"/>
  <c r="AH385" i="66" s="1"/>
  <c r="AH31" i="66"/>
  <c r="AH371" i="66" s="1"/>
  <c r="AH56" i="66"/>
  <c r="AH396" i="66" s="1"/>
  <c r="AH38" i="66"/>
  <c r="AH378" i="66" s="1"/>
  <c r="AH30" i="66"/>
  <c r="AH370" i="66" s="1"/>
  <c r="AH23" i="66"/>
  <c r="AH363" i="66" s="1"/>
  <c r="AH69" i="66"/>
  <c r="AH409" i="66" s="1"/>
  <c r="AH55" i="66"/>
  <c r="AH395" i="66" s="1"/>
  <c r="AH37" i="66"/>
  <c r="AH377" i="66" s="1"/>
  <c r="AH29" i="66"/>
  <c r="AH369" i="66" s="1"/>
  <c r="AH22" i="66"/>
  <c r="AH362" i="66" s="1"/>
  <c r="AH68" i="66"/>
  <c r="AH408" i="66" s="1"/>
  <c r="AH54" i="66"/>
  <c r="AH394" i="66" s="1"/>
  <c r="AH36" i="66"/>
  <c r="AH376" i="66" s="1"/>
  <c r="AH28" i="66"/>
  <c r="AH368" i="66" s="1"/>
  <c r="AH21" i="66"/>
  <c r="AH361" i="66" s="1"/>
  <c r="AH67" i="66"/>
  <c r="AH407" i="66" s="1"/>
  <c r="AH61" i="66"/>
  <c r="AH401" i="66" s="1"/>
  <c r="AH53" i="66"/>
  <c r="AH393" i="66" s="1"/>
  <c r="AH35" i="66"/>
  <c r="AH375" i="66" s="1"/>
  <c r="AH27" i="66"/>
  <c r="AH367" i="66" s="1"/>
  <c r="AH20" i="66"/>
  <c r="AH360" i="66" s="1"/>
  <c r="AH60" i="66"/>
  <c r="AH400" i="66" s="1"/>
  <c r="AH13" i="66"/>
  <c r="AH353" i="66" s="1"/>
  <c r="AH19" i="66"/>
  <c r="AH359" i="66" s="1"/>
  <c r="AH66" i="66"/>
  <c r="AH406" i="66" s="1"/>
  <c r="AH52" i="66"/>
  <c r="AH392" i="66" s="1"/>
  <c r="AI5" i="66"/>
  <c r="Y387" i="67"/>
  <c r="Z48" i="67"/>
  <c r="Y355" i="67"/>
  <c r="Z16" i="67"/>
  <c r="AC389" i="66"/>
  <c r="AD49" i="66" s="1"/>
  <c r="AD50" i="66"/>
  <c r="AD390" i="66" s="1"/>
  <c r="Y365" i="67"/>
  <c r="Z26" i="67"/>
  <c r="Y383" i="67"/>
  <c r="Z44" i="67"/>
  <c r="AE389" i="67"/>
  <c r="AF49" i="67" s="1"/>
  <c r="AF50" i="67"/>
  <c r="AF390" i="67" s="1"/>
  <c r="Y351" i="67"/>
  <c r="Z12" i="67"/>
  <c r="AD389" i="63"/>
  <c r="AE49" i="63" s="1"/>
  <c r="AE50" i="63"/>
  <c r="AE390" i="63" s="1"/>
  <c r="Y403" i="67"/>
  <c r="Z64" i="67"/>
  <c r="Z352" i="66"/>
  <c r="Z11" i="66"/>
  <c r="Y355" i="66"/>
  <c r="Y349" i="66" s="1"/>
  <c r="Y347" i="66" s="1"/>
  <c r="Z16" i="66"/>
  <c r="Y7" i="66"/>
  <c r="Y365" i="66"/>
  <c r="Z26" i="66"/>
  <c r="Y41" i="67"/>
  <c r="Y7" i="67" s="1"/>
  <c r="Y387" i="66"/>
  <c r="Z48" i="66"/>
  <c r="Y403" i="65"/>
  <c r="Z64" i="65"/>
  <c r="Y355" i="65"/>
  <c r="Z16" i="65"/>
  <c r="AF389" i="65"/>
  <c r="AG49" i="65" s="1"/>
  <c r="AG50" i="65"/>
  <c r="AG390" i="65" s="1"/>
  <c r="Y387" i="65"/>
  <c r="Z48" i="65"/>
  <c r="AI50" i="61"/>
  <c r="AI390" i="61" s="1"/>
  <c r="AI389" i="61" s="1"/>
  <c r="AJ56" i="65"/>
  <c r="AJ396" i="65" s="1"/>
  <c r="AJ38" i="65"/>
  <c r="AJ378" i="65" s="1"/>
  <c r="AJ69" i="65"/>
  <c r="AJ409" i="65" s="1"/>
  <c r="AJ55" i="65"/>
  <c r="AJ395" i="65" s="1"/>
  <c r="AJ37" i="65"/>
  <c r="AJ377" i="65" s="1"/>
  <c r="AJ68" i="65"/>
  <c r="AJ408" i="65" s="1"/>
  <c r="AJ54" i="65"/>
  <c r="AJ394" i="65" s="1"/>
  <c r="AJ36" i="65"/>
  <c r="AJ376" i="65" s="1"/>
  <c r="AJ67" i="65"/>
  <c r="AJ407" i="65" s="1"/>
  <c r="AJ61" i="65"/>
  <c r="AJ401" i="65" s="1"/>
  <c r="AJ53" i="65"/>
  <c r="AJ393" i="65" s="1"/>
  <c r="AJ66" i="65"/>
  <c r="AJ406" i="65" s="1"/>
  <c r="AJ60" i="65"/>
  <c r="AJ400" i="65" s="1"/>
  <c r="AJ52" i="65"/>
  <c r="AJ392" i="65" s="1"/>
  <c r="AJ65" i="65"/>
  <c r="AJ405" i="65" s="1"/>
  <c r="AJ59" i="65"/>
  <c r="AJ399" i="65" s="1"/>
  <c r="AJ51" i="65"/>
  <c r="AJ391" i="65" s="1"/>
  <c r="AJ33" i="65"/>
  <c r="AJ373" i="65" s="1"/>
  <c r="AJ32" i="65"/>
  <c r="AJ372" i="65" s="1"/>
  <c r="AJ57" i="65"/>
  <c r="AJ397" i="65" s="1"/>
  <c r="AJ27" i="65"/>
  <c r="AJ367" i="65" s="1"/>
  <c r="AJ20" i="65"/>
  <c r="AJ360" i="65" s="1"/>
  <c r="AJ19" i="65"/>
  <c r="AJ359" i="65" s="1"/>
  <c r="AJ13" i="65"/>
  <c r="AJ353" i="65" s="1"/>
  <c r="AJ18" i="65"/>
  <c r="AJ358" i="65" s="1"/>
  <c r="AJ35" i="65"/>
  <c r="AJ375" i="65" s="1"/>
  <c r="AJ17" i="65"/>
  <c r="AJ357" i="65" s="1"/>
  <c r="AJ30" i="65"/>
  <c r="AJ370" i="65" s="1"/>
  <c r="AJ23" i="65"/>
  <c r="AJ363" i="65" s="1"/>
  <c r="AJ31" i="65"/>
  <c r="AJ371" i="65" s="1"/>
  <c r="AJ29" i="65"/>
  <c r="AJ369" i="65" s="1"/>
  <c r="AJ22" i="65"/>
  <c r="AJ362" i="65" s="1"/>
  <c r="AJ45" i="65"/>
  <c r="AJ385" i="65" s="1"/>
  <c r="AJ28" i="65"/>
  <c r="AJ368" i="65" s="1"/>
  <c r="AJ21" i="65"/>
  <c r="AJ361" i="65" s="1"/>
  <c r="AK5" i="65"/>
  <c r="AB352" i="65"/>
  <c r="AB11" i="65"/>
  <c r="Y365" i="65"/>
  <c r="Z26" i="65"/>
  <c r="Y41" i="65"/>
  <c r="Y7" i="65" s="1"/>
  <c r="Y41" i="64"/>
  <c r="Y383" i="65"/>
  <c r="Z44" i="65"/>
  <c r="Y355" i="64"/>
  <c r="Z16" i="64"/>
  <c r="AH56" i="64"/>
  <c r="AH396" i="64" s="1"/>
  <c r="AH38" i="64"/>
  <c r="AH378" i="64" s="1"/>
  <c r="AH55" i="64"/>
  <c r="AH395" i="64" s="1"/>
  <c r="AH37" i="64"/>
  <c r="AH377" i="64" s="1"/>
  <c r="AH54" i="64"/>
  <c r="AH394" i="64" s="1"/>
  <c r="AH69" i="64"/>
  <c r="AH409" i="64" s="1"/>
  <c r="AH67" i="64"/>
  <c r="AH407" i="64" s="1"/>
  <c r="AH61" i="64"/>
  <c r="AH401" i="64" s="1"/>
  <c r="AH53" i="64"/>
  <c r="AH393" i="64" s="1"/>
  <c r="AH66" i="64"/>
  <c r="AH406" i="64" s="1"/>
  <c r="AH60" i="64"/>
  <c r="AH400" i="64" s="1"/>
  <c r="AH52" i="64"/>
  <c r="AH392" i="64" s="1"/>
  <c r="AH68" i="64"/>
  <c r="AH408" i="64" s="1"/>
  <c r="AH50" i="64"/>
  <c r="AH390" i="64" s="1"/>
  <c r="AH389" i="64" s="1"/>
  <c r="AH32" i="64"/>
  <c r="AH372" i="64" s="1"/>
  <c r="AH65" i="64"/>
  <c r="AH405" i="64" s="1"/>
  <c r="AH33" i="64"/>
  <c r="AH373" i="64" s="1"/>
  <c r="AH30" i="64"/>
  <c r="AH370" i="64" s="1"/>
  <c r="AH23" i="64"/>
  <c r="AH363" i="64" s="1"/>
  <c r="AH29" i="64"/>
  <c r="AH369" i="64" s="1"/>
  <c r="AH22" i="64"/>
  <c r="AH362" i="64" s="1"/>
  <c r="AH35" i="64"/>
  <c r="AH375" i="64" s="1"/>
  <c r="AH31" i="64"/>
  <c r="AH371" i="64" s="1"/>
  <c r="AH28" i="64"/>
  <c r="AH368" i="64" s="1"/>
  <c r="AH21" i="64"/>
  <c r="AH361" i="64" s="1"/>
  <c r="AH27" i="64"/>
  <c r="AH367" i="64" s="1"/>
  <c r="AH20" i="64"/>
  <c r="AH360" i="64" s="1"/>
  <c r="AH36" i="64"/>
  <c r="AH376" i="64" s="1"/>
  <c r="AH19" i="64"/>
  <c r="AH359" i="64" s="1"/>
  <c r="AH13" i="64"/>
  <c r="AH353" i="64" s="1"/>
  <c r="AH59" i="64"/>
  <c r="AH399" i="64" s="1"/>
  <c r="AH18" i="64"/>
  <c r="AH358" i="64" s="1"/>
  <c r="AH57" i="64"/>
  <c r="AH397" i="64" s="1"/>
  <c r="AH49" i="64"/>
  <c r="AH45" i="64"/>
  <c r="AH385" i="64" s="1"/>
  <c r="AH17" i="64"/>
  <c r="AH357" i="64" s="1"/>
  <c r="AH51" i="64"/>
  <c r="AH391" i="64" s="1"/>
  <c r="AI5" i="64"/>
  <c r="Y403" i="64"/>
  <c r="Z64" i="64"/>
  <c r="Z384" i="64"/>
  <c r="Z43" i="64"/>
  <c r="AA352" i="64"/>
  <c r="AA11" i="64"/>
  <c r="Y387" i="64"/>
  <c r="Y381" i="64" s="1"/>
  <c r="Z48" i="64"/>
  <c r="Y7" i="64"/>
  <c r="Y365" i="64"/>
  <c r="Z26" i="64"/>
  <c r="Z356" i="63"/>
  <c r="Z15" i="63"/>
  <c r="Y365" i="62"/>
  <c r="Z26" i="62"/>
  <c r="AF280" i="62"/>
  <c r="AF262" i="62"/>
  <c r="AF261" i="62" s="1"/>
  <c r="AF66" i="62"/>
  <c r="AF406" i="62" s="1"/>
  <c r="AF60" i="62"/>
  <c r="AF400" i="62" s="1"/>
  <c r="AF52" i="62"/>
  <c r="AF392" i="62" s="1"/>
  <c r="AF19" i="62"/>
  <c r="AF359" i="62" s="1"/>
  <c r="AF13" i="62"/>
  <c r="AF353" i="62" s="1"/>
  <c r="AF50" i="62"/>
  <c r="AF390" i="62" s="1"/>
  <c r="AF389" i="62" s="1"/>
  <c r="AF32" i="62"/>
  <c r="AF372" i="62" s="1"/>
  <c r="AF17" i="62"/>
  <c r="AF357" i="62" s="1"/>
  <c r="AF57" i="62"/>
  <c r="AF397" i="62" s="1"/>
  <c r="AF49" i="62"/>
  <c r="AF45" i="62"/>
  <c r="AF385" i="62" s="1"/>
  <c r="AF53" i="62"/>
  <c r="AF393" i="62" s="1"/>
  <c r="AF51" i="62"/>
  <c r="AF391" i="62" s="1"/>
  <c r="AF29" i="62"/>
  <c r="AF369" i="62" s="1"/>
  <c r="AF31" i="62"/>
  <c r="AF371" i="62" s="1"/>
  <c r="AF28" i="62"/>
  <c r="AF368" i="62" s="1"/>
  <c r="AF69" i="62"/>
  <c r="AF409" i="62" s="1"/>
  <c r="AF68" i="62"/>
  <c r="AF408" i="62" s="1"/>
  <c r="AF56" i="62"/>
  <c r="AF396" i="62" s="1"/>
  <c r="AF38" i="62"/>
  <c r="AF378" i="62" s="1"/>
  <c r="AF55" i="62"/>
  <c r="AF395" i="62" s="1"/>
  <c r="AF54" i="62"/>
  <c r="AF394" i="62" s="1"/>
  <c r="AF36" i="62"/>
  <c r="AF376" i="62" s="1"/>
  <c r="AF21" i="62"/>
  <c r="AF361" i="62" s="1"/>
  <c r="AF67" i="62"/>
  <c r="AF407" i="62" s="1"/>
  <c r="AF23" i="62"/>
  <c r="AF363" i="62" s="1"/>
  <c r="AF18" i="62"/>
  <c r="AF358" i="62" s="1"/>
  <c r="AF30" i="62"/>
  <c r="AF370" i="62" s="1"/>
  <c r="AF20" i="62"/>
  <c r="AF360" i="62" s="1"/>
  <c r="AF37" i="62"/>
  <c r="AF377" i="62" s="1"/>
  <c r="AF33" i="62"/>
  <c r="AF373" i="62" s="1"/>
  <c r="AF27" i="62"/>
  <c r="AF367" i="62" s="1"/>
  <c r="AF22" i="62"/>
  <c r="AF362" i="62" s="1"/>
  <c r="AG5" i="62"/>
  <c r="Y383" i="62"/>
  <c r="Z44" i="62"/>
  <c r="Y355" i="62"/>
  <c r="Z16" i="62"/>
  <c r="Y351" i="62"/>
  <c r="Z12" i="62"/>
  <c r="Y383" i="63"/>
  <c r="Z44" i="63"/>
  <c r="Z64" i="62"/>
  <c r="Z64" i="63"/>
  <c r="Z352" i="63"/>
  <c r="Z11" i="63"/>
  <c r="Z366" i="63"/>
  <c r="Z25" i="63"/>
  <c r="AJ280" i="63"/>
  <c r="AJ262" i="63"/>
  <c r="AJ261" i="63" s="1"/>
  <c r="AJ57" i="63"/>
  <c r="AJ397" i="63" s="1"/>
  <c r="AJ45" i="63"/>
  <c r="AJ385" i="63" s="1"/>
  <c r="AJ56" i="63"/>
  <c r="AJ396" i="63" s="1"/>
  <c r="AJ38" i="63"/>
  <c r="AJ378" i="63" s="1"/>
  <c r="AJ68" i="63"/>
  <c r="AJ408" i="63" s="1"/>
  <c r="AJ67" i="63"/>
  <c r="AJ407" i="63" s="1"/>
  <c r="AJ53" i="63"/>
  <c r="AJ393" i="63" s="1"/>
  <c r="AJ55" i="63"/>
  <c r="AJ395" i="63" s="1"/>
  <c r="AJ54" i="63"/>
  <c r="AJ394" i="63" s="1"/>
  <c r="AJ52" i="63"/>
  <c r="AJ392" i="63" s="1"/>
  <c r="AJ51" i="63"/>
  <c r="AJ391" i="63" s="1"/>
  <c r="AJ32" i="63"/>
  <c r="AJ372" i="63" s="1"/>
  <c r="AJ37" i="63"/>
  <c r="AJ377" i="63" s="1"/>
  <c r="AJ36" i="63"/>
  <c r="AJ376" i="63" s="1"/>
  <c r="AJ31" i="63"/>
  <c r="AJ371" i="63" s="1"/>
  <c r="AJ66" i="63"/>
  <c r="AJ406" i="63" s="1"/>
  <c r="AJ69" i="63"/>
  <c r="AJ409" i="63" s="1"/>
  <c r="AJ29" i="63"/>
  <c r="AJ369" i="63" s="1"/>
  <c r="AJ22" i="63"/>
  <c r="AJ362" i="63" s="1"/>
  <c r="AJ30" i="63"/>
  <c r="AJ370" i="63" s="1"/>
  <c r="AJ19" i="63"/>
  <c r="AJ359" i="63" s="1"/>
  <c r="AJ27" i="63"/>
  <c r="AJ367" i="63" s="1"/>
  <c r="AJ13" i="63"/>
  <c r="AJ353" i="63" s="1"/>
  <c r="AJ21" i="63"/>
  <c r="AJ361" i="63" s="1"/>
  <c r="AJ18" i="63"/>
  <c r="AJ358" i="63" s="1"/>
  <c r="AJ23" i="63"/>
  <c r="AJ363" i="63" s="1"/>
  <c r="AJ60" i="63"/>
  <c r="AJ400" i="63" s="1"/>
  <c r="AJ28" i="63"/>
  <c r="AJ368" i="63" s="1"/>
  <c r="AJ20" i="63"/>
  <c r="AJ360" i="63" s="1"/>
  <c r="AJ33" i="63"/>
  <c r="AJ373" i="63" s="1"/>
  <c r="AJ17" i="63"/>
  <c r="AJ357" i="63" s="1"/>
  <c r="AK5" i="63"/>
  <c r="Y365" i="61"/>
  <c r="Z26" i="61"/>
  <c r="Z64" i="61"/>
  <c r="AJ280" i="61"/>
  <c r="AJ69" i="61"/>
  <c r="AJ409" i="61" s="1"/>
  <c r="AJ55" i="61"/>
  <c r="AJ395" i="61" s="1"/>
  <c r="AJ37" i="61"/>
  <c r="AJ377" i="61" s="1"/>
  <c r="AJ68" i="61"/>
  <c r="AJ408" i="61" s="1"/>
  <c r="AJ54" i="61"/>
  <c r="AJ394" i="61" s="1"/>
  <c r="AJ67" i="61"/>
  <c r="AJ407" i="61" s="1"/>
  <c r="AJ53" i="61"/>
  <c r="AJ393" i="61" s="1"/>
  <c r="AJ51" i="61"/>
  <c r="AJ391" i="61" s="1"/>
  <c r="AJ50" i="61"/>
  <c r="AJ390" i="61" s="1"/>
  <c r="AJ389" i="61" s="1"/>
  <c r="AJ45" i="61"/>
  <c r="AJ385" i="61" s="1"/>
  <c r="AJ31" i="61"/>
  <c r="AJ371" i="61" s="1"/>
  <c r="AJ30" i="61"/>
  <c r="AJ370" i="61" s="1"/>
  <c r="AJ23" i="61"/>
  <c r="AJ363" i="61" s="1"/>
  <c r="AJ262" i="61"/>
  <c r="AJ261" i="61" s="1"/>
  <c r="AJ66" i="61"/>
  <c r="AJ406" i="61" s="1"/>
  <c r="AJ29" i="61"/>
  <c r="AJ369" i="61" s="1"/>
  <c r="AJ22" i="61"/>
  <c r="AJ362" i="61" s="1"/>
  <c r="AJ28" i="61"/>
  <c r="AJ368" i="61" s="1"/>
  <c r="AJ21" i="61"/>
  <c r="AJ361" i="61" s="1"/>
  <c r="AJ57" i="61"/>
  <c r="AJ397" i="61" s="1"/>
  <c r="AJ49" i="61"/>
  <c r="AJ38" i="61"/>
  <c r="AJ378" i="61" s="1"/>
  <c r="AJ36" i="61"/>
  <c r="AJ376" i="61" s="1"/>
  <c r="AJ27" i="61"/>
  <c r="AJ367" i="61" s="1"/>
  <c r="AJ20" i="61"/>
  <c r="AJ360" i="61" s="1"/>
  <c r="AJ19" i="61"/>
  <c r="AJ359" i="61" s="1"/>
  <c r="AJ13" i="61"/>
  <c r="AJ353" i="61" s="1"/>
  <c r="AJ56" i="61"/>
  <c r="AJ396" i="61" s="1"/>
  <c r="AJ52" i="61"/>
  <c r="AJ392" i="61" s="1"/>
  <c r="AJ33" i="61"/>
  <c r="AJ373" i="61" s="1"/>
  <c r="AJ18" i="61"/>
  <c r="AJ358" i="61" s="1"/>
  <c r="AJ32" i="61"/>
  <c r="AJ372" i="61" s="1"/>
  <c r="AJ60" i="61"/>
  <c r="AJ400" i="61" s="1"/>
  <c r="AJ17" i="61"/>
  <c r="AJ357" i="61" s="1"/>
  <c r="AK5" i="61"/>
  <c r="Y383" i="61"/>
  <c r="Z44" i="61"/>
  <c r="Y351" i="61"/>
  <c r="Z12" i="61"/>
  <c r="Z356" i="61"/>
  <c r="Z15" i="61"/>
  <c r="AE280" i="60"/>
  <c r="AE262" i="60"/>
  <c r="AE261" i="60" s="1"/>
  <c r="AE69" i="60"/>
  <c r="AE409" i="60" s="1"/>
  <c r="AE50" i="60"/>
  <c r="AE390" i="60" s="1"/>
  <c r="AE389" i="60" s="1"/>
  <c r="AE32" i="60"/>
  <c r="AE372" i="60" s="1"/>
  <c r="AE57" i="60"/>
  <c r="AE397" i="60" s="1"/>
  <c r="AE49" i="60"/>
  <c r="AE45" i="60"/>
  <c r="AE385" i="60" s="1"/>
  <c r="AE31" i="60"/>
  <c r="AE371" i="60" s="1"/>
  <c r="AE66" i="60"/>
  <c r="AE406" i="60" s="1"/>
  <c r="AE56" i="60"/>
  <c r="AE396" i="60" s="1"/>
  <c r="AE38" i="60"/>
  <c r="AE378" i="60" s="1"/>
  <c r="AE30" i="60"/>
  <c r="AE370" i="60" s="1"/>
  <c r="AE55" i="60"/>
  <c r="AE395" i="60" s="1"/>
  <c r="AE37" i="60"/>
  <c r="AE377" i="60" s="1"/>
  <c r="AE29" i="60"/>
  <c r="AE369" i="60" s="1"/>
  <c r="AE67" i="60"/>
  <c r="AE407" i="60" s="1"/>
  <c r="AE54" i="60"/>
  <c r="AE394" i="60" s="1"/>
  <c r="AE36" i="60"/>
  <c r="AE376" i="60" s="1"/>
  <c r="AE28" i="60"/>
  <c r="AE368" i="60" s="1"/>
  <c r="AE53" i="60"/>
  <c r="AE393" i="60" s="1"/>
  <c r="AE27" i="60"/>
  <c r="AE367" i="60" s="1"/>
  <c r="AE22" i="60"/>
  <c r="AE362" i="60" s="1"/>
  <c r="AE33" i="60"/>
  <c r="AE373" i="60" s="1"/>
  <c r="AE23" i="60"/>
  <c r="AE363" i="60" s="1"/>
  <c r="AE21" i="60"/>
  <c r="AE361" i="60" s="1"/>
  <c r="AE20" i="60"/>
  <c r="AE360" i="60" s="1"/>
  <c r="AE60" i="60"/>
  <c r="AE400" i="60" s="1"/>
  <c r="AE19" i="60"/>
  <c r="AE359" i="60" s="1"/>
  <c r="AE13" i="60"/>
  <c r="AE353" i="60" s="1"/>
  <c r="AE68" i="60"/>
  <c r="AE408" i="60" s="1"/>
  <c r="AE18" i="60"/>
  <c r="AE358" i="60" s="1"/>
  <c r="AE52" i="60"/>
  <c r="AE392" i="60" s="1"/>
  <c r="AE51" i="60"/>
  <c r="AE391" i="60" s="1"/>
  <c r="AE17" i="60"/>
  <c r="AE357" i="60" s="1"/>
  <c r="AF5" i="60"/>
  <c r="Z404" i="60"/>
  <c r="Z366" i="60"/>
  <c r="Z25" i="60"/>
  <c r="Z356" i="60"/>
  <c r="Z15" i="60"/>
  <c r="Y351" i="60"/>
  <c r="Z12" i="60"/>
  <c r="Z384" i="60"/>
  <c r="Z43" i="60"/>
  <c r="BY5" i="59"/>
  <c r="BS184" i="59"/>
  <c r="BU184" i="59" s="1"/>
  <c r="BS189" i="59"/>
  <c r="BU189" i="59" s="1"/>
  <c r="BS73" i="59"/>
  <c r="BU73" i="59" s="1"/>
  <c r="BS44" i="59"/>
  <c r="BU44" i="59" s="1"/>
  <c r="BY189" i="59"/>
  <c r="CA189" i="59" s="1"/>
  <c r="BY184" i="59"/>
  <c r="CA184" i="59" s="1"/>
  <c r="BY44" i="59"/>
  <c r="CA44" i="59" s="1"/>
  <c r="BY73" i="59"/>
  <c r="CA73" i="59" s="1"/>
  <c r="BP184" i="59"/>
  <c r="BR184" i="59" s="1"/>
  <c r="BP189" i="59"/>
  <c r="BR189" i="59" s="1"/>
  <c r="BP44" i="59"/>
  <c r="BR44" i="59" s="1"/>
  <c r="BP73" i="59"/>
  <c r="BR73" i="59" s="1"/>
  <c r="BV189" i="59"/>
  <c r="BX189" i="59" s="1"/>
  <c r="BV184" i="59"/>
  <c r="BX184" i="59" s="1"/>
  <c r="BV44" i="59"/>
  <c r="BX44" i="59" s="1"/>
  <c r="BV73" i="59"/>
  <c r="BX73" i="59" s="1"/>
  <c r="CB5" i="59"/>
  <c r="AF5" i="56"/>
  <c r="Z404" i="67" l="1"/>
  <c r="Z63" i="67"/>
  <c r="Y381" i="67"/>
  <c r="Z388" i="67"/>
  <c r="Z47" i="67"/>
  <c r="Z404" i="66"/>
  <c r="Z63" i="66"/>
  <c r="AE389" i="63"/>
  <c r="AF49" i="63" s="1"/>
  <c r="AF50" i="63"/>
  <c r="AF390" i="63" s="1"/>
  <c r="Z366" i="67"/>
  <c r="Z25" i="67"/>
  <c r="Z366" i="66"/>
  <c r="Z25" i="66"/>
  <c r="Z384" i="67"/>
  <c r="Z43" i="67"/>
  <c r="AI32" i="66"/>
  <c r="AI372" i="66" s="1"/>
  <c r="AI17" i="66"/>
  <c r="AI357" i="66" s="1"/>
  <c r="AI57" i="66"/>
  <c r="AI397" i="66" s="1"/>
  <c r="AI45" i="66"/>
  <c r="AI385" i="66" s="1"/>
  <c r="AI31" i="66"/>
  <c r="AI371" i="66" s="1"/>
  <c r="AI56" i="66"/>
  <c r="AI396" i="66" s="1"/>
  <c r="AI38" i="66"/>
  <c r="AI378" i="66" s="1"/>
  <c r="AI30" i="66"/>
  <c r="AI370" i="66" s="1"/>
  <c r="AI23" i="66"/>
  <c r="AI363" i="66" s="1"/>
  <c r="AI69" i="66"/>
  <c r="AI409" i="66" s="1"/>
  <c r="AI55" i="66"/>
  <c r="AI395" i="66" s="1"/>
  <c r="AI37" i="66"/>
  <c r="AI377" i="66" s="1"/>
  <c r="AI29" i="66"/>
  <c r="AI369" i="66" s="1"/>
  <c r="AI22" i="66"/>
  <c r="AI362" i="66" s="1"/>
  <c r="AI68" i="66"/>
  <c r="AI408" i="66" s="1"/>
  <c r="AI54" i="66"/>
  <c r="AI394" i="66" s="1"/>
  <c r="AI36" i="66"/>
  <c r="AI376" i="66" s="1"/>
  <c r="AI28" i="66"/>
  <c r="AI368" i="66" s="1"/>
  <c r="AI21" i="66"/>
  <c r="AI361" i="66" s="1"/>
  <c r="AI67" i="66"/>
  <c r="AI407" i="66" s="1"/>
  <c r="AI61" i="66"/>
  <c r="AI401" i="66" s="1"/>
  <c r="AI53" i="66"/>
  <c r="AI393" i="66" s="1"/>
  <c r="AI35" i="66"/>
  <c r="AI375" i="66" s="1"/>
  <c r="AI27" i="66"/>
  <c r="AI367" i="66" s="1"/>
  <c r="AI20" i="66"/>
  <c r="AI360" i="66" s="1"/>
  <c r="AI66" i="66"/>
  <c r="AI406" i="66" s="1"/>
  <c r="AI60" i="66"/>
  <c r="AI400" i="66" s="1"/>
  <c r="AI52" i="66"/>
  <c r="AI392" i="66" s="1"/>
  <c r="AI19" i="66"/>
  <c r="AI359" i="66" s="1"/>
  <c r="AI13" i="66"/>
  <c r="AI353" i="66" s="1"/>
  <c r="AI51" i="66"/>
  <c r="AI391" i="66" s="1"/>
  <c r="AI33" i="66"/>
  <c r="AI373" i="66" s="1"/>
  <c r="AI59" i="66"/>
  <c r="AI399" i="66" s="1"/>
  <c r="AI18" i="66"/>
  <c r="AI358" i="66" s="1"/>
  <c r="AI65" i="66"/>
  <c r="AI405" i="66" s="1"/>
  <c r="AJ5" i="66"/>
  <c r="AM66" i="67"/>
  <c r="AM406" i="67" s="1"/>
  <c r="AM60" i="67"/>
  <c r="AM400" i="67" s="1"/>
  <c r="AM52" i="67"/>
  <c r="AM392" i="67" s="1"/>
  <c r="AM65" i="67"/>
  <c r="AM405" i="67" s="1"/>
  <c r="AM59" i="67"/>
  <c r="AM399" i="67" s="1"/>
  <c r="AM51" i="67"/>
  <c r="AM391" i="67" s="1"/>
  <c r="AM57" i="67"/>
  <c r="AM397" i="67" s="1"/>
  <c r="AM56" i="67"/>
  <c r="AM396" i="67" s="1"/>
  <c r="AM69" i="67"/>
  <c r="AM409" i="67" s="1"/>
  <c r="AM55" i="67"/>
  <c r="AM395" i="67" s="1"/>
  <c r="AM68" i="67"/>
  <c r="AM408" i="67" s="1"/>
  <c r="AM54" i="67"/>
  <c r="AM394" i="67" s="1"/>
  <c r="AM67" i="67"/>
  <c r="AM407" i="67" s="1"/>
  <c r="AM61" i="67"/>
  <c r="AM401" i="67" s="1"/>
  <c r="AM53" i="67"/>
  <c r="AM393" i="67" s="1"/>
  <c r="AM19" i="67"/>
  <c r="AM359" i="67" s="1"/>
  <c r="AM13" i="67"/>
  <c r="AM353" i="67" s="1"/>
  <c r="AM33" i="67"/>
  <c r="AM373" i="67" s="1"/>
  <c r="AM18" i="67"/>
  <c r="AM358" i="67" s="1"/>
  <c r="AM32" i="67"/>
  <c r="AM372" i="67" s="1"/>
  <c r="AM17" i="67"/>
  <c r="AM357" i="67" s="1"/>
  <c r="AM45" i="67"/>
  <c r="AM385" i="67" s="1"/>
  <c r="AM31" i="67"/>
  <c r="AM371" i="67" s="1"/>
  <c r="AM38" i="67"/>
  <c r="AM378" i="67" s="1"/>
  <c r="AM30" i="67"/>
  <c r="AM370" i="67" s="1"/>
  <c r="AM23" i="67"/>
  <c r="AM363" i="67" s="1"/>
  <c r="AM37" i="67"/>
  <c r="AM377" i="67" s="1"/>
  <c r="AM29" i="67"/>
  <c r="AM369" i="67" s="1"/>
  <c r="AM22" i="67"/>
  <c r="AM362" i="67" s="1"/>
  <c r="AM36" i="67"/>
  <c r="AM376" i="67" s="1"/>
  <c r="AM28" i="67"/>
  <c r="AM368" i="67" s="1"/>
  <c r="AM21" i="67"/>
  <c r="AM361" i="67" s="1"/>
  <c r="AM20" i="67"/>
  <c r="AM360" i="67" s="1"/>
  <c r="AM35" i="67"/>
  <c r="AM375" i="67" s="1"/>
  <c r="AM27" i="67"/>
  <c r="AM367" i="67" s="1"/>
  <c r="AN5" i="67"/>
  <c r="Z356" i="66"/>
  <c r="Z15" i="66"/>
  <c r="Z352" i="67"/>
  <c r="Z11" i="67"/>
  <c r="AD389" i="66"/>
  <c r="AE49" i="66" s="1"/>
  <c r="AE50" i="66"/>
  <c r="AE390" i="66" s="1"/>
  <c r="Z388" i="66"/>
  <c r="Z47" i="66"/>
  <c r="Y349" i="67"/>
  <c r="Y347" i="67" s="1"/>
  <c r="Z9" i="66"/>
  <c r="AF389" i="67"/>
  <c r="AG49" i="67" s="1"/>
  <c r="AG50" i="67"/>
  <c r="AG390" i="67" s="1"/>
  <c r="Z351" i="66"/>
  <c r="AA12" i="66"/>
  <c r="Z356" i="67"/>
  <c r="Z15" i="67"/>
  <c r="Z384" i="66"/>
  <c r="Z43" i="66"/>
  <c r="Z41" i="66" s="1"/>
  <c r="Z384" i="65"/>
  <c r="Z43" i="65"/>
  <c r="AB351" i="65"/>
  <c r="AC12" i="65"/>
  <c r="AG389" i="65"/>
  <c r="AH49" i="65" s="1"/>
  <c r="AH50" i="65"/>
  <c r="AH390" i="65" s="1"/>
  <c r="Y381" i="65"/>
  <c r="AK69" i="65"/>
  <c r="AK409" i="65" s="1"/>
  <c r="AK55" i="65"/>
  <c r="AK395" i="65" s="1"/>
  <c r="AK37" i="65"/>
  <c r="AK377" i="65" s="1"/>
  <c r="AK68" i="65"/>
  <c r="AK408" i="65" s="1"/>
  <c r="AK54" i="65"/>
  <c r="AK394" i="65" s="1"/>
  <c r="AK36" i="65"/>
  <c r="AK376" i="65" s="1"/>
  <c r="AK67" i="65"/>
  <c r="AK407" i="65" s="1"/>
  <c r="AK61" i="65"/>
  <c r="AK401" i="65" s="1"/>
  <c r="AK53" i="65"/>
  <c r="AK393" i="65" s="1"/>
  <c r="AK35" i="65"/>
  <c r="AK375" i="65" s="1"/>
  <c r="AK66" i="65"/>
  <c r="AK406" i="65" s="1"/>
  <c r="AK60" i="65"/>
  <c r="AK400" i="65" s="1"/>
  <c r="AK52" i="65"/>
  <c r="AK392" i="65" s="1"/>
  <c r="AK65" i="65"/>
  <c r="AK405" i="65" s="1"/>
  <c r="AK59" i="65"/>
  <c r="AK399" i="65" s="1"/>
  <c r="AK51" i="65"/>
  <c r="AK391" i="65" s="1"/>
  <c r="AK32" i="65"/>
  <c r="AK372" i="65" s="1"/>
  <c r="AK57" i="65"/>
  <c r="AK397" i="65" s="1"/>
  <c r="AK45" i="65"/>
  <c r="AK385" i="65" s="1"/>
  <c r="AK31" i="65"/>
  <c r="AK371" i="65" s="1"/>
  <c r="AK19" i="65"/>
  <c r="AK359" i="65" s="1"/>
  <c r="AK13" i="65"/>
  <c r="AK353" i="65" s="1"/>
  <c r="AK18" i="65"/>
  <c r="AK358" i="65" s="1"/>
  <c r="AK17" i="65"/>
  <c r="AK357" i="65" s="1"/>
  <c r="AK56" i="65"/>
  <c r="AK396" i="65" s="1"/>
  <c r="AK33" i="65"/>
  <c r="AK373" i="65" s="1"/>
  <c r="AK30" i="65"/>
  <c r="AK370" i="65" s="1"/>
  <c r="AK23" i="65"/>
  <c r="AK363" i="65" s="1"/>
  <c r="AK38" i="65"/>
  <c r="AK378" i="65" s="1"/>
  <c r="AK29" i="65"/>
  <c r="AK369" i="65" s="1"/>
  <c r="AK22" i="65"/>
  <c r="AK362" i="65" s="1"/>
  <c r="AK28" i="65"/>
  <c r="AK368" i="65" s="1"/>
  <c r="AK21" i="65"/>
  <c r="AK361" i="65" s="1"/>
  <c r="AK27" i="65"/>
  <c r="AK367" i="65" s="1"/>
  <c r="AK20" i="65"/>
  <c r="AK360" i="65" s="1"/>
  <c r="AL5" i="65"/>
  <c r="Z356" i="65"/>
  <c r="Z15" i="65"/>
  <c r="Z9" i="65" s="1"/>
  <c r="Y349" i="65"/>
  <c r="Z404" i="65"/>
  <c r="Z63" i="65"/>
  <c r="Z366" i="65"/>
  <c r="Z25" i="65"/>
  <c r="Z388" i="65"/>
  <c r="Z47" i="65"/>
  <c r="Z404" i="64"/>
  <c r="Z63" i="64"/>
  <c r="Z388" i="64"/>
  <c r="Z47" i="64"/>
  <c r="AI55" i="64"/>
  <c r="AI395" i="64" s="1"/>
  <c r="AI37" i="64"/>
  <c r="AI377" i="64" s="1"/>
  <c r="AI54" i="64"/>
  <c r="AI394" i="64" s="1"/>
  <c r="AI36" i="64"/>
  <c r="AI376" i="64" s="1"/>
  <c r="AI69" i="64"/>
  <c r="AI409" i="64" s="1"/>
  <c r="AI67" i="64"/>
  <c r="AI407" i="64" s="1"/>
  <c r="AI61" i="64"/>
  <c r="AI401" i="64" s="1"/>
  <c r="AI53" i="64"/>
  <c r="AI393" i="64" s="1"/>
  <c r="AI66" i="64"/>
  <c r="AI406" i="64" s="1"/>
  <c r="AI60" i="64"/>
  <c r="AI400" i="64" s="1"/>
  <c r="AI52" i="64"/>
  <c r="AI392" i="64" s="1"/>
  <c r="AI65" i="64"/>
  <c r="AI405" i="64" s="1"/>
  <c r="AI59" i="64"/>
  <c r="AI399" i="64" s="1"/>
  <c r="AI51" i="64"/>
  <c r="AI391" i="64" s="1"/>
  <c r="AI33" i="64"/>
  <c r="AI373" i="64" s="1"/>
  <c r="AI57" i="64"/>
  <c r="AI397" i="64" s="1"/>
  <c r="AI49" i="64"/>
  <c r="AI45" i="64"/>
  <c r="AI385" i="64" s="1"/>
  <c r="AI31" i="64"/>
  <c r="AI371" i="64" s="1"/>
  <c r="AI29" i="64"/>
  <c r="AI369" i="64" s="1"/>
  <c r="AI22" i="64"/>
  <c r="AI362" i="64" s="1"/>
  <c r="AI35" i="64"/>
  <c r="AI375" i="64" s="1"/>
  <c r="AI28" i="64"/>
  <c r="AI368" i="64" s="1"/>
  <c r="AI21" i="64"/>
  <c r="AI361" i="64" s="1"/>
  <c r="AI27" i="64"/>
  <c r="AI367" i="64" s="1"/>
  <c r="AI20" i="64"/>
  <c r="AI360" i="64" s="1"/>
  <c r="AI68" i="64"/>
  <c r="AI408" i="64" s="1"/>
  <c r="AI19" i="64"/>
  <c r="AI359" i="64" s="1"/>
  <c r="AI13" i="64"/>
  <c r="AI353" i="64" s="1"/>
  <c r="AI56" i="64"/>
  <c r="AI396" i="64" s="1"/>
  <c r="AI32" i="64"/>
  <c r="AI372" i="64" s="1"/>
  <c r="AI18" i="64"/>
  <c r="AI358" i="64" s="1"/>
  <c r="AI17" i="64"/>
  <c r="AI357" i="64" s="1"/>
  <c r="AI50" i="64"/>
  <c r="AI390" i="64" s="1"/>
  <c r="AI389" i="64" s="1"/>
  <c r="AI38" i="64"/>
  <c r="AI378" i="64" s="1"/>
  <c r="AI30" i="64"/>
  <c r="AI370" i="64" s="1"/>
  <c r="AI23" i="64"/>
  <c r="AI363" i="64" s="1"/>
  <c r="AJ5" i="64"/>
  <c r="Z366" i="64"/>
  <c r="Z25" i="64"/>
  <c r="AA351" i="64"/>
  <c r="AB12" i="64"/>
  <c r="Z356" i="64"/>
  <c r="Z15" i="64"/>
  <c r="Z383" i="64"/>
  <c r="AA44" i="64"/>
  <c r="Y349" i="64"/>
  <c r="Y347" i="64" s="1"/>
  <c r="Z365" i="63"/>
  <c r="AA26" i="63"/>
  <c r="Z404" i="62"/>
  <c r="Z356" i="62"/>
  <c r="Z15" i="62"/>
  <c r="Z384" i="62"/>
  <c r="Z43" i="62"/>
  <c r="Z351" i="63"/>
  <c r="AA12" i="63"/>
  <c r="Z384" i="63"/>
  <c r="Z43" i="63"/>
  <c r="Z404" i="63"/>
  <c r="Z352" i="62"/>
  <c r="Z11" i="62"/>
  <c r="Z355" i="63"/>
  <c r="AA16" i="63"/>
  <c r="AK280" i="63"/>
  <c r="AK262" i="63"/>
  <c r="AK261" i="63" s="1"/>
  <c r="AK56" i="63"/>
  <c r="AK396" i="63" s="1"/>
  <c r="AK38" i="63"/>
  <c r="AK378" i="63" s="1"/>
  <c r="AK69" i="63"/>
  <c r="AK409" i="63" s="1"/>
  <c r="AK55" i="63"/>
  <c r="AK395" i="63" s="1"/>
  <c r="AK37" i="63"/>
  <c r="AK377" i="63" s="1"/>
  <c r="AK67" i="63"/>
  <c r="AK407" i="63" s="1"/>
  <c r="AK66" i="63"/>
  <c r="AK406" i="63" s="1"/>
  <c r="AK60" i="63"/>
  <c r="AK400" i="63" s="1"/>
  <c r="AK52" i="63"/>
  <c r="AK392" i="63" s="1"/>
  <c r="AK36" i="63"/>
  <c r="AK376" i="63" s="1"/>
  <c r="AK31" i="63"/>
  <c r="AK371" i="63" s="1"/>
  <c r="AK30" i="63"/>
  <c r="AK370" i="63" s="1"/>
  <c r="AK23" i="63"/>
  <c r="AK363" i="63" s="1"/>
  <c r="AK45" i="63"/>
  <c r="AK385" i="63" s="1"/>
  <c r="AK28" i="63"/>
  <c r="AK368" i="63" s="1"/>
  <c r="AK21" i="63"/>
  <c r="AK361" i="63" s="1"/>
  <c r="AK27" i="63"/>
  <c r="AK367" i="63" s="1"/>
  <c r="AK13" i="63"/>
  <c r="AK353" i="63" s="1"/>
  <c r="AK54" i="63"/>
  <c r="AK394" i="63" s="1"/>
  <c r="AK29" i="63"/>
  <c r="AK369" i="63" s="1"/>
  <c r="AK18" i="63"/>
  <c r="AK358" i="63" s="1"/>
  <c r="AK53" i="63"/>
  <c r="AK393" i="63" s="1"/>
  <c r="AK68" i="63"/>
  <c r="AK408" i="63" s="1"/>
  <c r="AK20" i="63"/>
  <c r="AK360" i="63" s="1"/>
  <c r="AK32" i="63"/>
  <c r="AK372" i="63" s="1"/>
  <c r="AK33" i="63"/>
  <c r="AK373" i="63" s="1"/>
  <c r="AK51" i="63"/>
  <c r="AK391" i="63" s="1"/>
  <c r="AK19" i="63"/>
  <c r="AK359" i="63" s="1"/>
  <c r="AK17" i="63"/>
  <c r="AK357" i="63" s="1"/>
  <c r="AK22" i="63"/>
  <c r="AK362" i="63" s="1"/>
  <c r="AK57" i="63"/>
  <c r="AK397" i="63" s="1"/>
  <c r="AL5" i="63"/>
  <c r="Z366" i="62"/>
  <c r="Z25" i="62"/>
  <c r="AG262" i="62"/>
  <c r="AG261" i="62" s="1"/>
  <c r="AG51" i="62"/>
  <c r="AG391" i="62" s="1"/>
  <c r="AG33" i="62"/>
  <c r="AG373" i="62" s="1"/>
  <c r="AG18" i="62"/>
  <c r="AG358" i="62" s="1"/>
  <c r="AG280" i="62"/>
  <c r="AG57" i="62"/>
  <c r="AG397" i="62" s="1"/>
  <c r="AG49" i="62"/>
  <c r="AG45" i="62"/>
  <c r="AG385" i="62" s="1"/>
  <c r="AG31" i="62"/>
  <c r="AG371" i="62" s="1"/>
  <c r="AG56" i="62"/>
  <c r="AG396" i="62" s="1"/>
  <c r="AG38" i="62"/>
  <c r="AG378" i="62" s="1"/>
  <c r="AG52" i="62"/>
  <c r="AG392" i="62" s="1"/>
  <c r="AG37" i="62"/>
  <c r="AG377" i="62" s="1"/>
  <c r="AG69" i="62"/>
  <c r="AG409" i="62" s="1"/>
  <c r="AG68" i="62"/>
  <c r="AG408" i="62" s="1"/>
  <c r="AG30" i="62"/>
  <c r="AG370" i="62" s="1"/>
  <c r="AG67" i="62"/>
  <c r="AG407" i="62" s="1"/>
  <c r="AG55" i="62"/>
  <c r="AG395" i="62" s="1"/>
  <c r="AG54" i="62"/>
  <c r="AG394" i="62" s="1"/>
  <c r="AG32" i="62"/>
  <c r="AG372" i="62" s="1"/>
  <c r="AG27" i="62"/>
  <c r="AG367" i="62" s="1"/>
  <c r="AG60" i="62"/>
  <c r="AG400" i="62" s="1"/>
  <c r="AG53" i="62"/>
  <c r="AG393" i="62" s="1"/>
  <c r="AG50" i="62"/>
  <c r="AG390" i="62" s="1"/>
  <c r="AG389" i="62" s="1"/>
  <c r="AG66" i="62"/>
  <c r="AG406" i="62" s="1"/>
  <c r="AG29" i="62"/>
  <c r="AG369" i="62" s="1"/>
  <c r="AG19" i="62"/>
  <c r="AG359" i="62" s="1"/>
  <c r="AG36" i="62"/>
  <c r="AG376" i="62" s="1"/>
  <c r="AG21" i="62"/>
  <c r="AG361" i="62" s="1"/>
  <c r="AG28" i="62"/>
  <c r="AG368" i="62" s="1"/>
  <c r="AG23" i="62"/>
  <c r="AG363" i="62" s="1"/>
  <c r="AG13" i="62"/>
  <c r="AG353" i="62" s="1"/>
  <c r="AG20" i="62"/>
  <c r="AG360" i="62" s="1"/>
  <c r="AG17" i="62"/>
  <c r="AG357" i="62" s="1"/>
  <c r="AG22" i="62"/>
  <c r="AG362" i="62" s="1"/>
  <c r="AH5" i="62"/>
  <c r="Z355" i="61"/>
  <c r="AA16" i="61"/>
  <c r="AK280" i="61"/>
  <c r="AK68" i="61"/>
  <c r="AK408" i="61" s="1"/>
  <c r="AK54" i="61"/>
  <c r="AK394" i="61" s="1"/>
  <c r="AK36" i="61"/>
  <c r="AK376" i="61" s="1"/>
  <c r="AK67" i="61"/>
  <c r="AK407" i="61" s="1"/>
  <c r="AK53" i="61"/>
  <c r="AK393" i="61" s="1"/>
  <c r="AK262" i="61"/>
  <c r="AK261" i="61" s="1"/>
  <c r="AK66" i="61"/>
  <c r="AK406" i="61" s="1"/>
  <c r="AK60" i="61"/>
  <c r="AK400" i="61" s="1"/>
  <c r="AK52" i="61"/>
  <c r="AK392" i="61" s="1"/>
  <c r="AK50" i="61"/>
  <c r="AK390" i="61" s="1"/>
  <c r="AK389" i="61" s="1"/>
  <c r="AK57" i="61"/>
  <c r="AK397" i="61" s="1"/>
  <c r="AK49" i="61"/>
  <c r="AK45" i="61"/>
  <c r="AK385" i="61" s="1"/>
  <c r="AK30" i="61"/>
  <c r="AK370" i="61" s="1"/>
  <c r="AK23" i="61"/>
  <c r="AK363" i="61" s="1"/>
  <c r="AK29" i="61"/>
  <c r="AK369" i="61" s="1"/>
  <c r="AK22" i="61"/>
  <c r="AK362" i="61" s="1"/>
  <c r="AK28" i="61"/>
  <c r="AK368" i="61" s="1"/>
  <c r="AK21" i="61"/>
  <c r="AK361" i="61" s="1"/>
  <c r="AK69" i="61"/>
  <c r="AK409" i="61" s="1"/>
  <c r="AK38" i="61"/>
  <c r="AK378" i="61" s="1"/>
  <c r="AK37" i="61"/>
  <c r="AK377" i="61" s="1"/>
  <c r="AK27" i="61"/>
  <c r="AK367" i="61" s="1"/>
  <c r="AK20" i="61"/>
  <c r="AK360" i="61" s="1"/>
  <c r="AK19" i="61"/>
  <c r="AK359" i="61" s="1"/>
  <c r="AK13" i="61"/>
  <c r="AK353" i="61" s="1"/>
  <c r="AK56" i="61"/>
  <c r="AK396" i="61" s="1"/>
  <c r="AK33" i="61"/>
  <c r="AK373" i="61" s="1"/>
  <c r="AK18" i="61"/>
  <c r="AK358" i="61" s="1"/>
  <c r="AK32" i="61"/>
  <c r="AK372" i="61" s="1"/>
  <c r="AK17" i="61"/>
  <c r="AK357" i="61" s="1"/>
  <c r="AK51" i="61"/>
  <c r="AK391" i="61" s="1"/>
  <c r="AK31" i="61"/>
  <c r="AK371" i="61" s="1"/>
  <c r="AK55" i="61"/>
  <c r="AK395" i="61" s="1"/>
  <c r="AL5" i="61"/>
  <c r="Z404" i="61"/>
  <c r="Z384" i="61"/>
  <c r="Z43" i="61"/>
  <c r="Z352" i="61"/>
  <c r="Z11" i="61"/>
  <c r="Z366" i="61"/>
  <c r="Z25" i="61"/>
  <c r="Z365" i="60"/>
  <c r="AA26" i="60"/>
  <c r="Z383" i="60"/>
  <c r="AA44" i="60"/>
  <c r="Z352" i="60"/>
  <c r="Z11" i="60"/>
  <c r="AA64" i="60"/>
  <c r="AF280" i="60"/>
  <c r="AF262" i="60"/>
  <c r="AF261" i="60" s="1"/>
  <c r="AF68" i="60"/>
  <c r="AF408" i="60" s="1"/>
  <c r="AF57" i="60"/>
  <c r="AF397" i="60" s="1"/>
  <c r="AF49" i="60"/>
  <c r="AF45" i="60"/>
  <c r="AF385" i="60" s="1"/>
  <c r="AF31" i="60"/>
  <c r="AF371" i="60" s="1"/>
  <c r="AF66" i="60"/>
  <c r="AF406" i="60" s="1"/>
  <c r="AF56" i="60"/>
  <c r="AF396" i="60" s="1"/>
  <c r="AF38" i="60"/>
  <c r="AF378" i="60" s="1"/>
  <c r="AF30" i="60"/>
  <c r="AF370" i="60" s="1"/>
  <c r="AF69" i="60"/>
  <c r="AF409" i="60" s="1"/>
  <c r="AF55" i="60"/>
  <c r="AF395" i="60" s="1"/>
  <c r="AF37" i="60"/>
  <c r="AF377" i="60" s="1"/>
  <c r="AF29" i="60"/>
  <c r="AF369" i="60" s="1"/>
  <c r="AF67" i="60"/>
  <c r="AF407" i="60" s="1"/>
  <c r="AF54" i="60"/>
  <c r="AF394" i="60" s="1"/>
  <c r="AF36" i="60"/>
  <c r="AF376" i="60" s="1"/>
  <c r="AF28" i="60"/>
  <c r="AF368" i="60" s="1"/>
  <c r="AF53" i="60"/>
  <c r="AF393" i="60" s="1"/>
  <c r="AF27" i="60"/>
  <c r="AF367" i="60" s="1"/>
  <c r="AF60" i="60"/>
  <c r="AF400" i="60" s="1"/>
  <c r="AF52" i="60"/>
  <c r="AF392" i="60" s="1"/>
  <c r="AF22" i="60"/>
  <c r="AF362" i="60" s="1"/>
  <c r="AF33" i="60"/>
  <c r="AF373" i="60" s="1"/>
  <c r="AF32" i="60"/>
  <c r="AF372" i="60" s="1"/>
  <c r="AF23" i="60"/>
  <c r="AF363" i="60" s="1"/>
  <c r="AF21" i="60"/>
  <c r="AF361" i="60" s="1"/>
  <c r="AF20" i="60"/>
  <c r="AF360" i="60" s="1"/>
  <c r="AF19" i="60"/>
  <c r="AF359" i="60" s="1"/>
  <c r="AF13" i="60"/>
  <c r="AF353" i="60" s="1"/>
  <c r="AF18" i="60"/>
  <c r="AF358" i="60" s="1"/>
  <c r="AF51" i="60"/>
  <c r="AF391" i="60" s="1"/>
  <c r="AF50" i="60"/>
  <c r="AF390" i="60" s="1"/>
  <c r="AF389" i="60" s="1"/>
  <c r="AF17" i="60"/>
  <c r="AF357" i="60" s="1"/>
  <c r="AG5" i="60"/>
  <c r="Z355" i="60"/>
  <c r="AA16" i="60"/>
  <c r="CB189" i="59"/>
  <c r="CD189" i="59" s="1"/>
  <c r="CB184" i="59"/>
  <c r="CD184" i="59" s="1"/>
  <c r="CB73" i="59"/>
  <c r="CD73" i="59" s="1"/>
  <c r="CB44" i="59"/>
  <c r="CD44" i="59" s="1"/>
  <c r="CE5" i="59"/>
  <c r="AG5" i="56"/>
  <c r="Z383" i="66" l="1"/>
  <c r="AA44" i="66"/>
  <c r="Z355" i="66"/>
  <c r="AA16" i="66"/>
  <c r="Z41" i="64"/>
  <c r="AN65" i="67"/>
  <c r="AN405" i="67" s="1"/>
  <c r="AN59" i="67"/>
  <c r="AN399" i="67" s="1"/>
  <c r="AN51" i="67"/>
  <c r="AN391" i="67" s="1"/>
  <c r="AN57" i="67"/>
  <c r="AN397" i="67" s="1"/>
  <c r="AN56" i="67"/>
  <c r="AN396" i="67" s="1"/>
  <c r="AN69" i="67"/>
  <c r="AN409" i="67" s="1"/>
  <c r="AN55" i="67"/>
  <c r="AN395" i="67" s="1"/>
  <c r="AN68" i="67"/>
  <c r="AN408" i="67" s="1"/>
  <c r="AN54" i="67"/>
  <c r="AN394" i="67" s="1"/>
  <c r="AN67" i="67"/>
  <c r="AN407" i="67" s="1"/>
  <c r="AN61" i="67"/>
  <c r="AN401" i="67" s="1"/>
  <c r="AN53" i="67"/>
  <c r="AN393" i="67" s="1"/>
  <c r="AN66" i="67"/>
  <c r="AN406" i="67" s="1"/>
  <c r="AN60" i="67"/>
  <c r="AN400" i="67" s="1"/>
  <c r="AN52" i="67"/>
  <c r="AN392" i="67" s="1"/>
  <c r="AN33" i="67"/>
  <c r="AN373" i="67" s="1"/>
  <c r="AN18" i="67"/>
  <c r="AN358" i="67" s="1"/>
  <c r="AN32" i="67"/>
  <c r="AN372" i="67" s="1"/>
  <c r="AN17" i="67"/>
  <c r="AN357" i="67" s="1"/>
  <c r="AN45" i="67"/>
  <c r="AN385" i="67" s="1"/>
  <c r="AN31" i="67"/>
  <c r="AN371" i="67" s="1"/>
  <c r="AN38" i="67"/>
  <c r="AN378" i="67" s="1"/>
  <c r="AN30" i="67"/>
  <c r="AN370" i="67" s="1"/>
  <c r="AN23" i="67"/>
  <c r="AN363" i="67" s="1"/>
  <c r="AN37" i="67"/>
  <c r="AN377" i="67" s="1"/>
  <c r="AN29" i="67"/>
  <c r="AN369" i="67" s="1"/>
  <c r="AN22" i="67"/>
  <c r="AN362" i="67" s="1"/>
  <c r="AN36" i="67"/>
  <c r="AN376" i="67" s="1"/>
  <c r="AN28" i="67"/>
  <c r="AN368" i="67" s="1"/>
  <c r="AN21" i="67"/>
  <c r="AN361" i="67" s="1"/>
  <c r="AN35" i="67"/>
  <c r="AN375" i="67" s="1"/>
  <c r="AN27" i="67"/>
  <c r="AN367" i="67" s="1"/>
  <c r="AN20" i="67"/>
  <c r="AN360" i="67" s="1"/>
  <c r="AN13" i="67"/>
  <c r="AN353" i="67" s="1"/>
  <c r="AN19" i="67"/>
  <c r="AN359" i="67" s="1"/>
  <c r="AO5" i="67"/>
  <c r="Z41" i="67"/>
  <c r="Z355" i="67"/>
  <c r="AA16" i="67"/>
  <c r="Z383" i="67"/>
  <c r="AA44" i="67"/>
  <c r="Z403" i="66"/>
  <c r="AA64" i="66"/>
  <c r="AA352" i="66"/>
  <c r="AA11" i="66"/>
  <c r="AE389" i="66"/>
  <c r="AF49" i="66" s="1"/>
  <c r="AF50" i="66"/>
  <c r="AF390" i="66" s="1"/>
  <c r="Z349" i="66"/>
  <c r="Z365" i="66"/>
  <c r="AA26" i="66"/>
  <c r="Z387" i="67"/>
  <c r="AA48" i="67"/>
  <c r="Z387" i="66"/>
  <c r="AA48" i="66"/>
  <c r="AG389" i="67"/>
  <c r="AH49" i="67" s="1"/>
  <c r="AH50" i="67"/>
  <c r="AH390" i="67" s="1"/>
  <c r="Z9" i="67"/>
  <c r="Z7" i="67" s="1"/>
  <c r="AJ57" i="66"/>
  <c r="AJ397" i="66" s="1"/>
  <c r="AJ45" i="66"/>
  <c r="AJ385" i="66" s="1"/>
  <c r="AJ31" i="66"/>
  <c r="AJ371" i="66" s="1"/>
  <c r="AJ56" i="66"/>
  <c r="AJ396" i="66" s="1"/>
  <c r="AJ38" i="66"/>
  <c r="AJ378" i="66" s="1"/>
  <c r="AJ30" i="66"/>
  <c r="AJ370" i="66" s="1"/>
  <c r="AJ23" i="66"/>
  <c r="AJ363" i="66" s="1"/>
  <c r="AJ69" i="66"/>
  <c r="AJ409" i="66" s="1"/>
  <c r="AJ55" i="66"/>
  <c r="AJ395" i="66" s="1"/>
  <c r="AJ37" i="66"/>
  <c r="AJ377" i="66" s="1"/>
  <c r="AJ29" i="66"/>
  <c r="AJ369" i="66" s="1"/>
  <c r="AJ22" i="66"/>
  <c r="AJ362" i="66" s="1"/>
  <c r="AJ68" i="66"/>
  <c r="AJ408" i="66" s="1"/>
  <c r="AJ54" i="66"/>
  <c r="AJ394" i="66" s="1"/>
  <c r="AJ36" i="66"/>
  <c r="AJ376" i="66" s="1"/>
  <c r="AJ28" i="66"/>
  <c r="AJ368" i="66" s="1"/>
  <c r="AJ21" i="66"/>
  <c r="AJ361" i="66" s="1"/>
  <c r="AJ67" i="66"/>
  <c r="AJ407" i="66" s="1"/>
  <c r="AJ61" i="66"/>
  <c r="AJ401" i="66" s="1"/>
  <c r="AJ53" i="66"/>
  <c r="AJ393" i="66" s="1"/>
  <c r="AJ35" i="66"/>
  <c r="AJ375" i="66" s="1"/>
  <c r="AJ27" i="66"/>
  <c r="AJ367" i="66" s="1"/>
  <c r="AJ20" i="66"/>
  <c r="AJ360" i="66" s="1"/>
  <c r="AJ66" i="66"/>
  <c r="AJ406" i="66" s="1"/>
  <c r="AJ60" i="66"/>
  <c r="AJ400" i="66" s="1"/>
  <c r="AJ52" i="66"/>
  <c r="AJ392" i="66" s="1"/>
  <c r="AJ19" i="66"/>
  <c r="AJ359" i="66" s="1"/>
  <c r="AJ13" i="66"/>
  <c r="AJ353" i="66" s="1"/>
  <c r="AJ65" i="66"/>
  <c r="AJ405" i="66" s="1"/>
  <c r="AJ59" i="66"/>
  <c r="AJ399" i="66" s="1"/>
  <c r="AJ51" i="66"/>
  <c r="AJ391" i="66" s="1"/>
  <c r="AJ33" i="66"/>
  <c r="AJ373" i="66" s="1"/>
  <c r="AJ18" i="66"/>
  <c r="AJ358" i="66" s="1"/>
  <c r="AJ17" i="66"/>
  <c r="AJ357" i="66" s="1"/>
  <c r="AJ32" i="66"/>
  <c r="AJ372" i="66" s="1"/>
  <c r="AK5" i="66"/>
  <c r="Z351" i="67"/>
  <c r="AA12" i="67"/>
  <c r="Z365" i="67"/>
  <c r="AA26" i="67"/>
  <c r="Z7" i="66"/>
  <c r="AF389" i="63"/>
  <c r="AG49" i="63" s="1"/>
  <c r="AG50" i="63"/>
  <c r="AG390" i="63" s="1"/>
  <c r="Z403" i="67"/>
  <c r="AA64" i="67"/>
  <c r="Y347" i="65"/>
  <c r="AH389" i="65"/>
  <c r="AI49" i="65" s="1"/>
  <c r="AI50" i="65"/>
  <c r="AI390" i="65" s="1"/>
  <c r="Z9" i="64"/>
  <c r="Z7" i="64" s="1"/>
  <c r="Z7" i="65"/>
  <c r="Z355" i="65"/>
  <c r="AA16" i="65"/>
  <c r="AC352" i="65"/>
  <c r="AC11" i="65"/>
  <c r="Z387" i="65"/>
  <c r="AA48" i="65"/>
  <c r="AL68" i="65"/>
  <c r="AL408" i="65" s="1"/>
  <c r="AL54" i="65"/>
  <c r="AL394" i="65" s="1"/>
  <c r="AL36" i="65"/>
  <c r="AL376" i="65" s="1"/>
  <c r="AL67" i="65"/>
  <c r="AL407" i="65" s="1"/>
  <c r="AL61" i="65"/>
  <c r="AL401" i="65" s="1"/>
  <c r="AL53" i="65"/>
  <c r="AL393" i="65" s="1"/>
  <c r="AL35" i="65"/>
  <c r="AL375" i="65" s="1"/>
  <c r="AL66" i="65"/>
  <c r="AL406" i="65" s="1"/>
  <c r="AL60" i="65"/>
  <c r="AL400" i="65" s="1"/>
  <c r="AL52" i="65"/>
  <c r="AL392" i="65" s="1"/>
  <c r="AL65" i="65"/>
  <c r="AL405" i="65" s="1"/>
  <c r="AL59" i="65"/>
  <c r="AL399" i="65" s="1"/>
  <c r="AL51" i="65"/>
  <c r="AL391" i="65" s="1"/>
  <c r="AL57" i="65"/>
  <c r="AL397" i="65" s="1"/>
  <c r="AL45" i="65"/>
  <c r="AL385" i="65" s="1"/>
  <c r="AL31" i="65"/>
  <c r="AL371" i="65" s="1"/>
  <c r="AL56" i="65"/>
  <c r="AL396" i="65" s="1"/>
  <c r="AL38" i="65"/>
  <c r="AL378" i="65" s="1"/>
  <c r="AL32" i="65"/>
  <c r="AL372" i="65" s="1"/>
  <c r="AL18" i="65"/>
  <c r="AL358" i="65" s="1"/>
  <c r="AL17" i="65"/>
  <c r="AL357" i="65" s="1"/>
  <c r="AL33" i="65"/>
  <c r="AL373" i="65" s="1"/>
  <c r="AL30" i="65"/>
  <c r="AL370" i="65" s="1"/>
  <c r="AL23" i="65"/>
  <c r="AL363" i="65" s="1"/>
  <c r="AL69" i="65"/>
  <c r="AL409" i="65" s="1"/>
  <c r="AL37" i="65"/>
  <c r="AL377" i="65" s="1"/>
  <c r="AL29" i="65"/>
  <c r="AL369" i="65" s="1"/>
  <c r="AL22" i="65"/>
  <c r="AL362" i="65" s="1"/>
  <c r="AL28" i="65"/>
  <c r="AL368" i="65" s="1"/>
  <c r="AL21" i="65"/>
  <c r="AL361" i="65" s="1"/>
  <c r="AL27" i="65"/>
  <c r="AL367" i="65" s="1"/>
  <c r="AL20" i="65"/>
  <c r="AL360" i="65" s="1"/>
  <c r="AL55" i="65"/>
  <c r="AL395" i="65" s="1"/>
  <c r="AL19" i="65"/>
  <c r="AL359" i="65" s="1"/>
  <c r="AL13" i="65"/>
  <c r="AL353" i="65" s="1"/>
  <c r="AM5" i="65"/>
  <c r="Z403" i="65"/>
  <c r="AA64" i="65"/>
  <c r="Z41" i="65"/>
  <c r="Z365" i="65"/>
  <c r="AA26" i="65"/>
  <c r="Z383" i="65"/>
  <c r="AA44" i="65"/>
  <c r="AJ54" i="64"/>
  <c r="AJ394" i="64" s="1"/>
  <c r="AJ36" i="64"/>
  <c r="AJ376" i="64" s="1"/>
  <c r="AJ69" i="64"/>
  <c r="AJ409" i="64" s="1"/>
  <c r="AJ67" i="64"/>
  <c r="AJ407" i="64" s="1"/>
  <c r="AJ61" i="64"/>
  <c r="AJ401" i="64" s="1"/>
  <c r="AJ53" i="64"/>
  <c r="AJ393" i="64" s="1"/>
  <c r="AJ35" i="64"/>
  <c r="AJ375" i="64" s="1"/>
  <c r="AJ66" i="64"/>
  <c r="AJ406" i="64" s="1"/>
  <c r="AJ60" i="64"/>
  <c r="AJ400" i="64" s="1"/>
  <c r="AJ52" i="64"/>
  <c r="AJ392" i="64" s="1"/>
  <c r="AJ65" i="64"/>
  <c r="AJ405" i="64" s="1"/>
  <c r="AJ59" i="64"/>
  <c r="AJ399" i="64" s="1"/>
  <c r="AJ51" i="64"/>
  <c r="AJ391" i="64" s="1"/>
  <c r="AJ68" i="64"/>
  <c r="AJ408" i="64" s="1"/>
  <c r="AJ50" i="64"/>
  <c r="AJ390" i="64" s="1"/>
  <c r="AJ389" i="64" s="1"/>
  <c r="AJ32" i="64"/>
  <c r="AJ372" i="64" s="1"/>
  <c r="AJ56" i="64"/>
  <c r="AJ396" i="64" s="1"/>
  <c r="AJ38" i="64"/>
  <c r="AJ378" i="64" s="1"/>
  <c r="AJ37" i="64"/>
  <c r="AJ377" i="64" s="1"/>
  <c r="AJ28" i="64"/>
  <c r="AJ368" i="64" s="1"/>
  <c r="AJ21" i="64"/>
  <c r="AJ361" i="64" s="1"/>
  <c r="AJ31" i="64"/>
  <c r="AJ371" i="64" s="1"/>
  <c r="AJ27" i="64"/>
  <c r="AJ367" i="64" s="1"/>
  <c r="AJ20" i="64"/>
  <c r="AJ360" i="64" s="1"/>
  <c r="AJ19" i="64"/>
  <c r="AJ359" i="64" s="1"/>
  <c r="AJ13" i="64"/>
  <c r="AJ353" i="64" s="1"/>
  <c r="AJ55" i="64"/>
  <c r="AJ395" i="64" s="1"/>
  <c r="AJ18" i="64"/>
  <c r="AJ358" i="64" s="1"/>
  <c r="AJ17" i="64"/>
  <c r="AJ357" i="64" s="1"/>
  <c r="AJ57" i="64"/>
  <c r="AJ397" i="64" s="1"/>
  <c r="AJ49" i="64"/>
  <c r="AJ45" i="64"/>
  <c r="AJ385" i="64" s="1"/>
  <c r="AJ30" i="64"/>
  <c r="AJ370" i="64" s="1"/>
  <c r="AJ23" i="64"/>
  <c r="AJ363" i="64" s="1"/>
  <c r="AJ33" i="64"/>
  <c r="AJ373" i="64" s="1"/>
  <c r="AJ29" i="64"/>
  <c r="AJ369" i="64" s="1"/>
  <c r="AJ22" i="64"/>
  <c r="AJ362" i="64" s="1"/>
  <c r="AK5" i="64"/>
  <c r="Z355" i="64"/>
  <c r="AA16" i="64"/>
  <c r="AB352" i="64"/>
  <c r="AB11" i="64"/>
  <c r="Z387" i="64"/>
  <c r="Z381" i="64" s="1"/>
  <c r="AA48" i="64"/>
  <c r="AA384" i="64"/>
  <c r="AA43" i="64"/>
  <c r="Z365" i="64"/>
  <c r="AA26" i="64"/>
  <c r="Z403" i="64"/>
  <c r="AA64" i="64"/>
  <c r="AL280" i="63"/>
  <c r="AL262" i="63"/>
  <c r="AL261" i="63" s="1"/>
  <c r="AL69" i="63"/>
  <c r="AL409" i="63" s="1"/>
  <c r="AL55" i="63"/>
  <c r="AL395" i="63" s="1"/>
  <c r="AL37" i="63"/>
  <c r="AL377" i="63" s="1"/>
  <c r="AL68" i="63"/>
  <c r="AL408" i="63" s="1"/>
  <c r="AL54" i="63"/>
  <c r="AL394" i="63" s="1"/>
  <c r="AL36" i="63"/>
  <c r="AL376" i="63" s="1"/>
  <c r="AL66" i="63"/>
  <c r="AL406" i="63" s="1"/>
  <c r="AL60" i="63"/>
  <c r="AL400" i="63" s="1"/>
  <c r="AL51" i="63"/>
  <c r="AL391" i="63" s="1"/>
  <c r="AL38" i="63"/>
  <c r="AL378" i="63" s="1"/>
  <c r="AL29" i="63"/>
  <c r="AL369" i="63" s="1"/>
  <c r="AL22" i="63"/>
  <c r="AL362" i="63" s="1"/>
  <c r="AL45" i="63"/>
  <c r="AL385" i="63" s="1"/>
  <c r="AL27" i="63"/>
  <c r="AL367" i="63" s="1"/>
  <c r="AL20" i="63"/>
  <c r="AL360" i="63" s="1"/>
  <c r="AL56" i="63"/>
  <c r="AL396" i="63" s="1"/>
  <c r="AL21" i="63"/>
  <c r="AL361" i="63" s="1"/>
  <c r="AL18" i="63"/>
  <c r="AL358" i="63" s="1"/>
  <c r="AL67" i="63"/>
  <c r="AL407" i="63" s="1"/>
  <c r="AL53" i="63"/>
  <c r="AL393" i="63" s="1"/>
  <c r="AL23" i="63"/>
  <c r="AL363" i="63" s="1"/>
  <c r="AL52" i="63"/>
  <c r="AL392" i="63" s="1"/>
  <c r="AL33" i="63"/>
  <c r="AL373" i="63" s="1"/>
  <c r="AL32" i="63"/>
  <c r="AL372" i="63" s="1"/>
  <c r="AL17" i="63"/>
  <c r="AL357" i="63" s="1"/>
  <c r="AL31" i="63"/>
  <c r="AL371" i="63" s="1"/>
  <c r="AL28" i="63"/>
  <c r="AL368" i="63" s="1"/>
  <c r="AL13" i="63"/>
  <c r="AL353" i="63" s="1"/>
  <c r="AL30" i="63"/>
  <c r="AL370" i="63" s="1"/>
  <c r="AL19" i="63"/>
  <c r="AL359" i="63" s="1"/>
  <c r="AL57" i="63"/>
  <c r="AL397" i="63" s="1"/>
  <c r="AM5" i="63"/>
  <c r="AA356" i="63"/>
  <c r="AA15" i="63"/>
  <c r="Z383" i="63"/>
  <c r="AA44" i="63"/>
  <c r="Z351" i="62"/>
  <c r="AA12" i="62"/>
  <c r="AA352" i="63"/>
  <c r="AA11" i="63"/>
  <c r="Z355" i="62"/>
  <c r="AA16" i="62"/>
  <c r="AH280" i="62"/>
  <c r="AH50" i="62"/>
  <c r="AH390" i="62" s="1"/>
  <c r="AH389" i="62" s="1"/>
  <c r="AH32" i="62"/>
  <c r="AH372" i="62" s="1"/>
  <c r="AH17" i="62"/>
  <c r="AH357" i="62" s="1"/>
  <c r="AH56" i="62"/>
  <c r="AH396" i="62" s="1"/>
  <c r="AH38" i="62"/>
  <c r="AH378" i="62" s="1"/>
  <c r="AH30" i="62"/>
  <c r="AH370" i="62" s="1"/>
  <c r="AH23" i="62"/>
  <c r="AH363" i="62" s="1"/>
  <c r="AH69" i="62"/>
  <c r="AH409" i="62" s="1"/>
  <c r="AH55" i="62"/>
  <c r="AH395" i="62" s="1"/>
  <c r="AH37" i="62"/>
  <c r="AH377" i="62" s="1"/>
  <c r="AH31" i="62"/>
  <c r="AH371" i="62" s="1"/>
  <c r="AH28" i="62"/>
  <c r="AH368" i="62" s="1"/>
  <c r="AH67" i="62"/>
  <c r="AH407" i="62" s="1"/>
  <c r="AH36" i="62"/>
  <c r="AH376" i="62" s="1"/>
  <c r="AH33" i="62"/>
  <c r="AH373" i="62" s="1"/>
  <c r="AH66" i="62"/>
  <c r="AH406" i="62" s="1"/>
  <c r="AH60" i="62"/>
  <c r="AH400" i="62" s="1"/>
  <c r="AH57" i="62"/>
  <c r="AH397" i="62" s="1"/>
  <c r="AH53" i="62"/>
  <c r="AH393" i="62" s="1"/>
  <c r="AH49" i="62"/>
  <c r="AH29" i="62"/>
  <c r="AH369" i="62" s="1"/>
  <c r="AH262" i="62"/>
  <c r="AH261" i="62" s="1"/>
  <c r="AH52" i="62"/>
  <c r="AH392" i="62" s="1"/>
  <c r="AH51" i="62"/>
  <c r="AH391" i="62" s="1"/>
  <c r="AH21" i="62"/>
  <c r="AH361" i="62" s="1"/>
  <c r="AH13" i="62"/>
  <c r="AH353" i="62" s="1"/>
  <c r="AH18" i="62"/>
  <c r="AH358" i="62" s="1"/>
  <c r="AH54" i="62"/>
  <c r="AH394" i="62" s="1"/>
  <c r="AH20" i="62"/>
  <c r="AH360" i="62" s="1"/>
  <c r="AH68" i="62"/>
  <c r="AH408" i="62" s="1"/>
  <c r="AH22" i="62"/>
  <c r="AH362" i="62" s="1"/>
  <c r="AH27" i="62"/>
  <c r="AH367" i="62" s="1"/>
  <c r="AH45" i="62"/>
  <c r="AH385" i="62" s="1"/>
  <c r="AH19" i="62"/>
  <c r="AH359" i="62" s="1"/>
  <c r="AI5" i="62"/>
  <c r="Z383" i="62"/>
  <c r="AA44" i="62"/>
  <c r="AA64" i="63"/>
  <c r="AA64" i="62"/>
  <c r="AA366" i="63"/>
  <c r="AA25" i="63"/>
  <c r="Z365" i="62"/>
  <c r="AA26" i="62"/>
  <c r="Z365" i="61"/>
  <c r="AA26" i="61"/>
  <c r="Z351" i="61"/>
  <c r="AA12" i="61"/>
  <c r="AA64" i="61"/>
  <c r="Z383" i="61"/>
  <c r="AA44" i="61"/>
  <c r="AL280" i="61"/>
  <c r="AL262" i="61"/>
  <c r="AL261" i="61" s="1"/>
  <c r="AL67" i="61"/>
  <c r="AL407" i="61" s="1"/>
  <c r="AL53" i="61"/>
  <c r="AL393" i="61" s="1"/>
  <c r="AL66" i="61"/>
  <c r="AL406" i="61" s="1"/>
  <c r="AL60" i="61"/>
  <c r="AL400" i="61" s="1"/>
  <c r="AL52" i="61"/>
  <c r="AL392" i="61" s="1"/>
  <c r="AL51" i="61"/>
  <c r="AL391" i="61" s="1"/>
  <c r="AL57" i="61"/>
  <c r="AL397" i="61" s="1"/>
  <c r="AL49" i="61"/>
  <c r="AL45" i="61"/>
  <c r="AL385" i="61" s="1"/>
  <c r="AL56" i="61"/>
  <c r="AL396" i="61" s="1"/>
  <c r="AL38" i="61"/>
  <c r="AL378" i="61" s="1"/>
  <c r="AL29" i="61"/>
  <c r="AL369" i="61" s="1"/>
  <c r="AL22" i="61"/>
  <c r="AL362" i="61" s="1"/>
  <c r="AL54" i="61"/>
  <c r="AL394" i="61" s="1"/>
  <c r="AL50" i="61"/>
  <c r="AL390" i="61" s="1"/>
  <c r="AL389" i="61" s="1"/>
  <c r="AL28" i="61"/>
  <c r="AL368" i="61" s="1"/>
  <c r="AL21" i="61"/>
  <c r="AL361" i="61" s="1"/>
  <c r="AL69" i="61"/>
  <c r="AL409" i="61" s="1"/>
  <c r="AL37" i="61"/>
  <c r="AL377" i="61" s="1"/>
  <c r="AL27" i="61"/>
  <c r="AL367" i="61" s="1"/>
  <c r="AL20" i="61"/>
  <c r="AL360" i="61" s="1"/>
  <c r="AL36" i="61"/>
  <c r="AL376" i="61" s="1"/>
  <c r="AL19" i="61"/>
  <c r="AL359" i="61" s="1"/>
  <c r="AL13" i="61"/>
  <c r="AL353" i="61" s="1"/>
  <c r="AL33" i="61"/>
  <c r="AL373" i="61" s="1"/>
  <c r="AL18" i="61"/>
  <c r="AL358" i="61" s="1"/>
  <c r="AL68" i="61"/>
  <c r="AL408" i="61" s="1"/>
  <c r="AL32" i="61"/>
  <c r="AL372" i="61" s="1"/>
  <c r="AL17" i="61"/>
  <c r="AL357" i="61" s="1"/>
  <c r="AL55" i="61"/>
  <c r="AL395" i="61" s="1"/>
  <c r="AL31" i="61"/>
  <c r="AL371" i="61" s="1"/>
  <c r="AL30" i="61"/>
  <c r="AL370" i="61" s="1"/>
  <c r="AL23" i="61"/>
  <c r="AL363" i="61" s="1"/>
  <c r="AM5" i="61"/>
  <c r="AA356" i="61"/>
  <c r="AA15" i="61"/>
  <c r="Z351" i="60"/>
  <c r="AA12" i="60"/>
  <c r="AA384" i="60"/>
  <c r="AA43" i="60"/>
  <c r="AA366" i="60"/>
  <c r="AA25" i="60"/>
  <c r="AG262" i="60"/>
  <c r="AG261" i="60" s="1"/>
  <c r="AG67" i="60"/>
  <c r="AG407" i="60" s="1"/>
  <c r="AG280" i="60"/>
  <c r="AG66" i="60"/>
  <c r="AG406" i="60" s="1"/>
  <c r="AG56" i="60"/>
  <c r="AG396" i="60" s="1"/>
  <c r="AG38" i="60"/>
  <c r="AG378" i="60" s="1"/>
  <c r="AG30" i="60"/>
  <c r="AG370" i="60" s="1"/>
  <c r="AG69" i="60"/>
  <c r="AG409" i="60" s="1"/>
  <c r="AG55" i="60"/>
  <c r="AG395" i="60" s="1"/>
  <c r="AG37" i="60"/>
  <c r="AG377" i="60" s="1"/>
  <c r="AG29" i="60"/>
  <c r="AG369" i="60" s="1"/>
  <c r="AG54" i="60"/>
  <c r="AG394" i="60" s="1"/>
  <c r="AG36" i="60"/>
  <c r="AG376" i="60" s="1"/>
  <c r="AG28" i="60"/>
  <c r="AG368" i="60" s="1"/>
  <c r="AG53" i="60"/>
  <c r="AG393" i="60" s="1"/>
  <c r="AG27" i="60"/>
  <c r="AG367" i="60" s="1"/>
  <c r="AG60" i="60"/>
  <c r="AG400" i="60" s="1"/>
  <c r="AG52" i="60"/>
  <c r="AG392" i="60" s="1"/>
  <c r="AG68" i="60"/>
  <c r="AG408" i="60" s="1"/>
  <c r="AG51" i="60"/>
  <c r="AG391" i="60" s="1"/>
  <c r="AG33" i="60"/>
  <c r="AG373" i="60" s="1"/>
  <c r="AG22" i="60"/>
  <c r="AG362" i="60" s="1"/>
  <c r="AG32" i="60"/>
  <c r="AG372" i="60" s="1"/>
  <c r="AG31" i="60"/>
  <c r="AG371" i="60" s="1"/>
  <c r="AG23" i="60"/>
  <c r="AG363" i="60" s="1"/>
  <c r="AG21" i="60"/>
  <c r="AG361" i="60" s="1"/>
  <c r="AG20" i="60"/>
  <c r="AG360" i="60" s="1"/>
  <c r="AG19" i="60"/>
  <c r="AG359" i="60" s="1"/>
  <c r="AG13" i="60"/>
  <c r="AG353" i="60" s="1"/>
  <c r="AG18" i="60"/>
  <c r="AG358" i="60" s="1"/>
  <c r="AG57" i="60"/>
  <c r="AG397" i="60" s="1"/>
  <c r="AG50" i="60"/>
  <c r="AG390" i="60" s="1"/>
  <c r="AG389" i="60" s="1"/>
  <c r="AG49" i="60"/>
  <c r="AG45" i="60"/>
  <c r="AG385" i="60" s="1"/>
  <c r="AG17" i="60"/>
  <c r="AG357" i="60" s="1"/>
  <c r="AH5" i="60"/>
  <c r="AA356" i="60"/>
  <c r="AA15" i="60"/>
  <c r="AA404" i="60"/>
  <c r="CE189" i="59"/>
  <c r="CG189" i="59" s="1"/>
  <c r="CE184" i="59"/>
  <c r="CG184" i="59" s="1"/>
  <c r="CE73" i="59"/>
  <c r="CG73" i="59" s="1"/>
  <c r="CE44" i="59"/>
  <c r="CG44" i="59" s="1"/>
  <c r="CH5" i="59"/>
  <c r="AH5" i="56"/>
  <c r="AA366" i="66" l="1"/>
  <c r="AA25" i="66"/>
  <c r="AA366" i="67"/>
  <c r="AA25" i="67"/>
  <c r="AA384" i="67"/>
  <c r="AA43" i="67"/>
  <c r="AH389" i="67"/>
  <c r="AI49" i="67" s="1"/>
  <c r="AI50" i="67"/>
  <c r="AI390" i="67" s="1"/>
  <c r="Z381" i="67"/>
  <c r="AA352" i="67"/>
  <c r="AA11" i="67"/>
  <c r="AF389" i="66"/>
  <c r="AG49" i="66" s="1"/>
  <c r="AG50" i="66"/>
  <c r="AG390" i="66" s="1"/>
  <c r="AA356" i="67"/>
  <c r="AA15" i="67"/>
  <c r="AA356" i="66"/>
  <c r="AA15" i="66"/>
  <c r="AA404" i="67"/>
  <c r="AA63" i="67"/>
  <c r="Z349" i="67"/>
  <c r="Z347" i="67" s="1"/>
  <c r="AA388" i="66"/>
  <c r="AA47" i="66"/>
  <c r="AA404" i="66"/>
  <c r="AA63" i="66"/>
  <c r="AK56" i="66"/>
  <c r="AK396" i="66" s="1"/>
  <c r="AK38" i="66"/>
  <c r="AK378" i="66" s="1"/>
  <c r="AK30" i="66"/>
  <c r="AK370" i="66" s="1"/>
  <c r="AK23" i="66"/>
  <c r="AK363" i="66" s="1"/>
  <c r="AK69" i="66"/>
  <c r="AK409" i="66" s="1"/>
  <c r="AK55" i="66"/>
  <c r="AK395" i="66" s="1"/>
  <c r="AK37" i="66"/>
  <c r="AK377" i="66" s="1"/>
  <c r="AK29" i="66"/>
  <c r="AK369" i="66" s="1"/>
  <c r="AK22" i="66"/>
  <c r="AK362" i="66" s="1"/>
  <c r="AK68" i="66"/>
  <c r="AK408" i="66" s="1"/>
  <c r="AK54" i="66"/>
  <c r="AK394" i="66" s="1"/>
  <c r="AK36" i="66"/>
  <c r="AK376" i="66" s="1"/>
  <c r="AK28" i="66"/>
  <c r="AK368" i="66" s="1"/>
  <c r="AK21" i="66"/>
  <c r="AK361" i="66" s="1"/>
  <c r="AK67" i="66"/>
  <c r="AK407" i="66" s="1"/>
  <c r="AK61" i="66"/>
  <c r="AK401" i="66" s="1"/>
  <c r="AK53" i="66"/>
  <c r="AK393" i="66" s="1"/>
  <c r="AK35" i="66"/>
  <c r="AK375" i="66" s="1"/>
  <c r="AK27" i="66"/>
  <c r="AK367" i="66" s="1"/>
  <c r="AK20" i="66"/>
  <c r="AK360" i="66" s="1"/>
  <c r="AK66" i="66"/>
  <c r="AK406" i="66" s="1"/>
  <c r="AK60" i="66"/>
  <c r="AK400" i="66" s="1"/>
  <c r="AK52" i="66"/>
  <c r="AK392" i="66" s="1"/>
  <c r="AK19" i="66"/>
  <c r="AK359" i="66" s="1"/>
  <c r="AK13" i="66"/>
  <c r="AK353" i="66" s="1"/>
  <c r="AK65" i="66"/>
  <c r="AK405" i="66" s="1"/>
  <c r="AK59" i="66"/>
  <c r="AK399" i="66" s="1"/>
  <c r="AK51" i="66"/>
  <c r="AK391" i="66" s="1"/>
  <c r="AK33" i="66"/>
  <c r="AK373" i="66" s="1"/>
  <c r="AK18" i="66"/>
  <c r="AK358" i="66" s="1"/>
  <c r="AK32" i="66"/>
  <c r="AK372" i="66" s="1"/>
  <c r="AK17" i="66"/>
  <c r="AK357" i="66" s="1"/>
  <c r="AK57" i="66"/>
  <c r="AK397" i="66" s="1"/>
  <c r="AK31" i="66"/>
  <c r="AK371" i="66" s="1"/>
  <c r="AK45" i="66"/>
  <c r="AK385" i="66" s="1"/>
  <c r="AL5" i="66"/>
  <c r="AA9" i="66"/>
  <c r="AA384" i="66"/>
  <c r="AA43" i="66"/>
  <c r="AA41" i="66" s="1"/>
  <c r="AG389" i="63"/>
  <c r="AH49" i="63" s="1"/>
  <c r="AH50" i="63"/>
  <c r="AH390" i="63" s="1"/>
  <c r="AA388" i="67"/>
  <c r="AA47" i="67"/>
  <c r="AA351" i="66"/>
  <c r="AB12" i="66"/>
  <c r="AO57" i="67"/>
  <c r="AO397" i="67" s="1"/>
  <c r="AO56" i="67"/>
  <c r="AO396" i="67" s="1"/>
  <c r="AO69" i="67"/>
  <c r="AO409" i="67" s="1"/>
  <c r="AO55" i="67"/>
  <c r="AO395" i="67" s="1"/>
  <c r="AO68" i="67"/>
  <c r="AO408" i="67" s="1"/>
  <c r="AO54" i="67"/>
  <c r="AO394" i="67" s="1"/>
  <c r="AO67" i="67"/>
  <c r="AO407" i="67" s="1"/>
  <c r="AO61" i="67"/>
  <c r="AO401" i="67" s="1"/>
  <c r="AO53" i="67"/>
  <c r="AO393" i="67" s="1"/>
  <c r="AO66" i="67"/>
  <c r="AO406" i="67" s="1"/>
  <c r="AO60" i="67"/>
  <c r="AO400" i="67" s="1"/>
  <c r="AO52" i="67"/>
  <c r="AO392" i="67" s="1"/>
  <c r="AO65" i="67"/>
  <c r="AO405" i="67" s="1"/>
  <c r="AO59" i="67"/>
  <c r="AO399" i="67" s="1"/>
  <c r="AO51" i="67"/>
  <c r="AO391" i="67" s="1"/>
  <c r="AO32" i="67"/>
  <c r="AO372" i="67" s="1"/>
  <c r="AO17" i="67"/>
  <c r="AO357" i="67" s="1"/>
  <c r="AO45" i="67"/>
  <c r="AO385" i="67" s="1"/>
  <c r="AO31" i="67"/>
  <c r="AO371" i="67" s="1"/>
  <c r="AO38" i="67"/>
  <c r="AO378" i="67" s="1"/>
  <c r="AO30" i="67"/>
  <c r="AO370" i="67" s="1"/>
  <c r="AO23" i="67"/>
  <c r="AO363" i="67" s="1"/>
  <c r="AO37" i="67"/>
  <c r="AO377" i="67" s="1"/>
  <c r="AO29" i="67"/>
  <c r="AO369" i="67" s="1"/>
  <c r="AO22" i="67"/>
  <c r="AO362" i="67" s="1"/>
  <c r="AO36" i="67"/>
  <c r="AO376" i="67" s="1"/>
  <c r="AO28" i="67"/>
  <c r="AO368" i="67" s="1"/>
  <c r="AO21" i="67"/>
  <c r="AO361" i="67" s="1"/>
  <c r="AO35" i="67"/>
  <c r="AO375" i="67" s="1"/>
  <c r="AO27" i="67"/>
  <c r="AO367" i="67" s="1"/>
  <c r="AO20" i="67"/>
  <c r="AO360" i="67" s="1"/>
  <c r="AO19" i="67"/>
  <c r="AO359" i="67" s="1"/>
  <c r="AO13" i="67"/>
  <c r="AO353" i="67" s="1"/>
  <c r="AO18" i="67"/>
  <c r="AO358" i="67" s="1"/>
  <c r="AO33" i="67"/>
  <c r="AO373" i="67" s="1"/>
  <c r="AP5" i="67"/>
  <c r="Z381" i="66"/>
  <c r="Z347" i="66" s="1"/>
  <c r="AC351" i="65"/>
  <c r="AD12" i="65"/>
  <c r="AA384" i="65"/>
  <c r="AA43" i="65"/>
  <c r="AM67" i="65"/>
  <c r="AM407" i="65" s="1"/>
  <c r="AM61" i="65"/>
  <c r="AM401" i="65" s="1"/>
  <c r="AM53" i="65"/>
  <c r="AM393" i="65" s="1"/>
  <c r="AM35" i="65"/>
  <c r="AM375" i="65" s="1"/>
  <c r="AM66" i="65"/>
  <c r="AM406" i="65" s="1"/>
  <c r="AM60" i="65"/>
  <c r="AM400" i="65" s="1"/>
  <c r="AM52" i="65"/>
  <c r="AM392" i="65" s="1"/>
  <c r="AM65" i="65"/>
  <c r="AM405" i="65" s="1"/>
  <c r="AM59" i="65"/>
  <c r="AM399" i="65" s="1"/>
  <c r="AM51" i="65"/>
  <c r="AM391" i="65" s="1"/>
  <c r="AM33" i="65"/>
  <c r="AM373" i="65" s="1"/>
  <c r="AM57" i="65"/>
  <c r="AM397" i="65" s="1"/>
  <c r="AM45" i="65"/>
  <c r="AM385" i="65" s="1"/>
  <c r="AM56" i="65"/>
  <c r="AM396" i="65" s="1"/>
  <c r="AM38" i="65"/>
  <c r="AM378" i="65" s="1"/>
  <c r="AM69" i="65"/>
  <c r="AM409" i="65" s="1"/>
  <c r="AM55" i="65"/>
  <c r="AM395" i="65" s="1"/>
  <c r="AM37" i="65"/>
  <c r="AM377" i="65" s="1"/>
  <c r="AM68" i="65"/>
  <c r="AM408" i="65" s="1"/>
  <c r="AM17" i="65"/>
  <c r="AM357" i="65" s="1"/>
  <c r="AM30" i="65"/>
  <c r="AM370" i="65" s="1"/>
  <c r="AM23" i="65"/>
  <c r="AM363" i="65" s="1"/>
  <c r="AM54" i="65"/>
  <c r="AM394" i="65" s="1"/>
  <c r="AM36" i="65"/>
  <c r="AM376" i="65" s="1"/>
  <c r="AM29" i="65"/>
  <c r="AM369" i="65" s="1"/>
  <c r="AM22" i="65"/>
  <c r="AM362" i="65" s="1"/>
  <c r="AM28" i="65"/>
  <c r="AM368" i="65" s="1"/>
  <c r="AM21" i="65"/>
  <c r="AM361" i="65" s="1"/>
  <c r="AM31" i="65"/>
  <c r="AM371" i="65" s="1"/>
  <c r="AM27" i="65"/>
  <c r="AM367" i="65" s="1"/>
  <c r="AM20" i="65"/>
  <c r="AM360" i="65" s="1"/>
  <c r="AM19" i="65"/>
  <c r="AM359" i="65" s="1"/>
  <c r="AM13" i="65"/>
  <c r="AM353" i="65" s="1"/>
  <c r="AM32" i="65"/>
  <c r="AM372" i="65" s="1"/>
  <c r="AM18" i="65"/>
  <c r="AM358" i="65" s="1"/>
  <c r="AN5" i="65"/>
  <c r="AA356" i="65"/>
  <c r="AA15" i="65"/>
  <c r="AA9" i="65" s="1"/>
  <c r="Z381" i="65"/>
  <c r="Z349" i="65"/>
  <c r="AA366" i="65"/>
  <c r="AA25" i="65"/>
  <c r="AA388" i="65"/>
  <c r="AA47" i="65"/>
  <c r="AI389" i="65"/>
  <c r="AJ49" i="65" s="1"/>
  <c r="AJ50" i="65"/>
  <c r="AJ390" i="65" s="1"/>
  <c r="AA404" i="65"/>
  <c r="AA63" i="65"/>
  <c r="AA366" i="64"/>
  <c r="AA25" i="64"/>
  <c r="AB351" i="64"/>
  <c r="AC12" i="64"/>
  <c r="AA356" i="64"/>
  <c r="AA15" i="64"/>
  <c r="Z349" i="64"/>
  <c r="Z347" i="64" s="1"/>
  <c r="AA383" i="64"/>
  <c r="AB44" i="64"/>
  <c r="AK69" i="64"/>
  <c r="AK409" i="64" s="1"/>
  <c r="AK67" i="64"/>
  <c r="AK407" i="64" s="1"/>
  <c r="AK61" i="64"/>
  <c r="AK401" i="64" s="1"/>
  <c r="AK53" i="64"/>
  <c r="AK393" i="64" s="1"/>
  <c r="AK35" i="64"/>
  <c r="AK375" i="64" s="1"/>
  <c r="AK66" i="64"/>
  <c r="AK406" i="64" s="1"/>
  <c r="AK60" i="64"/>
  <c r="AK400" i="64" s="1"/>
  <c r="AK52" i="64"/>
  <c r="AK392" i="64" s="1"/>
  <c r="AK65" i="64"/>
  <c r="AK405" i="64" s="1"/>
  <c r="AK59" i="64"/>
  <c r="AK399" i="64" s="1"/>
  <c r="AK51" i="64"/>
  <c r="AK391" i="64" s="1"/>
  <c r="AK68" i="64"/>
  <c r="AK408" i="64" s="1"/>
  <c r="AK50" i="64"/>
  <c r="AK390" i="64" s="1"/>
  <c r="AK389" i="64" s="1"/>
  <c r="AK57" i="64"/>
  <c r="AK397" i="64" s="1"/>
  <c r="AK49" i="64"/>
  <c r="AK45" i="64"/>
  <c r="AK385" i="64" s="1"/>
  <c r="AK31" i="64"/>
  <c r="AK371" i="64" s="1"/>
  <c r="AK55" i="64"/>
  <c r="AK395" i="64" s="1"/>
  <c r="AK37" i="64"/>
  <c r="AK377" i="64" s="1"/>
  <c r="AK27" i="64"/>
  <c r="AK367" i="64" s="1"/>
  <c r="AK20" i="64"/>
  <c r="AK360" i="64" s="1"/>
  <c r="AK54" i="64"/>
  <c r="AK394" i="64" s="1"/>
  <c r="AK19" i="64"/>
  <c r="AK359" i="64" s="1"/>
  <c r="AK13" i="64"/>
  <c r="AK353" i="64" s="1"/>
  <c r="AK18" i="64"/>
  <c r="AK358" i="64" s="1"/>
  <c r="AK56" i="64"/>
  <c r="AK396" i="64" s="1"/>
  <c r="AK36" i="64"/>
  <c r="AK376" i="64" s="1"/>
  <c r="AK32" i="64"/>
  <c r="AK372" i="64" s="1"/>
  <c r="AK17" i="64"/>
  <c r="AK357" i="64" s="1"/>
  <c r="AK38" i="64"/>
  <c r="AK378" i="64" s="1"/>
  <c r="AK30" i="64"/>
  <c r="AK370" i="64" s="1"/>
  <c r="AK23" i="64"/>
  <c r="AK363" i="64" s="1"/>
  <c r="AK33" i="64"/>
  <c r="AK373" i="64" s="1"/>
  <c r="AK29" i="64"/>
  <c r="AK369" i="64" s="1"/>
  <c r="AK22" i="64"/>
  <c r="AK362" i="64" s="1"/>
  <c r="AK28" i="64"/>
  <c r="AK368" i="64" s="1"/>
  <c r="AK21" i="64"/>
  <c r="AK361" i="64" s="1"/>
  <c r="AL5" i="64"/>
  <c r="AA388" i="64"/>
  <c r="AA47" i="64"/>
  <c r="AA404" i="64"/>
  <c r="AA63" i="64"/>
  <c r="AA384" i="63"/>
  <c r="AA43" i="63"/>
  <c r="AA355" i="63"/>
  <c r="AB16" i="63"/>
  <c r="AA404" i="62"/>
  <c r="AA365" i="63"/>
  <c r="AB26" i="63"/>
  <c r="AA351" i="63"/>
  <c r="AB12" i="63"/>
  <c r="AA384" i="62"/>
  <c r="AA43" i="62"/>
  <c r="AA366" i="62"/>
  <c r="AA25" i="62"/>
  <c r="AA404" i="63"/>
  <c r="AA352" i="62"/>
  <c r="AA11" i="62"/>
  <c r="AI57" i="62"/>
  <c r="AI397" i="62" s="1"/>
  <c r="AI49" i="62"/>
  <c r="AI45" i="62"/>
  <c r="AI385" i="62" s="1"/>
  <c r="AI31" i="62"/>
  <c r="AI371" i="62" s="1"/>
  <c r="AI280" i="62"/>
  <c r="AI69" i="62"/>
  <c r="AI409" i="62" s="1"/>
  <c r="AI55" i="62"/>
  <c r="AI395" i="62" s="1"/>
  <c r="AI37" i="62"/>
  <c r="AI377" i="62" s="1"/>
  <c r="AI29" i="62"/>
  <c r="AI369" i="62" s="1"/>
  <c r="AI22" i="62"/>
  <c r="AI362" i="62" s="1"/>
  <c r="AI68" i="62"/>
  <c r="AI408" i="62" s="1"/>
  <c r="AI54" i="62"/>
  <c r="AI394" i="62" s="1"/>
  <c r="AI262" i="62"/>
  <c r="AI261" i="62" s="1"/>
  <c r="AI28" i="62"/>
  <c r="AI368" i="62" s="1"/>
  <c r="AI66" i="62"/>
  <c r="AI406" i="62" s="1"/>
  <c r="AI52" i="62"/>
  <c r="AI392" i="62" s="1"/>
  <c r="AI51" i="62"/>
  <c r="AI391" i="62" s="1"/>
  <c r="AI50" i="62"/>
  <c r="AI390" i="62" s="1"/>
  <c r="AI389" i="62" s="1"/>
  <c r="AI53" i="62"/>
  <c r="AI393" i="62" s="1"/>
  <c r="AI36" i="62"/>
  <c r="AI376" i="62" s="1"/>
  <c r="AI32" i="62"/>
  <c r="AI372" i="62" s="1"/>
  <c r="AI13" i="62"/>
  <c r="AI353" i="62" s="1"/>
  <c r="AI60" i="62"/>
  <c r="AI400" i="62" s="1"/>
  <c r="AI56" i="62"/>
  <c r="AI396" i="62" s="1"/>
  <c r="AI23" i="62"/>
  <c r="AI363" i="62" s="1"/>
  <c r="AI18" i="62"/>
  <c r="AI358" i="62" s="1"/>
  <c r="AI67" i="62"/>
  <c r="AI407" i="62" s="1"/>
  <c r="AI20" i="62"/>
  <c r="AI360" i="62" s="1"/>
  <c r="AI38" i="62"/>
  <c r="AI378" i="62" s="1"/>
  <c r="AI30" i="62"/>
  <c r="AI370" i="62" s="1"/>
  <c r="AI17" i="62"/>
  <c r="AI357" i="62" s="1"/>
  <c r="AI27" i="62"/>
  <c r="AI367" i="62" s="1"/>
  <c r="AI33" i="62"/>
  <c r="AI373" i="62" s="1"/>
  <c r="AI19" i="62"/>
  <c r="AI359" i="62" s="1"/>
  <c r="AI21" i="62"/>
  <c r="AI361" i="62" s="1"/>
  <c r="AJ5" i="62"/>
  <c r="AA356" i="62"/>
  <c r="AA15" i="62"/>
  <c r="AM280" i="63"/>
  <c r="AM262" i="63"/>
  <c r="AM261" i="63" s="1"/>
  <c r="AM68" i="63"/>
  <c r="AM408" i="63" s="1"/>
  <c r="AM54" i="63"/>
  <c r="AM394" i="63" s="1"/>
  <c r="AM36" i="63"/>
  <c r="AM376" i="63" s="1"/>
  <c r="AM67" i="63"/>
  <c r="AM407" i="63" s="1"/>
  <c r="AM53" i="63"/>
  <c r="AM393" i="63" s="1"/>
  <c r="AM37" i="63"/>
  <c r="AM377" i="63" s="1"/>
  <c r="AM66" i="63"/>
  <c r="AM406" i="63" s="1"/>
  <c r="AM45" i="63"/>
  <c r="AM385" i="63" s="1"/>
  <c r="AM28" i="63"/>
  <c r="AM368" i="63" s="1"/>
  <c r="AM21" i="63"/>
  <c r="AM361" i="63" s="1"/>
  <c r="AM69" i="63"/>
  <c r="AM409" i="63" s="1"/>
  <c r="AM60" i="63"/>
  <c r="AM400" i="63" s="1"/>
  <c r="AM19" i="63"/>
  <c r="AM359" i="63" s="1"/>
  <c r="AM13" i="63"/>
  <c r="AM353" i="63" s="1"/>
  <c r="AM18" i="63"/>
  <c r="AM358" i="63" s="1"/>
  <c r="AM55" i="63"/>
  <c r="AM395" i="63" s="1"/>
  <c r="AM29" i="63"/>
  <c r="AM369" i="63" s="1"/>
  <c r="AM23" i="63"/>
  <c r="AM363" i="63" s="1"/>
  <c r="AM52" i="63"/>
  <c r="AM392" i="63" s="1"/>
  <c r="AM38" i="63"/>
  <c r="AM378" i="63" s="1"/>
  <c r="AM33" i="63"/>
  <c r="AM373" i="63" s="1"/>
  <c r="AM32" i="63"/>
  <c r="AM372" i="63" s="1"/>
  <c r="AM20" i="63"/>
  <c r="AM360" i="63" s="1"/>
  <c r="AM17" i="63"/>
  <c r="AM357" i="63" s="1"/>
  <c r="AM51" i="63"/>
  <c r="AM391" i="63" s="1"/>
  <c r="AM31" i="63"/>
  <c r="AM371" i="63" s="1"/>
  <c r="AM56" i="63"/>
  <c r="AM396" i="63" s="1"/>
  <c r="AM30" i="63"/>
  <c r="AM370" i="63" s="1"/>
  <c r="AM27" i="63"/>
  <c r="AM367" i="63" s="1"/>
  <c r="AM22" i="63"/>
  <c r="AM362" i="63" s="1"/>
  <c r="AM57" i="63"/>
  <c r="AM397" i="63" s="1"/>
  <c r="AN5" i="63"/>
  <c r="AA366" i="61"/>
  <c r="AA25" i="61"/>
  <c r="AA355" i="61"/>
  <c r="AB16" i="61"/>
  <c r="AA404" i="61"/>
  <c r="AM280" i="61"/>
  <c r="AM262" i="61"/>
  <c r="AM261" i="61" s="1"/>
  <c r="AM66" i="61"/>
  <c r="AM406" i="61" s="1"/>
  <c r="AM60" i="61"/>
  <c r="AM400" i="61" s="1"/>
  <c r="AM52" i="61"/>
  <c r="AM392" i="61" s="1"/>
  <c r="AM51" i="61"/>
  <c r="AM391" i="61" s="1"/>
  <c r="AM50" i="61"/>
  <c r="AM390" i="61" s="1"/>
  <c r="AM389" i="61" s="1"/>
  <c r="AM56" i="61"/>
  <c r="AM396" i="61" s="1"/>
  <c r="AM38" i="61"/>
  <c r="AM378" i="61" s="1"/>
  <c r="AM69" i="61"/>
  <c r="AM409" i="61" s="1"/>
  <c r="AM55" i="61"/>
  <c r="AM395" i="61" s="1"/>
  <c r="AM37" i="61"/>
  <c r="AM377" i="61" s="1"/>
  <c r="AM54" i="61"/>
  <c r="AM394" i="61" s="1"/>
  <c r="AM28" i="61"/>
  <c r="AM368" i="61" s="1"/>
  <c r="AM21" i="61"/>
  <c r="AM361" i="61" s="1"/>
  <c r="AM27" i="61"/>
  <c r="AM367" i="61" s="1"/>
  <c r="AM20" i="61"/>
  <c r="AM360" i="61" s="1"/>
  <c r="AM36" i="61"/>
  <c r="AM376" i="61" s="1"/>
  <c r="AM19" i="61"/>
  <c r="AM359" i="61" s="1"/>
  <c r="AM13" i="61"/>
  <c r="AM353" i="61" s="1"/>
  <c r="AM57" i="61"/>
  <c r="AM397" i="61" s="1"/>
  <c r="AM53" i="61"/>
  <c r="AM393" i="61" s="1"/>
  <c r="AM49" i="61"/>
  <c r="AM33" i="61"/>
  <c r="AM373" i="61" s="1"/>
  <c r="AM18" i="61"/>
  <c r="AM358" i="61" s="1"/>
  <c r="AM68" i="61"/>
  <c r="AM408" i="61" s="1"/>
  <c r="AM32" i="61"/>
  <c r="AM372" i="61" s="1"/>
  <c r="AM17" i="61"/>
  <c r="AM357" i="61" s="1"/>
  <c r="AM31" i="61"/>
  <c r="AM371" i="61" s="1"/>
  <c r="AM30" i="61"/>
  <c r="AM370" i="61" s="1"/>
  <c r="AM23" i="61"/>
  <c r="AM363" i="61" s="1"/>
  <c r="AM29" i="61"/>
  <c r="AM369" i="61" s="1"/>
  <c r="AM22" i="61"/>
  <c r="AM362" i="61" s="1"/>
  <c r="AM45" i="61"/>
  <c r="AM385" i="61" s="1"/>
  <c r="AM67" i="61"/>
  <c r="AM407" i="61" s="1"/>
  <c r="AN5" i="61"/>
  <c r="AA384" i="61"/>
  <c r="AA43" i="61"/>
  <c r="AA352" i="61"/>
  <c r="AA11" i="61"/>
  <c r="AA365" i="60"/>
  <c r="AB26" i="60"/>
  <c r="AA352" i="60"/>
  <c r="AA11" i="60"/>
  <c r="AB64" i="60"/>
  <c r="AA383" i="60"/>
  <c r="AB44" i="60"/>
  <c r="AH280" i="60"/>
  <c r="AH262" i="60"/>
  <c r="AH261" i="60" s="1"/>
  <c r="AH66" i="60"/>
  <c r="AH406" i="60" s="1"/>
  <c r="AH69" i="60"/>
  <c r="AH409" i="60" s="1"/>
  <c r="AH55" i="60"/>
  <c r="AH395" i="60" s="1"/>
  <c r="AH37" i="60"/>
  <c r="AH377" i="60" s="1"/>
  <c r="AH29" i="60"/>
  <c r="AH369" i="60" s="1"/>
  <c r="AH54" i="60"/>
  <c r="AH394" i="60" s="1"/>
  <c r="AH36" i="60"/>
  <c r="AH376" i="60" s="1"/>
  <c r="AH28" i="60"/>
  <c r="AH368" i="60" s="1"/>
  <c r="AH67" i="60"/>
  <c r="AH407" i="60" s="1"/>
  <c r="AH53" i="60"/>
  <c r="AH393" i="60" s="1"/>
  <c r="AH27" i="60"/>
  <c r="AH367" i="60" s="1"/>
  <c r="AH60" i="60"/>
  <c r="AH400" i="60" s="1"/>
  <c r="AH52" i="60"/>
  <c r="AH392" i="60" s="1"/>
  <c r="AH68" i="60"/>
  <c r="AH408" i="60" s="1"/>
  <c r="AH51" i="60"/>
  <c r="AH391" i="60" s="1"/>
  <c r="AH33" i="60"/>
  <c r="AH373" i="60" s="1"/>
  <c r="AH50" i="60"/>
  <c r="AH390" i="60" s="1"/>
  <c r="AH389" i="60" s="1"/>
  <c r="AH32" i="60"/>
  <c r="AH372" i="60" s="1"/>
  <c r="AH31" i="60"/>
  <c r="AH371" i="60" s="1"/>
  <c r="AH30" i="60"/>
  <c r="AH370" i="60" s="1"/>
  <c r="AH23" i="60"/>
  <c r="AH363" i="60" s="1"/>
  <c r="AH21" i="60"/>
  <c r="AH361" i="60" s="1"/>
  <c r="AH20" i="60"/>
  <c r="AH360" i="60" s="1"/>
  <c r="AH19" i="60"/>
  <c r="AH359" i="60" s="1"/>
  <c r="AH18" i="60"/>
  <c r="AH358" i="60" s="1"/>
  <c r="AH57" i="60"/>
  <c r="AH397" i="60" s="1"/>
  <c r="AH56" i="60"/>
  <c r="AH396" i="60" s="1"/>
  <c r="AH49" i="60"/>
  <c r="AH45" i="60"/>
  <c r="AH385" i="60" s="1"/>
  <c r="AH17" i="60"/>
  <c r="AH357" i="60" s="1"/>
  <c r="AH38" i="60"/>
  <c r="AH378" i="60" s="1"/>
  <c r="AH13" i="60"/>
  <c r="AH353" i="60" s="1"/>
  <c r="AH22" i="60"/>
  <c r="AH362" i="60" s="1"/>
  <c r="AI5" i="60"/>
  <c r="AA355" i="60"/>
  <c r="AB16" i="60"/>
  <c r="CH189" i="59"/>
  <c r="CJ189" i="59" s="1"/>
  <c r="CH184" i="59"/>
  <c r="CJ184" i="59" s="1"/>
  <c r="CH73" i="59"/>
  <c r="CJ73" i="59" s="1"/>
  <c r="CH44" i="59"/>
  <c r="CJ44" i="59" s="1"/>
  <c r="CK5" i="59"/>
  <c r="AI5" i="56"/>
  <c r="U3" i="30"/>
  <c r="A48" i="30"/>
  <c r="A388" i="30"/>
  <c r="A61" i="30"/>
  <c r="A401" i="30"/>
  <c r="AI389" i="67" l="1"/>
  <c r="AJ49" i="67" s="1"/>
  <c r="AJ50" i="67"/>
  <c r="AJ390" i="67" s="1"/>
  <c r="Z347" i="65"/>
  <c r="AA383" i="66"/>
  <c r="AB44" i="66"/>
  <c r="AA355" i="67"/>
  <c r="AB16" i="67"/>
  <c r="AB352" i="66"/>
  <c r="AB11" i="66"/>
  <c r="AA7" i="66"/>
  <c r="AA387" i="66"/>
  <c r="AB48" i="66"/>
  <c r="AG389" i="66"/>
  <c r="AH49" i="66" s="1"/>
  <c r="AH50" i="66"/>
  <c r="AH390" i="66" s="1"/>
  <c r="AA41" i="67"/>
  <c r="AA403" i="66"/>
  <c r="AB64" i="66"/>
  <c r="AL69" i="66"/>
  <c r="AL409" i="66" s="1"/>
  <c r="AL55" i="66"/>
  <c r="AL395" i="66" s="1"/>
  <c r="AL37" i="66"/>
  <c r="AL377" i="66" s="1"/>
  <c r="AL29" i="66"/>
  <c r="AL369" i="66" s="1"/>
  <c r="AL22" i="66"/>
  <c r="AL362" i="66" s="1"/>
  <c r="AL68" i="66"/>
  <c r="AL408" i="66" s="1"/>
  <c r="AL54" i="66"/>
  <c r="AL394" i="66" s="1"/>
  <c r="AL36" i="66"/>
  <c r="AL376" i="66" s="1"/>
  <c r="AL28" i="66"/>
  <c r="AL368" i="66" s="1"/>
  <c r="AL21" i="66"/>
  <c r="AL361" i="66" s="1"/>
  <c r="AL67" i="66"/>
  <c r="AL407" i="66" s="1"/>
  <c r="AL61" i="66"/>
  <c r="AL401" i="66" s="1"/>
  <c r="AL53" i="66"/>
  <c r="AL393" i="66" s="1"/>
  <c r="AL35" i="66"/>
  <c r="AL375" i="66" s="1"/>
  <c r="AL27" i="66"/>
  <c r="AL367" i="66" s="1"/>
  <c r="AL20" i="66"/>
  <c r="AL360" i="66" s="1"/>
  <c r="AL66" i="66"/>
  <c r="AL406" i="66" s="1"/>
  <c r="AL60" i="66"/>
  <c r="AL400" i="66" s="1"/>
  <c r="AL52" i="66"/>
  <c r="AL392" i="66" s="1"/>
  <c r="AL19" i="66"/>
  <c r="AL359" i="66" s="1"/>
  <c r="AL13" i="66"/>
  <c r="AL353" i="66" s="1"/>
  <c r="AL65" i="66"/>
  <c r="AL405" i="66" s="1"/>
  <c r="AL59" i="66"/>
  <c r="AL399" i="66" s="1"/>
  <c r="AL51" i="66"/>
  <c r="AL391" i="66" s="1"/>
  <c r="AL33" i="66"/>
  <c r="AL373" i="66" s="1"/>
  <c r="AL18" i="66"/>
  <c r="AL358" i="66" s="1"/>
  <c r="AL32" i="66"/>
  <c r="AL372" i="66" s="1"/>
  <c r="AL17" i="66"/>
  <c r="AL357" i="66" s="1"/>
  <c r="AL57" i="66"/>
  <c r="AL397" i="66" s="1"/>
  <c r="AL45" i="66"/>
  <c r="AL385" i="66" s="1"/>
  <c r="AL31" i="66"/>
  <c r="AL371" i="66" s="1"/>
  <c r="AL23" i="66"/>
  <c r="AL363" i="66" s="1"/>
  <c r="AL38" i="66"/>
  <c r="AL378" i="66" s="1"/>
  <c r="AL56" i="66"/>
  <c r="AL396" i="66" s="1"/>
  <c r="AL30" i="66"/>
  <c r="AL370" i="66" s="1"/>
  <c r="AM5" i="66"/>
  <c r="AA383" i="67"/>
  <c r="AB44" i="67"/>
  <c r="AA9" i="67"/>
  <c r="AA7" i="67" s="1"/>
  <c r="AA387" i="67"/>
  <c r="AB48" i="67"/>
  <c r="AA403" i="67"/>
  <c r="AB64" i="67"/>
  <c r="AA351" i="67"/>
  <c r="AB12" i="67"/>
  <c r="AA365" i="67"/>
  <c r="AB26" i="67"/>
  <c r="AA41" i="64"/>
  <c r="AP57" i="67"/>
  <c r="AP397" i="67" s="1"/>
  <c r="AP56" i="67"/>
  <c r="AP396" i="67" s="1"/>
  <c r="AP69" i="67"/>
  <c r="AP409" i="67" s="1"/>
  <c r="AP55" i="67"/>
  <c r="AP395" i="67" s="1"/>
  <c r="AP68" i="67"/>
  <c r="AP408" i="67" s="1"/>
  <c r="AP54" i="67"/>
  <c r="AP394" i="67" s="1"/>
  <c r="AP67" i="67"/>
  <c r="AP407" i="67" s="1"/>
  <c r="AP61" i="67"/>
  <c r="AP401" i="67" s="1"/>
  <c r="AP53" i="67"/>
  <c r="AP393" i="67" s="1"/>
  <c r="AP66" i="67"/>
  <c r="AP406" i="67" s="1"/>
  <c r="AP60" i="67"/>
  <c r="AP400" i="67" s="1"/>
  <c r="AP52" i="67"/>
  <c r="AP392" i="67" s="1"/>
  <c r="AP65" i="67"/>
  <c r="AP405" i="67" s="1"/>
  <c r="AP59" i="67"/>
  <c r="AP399" i="67" s="1"/>
  <c r="AP51" i="67"/>
  <c r="AP391" i="67" s="1"/>
  <c r="AP45" i="67"/>
  <c r="AP385" i="67" s="1"/>
  <c r="AP31" i="67"/>
  <c r="AP371" i="67" s="1"/>
  <c r="AP38" i="67"/>
  <c r="AP378" i="67" s="1"/>
  <c r="AP30" i="67"/>
  <c r="AP370" i="67" s="1"/>
  <c r="AP23" i="67"/>
  <c r="AP363" i="67" s="1"/>
  <c r="AP37" i="67"/>
  <c r="AP377" i="67" s="1"/>
  <c r="AP29" i="67"/>
  <c r="AP369" i="67" s="1"/>
  <c r="AP22" i="67"/>
  <c r="AP362" i="67" s="1"/>
  <c r="AP36" i="67"/>
  <c r="AP376" i="67" s="1"/>
  <c r="AP28" i="67"/>
  <c r="AP368" i="67" s="1"/>
  <c r="AP21" i="67"/>
  <c r="AP361" i="67" s="1"/>
  <c r="AP35" i="67"/>
  <c r="AP375" i="67" s="1"/>
  <c r="AP27" i="67"/>
  <c r="AP367" i="67" s="1"/>
  <c r="AP20" i="67"/>
  <c r="AP360" i="67" s="1"/>
  <c r="AP19" i="67"/>
  <c r="AP359" i="67" s="1"/>
  <c r="AP13" i="67"/>
  <c r="AP353" i="67" s="1"/>
  <c r="AP33" i="67"/>
  <c r="AP373" i="67" s="1"/>
  <c r="AP18" i="67"/>
  <c r="AP358" i="67" s="1"/>
  <c r="AP32" i="67"/>
  <c r="AP372" i="67" s="1"/>
  <c r="AP17" i="67"/>
  <c r="AP357" i="67" s="1"/>
  <c r="AQ5" i="67"/>
  <c r="AH389" i="63"/>
  <c r="AI49" i="63" s="1"/>
  <c r="AI50" i="63"/>
  <c r="AI390" i="63" s="1"/>
  <c r="AA355" i="66"/>
  <c r="AA349" i="66" s="1"/>
  <c r="AB16" i="66"/>
  <c r="AA365" i="66"/>
  <c r="AB26" i="66"/>
  <c r="AN66" i="65"/>
  <c r="AN406" i="65" s="1"/>
  <c r="AN60" i="65"/>
  <c r="AN400" i="65" s="1"/>
  <c r="AN52" i="65"/>
  <c r="AN392" i="65" s="1"/>
  <c r="AN65" i="65"/>
  <c r="AN405" i="65" s="1"/>
  <c r="AN59" i="65"/>
  <c r="AN399" i="65" s="1"/>
  <c r="AN51" i="65"/>
  <c r="AN391" i="65" s="1"/>
  <c r="AN33" i="65"/>
  <c r="AN373" i="65" s="1"/>
  <c r="AN32" i="65"/>
  <c r="AN372" i="65" s="1"/>
  <c r="AN57" i="65"/>
  <c r="AN397" i="65" s="1"/>
  <c r="AN56" i="65"/>
  <c r="AN396" i="65" s="1"/>
  <c r="AN38" i="65"/>
  <c r="AN378" i="65" s="1"/>
  <c r="AN69" i="65"/>
  <c r="AN409" i="65" s="1"/>
  <c r="AN55" i="65"/>
  <c r="AN395" i="65" s="1"/>
  <c r="AN37" i="65"/>
  <c r="AN377" i="65" s="1"/>
  <c r="AN68" i="65"/>
  <c r="AN408" i="65" s="1"/>
  <c r="AN54" i="65"/>
  <c r="AN394" i="65" s="1"/>
  <c r="AN36" i="65"/>
  <c r="AN376" i="65" s="1"/>
  <c r="AN30" i="65"/>
  <c r="AN370" i="65" s="1"/>
  <c r="AN23" i="65"/>
  <c r="AN363" i="65" s="1"/>
  <c r="AN61" i="65"/>
  <c r="AN401" i="65" s="1"/>
  <c r="AN35" i="65"/>
  <c r="AN375" i="65" s="1"/>
  <c r="AN29" i="65"/>
  <c r="AN369" i="65" s="1"/>
  <c r="AN22" i="65"/>
  <c r="AN362" i="65" s="1"/>
  <c r="AN28" i="65"/>
  <c r="AN368" i="65" s="1"/>
  <c r="AN21" i="65"/>
  <c r="AN361" i="65" s="1"/>
  <c r="AN67" i="65"/>
  <c r="AN407" i="65" s="1"/>
  <c r="AN31" i="65"/>
  <c r="AN371" i="65" s="1"/>
  <c r="AN27" i="65"/>
  <c r="AN367" i="65" s="1"/>
  <c r="AN20" i="65"/>
  <c r="AN360" i="65" s="1"/>
  <c r="AN19" i="65"/>
  <c r="AN359" i="65" s="1"/>
  <c r="AN13" i="65"/>
  <c r="AN353" i="65" s="1"/>
  <c r="AN45" i="65"/>
  <c r="AN385" i="65" s="1"/>
  <c r="AN18" i="65"/>
  <c r="AN358" i="65" s="1"/>
  <c r="AN53" i="65"/>
  <c r="AN393" i="65" s="1"/>
  <c r="AN17" i="65"/>
  <c r="AN357" i="65" s="1"/>
  <c r="AO5" i="65"/>
  <c r="AA387" i="65"/>
  <c r="AB48" i="65"/>
  <c r="AA365" i="65"/>
  <c r="AB26" i="65"/>
  <c r="AA41" i="65"/>
  <c r="AA9" i="64"/>
  <c r="AA7" i="64" s="1"/>
  <c r="AA403" i="65"/>
  <c r="AB64" i="65"/>
  <c r="AA383" i="65"/>
  <c r="AB44" i="65"/>
  <c r="AJ389" i="65"/>
  <c r="AK49" i="65" s="1"/>
  <c r="AK50" i="65"/>
  <c r="AK390" i="65" s="1"/>
  <c r="AA7" i="65"/>
  <c r="AD352" i="65"/>
  <c r="AD11" i="65"/>
  <c r="AA355" i="65"/>
  <c r="AB16" i="65"/>
  <c r="AL69" i="64"/>
  <c r="AL409" i="64" s="1"/>
  <c r="AL68" i="64"/>
  <c r="AL408" i="64" s="1"/>
  <c r="AL66" i="64"/>
  <c r="AL406" i="64" s="1"/>
  <c r="AL60" i="64"/>
  <c r="AL400" i="64" s="1"/>
  <c r="AL52" i="64"/>
  <c r="AL392" i="64" s="1"/>
  <c r="AL65" i="64"/>
  <c r="AL405" i="64" s="1"/>
  <c r="AL59" i="64"/>
  <c r="AL399" i="64" s="1"/>
  <c r="AL51" i="64"/>
  <c r="AL391" i="64" s="1"/>
  <c r="AL33" i="64"/>
  <c r="AL373" i="64" s="1"/>
  <c r="AL50" i="64"/>
  <c r="AL390" i="64" s="1"/>
  <c r="AL389" i="64" s="1"/>
  <c r="AL57" i="64"/>
  <c r="AL397" i="64" s="1"/>
  <c r="AL49" i="64"/>
  <c r="AL45" i="64"/>
  <c r="AL385" i="64" s="1"/>
  <c r="AL56" i="64"/>
  <c r="AL396" i="64" s="1"/>
  <c r="AL38" i="64"/>
  <c r="AL378" i="64" s="1"/>
  <c r="AL30" i="64"/>
  <c r="AL370" i="64" s="1"/>
  <c r="AL54" i="64"/>
  <c r="AL394" i="64" s="1"/>
  <c r="AL36" i="64"/>
  <c r="AL376" i="64" s="1"/>
  <c r="AL53" i="64"/>
  <c r="AL393" i="64" s="1"/>
  <c r="AL35" i="64"/>
  <c r="AL375" i="64" s="1"/>
  <c r="AL31" i="64"/>
  <c r="AL371" i="64" s="1"/>
  <c r="AL19" i="64"/>
  <c r="AL359" i="64" s="1"/>
  <c r="AL13" i="64"/>
  <c r="AL353" i="64" s="1"/>
  <c r="AL67" i="64"/>
  <c r="AL407" i="64" s="1"/>
  <c r="AL18" i="64"/>
  <c r="AL358" i="64" s="1"/>
  <c r="AL55" i="64"/>
  <c r="AL395" i="64" s="1"/>
  <c r="AL32" i="64"/>
  <c r="AL372" i="64" s="1"/>
  <c r="AL17" i="64"/>
  <c r="AL357" i="64" s="1"/>
  <c r="AL23" i="64"/>
  <c r="AL363" i="64" s="1"/>
  <c r="AL29" i="64"/>
  <c r="AL369" i="64" s="1"/>
  <c r="AL22" i="64"/>
  <c r="AL362" i="64" s="1"/>
  <c r="AL61" i="64"/>
  <c r="AL401" i="64" s="1"/>
  <c r="AL28" i="64"/>
  <c r="AL368" i="64" s="1"/>
  <c r="AL21" i="64"/>
  <c r="AL361" i="64" s="1"/>
  <c r="AL37" i="64"/>
  <c r="AL377" i="64" s="1"/>
  <c r="AL27" i="64"/>
  <c r="AL367" i="64" s="1"/>
  <c r="AL20" i="64"/>
  <c r="AL360" i="64" s="1"/>
  <c r="AM5" i="64"/>
  <c r="AA355" i="64"/>
  <c r="AB16" i="64"/>
  <c r="AC352" i="64"/>
  <c r="AC11" i="64"/>
  <c r="AA387" i="64"/>
  <c r="AB48" i="64"/>
  <c r="AB384" i="64"/>
  <c r="AB43" i="64"/>
  <c r="AA403" i="64"/>
  <c r="AA381" i="64" s="1"/>
  <c r="AB64" i="64"/>
  <c r="AA365" i="64"/>
  <c r="AB26" i="64"/>
  <c r="AB352" i="63"/>
  <c r="AB11" i="63"/>
  <c r="AB356" i="63"/>
  <c r="AB15" i="63"/>
  <c r="AN280" i="63"/>
  <c r="AN262" i="63"/>
  <c r="AN261" i="63" s="1"/>
  <c r="AN67" i="63"/>
  <c r="AN407" i="63" s="1"/>
  <c r="AN53" i="63"/>
  <c r="AN393" i="63" s="1"/>
  <c r="AN66" i="63"/>
  <c r="AN406" i="63" s="1"/>
  <c r="AN60" i="63"/>
  <c r="AN400" i="63" s="1"/>
  <c r="AN52" i="63"/>
  <c r="AN392" i="63" s="1"/>
  <c r="AN57" i="63"/>
  <c r="AN397" i="63" s="1"/>
  <c r="AN45" i="63"/>
  <c r="AN385" i="63" s="1"/>
  <c r="AN69" i="63"/>
  <c r="AN409" i="63" s="1"/>
  <c r="AN27" i="63"/>
  <c r="AN367" i="63" s="1"/>
  <c r="AN20" i="63"/>
  <c r="AN360" i="63" s="1"/>
  <c r="AN33" i="63"/>
  <c r="AN373" i="63" s="1"/>
  <c r="AN18" i="63"/>
  <c r="AN358" i="63" s="1"/>
  <c r="AN55" i="63"/>
  <c r="AN395" i="63" s="1"/>
  <c r="AN29" i="63"/>
  <c r="AN369" i="63" s="1"/>
  <c r="AN21" i="63"/>
  <c r="AN361" i="63" s="1"/>
  <c r="AN54" i="63"/>
  <c r="AN394" i="63" s="1"/>
  <c r="AN23" i="63"/>
  <c r="AN363" i="63" s="1"/>
  <c r="AN38" i="63"/>
  <c r="AN378" i="63" s="1"/>
  <c r="AN32" i="63"/>
  <c r="AN372" i="63" s="1"/>
  <c r="AN17" i="63"/>
  <c r="AN357" i="63" s="1"/>
  <c r="AN68" i="63"/>
  <c r="AN408" i="63" s="1"/>
  <c r="AN51" i="63"/>
  <c r="AN391" i="63" s="1"/>
  <c r="AN31" i="63"/>
  <c r="AN371" i="63" s="1"/>
  <c r="AN37" i="63"/>
  <c r="AN377" i="63" s="1"/>
  <c r="AN28" i="63"/>
  <c r="AN368" i="63" s="1"/>
  <c r="AN22" i="63"/>
  <c r="AN362" i="63" s="1"/>
  <c r="AN56" i="63"/>
  <c r="AN396" i="63" s="1"/>
  <c r="AN30" i="63"/>
  <c r="AN370" i="63" s="1"/>
  <c r="AN13" i="63"/>
  <c r="AN353" i="63" s="1"/>
  <c r="AN19" i="63"/>
  <c r="AN359" i="63" s="1"/>
  <c r="AN36" i="63"/>
  <c r="AN376" i="63" s="1"/>
  <c r="AO5" i="63"/>
  <c r="AA351" i="62"/>
  <c r="AB12" i="62"/>
  <c r="AA383" i="62"/>
  <c r="AB44" i="62"/>
  <c r="AB64" i="63"/>
  <c r="AA383" i="63"/>
  <c r="AB44" i="63"/>
  <c r="AB64" i="62"/>
  <c r="AA355" i="62"/>
  <c r="AB16" i="62"/>
  <c r="AJ280" i="62"/>
  <c r="AJ262" i="62"/>
  <c r="AJ261" i="62" s="1"/>
  <c r="AJ56" i="62"/>
  <c r="AJ396" i="62" s="1"/>
  <c r="AJ38" i="62"/>
  <c r="AJ378" i="62" s="1"/>
  <c r="AJ30" i="62"/>
  <c r="AJ370" i="62" s="1"/>
  <c r="AJ23" i="62"/>
  <c r="AJ363" i="62" s="1"/>
  <c r="AJ68" i="62"/>
  <c r="AJ408" i="62" s="1"/>
  <c r="AJ54" i="62"/>
  <c r="AJ394" i="62" s="1"/>
  <c r="AJ36" i="62"/>
  <c r="AJ376" i="62" s="1"/>
  <c r="AJ28" i="62"/>
  <c r="AJ368" i="62" s="1"/>
  <c r="AJ21" i="62"/>
  <c r="AJ361" i="62" s="1"/>
  <c r="AJ67" i="62"/>
  <c r="AJ407" i="62" s="1"/>
  <c r="AJ53" i="62"/>
  <c r="AJ393" i="62" s="1"/>
  <c r="AJ45" i="62"/>
  <c r="AJ385" i="62" s="1"/>
  <c r="AJ33" i="62"/>
  <c r="AJ373" i="62" s="1"/>
  <c r="AJ60" i="62"/>
  <c r="AJ400" i="62" s="1"/>
  <c r="AJ69" i="62"/>
  <c r="AJ409" i="62" s="1"/>
  <c r="AJ18" i="62"/>
  <c r="AJ358" i="62" s="1"/>
  <c r="AJ51" i="62"/>
  <c r="AJ391" i="62" s="1"/>
  <c r="AJ31" i="62"/>
  <c r="AJ371" i="62" s="1"/>
  <c r="AJ20" i="62"/>
  <c r="AJ360" i="62" s="1"/>
  <c r="AJ17" i="62"/>
  <c r="AJ357" i="62" s="1"/>
  <c r="AJ57" i="62"/>
  <c r="AJ397" i="62" s="1"/>
  <c r="AJ49" i="62"/>
  <c r="AJ27" i="62"/>
  <c r="AJ367" i="62" s="1"/>
  <c r="AJ22" i="62"/>
  <c r="AJ362" i="62" s="1"/>
  <c r="AJ52" i="62"/>
  <c r="AJ392" i="62" s="1"/>
  <c r="AJ19" i="62"/>
  <c r="AJ359" i="62" s="1"/>
  <c r="AJ55" i="62"/>
  <c r="AJ395" i="62" s="1"/>
  <c r="AJ37" i="62"/>
  <c r="AJ377" i="62" s="1"/>
  <c r="AJ66" i="62"/>
  <c r="AJ406" i="62" s="1"/>
  <c r="AJ50" i="62"/>
  <c r="AJ390" i="62" s="1"/>
  <c r="AJ389" i="62" s="1"/>
  <c r="AJ32" i="62"/>
  <c r="AJ372" i="62" s="1"/>
  <c r="AJ29" i="62"/>
  <c r="AJ369" i="62" s="1"/>
  <c r="AJ13" i="62"/>
  <c r="AJ353" i="62" s="1"/>
  <c r="AK5" i="62"/>
  <c r="AA365" i="62"/>
  <c r="AB26" i="62"/>
  <c r="AB366" i="63"/>
  <c r="AB25" i="63"/>
  <c r="AB64" i="61"/>
  <c r="AA351" i="61"/>
  <c r="AB12" i="61"/>
  <c r="AN280" i="61"/>
  <c r="AN262" i="61"/>
  <c r="AN261" i="61" s="1"/>
  <c r="AN51" i="61"/>
  <c r="AN391" i="61" s="1"/>
  <c r="AN50" i="61"/>
  <c r="AN390" i="61" s="1"/>
  <c r="AN389" i="61" s="1"/>
  <c r="AN57" i="61"/>
  <c r="AN397" i="61" s="1"/>
  <c r="AN49" i="61"/>
  <c r="AN69" i="61"/>
  <c r="AN409" i="61" s="1"/>
  <c r="AN55" i="61"/>
  <c r="AN395" i="61" s="1"/>
  <c r="AN37" i="61"/>
  <c r="AN377" i="61" s="1"/>
  <c r="AN68" i="61"/>
  <c r="AN408" i="61" s="1"/>
  <c r="AN54" i="61"/>
  <c r="AN394" i="61" s="1"/>
  <c r="AN36" i="61"/>
  <c r="AN376" i="61" s="1"/>
  <c r="AN27" i="61"/>
  <c r="AN367" i="61" s="1"/>
  <c r="AN20" i="61"/>
  <c r="AN360" i="61" s="1"/>
  <c r="AN66" i="61"/>
  <c r="AN406" i="61" s="1"/>
  <c r="AN19" i="61"/>
  <c r="AN359" i="61" s="1"/>
  <c r="AN13" i="61"/>
  <c r="AN353" i="61" s="1"/>
  <c r="AN53" i="61"/>
  <c r="AN393" i="61" s="1"/>
  <c r="AN38" i="61"/>
  <c r="AN378" i="61" s="1"/>
  <c r="AN33" i="61"/>
  <c r="AN373" i="61" s="1"/>
  <c r="AN18" i="61"/>
  <c r="AN358" i="61" s="1"/>
  <c r="AN32" i="61"/>
  <c r="AN372" i="61" s="1"/>
  <c r="AN17" i="61"/>
  <c r="AN357" i="61" s="1"/>
  <c r="AN56" i="61"/>
  <c r="AN396" i="61" s="1"/>
  <c r="AN31" i="61"/>
  <c r="AN371" i="61" s="1"/>
  <c r="AN52" i="61"/>
  <c r="AN392" i="61" s="1"/>
  <c r="AN30" i="61"/>
  <c r="AN370" i="61" s="1"/>
  <c r="AN23" i="61"/>
  <c r="AN363" i="61" s="1"/>
  <c r="AN67" i="61"/>
  <c r="AN407" i="61" s="1"/>
  <c r="AN60" i="61"/>
  <c r="AN400" i="61" s="1"/>
  <c r="AN45" i="61"/>
  <c r="AN385" i="61" s="1"/>
  <c r="AN29" i="61"/>
  <c r="AN369" i="61" s="1"/>
  <c r="AN22" i="61"/>
  <c r="AN362" i="61" s="1"/>
  <c r="AN28" i="61"/>
  <c r="AN368" i="61" s="1"/>
  <c r="AN21" i="61"/>
  <c r="AN361" i="61" s="1"/>
  <c r="AO5" i="61"/>
  <c r="AA365" i="61"/>
  <c r="AB26" i="61"/>
  <c r="AA383" i="61"/>
  <c r="AB44" i="61"/>
  <c r="AB356" i="61"/>
  <c r="AB15" i="61"/>
  <c r="AB404" i="60"/>
  <c r="AA351" i="60"/>
  <c r="AB12" i="60"/>
  <c r="AB366" i="60"/>
  <c r="AB25" i="60"/>
  <c r="AI280" i="60"/>
  <c r="AI262" i="60"/>
  <c r="AI261" i="60" s="1"/>
  <c r="AI69" i="60"/>
  <c r="AI409" i="60" s="1"/>
  <c r="AI54" i="60"/>
  <c r="AI394" i="60" s="1"/>
  <c r="AI36" i="60"/>
  <c r="AI376" i="60" s="1"/>
  <c r="AI28" i="60"/>
  <c r="AI368" i="60" s="1"/>
  <c r="AI67" i="60"/>
  <c r="AI407" i="60" s="1"/>
  <c r="AI53" i="60"/>
  <c r="AI393" i="60" s="1"/>
  <c r="AI27" i="60"/>
  <c r="AI367" i="60" s="1"/>
  <c r="AI60" i="60"/>
  <c r="AI400" i="60" s="1"/>
  <c r="AI52" i="60"/>
  <c r="AI392" i="60" s="1"/>
  <c r="AI68" i="60"/>
  <c r="AI408" i="60" s="1"/>
  <c r="AI51" i="60"/>
  <c r="AI391" i="60" s="1"/>
  <c r="AI33" i="60"/>
  <c r="AI373" i="60" s="1"/>
  <c r="AI50" i="60"/>
  <c r="AI390" i="60" s="1"/>
  <c r="AI389" i="60" s="1"/>
  <c r="AI32" i="60"/>
  <c r="AI372" i="60" s="1"/>
  <c r="AI57" i="60"/>
  <c r="AI397" i="60" s="1"/>
  <c r="AI49" i="60"/>
  <c r="AI45" i="60"/>
  <c r="AI385" i="60" s="1"/>
  <c r="AI31" i="60"/>
  <c r="AI371" i="60" s="1"/>
  <c r="AI20" i="60"/>
  <c r="AI360" i="60" s="1"/>
  <c r="AI19" i="60"/>
  <c r="AI359" i="60" s="1"/>
  <c r="AI13" i="60"/>
  <c r="AI353" i="60" s="1"/>
  <c r="AI66" i="60"/>
  <c r="AI406" i="60" s="1"/>
  <c r="AI18" i="60"/>
  <c r="AI358" i="60" s="1"/>
  <c r="AI56" i="60"/>
  <c r="AI396" i="60" s="1"/>
  <c r="AI55" i="60"/>
  <c r="AI395" i="60" s="1"/>
  <c r="AI17" i="60"/>
  <c r="AI357" i="60" s="1"/>
  <c r="AI38" i="60"/>
  <c r="AI378" i="60" s="1"/>
  <c r="AI37" i="60"/>
  <c r="AI377" i="60" s="1"/>
  <c r="AI22" i="60"/>
  <c r="AI362" i="60" s="1"/>
  <c r="AI29" i="60"/>
  <c r="AI369" i="60" s="1"/>
  <c r="AI23" i="60"/>
  <c r="AI363" i="60" s="1"/>
  <c r="AI21" i="60"/>
  <c r="AI361" i="60" s="1"/>
  <c r="AI30" i="60"/>
  <c r="AI370" i="60" s="1"/>
  <c r="AJ5" i="60"/>
  <c r="AB384" i="60"/>
  <c r="AB43" i="60"/>
  <c r="AB356" i="60"/>
  <c r="AB15" i="60"/>
  <c r="CK184" i="59"/>
  <c r="CM184" i="59" s="1"/>
  <c r="CK189" i="59"/>
  <c r="CM189" i="59" s="1"/>
  <c r="CK73" i="59"/>
  <c r="CM73" i="59" s="1"/>
  <c r="CK44" i="59"/>
  <c r="CM44" i="59" s="1"/>
  <c r="CN5" i="59"/>
  <c r="AJ5" i="56"/>
  <c r="A289" i="30"/>
  <c r="A288" i="30"/>
  <c r="A301" i="30"/>
  <c r="A300" i="30"/>
  <c r="A299" i="30"/>
  <c r="A298" i="30"/>
  <c r="A297" i="30"/>
  <c r="A296" i="30"/>
  <c r="A295" i="30"/>
  <c r="A294" i="30"/>
  <c r="A293" i="30"/>
  <c r="A292" i="30"/>
  <c r="A291" i="30"/>
  <c r="A290" i="30"/>
  <c r="A287" i="30"/>
  <c r="A286" i="30"/>
  <c r="A285" i="30"/>
  <c r="A284" i="30"/>
  <c r="A75" i="30"/>
  <c r="W279" i="59"/>
  <c r="Y279" i="59" s="1"/>
  <c r="A201" i="30"/>
  <c r="A225" i="30"/>
  <c r="A224" i="30"/>
  <c r="A223" i="30"/>
  <c r="A202" i="30"/>
  <c r="AI189" i="59"/>
  <c r="AK189" i="59" s="1"/>
  <c r="CK94" i="59"/>
  <c r="CM94" i="59" s="1"/>
  <c r="CH94" i="59"/>
  <c r="CJ94" i="59" s="1"/>
  <c r="CE94" i="59"/>
  <c r="CG94" i="59" s="1"/>
  <c r="BY94" i="59"/>
  <c r="CA94" i="59" s="1"/>
  <c r="BV94" i="59"/>
  <c r="BX94" i="59" s="1"/>
  <c r="BS94" i="59"/>
  <c r="BU94" i="59" s="1"/>
  <c r="BM94" i="59"/>
  <c r="BO94" i="59" s="1"/>
  <c r="BJ94" i="59"/>
  <c r="BL94" i="59" s="1"/>
  <c r="BG94" i="59"/>
  <c r="BI94" i="59" s="1"/>
  <c r="BA94" i="59"/>
  <c r="BC94" i="59" s="1"/>
  <c r="AX94" i="59"/>
  <c r="AZ94" i="59" s="1"/>
  <c r="AU94" i="59"/>
  <c r="AW94" i="59" s="1"/>
  <c r="CK93" i="59"/>
  <c r="CM93" i="59" s="1"/>
  <c r="CH93" i="59"/>
  <c r="CJ93" i="59" s="1"/>
  <c r="CE93" i="59"/>
  <c r="CG93" i="59" s="1"/>
  <c r="BY93" i="59"/>
  <c r="CA93" i="59" s="1"/>
  <c r="BV93" i="59"/>
  <c r="BX93" i="59" s="1"/>
  <c r="BS93" i="59"/>
  <c r="BU93" i="59" s="1"/>
  <c r="BM93" i="59"/>
  <c r="BO93" i="59" s="1"/>
  <c r="BJ93" i="59"/>
  <c r="BL93" i="59" s="1"/>
  <c r="BG93" i="59"/>
  <c r="BI93" i="59" s="1"/>
  <c r="BA93" i="59"/>
  <c r="BC93" i="59" s="1"/>
  <c r="AX93" i="59"/>
  <c r="AZ93" i="59" s="1"/>
  <c r="AU93" i="59"/>
  <c r="AW93" i="59" s="1"/>
  <c r="CK92" i="59"/>
  <c r="CM92" i="59" s="1"/>
  <c r="CH92" i="59"/>
  <c r="CJ92" i="59" s="1"/>
  <c r="CE92" i="59"/>
  <c r="CG92" i="59" s="1"/>
  <c r="BY92" i="59"/>
  <c r="CA92" i="59" s="1"/>
  <c r="BV92" i="59"/>
  <c r="BX92" i="59" s="1"/>
  <c r="BS92" i="59"/>
  <c r="BU92" i="59" s="1"/>
  <c r="BM92" i="59"/>
  <c r="BO92" i="59" s="1"/>
  <c r="BJ92" i="59"/>
  <c r="BL92" i="59" s="1"/>
  <c r="BG92" i="59"/>
  <c r="BI92" i="59" s="1"/>
  <c r="BA92" i="59"/>
  <c r="BC92" i="59" s="1"/>
  <c r="AX92" i="59"/>
  <c r="AZ92" i="59" s="1"/>
  <c r="AU92" i="59"/>
  <c r="AW92" i="59" s="1"/>
  <c r="CK91" i="59"/>
  <c r="CM91" i="59" s="1"/>
  <c r="CH91" i="59"/>
  <c r="CJ91" i="59" s="1"/>
  <c r="CE91" i="59"/>
  <c r="CG91" i="59" s="1"/>
  <c r="BY91" i="59"/>
  <c r="CA91" i="59" s="1"/>
  <c r="BV91" i="59"/>
  <c r="BX91" i="59" s="1"/>
  <c r="BS91" i="59"/>
  <c r="BU91" i="59" s="1"/>
  <c r="BM91" i="59"/>
  <c r="BO91" i="59" s="1"/>
  <c r="BJ91" i="59"/>
  <c r="BL91" i="59" s="1"/>
  <c r="BG91" i="59"/>
  <c r="BI91" i="59" s="1"/>
  <c r="BA91" i="59"/>
  <c r="BC91" i="59" s="1"/>
  <c r="AX91" i="59"/>
  <c r="AZ91" i="59" s="1"/>
  <c r="AU91" i="59"/>
  <c r="AW91" i="59" s="1"/>
  <c r="A95" i="30"/>
  <c r="AO94" i="59"/>
  <c r="AQ94" i="59" s="1"/>
  <c r="AL94" i="59"/>
  <c r="AN94" i="59" s="1"/>
  <c r="AI94" i="59"/>
  <c r="AK94" i="59" s="1"/>
  <c r="AC94" i="59"/>
  <c r="AE94" i="59" s="1"/>
  <c r="Z94" i="59"/>
  <c r="AB94" i="59" s="1"/>
  <c r="W94" i="59"/>
  <c r="Y94" i="59" s="1"/>
  <c r="A94" i="30"/>
  <c r="AO93" i="59"/>
  <c r="AQ93" i="59" s="1"/>
  <c r="AL93" i="59"/>
  <c r="AN93" i="59" s="1"/>
  <c r="AI93" i="59"/>
  <c r="AK93" i="59" s="1"/>
  <c r="AC93" i="59"/>
  <c r="AE93" i="59" s="1"/>
  <c r="Z93" i="59"/>
  <c r="AB93" i="59" s="1"/>
  <c r="W93" i="59"/>
  <c r="Y93" i="59" s="1"/>
  <c r="A93" i="30"/>
  <c r="AO92" i="59"/>
  <c r="AQ92" i="59" s="1"/>
  <c r="AL92" i="59"/>
  <c r="AN92" i="59" s="1"/>
  <c r="AI92" i="59"/>
  <c r="AK92" i="59" s="1"/>
  <c r="AC92" i="59"/>
  <c r="AE92" i="59" s="1"/>
  <c r="Z92" i="59"/>
  <c r="AB92" i="59" s="1"/>
  <c r="W92" i="59"/>
  <c r="Y92" i="59" s="1"/>
  <c r="A92" i="30"/>
  <c r="AO91" i="59"/>
  <c r="AQ91" i="59" s="1"/>
  <c r="AL91" i="59"/>
  <c r="AN91" i="59" s="1"/>
  <c r="AI91" i="59"/>
  <c r="AK91" i="59" s="1"/>
  <c r="AC91" i="59"/>
  <c r="AE91" i="59" s="1"/>
  <c r="Z91" i="59"/>
  <c r="AB91" i="59" s="1"/>
  <c r="W91" i="59"/>
  <c r="Y91" i="59" s="1"/>
  <c r="A91" i="30"/>
  <c r="A89" i="30"/>
  <c r="A88" i="30"/>
  <c r="A87" i="30"/>
  <c r="A86" i="30"/>
  <c r="CK85" i="59"/>
  <c r="CM85" i="59" s="1"/>
  <c r="CH85" i="59"/>
  <c r="CJ85" i="59" s="1"/>
  <c r="CE85" i="59"/>
  <c r="CG85" i="59" s="1"/>
  <c r="CB85" i="59"/>
  <c r="CD85" i="59" s="1"/>
  <c r="BY85" i="59"/>
  <c r="CA85" i="59" s="1"/>
  <c r="BV85" i="59"/>
  <c r="BX85" i="59" s="1"/>
  <c r="BS85" i="59"/>
  <c r="BU85" i="59" s="1"/>
  <c r="BP85" i="59"/>
  <c r="BR85" i="59" s="1"/>
  <c r="BM85" i="59"/>
  <c r="BO85" i="59" s="1"/>
  <c r="BJ85" i="59"/>
  <c r="BL85" i="59" s="1"/>
  <c r="BG85" i="59"/>
  <c r="BI85" i="59" s="1"/>
  <c r="BD85" i="59"/>
  <c r="BF85" i="59" s="1"/>
  <c r="BA85" i="59"/>
  <c r="BC85" i="59" s="1"/>
  <c r="AX85" i="59"/>
  <c r="AZ85" i="59" s="1"/>
  <c r="AU85" i="59"/>
  <c r="AW85" i="59" s="1"/>
  <c r="AR85" i="59"/>
  <c r="AT85" i="59" s="1"/>
  <c r="AO85" i="59"/>
  <c r="AQ85" i="59" s="1"/>
  <c r="AL85" i="59"/>
  <c r="AN85" i="59" s="1"/>
  <c r="AI85" i="59"/>
  <c r="AK85" i="59" s="1"/>
  <c r="AF85" i="59"/>
  <c r="AH85" i="59" s="1"/>
  <c r="AC85" i="59"/>
  <c r="AE85" i="59" s="1"/>
  <c r="Z85" i="59"/>
  <c r="AB85" i="59" s="1"/>
  <c r="W85" i="59"/>
  <c r="A85" i="30"/>
  <c r="CK84" i="59"/>
  <c r="CM84" i="59" s="1"/>
  <c r="CH84" i="59"/>
  <c r="CJ84" i="59" s="1"/>
  <c r="CE84" i="59"/>
  <c r="CG84" i="59" s="1"/>
  <c r="CB84" i="59"/>
  <c r="CD84" i="59" s="1"/>
  <c r="BY84" i="59"/>
  <c r="CA84" i="59" s="1"/>
  <c r="BV84" i="59"/>
  <c r="BX84" i="59" s="1"/>
  <c r="BS84" i="59"/>
  <c r="BU84" i="59" s="1"/>
  <c r="BP84" i="59"/>
  <c r="BR84" i="59" s="1"/>
  <c r="BM84" i="59"/>
  <c r="BO84" i="59" s="1"/>
  <c r="BJ84" i="59"/>
  <c r="BL84" i="59" s="1"/>
  <c r="BG84" i="59"/>
  <c r="BI84" i="59" s="1"/>
  <c r="BD84" i="59"/>
  <c r="BF84" i="59" s="1"/>
  <c r="BA84" i="59"/>
  <c r="BC84" i="59" s="1"/>
  <c r="AX84" i="59"/>
  <c r="AZ84" i="59" s="1"/>
  <c r="AU84" i="59"/>
  <c r="AW84" i="59" s="1"/>
  <c r="AR84" i="59"/>
  <c r="AT84" i="59" s="1"/>
  <c r="AO84" i="59"/>
  <c r="AQ84" i="59" s="1"/>
  <c r="AL84" i="59"/>
  <c r="AN84" i="59" s="1"/>
  <c r="AI84" i="59"/>
  <c r="AK84" i="59" s="1"/>
  <c r="AF84" i="59"/>
  <c r="AH84" i="59" s="1"/>
  <c r="AC84" i="59"/>
  <c r="AE84" i="59" s="1"/>
  <c r="Z84" i="59"/>
  <c r="AB84" i="59" s="1"/>
  <c r="W84" i="59"/>
  <c r="A84" i="30"/>
  <c r="A83" i="30"/>
  <c r="CK82" i="59"/>
  <c r="CM82" i="59" s="1"/>
  <c r="CH82" i="59"/>
  <c r="CJ82" i="59" s="1"/>
  <c r="CE82" i="59"/>
  <c r="CG82" i="59" s="1"/>
  <c r="CB82" i="59"/>
  <c r="CD82" i="59" s="1"/>
  <c r="BY82" i="59"/>
  <c r="CA82" i="59" s="1"/>
  <c r="BV82" i="59"/>
  <c r="BX82" i="59" s="1"/>
  <c r="BS82" i="59"/>
  <c r="BU82" i="59" s="1"/>
  <c r="BP82" i="59"/>
  <c r="BR82" i="59" s="1"/>
  <c r="BM82" i="59"/>
  <c r="BO82" i="59" s="1"/>
  <c r="BJ82" i="59"/>
  <c r="BL82" i="59" s="1"/>
  <c r="BG82" i="59"/>
  <c r="BI82" i="59" s="1"/>
  <c r="BD82" i="59"/>
  <c r="BF82" i="59" s="1"/>
  <c r="BA82" i="59"/>
  <c r="BC82" i="59" s="1"/>
  <c r="AX82" i="59"/>
  <c r="AZ82" i="59" s="1"/>
  <c r="AU82" i="59"/>
  <c r="AW82" i="59" s="1"/>
  <c r="AR82" i="59"/>
  <c r="AT82" i="59" s="1"/>
  <c r="AO82" i="59"/>
  <c r="AQ82" i="59" s="1"/>
  <c r="AL82" i="59"/>
  <c r="AN82" i="59" s="1"/>
  <c r="AI82" i="59"/>
  <c r="AK82" i="59" s="1"/>
  <c r="AF82" i="59"/>
  <c r="AH82" i="59" s="1"/>
  <c r="AC82" i="59"/>
  <c r="AE82" i="59" s="1"/>
  <c r="Z82" i="59"/>
  <c r="AB82" i="59" s="1"/>
  <c r="W82" i="59"/>
  <c r="A82" i="30"/>
  <c r="CK81" i="59"/>
  <c r="CM81" i="59" s="1"/>
  <c r="CH81" i="59"/>
  <c r="CJ81" i="59" s="1"/>
  <c r="CE81" i="59"/>
  <c r="CG81" i="59" s="1"/>
  <c r="CB81" i="59"/>
  <c r="CD81" i="59" s="1"/>
  <c r="BY81" i="59"/>
  <c r="CA81" i="59" s="1"/>
  <c r="BV81" i="59"/>
  <c r="BX81" i="59" s="1"/>
  <c r="BS81" i="59"/>
  <c r="BU81" i="59" s="1"/>
  <c r="BP81" i="59"/>
  <c r="BR81" i="59" s="1"/>
  <c r="BM81" i="59"/>
  <c r="BO81" i="59" s="1"/>
  <c r="BJ81" i="59"/>
  <c r="BL81" i="59" s="1"/>
  <c r="BG81" i="59"/>
  <c r="BI81" i="59" s="1"/>
  <c r="BD81" i="59"/>
  <c r="BF81" i="59" s="1"/>
  <c r="BA81" i="59"/>
  <c r="BC81" i="59" s="1"/>
  <c r="AX81" i="59"/>
  <c r="AZ81" i="59" s="1"/>
  <c r="AU81" i="59"/>
  <c r="AW81" i="59" s="1"/>
  <c r="AR81" i="59"/>
  <c r="AT81" i="59" s="1"/>
  <c r="AO81" i="59"/>
  <c r="AQ81" i="59" s="1"/>
  <c r="AL81" i="59"/>
  <c r="AN81" i="59" s="1"/>
  <c r="AI81" i="59"/>
  <c r="AK81" i="59" s="1"/>
  <c r="AF81" i="59"/>
  <c r="AH81" i="59" s="1"/>
  <c r="AC81" i="59"/>
  <c r="AE81" i="59" s="1"/>
  <c r="Z81" i="59"/>
  <c r="AB81" i="59" s="1"/>
  <c r="W81" i="59"/>
  <c r="A81" i="30"/>
  <c r="CK80" i="59"/>
  <c r="CM80" i="59" s="1"/>
  <c r="CH80" i="59"/>
  <c r="CJ80" i="59" s="1"/>
  <c r="CE80" i="59"/>
  <c r="CG80" i="59" s="1"/>
  <c r="CB80" i="59"/>
  <c r="CD80" i="59" s="1"/>
  <c r="BY80" i="59"/>
  <c r="CA80" i="59" s="1"/>
  <c r="BV80" i="59"/>
  <c r="BX80" i="59" s="1"/>
  <c r="BS80" i="59"/>
  <c r="BU80" i="59" s="1"/>
  <c r="BP80" i="59"/>
  <c r="BR80" i="59" s="1"/>
  <c r="BM80" i="59"/>
  <c r="BO80" i="59" s="1"/>
  <c r="BJ80" i="59"/>
  <c r="BL80" i="59" s="1"/>
  <c r="BG80" i="59"/>
  <c r="BI80" i="59" s="1"/>
  <c r="BD80" i="59"/>
  <c r="BF80" i="59" s="1"/>
  <c r="BA80" i="59"/>
  <c r="BC80" i="59" s="1"/>
  <c r="AX80" i="59"/>
  <c r="AZ80" i="59" s="1"/>
  <c r="AU80" i="59"/>
  <c r="AW80" i="59" s="1"/>
  <c r="AR80" i="59"/>
  <c r="AT80" i="59" s="1"/>
  <c r="AO80" i="59"/>
  <c r="AQ80" i="59" s="1"/>
  <c r="AL80" i="59"/>
  <c r="AN80" i="59" s="1"/>
  <c r="AI80" i="59"/>
  <c r="AK80" i="59" s="1"/>
  <c r="AF80" i="59"/>
  <c r="AH80" i="59" s="1"/>
  <c r="AC80" i="59"/>
  <c r="AE80" i="59" s="1"/>
  <c r="Z80" i="59"/>
  <c r="AB80" i="59" s="1"/>
  <c r="A80" i="30"/>
  <c r="CK79" i="59"/>
  <c r="CM79" i="59" s="1"/>
  <c r="CH79" i="59"/>
  <c r="CJ79" i="59" s="1"/>
  <c r="CE79" i="59"/>
  <c r="CG79" i="59" s="1"/>
  <c r="CB79" i="59"/>
  <c r="CD79" i="59" s="1"/>
  <c r="BY79" i="59"/>
  <c r="CA79" i="59" s="1"/>
  <c r="BV79" i="59"/>
  <c r="BX79" i="59" s="1"/>
  <c r="BS79" i="59"/>
  <c r="BU79" i="59" s="1"/>
  <c r="BP79" i="59"/>
  <c r="BR79" i="59" s="1"/>
  <c r="BM79" i="59"/>
  <c r="BO79" i="59" s="1"/>
  <c r="BJ79" i="59"/>
  <c r="BL79" i="59" s="1"/>
  <c r="BG79" i="59"/>
  <c r="BI79" i="59" s="1"/>
  <c r="BD79" i="59"/>
  <c r="BF79" i="59" s="1"/>
  <c r="BA79" i="59"/>
  <c r="BC79" i="59" s="1"/>
  <c r="AX79" i="59"/>
  <c r="AZ79" i="59" s="1"/>
  <c r="AU79" i="59"/>
  <c r="AW79" i="59" s="1"/>
  <c r="AR79" i="59"/>
  <c r="AT79" i="59" s="1"/>
  <c r="AO79" i="59"/>
  <c r="AQ79" i="59" s="1"/>
  <c r="AL79" i="59"/>
  <c r="AN79" i="59" s="1"/>
  <c r="AI79" i="59"/>
  <c r="AK79" i="59" s="1"/>
  <c r="AF79" i="59"/>
  <c r="AH79" i="59" s="1"/>
  <c r="AC79" i="59"/>
  <c r="AE79" i="59" s="1"/>
  <c r="Z79" i="59"/>
  <c r="AB79" i="59" s="1"/>
  <c r="W79" i="59"/>
  <c r="Y79" i="59" s="1"/>
  <c r="A79" i="30"/>
  <c r="L1" i="30"/>
  <c r="AI389" i="63" l="1"/>
  <c r="AJ49" i="63" s="1"/>
  <c r="AJ50" i="63"/>
  <c r="AJ390" i="63" s="1"/>
  <c r="AB384" i="67"/>
  <c r="AB43" i="67"/>
  <c r="AB351" i="66"/>
  <c r="AC12" i="66"/>
  <c r="AB352" i="67"/>
  <c r="AB11" i="67"/>
  <c r="AA381" i="67"/>
  <c r="AB356" i="67"/>
  <c r="AB15" i="67"/>
  <c r="AQ56" i="67"/>
  <c r="AQ396" i="67" s="1"/>
  <c r="AQ69" i="67"/>
  <c r="AQ409" i="67" s="1"/>
  <c r="AQ55" i="67"/>
  <c r="AQ395" i="67" s="1"/>
  <c r="AQ68" i="67"/>
  <c r="AQ408" i="67" s="1"/>
  <c r="AQ54" i="67"/>
  <c r="AQ394" i="67" s="1"/>
  <c r="AQ67" i="67"/>
  <c r="AQ407" i="67" s="1"/>
  <c r="AQ61" i="67"/>
  <c r="AQ401" i="67" s="1"/>
  <c r="AQ53" i="67"/>
  <c r="AQ393" i="67" s="1"/>
  <c r="AQ66" i="67"/>
  <c r="AQ406" i="67" s="1"/>
  <c r="AQ60" i="67"/>
  <c r="AQ400" i="67" s="1"/>
  <c r="AQ52" i="67"/>
  <c r="AQ392" i="67" s="1"/>
  <c r="AQ65" i="67"/>
  <c r="AQ405" i="67" s="1"/>
  <c r="AQ59" i="67"/>
  <c r="AQ399" i="67" s="1"/>
  <c r="AQ51" i="67"/>
  <c r="AQ391" i="67" s="1"/>
  <c r="AQ57" i="67"/>
  <c r="AQ397" i="67" s="1"/>
  <c r="AQ38" i="67"/>
  <c r="AQ378" i="67" s="1"/>
  <c r="AQ30" i="67"/>
  <c r="AQ370" i="67" s="1"/>
  <c r="AQ23" i="67"/>
  <c r="AQ363" i="67" s="1"/>
  <c r="AQ37" i="67"/>
  <c r="AQ377" i="67" s="1"/>
  <c r="AQ29" i="67"/>
  <c r="AQ369" i="67" s="1"/>
  <c r="AQ22" i="67"/>
  <c r="AQ362" i="67" s="1"/>
  <c r="AQ36" i="67"/>
  <c r="AQ376" i="67" s="1"/>
  <c r="AQ28" i="67"/>
  <c r="AQ368" i="67" s="1"/>
  <c r="AQ21" i="67"/>
  <c r="AQ361" i="67" s="1"/>
  <c r="AQ35" i="67"/>
  <c r="AQ375" i="67" s="1"/>
  <c r="AQ27" i="67"/>
  <c r="AQ367" i="67" s="1"/>
  <c r="AQ20" i="67"/>
  <c r="AQ360" i="67" s="1"/>
  <c r="AQ19" i="67"/>
  <c r="AQ359" i="67" s="1"/>
  <c r="AQ13" i="67"/>
  <c r="AQ353" i="67" s="1"/>
  <c r="AQ33" i="67"/>
  <c r="AQ373" i="67" s="1"/>
  <c r="AQ18" i="67"/>
  <c r="AQ358" i="67" s="1"/>
  <c r="AQ32" i="67"/>
  <c r="AQ372" i="67" s="1"/>
  <c r="AQ17" i="67"/>
  <c r="AQ357" i="67" s="1"/>
  <c r="AQ45" i="67"/>
  <c r="AQ385" i="67" s="1"/>
  <c r="AQ31" i="67"/>
  <c r="AQ371" i="67" s="1"/>
  <c r="AR5" i="67"/>
  <c r="AA349" i="67"/>
  <c r="AA347" i="67" s="1"/>
  <c r="AM68" i="66"/>
  <c r="AM408" i="66" s="1"/>
  <c r="AM54" i="66"/>
  <c r="AM394" i="66" s="1"/>
  <c r="AM36" i="66"/>
  <c r="AM376" i="66" s="1"/>
  <c r="AM28" i="66"/>
  <c r="AM368" i="66" s="1"/>
  <c r="AM21" i="66"/>
  <c r="AM361" i="66" s="1"/>
  <c r="AM67" i="66"/>
  <c r="AM407" i="66" s="1"/>
  <c r="AM61" i="66"/>
  <c r="AM401" i="66" s="1"/>
  <c r="AM53" i="66"/>
  <c r="AM393" i="66" s="1"/>
  <c r="AM35" i="66"/>
  <c r="AM375" i="66" s="1"/>
  <c r="AM27" i="66"/>
  <c r="AM367" i="66" s="1"/>
  <c r="AM20" i="66"/>
  <c r="AM360" i="66" s="1"/>
  <c r="AM66" i="66"/>
  <c r="AM406" i="66" s="1"/>
  <c r="AM60" i="66"/>
  <c r="AM400" i="66" s="1"/>
  <c r="AM52" i="66"/>
  <c r="AM392" i="66" s="1"/>
  <c r="AM19" i="66"/>
  <c r="AM359" i="66" s="1"/>
  <c r="AM13" i="66"/>
  <c r="AM353" i="66" s="1"/>
  <c r="AM65" i="66"/>
  <c r="AM405" i="66" s="1"/>
  <c r="AM59" i="66"/>
  <c r="AM399" i="66" s="1"/>
  <c r="AM51" i="66"/>
  <c r="AM391" i="66" s="1"/>
  <c r="AM33" i="66"/>
  <c r="AM373" i="66" s="1"/>
  <c r="AM18" i="66"/>
  <c r="AM358" i="66" s="1"/>
  <c r="AM32" i="66"/>
  <c r="AM372" i="66" s="1"/>
  <c r="AM17" i="66"/>
  <c r="AM357" i="66" s="1"/>
  <c r="AM57" i="66"/>
  <c r="AM397" i="66" s="1"/>
  <c r="AM45" i="66"/>
  <c r="AM385" i="66" s="1"/>
  <c r="AM31" i="66"/>
  <c r="AM371" i="66" s="1"/>
  <c r="AM56" i="66"/>
  <c r="AM396" i="66" s="1"/>
  <c r="AM38" i="66"/>
  <c r="AM378" i="66" s="1"/>
  <c r="AM30" i="66"/>
  <c r="AM370" i="66" s="1"/>
  <c r="AM23" i="66"/>
  <c r="AM363" i="66" s="1"/>
  <c r="AM55" i="66"/>
  <c r="AM395" i="66" s="1"/>
  <c r="AM29" i="66"/>
  <c r="AM369" i="66" s="1"/>
  <c r="AM22" i="66"/>
  <c r="AM362" i="66" s="1"/>
  <c r="AM37" i="66"/>
  <c r="AM377" i="66" s="1"/>
  <c r="AM69" i="66"/>
  <c r="AM409" i="66" s="1"/>
  <c r="AN5" i="66"/>
  <c r="AH389" i="66"/>
  <c r="AI49" i="66" s="1"/>
  <c r="AI50" i="66"/>
  <c r="AI390" i="66" s="1"/>
  <c r="AB404" i="67"/>
  <c r="AB63" i="67"/>
  <c r="AB384" i="66"/>
  <c r="AB43" i="66"/>
  <c r="AB366" i="66"/>
  <c r="AB25" i="66"/>
  <c r="AB388" i="66"/>
  <c r="AB47" i="66"/>
  <c r="AA381" i="66"/>
  <c r="AA347" i="66" s="1"/>
  <c r="AB388" i="67"/>
  <c r="AB47" i="67"/>
  <c r="AB356" i="66"/>
  <c r="AB15" i="66"/>
  <c r="AJ389" i="67"/>
  <c r="AK49" i="67" s="1"/>
  <c r="AK50" i="67"/>
  <c r="AK390" i="67" s="1"/>
  <c r="AA381" i="65"/>
  <c r="AB366" i="67"/>
  <c r="AB25" i="67"/>
  <c r="AB404" i="66"/>
  <c r="AB63" i="66"/>
  <c r="AB9" i="66"/>
  <c r="AK389" i="65"/>
  <c r="AL49" i="65" s="1"/>
  <c r="AL50" i="65"/>
  <c r="AL390" i="65" s="1"/>
  <c r="AB366" i="65"/>
  <c r="AB25" i="65"/>
  <c r="AA349" i="64"/>
  <c r="AB384" i="65"/>
  <c r="AB43" i="65"/>
  <c r="AB388" i="65"/>
  <c r="AB47" i="65"/>
  <c r="AB356" i="65"/>
  <c r="AB15" i="65"/>
  <c r="AA349" i="65"/>
  <c r="AA347" i="65" s="1"/>
  <c r="AB404" i="65"/>
  <c r="AB63" i="65"/>
  <c r="AO65" i="65"/>
  <c r="AO405" i="65" s="1"/>
  <c r="AO59" i="65"/>
  <c r="AO399" i="65" s="1"/>
  <c r="AO51" i="65"/>
  <c r="AO391" i="65" s="1"/>
  <c r="AO33" i="65"/>
  <c r="AO373" i="65" s="1"/>
  <c r="AO32" i="65"/>
  <c r="AO372" i="65" s="1"/>
  <c r="AO57" i="65"/>
  <c r="AO397" i="65" s="1"/>
  <c r="AO45" i="65"/>
  <c r="AO385" i="65" s="1"/>
  <c r="AO31" i="65"/>
  <c r="AO371" i="65" s="1"/>
  <c r="AO56" i="65"/>
  <c r="AO396" i="65" s="1"/>
  <c r="AO69" i="65"/>
  <c r="AO409" i="65" s="1"/>
  <c r="AO55" i="65"/>
  <c r="AO395" i="65" s="1"/>
  <c r="AO37" i="65"/>
  <c r="AO377" i="65" s="1"/>
  <c r="AO68" i="65"/>
  <c r="AO408" i="65" s="1"/>
  <c r="AO54" i="65"/>
  <c r="AO394" i="65" s="1"/>
  <c r="AO36" i="65"/>
  <c r="AO376" i="65" s="1"/>
  <c r="AO67" i="65"/>
  <c r="AO407" i="65" s="1"/>
  <c r="AO61" i="65"/>
  <c r="AO401" i="65" s="1"/>
  <c r="AO53" i="65"/>
  <c r="AO393" i="65" s="1"/>
  <c r="AO35" i="65"/>
  <c r="AO375" i="65" s="1"/>
  <c r="AO66" i="65"/>
  <c r="AO406" i="65" s="1"/>
  <c r="AO30" i="65"/>
  <c r="AO370" i="65" s="1"/>
  <c r="AO23" i="65"/>
  <c r="AO363" i="65" s="1"/>
  <c r="AO29" i="65"/>
  <c r="AO369" i="65" s="1"/>
  <c r="AO22" i="65"/>
  <c r="AO362" i="65" s="1"/>
  <c r="AO28" i="65"/>
  <c r="AO368" i="65" s="1"/>
  <c r="AO21" i="65"/>
  <c r="AO361" i="65" s="1"/>
  <c r="AO52" i="65"/>
  <c r="AO392" i="65" s="1"/>
  <c r="AO27" i="65"/>
  <c r="AO367" i="65" s="1"/>
  <c r="AO20" i="65"/>
  <c r="AO360" i="65" s="1"/>
  <c r="AO38" i="65"/>
  <c r="AO378" i="65" s="1"/>
  <c r="AO19" i="65"/>
  <c r="AO359" i="65" s="1"/>
  <c r="AO13" i="65"/>
  <c r="AO353" i="65" s="1"/>
  <c r="AO18" i="65"/>
  <c r="AO358" i="65" s="1"/>
  <c r="AO60" i="65"/>
  <c r="AO400" i="65" s="1"/>
  <c r="AO17" i="65"/>
  <c r="AO357" i="65" s="1"/>
  <c r="AP5" i="65"/>
  <c r="AD351" i="65"/>
  <c r="AE12" i="65"/>
  <c r="AB404" i="64"/>
  <c r="AB63" i="64"/>
  <c r="AC351" i="64"/>
  <c r="AD12" i="64"/>
  <c r="AB356" i="64"/>
  <c r="AB15" i="64"/>
  <c r="AA347" i="64"/>
  <c r="AB383" i="64"/>
  <c r="AC44" i="64"/>
  <c r="AM69" i="64"/>
  <c r="AM409" i="64" s="1"/>
  <c r="AM65" i="64"/>
  <c r="AM405" i="64" s="1"/>
  <c r="AM59" i="64"/>
  <c r="AM399" i="64" s="1"/>
  <c r="AM51" i="64"/>
  <c r="AM391" i="64" s="1"/>
  <c r="AM33" i="64"/>
  <c r="AM373" i="64" s="1"/>
  <c r="AM50" i="64"/>
  <c r="AM390" i="64" s="1"/>
  <c r="AM389" i="64" s="1"/>
  <c r="AM32" i="64"/>
  <c r="AM372" i="64" s="1"/>
  <c r="AM68" i="64"/>
  <c r="AM408" i="64" s="1"/>
  <c r="AM57" i="64"/>
  <c r="AM397" i="64" s="1"/>
  <c r="AM49" i="64"/>
  <c r="AM45" i="64"/>
  <c r="AM385" i="64" s="1"/>
  <c r="AM56" i="64"/>
  <c r="AM396" i="64" s="1"/>
  <c r="AM55" i="64"/>
  <c r="AM395" i="64" s="1"/>
  <c r="AM37" i="64"/>
  <c r="AM377" i="64" s="1"/>
  <c r="AM67" i="64"/>
  <c r="AM407" i="64" s="1"/>
  <c r="AM61" i="64"/>
  <c r="AM401" i="64" s="1"/>
  <c r="AM53" i="64"/>
  <c r="AM393" i="64" s="1"/>
  <c r="AM35" i="64"/>
  <c r="AM375" i="64" s="1"/>
  <c r="AM66" i="64"/>
  <c r="AM406" i="64" s="1"/>
  <c r="AM54" i="64"/>
  <c r="AM394" i="64" s="1"/>
  <c r="AM18" i="64"/>
  <c r="AM358" i="64" s="1"/>
  <c r="AM17" i="64"/>
  <c r="AM357" i="64" s="1"/>
  <c r="AM36" i="64"/>
  <c r="AM376" i="64" s="1"/>
  <c r="AM23" i="64"/>
  <c r="AM363" i="64" s="1"/>
  <c r="AM38" i="64"/>
  <c r="AM378" i="64" s="1"/>
  <c r="AM30" i="64"/>
  <c r="AM370" i="64" s="1"/>
  <c r="AM29" i="64"/>
  <c r="AM369" i="64" s="1"/>
  <c r="AM22" i="64"/>
  <c r="AM362" i="64" s="1"/>
  <c r="AM60" i="64"/>
  <c r="AM400" i="64" s="1"/>
  <c r="AM28" i="64"/>
  <c r="AM368" i="64" s="1"/>
  <c r="AM21" i="64"/>
  <c r="AM361" i="64" s="1"/>
  <c r="AM27" i="64"/>
  <c r="AM367" i="64" s="1"/>
  <c r="AM20" i="64"/>
  <c r="AM360" i="64" s="1"/>
  <c r="AM52" i="64"/>
  <c r="AM392" i="64" s="1"/>
  <c r="AM31" i="64"/>
  <c r="AM371" i="64" s="1"/>
  <c r="AM19" i="64"/>
  <c r="AM359" i="64" s="1"/>
  <c r="AM13" i="64"/>
  <c r="AM353" i="64" s="1"/>
  <c r="AN5" i="64"/>
  <c r="AB366" i="64"/>
  <c r="AB25" i="64"/>
  <c r="AB388" i="64"/>
  <c r="AB47" i="64"/>
  <c r="AK262" i="62"/>
  <c r="AK261" i="62" s="1"/>
  <c r="AK280" i="62"/>
  <c r="AK69" i="62"/>
  <c r="AK409" i="62" s="1"/>
  <c r="AK55" i="62"/>
  <c r="AK395" i="62" s="1"/>
  <c r="AK37" i="62"/>
  <c r="AK377" i="62" s="1"/>
  <c r="AK29" i="62"/>
  <c r="AK369" i="62" s="1"/>
  <c r="AK22" i="62"/>
  <c r="AK362" i="62" s="1"/>
  <c r="AK67" i="62"/>
  <c r="AK407" i="62" s="1"/>
  <c r="AK53" i="62"/>
  <c r="AK393" i="62" s="1"/>
  <c r="AK27" i="62"/>
  <c r="AK367" i="62" s="1"/>
  <c r="AK20" i="62"/>
  <c r="AK360" i="62" s="1"/>
  <c r="AK66" i="62"/>
  <c r="AK406" i="62" s="1"/>
  <c r="AK60" i="62"/>
  <c r="AK400" i="62" s="1"/>
  <c r="AK52" i="62"/>
  <c r="AK392" i="62" s="1"/>
  <c r="AK45" i="62"/>
  <c r="AK385" i="62" s="1"/>
  <c r="AK33" i="62"/>
  <c r="AK373" i="62" s="1"/>
  <c r="AK68" i="62"/>
  <c r="AK408" i="62" s="1"/>
  <c r="AK36" i="62"/>
  <c r="AK376" i="62" s="1"/>
  <c r="AK30" i="62"/>
  <c r="AK370" i="62" s="1"/>
  <c r="AK32" i="62"/>
  <c r="AK372" i="62" s="1"/>
  <c r="AK57" i="62"/>
  <c r="AK397" i="62" s="1"/>
  <c r="AK56" i="62"/>
  <c r="AK396" i="62" s="1"/>
  <c r="AK54" i="62"/>
  <c r="AK394" i="62" s="1"/>
  <c r="AK51" i="62"/>
  <c r="AK391" i="62" s="1"/>
  <c r="AK50" i="62"/>
  <c r="AK390" i="62" s="1"/>
  <c r="AK389" i="62" s="1"/>
  <c r="AK49" i="62"/>
  <c r="AK38" i="62"/>
  <c r="AK378" i="62" s="1"/>
  <c r="AK31" i="62"/>
  <c r="AK371" i="62" s="1"/>
  <c r="AK23" i="62"/>
  <c r="AK363" i="62" s="1"/>
  <c r="AK28" i="62"/>
  <c r="AK368" i="62" s="1"/>
  <c r="AK17" i="62"/>
  <c r="AK357" i="62" s="1"/>
  <c r="AK19" i="62"/>
  <c r="AK359" i="62" s="1"/>
  <c r="AK21" i="62"/>
  <c r="AK361" i="62" s="1"/>
  <c r="AK13" i="62"/>
  <c r="AK353" i="62" s="1"/>
  <c r="AK18" i="62"/>
  <c r="AK358" i="62" s="1"/>
  <c r="AL5" i="62"/>
  <c r="AB356" i="62"/>
  <c r="AB15" i="62"/>
  <c r="AB352" i="62"/>
  <c r="AB11" i="62"/>
  <c r="AB366" i="62"/>
  <c r="AB25" i="62"/>
  <c r="AO280" i="63"/>
  <c r="AO262" i="63"/>
  <c r="AO261" i="63" s="1"/>
  <c r="AO66" i="63"/>
  <c r="AO406" i="63" s="1"/>
  <c r="AO60" i="63"/>
  <c r="AO400" i="63" s="1"/>
  <c r="AO52" i="63"/>
  <c r="AO392" i="63" s="1"/>
  <c r="AO51" i="63"/>
  <c r="AO391" i="63" s="1"/>
  <c r="AO56" i="63"/>
  <c r="AO396" i="63" s="1"/>
  <c r="AO38" i="63"/>
  <c r="AO378" i="63" s="1"/>
  <c r="AO69" i="63"/>
  <c r="AO409" i="63" s="1"/>
  <c r="AO45" i="63"/>
  <c r="AO385" i="63" s="1"/>
  <c r="AO19" i="63"/>
  <c r="AO359" i="63" s="1"/>
  <c r="AO13" i="63"/>
  <c r="AO353" i="63" s="1"/>
  <c r="AO67" i="63"/>
  <c r="AO407" i="63" s="1"/>
  <c r="AO32" i="63"/>
  <c r="AO372" i="63" s="1"/>
  <c r="AO17" i="63"/>
  <c r="AO357" i="63" s="1"/>
  <c r="AO54" i="63"/>
  <c r="AO394" i="63" s="1"/>
  <c r="AO23" i="63"/>
  <c r="AO363" i="63" s="1"/>
  <c r="AO53" i="63"/>
  <c r="AO393" i="63" s="1"/>
  <c r="AO68" i="63"/>
  <c r="AO408" i="63" s="1"/>
  <c r="AO33" i="63"/>
  <c r="AO373" i="63" s="1"/>
  <c r="AO31" i="63"/>
  <c r="AO371" i="63" s="1"/>
  <c r="AO20" i="63"/>
  <c r="AO360" i="63" s="1"/>
  <c r="AO37" i="63"/>
  <c r="AO377" i="63" s="1"/>
  <c r="AO28" i="63"/>
  <c r="AO368" i="63" s="1"/>
  <c r="AO22" i="63"/>
  <c r="AO362" i="63" s="1"/>
  <c r="AO57" i="63"/>
  <c r="AO397" i="63" s="1"/>
  <c r="AO36" i="63"/>
  <c r="AO376" i="63" s="1"/>
  <c r="AO30" i="63"/>
  <c r="AO370" i="63" s="1"/>
  <c r="AO27" i="63"/>
  <c r="AO367" i="63" s="1"/>
  <c r="AO29" i="63"/>
  <c r="AO369" i="63" s="1"/>
  <c r="AO18" i="63"/>
  <c r="AO358" i="63" s="1"/>
  <c r="AO55" i="63"/>
  <c r="AO395" i="63" s="1"/>
  <c r="AO21" i="63"/>
  <c r="AO361" i="63" s="1"/>
  <c r="AP5" i="63"/>
  <c r="AB351" i="63"/>
  <c r="AC12" i="63"/>
  <c r="AB404" i="63"/>
  <c r="AB384" i="63"/>
  <c r="AB43" i="63"/>
  <c r="AB384" i="62"/>
  <c r="AB43" i="62"/>
  <c r="AB365" i="63"/>
  <c r="AC26" i="63"/>
  <c r="AB355" i="63"/>
  <c r="AC16" i="63"/>
  <c r="AB404" i="62"/>
  <c r="AB404" i="61"/>
  <c r="AB384" i="61"/>
  <c r="AB43" i="61"/>
  <c r="AO280" i="61"/>
  <c r="AO262" i="61"/>
  <c r="AO261" i="61" s="1"/>
  <c r="AO50" i="61"/>
  <c r="AO390" i="61" s="1"/>
  <c r="AO389" i="61" s="1"/>
  <c r="AO57" i="61"/>
  <c r="AO397" i="61" s="1"/>
  <c r="AO49" i="61"/>
  <c r="AO56" i="61"/>
  <c r="AO396" i="61" s="1"/>
  <c r="AO68" i="61"/>
  <c r="AO408" i="61" s="1"/>
  <c r="AO54" i="61"/>
  <c r="AO394" i="61" s="1"/>
  <c r="AO36" i="61"/>
  <c r="AO376" i="61" s="1"/>
  <c r="AO67" i="61"/>
  <c r="AO407" i="61" s="1"/>
  <c r="AO53" i="61"/>
  <c r="AO393" i="61" s="1"/>
  <c r="AO66" i="61"/>
  <c r="AO406" i="61" s="1"/>
  <c r="AO19" i="61"/>
  <c r="AO359" i="61" s="1"/>
  <c r="AO13" i="61"/>
  <c r="AO353" i="61" s="1"/>
  <c r="AO69" i="61"/>
  <c r="AO409" i="61" s="1"/>
  <c r="AO38" i="61"/>
  <c r="AO378" i="61" s="1"/>
  <c r="AO37" i="61"/>
  <c r="AO377" i="61" s="1"/>
  <c r="AO33" i="61"/>
  <c r="AO373" i="61" s="1"/>
  <c r="AO18" i="61"/>
  <c r="AO358" i="61" s="1"/>
  <c r="AO32" i="61"/>
  <c r="AO372" i="61" s="1"/>
  <c r="AO17" i="61"/>
  <c r="AO357" i="61" s="1"/>
  <c r="AO31" i="61"/>
  <c r="AO371" i="61" s="1"/>
  <c r="AO52" i="61"/>
  <c r="AO392" i="61" s="1"/>
  <c r="AO30" i="61"/>
  <c r="AO370" i="61" s="1"/>
  <c r="AO23" i="61"/>
  <c r="AO363" i="61" s="1"/>
  <c r="AO60" i="61"/>
  <c r="AO400" i="61" s="1"/>
  <c r="AO55" i="61"/>
  <c r="AO395" i="61" s="1"/>
  <c r="AO45" i="61"/>
  <c r="AO385" i="61" s="1"/>
  <c r="AO29" i="61"/>
  <c r="AO369" i="61" s="1"/>
  <c r="AO22" i="61"/>
  <c r="AO362" i="61" s="1"/>
  <c r="AO51" i="61"/>
  <c r="AO391" i="61" s="1"/>
  <c r="AO28" i="61"/>
  <c r="AO368" i="61" s="1"/>
  <c r="AO21" i="61"/>
  <c r="AO361" i="61" s="1"/>
  <c r="AO27" i="61"/>
  <c r="AO367" i="61" s="1"/>
  <c r="AO20" i="61"/>
  <c r="AO360" i="61" s="1"/>
  <c r="AP5" i="61"/>
  <c r="AB352" i="61"/>
  <c r="AB11" i="61"/>
  <c r="AB355" i="61"/>
  <c r="AC16" i="61"/>
  <c r="AB366" i="61"/>
  <c r="AB25" i="61"/>
  <c r="AB352" i="60"/>
  <c r="AB11" i="60"/>
  <c r="AB383" i="60"/>
  <c r="AC44" i="60"/>
  <c r="AJ280" i="60"/>
  <c r="AJ262" i="60"/>
  <c r="AJ261" i="60" s="1"/>
  <c r="AJ67" i="60"/>
  <c r="AJ407" i="60" s="1"/>
  <c r="AJ53" i="60"/>
  <c r="AJ393" i="60" s="1"/>
  <c r="AJ27" i="60"/>
  <c r="AJ367" i="60" s="1"/>
  <c r="AJ60" i="60"/>
  <c r="AJ400" i="60" s="1"/>
  <c r="AJ52" i="60"/>
  <c r="AJ392" i="60" s="1"/>
  <c r="AJ68" i="60"/>
  <c r="AJ408" i="60" s="1"/>
  <c r="AJ51" i="60"/>
  <c r="AJ391" i="60" s="1"/>
  <c r="AJ33" i="60"/>
  <c r="AJ373" i="60" s="1"/>
  <c r="AJ50" i="60"/>
  <c r="AJ390" i="60" s="1"/>
  <c r="AJ389" i="60" s="1"/>
  <c r="AJ32" i="60"/>
  <c r="AJ372" i="60" s="1"/>
  <c r="AJ57" i="60"/>
  <c r="AJ397" i="60" s="1"/>
  <c r="AJ49" i="60"/>
  <c r="AJ45" i="60"/>
  <c r="AJ385" i="60" s="1"/>
  <c r="AJ31" i="60"/>
  <c r="AJ371" i="60" s="1"/>
  <c r="AJ56" i="60"/>
  <c r="AJ396" i="60" s="1"/>
  <c r="AJ38" i="60"/>
  <c r="AJ378" i="60" s="1"/>
  <c r="AJ30" i="60"/>
  <c r="AJ370" i="60" s="1"/>
  <c r="AJ23" i="60"/>
  <c r="AJ363" i="60" s="1"/>
  <c r="AJ69" i="60"/>
  <c r="AJ409" i="60" s="1"/>
  <c r="AJ19" i="60"/>
  <c r="AJ359" i="60" s="1"/>
  <c r="AJ13" i="60"/>
  <c r="AJ353" i="60" s="1"/>
  <c r="AJ66" i="60"/>
  <c r="AJ406" i="60" s="1"/>
  <c r="AJ54" i="60"/>
  <c r="AJ394" i="60" s="1"/>
  <c r="AJ18" i="60"/>
  <c r="AJ358" i="60" s="1"/>
  <c r="AJ55" i="60"/>
  <c r="AJ395" i="60" s="1"/>
  <c r="AJ17" i="60"/>
  <c r="AJ357" i="60" s="1"/>
  <c r="AJ36" i="60"/>
  <c r="AJ376" i="60" s="1"/>
  <c r="AJ37" i="60"/>
  <c r="AJ377" i="60" s="1"/>
  <c r="AJ28" i="60"/>
  <c r="AJ368" i="60" s="1"/>
  <c r="AJ22" i="60"/>
  <c r="AJ362" i="60" s="1"/>
  <c r="AJ29" i="60"/>
  <c r="AJ369" i="60" s="1"/>
  <c r="AJ21" i="60"/>
  <c r="AJ361" i="60" s="1"/>
  <c r="AJ20" i="60"/>
  <c r="AJ360" i="60" s="1"/>
  <c r="AK5" i="60"/>
  <c r="AB365" i="60"/>
  <c r="AC26" i="60"/>
  <c r="AC64" i="60"/>
  <c r="AB355" i="60"/>
  <c r="AC16" i="60"/>
  <c r="W80" i="59"/>
  <c r="CN184" i="59"/>
  <c r="CP184" i="59" s="1"/>
  <c r="CN189" i="59"/>
  <c r="CP189" i="59" s="1"/>
  <c r="CN84" i="59"/>
  <c r="CP84" i="59" s="1"/>
  <c r="CN80" i="59"/>
  <c r="CP80" i="59" s="1"/>
  <c r="CN79" i="59"/>
  <c r="CP79" i="59" s="1"/>
  <c r="CN44" i="59"/>
  <c r="CP44" i="59" s="1"/>
  <c r="CN82" i="59"/>
  <c r="CP82" i="59" s="1"/>
  <c r="CN73" i="59"/>
  <c r="CP73" i="59" s="1"/>
  <c r="CN85" i="59"/>
  <c r="CP85" i="59" s="1"/>
  <c r="CN81" i="59"/>
  <c r="CP81" i="59" s="1"/>
  <c r="AK5" i="56"/>
  <c r="AL189" i="59"/>
  <c r="AN189" i="59" s="1"/>
  <c r="W90" i="59"/>
  <c r="Y90" i="59" s="1"/>
  <c r="AO90" i="59"/>
  <c r="AQ90" i="59" s="1"/>
  <c r="AI90" i="59"/>
  <c r="AK90" i="59" s="1"/>
  <c r="BP92" i="59"/>
  <c r="BR92" i="59" s="1"/>
  <c r="CN92" i="59"/>
  <c r="CP92" i="59" s="1"/>
  <c r="BP91" i="59"/>
  <c r="BR91" i="59" s="1"/>
  <c r="CN91" i="59"/>
  <c r="CP91" i="59" s="1"/>
  <c r="BS90" i="59"/>
  <c r="BU90" i="59" s="1"/>
  <c r="CB92" i="59"/>
  <c r="CD92" i="59" s="1"/>
  <c r="CB91" i="59"/>
  <c r="CD91" i="59" s="1"/>
  <c r="AX90" i="59"/>
  <c r="AZ90" i="59" s="1"/>
  <c r="BY90" i="59"/>
  <c r="CA90" i="59" s="1"/>
  <c r="BV90" i="59"/>
  <c r="BX90" i="59" s="1"/>
  <c r="BJ90" i="59"/>
  <c r="BL90" i="59" s="1"/>
  <c r="BG90" i="59"/>
  <c r="BI90" i="59" s="1"/>
  <c r="CH90" i="59"/>
  <c r="CJ90" i="59" s="1"/>
  <c r="CE90" i="59"/>
  <c r="CG90" i="59" s="1"/>
  <c r="AF92" i="59"/>
  <c r="AH92" i="59" s="1"/>
  <c r="BD92" i="59"/>
  <c r="BF92" i="59" s="1"/>
  <c r="Z90" i="59"/>
  <c r="AB90" i="59" s="1"/>
  <c r="AR91" i="59"/>
  <c r="AT91" i="59" s="1"/>
  <c r="AC90" i="59"/>
  <c r="AE90" i="59" s="1"/>
  <c r="BM90" i="59"/>
  <c r="BO90" i="59" s="1"/>
  <c r="CK90" i="59"/>
  <c r="CM90" i="59" s="1"/>
  <c r="AR92" i="59"/>
  <c r="AT92" i="59" s="1"/>
  <c r="BA90" i="59"/>
  <c r="BC90" i="59" s="1"/>
  <c r="AF91" i="59"/>
  <c r="AH91" i="59" s="1"/>
  <c r="BD91" i="59"/>
  <c r="BF91" i="59" s="1"/>
  <c r="AU90" i="59"/>
  <c r="AW90" i="59" s="1"/>
  <c r="AL90" i="59"/>
  <c r="AN90" i="59" s="1"/>
  <c r="Z283" i="59"/>
  <c r="AB283" i="59" s="1"/>
  <c r="A226" i="30"/>
  <c r="A222" i="30"/>
  <c r="A221" i="30"/>
  <c r="A220" i="30"/>
  <c r="A219" i="30"/>
  <c r="A218" i="30"/>
  <c r="A217" i="30"/>
  <c r="A216" i="30"/>
  <c r="A215" i="30"/>
  <c r="A214" i="30"/>
  <c r="A213" i="30"/>
  <c r="AB9" i="65" l="1"/>
  <c r="AI389" i="66"/>
  <c r="AJ49" i="66" s="1"/>
  <c r="AJ50" i="66"/>
  <c r="AJ390" i="66" s="1"/>
  <c r="AC352" i="66"/>
  <c r="AC11" i="66"/>
  <c r="AK389" i="67"/>
  <c r="AL49" i="67" s="1"/>
  <c r="AL50" i="67"/>
  <c r="AL390" i="67" s="1"/>
  <c r="AB387" i="66"/>
  <c r="AC48" i="66"/>
  <c r="AN67" i="66"/>
  <c r="AN407" i="66" s="1"/>
  <c r="AN61" i="66"/>
  <c r="AN401" i="66" s="1"/>
  <c r="AN53" i="66"/>
  <c r="AN393" i="66" s="1"/>
  <c r="AN35" i="66"/>
  <c r="AN375" i="66" s="1"/>
  <c r="AN27" i="66"/>
  <c r="AN367" i="66" s="1"/>
  <c r="AN20" i="66"/>
  <c r="AN360" i="66" s="1"/>
  <c r="AN66" i="66"/>
  <c r="AN406" i="66" s="1"/>
  <c r="AN60" i="66"/>
  <c r="AN400" i="66" s="1"/>
  <c r="AN52" i="66"/>
  <c r="AN392" i="66" s="1"/>
  <c r="AN19" i="66"/>
  <c r="AN359" i="66" s="1"/>
  <c r="AN13" i="66"/>
  <c r="AN353" i="66" s="1"/>
  <c r="AN65" i="66"/>
  <c r="AN405" i="66" s="1"/>
  <c r="AN59" i="66"/>
  <c r="AN399" i="66" s="1"/>
  <c r="AN51" i="66"/>
  <c r="AN391" i="66" s="1"/>
  <c r="AN33" i="66"/>
  <c r="AN373" i="66" s="1"/>
  <c r="AN18" i="66"/>
  <c r="AN358" i="66" s="1"/>
  <c r="AN32" i="66"/>
  <c r="AN372" i="66" s="1"/>
  <c r="AN17" i="66"/>
  <c r="AN357" i="66" s="1"/>
  <c r="AN57" i="66"/>
  <c r="AN397" i="66" s="1"/>
  <c r="AN45" i="66"/>
  <c r="AN385" i="66" s="1"/>
  <c r="AN31" i="66"/>
  <c r="AN371" i="66" s="1"/>
  <c r="AN56" i="66"/>
  <c r="AN396" i="66" s="1"/>
  <c r="AN38" i="66"/>
  <c r="AN378" i="66" s="1"/>
  <c r="AN30" i="66"/>
  <c r="AN370" i="66" s="1"/>
  <c r="AN23" i="66"/>
  <c r="AN363" i="66" s="1"/>
  <c r="AN69" i="66"/>
  <c r="AN409" i="66" s="1"/>
  <c r="AN55" i="66"/>
  <c r="AN395" i="66" s="1"/>
  <c r="AN37" i="66"/>
  <c r="AN377" i="66" s="1"/>
  <c r="AN29" i="66"/>
  <c r="AN369" i="66" s="1"/>
  <c r="AN22" i="66"/>
  <c r="AN362" i="66" s="1"/>
  <c r="AN36" i="66"/>
  <c r="AN376" i="66" s="1"/>
  <c r="AN21" i="66"/>
  <c r="AN361" i="66" s="1"/>
  <c r="AN68" i="66"/>
  <c r="AN408" i="66" s="1"/>
  <c r="AN54" i="66"/>
  <c r="AN394" i="66" s="1"/>
  <c r="AN28" i="66"/>
  <c r="AN368" i="66" s="1"/>
  <c r="AO5" i="66"/>
  <c r="AB41" i="67"/>
  <c r="AB351" i="67"/>
  <c r="AB349" i="67" s="1"/>
  <c r="AC12" i="67"/>
  <c r="AB365" i="66"/>
  <c r="AC26" i="66"/>
  <c r="AB383" i="67"/>
  <c r="AC44" i="67"/>
  <c r="AB41" i="65"/>
  <c r="AB355" i="66"/>
  <c r="AB349" i="66" s="1"/>
  <c r="AC16" i="66"/>
  <c r="AB41" i="66"/>
  <c r="AB7" i="66" s="1"/>
  <c r="AB355" i="67"/>
  <c r="AC16" i="67"/>
  <c r="AJ389" i="63"/>
  <c r="AK49" i="63" s="1"/>
  <c r="AK50" i="63"/>
  <c r="AK390" i="63" s="1"/>
  <c r="AB365" i="67"/>
  <c r="AC26" i="67"/>
  <c r="AR69" i="67"/>
  <c r="AR409" i="67" s="1"/>
  <c r="AR55" i="67"/>
  <c r="AR395" i="67" s="1"/>
  <c r="AR68" i="67"/>
  <c r="AR408" i="67" s="1"/>
  <c r="AR54" i="67"/>
  <c r="AR394" i="67" s="1"/>
  <c r="AR67" i="67"/>
  <c r="AR407" i="67" s="1"/>
  <c r="AR61" i="67"/>
  <c r="AR401" i="67" s="1"/>
  <c r="AR53" i="67"/>
  <c r="AR393" i="67" s="1"/>
  <c r="AR66" i="67"/>
  <c r="AR406" i="67" s="1"/>
  <c r="AR60" i="67"/>
  <c r="AR400" i="67" s="1"/>
  <c r="AR52" i="67"/>
  <c r="AR392" i="67" s="1"/>
  <c r="AR65" i="67"/>
  <c r="AR405" i="67" s="1"/>
  <c r="AR59" i="67"/>
  <c r="AR399" i="67" s="1"/>
  <c r="AR51" i="67"/>
  <c r="AR391" i="67" s="1"/>
  <c r="AR57" i="67"/>
  <c r="AR397" i="67" s="1"/>
  <c r="AR56" i="67"/>
  <c r="AR396" i="67" s="1"/>
  <c r="AR37" i="67"/>
  <c r="AR377" i="67" s="1"/>
  <c r="AR29" i="67"/>
  <c r="AR369" i="67" s="1"/>
  <c r="AR22" i="67"/>
  <c r="AR362" i="67" s="1"/>
  <c r="AR36" i="67"/>
  <c r="AR376" i="67" s="1"/>
  <c r="AR28" i="67"/>
  <c r="AR368" i="67" s="1"/>
  <c r="AR21" i="67"/>
  <c r="AR361" i="67" s="1"/>
  <c r="AR35" i="67"/>
  <c r="AR375" i="67" s="1"/>
  <c r="AR27" i="67"/>
  <c r="AR367" i="67" s="1"/>
  <c r="AR20" i="67"/>
  <c r="AR360" i="67" s="1"/>
  <c r="AR19" i="67"/>
  <c r="AR359" i="67" s="1"/>
  <c r="AR13" i="67"/>
  <c r="AR353" i="67" s="1"/>
  <c r="AR33" i="67"/>
  <c r="AR373" i="67" s="1"/>
  <c r="AR18" i="67"/>
  <c r="AR358" i="67" s="1"/>
  <c r="AR32" i="67"/>
  <c r="AR372" i="67" s="1"/>
  <c r="AR17" i="67"/>
  <c r="AR357" i="67" s="1"/>
  <c r="AR45" i="67"/>
  <c r="AR385" i="67" s="1"/>
  <c r="AR31" i="67"/>
  <c r="AR371" i="67" s="1"/>
  <c r="AR30" i="67"/>
  <c r="AR370" i="67" s="1"/>
  <c r="AR23" i="67"/>
  <c r="AR363" i="67" s="1"/>
  <c r="AR38" i="67"/>
  <c r="AR378" i="67" s="1"/>
  <c r="AB403" i="66"/>
  <c r="AC64" i="66"/>
  <c r="AB383" i="66"/>
  <c r="AC44" i="66"/>
  <c r="AB403" i="67"/>
  <c r="AC64" i="67"/>
  <c r="AB387" i="67"/>
  <c r="AC48" i="67"/>
  <c r="AB9" i="67"/>
  <c r="AB7" i="67" s="1"/>
  <c r="AB41" i="64"/>
  <c r="AB387" i="65"/>
  <c r="AC48" i="65"/>
  <c r="AB383" i="65"/>
  <c r="AC44" i="65"/>
  <c r="AE352" i="65"/>
  <c r="AE11" i="65"/>
  <c r="AB403" i="65"/>
  <c r="AC64" i="65"/>
  <c r="AB365" i="65"/>
  <c r="AC26" i="65"/>
  <c r="AP57" i="65"/>
  <c r="AP397" i="65" s="1"/>
  <c r="AP45" i="65"/>
  <c r="AP385" i="65" s="1"/>
  <c r="AP31" i="65"/>
  <c r="AP371" i="65" s="1"/>
  <c r="AP56" i="65"/>
  <c r="AP396" i="65" s="1"/>
  <c r="AP38" i="65"/>
  <c r="AP378" i="65" s="1"/>
  <c r="AP30" i="65"/>
  <c r="AP370" i="65" s="1"/>
  <c r="AP69" i="65"/>
  <c r="AP409" i="65" s="1"/>
  <c r="AP55" i="65"/>
  <c r="AP395" i="65" s="1"/>
  <c r="AP68" i="65"/>
  <c r="AP408" i="65" s="1"/>
  <c r="AP54" i="65"/>
  <c r="AP394" i="65" s="1"/>
  <c r="AP36" i="65"/>
  <c r="AP376" i="65" s="1"/>
  <c r="AP67" i="65"/>
  <c r="AP407" i="65" s="1"/>
  <c r="AP61" i="65"/>
  <c r="AP401" i="65" s="1"/>
  <c r="AP53" i="65"/>
  <c r="AP393" i="65" s="1"/>
  <c r="AP35" i="65"/>
  <c r="AP375" i="65" s="1"/>
  <c r="AP66" i="65"/>
  <c r="AP406" i="65" s="1"/>
  <c r="AP60" i="65"/>
  <c r="AP400" i="65" s="1"/>
  <c r="AP52" i="65"/>
  <c r="AP392" i="65" s="1"/>
  <c r="AP29" i="65"/>
  <c r="AP369" i="65" s="1"/>
  <c r="AP22" i="65"/>
  <c r="AP362" i="65" s="1"/>
  <c r="AP33" i="65"/>
  <c r="AP373" i="65" s="1"/>
  <c r="AP28" i="65"/>
  <c r="AP368" i="65" s="1"/>
  <c r="AP21" i="65"/>
  <c r="AP361" i="65" s="1"/>
  <c r="AP59" i="65"/>
  <c r="AP399" i="65" s="1"/>
  <c r="AP27" i="65"/>
  <c r="AP367" i="65" s="1"/>
  <c r="AP20" i="65"/>
  <c r="AP360" i="65" s="1"/>
  <c r="AP37" i="65"/>
  <c r="AP377" i="65" s="1"/>
  <c r="AP19" i="65"/>
  <c r="AP359" i="65" s="1"/>
  <c r="AP13" i="65"/>
  <c r="AP353" i="65" s="1"/>
  <c r="AP65" i="65"/>
  <c r="AP405" i="65" s="1"/>
  <c r="AP18" i="65"/>
  <c r="AP358" i="65" s="1"/>
  <c r="AP17" i="65"/>
  <c r="AP357" i="65" s="1"/>
  <c r="AP32" i="65"/>
  <c r="AP372" i="65" s="1"/>
  <c r="AP51" i="65"/>
  <c r="AP391" i="65" s="1"/>
  <c r="AP23" i="65"/>
  <c r="AP363" i="65" s="1"/>
  <c r="AQ5" i="65"/>
  <c r="AB355" i="65"/>
  <c r="AB349" i="65" s="1"/>
  <c r="AC16" i="65"/>
  <c r="AL389" i="65"/>
  <c r="AM49" i="65" s="1"/>
  <c r="AM50" i="65"/>
  <c r="AM390" i="65" s="1"/>
  <c r="AB365" i="64"/>
  <c r="AC26" i="64"/>
  <c r="AN69" i="64"/>
  <c r="AN409" i="64" s="1"/>
  <c r="AN50" i="64"/>
  <c r="AN390" i="64" s="1"/>
  <c r="AN389" i="64" s="1"/>
  <c r="AN32" i="64"/>
  <c r="AN372" i="64" s="1"/>
  <c r="AN68" i="64"/>
  <c r="AN408" i="64" s="1"/>
  <c r="AN57" i="64"/>
  <c r="AN397" i="64" s="1"/>
  <c r="AN49" i="64"/>
  <c r="AN45" i="64"/>
  <c r="AN385" i="64" s="1"/>
  <c r="AN31" i="64"/>
  <c r="AN371" i="64" s="1"/>
  <c r="AN56" i="64"/>
  <c r="AN396" i="64" s="1"/>
  <c r="AN38" i="64"/>
  <c r="AN378" i="64" s="1"/>
  <c r="AN55" i="64"/>
  <c r="AN395" i="64" s="1"/>
  <c r="AN54" i="64"/>
  <c r="AN394" i="64" s="1"/>
  <c r="AN36" i="64"/>
  <c r="AN376" i="64" s="1"/>
  <c r="AN66" i="64"/>
  <c r="AN406" i="64" s="1"/>
  <c r="AN60" i="64"/>
  <c r="AN400" i="64" s="1"/>
  <c r="AN52" i="64"/>
  <c r="AN392" i="64" s="1"/>
  <c r="AN67" i="64"/>
  <c r="AN407" i="64" s="1"/>
  <c r="AN17" i="64"/>
  <c r="AN357" i="64" s="1"/>
  <c r="AN23" i="64"/>
  <c r="AN363" i="64" s="1"/>
  <c r="AN30" i="64"/>
  <c r="AN370" i="64" s="1"/>
  <c r="AN29" i="64"/>
  <c r="AN369" i="64" s="1"/>
  <c r="AN22" i="64"/>
  <c r="AN362" i="64" s="1"/>
  <c r="AN59" i="64"/>
  <c r="AN399" i="64" s="1"/>
  <c r="AN28" i="64"/>
  <c r="AN368" i="64" s="1"/>
  <c r="AN21" i="64"/>
  <c r="AN361" i="64" s="1"/>
  <c r="AN61" i="64"/>
  <c r="AN401" i="64" s="1"/>
  <c r="AN33" i="64"/>
  <c r="AN373" i="64" s="1"/>
  <c r="AN27" i="64"/>
  <c r="AN367" i="64" s="1"/>
  <c r="AN20" i="64"/>
  <c r="AN360" i="64" s="1"/>
  <c r="AN51" i="64"/>
  <c r="AN391" i="64" s="1"/>
  <c r="AN37" i="64"/>
  <c r="AN377" i="64" s="1"/>
  <c r="AN19" i="64"/>
  <c r="AN359" i="64" s="1"/>
  <c r="AN13" i="64"/>
  <c r="AN353" i="64" s="1"/>
  <c r="AN65" i="64"/>
  <c r="AN405" i="64" s="1"/>
  <c r="AN53" i="64"/>
  <c r="AN393" i="64" s="1"/>
  <c r="AN35" i="64"/>
  <c r="AN375" i="64" s="1"/>
  <c r="AN18" i="64"/>
  <c r="AN358" i="64" s="1"/>
  <c r="AO5" i="64"/>
  <c r="AB9" i="64"/>
  <c r="AB7" i="64" s="1"/>
  <c r="AB355" i="64"/>
  <c r="AC16" i="64"/>
  <c r="AD352" i="64"/>
  <c r="AD11" i="64"/>
  <c r="AC384" i="64"/>
  <c r="AC43" i="64"/>
  <c r="AB387" i="64"/>
  <c r="AC48" i="64"/>
  <c r="AB403" i="64"/>
  <c r="AC64" i="64"/>
  <c r="AB351" i="62"/>
  <c r="AC12" i="62"/>
  <c r="AC356" i="63"/>
  <c r="AC15" i="63"/>
  <c r="AB383" i="63"/>
  <c r="AC44" i="63"/>
  <c r="AC64" i="62"/>
  <c r="AB383" i="62"/>
  <c r="AC44" i="62"/>
  <c r="AC366" i="63"/>
  <c r="AC25" i="63"/>
  <c r="AC64" i="63"/>
  <c r="AP280" i="63"/>
  <c r="AP262" i="63"/>
  <c r="AP261" i="63" s="1"/>
  <c r="AP51" i="63"/>
  <c r="AP391" i="63" s="1"/>
  <c r="AP69" i="63"/>
  <c r="AP409" i="63" s="1"/>
  <c r="AP55" i="63"/>
  <c r="AP395" i="63" s="1"/>
  <c r="AP37" i="63"/>
  <c r="AP377" i="63" s="1"/>
  <c r="AP66" i="63"/>
  <c r="AP406" i="63" s="1"/>
  <c r="AP33" i="63"/>
  <c r="AP373" i="63" s="1"/>
  <c r="AP18" i="63"/>
  <c r="AP358" i="63" s="1"/>
  <c r="AP67" i="63"/>
  <c r="AP407" i="63" s="1"/>
  <c r="AP60" i="63"/>
  <c r="AP400" i="63" s="1"/>
  <c r="AP57" i="63"/>
  <c r="AP397" i="63" s="1"/>
  <c r="AP31" i="63"/>
  <c r="AP371" i="63" s="1"/>
  <c r="AP53" i="63"/>
  <c r="AP393" i="63" s="1"/>
  <c r="AP68" i="63"/>
  <c r="AP408" i="63" s="1"/>
  <c r="AP38" i="63"/>
  <c r="AP378" i="63" s="1"/>
  <c r="AP32" i="63"/>
  <c r="AP372" i="63" s="1"/>
  <c r="AP20" i="63"/>
  <c r="AP360" i="63" s="1"/>
  <c r="AP17" i="63"/>
  <c r="AP357" i="63" s="1"/>
  <c r="AP52" i="63"/>
  <c r="AP392" i="63" s="1"/>
  <c r="AP45" i="63"/>
  <c r="AP385" i="63" s="1"/>
  <c r="AP28" i="63"/>
  <c r="AP368" i="63" s="1"/>
  <c r="AP22" i="63"/>
  <c r="AP362" i="63" s="1"/>
  <c r="AP36" i="63"/>
  <c r="AP376" i="63" s="1"/>
  <c r="AP30" i="63"/>
  <c r="AP370" i="63" s="1"/>
  <c r="AP19" i="63"/>
  <c r="AP359" i="63" s="1"/>
  <c r="AP56" i="63"/>
  <c r="AP396" i="63" s="1"/>
  <c r="AP54" i="63"/>
  <c r="AP394" i="63" s="1"/>
  <c r="AP27" i="63"/>
  <c r="AP367" i="63" s="1"/>
  <c r="AP13" i="63"/>
  <c r="AP353" i="63" s="1"/>
  <c r="AP29" i="63"/>
  <c r="AP369" i="63" s="1"/>
  <c r="AP23" i="63"/>
  <c r="AP363" i="63" s="1"/>
  <c r="AP21" i="63"/>
  <c r="AP361" i="63" s="1"/>
  <c r="AQ5" i="63"/>
  <c r="AB365" i="62"/>
  <c r="AC26" i="62"/>
  <c r="AB355" i="62"/>
  <c r="AC16" i="62"/>
  <c r="AC352" i="63"/>
  <c r="AC11" i="63"/>
  <c r="AL262" i="62"/>
  <c r="AL261" i="62" s="1"/>
  <c r="AL280" i="62"/>
  <c r="AL68" i="62"/>
  <c r="AL408" i="62" s="1"/>
  <c r="AL54" i="62"/>
  <c r="AL394" i="62" s="1"/>
  <c r="AL36" i="62"/>
  <c r="AL376" i="62" s="1"/>
  <c r="AL28" i="62"/>
  <c r="AL368" i="62" s="1"/>
  <c r="AL21" i="62"/>
  <c r="AL361" i="62" s="1"/>
  <c r="AL66" i="62"/>
  <c r="AL406" i="62" s="1"/>
  <c r="AL60" i="62"/>
  <c r="AL400" i="62" s="1"/>
  <c r="AL52" i="62"/>
  <c r="AL392" i="62" s="1"/>
  <c r="AL19" i="62"/>
  <c r="AL359" i="62" s="1"/>
  <c r="AL13" i="62"/>
  <c r="AL353" i="62" s="1"/>
  <c r="AL51" i="62"/>
  <c r="AL391" i="62" s="1"/>
  <c r="AL30" i="62"/>
  <c r="AL370" i="62" s="1"/>
  <c r="AL69" i="62"/>
  <c r="AL409" i="62" s="1"/>
  <c r="AL67" i="62"/>
  <c r="AL407" i="62" s="1"/>
  <c r="AL57" i="62"/>
  <c r="AL397" i="62" s="1"/>
  <c r="AL56" i="62"/>
  <c r="AL396" i="62" s="1"/>
  <c r="AL50" i="62"/>
  <c r="AL390" i="62" s="1"/>
  <c r="AL389" i="62" s="1"/>
  <c r="AL49" i="62"/>
  <c r="AL38" i="62"/>
  <c r="AL378" i="62" s="1"/>
  <c r="AL55" i="62"/>
  <c r="AL395" i="62" s="1"/>
  <c r="AL53" i="62"/>
  <c r="AL393" i="62" s="1"/>
  <c r="AL37" i="62"/>
  <c r="AL377" i="62" s="1"/>
  <c r="AL31" i="62"/>
  <c r="AL371" i="62" s="1"/>
  <c r="AL20" i="62"/>
  <c r="AL360" i="62" s="1"/>
  <c r="AL17" i="62"/>
  <c r="AL357" i="62" s="1"/>
  <c r="AL27" i="62"/>
  <c r="AL367" i="62" s="1"/>
  <c r="AL22" i="62"/>
  <c r="AL362" i="62" s="1"/>
  <c r="AL33" i="62"/>
  <c r="AL373" i="62" s="1"/>
  <c r="AL45" i="62"/>
  <c r="AL385" i="62" s="1"/>
  <c r="AL32" i="62"/>
  <c r="AL372" i="62" s="1"/>
  <c r="AL29" i="62"/>
  <c r="AL369" i="62" s="1"/>
  <c r="AL18" i="62"/>
  <c r="AL358" i="62" s="1"/>
  <c r="AL23" i="62"/>
  <c r="AL363" i="62" s="1"/>
  <c r="AM5" i="62"/>
  <c r="AB351" i="61"/>
  <c r="AC12" i="61"/>
  <c r="AB383" i="61"/>
  <c r="AC44" i="61"/>
  <c r="AC64" i="61"/>
  <c r="AB365" i="61"/>
  <c r="AC26" i="61"/>
  <c r="AC356" i="61"/>
  <c r="AC15" i="61"/>
  <c r="AP280" i="61"/>
  <c r="AP262" i="61"/>
  <c r="AP261" i="61" s="1"/>
  <c r="AP57" i="61"/>
  <c r="AP397" i="61" s="1"/>
  <c r="AP49" i="61"/>
  <c r="AP45" i="61"/>
  <c r="AP385" i="61" s="1"/>
  <c r="AP56" i="61"/>
  <c r="AP396" i="61" s="1"/>
  <c r="AP69" i="61"/>
  <c r="AP409" i="61" s="1"/>
  <c r="AP55" i="61"/>
  <c r="AP395" i="61" s="1"/>
  <c r="AP67" i="61"/>
  <c r="AP407" i="61" s="1"/>
  <c r="AP53" i="61"/>
  <c r="AP393" i="61" s="1"/>
  <c r="AP66" i="61"/>
  <c r="AP406" i="61" s="1"/>
  <c r="AP60" i="61"/>
  <c r="AP400" i="61" s="1"/>
  <c r="AP52" i="61"/>
  <c r="AP392" i="61" s="1"/>
  <c r="AP50" i="61"/>
  <c r="AP390" i="61" s="1"/>
  <c r="AP389" i="61" s="1"/>
  <c r="AP38" i="61"/>
  <c r="AP378" i="61" s="1"/>
  <c r="AP37" i="61"/>
  <c r="AP377" i="61" s="1"/>
  <c r="AP33" i="61"/>
  <c r="AP373" i="61" s="1"/>
  <c r="AP18" i="61"/>
  <c r="AP358" i="61" s="1"/>
  <c r="AP36" i="61"/>
  <c r="AP376" i="61" s="1"/>
  <c r="AP32" i="61"/>
  <c r="AP372" i="61" s="1"/>
  <c r="AP17" i="61"/>
  <c r="AP357" i="61" s="1"/>
  <c r="AP31" i="61"/>
  <c r="AP371" i="61" s="1"/>
  <c r="AP68" i="61"/>
  <c r="AP408" i="61" s="1"/>
  <c r="AP30" i="61"/>
  <c r="AP370" i="61" s="1"/>
  <c r="AP23" i="61"/>
  <c r="AP363" i="61" s="1"/>
  <c r="AP29" i="61"/>
  <c r="AP369" i="61" s="1"/>
  <c r="AP22" i="61"/>
  <c r="AP362" i="61" s="1"/>
  <c r="AP51" i="61"/>
  <c r="AP391" i="61" s="1"/>
  <c r="AP28" i="61"/>
  <c r="AP368" i="61" s="1"/>
  <c r="AP21" i="61"/>
  <c r="AP361" i="61" s="1"/>
  <c r="AP27" i="61"/>
  <c r="AP367" i="61" s="1"/>
  <c r="AP20" i="61"/>
  <c r="AP360" i="61" s="1"/>
  <c r="AP54" i="61"/>
  <c r="AP394" i="61" s="1"/>
  <c r="AP19" i="61"/>
  <c r="AP359" i="61" s="1"/>
  <c r="AP13" i="61"/>
  <c r="AP353" i="61" s="1"/>
  <c r="AQ5" i="61"/>
  <c r="AK280" i="60"/>
  <c r="AK262" i="60"/>
  <c r="AK261" i="60" s="1"/>
  <c r="AK60" i="60"/>
  <c r="AK400" i="60" s="1"/>
  <c r="AK52" i="60"/>
  <c r="AK392" i="60" s="1"/>
  <c r="AK68" i="60"/>
  <c r="AK408" i="60" s="1"/>
  <c r="AK51" i="60"/>
  <c r="AK391" i="60" s="1"/>
  <c r="AK33" i="60"/>
  <c r="AK373" i="60" s="1"/>
  <c r="AK50" i="60"/>
  <c r="AK390" i="60" s="1"/>
  <c r="AK389" i="60" s="1"/>
  <c r="AK32" i="60"/>
  <c r="AK372" i="60" s="1"/>
  <c r="AK57" i="60"/>
  <c r="AK397" i="60" s="1"/>
  <c r="AK49" i="60"/>
  <c r="AK45" i="60"/>
  <c r="AK385" i="60" s="1"/>
  <c r="AK31" i="60"/>
  <c r="AK371" i="60" s="1"/>
  <c r="AK56" i="60"/>
  <c r="AK396" i="60" s="1"/>
  <c r="AK38" i="60"/>
  <c r="AK378" i="60" s="1"/>
  <c r="AK30" i="60"/>
  <c r="AK370" i="60" s="1"/>
  <c r="AK23" i="60"/>
  <c r="AK363" i="60" s="1"/>
  <c r="AK66" i="60"/>
  <c r="AK406" i="60" s="1"/>
  <c r="AK55" i="60"/>
  <c r="AK395" i="60" s="1"/>
  <c r="AK37" i="60"/>
  <c r="AK377" i="60" s="1"/>
  <c r="AK29" i="60"/>
  <c r="AK369" i="60" s="1"/>
  <c r="AK54" i="60"/>
  <c r="AK394" i="60" s="1"/>
  <c r="AK18" i="60"/>
  <c r="AK358" i="60" s="1"/>
  <c r="AK17" i="60"/>
  <c r="AK357" i="60" s="1"/>
  <c r="AK36" i="60"/>
  <c r="AK376" i="60" s="1"/>
  <c r="AK27" i="60"/>
  <c r="AK367" i="60" s="1"/>
  <c r="AK67" i="60"/>
  <c r="AK407" i="60" s="1"/>
  <c r="AK28" i="60"/>
  <c r="AK368" i="60" s="1"/>
  <c r="AK22" i="60"/>
  <c r="AK362" i="60" s="1"/>
  <c r="AK21" i="60"/>
  <c r="AK361" i="60" s="1"/>
  <c r="AK20" i="60"/>
  <c r="AK360" i="60" s="1"/>
  <c r="AK19" i="60"/>
  <c r="AK359" i="60" s="1"/>
  <c r="AK13" i="60"/>
  <c r="AK353" i="60" s="1"/>
  <c r="AK69" i="60"/>
  <c r="AK409" i="60" s="1"/>
  <c r="AK53" i="60"/>
  <c r="AK393" i="60" s="1"/>
  <c r="AL5" i="60"/>
  <c r="AC384" i="60"/>
  <c r="AC43" i="60"/>
  <c r="AB351" i="60"/>
  <c r="AC12" i="60"/>
  <c r="AC404" i="60"/>
  <c r="AC366" i="60"/>
  <c r="AC25" i="60"/>
  <c r="AC356" i="60"/>
  <c r="AC15" i="60"/>
  <c r="AL5" i="56"/>
  <c r="R239" i="67"/>
  <c r="R253" i="67"/>
  <c r="R173" i="67"/>
  <c r="R246" i="67"/>
  <c r="R150" i="67"/>
  <c r="R287" i="67"/>
  <c r="R82" i="67"/>
  <c r="R85" i="67"/>
  <c r="R216" i="67"/>
  <c r="R211" i="67"/>
  <c r="R396" i="67"/>
  <c r="R206" i="67"/>
  <c r="R255" i="67"/>
  <c r="R133" i="67"/>
  <c r="R399" i="67"/>
  <c r="R370" i="67"/>
  <c r="R149" i="67"/>
  <c r="R298" i="67"/>
  <c r="R86" i="67"/>
  <c r="R107" i="67"/>
  <c r="R362" i="67"/>
  <c r="R327" i="67"/>
  <c r="R110" i="67"/>
  <c r="R238" i="67"/>
  <c r="R367" i="67"/>
  <c r="R183" i="67"/>
  <c r="R146" i="67"/>
  <c r="R304" i="67"/>
  <c r="R279" i="67"/>
  <c r="R395" i="67"/>
  <c r="R376" i="67"/>
  <c r="R256" i="67"/>
  <c r="R176" i="67"/>
  <c r="R215" i="67"/>
  <c r="R334" i="67"/>
  <c r="R407" i="67"/>
  <c r="R270" i="67"/>
  <c r="R184" i="67"/>
  <c r="R135" i="67"/>
  <c r="R79" i="67"/>
  <c r="R282" i="67"/>
  <c r="R295" i="67"/>
  <c r="R210" i="67"/>
  <c r="R347" i="67"/>
  <c r="R207" i="67"/>
  <c r="R272" i="67"/>
  <c r="R261" i="67"/>
  <c r="R248" i="67"/>
  <c r="R83" i="67"/>
  <c r="R252" i="67"/>
  <c r="R369" i="67"/>
  <c r="R106" i="67"/>
  <c r="R175" i="67"/>
  <c r="R226" i="67"/>
  <c r="R353" i="67"/>
  <c r="R271" i="67"/>
  <c r="R90" i="67"/>
  <c r="R225" i="67"/>
  <c r="R93" i="67"/>
  <c r="R372" i="67"/>
  <c r="R190" i="67"/>
  <c r="R159" i="67"/>
  <c r="R94" i="67"/>
  <c r="R242" i="67"/>
  <c r="R249" i="67"/>
  <c r="R181" i="67"/>
  <c r="R361" i="67"/>
  <c r="R335" i="67"/>
  <c r="R102" i="67"/>
  <c r="R268" i="67"/>
  <c r="R192" i="67"/>
  <c r="R236" i="67"/>
  <c r="R231" i="67"/>
  <c r="R397" i="67"/>
  <c r="R237" i="67"/>
  <c r="R180" i="67"/>
  <c r="R331" i="67"/>
  <c r="R344" i="67"/>
  <c r="R300" i="67"/>
  <c r="R130" i="67"/>
  <c r="R187" i="67"/>
  <c r="R143" i="67"/>
  <c r="R243" i="67"/>
  <c r="R129" i="67"/>
  <c r="R209" i="67"/>
  <c r="R286" i="67"/>
  <c r="R137" i="67"/>
  <c r="R125" i="67"/>
  <c r="R123" i="67"/>
  <c r="R281" i="67"/>
  <c r="R152" i="67"/>
  <c r="R233" i="67"/>
  <c r="R267" i="67"/>
  <c r="R204" i="67"/>
  <c r="R241" i="67"/>
  <c r="R223" i="67"/>
  <c r="R122" i="67"/>
  <c r="R409" i="67"/>
  <c r="R103" i="67"/>
  <c r="R274" i="67"/>
  <c r="R78" i="67"/>
  <c r="R391" i="67"/>
  <c r="R263" i="67"/>
  <c r="R205" i="67"/>
  <c r="R264" i="67"/>
  <c r="R203" i="67"/>
  <c r="R273" i="67"/>
  <c r="R326" i="67"/>
  <c r="R336" i="67"/>
  <c r="R116" i="67"/>
  <c r="R7" i="67"/>
  <c r="R360" i="67"/>
  <c r="R338" i="67"/>
  <c r="R394" i="67"/>
  <c r="R323" i="67"/>
  <c r="R214" i="67"/>
  <c r="R153" i="67"/>
  <c r="R101" i="67"/>
  <c r="R202" i="67"/>
  <c r="R117" i="67"/>
  <c r="R134" i="67"/>
  <c r="R368" i="67"/>
  <c r="R178" i="67"/>
  <c r="R371" i="67"/>
  <c r="R294" i="67"/>
  <c r="R373" i="67"/>
  <c r="R213" i="67"/>
  <c r="R189" i="67"/>
  <c r="R197" i="67"/>
  <c r="R160" i="67"/>
  <c r="R400" i="67"/>
  <c r="R154" i="67"/>
  <c r="R290" i="67"/>
  <c r="R145" i="67"/>
  <c r="R357" i="67"/>
  <c r="R385" i="67"/>
  <c r="R177" i="67"/>
  <c r="R278" i="67"/>
  <c r="R392" i="67"/>
  <c r="R247" i="67"/>
  <c r="R109" i="67"/>
  <c r="R73" i="67"/>
  <c r="R234" i="67"/>
  <c r="R232" i="67"/>
  <c r="R81" i="67"/>
  <c r="R359" i="67"/>
  <c r="R276" i="67"/>
  <c r="R156" i="67"/>
  <c r="R185" i="67"/>
  <c r="R292" i="67"/>
  <c r="R245" i="67"/>
  <c r="R277" i="67"/>
  <c r="R291" i="67"/>
  <c r="R194" i="67"/>
  <c r="R104" i="67"/>
  <c r="R132" i="67"/>
  <c r="R311" i="67"/>
  <c r="R333" i="67"/>
  <c r="R191" i="67"/>
  <c r="R218" i="67"/>
  <c r="R144" i="67"/>
  <c r="R320" i="67"/>
  <c r="R309" i="67"/>
  <c r="R280" i="67"/>
  <c r="R139" i="67"/>
  <c r="R257" i="67"/>
  <c r="R182" i="67"/>
  <c r="R266" i="67"/>
  <c r="R219" i="67"/>
  <c r="R105" i="67"/>
  <c r="R283" i="67"/>
  <c r="R406" i="67"/>
  <c r="R148" i="67"/>
  <c r="R220" i="67"/>
  <c r="R100" i="67"/>
  <c r="R88" i="67"/>
  <c r="R330" i="67"/>
  <c r="R138" i="67"/>
  <c r="R112" i="67"/>
  <c r="R269" i="67"/>
  <c r="R254" i="67"/>
  <c r="R196" i="67"/>
  <c r="R324" i="67"/>
  <c r="R147" i="67"/>
  <c r="R305" i="67"/>
  <c r="R114" i="67"/>
  <c r="R92" i="67"/>
  <c r="R198" i="67"/>
  <c r="R262" i="67"/>
  <c r="R217" i="67"/>
  <c r="R258" i="67"/>
  <c r="R140" i="67"/>
  <c r="R337" i="67"/>
  <c r="R293" i="67"/>
  <c r="R296" i="67"/>
  <c r="R136" i="67"/>
  <c r="R99" i="67"/>
  <c r="R317" i="67"/>
  <c r="R265" i="67"/>
  <c r="R312" i="67"/>
  <c r="R329" i="67"/>
  <c r="R408" i="67"/>
  <c r="R113" i="67"/>
  <c r="R314" i="67"/>
  <c r="R285" i="67"/>
  <c r="R405" i="67"/>
  <c r="R401" i="67"/>
  <c r="R126" i="67"/>
  <c r="R321" i="67"/>
  <c r="R179" i="67"/>
  <c r="R80" i="67"/>
  <c r="R224" i="67"/>
  <c r="R235" i="67"/>
  <c r="R393" i="67"/>
  <c r="R358" i="67"/>
  <c r="R375" i="67"/>
  <c r="R174" i="67"/>
  <c r="R115" i="67"/>
  <c r="R251" i="67"/>
  <c r="R87" i="67"/>
  <c r="R303" i="67"/>
  <c r="R208" i="67"/>
  <c r="R378" i="67"/>
  <c r="R377" i="67"/>
  <c r="R127" i="67"/>
  <c r="R221" i="67"/>
  <c r="R299" i="67"/>
  <c r="R111" i="67"/>
  <c r="R124" i="67"/>
  <c r="R172" i="67"/>
  <c r="R259" i="67"/>
  <c r="R84" i="67"/>
  <c r="R142" i="67"/>
  <c r="R128" i="67"/>
  <c r="R157" i="67"/>
  <c r="R297" i="67"/>
  <c r="R318" i="67"/>
  <c r="R195" i="67"/>
  <c r="R343" i="67"/>
  <c r="R158" i="67"/>
  <c r="R363" i="67"/>
  <c r="R345" i="67"/>
  <c r="R244" i="67"/>
  <c r="R155" i="67"/>
  <c r="R91" i="67"/>
  <c r="R315" i="67"/>
  <c r="R168" i="67" l="1"/>
  <c r="R164" i="67"/>
  <c r="R167" i="67"/>
  <c r="R166" i="67"/>
  <c r="Q198" i="67"/>
  <c r="Q196" i="67"/>
  <c r="Q330" i="67"/>
  <c r="Q278" i="67"/>
  <c r="Q7" i="67"/>
  <c r="Q3" i="67" s="1"/>
  <c r="R188" i="67"/>
  <c r="R193" i="67"/>
  <c r="R199" i="67"/>
  <c r="R162" i="67"/>
  <c r="Q152" i="67"/>
  <c r="Q281" i="67"/>
  <c r="R163" i="67"/>
  <c r="R165" i="67"/>
  <c r="Q286" i="67"/>
  <c r="R169" i="67"/>
  <c r="Q187" i="67"/>
  <c r="R170" i="67"/>
  <c r="Q344" i="67"/>
  <c r="Q192" i="67"/>
  <c r="Q347" i="67"/>
  <c r="Q304" i="67"/>
  <c r="AB347" i="66"/>
  <c r="AL389" i="67"/>
  <c r="AM49" i="67" s="1"/>
  <c r="AM50" i="67"/>
  <c r="AM390" i="67" s="1"/>
  <c r="AK389" i="63"/>
  <c r="AL49" i="63" s="1"/>
  <c r="AL50" i="63"/>
  <c r="AL390" i="63" s="1"/>
  <c r="AC384" i="67"/>
  <c r="AC43" i="67"/>
  <c r="AO66" i="66"/>
  <c r="AO406" i="66" s="1"/>
  <c r="AO60" i="66"/>
  <c r="AO400" i="66" s="1"/>
  <c r="AO52" i="66"/>
  <c r="AO392" i="66" s="1"/>
  <c r="AO19" i="66"/>
  <c r="AO359" i="66" s="1"/>
  <c r="AO13" i="66"/>
  <c r="AO353" i="66" s="1"/>
  <c r="AO65" i="66"/>
  <c r="AO405" i="66" s="1"/>
  <c r="AO59" i="66"/>
  <c r="AO399" i="66" s="1"/>
  <c r="AO51" i="66"/>
  <c r="AO391" i="66" s="1"/>
  <c r="AO33" i="66"/>
  <c r="AO373" i="66" s="1"/>
  <c r="AO18" i="66"/>
  <c r="AO358" i="66" s="1"/>
  <c r="AO32" i="66"/>
  <c r="AO372" i="66" s="1"/>
  <c r="AO17" i="66"/>
  <c r="AO357" i="66" s="1"/>
  <c r="AO57" i="66"/>
  <c r="AO397" i="66" s="1"/>
  <c r="AO45" i="66"/>
  <c r="AO385" i="66" s="1"/>
  <c r="AO31" i="66"/>
  <c r="AO371" i="66" s="1"/>
  <c r="AO56" i="66"/>
  <c r="AO396" i="66" s="1"/>
  <c r="AO38" i="66"/>
  <c r="AO378" i="66" s="1"/>
  <c r="AO30" i="66"/>
  <c r="AO370" i="66" s="1"/>
  <c r="AO23" i="66"/>
  <c r="AO363" i="66" s="1"/>
  <c r="AO69" i="66"/>
  <c r="AO409" i="66" s="1"/>
  <c r="AO55" i="66"/>
  <c r="AO395" i="66" s="1"/>
  <c r="AO37" i="66"/>
  <c r="AO377" i="66" s="1"/>
  <c r="AO29" i="66"/>
  <c r="AO369" i="66" s="1"/>
  <c r="AO22" i="66"/>
  <c r="AO362" i="66" s="1"/>
  <c r="AO68" i="66"/>
  <c r="AO408" i="66" s="1"/>
  <c r="AO54" i="66"/>
  <c r="AO394" i="66" s="1"/>
  <c r="AO36" i="66"/>
  <c r="AO376" i="66" s="1"/>
  <c r="AO28" i="66"/>
  <c r="AO368" i="66" s="1"/>
  <c r="AO21" i="66"/>
  <c r="AO361" i="66" s="1"/>
  <c r="AO53" i="66"/>
  <c r="AO393" i="66" s="1"/>
  <c r="AO27" i="66"/>
  <c r="AO367" i="66" s="1"/>
  <c r="AO61" i="66"/>
  <c r="AO401" i="66" s="1"/>
  <c r="AO35" i="66"/>
  <c r="AO375" i="66" s="1"/>
  <c r="AO20" i="66"/>
  <c r="AO360" i="66" s="1"/>
  <c r="AO67" i="66"/>
  <c r="AO407" i="66" s="1"/>
  <c r="AP5" i="66"/>
  <c r="AC404" i="67"/>
  <c r="AC63" i="67"/>
  <c r="AC384" i="66"/>
  <c r="AC43" i="66"/>
  <c r="AB381" i="67"/>
  <c r="AB347" i="67" s="1"/>
  <c r="AC9" i="66"/>
  <c r="AB381" i="66"/>
  <c r="AC356" i="67"/>
  <c r="AC15" i="67"/>
  <c r="AC366" i="66"/>
  <c r="AC25" i="66"/>
  <c r="AC351" i="66"/>
  <c r="AD12" i="66"/>
  <c r="AC404" i="66"/>
  <c r="AC63" i="66"/>
  <c r="AJ389" i="66"/>
  <c r="AK49" i="66" s="1"/>
  <c r="AK50" i="66"/>
  <c r="AK390" i="66" s="1"/>
  <c r="AC366" i="67"/>
  <c r="AC25" i="67"/>
  <c r="AC388" i="67"/>
  <c r="AC47" i="67"/>
  <c r="AC356" i="66"/>
  <c r="AC15" i="66"/>
  <c r="AC352" i="67"/>
  <c r="AC11" i="67"/>
  <c r="AC9" i="67" s="1"/>
  <c r="AC388" i="66"/>
  <c r="AC47" i="66"/>
  <c r="AB7" i="65"/>
  <c r="AQ57" i="65"/>
  <c r="AQ397" i="65" s="1"/>
  <c r="AQ45" i="65"/>
  <c r="AQ385" i="65" s="1"/>
  <c r="AQ56" i="65"/>
  <c r="AQ396" i="65" s="1"/>
  <c r="AQ38" i="65"/>
  <c r="AQ378" i="65" s="1"/>
  <c r="AQ30" i="65"/>
  <c r="AQ370" i="65" s="1"/>
  <c r="AQ69" i="65"/>
  <c r="AQ409" i="65" s="1"/>
  <c r="AQ55" i="65"/>
  <c r="AQ395" i="65" s="1"/>
  <c r="AQ37" i="65"/>
  <c r="AQ377" i="65" s="1"/>
  <c r="AQ68" i="65"/>
  <c r="AQ408" i="65" s="1"/>
  <c r="AQ54" i="65"/>
  <c r="AQ394" i="65" s="1"/>
  <c r="AQ67" i="65"/>
  <c r="AQ407" i="65" s="1"/>
  <c r="AQ61" i="65"/>
  <c r="AQ401" i="65" s="1"/>
  <c r="AQ53" i="65"/>
  <c r="AQ393" i="65" s="1"/>
  <c r="AQ35" i="65"/>
  <c r="AQ375" i="65" s="1"/>
  <c r="AQ66" i="65"/>
  <c r="AQ406" i="65" s="1"/>
  <c r="AQ60" i="65"/>
  <c r="AQ400" i="65" s="1"/>
  <c r="AQ52" i="65"/>
  <c r="AQ392" i="65" s="1"/>
  <c r="AQ65" i="65"/>
  <c r="AQ405" i="65" s="1"/>
  <c r="AQ59" i="65"/>
  <c r="AQ399" i="65" s="1"/>
  <c r="AQ51" i="65"/>
  <c r="AQ391" i="65" s="1"/>
  <c r="AQ33" i="65"/>
  <c r="AQ373" i="65" s="1"/>
  <c r="AQ28" i="65"/>
  <c r="AQ368" i="65" s="1"/>
  <c r="AQ21" i="65"/>
  <c r="AQ361" i="65" s="1"/>
  <c r="AQ27" i="65"/>
  <c r="AQ367" i="65" s="1"/>
  <c r="AQ20" i="65"/>
  <c r="AQ360" i="65" s="1"/>
  <c r="AQ36" i="65"/>
  <c r="AQ376" i="65" s="1"/>
  <c r="AQ19" i="65"/>
  <c r="AQ359" i="65" s="1"/>
  <c r="AQ13" i="65"/>
  <c r="AQ353" i="65" s="1"/>
  <c r="AQ31" i="65"/>
  <c r="AQ371" i="65" s="1"/>
  <c r="AQ18" i="65"/>
  <c r="AQ358" i="65" s="1"/>
  <c r="AQ17" i="65"/>
  <c r="AQ357" i="65" s="1"/>
  <c r="AQ32" i="65"/>
  <c r="AQ372" i="65" s="1"/>
  <c r="AQ23" i="65"/>
  <c r="AQ363" i="65" s="1"/>
  <c r="AQ29" i="65"/>
  <c r="AQ369" i="65" s="1"/>
  <c r="AQ22" i="65"/>
  <c r="AQ362" i="65" s="1"/>
  <c r="AR5" i="65"/>
  <c r="AB349" i="64"/>
  <c r="AB347" i="64" s="1"/>
  <c r="AE351" i="65"/>
  <c r="AF12" i="65"/>
  <c r="AC384" i="65"/>
  <c r="AC43" i="65"/>
  <c r="AB381" i="64"/>
  <c r="AM389" i="65"/>
  <c r="AN49" i="65" s="1"/>
  <c r="AN50" i="65"/>
  <c r="AN390" i="65" s="1"/>
  <c r="AC366" i="65"/>
  <c r="AC25" i="65"/>
  <c r="AB381" i="65"/>
  <c r="AB347" i="65" s="1"/>
  <c r="AC388" i="65"/>
  <c r="AC47" i="65"/>
  <c r="AC356" i="65"/>
  <c r="AC15" i="65"/>
  <c r="AC404" i="65"/>
  <c r="AC63" i="65"/>
  <c r="AC388" i="64"/>
  <c r="AC47" i="64"/>
  <c r="AO68" i="64"/>
  <c r="AO408" i="64" s="1"/>
  <c r="AO57" i="64"/>
  <c r="AO397" i="64" s="1"/>
  <c r="AO49" i="64"/>
  <c r="AO45" i="64"/>
  <c r="AO385" i="64" s="1"/>
  <c r="AO31" i="64"/>
  <c r="AO371" i="64" s="1"/>
  <c r="AO56" i="64"/>
  <c r="AO396" i="64" s="1"/>
  <c r="AO38" i="64"/>
  <c r="AO378" i="64" s="1"/>
  <c r="AO30" i="64"/>
  <c r="AO370" i="64" s="1"/>
  <c r="AO55" i="64"/>
  <c r="AO395" i="64" s="1"/>
  <c r="AO37" i="64"/>
  <c r="AO377" i="64" s="1"/>
  <c r="AO54" i="64"/>
  <c r="AO394" i="64" s="1"/>
  <c r="AO67" i="64"/>
  <c r="AO407" i="64" s="1"/>
  <c r="AO61" i="64"/>
  <c r="AO401" i="64" s="1"/>
  <c r="AO53" i="64"/>
  <c r="AO393" i="64" s="1"/>
  <c r="AO35" i="64"/>
  <c r="AO375" i="64" s="1"/>
  <c r="AO65" i="64"/>
  <c r="AO405" i="64" s="1"/>
  <c r="AO59" i="64"/>
  <c r="AO399" i="64" s="1"/>
  <c r="AO51" i="64"/>
  <c r="AO391" i="64" s="1"/>
  <c r="AO33" i="64"/>
  <c r="AO373" i="64" s="1"/>
  <c r="AO36" i="64"/>
  <c r="AO376" i="64" s="1"/>
  <c r="AO32" i="64"/>
  <c r="AO372" i="64" s="1"/>
  <c r="AO23" i="64"/>
  <c r="AO363" i="64" s="1"/>
  <c r="AO29" i="64"/>
  <c r="AO369" i="64" s="1"/>
  <c r="AO22" i="64"/>
  <c r="AO362" i="64" s="1"/>
  <c r="AO28" i="64"/>
  <c r="AO368" i="64" s="1"/>
  <c r="AO21" i="64"/>
  <c r="AO361" i="64" s="1"/>
  <c r="AO60" i="64"/>
  <c r="AO400" i="64" s="1"/>
  <c r="AO27" i="64"/>
  <c r="AO367" i="64" s="1"/>
  <c r="AO20" i="64"/>
  <c r="AO360" i="64" s="1"/>
  <c r="AO50" i="64"/>
  <c r="AO390" i="64" s="1"/>
  <c r="AO389" i="64" s="1"/>
  <c r="AO19" i="64"/>
  <c r="AO359" i="64" s="1"/>
  <c r="AO13" i="64"/>
  <c r="AO353" i="64" s="1"/>
  <c r="AO69" i="64"/>
  <c r="AO409" i="64" s="1"/>
  <c r="AO52" i="64"/>
  <c r="AO392" i="64" s="1"/>
  <c r="AO18" i="64"/>
  <c r="AO358" i="64" s="1"/>
  <c r="AO66" i="64"/>
  <c r="AO406" i="64" s="1"/>
  <c r="AO17" i="64"/>
  <c r="AO357" i="64" s="1"/>
  <c r="AP5" i="64"/>
  <c r="AC383" i="64"/>
  <c r="AD44" i="64"/>
  <c r="AC404" i="64"/>
  <c r="AC63" i="64"/>
  <c r="AC41" i="64" s="1"/>
  <c r="AD351" i="64"/>
  <c r="AE12" i="64"/>
  <c r="AC366" i="64"/>
  <c r="AC25" i="64"/>
  <c r="AC356" i="64"/>
  <c r="AC15" i="64"/>
  <c r="AC351" i="63"/>
  <c r="AD12" i="63"/>
  <c r="AP269" i="63"/>
  <c r="AC355" i="63"/>
  <c r="AD16" i="63"/>
  <c r="AC352" i="62"/>
  <c r="AC11" i="62"/>
  <c r="AC365" i="63"/>
  <c r="AD26" i="63"/>
  <c r="AC356" i="62"/>
  <c r="AC15" i="62"/>
  <c r="AM266" i="63"/>
  <c r="AO271" i="63"/>
  <c r="AC366" i="62"/>
  <c r="AC25" i="62"/>
  <c r="AQ298" i="63"/>
  <c r="AQ294" i="63"/>
  <c r="AQ271" i="63"/>
  <c r="AQ282" i="63"/>
  <c r="AQ281" i="63" s="1"/>
  <c r="AQ263" i="63"/>
  <c r="AQ272" i="63"/>
  <c r="AQ273" i="63"/>
  <c r="AQ262" i="63"/>
  <c r="AQ261" i="63" s="1"/>
  <c r="AQ265" i="63"/>
  <c r="AQ299" i="63"/>
  <c r="AQ280" i="63"/>
  <c r="AQ295" i="63"/>
  <c r="AQ57" i="63"/>
  <c r="AQ397" i="63" s="1"/>
  <c r="AQ45" i="63"/>
  <c r="AQ385" i="63" s="1"/>
  <c r="AQ69" i="63"/>
  <c r="AQ409" i="63" s="1"/>
  <c r="AQ68" i="63"/>
  <c r="AQ408" i="63" s="1"/>
  <c r="AQ54" i="63"/>
  <c r="AQ394" i="63" s="1"/>
  <c r="AQ36" i="63"/>
  <c r="AQ376" i="63" s="1"/>
  <c r="AQ33" i="63"/>
  <c r="AQ373" i="63" s="1"/>
  <c r="AQ67" i="63"/>
  <c r="AQ407" i="63" s="1"/>
  <c r="AQ60" i="63"/>
  <c r="AQ400" i="63" s="1"/>
  <c r="AQ32" i="63"/>
  <c r="AQ372" i="63" s="1"/>
  <c r="AQ17" i="63"/>
  <c r="AQ357" i="63" s="1"/>
  <c r="AQ56" i="63"/>
  <c r="AQ396" i="63" s="1"/>
  <c r="AQ53" i="63"/>
  <c r="AQ393" i="63" s="1"/>
  <c r="AQ30" i="63"/>
  <c r="AQ370" i="63" s="1"/>
  <c r="AQ23" i="63"/>
  <c r="AQ363" i="63" s="1"/>
  <c r="AQ38" i="63"/>
  <c r="AQ378" i="63" s="1"/>
  <c r="AQ20" i="63"/>
  <c r="AQ360" i="63" s="1"/>
  <c r="AQ66" i="63"/>
  <c r="AQ406" i="63" s="1"/>
  <c r="AQ52" i="63"/>
  <c r="AQ392" i="63" s="1"/>
  <c r="AQ31" i="63"/>
  <c r="AQ371" i="63" s="1"/>
  <c r="AQ28" i="63"/>
  <c r="AQ368" i="63" s="1"/>
  <c r="AQ22" i="63"/>
  <c r="AQ362" i="63" s="1"/>
  <c r="AQ51" i="63"/>
  <c r="AQ391" i="63" s="1"/>
  <c r="AQ37" i="63"/>
  <c r="AQ377" i="63" s="1"/>
  <c r="AQ19" i="63"/>
  <c r="AQ359" i="63" s="1"/>
  <c r="AQ27" i="63"/>
  <c r="AQ367" i="63" s="1"/>
  <c r="AQ13" i="63"/>
  <c r="AQ353" i="63" s="1"/>
  <c r="AQ29" i="63"/>
  <c r="AQ369" i="63" s="1"/>
  <c r="AQ21" i="63"/>
  <c r="AQ361" i="63" s="1"/>
  <c r="AQ55" i="63"/>
  <c r="AQ395" i="63" s="1"/>
  <c r="AQ18" i="63"/>
  <c r="AQ358" i="63" s="1"/>
  <c r="AR5" i="63"/>
  <c r="AL297" i="63" s="1"/>
  <c r="AN276" i="63"/>
  <c r="AL276" i="63"/>
  <c r="AN272" i="63"/>
  <c r="AO293" i="63"/>
  <c r="AM282" i="63"/>
  <c r="AM281" i="63" s="1"/>
  <c r="AM274" i="63"/>
  <c r="AN292" i="63"/>
  <c r="AL263" i="63"/>
  <c r="AP267" i="63"/>
  <c r="AP309" i="63"/>
  <c r="AP268" i="63"/>
  <c r="AC404" i="63"/>
  <c r="AL296" i="63"/>
  <c r="AO276" i="63"/>
  <c r="AN266" i="63"/>
  <c r="AC384" i="63"/>
  <c r="AC43" i="63"/>
  <c r="AO266" i="63"/>
  <c r="AN295" i="63"/>
  <c r="AP263" i="63"/>
  <c r="AP270" i="63"/>
  <c r="AP272" i="63"/>
  <c r="AM292" i="63"/>
  <c r="AC384" i="62"/>
  <c r="AC43" i="62"/>
  <c r="AO270" i="63"/>
  <c r="AO294" i="63"/>
  <c r="AM277" i="63"/>
  <c r="AO291" i="63"/>
  <c r="AM262" i="62"/>
  <c r="AM261" i="62" s="1"/>
  <c r="AM280" i="62"/>
  <c r="AM67" i="62"/>
  <c r="AM407" i="62" s="1"/>
  <c r="AM53" i="62"/>
  <c r="AM393" i="62" s="1"/>
  <c r="AM27" i="62"/>
  <c r="AM367" i="62" s="1"/>
  <c r="AM20" i="62"/>
  <c r="AM360" i="62" s="1"/>
  <c r="AM51" i="62"/>
  <c r="AM391" i="62" s="1"/>
  <c r="AM33" i="62"/>
  <c r="AM373" i="62" s="1"/>
  <c r="AM18" i="62"/>
  <c r="AM358" i="62" s="1"/>
  <c r="AM50" i="62"/>
  <c r="AM390" i="62" s="1"/>
  <c r="AM389" i="62" s="1"/>
  <c r="AM69" i="62"/>
  <c r="AM409" i="62" s="1"/>
  <c r="AM68" i="62"/>
  <c r="AM408" i="62" s="1"/>
  <c r="AM36" i="62"/>
  <c r="AM376" i="62" s="1"/>
  <c r="AM66" i="62"/>
  <c r="AM406" i="62" s="1"/>
  <c r="AM32" i="62"/>
  <c r="AM372" i="62" s="1"/>
  <c r="AM60" i="62"/>
  <c r="AM400" i="62" s="1"/>
  <c r="AM55" i="62"/>
  <c r="AM395" i="62" s="1"/>
  <c r="AM54" i="62"/>
  <c r="AM394" i="62" s="1"/>
  <c r="AM29" i="62"/>
  <c r="AM369" i="62" s="1"/>
  <c r="AM52" i="62"/>
  <c r="AM392" i="62" s="1"/>
  <c r="AM45" i="62"/>
  <c r="AM385" i="62" s="1"/>
  <c r="AM28" i="62"/>
  <c r="AM368" i="62" s="1"/>
  <c r="AM56" i="62"/>
  <c r="AM396" i="62" s="1"/>
  <c r="AM31" i="62"/>
  <c r="AM371" i="62" s="1"/>
  <c r="AM17" i="62"/>
  <c r="AM357" i="62" s="1"/>
  <c r="AM22" i="62"/>
  <c r="AM362" i="62" s="1"/>
  <c r="AM57" i="62"/>
  <c r="AM397" i="62" s="1"/>
  <c r="AM49" i="62"/>
  <c r="AM38" i="62"/>
  <c r="AM378" i="62" s="1"/>
  <c r="AM30" i="62"/>
  <c r="AM370" i="62" s="1"/>
  <c r="AM19" i="62"/>
  <c r="AM359" i="62" s="1"/>
  <c r="AM37" i="62"/>
  <c r="AM377" i="62" s="1"/>
  <c r="AM21" i="62"/>
  <c r="AM361" i="62" s="1"/>
  <c r="AM13" i="62"/>
  <c r="AM353" i="62" s="1"/>
  <c r="AM23" i="62"/>
  <c r="AM363" i="62" s="1"/>
  <c r="AN5" i="62"/>
  <c r="AN271" i="63"/>
  <c r="AL274" i="63"/>
  <c r="AC404" i="62"/>
  <c r="AO300" i="63"/>
  <c r="AN268" i="63"/>
  <c r="AM276" i="63"/>
  <c r="AC366" i="61"/>
  <c r="AC25" i="61"/>
  <c r="AC355" i="61"/>
  <c r="AD16" i="61"/>
  <c r="AC404" i="61"/>
  <c r="AC352" i="61"/>
  <c r="AC11" i="61"/>
  <c r="AQ280" i="61"/>
  <c r="AQ262" i="61"/>
  <c r="AQ261" i="61" s="1"/>
  <c r="AQ56" i="61"/>
  <c r="AQ396" i="61" s="1"/>
  <c r="AQ38" i="61"/>
  <c r="AQ378" i="61" s="1"/>
  <c r="AQ69" i="61"/>
  <c r="AQ409" i="61" s="1"/>
  <c r="AQ55" i="61"/>
  <c r="AQ395" i="61" s="1"/>
  <c r="AQ68" i="61"/>
  <c r="AQ408" i="61" s="1"/>
  <c r="AQ54" i="61"/>
  <c r="AQ394" i="61" s="1"/>
  <c r="AQ294" i="61"/>
  <c r="AQ66" i="61"/>
  <c r="AQ406" i="61" s="1"/>
  <c r="AQ60" i="61"/>
  <c r="AQ400" i="61" s="1"/>
  <c r="AQ52" i="61"/>
  <c r="AQ392" i="61" s="1"/>
  <c r="AQ51" i="61"/>
  <c r="AQ391" i="61" s="1"/>
  <c r="AQ36" i="61"/>
  <c r="AQ376" i="61" s="1"/>
  <c r="AQ32" i="61"/>
  <c r="AQ372" i="61" s="1"/>
  <c r="AQ17" i="61"/>
  <c r="AQ357" i="61" s="1"/>
  <c r="AQ53" i="61"/>
  <c r="AQ393" i="61" s="1"/>
  <c r="AQ31" i="61"/>
  <c r="AQ371" i="61" s="1"/>
  <c r="AQ57" i="61"/>
  <c r="AQ397" i="61" s="1"/>
  <c r="AQ49" i="61"/>
  <c r="AQ30" i="61"/>
  <c r="AQ370" i="61" s="1"/>
  <c r="AQ23" i="61"/>
  <c r="AQ363" i="61" s="1"/>
  <c r="AQ29" i="61"/>
  <c r="AQ369" i="61" s="1"/>
  <c r="AQ22" i="61"/>
  <c r="AQ362" i="61" s="1"/>
  <c r="AQ45" i="61"/>
  <c r="AQ385" i="61" s="1"/>
  <c r="AQ28" i="61"/>
  <c r="AQ368" i="61" s="1"/>
  <c r="AQ21" i="61"/>
  <c r="AQ361" i="61" s="1"/>
  <c r="AQ67" i="61"/>
  <c r="AQ407" i="61" s="1"/>
  <c r="AQ27" i="61"/>
  <c r="AQ367" i="61" s="1"/>
  <c r="AQ20" i="61"/>
  <c r="AQ360" i="61" s="1"/>
  <c r="AQ19" i="61"/>
  <c r="AQ359" i="61" s="1"/>
  <c r="AQ13" i="61"/>
  <c r="AQ353" i="61" s="1"/>
  <c r="AQ272" i="61"/>
  <c r="AQ37" i="61"/>
  <c r="AQ377" i="61" s="1"/>
  <c r="AQ18" i="61"/>
  <c r="AQ358" i="61" s="1"/>
  <c r="AQ50" i="61"/>
  <c r="AQ390" i="61" s="1"/>
  <c r="AQ389" i="61" s="1"/>
  <c r="AQ33" i="61"/>
  <c r="AQ373" i="61" s="1"/>
  <c r="AR5" i="61"/>
  <c r="AP273" i="61" s="1"/>
  <c r="AK271" i="61"/>
  <c r="AJ299" i="61"/>
  <c r="AJ297" i="61"/>
  <c r="AL291" i="61"/>
  <c r="AM309" i="61"/>
  <c r="AN274" i="61"/>
  <c r="AN273" i="61"/>
  <c r="AN291" i="61"/>
  <c r="AO263" i="61"/>
  <c r="AO265" i="61"/>
  <c r="AJ296" i="61"/>
  <c r="AJ295" i="61"/>
  <c r="AI273" i="61"/>
  <c r="AJ267" i="61"/>
  <c r="AJ294" i="61"/>
  <c r="AL269" i="61"/>
  <c r="AM271" i="61"/>
  <c r="AL294" i="61"/>
  <c r="AN282" i="61"/>
  <c r="AN281" i="61" s="1"/>
  <c r="AN277" i="61"/>
  <c r="AL271" i="61"/>
  <c r="AI272" i="61"/>
  <c r="AJ265" i="61"/>
  <c r="AM291" i="61"/>
  <c r="AM273" i="61"/>
  <c r="AM299" i="61"/>
  <c r="AN300" i="61"/>
  <c r="AM272" i="61"/>
  <c r="AJ292" i="61"/>
  <c r="AM295" i="61"/>
  <c r="AM267" i="61"/>
  <c r="AM300" i="61"/>
  <c r="AL296" i="61"/>
  <c r="AI263" i="61"/>
  <c r="AK266" i="61"/>
  <c r="AK276" i="61"/>
  <c r="AJ273" i="61"/>
  <c r="AN299" i="61"/>
  <c r="AM298" i="61"/>
  <c r="AM269" i="61"/>
  <c r="AM276" i="61"/>
  <c r="AM297" i="61"/>
  <c r="AN264" i="61"/>
  <c r="AN296" i="61"/>
  <c r="AM292" i="61"/>
  <c r="AM263" i="61"/>
  <c r="AM274" i="61"/>
  <c r="AJ300" i="61"/>
  <c r="AK274" i="61"/>
  <c r="AJ298" i="61"/>
  <c r="AJ272" i="61"/>
  <c r="AI298" i="61"/>
  <c r="AN272" i="61"/>
  <c r="AL268" i="61"/>
  <c r="AN294" i="61"/>
  <c r="AM265" i="61"/>
  <c r="AI265" i="61"/>
  <c r="AL297" i="61"/>
  <c r="AK296" i="61"/>
  <c r="AJ271" i="61"/>
  <c r="AN292" i="61"/>
  <c r="AN266" i="61"/>
  <c r="AN270" i="61"/>
  <c r="AP263" i="61"/>
  <c r="AP266" i="61"/>
  <c r="AP282" i="61"/>
  <c r="AP281" i="61" s="1"/>
  <c r="AO271" i="61"/>
  <c r="AO274" i="61"/>
  <c r="AC384" i="61"/>
  <c r="AC43" i="61"/>
  <c r="AP293" i="61"/>
  <c r="AP270" i="61"/>
  <c r="AP291" i="61"/>
  <c r="AN265" i="61"/>
  <c r="AO273" i="61"/>
  <c r="AO266" i="61"/>
  <c r="AM294" i="61"/>
  <c r="AO272" i="61"/>
  <c r="AN263" i="61"/>
  <c r="AD64" i="60"/>
  <c r="AL280" i="60"/>
  <c r="AL262" i="60"/>
  <c r="AL261" i="60" s="1"/>
  <c r="AL68" i="60"/>
  <c r="AL408" i="60" s="1"/>
  <c r="AL51" i="60"/>
  <c r="AL391" i="60" s="1"/>
  <c r="AL33" i="60"/>
  <c r="AL373" i="60" s="1"/>
  <c r="AL50" i="60"/>
  <c r="AL390" i="60" s="1"/>
  <c r="AL389" i="60" s="1"/>
  <c r="AL32" i="60"/>
  <c r="AL372" i="60" s="1"/>
  <c r="AL57" i="60"/>
  <c r="AL397" i="60" s="1"/>
  <c r="AL49" i="60"/>
  <c r="AL45" i="60"/>
  <c r="AL385" i="60" s="1"/>
  <c r="AL31" i="60"/>
  <c r="AL371" i="60" s="1"/>
  <c r="AL56" i="60"/>
  <c r="AL396" i="60" s="1"/>
  <c r="AL38" i="60"/>
  <c r="AL378" i="60" s="1"/>
  <c r="AL30" i="60"/>
  <c r="AL370" i="60" s="1"/>
  <c r="AL23" i="60"/>
  <c r="AL363" i="60" s="1"/>
  <c r="AL66" i="60"/>
  <c r="AL406" i="60" s="1"/>
  <c r="AL55" i="60"/>
  <c r="AL395" i="60" s="1"/>
  <c r="AL37" i="60"/>
  <c r="AL377" i="60" s="1"/>
  <c r="AL29" i="60"/>
  <c r="AL369" i="60" s="1"/>
  <c r="AL69" i="60"/>
  <c r="AL409" i="60" s="1"/>
  <c r="AL54" i="60"/>
  <c r="AL394" i="60" s="1"/>
  <c r="AL36" i="60"/>
  <c r="AL376" i="60" s="1"/>
  <c r="AL28" i="60"/>
  <c r="AL368" i="60" s="1"/>
  <c r="AL17" i="60"/>
  <c r="AL357" i="60" s="1"/>
  <c r="AL27" i="60"/>
  <c r="AL367" i="60" s="1"/>
  <c r="AL67" i="60"/>
  <c r="AL407" i="60" s="1"/>
  <c r="AL22" i="60"/>
  <c r="AL362" i="60" s="1"/>
  <c r="AL60" i="60"/>
  <c r="AL400" i="60" s="1"/>
  <c r="AL21" i="60"/>
  <c r="AL361" i="60" s="1"/>
  <c r="AL20" i="60"/>
  <c r="AL360" i="60" s="1"/>
  <c r="AL53" i="60"/>
  <c r="AL393" i="60" s="1"/>
  <c r="AL52" i="60"/>
  <c r="AL392" i="60" s="1"/>
  <c r="AL19" i="60"/>
  <c r="AL359" i="60" s="1"/>
  <c r="AL13" i="60"/>
  <c r="AL353" i="60" s="1"/>
  <c r="AL18" i="60"/>
  <c r="AL358" i="60" s="1"/>
  <c r="AM5" i="60"/>
  <c r="AC355" i="60"/>
  <c r="AD16" i="60"/>
  <c r="AC352" i="60"/>
  <c r="AC11" i="60"/>
  <c r="AC365" i="60"/>
  <c r="AD26" i="60"/>
  <c r="AC383" i="60"/>
  <c r="AD44" i="60"/>
  <c r="AM5" i="56"/>
  <c r="A260" i="30"/>
  <c r="A259" i="30"/>
  <c r="A258" i="30"/>
  <c r="A257" i="30"/>
  <c r="A256" i="30"/>
  <c r="A255" i="30"/>
  <c r="A254" i="30"/>
  <c r="A253" i="30"/>
  <c r="A252" i="30"/>
  <c r="A251" i="30"/>
  <c r="A197" i="30"/>
  <c r="A196" i="30"/>
  <c r="CN191" i="59"/>
  <c r="CP191" i="59" s="1"/>
  <c r="CK191" i="59"/>
  <c r="CM191" i="59" s="1"/>
  <c r="CH191" i="59"/>
  <c r="CJ191" i="59" s="1"/>
  <c r="CE191" i="59"/>
  <c r="CG191" i="59" s="1"/>
  <c r="CB191" i="59"/>
  <c r="CD191" i="59" s="1"/>
  <c r="BY191" i="59"/>
  <c r="CA191" i="59" s="1"/>
  <c r="BV191" i="59"/>
  <c r="BX191" i="59" s="1"/>
  <c r="BS191" i="59"/>
  <c r="BU191" i="59" s="1"/>
  <c r="BP191" i="59"/>
  <c r="BR191" i="59" s="1"/>
  <c r="BM191" i="59"/>
  <c r="BO191" i="59" s="1"/>
  <c r="BJ191" i="59"/>
  <c r="BL191" i="59" s="1"/>
  <c r="BG191" i="59"/>
  <c r="BI191" i="59" s="1"/>
  <c r="BD191" i="59"/>
  <c r="BF191" i="59" s="1"/>
  <c r="BA191" i="59"/>
  <c r="BC191" i="59" s="1"/>
  <c r="AX191" i="59"/>
  <c r="AZ191" i="59" s="1"/>
  <c r="AU191" i="59"/>
  <c r="AW191" i="59" s="1"/>
  <c r="AR191" i="59"/>
  <c r="AT191" i="59" s="1"/>
  <c r="AO191" i="59"/>
  <c r="AQ191" i="59" s="1"/>
  <c r="AL191" i="59"/>
  <c r="AN191" i="59" s="1"/>
  <c r="AI191" i="59"/>
  <c r="AK191" i="59" s="1"/>
  <c r="AF191" i="59"/>
  <c r="AH191" i="59" s="1"/>
  <c r="AC191" i="59"/>
  <c r="AE191" i="59" s="1"/>
  <c r="Z191" i="59"/>
  <c r="AB191" i="59" s="1"/>
  <c r="W191" i="59"/>
  <c r="Y191" i="59" s="1"/>
  <c r="CN190" i="59"/>
  <c r="CP190" i="59" s="1"/>
  <c r="CK190" i="59"/>
  <c r="CM190" i="59" s="1"/>
  <c r="CH190" i="59"/>
  <c r="CJ190" i="59" s="1"/>
  <c r="CE190" i="59"/>
  <c r="CG190" i="59" s="1"/>
  <c r="CB190" i="59"/>
  <c r="CD190" i="59" s="1"/>
  <c r="BY190" i="59"/>
  <c r="CA190" i="59" s="1"/>
  <c r="BV190" i="59"/>
  <c r="BX190" i="59" s="1"/>
  <c r="BS190" i="59"/>
  <c r="BU190" i="59" s="1"/>
  <c r="BP190" i="59"/>
  <c r="BR190" i="59" s="1"/>
  <c r="BM190" i="59"/>
  <c r="BO190" i="59" s="1"/>
  <c r="BJ190" i="59"/>
  <c r="BL190" i="59" s="1"/>
  <c r="BG190" i="59"/>
  <c r="BI190" i="59" s="1"/>
  <c r="BD190" i="59"/>
  <c r="BF190" i="59" s="1"/>
  <c r="BA190" i="59"/>
  <c r="BC190" i="59" s="1"/>
  <c r="AX190" i="59"/>
  <c r="AZ190" i="59" s="1"/>
  <c r="AU190" i="59"/>
  <c r="AW190" i="59" s="1"/>
  <c r="AR190" i="59"/>
  <c r="AT190" i="59" s="1"/>
  <c r="AO190" i="59"/>
  <c r="AQ190" i="59" s="1"/>
  <c r="AL190" i="59"/>
  <c r="AN190" i="59" s="1"/>
  <c r="AI190" i="59"/>
  <c r="AK190" i="59" s="1"/>
  <c r="AF190" i="59"/>
  <c r="AH190" i="59" s="1"/>
  <c r="AC190" i="59"/>
  <c r="AE190" i="59" s="1"/>
  <c r="Z190" i="59"/>
  <c r="AB190" i="59" s="1"/>
  <c r="W190" i="59"/>
  <c r="Y190" i="59" s="1"/>
  <c r="A189" i="30"/>
  <c r="A151" i="30"/>
  <c r="A150" i="30"/>
  <c r="A149" i="30"/>
  <c r="A148" i="30"/>
  <c r="A147" i="30"/>
  <c r="A146" i="30"/>
  <c r="A145" i="30"/>
  <c r="A144" i="30"/>
  <c r="A143" i="30"/>
  <c r="A142" i="30"/>
  <c r="A118" i="30"/>
  <c r="A117" i="30"/>
  <c r="A116" i="30"/>
  <c r="A115" i="30"/>
  <c r="A114" i="30"/>
  <c r="A113" i="30"/>
  <c r="A112" i="30"/>
  <c r="A111" i="30"/>
  <c r="A110" i="30"/>
  <c r="A109" i="30"/>
  <c r="AC9" i="64" l="1"/>
  <c r="AC41" i="66"/>
  <c r="AC41" i="67"/>
  <c r="AC387" i="66"/>
  <c r="AD48" i="66"/>
  <c r="AC365" i="67"/>
  <c r="AD26" i="67"/>
  <c r="AC365" i="66"/>
  <c r="AD26" i="66"/>
  <c r="AC383" i="66"/>
  <c r="AD44" i="66"/>
  <c r="AC383" i="67"/>
  <c r="AD44" i="67"/>
  <c r="AC7" i="67"/>
  <c r="AK389" i="66"/>
  <c r="AL49" i="66" s="1"/>
  <c r="AL50" i="66"/>
  <c r="AL390" i="66" s="1"/>
  <c r="AL389" i="63"/>
  <c r="AM49" i="63" s="1"/>
  <c r="AM50" i="63"/>
  <c r="AM390" i="63" s="1"/>
  <c r="AC351" i="67"/>
  <c r="AD12" i="67"/>
  <c r="AC355" i="67"/>
  <c r="AD16" i="67"/>
  <c r="AC403" i="67"/>
  <c r="AD64" i="67"/>
  <c r="AP65" i="66"/>
  <c r="AP405" i="66" s="1"/>
  <c r="AP59" i="66"/>
  <c r="AP399" i="66" s="1"/>
  <c r="AP51" i="66"/>
  <c r="AP391" i="66" s="1"/>
  <c r="AP33" i="66"/>
  <c r="AP373" i="66" s="1"/>
  <c r="AP18" i="66"/>
  <c r="AP358" i="66" s="1"/>
  <c r="AP32" i="66"/>
  <c r="AP372" i="66" s="1"/>
  <c r="AP17" i="66"/>
  <c r="AP357" i="66" s="1"/>
  <c r="AP57" i="66"/>
  <c r="AP397" i="66" s="1"/>
  <c r="AP45" i="66"/>
  <c r="AP385" i="66" s="1"/>
  <c r="AP31" i="66"/>
  <c r="AP371" i="66" s="1"/>
  <c r="AP56" i="66"/>
  <c r="AP396" i="66" s="1"/>
  <c r="AP38" i="66"/>
  <c r="AP378" i="66" s="1"/>
  <c r="AP30" i="66"/>
  <c r="AP370" i="66" s="1"/>
  <c r="AP23" i="66"/>
  <c r="AP363" i="66" s="1"/>
  <c r="AP69" i="66"/>
  <c r="AP409" i="66" s="1"/>
  <c r="AP55" i="66"/>
  <c r="AP395" i="66" s="1"/>
  <c r="AP37" i="66"/>
  <c r="AP377" i="66" s="1"/>
  <c r="AP29" i="66"/>
  <c r="AP369" i="66" s="1"/>
  <c r="AP22" i="66"/>
  <c r="AP362" i="66" s="1"/>
  <c r="AP68" i="66"/>
  <c r="AP408" i="66" s="1"/>
  <c r="AP54" i="66"/>
  <c r="AP394" i="66" s="1"/>
  <c r="AP36" i="66"/>
  <c r="AP376" i="66" s="1"/>
  <c r="AP28" i="66"/>
  <c r="AP368" i="66" s="1"/>
  <c r="AP21" i="66"/>
  <c r="AP361" i="66" s="1"/>
  <c r="AP67" i="66"/>
  <c r="AP407" i="66" s="1"/>
  <c r="AP61" i="66"/>
  <c r="AP401" i="66" s="1"/>
  <c r="AP53" i="66"/>
  <c r="AP393" i="66" s="1"/>
  <c r="AP35" i="66"/>
  <c r="AP375" i="66" s="1"/>
  <c r="AP27" i="66"/>
  <c r="AP367" i="66" s="1"/>
  <c r="AP20" i="66"/>
  <c r="AP360" i="66" s="1"/>
  <c r="AP13" i="66"/>
  <c r="AP353" i="66" s="1"/>
  <c r="AP19" i="66"/>
  <c r="AP359" i="66" s="1"/>
  <c r="AP66" i="66"/>
  <c r="AP406" i="66" s="1"/>
  <c r="AP52" i="66"/>
  <c r="AP392" i="66" s="1"/>
  <c r="AP60" i="66"/>
  <c r="AP400" i="66" s="1"/>
  <c r="AQ5" i="66"/>
  <c r="AM389" i="67"/>
  <c r="AN49" i="67" s="1"/>
  <c r="AN50" i="67"/>
  <c r="AN390" i="67" s="1"/>
  <c r="AC355" i="66"/>
  <c r="AD16" i="66"/>
  <c r="AC403" i="66"/>
  <c r="AD64" i="66"/>
  <c r="AD352" i="66"/>
  <c r="AD11" i="66"/>
  <c r="AC7" i="66"/>
  <c r="AC387" i="67"/>
  <c r="AD48" i="67"/>
  <c r="AC349" i="66"/>
  <c r="AF352" i="65"/>
  <c r="AF11" i="65"/>
  <c r="AC403" i="65"/>
  <c r="AD64" i="65"/>
  <c r="AC365" i="65"/>
  <c r="AD26" i="65"/>
  <c r="AN389" i="65"/>
  <c r="AO49" i="65" s="1"/>
  <c r="AO50" i="65"/>
  <c r="AO390" i="65" s="1"/>
  <c r="AC9" i="65"/>
  <c r="AR56" i="65"/>
  <c r="AR396" i="65" s="1"/>
  <c r="AR38" i="65"/>
  <c r="AR378" i="65" s="1"/>
  <c r="AR69" i="65"/>
  <c r="AR409" i="65" s="1"/>
  <c r="AR55" i="65"/>
  <c r="AR395" i="65" s="1"/>
  <c r="AR37" i="65"/>
  <c r="AR377" i="65" s="1"/>
  <c r="AR68" i="65"/>
  <c r="AR408" i="65" s="1"/>
  <c r="AR54" i="65"/>
  <c r="AR394" i="65" s="1"/>
  <c r="AR36" i="65"/>
  <c r="AR376" i="65" s="1"/>
  <c r="AR67" i="65"/>
  <c r="AR407" i="65" s="1"/>
  <c r="AR61" i="65"/>
  <c r="AR401" i="65" s="1"/>
  <c r="AR53" i="65"/>
  <c r="AR393" i="65" s="1"/>
  <c r="AR66" i="65"/>
  <c r="AR406" i="65" s="1"/>
  <c r="AR60" i="65"/>
  <c r="AR400" i="65" s="1"/>
  <c r="AR52" i="65"/>
  <c r="AR392" i="65" s="1"/>
  <c r="AR65" i="65"/>
  <c r="AR405" i="65" s="1"/>
  <c r="AR59" i="65"/>
  <c r="AR399" i="65" s="1"/>
  <c r="AR51" i="65"/>
  <c r="AR391" i="65" s="1"/>
  <c r="AR33" i="65"/>
  <c r="AR373" i="65" s="1"/>
  <c r="AR32" i="65"/>
  <c r="AR372" i="65" s="1"/>
  <c r="AR27" i="65"/>
  <c r="AR367" i="65" s="1"/>
  <c r="AR20" i="65"/>
  <c r="AR360" i="65" s="1"/>
  <c r="AR35" i="65"/>
  <c r="AR375" i="65" s="1"/>
  <c r="AR19" i="65"/>
  <c r="AR359" i="65" s="1"/>
  <c r="AR13" i="65"/>
  <c r="AR353" i="65" s="1"/>
  <c r="AR31" i="65"/>
  <c r="AR371" i="65" s="1"/>
  <c r="AR18" i="65"/>
  <c r="AR358" i="65" s="1"/>
  <c r="AR17" i="65"/>
  <c r="AR357" i="65" s="1"/>
  <c r="AR45" i="65"/>
  <c r="AR385" i="65" s="1"/>
  <c r="AR23" i="65"/>
  <c r="AR363" i="65" s="1"/>
  <c r="AR29" i="65"/>
  <c r="AR369" i="65" s="1"/>
  <c r="AR22" i="65"/>
  <c r="AR362" i="65" s="1"/>
  <c r="AR57" i="65"/>
  <c r="AR397" i="65" s="1"/>
  <c r="AR30" i="65"/>
  <c r="AR370" i="65" s="1"/>
  <c r="AR28" i="65"/>
  <c r="AR368" i="65" s="1"/>
  <c r="AR21" i="65"/>
  <c r="AR361" i="65" s="1"/>
  <c r="AC355" i="65"/>
  <c r="AC349" i="65" s="1"/>
  <c r="AD16" i="65"/>
  <c r="AC41" i="65"/>
  <c r="AC387" i="65"/>
  <c r="AD48" i="65"/>
  <c r="AC383" i="65"/>
  <c r="AD44" i="65"/>
  <c r="AC365" i="64"/>
  <c r="AD26" i="64"/>
  <c r="AP68" i="64"/>
  <c r="AP408" i="64" s="1"/>
  <c r="AP56" i="64"/>
  <c r="AP396" i="64" s="1"/>
  <c r="AP38" i="64"/>
  <c r="AP378" i="64" s="1"/>
  <c r="AP30" i="64"/>
  <c r="AP370" i="64" s="1"/>
  <c r="AP55" i="64"/>
  <c r="AP395" i="64" s="1"/>
  <c r="AP37" i="64"/>
  <c r="AP377" i="64" s="1"/>
  <c r="AP54" i="64"/>
  <c r="AP394" i="64" s="1"/>
  <c r="AP67" i="64"/>
  <c r="AP407" i="64" s="1"/>
  <c r="AP61" i="64"/>
  <c r="AP401" i="64" s="1"/>
  <c r="AP53" i="64"/>
  <c r="AP393" i="64" s="1"/>
  <c r="AP66" i="64"/>
  <c r="AP406" i="64" s="1"/>
  <c r="AP60" i="64"/>
  <c r="AP400" i="64" s="1"/>
  <c r="AP52" i="64"/>
  <c r="AP392" i="64" s="1"/>
  <c r="AP69" i="64"/>
  <c r="AP409" i="64" s="1"/>
  <c r="AP50" i="64"/>
  <c r="AP390" i="64" s="1"/>
  <c r="AP389" i="64" s="1"/>
  <c r="AP32" i="64"/>
  <c r="AP372" i="64" s="1"/>
  <c r="AP36" i="64"/>
  <c r="AP376" i="64" s="1"/>
  <c r="AP23" i="64"/>
  <c r="AP363" i="64" s="1"/>
  <c r="AP29" i="64"/>
  <c r="AP369" i="64" s="1"/>
  <c r="AP22" i="64"/>
  <c r="AP362" i="64" s="1"/>
  <c r="AP28" i="64"/>
  <c r="AP368" i="64" s="1"/>
  <c r="AP21" i="64"/>
  <c r="AP361" i="64" s="1"/>
  <c r="AP59" i="64"/>
  <c r="AP399" i="64" s="1"/>
  <c r="AP27" i="64"/>
  <c r="AP367" i="64" s="1"/>
  <c r="AP20" i="64"/>
  <c r="AP360" i="64" s="1"/>
  <c r="AP57" i="64"/>
  <c r="AP397" i="64" s="1"/>
  <c r="AP49" i="64"/>
  <c r="AP45" i="64"/>
  <c r="AP385" i="64" s="1"/>
  <c r="AP33" i="64"/>
  <c r="AP373" i="64" s="1"/>
  <c r="AP19" i="64"/>
  <c r="AP359" i="64" s="1"/>
  <c r="AP13" i="64"/>
  <c r="AP353" i="64" s="1"/>
  <c r="AP51" i="64"/>
  <c r="AP391" i="64" s="1"/>
  <c r="AP18" i="64"/>
  <c r="AP358" i="64" s="1"/>
  <c r="AP65" i="64"/>
  <c r="AP405" i="64" s="1"/>
  <c r="AP35" i="64"/>
  <c r="AP375" i="64" s="1"/>
  <c r="AP31" i="64"/>
  <c r="AP371" i="64" s="1"/>
  <c r="AP17" i="64"/>
  <c r="AP357" i="64" s="1"/>
  <c r="AQ5" i="64"/>
  <c r="AE352" i="64"/>
  <c r="AE11" i="64"/>
  <c r="AC7" i="64"/>
  <c r="AC403" i="64"/>
  <c r="AD64" i="64"/>
  <c r="AC355" i="64"/>
  <c r="AD16" i="64"/>
  <c r="AD384" i="64"/>
  <c r="AD43" i="64"/>
  <c r="AC387" i="64"/>
  <c r="AD48" i="64"/>
  <c r="AC383" i="63"/>
  <c r="AD44" i="63"/>
  <c r="AN269" i="63"/>
  <c r="AC383" i="62"/>
  <c r="AD44" i="62"/>
  <c r="AR297" i="63"/>
  <c r="AR293" i="63"/>
  <c r="AR300" i="63"/>
  <c r="AR296" i="63"/>
  <c r="AR292" i="63"/>
  <c r="AR271" i="63"/>
  <c r="AR267" i="63"/>
  <c r="AR294" i="63"/>
  <c r="AR282" i="63"/>
  <c r="AR281" i="63" s="1"/>
  <c r="AR274" i="63"/>
  <c r="AR291" i="63"/>
  <c r="AR309" i="63"/>
  <c r="AR299" i="63"/>
  <c r="AR273" i="63"/>
  <c r="AR269" i="63"/>
  <c r="AR295" i="63"/>
  <c r="AR280" i="63"/>
  <c r="AR272" i="63"/>
  <c r="AR268" i="63"/>
  <c r="AR263" i="63"/>
  <c r="AR298" i="63"/>
  <c r="AR270" i="63"/>
  <c r="AR266" i="63"/>
  <c r="AR262" i="63"/>
  <c r="AR261" i="63" s="1"/>
  <c r="AR277" i="63"/>
  <c r="AR276" i="63"/>
  <c r="AR264" i="63"/>
  <c r="AR57" i="63"/>
  <c r="AR397" i="63" s="1"/>
  <c r="AR45" i="63"/>
  <c r="AR385" i="63" s="1"/>
  <c r="AR56" i="63"/>
  <c r="AR396" i="63" s="1"/>
  <c r="AR38" i="63"/>
  <c r="AR378" i="63" s="1"/>
  <c r="AR68" i="63"/>
  <c r="AR408" i="63" s="1"/>
  <c r="AR67" i="63"/>
  <c r="AR407" i="63" s="1"/>
  <c r="AR53" i="63"/>
  <c r="AR393" i="63" s="1"/>
  <c r="AR60" i="63"/>
  <c r="AR400" i="63" s="1"/>
  <c r="AR32" i="63"/>
  <c r="AR372" i="63" s="1"/>
  <c r="AR31" i="63"/>
  <c r="AR371" i="63" s="1"/>
  <c r="AR55" i="63"/>
  <c r="AR395" i="63" s="1"/>
  <c r="AR54" i="63"/>
  <c r="AR394" i="63" s="1"/>
  <c r="AR52" i="63"/>
  <c r="AR392" i="63" s="1"/>
  <c r="AR51" i="63"/>
  <c r="AR391" i="63" s="1"/>
  <c r="AR29" i="63"/>
  <c r="AR369" i="63" s="1"/>
  <c r="AR22" i="63"/>
  <c r="AR362" i="63" s="1"/>
  <c r="AR66" i="63"/>
  <c r="AR406" i="63" s="1"/>
  <c r="AR28" i="63"/>
  <c r="AR368" i="63" s="1"/>
  <c r="AR17" i="63"/>
  <c r="AR357" i="63" s="1"/>
  <c r="AR37" i="63"/>
  <c r="AR377" i="63" s="1"/>
  <c r="AR33" i="63"/>
  <c r="AR373" i="63" s="1"/>
  <c r="AR36" i="63"/>
  <c r="AR376" i="63" s="1"/>
  <c r="AR30" i="63"/>
  <c r="AR370" i="63" s="1"/>
  <c r="AR19" i="63"/>
  <c r="AR359" i="63" s="1"/>
  <c r="AR69" i="63"/>
  <c r="AR409" i="63" s="1"/>
  <c r="AR27" i="63"/>
  <c r="AR367" i="63" s="1"/>
  <c r="AR13" i="63"/>
  <c r="AR353" i="63" s="1"/>
  <c r="AR21" i="63"/>
  <c r="AR361" i="63" s="1"/>
  <c r="AR23" i="63"/>
  <c r="AR363" i="63" s="1"/>
  <c r="AR20" i="63"/>
  <c r="AR360" i="63" s="1"/>
  <c r="AR18" i="63"/>
  <c r="AR358" i="63" s="1"/>
  <c r="AR265" i="63"/>
  <c r="V266" i="63"/>
  <c r="U273" i="63"/>
  <c r="V267" i="63"/>
  <c r="V264" i="63"/>
  <c r="U268" i="63"/>
  <c r="V274" i="63"/>
  <c r="U295" i="63"/>
  <c r="V294" i="63"/>
  <c r="Y265" i="63"/>
  <c r="U291" i="63"/>
  <c r="Z268" i="63"/>
  <c r="W266" i="63"/>
  <c r="U262" i="63"/>
  <c r="U261" i="63" s="1"/>
  <c r="U282" i="63"/>
  <c r="U298" i="63"/>
  <c r="V271" i="63"/>
  <c r="U265" i="63"/>
  <c r="U269" i="63"/>
  <c r="U270" i="63"/>
  <c r="U271" i="63"/>
  <c r="U264" i="63"/>
  <c r="U263" i="63"/>
  <c r="W276" i="63"/>
  <c r="U293" i="63"/>
  <c r="W297" i="63"/>
  <c r="W294" i="63"/>
  <c r="V309" i="63"/>
  <c r="V265" i="63"/>
  <c r="V268" i="63"/>
  <c r="V293" i="63"/>
  <c r="V297" i="63"/>
  <c r="V276" i="63"/>
  <c r="U292" i="63"/>
  <c r="V292" i="63"/>
  <c r="U297" i="63"/>
  <c r="V295" i="63"/>
  <c r="V273" i="63"/>
  <c r="W268" i="63"/>
  <c r="U266" i="63"/>
  <c r="V270" i="63"/>
  <c r="U296" i="63"/>
  <c r="U309" i="63"/>
  <c r="U375" i="63" s="1"/>
  <c r="U299" i="63"/>
  <c r="V298" i="63"/>
  <c r="U300" i="63"/>
  <c r="V272" i="63"/>
  <c r="U277" i="63"/>
  <c r="W293" i="63"/>
  <c r="V282" i="63"/>
  <c r="V281" i="63" s="1"/>
  <c r="V263" i="63"/>
  <c r="V299" i="63"/>
  <c r="U272" i="63"/>
  <c r="V300" i="63"/>
  <c r="W292" i="63"/>
  <c r="V269" i="63"/>
  <c r="Y269" i="63"/>
  <c r="U274" i="63"/>
  <c r="Z291" i="63"/>
  <c r="W299" i="63"/>
  <c r="V296" i="63"/>
  <c r="U280" i="63"/>
  <c r="U276" i="63"/>
  <c r="W270" i="63"/>
  <c r="W282" i="63"/>
  <c r="W281" i="63" s="1"/>
  <c r="V277" i="63"/>
  <c r="W273" i="63"/>
  <c r="Y292" i="63"/>
  <c r="Y299" i="63"/>
  <c r="W291" i="63"/>
  <c r="W295" i="63"/>
  <c r="W274" i="63"/>
  <c r="X265" i="63"/>
  <c r="W264" i="63"/>
  <c r="U267" i="63"/>
  <c r="V291" i="63"/>
  <c r="AA271" i="63"/>
  <c r="Z266" i="63"/>
  <c r="W267" i="63"/>
  <c r="W271" i="63"/>
  <c r="Y276" i="63"/>
  <c r="X296" i="63"/>
  <c r="X267" i="63"/>
  <c r="Y309" i="63"/>
  <c r="Z277" i="63"/>
  <c r="X274" i="63"/>
  <c r="Z265" i="63"/>
  <c r="Z296" i="63"/>
  <c r="X297" i="63"/>
  <c r="Z276" i="63"/>
  <c r="X295" i="63"/>
  <c r="Z309" i="63"/>
  <c r="Z270" i="63"/>
  <c r="Y270" i="63"/>
  <c r="Z300" i="63"/>
  <c r="Z264" i="63"/>
  <c r="Z295" i="63"/>
  <c r="W265" i="63"/>
  <c r="X264" i="63"/>
  <c r="Z271" i="63"/>
  <c r="Z263" i="63"/>
  <c r="X277" i="63"/>
  <c r="U294" i="63"/>
  <c r="Z272" i="63"/>
  <c r="Y264" i="63"/>
  <c r="Z299" i="63"/>
  <c r="X263" i="63"/>
  <c r="Y282" i="63"/>
  <c r="Y281" i="63" s="1"/>
  <c r="Y267" i="63"/>
  <c r="W269" i="63"/>
  <c r="Z298" i="63"/>
  <c r="W309" i="63"/>
  <c r="Z292" i="63"/>
  <c r="X270" i="63"/>
  <c r="Y271" i="63"/>
  <c r="X272" i="63"/>
  <c r="X309" i="63"/>
  <c r="W272" i="63"/>
  <c r="X294" i="63"/>
  <c r="W300" i="63"/>
  <c r="W296" i="63"/>
  <c r="W277" i="63"/>
  <c r="Y300" i="63"/>
  <c r="Z273" i="63"/>
  <c r="Y298" i="63"/>
  <c r="W298" i="63"/>
  <c r="X268" i="63"/>
  <c r="Z293" i="63"/>
  <c r="X298" i="63"/>
  <c r="AA270" i="63"/>
  <c r="AB273" i="63"/>
  <c r="Y293" i="63"/>
  <c r="W263" i="63"/>
  <c r="AA298" i="63"/>
  <c r="AB271" i="63"/>
  <c r="AB300" i="63"/>
  <c r="X292" i="63"/>
  <c r="AC292" i="63"/>
  <c r="AA299" i="63"/>
  <c r="AD269" i="63"/>
  <c r="AC274" i="63"/>
  <c r="AA297" i="63"/>
  <c r="AC271" i="63"/>
  <c r="X299" i="63"/>
  <c r="Z294" i="63"/>
  <c r="AD299" i="63"/>
  <c r="AC270" i="63"/>
  <c r="AC296" i="63"/>
  <c r="AD270" i="63"/>
  <c r="AA263" i="63"/>
  <c r="AA277" i="63"/>
  <c r="X293" i="63"/>
  <c r="Y266" i="63"/>
  <c r="AA300" i="63"/>
  <c r="AA268" i="63"/>
  <c r="AA274" i="63"/>
  <c r="Y263" i="63"/>
  <c r="X271" i="63"/>
  <c r="AB299" i="63"/>
  <c r="AA292" i="63"/>
  <c r="AC293" i="63"/>
  <c r="AA267" i="63"/>
  <c r="AD272" i="63"/>
  <c r="Z297" i="63"/>
  <c r="AB268" i="63"/>
  <c r="AC291" i="63"/>
  <c r="AB272" i="63"/>
  <c r="X269" i="63"/>
  <c r="AA293" i="63"/>
  <c r="AD268" i="63"/>
  <c r="AA295" i="63"/>
  <c r="AB263" i="63"/>
  <c r="AB277" i="63"/>
  <c r="AC264" i="63"/>
  <c r="AC276" i="63"/>
  <c r="Y274" i="63"/>
  <c r="Y295" i="63"/>
  <c r="AC294" i="63"/>
  <c r="AB309" i="63"/>
  <c r="AA294" i="63"/>
  <c r="Y297" i="63"/>
  <c r="AA309" i="63"/>
  <c r="AB282" i="63"/>
  <c r="AB281" i="63" s="1"/>
  <c r="AD274" i="63"/>
  <c r="Z269" i="63"/>
  <c r="AB265" i="63"/>
  <c r="Y272" i="63"/>
  <c r="AC265" i="63"/>
  <c r="Y291" i="63"/>
  <c r="AD276" i="63"/>
  <c r="X291" i="63"/>
  <c r="X300" i="63"/>
  <c r="X273" i="63"/>
  <c r="Z267" i="63"/>
  <c r="AB297" i="63"/>
  <c r="Y277" i="63"/>
  <c r="AD295" i="63"/>
  <c r="Y296" i="63"/>
  <c r="X276" i="63"/>
  <c r="AA276" i="63"/>
  <c r="AB276" i="63"/>
  <c r="AE268" i="63"/>
  <c r="AA269" i="63"/>
  <c r="Z274" i="63"/>
  <c r="AC277" i="63"/>
  <c r="X282" i="63"/>
  <c r="X281" i="63" s="1"/>
  <c r="Y294" i="63"/>
  <c r="Y273" i="63"/>
  <c r="AA272" i="63"/>
  <c r="AD271" i="63"/>
  <c r="X266" i="63"/>
  <c r="Y268" i="63"/>
  <c r="AG297" i="63"/>
  <c r="AB269" i="63"/>
  <c r="AF299" i="63"/>
  <c r="AC298" i="63"/>
  <c r="AB264" i="63"/>
  <c r="AD298" i="63"/>
  <c r="AD282" i="63"/>
  <c r="AD281" i="63" s="1"/>
  <c r="AE291" i="63"/>
  <c r="AC263" i="63"/>
  <c r="AD273" i="63"/>
  <c r="AD263" i="63"/>
  <c r="AC269" i="63"/>
  <c r="AC297" i="63"/>
  <c r="AB291" i="63"/>
  <c r="AD297" i="63"/>
  <c r="AA265" i="63"/>
  <c r="AE263" i="63"/>
  <c r="AE292" i="63"/>
  <c r="AA273" i="63"/>
  <c r="AF291" i="63"/>
  <c r="Z282" i="63"/>
  <c r="Z281" i="63" s="1"/>
  <c r="AE264" i="63"/>
  <c r="AB295" i="63"/>
  <c r="AB293" i="63"/>
  <c r="AE270" i="63"/>
  <c r="AC300" i="63"/>
  <c r="AD292" i="63"/>
  <c r="AC272" i="63"/>
  <c r="AC268" i="63"/>
  <c r="AC282" i="63"/>
  <c r="AC281" i="63" s="1"/>
  <c r="AD266" i="63"/>
  <c r="AB298" i="63"/>
  <c r="AD267" i="63"/>
  <c r="AE271" i="63"/>
  <c r="AA296" i="63"/>
  <c r="AB274" i="63"/>
  <c r="AG300" i="63"/>
  <c r="AE265" i="63"/>
  <c r="AD277" i="63"/>
  <c r="AA264" i="63"/>
  <c r="AA266" i="63"/>
  <c r="AC266" i="63"/>
  <c r="AE294" i="63"/>
  <c r="AD291" i="63"/>
  <c r="AB270" i="63"/>
  <c r="AF309" i="63"/>
  <c r="AD309" i="63"/>
  <c r="AB296" i="63"/>
  <c r="AC267" i="63"/>
  <c r="AD294" i="63"/>
  <c r="AE298" i="63"/>
  <c r="AF263" i="63"/>
  <c r="AE300" i="63"/>
  <c r="AE295" i="63"/>
  <c r="AC299" i="63"/>
  <c r="AC309" i="63"/>
  <c r="AF292" i="63"/>
  <c r="AC295" i="63"/>
  <c r="AB294" i="63"/>
  <c r="AB266" i="63"/>
  <c r="AB292" i="63"/>
  <c r="AF282" i="63"/>
  <c r="AF281" i="63" s="1"/>
  <c r="AE269" i="63"/>
  <c r="AE277" i="63"/>
  <c r="AD265" i="63"/>
  <c r="AC273" i="63"/>
  <c r="AE276" i="63"/>
  <c r="AE282" i="63"/>
  <c r="AE281" i="63" s="1"/>
  <c r="AF296" i="63"/>
  <c r="AF300" i="63"/>
  <c r="AD293" i="63"/>
  <c r="AE272" i="63"/>
  <c r="AE273" i="63"/>
  <c r="AA291" i="63"/>
  <c r="AD264" i="63"/>
  <c r="AE299" i="63"/>
  <c r="AA282" i="63"/>
  <c r="AA281" i="63" s="1"/>
  <c r="AE297" i="63"/>
  <c r="AD300" i="63"/>
  <c r="AD296" i="63"/>
  <c r="AE266" i="63"/>
  <c r="AB267" i="63"/>
  <c r="AF295" i="63"/>
  <c r="AF267" i="63"/>
  <c r="AF277" i="63"/>
  <c r="AF266" i="63"/>
  <c r="AF269" i="63"/>
  <c r="AE274" i="63"/>
  <c r="AG265" i="63"/>
  <c r="AH297" i="63"/>
  <c r="AF297" i="63"/>
  <c r="AF273" i="63"/>
  <c r="AH273" i="63"/>
  <c r="AG292" i="63"/>
  <c r="AF265" i="63"/>
  <c r="AF271" i="63"/>
  <c r="AH293" i="63"/>
  <c r="AF298" i="63"/>
  <c r="AG294" i="63"/>
  <c r="AG273" i="63"/>
  <c r="AF293" i="63"/>
  <c r="AG293" i="63"/>
  <c r="AF272" i="63"/>
  <c r="AH276" i="63"/>
  <c r="AF274" i="63"/>
  <c r="AE293" i="63"/>
  <c r="AE267" i="63"/>
  <c r="AF264" i="63"/>
  <c r="AH277" i="63"/>
  <c r="AH294" i="63"/>
  <c r="AG298" i="63"/>
  <c r="AE296" i="63"/>
  <c r="AF270" i="63"/>
  <c r="AE309" i="63"/>
  <c r="AH298" i="63"/>
  <c r="AG291" i="63"/>
  <c r="AG296" i="63"/>
  <c r="AI274" i="63"/>
  <c r="AG264" i="63"/>
  <c r="AI277" i="63"/>
  <c r="AI268" i="63"/>
  <c r="AI298" i="63"/>
  <c r="AI295" i="63"/>
  <c r="AF268" i="63"/>
  <c r="AG263" i="63"/>
  <c r="AG270" i="63"/>
  <c r="AG267" i="63"/>
  <c r="AH271" i="63"/>
  <c r="AI263" i="63"/>
  <c r="AG266" i="63"/>
  <c r="AG269" i="63"/>
  <c r="AH274" i="63"/>
  <c r="AF276" i="63"/>
  <c r="AI309" i="63"/>
  <c r="AI282" i="63"/>
  <c r="AI281" i="63" s="1"/>
  <c r="AH300" i="63"/>
  <c r="AI299" i="63"/>
  <c r="AG295" i="63"/>
  <c r="AH309" i="63"/>
  <c r="AH265" i="63"/>
  <c r="AH282" i="63"/>
  <c r="AH281" i="63" s="1"/>
  <c r="AI267" i="63"/>
  <c r="AH295" i="63"/>
  <c r="AF294" i="63"/>
  <c r="AH299" i="63"/>
  <c r="AH272" i="63"/>
  <c r="AH263" i="63"/>
  <c r="AI270" i="63"/>
  <c r="AH268" i="63"/>
  <c r="AG282" i="63"/>
  <c r="AG281" i="63" s="1"/>
  <c r="AH270" i="63"/>
  <c r="AG276" i="63"/>
  <c r="AG268" i="63"/>
  <c r="AH291" i="63"/>
  <c r="AG272" i="63"/>
  <c r="AH266" i="63"/>
  <c r="AI266" i="63"/>
  <c r="AG271" i="63"/>
  <c r="AG309" i="63"/>
  <c r="AL295" i="63"/>
  <c r="AG299" i="63"/>
  <c r="AG277" i="63"/>
  <c r="AJ272" i="63"/>
  <c r="AL266" i="63"/>
  <c r="AH296" i="63"/>
  <c r="AG274" i="63"/>
  <c r="AP274" i="63"/>
  <c r="AP291" i="63"/>
  <c r="AJ299" i="63"/>
  <c r="AK271" i="63"/>
  <c r="AI273" i="63"/>
  <c r="AL265" i="63"/>
  <c r="AM293" i="63"/>
  <c r="AL298" i="63"/>
  <c r="AJ268" i="63"/>
  <c r="AL309" i="63"/>
  <c r="AK276" i="63"/>
  <c r="AN267" i="63"/>
  <c r="AK272" i="63"/>
  <c r="AN294" i="63"/>
  <c r="AO295" i="63"/>
  <c r="AM309" i="63"/>
  <c r="AL268" i="63"/>
  <c r="AN309" i="63"/>
  <c r="AI297" i="63"/>
  <c r="AN263" i="63"/>
  <c r="AI272" i="63"/>
  <c r="AJ298" i="63"/>
  <c r="AJ282" i="63"/>
  <c r="AJ281" i="63" s="1"/>
  <c r="AK274" i="63"/>
  <c r="AM271" i="63"/>
  <c r="AM272" i="63"/>
  <c r="AK296" i="63"/>
  <c r="AL294" i="63"/>
  <c r="AM264" i="63"/>
  <c r="AH292" i="63"/>
  <c r="AK295" i="63"/>
  <c r="AK267" i="63"/>
  <c r="AM273" i="63"/>
  <c r="AO265" i="63"/>
  <c r="AL264" i="63"/>
  <c r="AJ267" i="63"/>
  <c r="AO272" i="63"/>
  <c r="AK299" i="63"/>
  <c r="AK269" i="63"/>
  <c r="AJ277" i="63"/>
  <c r="AK282" i="63"/>
  <c r="AK281" i="63" s="1"/>
  <c r="AK264" i="63"/>
  <c r="AM297" i="63"/>
  <c r="AJ294" i="63"/>
  <c r="AM299" i="63"/>
  <c r="AL299" i="63"/>
  <c r="AI264" i="63"/>
  <c r="AJ263" i="63"/>
  <c r="AL292" i="63"/>
  <c r="AM296" i="63"/>
  <c r="AN298" i="63"/>
  <c r="AJ295" i="63"/>
  <c r="AK294" i="63"/>
  <c r="AN264" i="63"/>
  <c r="AL267" i="63"/>
  <c r="AL269" i="63"/>
  <c r="AJ273" i="63"/>
  <c r="AK263" i="63"/>
  <c r="AO298" i="63"/>
  <c r="AM265" i="63"/>
  <c r="AP298" i="63"/>
  <c r="AP276" i="63"/>
  <c r="AP299" i="63"/>
  <c r="AP265" i="63"/>
  <c r="AJ296" i="63"/>
  <c r="AJ309" i="63"/>
  <c r="AI265" i="63"/>
  <c r="AI294" i="63"/>
  <c r="AK291" i="63"/>
  <c r="AJ266" i="63"/>
  <c r="AL270" i="63"/>
  <c r="AJ297" i="63"/>
  <c r="AL291" i="63"/>
  <c r="AL273" i="63"/>
  <c r="AH269" i="63"/>
  <c r="AM270" i="63"/>
  <c r="AI291" i="63"/>
  <c r="AJ291" i="63"/>
  <c r="AJ276" i="63"/>
  <c r="AL293" i="63"/>
  <c r="AP300" i="63"/>
  <c r="AP292" i="63"/>
  <c r="AP266" i="63"/>
  <c r="AK293" i="63"/>
  <c r="AM298" i="63"/>
  <c r="AJ270" i="63"/>
  <c r="AK277" i="63"/>
  <c r="AI293" i="63"/>
  <c r="AJ265" i="63"/>
  <c r="AJ300" i="63"/>
  <c r="AI296" i="63"/>
  <c r="AI271" i="63"/>
  <c r="AL277" i="63"/>
  <c r="AJ269" i="63"/>
  <c r="AM268" i="63"/>
  <c r="AM295" i="63"/>
  <c r="AL272" i="63"/>
  <c r="AN282" i="63"/>
  <c r="AN281" i="63" s="1"/>
  <c r="AO292" i="63"/>
  <c r="AN265" i="63"/>
  <c r="AP264" i="63"/>
  <c r="AK297" i="63"/>
  <c r="AI292" i="63"/>
  <c r="AP273" i="63"/>
  <c r="AP277" i="63"/>
  <c r="AK268" i="63"/>
  <c r="AL271" i="63"/>
  <c r="AI300" i="63"/>
  <c r="AK309" i="63"/>
  <c r="AI276" i="63"/>
  <c r="AJ292" i="63"/>
  <c r="AJ271" i="63"/>
  <c r="AJ274" i="63"/>
  <c r="AK265" i="63"/>
  <c r="AN299" i="63"/>
  <c r="AH264" i="63"/>
  <c r="AO267" i="63"/>
  <c r="AO274" i="63"/>
  <c r="AO269" i="63"/>
  <c r="AO282" i="63"/>
  <c r="AO281" i="63" s="1"/>
  <c r="AM300" i="63"/>
  <c r="AP296" i="63"/>
  <c r="AK270" i="63"/>
  <c r="AN291" i="63"/>
  <c r="AO309" i="63"/>
  <c r="AJ264" i="63"/>
  <c r="AI269" i="63"/>
  <c r="AL300" i="63"/>
  <c r="AK273" i="63"/>
  <c r="AJ293" i="63"/>
  <c r="AK266" i="63"/>
  <c r="AK298" i="63"/>
  <c r="AL282" i="63"/>
  <c r="AL281" i="63" s="1"/>
  <c r="AK300" i="63"/>
  <c r="AN297" i="63"/>
  <c r="AH267" i="63"/>
  <c r="AN277" i="63"/>
  <c r="AO296" i="63"/>
  <c r="AO299" i="63"/>
  <c r="AO277" i="63"/>
  <c r="AM263" i="63"/>
  <c r="AO263" i="63"/>
  <c r="AP295" i="63"/>
  <c r="AK292" i="63"/>
  <c r="AM291" i="63"/>
  <c r="AQ269" i="63"/>
  <c r="AQ264" i="63"/>
  <c r="AQ276" i="63"/>
  <c r="AN273" i="63"/>
  <c r="AN293" i="63"/>
  <c r="AD352" i="63"/>
  <c r="AD11" i="63"/>
  <c r="AQ309" i="63"/>
  <c r="AQ268" i="63"/>
  <c r="AQ292" i="63"/>
  <c r="AC365" i="62"/>
  <c r="AD26" i="62"/>
  <c r="AD366" i="63"/>
  <c r="AD25" i="63"/>
  <c r="AM269" i="63"/>
  <c r="AC355" i="62"/>
  <c r="AD16" i="62"/>
  <c r="AD64" i="62"/>
  <c r="AN280" i="62"/>
  <c r="AN66" i="62"/>
  <c r="AN406" i="62" s="1"/>
  <c r="AN60" i="62"/>
  <c r="AN400" i="62" s="1"/>
  <c r="AN52" i="62"/>
  <c r="AN392" i="62" s="1"/>
  <c r="AN19" i="62"/>
  <c r="AN359" i="62" s="1"/>
  <c r="AN13" i="62"/>
  <c r="AN353" i="62" s="1"/>
  <c r="AN50" i="62"/>
  <c r="AN390" i="62" s="1"/>
  <c r="AN389" i="62" s="1"/>
  <c r="AN32" i="62"/>
  <c r="AN372" i="62" s="1"/>
  <c r="AN17" i="62"/>
  <c r="AN357" i="62" s="1"/>
  <c r="AN57" i="62"/>
  <c r="AN397" i="62" s="1"/>
  <c r="AN49" i="62"/>
  <c r="AN45" i="62"/>
  <c r="AN385" i="62" s="1"/>
  <c r="AN67" i="62"/>
  <c r="AN407" i="62" s="1"/>
  <c r="AN56" i="62"/>
  <c r="AN396" i="62" s="1"/>
  <c r="AN38" i="62"/>
  <c r="AN378" i="62" s="1"/>
  <c r="AN27" i="62"/>
  <c r="AN367" i="62" s="1"/>
  <c r="AN53" i="62"/>
  <c r="AN393" i="62" s="1"/>
  <c r="AN51" i="62"/>
  <c r="AN391" i="62" s="1"/>
  <c r="AN31" i="62"/>
  <c r="AN371" i="62" s="1"/>
  <c r="AN262" i="62"/>
  <c r="AN261" i="62" s="1"/>
  <c r="AN33" i="62"/>
  <c r="AN373" i="62" s="1"/>
  <c r="AN30" i="62"/>
  <c r="AN370" i="62" s="1"/>
  <c r="AN69" i="62"/>
  <c r="AN409" i="62" s="1"/>
  <c r="AN68" i="62"/>
  <c r="AN408" i="62" s="1"/>
  <c r="AN28" i="62"/>
  <c r="AN368" i="62" s="1"/>
  <c r="AN20" i="62"/>
  <c r="AN360" i="62" s="1"/>
  <c r="AN22" i="62"/>
  <c r="AN362" i="62" s="1"/>
  <c r="AN54" i="62"/>
  <c r="AN394" i="62" s="1"/>
  <c r="AN37" i="62"/>
  <c r="AN377" i="62" s="1"/>
  <c r="AN21" i="62"/>
  <c r="AN361" i="62" s="1"/>
  <c r="AN55" i="62"/>
  <c r="AN395" i="62" s="1"/>
  <c r="AN29" i="62"/>
  <c r="AN369" i="62" s="1"/>
  <c r="AN23" i="62"/>
  <c r="AN363" i="62" s="1"/>
  <c r="AN18" i="62"/>
  <c r="AN358" i="62" s="1"/>
  <c r="AN36" i="62"/>
  <c r="AN376" i="62" s="1"/>
  <c r="AO5" i="62"/>
  <c r="AQ277" i="63"/>
  <c r="AQ296" i="63"/>
  <c r="AM267" i="63"/>
  <c r="AN300" i="63"/>
  <c r="AQ266" i="63"/>
  <c r="AQ291" i="63"/>
  <c r="AQ300" i="63"/>
  <c r="AO273" i="63"/>
  <c r="AN296" i="63"/>
  <c r="AO264" i="63"/>
  <c r="AC351" i="62"/>
  <c r="AD12" i="62"/>
  <c r="AO268" i="63"/>
  <c r="AD64" i="63"/>
  <c r="AQ270" i="63"/>
  <c r="AQ293" i="63"/>
  <c r="AO297" i="63"/>
  <c r="AP294" i="63"/>
  <c r="AN274" i="63"/>
  <c r="AP297" i="63"/>
  <c r="AP293" i="63"/>
  <c r="AQ267" i="63"/>
  <c r="AQ274" i="63"/>
  <c r="AQ297" i="63"/>
  <c r="AM294" i="63"/>
  <c r="AP271" i="63"/>
  <c r="AD356" i="63"/>
  <c r="AD15" i="63"/>
  <c r="AP282" i="63"/>
  <c r="AP281" i="63" s="1"/>
  <c r="AN270" i="63"/>
  <c r="AQ268" i="61"/>
  <c r="AQ291" i="61"/>
  <c r="AC351" i="61"/>
  <c r="AD12" i="61"/>
  <c r="AD356" i="61"/>
  <c r="AD15" i="61"/>
  <c r="AP268" i="61"/>
  <c r="AP297" i="61"/>
  <c r="AO293" i="61"/>
  <c r="AQ265" i="61"/>
  <c r="AQ277" i="61"/>
  <c r="AQ295" i="61"/>
  <c r="AO299" i="61"/>
  <c r="AN276" i="61"/>
  <c r="AC365" i="61"/>
  <c r="AD26" i="61"/>
  <c r="AO277" i="61"/>
  <c r="AN309" i="61"/>
  <c r="AC383" i="61"/>
  <c r="AD44" i="61"/>
  <c r="AQ269" i="61"/>
  <c r="AQ293" i="61"/>
  <c r="AQ271" i="61"/>
  <c r="AO309" i="61"/>
  <c r="AO298" i="61"/>
  <c r="AN298" i="61"/>
  <c r="AO295" i="61"/>
  <c r="AO282" i="61"/>
  <c r="AO281" i="61" s="1"/>
  <c r="AO297" i="61"/>
  <c r="AQ276" i="61"/>
  <c r="AQ297" i="61"/>
  <c r="AQ300" i="61"/>
  <c r="AP300" i="61"/>
  <c r="AN271" i="61"/>
  <c r="AN267" i="61"/>
  <c r="AN297" i="61"/>
  <c r="AO294" i="61"/>
  <c r="AO264" i="61"/>
  <c r="AQ292" i="61"/>
  <c r="AQ273" i="61"/>
  <c r="AQ298" i="61"/>
  <c r="AP294" i="61"/>
  <c r="AN269" i="61"/>
  <c r="AP296" i="61"/>
  <c r="AN293" i="61"/>
  <c r="AM296" i="61"/>
  <c r="AO300" i="61"/>
  <c r="AQ263" i="61"/>
  <c r="AQ296" i="61"/>
  <c r="AQ270" i="61"/>
  <c r="AQ299" i="61"/>
  <c r="AL292" i="61"/>
  <c r="AP309" i="61"/>
  <c r="AP272" i="61"/>
  <c r="AN295" i="61"/>
  <c r="AO276" i="61"/>
  <c r="AP295" i="61"/>
  <c r="AQ267" i="61"/>
  <c r="AQ274" i="61"/>
  <c r="AQ309" i="61"/>
  <c r="AP299" i="61"/>
  <c r="AP265" i="61"/>
  <c r="AP292" i="61"/>
  <c r="AP276" i="61"/>
  <c r="AR309" i="61"/>
  <c r="AR299" i="61"/>
  <c r="AR295" i="61"/>
  <c r="AR291" i="61"/>
  <c r="AR282" i="61"/>
  <c r="AR281" i="61" s="1"/>
  <c r="AR274" i="61"/>
  <c r="AR298" i="61"/>
  <c r="AR294" i="61"/>
  <c r="AR297" i="61"/>
  <c r="AR293" i="61"/>
  <c r="AR277" i="61"/>
  <c r="AR280" i="61"/>
  <c r="AR296" i="61"/>
  <c r="AR273" i="61"/>
  <c r="AR270" i="61"/>
  <c r="AR292" i="61"/>
  <c r="AR276" i="61"/>
  <c r="AR269" i="61"/>
  <c r="AR265" i="61"/>
  <c r="AR300" i="61"/>
  <c r="AR268" i="61"/>
  <c r="AR264" i="61"/>
  <c r="AR263" i="61"/>
  <c r="AR266" i="61"/>
  <c r="AR262" i="61"/>
  <c r="AR261" i="61" s="1"/>
  <c r="AR271" i="61"/>
  <c r="AR69" i="61"/>
  <c r="AR409" i="61" s="1"/>
  <c r="AR55" i="61"/>
  <c r="AR395" i="61" s="1"/>
  <c r="AR37" i="61"/>
  <c r="AR377" i="61" s="1"/>
  <c r="AR267" i="61"/>
  <c r="AR68" i="61"/>
  <c r="AR408" i="61" s="1"/>
  <c r="AR54" i="61"/>
  <c r="AR394" i="61" s="1"/>
  <c r="AR272" i="61"/>
  <c r="AR67" i="61"/>
  <c r="AR407" i="61" s="1"/>
  <c r="AR53" i="61"/>
  <c r="AR393" i="61" s="1"/>
  <c r="AR51" i="61"/>
  <c r="AR391" i="61" s="1"/>
  <c r="AR50" i="61"/>
  <c r="AR390" i="61" s="1"/>
  <c r="AR389" i="61" s="1"/>
  <c r="AR31" i="61"/>
  <c r="AR371" i="61" s="1"/>
  <c r="AR57" i="61"/>
  <c r="AR397" i="61" s="1"/>
  <c r="AR49" i="61"/>
  <c r="AR30" i="61"/>
  <c r="AR370" i="61" s="1"/>
  <c r="AR23" i="61"/>
  <c r="AR363" i="61" s="1"/>
  <c r="AR29" i="61"/>
  <c r="AR369" i="61" s="1"/>
  <c r="AR22" i="61"/>
  <c r="AR362" i="61" s="1"/>
  <c r="AR56" i="61"/>
  <c r="AR396" i="61" s="1"/>
  <c r="AR52" i="61"/>
  <c r="AR392" i="61" s="1"/>
  <c r="AR45" i="61"/>
  <c r="AR385" i="61" s="1"/>
  <c r="AR28" i="61"/>
  <c r="AR368" i="61" s="1"/>
  <c r="AR21" i="61"/>
  <c r="AR361" i="61" s="1"/>
  <c r="AR60" i="61"/>
  <c r="AR400" i="61" s="1"/>
  <c r="AR27" i="61"/>
  <c r="AR367" i="61" s="1"/>
  <c r="AR20" i="61"/>
  <c r="AR360" i="61" s="1"/>
  <c r="AR19" i="61"/>
  <c r="AR359" i="61" s="1"/>
  <c r="AR13" i="61"/>
  <c r="AR353" i="61" s="1"/>
  <c r="AR33" i="61"/>
  <c r="AR373" i="61" s="1"/>
  <c r="AR18" i="61"/>
  <c r="AR358" i="61" s="1"/>
  <c r="AR32" i="61"/>
  <c r="AR372" i="61" s="1"/>
  <c r="AR66" i="61"/>
  <c r="AR406" i="61" s="1"/>
  <c r="AR36" i="61"/>
  <c r="AR376" i="61" s="1"/>
  <c r="AR38" i="61"/>
  <c r="AR378" i="61" s="1"/>
  <c r="AR17" i="61"/>
  <c r="AR357" i="61" s="1"/>
  <c r="V263" i="61"/>
  <c r="V300" i="61"/>
  <c r="V266" i="61"/>
  <c r="V293" i="61"/>
  <c r="V264" i="61"/>
  <c r="V298" i="61"/>
  <c r="W298" i="61"/>
  <c r="U280" i="61"/>
  <c r="V309" i="61"/>
  <c r="V267" i="61"/>
  <c r="W277" i="61"/>
  <c r="U282" i="61"/>
  <c r="V299" i="61"/>
  <c r="U294" i="61"/>
  <c r="U296" i="61"/>
  <c r="W272" i="61"/>
  <c r="V296" i="61"/>
  <c r="X277" i="61"/>
  <c r="U265" i="61"/>
  <c r="V282" i="61"/>
  <c r="V281" i="61" s="1"/>
  <c r="V272" i="61"/>
  <c r="W276" i="61"/>
  <c r="U299" i="61"/>
  <c r="W271" i="61"/>
  <c r="W267" i="61"/>
  <c r="U270" i="61"/>
  <c r="V276" i="61"/>
  <c r="W294" i="61"/>
  <c r="U273" i="61"/>
  <c r="U274" i="61"/>
  <c r="V291" i="61"/>
  <c r="W282" i="61"/>
  <c r="W281" i="61" s="1"/>
  <c r="V294" i="61"/>
  <c r="W273" i="61"/>
  <c r="U269" i="61"/>
  <c r="W265" i="61"/>
  <c r="U277" i="61"/>
  <c r="U295" i="61"/>
  <c r="W274" i="61"/>
  <c r="U297" i="61"/>
  <c r="V268" i="61"/>
  <c r="U271" i="61"/>
  <c r="V274" i="61"/>
  <c r="W292" i="61"/>
  <c r="U298" i="61"/>
  <c r="Y300" i="61"/>
  <c r="V297" i="61"/>
  <c r="X299" i="61"/>
  <c r="W297" i="61"/>
  <c r="X297" i="61"/>
  <c r="W309" i="61"/>
  <c r="U266" i="61"/>
  <c r="W270" i="61"/>
  <c r="V295" i="61"/>
  <c r="U264" i="61"/>
  <c r="W264" i="61"/>
  <c r="X291" i="61"/>
  <c r="U292" i="61"/>
  <c r="V277" i="61"/>
  <c r="U263" i="61"/>
  <c r="X267" i="61"/>
  <c r="V265" i="61"/>
  <c r="V292" i="61"/>
  <c r="V269" i="61"/>
  <c r="V271" i="61"/>
  <c r="X265" i="61"/>
  <c r="W269" i="61"/>
  <c r="V270" i="61"/>
  <c r="U300" i="61"/>
  <c r="U309" i="61"/>
  <c r="U375" i="61" s="1"/>
  <c r="X271" i="61"/>
  <c r="X268" i="61"/>
  <c r="U291" i="61"/>
  <c r="U262" i="61"/>
  <c r="U261" i="61" s="1"/>
  <c r="W266" i="61"/>
  <c r="U268" i="61"/>
  <c r="V273" i="61"/>
  <c r="X276" i="61"/>
  <c r="W295" i="61"/>
  <c r="X294" i="61"/>
  <c r="X263" i="61"/>
  <c r="Y268" i="61"/>
  <c r="X282" i="61"/>
  <c r="X281" i="61" s="1"/>
  <c r="X295" i="61"/>
  <c r="X264" i="61"/>
  <c r="X269" i="61"/>
  <c r="W300" i="61"/>
  <c r="Y276" i="61"/>
  <c r="U276" i="61"/>
  <c r="U267" i="61"/>
  <c r="W296" i="61"/>
  <c r="W268" i="61"/>
  <c r="U272" i="61"/>
  <c r="X293" i="61"/>
  <c r="X266" i="61"/>
  <c r="Y272" i="61"/>
  <c r="Y266" i="61"/>
  <c r="W299" i="61"/>
  <c r="Y263" i="61"/>
  <c r="X309" i="61"/>
  <c r="X300" i="61"/>
  <c r="Y291" i="61"/>
  <c r="W291" i="61"/>
  <c r="W293" i="61"/>
  <c r="Y271" i="61"/>
  <c r="U293" i="61"/>
  <c r="X272" i="61"/>
  <c r="W263" i="61"/>
  <c r="Y270" i="61"/>
  <c r="Z267" i="61"/>
  <c r="Z276" i="61"/>
  <c r="Z272" i="61"/>
  <c r="Y299" i="61"/>
  <c r="Y297" i="61"/>
  <c r="AD297" i="61"/>
  <c r="Z292" i="61"/>
  <c r="X274" i="61"/>
  <c r="Z263" i="61"/>
  <c r="Z266" i="61"/>
  <c r="Y293" i="61"/>
  <c r="Y309" i="61"/>
  <c r="Y267" i="61"/>
  <c r="AA291" i="61"/>
  <c r="Y273" i="61"/>
  <c r="Y264" i="61"/>
  <c r="Y295" i="61"/>
  <c r="Y296" i="61"/>
  <c r="AB271" i="61"/>
  <c r="Y265" i="61"/>
  <c r="AB264" i="61"/>
  <c r="AB294" i="61"/>
  <c r="X292" i="61"/>
  <c r="Z297" i="61"/>
  <c r="AC267" i="61"/>
  <c r="X296" i="61"/>
  <c r="Y274" i="61"/>
  <c r="AB291" i="61"/>
  <c r="AC273" i="61"/>
  <c r="AB297" i="61"/>
  <c r="X273" i="61"/>
  <c r="X270" i="61"/>
  <c r="Y277" i="61"/>
  <c r="AC299" i="61"/>
  <c r="Y292" i="61"/>
  <c r="Y282" i="61"/>
  <c r="Y281" i="61" s="1"/>
  <c r="Z295" i="61"/>
  <c r="Z277" i="61"/>
  <c r="Z291" i="61"/>
  <c r="Y294" i="61"/>
  <c r="X298" i="61"/>
  <c r="Y269" i="61"/>
  <c r="AC291" i="61"/>
  <c r="Y298" i="61"/>
  <c r="AC270" i="61"/>
  <c r="Z282" i="61"/>
  <c r="Z281" i="61" s="1"/>
  <c r="AE268" i="61"/>
  <c r="AC271" i="61"/>
  <c r="AA309" i="61"/>
  <c r="AD269" i="61"/>
  <c r="AD298" i="61"/>
  <c r="Z293" i="61"/>
  <c r="AB295" i="61"/>
  <c r="AC297" i="61"/>
  <c r="AC263" i="61"/>
  <c r="AA294" i="61"/>
  <c r="AA271" i="61"/>
  <c r="AD273" i="61"/>
  <c r="AA267" i="61"/>
  <c r="Z294" i="61"/>
  <c r="AB293" i="61"/>
  <c r="AC276" i="61"/>
  <c r="Z268" i="61"/>
  <c r="AC293" i="61"/>
  <c r="AB265" i="61"/>
  <c r="AB270" i="61"/>
  <c r="AC265" i="61"/>
  <c r="AC272" i="61"/>
  <c r="AC292" i="61"/>
  <c r="AC266" i="61"/>
  <c r="Z269" i="61"/>
  <c r="AB273" i="61"/>
  <c r="AA274" i="61"/>
  <c r="Z270" i="61"/>
  <c r="AA273" i="61"/>
  <c r="AH293" i="61"/>
  <c r="AB299" i="61"/>
  <c r="AC274" i="61"/>
  <c r="AC295" i="61"/>
  <c r="AC294" i="61"/>
  <c r="AC282" i="61"/>
  <c r="AC281" i="61" s="1"/>
  <c r="AA300" i="61"/>
  <c r="Z274" i="61"/>
  <c r="AA296" i="61"/>
  <c r="AB277" i="61"/>
  <c r="AB282" i="61"/>
  <c r="AB281" i="61" s="1"/>
  <c r="AE300" i="61"/>
  <c r="AC264" i="61"/>
  <c r="AB272" i="61"/>
  <c r="AB267" i="61"/>
  <c r="AA264" i="61"/>
  <c r="AE292" i="61"/>
  <c r="AB300" i="61"/>
  <c r="AA268" i="61"/>
  <c r="AA266" i="61"/>
  <c r="AD270" i="61"/>
  <c r="AA298" i="61"/>
  <c r="AA269" i="61"/>
  <c r="AA299" i="61"/>
  <c r="Z309" i="61"/>
  <c r="AB274" i="61"/>
  <c r="Z298" i="61"/>
  <c r="Z265" i="61"/>
  <c r="AA297" i="61"/>
  <c r="AB268" i="61"/>
  <c r="AC298" i="61"/>
  <c r="AE277" i="61"/>
  <c r="Z300" i="61"/>
  <c r="AG300" i="61"/>
  <c r="AC300" i="61"/>
  <c r="AC277" i="61"/>
  <c r="AE264" i="61"/>
  <c r="AB263" i="61"/>
  <c r="AA265" i="61"/>
  <c r="AB266" i="61"/>
  <c r="Z299" i="61"/>
  <c r="AA263" i="61"/>
  <c r="Z264" i="61"/>
  <c r="Z296" i="61"/>
  <c r="AA270" i="61"/>
  <c r="AB309" i="61"/>
  <c r="AA293" i="61"/>
  <c r="AA282" i="61"/>
  <c r="AA281" i="61" s="1"/>
  <c r="AB298" i="61"/>
  <c r="AA272" i="61"/>
  <c r="AC269" i="61"/>
  <c r="AC268" i="61"/>
  <c r="Z273" i="61"/>
  <c r="AD272" i="61"/>
  <c r="AD292" i="61"/>
  <c r="AB269" i="61"/>
  <c r="AD267" i="61"/>
  <c r="AA277" i="61"/>
  <c r="AB292" i="61"/>
  <c r="AC296" i="61"/>
  <c r="AA276" i="61"/>
  <c r="AA292" i="61"/>
  <c r="AB296" i="61"/>
  <c r="AC309" i="61"/>
  <c r="AA295" i="61"/>
  <c r="AB276" i="61"/>
  <c r="Z271" i="61"/>
  <c r="AG272" i="61"/>
  <c r="AG309" i="61"/>
  <c r="AD293" i="61"/>
  <c r="AG296" i="61"/>
  <c r="AG270" i="61"/>
  <c r="AD291" i="61"/>
  <c r="AD282" i="61"/>
  <c r="AD281" i="61" s="1"/>
  <c r="AG263" i="61"/>
  <c r="AG277" i="61"/>
  <c r="AD294" i="61"/>
  <c r="AG274" i="61"/>
  <c r="AD300" i="61"/>
  <c r="AG269" i="61"/>
  <c r="AE298" i="61"/>
  <c r="AD266" i="61"/>
  <c r="AG298" i="61"/>
  <c r="AE293" i="61"/>
  <c r="AE276" i="61"/>
  <c r="AE266" i="61"/>
  <c r="AG271" i="61"/>
  <c r="AG268" i="61"/>
  <c r="AG265" i="61"/>
  <c r="AG282" i="61"/>
  <c r="AG281" i="61" s="1"/>
  <c r="AD277" i="61"/>
  <c r="AD276" i="61"/>
  <c r="AE270" i="61"/>
  <c r="AG267" i="61"/>
  <c r="AE269" i="61"/>
  <c r="AE299" i="61"/>
  <c r="AE296" i="61"/>
  <c r="AG264" i="61"/>
  <c r="AG294" i="61"/>
  <c r="AD299" i="61"/>
  <c r="AD263" i="61"/>
  <c r="AG293" i="61"/>
  <c r="AD264" i="61"/>
  <c r="AE294" i="61"/>
  <c r="AE295" i="61"/>
  <c r="AG276" i="61"/>
  <c r="AD271" i="61"/>
  <c r="AD265" i="61"/>
  <c r="AD296" i="61"/>
  <c r="AD309" i="61"/>
  <c r="AE263" i="61"/>
  <c r="AD274" i="61"/>
  <c r="AE267" i="61"/>
  <c r="AD295" i="61"/>
  <c r="AE291" i="61"/>
  <c r="AG273" i="61"/>
  <c r="AG299" i="61"/>
  <c r="AG266" i="61"/>
  <c r="AE297" i="61"/>
  <c r="AD268" i="61"/>
  <c r="AE273" i="61"/>
  <c r="AE271" i="61"/>
  <c r="AE282" i="61"/>
  <c r="AE281" i="61" s="1"/>
  <c r="AE272" i="61"/>
  <c r="AE274" i="61"/>
  <c r="AG291" i="61"/>
  <c r="AH300" i="61"/>
  <c r="AH264" i="61"/>
  <c r="AF298" i="61"/>
  <c r="AH291" i="61"/>
  <c r="AH267" i="61"/>
  <c r="AH295" i="61"/>
  <c r="AF265" i="61"/>
  <c r="AH282" i="61"/>
  <c r="AH281" i="61" s="1"/>
  <c r="AE265" i="61"/>
  <c r="AG297" i="61"/>
  <c r="AK264" i="61"/>
  <c r="AH292" i="61"/>
  <c r="AH263" i="61"/>
  <c r="AE309" i="61"/>
  <c r="AG292" i="61"/>
  <c r="AH277" i="61"/>
  <c r="AG295" i="61"/>
  <c r="AL267" i="61"/>
  <c r="AI294" i="61"/>
  <c r="AI269" i="61"/>
  <c r="AF272" i="61"/>
  <c r="AF274" i="61"/>
  <c r="AI300" i="61"/>
  <c r="AF297" i="61"/>
  <c r="AK277" i="61"/>
  <c r="AH297" i="61"/>
  <c r="AF270" i="61"/>
  <c r="AI299" i="61"/>
  <c r="AH294" i="61"/>
  <c r="AK309" i="61"/>
  <c r="AF269" i="61"/>
  <c r="AI276" i="61"/>
  <c r="AF296" i="61"/>
  <c r="AI270" i="61"/>
  <c r="AI292" i="61"/>
  <c r="AF271" i="61"/>
  <c r="AF294" i="61"/>
  <c r="AF264" i="61"/>
  <c r="AH276" i="61"/>
  <c r="AH273" i="61"/>
  <c r="AF268" i="61"/>
  <c r="AF293" i="61"/>
  <c r="AF273" i="61"/>
  <c r="AF282" i="61"/>
  <c r="AF281" i="61" s="1"/>
  <c r="AK293" i="61"/>
  <c r="AI267" i="61"/>
  <c r="AH298" i="61"/>
  <c r="AF292" i="61"/>
  <c r="AH271" i="61"/>
  <c r="AH270" i="61"/>
  <c r="AK298" i="61"/>
  <c r="AF295" i="61"/>
  <c r="AF309" i="61"/>
  <c r="AH309" i="61"/>
  <c r="AH269" i="61"/>
  <c r="AF277" i="61"/>
  <c r="AF267" i="61"/>
  <c r="AF263" i="61"/>
  <c r="AK292" i="61"/>
  <c r="AF276" i="61"/>
  <c r="AF300" i="61"/>
  <c r="AI309" i="61"/>
  <c r="AF291" i="61"/>
  <c r="AL293" i="61"/>
  <c r="AK291" i="61"/>
  <c r="AF299" i="61"/>
  <c r="AF266" i="61"/>
  <c r="AH272" i="61"/>
  <c r="AP264" i="61"/>
  <c r="AJ264" i="61"/>
  <c r="AH299" i="61"/>
  <c r="AN268" i="61"/>
  <c r="AK282" i="61"/>
  <c r="AK281" i="61" s="1"/>
  <c r="AI282" i="61"/>
  <c r="AI281" i="61" s="1"/>
  <c r="AK297" i="61"/>
  <c r="AM270" i="61"/>
  <c r="AM277" i="61"/>
  <c r="AL273" i="61"/>
  <c r="AL264" i="61"/>
  <c r="AL266" i="61"/>
  <c r="AH266" i="61"/>
  <c r="AI274" i="61"/>
  <c r="AK270" i="61"/>
  <c r="AJ309" i="61"/>
  <c r="AK263" i="61"/>
  <c r="AJ277" i="61"/>
  <c r="AM282" i="61"/>
  <c r="AM281" i="61" s="1"/>
  <c r="AO268" i="61"/>
  <c r="AL300" i="61"/>
  <c r="AP274" i="61"/>
  <c r="AH265" i="61"/>
  <c r="AJ268" i="61"/>
  <c r="AK294" i="61"/>
  <c r="AI297" i="61"/>
  <c r="AJ266" i="61"/>
  <c r="AH274" i="61"/>
  <c r="AI293" i="61"/>
  <c r="AL272" i="61"/>
  <c r="AI291" i="61"/>
  <c r="AI271" i="61"/>
  <c r="AK268" i="61"/>
  <c r="AJ263" i="61"/>
  <c r="AI295" i="61"/>
  <c r="AL295" i="61"/>
  <c r="AJ270" i="61"/>
  <c r="AJ293" i="61"/>
  <c r="AO269" i="61"/>
  <c r="AJ274" i="61"/>
  <c r="AK269" i="61"/>
  <c r="AK295" i="61"/>
  <c r="AJ276" i="61"/>
  <c r="AI277" i="61"/>
  <c r="AL282" i="61"/>
  <c r="AL281" i="61" s="1"/>
  <c r="AI264" i="61"/>
  <c r="AH296" i="61"/>
  <c r="AI266" i="61"/>
  <c r="AO267" i="61"/>
  <c r="AI296" i="61"/>
  <c r="AK265" i="61"/>
  <c r="AK267" i="61"/>
  <c r="AL299" i="61"/>
  <c r="AK273" i="61"/>
  <c r="AM264" i="61"/>
  <c r="AJ269" i="61"/>
  <c r="AJ282" i="61"/>
  <c r="AJ281" i="61" s="1"/>
  <c r="AO292" i="61"/>
  <c r="AJ291" i="61"/>
  <c r="AP267" i="61"/>
  <c r="AP298" i="61"/>
  <c r="AK300" i="61"/>
  <c r="AL263" i="61"/>
  <c r="AL270" i="61"/>
  <c r="AL274" i="61"/>
  <c r="AK272" i="61"/>
  <c r="AM266" i="61"/>
  <c r="AL276" i="61"/>
  <c r="AH268" i="61"/>
  <c r="AP277" i="61"/>
  <c r="AM293" i="61"/>
  <c r="AM290" i="61" s="1"/>
  <c r="AL298" i="61"/>
  <c r="AK299" i="61"/>
  <c r="AL277" i="61"/>
  <c r="AI268" i="61"/>
  <c r="AL265" i="61"/>
  <c r="AM268" i="61"/>
  <c r="AL309" i="61"/>
  <c r="AQ264" i="61"/>
  <c r="AQ266" i="61"/>
  <c r="AQ282" i="61"/>
  <c r="AQ281" i="61" s="1"/>
  <c r="AD64" i="61"/>
  <c r="AP269" i="61"/>
  <c r="AO291" i="61"/>
  <c r="AP271" i="61"/>
  <c r="AO296" i="61"/>
  <c r="AO270" i="61"/>
  <c r="AD366" i="60"/>
  <c r="AD25" i="60"/>
  <c r="AC351" i="60"/>
  <c r="AD12" i="60"/>
  <c r="AD356" i="60"/>
  <c r="AD15" i="60"/>
  <c r="AD384" i="60"/>
  <c r="AD43" i="60"/>
  <c r="AM262" i="60"/>
  <c r="AM261" i="60" s="1"/>
  <c r="AM280" i="60"/>
  <c r="AM69" i="60"/>
  <c r="AM409" i="60" s="1"/>
  <c r="AM50" i="60"/>
  <c r="AM390" i="60" s="1"/>
  <c r="AM389" i="60" s="1"/>
  <c r="AM32" i="60"/>
  <c r="AM372" i="60" s="1"/>
  <c r="AM57" i="60"/>
  <c r="AM397" i="60" s="1"/>
  <c r="AM49" i="60"/>
  <c r="AM45" i="60"/>
  <c r="AM385" i="60" s="1"/>
  <c r="AM31" i="60"/>
  <c r="AM371" i="60" s="1"/>
  <c r="AM56" i="60"/>
  <c r="AM396" i="60" s="1"/>
  <c r="AM38" i="60"/>
  <c r="AM378" i="60" s="1"/>
  <c r="AM30" i="60"/>
  <c r="AM370" i="60" s="1"/>
  <c r="AM23" i="60"/>
  <c r="AM363" i="60" s="1"/>
  <c r="AM66" i="60"/>
  <c r="AM406" i="60" s="1"/>
  <c r="AM55" i="60"/>
  <c r="AM395" i="60" s="1"/>
  <c r="AM37" i="60"/>
  <c r="AM377" i="60" s="1"/>
  <c r="AM29" i="60"/>
  <c r="AM369" i="60" s="1"/>
  <c r="AM54" i="60"/>
  <c r="AM394" i="60" s="1"/>
  <c r="AM36" i="60"/>
  <c r="AM376" i="60" s="1"/>
  <c r="AM28" i="60"/>
  <c r="AM368" i="60" s="1"/>
  <c r="AM67" i="60"/>
  <c r="AM407" i="60" s="1"/>
  <c r="AM53" i="60"/>
  <c r="AM393" i="60" s="1"/>
  <c r="AM27" i="60"/>
  <c r="AM367" i="60" s="1"/>
  <c r="AM33" i="60"/>
  <c r="AM373" i="60" s="1"/>
  <c r="AM22" i="60"/>
  <c r="AM362" i="60" s="1"/>
  <c r="AM60" i="60"/>
  <c r="AM400" i="60" s="1"/>
  <c r="AM21" i="60"/>
  <c r="AM361" i="60" s="1"/>
  <c r="AM20" i="60"/>
  <c r="AM360" i="60" s="1"/>
  <c r="AM68" i="60"/>
  <c r="AM408" i="60" s="1"/>
  <c r="AM52" i="60"/>
  <c r="AM392" i="60" s="1"/>
  <c r="AM51" i="60"/>
  <c r="AM391" i="60" s="1"/>
  <c r="AM19" i="60"/>
  <c r="AM359" i="60" s="1"/>
  <c r="AM13" i="60"/>
  <c r="AM353" i="60" s="1"/>
  <c r="AM18" i="60"/>
  <c r="AM358" i="60" s="1"/>
  <c r="AM17" i="60"/>
  <c r="AM357" i="60" s="1"/>
  <c r="AN5" i="60"/>
  <c r="AD404" i="60"/>
  <c r="AN5" i="56"/>
  <c r="AR224" i="59"/>
  <c r="AT224" i="59" s="1"/>
  <c r="BP224" i="59"/>
  <c r="BR224" i="59" s="1"/>
  <c r="CN224" i="59"/>
  <c r="CP224" i="59" s="1"/>
  <c r="AR225" i="59"/>
  <c r="AT225" i="59" s="1"/>
  <c r="BP225" i="59"/>
  <c r="BR225" i="59" s="1"/>
  <c r="CN225" i="59"/>
  <c r="CP225" i="59" s="1"/>
  <c r="W224" i="59"/>
  <c r="Y224" i="59" s="1"/>
  <c r="AU224" i="59"/>
  <c r="AW224" i="59" s="1"/>
  <c r="BS224" i="59"/>
  <c r="BU224" i="59" s="1"/>
  <c r="W225" i="59"/>
  <c r="Y225" i="59" s="1"/>
  <c r="AU225" i="59"/>
  <c r="AW225" i="59" s="1"/>
  <c r="BS225" i="59"/>
  <c r="BU225" i="59" s="1"/>
  <c r="Z224" i="59"/>
  <c r="AB224" i="59" s="1"/>
  <c r="AX224" i="59"/>
  <c r="AZ224" i="59" s="1"/>
  <c r="BV224" i="59"/>
  <c r="BX224" i="59" s="1"/>
  <c r="Z225" i="59"/>
  <c r="AB225" i="59" s="1"/>
  <c r="AX225" i="59"/>
  <c r="AZ225" i="59" s="1"/>
  <c r="BV225" i="59"/>
  <c r="BX225" i="59" s="1"/>
  <c r="AC224" i="59"/>
  <c r="AE224" i="59" s="1"/>
  <c r="BA224" i="59"/>
  <c r="BC224" i="59" s="1"/>
  <c r="BY224" i="59"/>
  <c r="CA224" i="59" s="1"/>
  <c r="AC225" i="59"/>
  <c r="AE225" i="59" s="1"/>
  <c r="BA225" i="59"/>
  <c r="BC225" i="59" s="1"/>
  <c r="BY225" i="59"/>
  <c r="CA225" i="59" s="1"/>
  <c r="AF224" i="59"/>
  <c r="AH224" i="59" s="1"/>
  <c r="BD224" i="59"/>
  <c r="BF224" i="59" s="1"/>
  <c r="CB224" i="59"/>
  <c r="CD224" i="59" s="1"/>
  <c r="AF225" i="59"/>
  <c r="AH225" i="59" s="1"/>
  <c r="BD225" i="59"/>
  <c r="BF225" i="59" s="1"/>
  <c r="CB225" i="59"/>
  <c r="CD225" i="59" s="1"/>
  <c r="AI224" i="59"/>
  <c r="AK224" i="59" s="1"/>
  <c r="BG224" i="59"/>
  <c r="BI224" i="59" s="1"/>
  <c r="CE224" i="59"/>
  <c r="CG224" i="59" s="1"/>
  <c r="AI225" i="59"/>
  <c r="AK225" i="59" s="1"/>
  <c r="BG225" i="59"/>
  <c r="BI225" i="59" s="1"/>
  <c r="CE225" i="59"/>
  <c r="CG225" i="59" s="1"/>
  <c r="AL224" i="59"/>
  <c r="AN224" i="59" s="1"/>
  <c r="BJ224" i="59"/>
  <c r="BL224" i="59" s="1"/>
  <c r="CH224" i="59"/>
  <c r="CJ224" i="59" s="1"/>
  <c r="AL225" i="59"/>
  <c r="AN225" i="59" s="1"/>
  <c r="BJ225" i="59"/>
  <c r="BL225" i="59" s="1"/>
  <c r="CH225" i="59"/>
  <c r="CJ225" i="59" s="1"/>
  <c r="AO224" i="59"/>
  <c r="AQ224" i="59" s="1"/>
  <c r="BM224" i="59"/>
  <c r="BO224" i="59" s="1"/>
  <c r="CK224" i="59"/>
  <c r="CM224" i="59" s="1"/>
  <c r="AO225" i="59"/>
  <c r="AQ225" i="59" s="1"/>
  <c r="BM225" i="59"/>
  <c r="BO225" i="59" s="1"/>
  <c r="CK225" i="59"/>
  <c r="CM225" i="59" s="1"/>
  <c r="R15" i="30"/>
  <c r="R84" i="65"/>
  <c r="R279" i="65"/>
  <c r="R396" i="65"/>
  <c r="R385" i="65"/>
  <c r="R176" i="65"/>
  <c r="R357" i="65"/>
  <c r="R99" i="65"/>
  <c r="R247" i="65"/>
  <c r="R304" i="65"/>
  <c r="R128" i="65"/>
  <c r="R142" i="65"/>
  <c r="R327" i="65"/>
  <c r="R192" i="65"/>
  <c r="R251" i="65"/>
  <c r="R185" i="65"/>
  <c r="R292" i="65"/>
  <c r="R291" i="65"/>
  <c r="R153" i="65"/>
  <c r="R318" i="65"/>
  <c r="R233" i="65"/>
  <c r="R129" i="65"/>
  <c r="R347" i="65"/>
  <c r="R135" i="65"/>
  <c r="R132" i="65"/>
  <c r="R136" i="65"/>
  <c r="R371" i="65"/>
  <c r="R206" i="65"/>
  <c r="R134" i="65"/>
  <c r="R331" i="65"/>
  <c r="R369" i="65"/>
  <c r="R149" i="65"/>
  <c r="R336" i="65"/>
  <c r="R86" i="65"/>
  <c r="R405" i="65"/>
  <c r="R391" i="65"/>
  <c r="R296" i="65"/>
  <c r="R207" i="65"/>
  <c r="R392" i="65"/>
  <c r="R317" i="65"/>
  <c r="R88" i="65"/>
  <c r="R182" i="65"/>
  <c r="R224" i="65"/>
  <c r="R181" i="65"/>
  <c r="R217" i="65"/>
  <c r="R218" i="65"/>
  <c r="R287" i="65"/>
  <c r="R174" i="65"/>
  <c r="R80" i="65"/>
  <c r="R359" i="65"/>
  <c r="R271" i="65"/>
  <c r="R146" i="65"/>
  <c r="R196" i="65"/>
  <c r="R315" i="65"/>
  <c r="R268" i="65"/>
  <c r="R257" i="65"/>
  <c r="R202" i="65"/>
  <c r="R239" i="65"/>
  <c r="R401" i="65"/>
  <c r="R208" i="65"/>
  <c r="R394" i="65"/>
  <c r="R237" i="65"/>
  <c r="R311" i="65"/>
  <c r="R345" i="65"/>
  <c r="R406" i="65"/>
  <c r="R265" i="65"/>
  <c r="R269" i="65"/>
  <c r="R326" i="65"/>
  <c r="R184" i="65"/>
  <c r="R259" i="65"/>
  <c r="R195" i="65"/>
  <c r="R293" i="65"/>
  <c r="R282" i="65"/>
  <c r="R110" i="65"/>
  <c r="R187" i="65"/>
  <c r="R126" i="65"/>
  <c r="R376" i="65"/>
  <c r="R377" i="65"/>
  <c r="R272" i="65"/>
  <c r="R190" i="65"/>
  <c r="R400" i="65"/>
  <c r="R238" i="65"/>
  <c r="R83" i="65"/>
  <c r="R399" i="65"/>
  <c r="R124" i="65"/>
  <c r="R179" i="65"/>
  <c r="R112" i="65"/>
  <c r="R123" i="65"/>
  <c r="R256" i="65"/>
  <c r="R225" i="65"/>
  <c r="R203" i="65"/>
  <c r="R214" i="65"/>
  <c r="R330" i="65"/>
  <c r="R109" i="65"/>
  <c r="R173" i="65"/>
  <c r="R213" i="65"/>
  <c r="R91" i="65"/>
  <c r="R152" i="65"/>
  <c r="R145" i="65"/>
  <c r="R104" i="65"/>
  <c r="R255" i="65"/>
  <c r="R191" i="65"/>
  <c r="R204" i="65"/>
  <c r="R180" i="65"/>
  <c r="R101" i="65"/>
  <c r="R205" i="65"/>
  <c r="R253" i="65"/>
  <c r="R276" i="65"/>
  <c r="R87" i="65"/>
  <c r="R156" i="65"/>
  <c r="R147" i="65"/>
  <c r="R215" i="65"/>
  <c r="R395" i="65"/>
  <c r="R333" i="65"/>
  <c r="R245" i="65"/>
  <c r="R337" i="65"/>
  <c r="R277" i="65"/>
  <c r="R148" i="65"/>
  <c r="R221" i="65"/>
  <c r="R338" i="65"/>
  <c r="R252" i="65"/>
  <c r="R198" i="65"/>
  <c r="R243" i="65"/>
  <c r="R140" i="65"/>
  <c r="R220" i="65"/>
  <c r="R246" i="65"/>
  <c r="R183" i="65"/>
  <c r="R407" i="65"/>
  <c r="R363" i="65"/>
  <c r="R409" i="65"/>
  <c r="R320" i="65"/>
  <c r="R223" i="65"/>
  <c r="R114" i="65"/>
  <c r="R93" i="65"/>
  <c r="R261" i="65"/>
  <c r="R244" i="65"/>
  <c r="R79" i="65"/>
  <c r="R226" i="65"/>
  <c r="R358" i="65"/>
  <c r="R360" i="65"/>
  <c r="R130" i="65"/>
  <c r="R295" i="65"/>
  <c r="R280" i="65"/>
  <c r="R216" i="65"/>
  <c r="R305" i="65"/>
  <c r="R194" i="65"/>
  <c r="R100" i="65"/>
  <c r="R378" i="65"/>
  <c r="R300" i="65"/>
  <c r="R263" i="65"/>
  <c r="R286" i="65"/>
  <c r="R73" i="65"/>
  <c r="R248" i="65"/>
  <c r="R232" i="65"/>
  <c r="R324" i="65"/>
  <c r="R92" i="65"/>
  <c r="R139" i="65"/>
  <c r="R111" i="65"/>
  <c r="R122" i="65"/>
  <c r="R314" i="65"/>
  <c r="R299" i="65"/>
  <c r="R197" i="65"/>
  <c r="R283" i="65"/>
  <c r="R249" i="65"/>
  <c r="R138" i="65"/>
  <c r="R236" i="65"/>
  <c r="R334" i="65"/>
  <c r="R125" i="65"/>
  <c r="R362" i="65"/>
  <c r="R309" i="65"/>
  <c r="R159" i="65"/>
  <c r="R177" i="65"/>
  <c r="R116" i="65"/>
  <c r="R373" i="65"/>
  <c r="R158" i="65"/>
  <c r="R210" i="65"/>
  <c r="R106" i="65"/>
  <c r="R211" i="65"/>
  <c r="R155" i="65"/>
  <c r="R231" i="65"/>
  <c r="R408" i="65"/>
  <c r="R370" i="65"/>
  <c r="R297" i="65"/>
  <c r="R7" i="65"/>
  <c r="R303" i="65"/>
  <c r="R82" i="65"/>
  <c r="R137" i="65"/>
  <c r="R219" i="65"/>
  <c r="R113" i="65"/>
  <c r="R329" i="65"/>
  <c r="R264" i="65"/>
  <c r="R90" i="65"/>
  <c r="R393" i="65"/>
  <c r="R375" i="65"/>
  <c r="R278" i="65"/>
  <c r="R285" i="65"/>
  <c r="R160" i="65"/>
  <c r="R172" i="65"/>
  <c r="R353" i="65"/>
  <c r="R144" i="65"/>
  <c r="R323" i="65"/>
  <c r="R85" i="65"/>
  <c r="R189" i="65"/>
  <c r="R103" i="65"/>
  <c r="R312" i="65"/>
  <c r="R298" i="65"/>
  <c r="R335" i="65"/>
  <c r="R273" i="65"/>
  <c r="R235" i="65"/>
  <c r="R133" i="65"/>
  <c r="R178" i="65"/>
  <c r="R154" i="65"/>
  <c r="R267" i="65"/>
  <c r="R107" i="65"/>
  <c r="R102" i="65"/>
  <c r="R209" i="65"/>
  <c r="R81" i="65"/>
  <c r="R105" i="65"/>
  <c r="R254" i="65"/>
  <c r="R175" i="65"/>
  <c r="R266" i="65"/>
  <c r="R241" i="65"/>
  <c r="R242" i="65"/>
  <c r="R321" i="65"/>
  <c r="R274" i="65"/>
  <c r="R281" i="65"/>
  <c r="R127" i="65"/>
  <c r="R343" i="65"/>
  <c r="R157" i="65"/>
  <c r="R294" i="65"/>
  <c r="R397" i="65"/>
  <c r="R258" i="65"/>
  <c r="R290" i="65"/>
  <c r="R367" i="65"/>
  <c r="R270" i="65"/>
  <c r="R115" i="65"/>
  <c r="R234" i="65"/>
  <c r="R262" i="65"/>
  <c r="R117" i="65"/>
  <c r="R368" i="65"/>
  <c r="R150" i="65"/>
  <c r="R361" i="65"/>
  <c r="R143" i="65"/>
  <c r="R94" i="65"/>
  <c r="R372" i="65"/>
  <c r="R344" i="65"/>
  <c r="R78" i="65"/>
  <c r="R257" i="63"/>
  <c r="R142" i="63"/>
  <c r="R318" i="63"/>
  <c r="R149" i="63"/>
  <c r="R324" i="63"/>
  <c r="R359" i="63"/>
  <c r="R159" i="63"/>
  <c r="R174" i="63"/>
  <c r="R241" i="63"/>
  <c r="R226" i="63"/>
  <c r="R183" i="63"/>
  <c r="R140" i="63"/>
  <c r="R255" i="63"/>
  <c r="R224" i="63"/>
  <c r="R253" i="63"/>
  <c r="R262" i="63"/>
  <c r="R103" i="63"/>
  <c r="R147" i="63"/>
  <c r="R107" i="63"/>
  <c r="R392" i="63"/>
  <c r="R172" i="63"/>
  <c r="R360" i="63"/>
  <c r="R336" i="63"/>
  <c r="R176" i="63"/>
  <c r="R270" i="63"/>
  <c r="R378" i="63"/>
  <c r="R295" i="63"/>
  <c r="R187" i="63"/>
  <c r="R247" i="63"/>
  <c r="R243" i="63"/>
  <c r="R109" i="63"/>
  <c r="R85" i="63"/>
  <c r="R203" i="63"/>
  <c r="R252" i="63"/>
  <c r="R210" i="63"/>
  <c r="R104" i="63"/>
  <c r="R182" i="63"/>
  <c r="R343" i="63"/>
  <c r="R100" i="63"/>
  <c r="R326" i="63"/>
  <c r="R209" i="63"/>
  <c r="R371" i="63"/>
  <c r="R239" i="63"/>
  <c r="R373" i="63"/>
  <c r="R202" i="63"/>
  <c r="R296" i="63"/>
  <c r="R393" i="63"/>
  <c r="R94" i="63"/>
  <c r="R91" i="63"/>
  <c r="R204" i="63"/>
  <c r="R117" i="63"/>
  <c r="R303" i="63"/>
  <c r="R181" i="63"/>
  <c r="R177" i="63"/>
  <c r="R276" i="63"/>
  <c r="R157" i="63"/>
  <c r="R327" i="63"/>
  <c r="R277" i="63"/>
  <c r="R333" i="63"/>
  <c r="R259" i="63"/>
  <c r="R124" i="63"/>
  <c r="R144" i="63"/>
  <c r="R292" i="63"/>
  <c r="R320" i="63"/>
  <c r="R323" i="63"/>
  <c r="R208" i="63"/>
  <c r="R225" i="63"/>
  <c r="R391" i="63"/>
  <c r="R238" i="63"/>
  <c r="R185" i="63"/>
  <c r="R79" i="63"/>
  <c r="R237" i="63"/>
  <c r="R135" i="63"/>
  <c r="R400" i="63"/>
  <c r="R190" i="63"/>
  <c r="R73" i="63"/>
  <c r="R214" i="63"/>
  <c r="R283" i="63"/>
  <c r="R78" i="63"/>
  <c r="R152" i="63"/>
  <c r="R267" i="63"/>
  <c r="R338" i="63"/>
  <c r="R218" i="63"/>
  <c r="R293" i="63"/>
  <c r="R179" i="63"/>
  <c r="R156" i="63"/>
  <c r="R304" i="63"/>
  <c r="R242" i="63"/>
  <c r="R221" i="63"/>
  <c r="R215" i="63"/>
  <c r="R84" i="63"/>
  <c r="R213" i="63"/>
  <c r="R397" i="63"/>
  <c r="R128" i="63"/>
  <c r="R254" i="63"/>
  <c r="R205" i="63"/>
  <c r="R232" i="63"/>
  <c r="R196" i="63"/>
  <c r="R133" i="63"/>
  <c r="R150" i="63"/>
  <c r="R111" i="63"/>
  <c r="R244" i="63"/>
  <c r="R256" i="63"/>
  <c r="R376" i="63"/>
  <c r="R101" i="63"/>
  <c r="R372" i="63"/>
  <c r="R145" i="63"/>
  <c r="R269" i="63"/>
  <c r="R353" i="63"/>
  <c r="R314" i="63"/>
  <c r="R245" i="63"/>
  <c r="R246" i="63"/>
  <c r="R155" i="63"/>
  <c r="R395" i="63"/>
  <c r="R311" i="63"/>
  <c r="R407" i="63"/>
  <c r="R370" i="63"/>
  <c r="R148" i="63"/>
  <c r="R112" i="63"/>
  <c r="R248" i="63"/>
  <c r="R143" i="63"/>
  <c r="R132" i="63"/>
  <c r="R299" i="63"/>
  <c r="R367" i="63"/>
  <c r="R102" i="63"/>
  <c r="R280" i="63"/>
  <c r="R263" i="63"/>
  <c r="R81" i="63"/>
  <c r="R106" i="63"/>
  <c r="R116" i="63"/>
  <c r="R129" i="63"/>
  <c r="R207" i="63"/>
  <c r="R158" i="63"/>
  <c r="R251" i="63"/>
  <c r="R139" i="63"/>
  <c r="R126" i="63"/>
  <c r="R271" i="63"/>
  <c r="R219" i="63"/>
  <c r="R211" i="63"/>
  <c r="R317" i="63"/>
  <c r="R125" i="63"/>
  <c r="R236" i="63"/>
  <c r="R285" i="63"/>
  <c r="R137" i="63"/>
  <c r="R178" i="63"/>
  <c r="R394" i="63"/>
  <c r="R309" i="63"/>
  <c r="R127" i="63"/>
  <c r="R217" i="63"/>
  <c r="R191" i="63"/>
  <c r="R274" i="63"/>
  <c r="R361" i="63"/>
  <c r="R385" i="63"/>
  <c r="R249" i="63"/>
  <c r="R258" i="63"/>
  <c r="R220" i="63"/>
  <c r="R192" i="63"/>
  <c r="R83" i="63"/>
  <c r="R82" i="63"/>
  <c r="R93" i="63"/>
  <c r="R358" i="63"/>
  <c r="R362" i="63"/>
  <c r="R92" i="63"/>
  <c r="R198" i="63"/>
  <c r="R272" i="63"/>
  <c r="R136" i="63"/>
  <c r="R337" i="63"/>
  <c r="R282" i="63"/>
  <c r="R408" i="63"/>
  <c r="R110" i="63"/>
  <c r="R88" i="63"/>
  <c r="R315" i="63"/>
  <c r="R377" i="63"/>
  <c r="R123" i="63"/>
  <c r="R197" i="63"/>
  <c r="R146" i="63"/>
  <c r="R122" i="63"/>
  <c r="R368" i="63"/>
  <c r="R273" i="63"/>
  <c r="R115" i="63"/>
  <c r="R297" i="63"/>
  <c r="R138" i="63"/>
  <c r="R134" i="63"/>
  <c r="R329" i="63"/>
  <c r="R173" i="63"/>
  <c r="R345" i="63"/>
  <c r="R86" i="63"/>
  <c r="R113" i="63"/>
  <c r="R80" i="63"/>
  <c r="R335" i="63"/>
  <c r="R363" i="63"/>
  <c r="R357" i="63"/>
  <c r="R234" i="63"/>
  <c r="R194" i="63"/>
  <c r="R264" i="63"/>
  <c r="R396" i="63"/>
  <c r="R223" i="63"/>
  <c r="R154" i="63"/>
  <c r="R153" i="63"/>
  <c r="R216" i="63"/>
  <c r="R330" i="63"/>
  <c r="R294" i="63"/>
  <c r="R369" i="63"/>
  <c r="R195" i="63"/>
  <c r="R331" i="63"/>
  <c r="R268" i="63"/>
  <c r="R235" i="63"/>
  <c r="R266" i="63"/>
  <c r="R291" i="63"/>
  <c r="R90" i="63"/>
  <c r="R114" i="63"/>
  <c r="R409" i="63"/>
  <c r="R231" i="63"/>
  <c r="R175" i="63"/>
  <c r="R300" i="63"/>
  <c r="R321" i="63"/>
  <c r="R130" i="63"/>
  <c r="R184" i="63"/>
  <c r="R87" i="63"/>
  <c r="R233" i="63"/>
  <c r="R261" i="63"/>
  <c r="R287" i="63"/>
  <c r="R298" i="63"/>
  <c r="R406" i="63"/>
  <c r="R206" i="63"/>
  <c r="R265" i="63"/>
  <c r="R286" i="63"/>
  <c r="R312" i="63"/>
  <c r="R180" i="63"/>
  <c r="R344" i="63"/>
  <c r="R305" i="63"/>
  <c r="R334" i="63"/>
  <c r="R189" i="63"/>
  <c r="R160" i="63"/>
  <c r="R105" i="63"/>
  <c r="R279" i="63"/>
  <c r="R99" i="63"/>
  <c r="R113" i="61"/>
  <c r="R101" i="61"/>
  <c r="R93" i="61"/>
  <c r="R323" i="61"/>
  <c r="R213" i="61"/>
  <c r="R261" i="61"/>
  <c r="R296" i="61"/>
  <c r="R324" i="61"/>
  <c r="R209" i="61"/>
  <c r="R135" i="61"/>
  <c r="R276" i="61"/>
  <c r="R241" i="61"/>
  <c r="R377" i="61"/>
  <c r="R294" i="61"/>
  <c r="R111" i="61"/>
  <c r="R314" i="61"/>
  <c r="R88" i="61"/>
  <c r="R174" i="61"/>
  <c r="R267" i="61"/>
  <c r="R272" i="61"/>
  <c r="R271" i="61"/>
  <c r="R409" i="61"/>
  <c r="R309" i="61"/>
  <c r="R185" i="61"/>
  <c r="R136" i="61"/>
  <c r="R116" i="61"/>
  <c r="R203" i="61"/>
  <c r="R220" i="61"/>
  <c r="R287" i="61"/>
  <c r="R149" i="61"/>
  <c r="R177" i="61"/>
  <c r="R124" i="61"/>
  <c r="R176" i="61"/>
  <c r="R295" i="61"/>
  <c r="R224" i="61"/>
  <c r="R182" i="61"/>
  <c r="R334" i="61"/>
  <c r="R362" i="61"/>
  <c r="R286" i="61"/>
  <c r="R196" i="61"/>
  <c r="R336" i="61"/>
  <c r="R298" i="61"/>
  <c r="R208" i="61"/>
  <c r="R320" i="61"/>
  <c r="R311" i="61"/>
  <c r="R139" i="61"/>
  <c r="R244" i="61"/>
  <c r="R83" i="61"/>
  <c r="R367" i="61"/>
  <c r="R391" i="61"/>
  <c r="R109" i="61"/>
  <c r="R279" i="61"/>
  <c r="R283" i="61"/>
  <c r="R194" i="61"/>
  <c r="R270" i="61"/>
  <c r="R369" i="61"/>
  <c r="R363" i="61"/>
  <c r="R370" i="61"/>
  <c r="R331" i="61"/>
  <c r="R105" i="61"/>
  <c r="R206" i="61"/>
  <c r="R269" i="61"/>
  <c r="R344" i="61"/>
  <c r="R256" i="61"/>
  <c r="R231" i="61"/>
  <c r="R321" i="61"/>
  <c r="R376" i="61"/>
  <c r="R154" i="61"/>
  <c r="R184" i="61"/>
  <c r="R204" i="61"/>
  <c r="R406" i="61"/>
  <c r="R315" i="61"/>
  <c r="R373" i="61"/>
  <c r="R285" i="61"/>
  <c r="R191" i="61"/>
  <c r="R202" i="61"/>
  <c r="R394" i="61"/>
  <c r="R236" i="61"/>
  <c r="R259" i="61"/>
  <c r="R122" i="61"/>
  <c r="R173" i="61"/>
  <c r="R238" i="61"/>
  <c r="R327" i="61"/>
  <c r="R303" i="61"/>
  <c r="R255" i="61"/>
  <c r="R389" i="61"/>
  <c r="R85" i="61"/>
  <c r="R368" i="61"/>
  <c r="R333" i="61"/>
  <c r="R392" i="61"/>
  <c r="R114" i="61"/>
  <c r="R153" i="61"/>
  <c r="R106" i="61"/>
  <c r="R312" i="61"/>
  <c r="R103" i="61"/>
  <c r="R172" i="61"/>
  <c r="R133" i="61"/>
  <c r="R147" i="61"/>
  <c r="R129" i="61"/>
  <c r="R180" i="61"/>
  <c r="R265" i="61"/>
  <c r="R357" i="61"/>
  <c r="R132" i="61"/>
  <c r="R258" i="61"/>
  <c r="R189" i="61"/>
  <c r="R207" i="61"/>
  <c r="R152" i="61"/>
  <c r="R226" i="61"/>
  <c r="R300" i="61"/>
  <c r="R293" i="61"/>
  <c r="R326" i="61"/>
  <c r="R211" i="61"/>
  <c r="R102" i="61"/>
  <c r="R218" i="61"/>
  <c r="R232" i="61"/>
  <c r="R104" i="61"/>
  <c r="R130" i="61"/>
  <c r="R390" i="61"/>
  <c r="R268" i="61"/>
  <c r="R353" i="61"/>
  <c r="R400" i="61"/>
  <c r="R266" i="61"/>
  <c r="R183" i="61"/>
  <c r="R137" i="61"/>
  <c r="R248" i="61"/>
  <c r="R257" i="61"/>
  <c r="R110" i="61"/>
  <c r="R235" i="61"/>
  <c r="R146" i="61"/>
  <c r="R299" i="61"/>
  <c r="R277" i="61"/>
  <c r="R246" i="61"/>
  <c r="R273" i="61"/>
  <c r="R371" i="61"/>
  <c r="R123" i="61"/>
  <c r="R160" i="61"/>
  <c r="R134" i="61"/>
  <c r="R144" i="61"/>
  <c r="R221" i="61"/>
  <c r="R175" i="61"/>
  <c r="R223" i="61"/>
  <c r="R115" i="61"/>
  <c r="R247" i="61"/>
  <c r="R329" i="61"/>
  <c r="R233" i="61"/>
  <c r="R90" i="61"/>
  <c r="R243" i="61"/>
  <c r="R100" i="61"/>
  <c r="R150" i="61"/>
  <c r="R242" i="61"/>
  <c r="R79" i="61"/>
  <c r="R142" i="61"/>
  <c r="R128" i="61"/>
  <c r="R361" i="61"/>
  <c r="R86" i="61"/>
  <c r="R112" i="61"/>
  <c r="R407" i="61"/>
  <c r="R219" i="61"/>
  <c r="R292" i="61"/>
  <c r="R216" i="61"/>
  <c r="R396" i="61"/>
  <c r="R198" i="61"/>
  <c r="R263" i="61"/>
  <c r="R253" i="61"/>
  <c r="R159" i="61"/>
  <c r="R385" i="61"/>
  <c r="R274" i="61"/>
  <c r="R249" i="61"/>
  <c r="R80" i="61"/>
  <c r="R91" i="61"/>
  <c r="R378" i="61"/>
  <c r="R345" i="61"/>
  <c r="R262" i="61"/>
  <c r="R215" i="61"/>
  <c r="R408" i="61"/>
  <c r="R254" i="61"/>
  <c r="R148" i="61"/>
  <c r="R94" i="61"/>
  <c r="R156" i="61"/>
  <c r="R143" i="61"/>
  <c r="R145" i="61"/>
  <c r="R252" i="61"/>
  <c r="R155" i="61"/>
  <c r="R125" i="61"/>
  <c r="R99" i="61"/>
  <c r="R179" i="61"/>
  <c r="R239" i="61"/>
  <c r="R107" i="61"/>
  <c r="R190" i="61"/>
  <c r="R192" i="61"/>
  <c r="R197" i="61"/>
  <c r="R158" i="61"/>
  <c r="R397" i="61"/>
  <c r="R87" i="61"/>
  <c r="R317" i="61"/>
  <c r="R127" i="61"/>
  <c r="R157" i="61"/>
  <c r="R343" i="61"/>
  <c r="R282" i="61"/>
  <c r="R395" i="61"/>
  <c r="R337" i="61"/>
  <c r="R126" i="61"/>
  <c r="R138" i="61"/>
  <c r="R73" i="61"/>
  <c r="R237" i="61"/>
  <c r="R117" i="61"/>
  <c r="R245" i="61"/>
  <c r="R330" i="61"/>
  <c r="R225" i="61"/>
  <c r="R84" i="61"/>
  <c r="R92" i="61"/>
  <c r="R291" i="61"/>
  <c r="R187" i="61"/>
  <c r="R178" i="61"/>
  <c r="R234" i="61"/>
  <c r="R372" i="61"/>
  <c r="R305" i="61"/>
  <c r="R359" i="61"/>
  <c r="R338" i="61"/>
  <c r="R78" i="61"/>
  <c r="R280" i="61"/>
  <c r="R82" i="61"/>
  <c r="R358" i="61"/>
  <c r="R335" i="61"/>
  <c r="R205" i="61"/>
  <c r="R81" i="61"/>
  <c r="R210" i="61"/>
  <c r="R217" i="61"/>
  <c r="R181" i="61"/>
  <c r="R140" i="61"/>
  <c r="R214" i="61"/>
  <c r="R251" i="61"/>
  <c r="R360" i="61"/>
  <c r="R297" i="61"/>
  <c r="R393" i="61"/>
  <c r="R304" i="61"/>
  <c r="R264" i="61"/>
  <c r="R195" i="61"/>
  <c r="R318" i="61"/>
  <c r="AD356" i="66" l="1"/>
  <c r="AD15" i="66"/>
  <c r="AD9" i="66" s="1"/>
  <c r="AD7" i="66" s="1"/>
  <c r="AD404" i="67"/>
  <c r="AD63" i="67"/>
  <c r="AL389" i="66"/>
  <c r="AM49" i="66" s="1"/>
  <c r="AM50" i="66"/>
  <c r="AM390" i="66" s="1"/>
  <c r="AD388" i="67"/>
  <c r="AD47" i="67"/>
  <c r="AD366" i="67"/>
  <c r="AD25" i="67"/>
  <c r="AN389" i="67"/>
  <c r="AO49" i="67" s="1"/>
  <c r="AO50" i="67"/>
  <c r="AO390" i="67" s="1"/>
  <c r="AD356" i="67"/>
  <c r="AD15" i="67"/>
  <c r="AD384" i="67"/>
  <c r="AD43" i="67"/>
  <c r="AD41" i="67" s="1"/>
  <c r="AD388" i="66"/>
  <c r="AD47" i="66"/>
  <c r="AQ32" i="66"/>
  <c r="AQ372" i="66" s="1"/>
  <c r="AQ17" i="66"/>
  <c r="AQ357" i="66" s="1"/>
  <c r="AQ57" i="66"/>
  <c r="AQ397" i="66" s="1"/>
  <c r="AQ45" i="66"/>
  <c r="AQ385" i="66" s="1"/>
  <c r="AQ31" i="66"/>
  <c r="AQ371" i="66" s="1"/>
  <c r="AQ56" i="66"/>
  <c r="AQ396" i="66" s="1"/>
  <c r="AQ38" i="66"/>
  <c r="AQ378" i="66" s="1"/>
  <c r="AQ30" i="66"/>
  <c r="AQ370" i="66" s="1"/>
  <c r="AQ23" i="66"/>
  <c r="AQ363" i="66" s="1"/>
  <c r="AQ69" i="66"/>
  <c r="AQ409" i="66" s="1"/>
  <c r="AQ55" i="66"/>
  <c r="AQ395" i="66" s="1"/>
  <c r="AQ37" i="66"/>
  <c r="AQ377" i="66" s="1"/>
  <c r="AQ29" i="66"/>
  <c r="AQ369" i="66" s="1"/>
  <c r="AQ22" i="66"/>
  <c r="AQ362" i="66" s="1"/>
  <c r="AQ68" i="66"/>
  <c r="AQ408" i="66" s="1"/>
  <c r="AQ54" i="66"/>
  <c r="AQ394" i="66" s="1"/>
  <c r="AQ36" i="66"/>
  <c r="AQ376" i="66" s="1"/>
  <c r="AQ28" i="66"/>
  <c r="AQ368" i="66" s="1"/>
  <c r="AQ21" i="66"/>
  <c r="AQ361" i="66" s="1"/>
  <c r="AQ67" i="66"/>
  <c r="AQ407" i="66" s="1"/>
  <c r="AQ61" i="66"/>
  <c r="AQ401" i="66" s="1"/>
  <c r="AQ53" i="66"/>
  <c r="AQ393" i="66" s="1"/>
  <c r="AQ35" i="66"/>
  <c r="AQ375" i="66" s="1"/>
  <c r="AQ27" i="66"/>
  <c r="AQ367" i="66" s="1"/>
  <c r="AQ20" i="66"/>
  <c r="AQ360" i="66" s="1"/>
  <c r="AQ66" i="66"/>
  <c r="AQ406" i="66" s="1"/>
  <c r="AQ60" i="66"/>
  <c r="AQ400" i="66" s="1"/>
  <c r="AQ52" i="66"/>
  <c r="AQ392" i="66" s="1"/>
  <c r="AQ19" i="66"/>
  <c r="AQ359" i="66" s="1"/>
  <c r="AQ13" i="66"/>
  <c r="AQ353" i="66" s="1"/>
  <c r="AQ51" i="66"/>
  <c r="AQ391" i="66" s="1"/>
  <c r="AQ33" i="66"/>
  <c r="AQ373" i="66" s="1"/>
  <c r="AQ59" i="66"/>
  <c r="AQ399" i="66" s="1"/>
  <c r="AQ18" i="66"/>
  <c r="AQ358" i="66" s="1"/>
  <c r="AQ65" i="66"/>
  <c r="AQ405" i="66" s="1"/>
  <c r="AR5" i="66"/>
  <c r="AD352" i="67"/>
  <c r="AD11" i="67"/>
  <c r="AD9" i="67" s="1"/>
  <c r="AC381" i="67"/>
  <c r="AD351" i="66"/>
  <c r="AE12" i="66"/>
  <c r="AC349" i="67"/>
  <c r="AC347" i="67" s="1"/>
  <c r="AD384" i="66"/>
  <c r="AD43" i="66"/>
  <c r="AD41" i="66" s="1"/>
  <c r="AO290" i="63"/>
  <c r="AD404" i="66"/>
  <c r="AD63" i="66"/>
  <c r="AM389" i="63"/>
  <c r="AN49" i="63" s="1"/>
  <c r="AN50" i="63"/>
  <c r="AN390" i="63" s="1"/>
  <c r="AC381" i="66"/>
  <c r="AC347" i="66" s="1"/>
  <c r="AD366" i="66"/>
  <c r="AD25" i="66"/>
  <c r="Q344" i="65"/>
  <c r="R167" i="65"/>
  <c r="Q281" i="65"/>
  <c r="Q278" i="65"/>
  <c r="Q7" i="65"/>
  <c r="Q3" i="65" s="1"/>
  <c r="R165" i="65"/>
  <c r="R162" i="65"/>
  <c r="R188" i="65"/>
  <c r="R199" i="65"/>
  <c r="R193" i="65"/>
  <c r="Q286" i="65"/>
  <c r="R170" i="65"/>
  <c r="Q198" i="65"/>
  <c r="Q152" i="65"/>
  <c r="Q330" i="65"/>
  <c r="R163" i="65"/>
  <c r="R164" i="65"/>
  <c r="R166" i="65"/>
  <c r="Q187" i="65"/>
  <c r="Q196" i="65"/>
  <c r="Q347" i="65"/>
  <c r="R169" i="65"/>
  <c r="Q192" i="65"/>
  <c r="R168" i="65"/>
  <c r="Q304" i="65"/>
  <c r="AC349" i="64"/>
  <c r="AD388" i="65"/>
  <c r="AD47" i="65"/>
  <c r="AD366" i="65"/>
  <c r="AD25" i="65"/>
  <c r="AD356" i="65"/>
  <c r="AD15" i="65"/>
  <c r="AD9" i="65" s="1"/>
  <c r="AD404" i="65"/>
  <c r="AD63" i="65"/>
  <c r="AC381" i="64"/>
  <c r="AD384" i="65"/>
  <c r="AD43" i="65"/>
  <c r="AC7" i="65"/>
  <c r="AC381" i="65"/>
  <c r="AC347" i="65" s="1"/>
  <c r="AO389" i="65"/>
  <c r="AP49" i="65" s="1"/>
  <c r="AP50" i="65"/>
  <c r="AP390" i="65" s="1"/>
  <c r="AF351" i="65"/>
  <c r="AG12" i="65"/>
  <c r="AD383" i="64"/>
  <c r="AE44" i="64"/>
  <c r="AE351" i="64"/>
  <c r="AF12" i="64"/>
  <c r="AD356" i="64"/>
  <c r="AD15" i="64"/>
  <c r="AQ55" i="64"/>
  <c r="AQ395" i="64" s="1"/>
  <c r="AQ37" i="64"/>
  <c r="AQ377" i="64" s="1"/>
  <c r="AQ54" i="64"/>
  <c r="AQ394" i="64" s="1"/>
  <c r="AQ36" i="64"/>
  <c r="AQ376" i="64" s="1"/>
  <c r="AQ67" i="64"/>
  <c r="AQ407" i="64" s="1"/>
  <c r="AQ61" i="64"/>
  <c r="AQ401" i="64" s="1"/>
  <c r="AQ53" i="64"/>
  <c r="AQ393" i="64" s="1"/>
  <c r="AQ66" i="64"/>
  <c r="AQ406" i="64" s="1"/>
  <c r="AQ60" i="64"/>
  <c r="AQ400" i="64" s="1"/>
  <c r="AQ52" i="64"/>
  <c r="AQ392" i="64" s="1"/>
  <c r="AQ65" i="64"/>
  <c r="AQ405" i="64" s="1"/>
  <c r="AQ59" i="64"/>
  <c r="AQ399" i="64" s="1"/>
  <c r="AQ51" i="64"/>
  <c r="AQ391" i="64" s="1"/>
  <c r="AQ33" i="64"/>
  <c r="AQ373" i="64" s="1"/>
  <c r="AQ57" i="64"/>
  <c r="AQ397" i="64" s="1"/>
  <c r="AQ49" i="64"/>
  <c r="AQ45" i="64"/>
  <c r="AQ385" i="64" s="1"/>
  <c r="AQ31" i="64"/>
  <c r="AQ371" i="64" s="1"/>
  <c r="AQ32" i="64"/>
  <c r="AQ372" i="64" s="1"/>
  <c r="AQ29" i="64"/>
  <c r="AQ369" i="64" s="1"/>
  <c r="AQ22" i="64"/>
  <c r="AQ362" i="64" s="1"/>
  <c r="AQ28" i="64"/>
  <c r="AQ368" i="64" s="1"/>
  <c r="AQ21" i="64"/>
  <c r="AQ361" i="64" s="1"/>
  <c r="AQ68" i="64"/>
  <c r="AQ408" i="64" s="1"/>
  <c r="AQ56" i="64"/>
  <c r="AQ396" i="64" s="1"/>
  <c r="AQ30" i="64"/>
  <c r="AQ370" i="64" s="1"/>
  <c r="AQ27" i="64"/>
  <c r="AQ367" i="64" s="1"/>
  <c r="AQ20" i="64"/>
  <c r="AQ360" i="64" s="1"/>
  <c r="AQ38" i="64"/>
  <c r="AQ378" i="64" s="1"/>
  <c r="AQ19" i="64"/>
  <c r="AQ359" i="64" s="1"/>
  <c r="AQ13" i="64"/>
  <c r="AQ353" i="64" s="1"/>
  <c r="AQ50" i="64"/>
  <c r="AQ390" i="64" s="1"/>
  <c r="AQ389" i="64" s="1"/>
  <c r="AQ18" i="64"/>
  <c r="AQ358" i="64" s="1"/>
  <c r="AQ69" i="64"/>
  <c r="AQ409" i="64" s="1"/>
  <c r="AQ35" i="64"/>
  <c r="AQ375" i="64" s="1"/>
  <c r="AQ17" i="64"/>
  <c r="AQ357" i="64" s="1"/>
  <c r="AQ23" i="64"/>
  <c r="AQ363" i="64" s="1"/>
  <c r="AR5" i="64"/>
  <c r="AM290" i="63"/>
  <c r="AL290" i="63"/>
  <c r="Z290" i="63"/>
  <c r="AC347" i="64"/>
  <c r="AD404" i="64"/>
  <c r="AD63" i="64"/>
  <c r="AN290" i="61"/>
  <c r="AD388" i="64"/>
  <c r="AD47" i="64"/>
  <c r="AD366" i="64"/>
  <c r="AD25" i="64"/>
  <c r="Q344" i="63"/>
  <c r="Q286" i="63"/>
  <c r="R170" i="63"/>
  <c r="Q330" i="63"/>
  <c r="R199" i="63"/>
  <c r="R188" i="63"/>
  <c r="R162" i="63"/>
  <c r="R193" i="63"/>
  <c r="R163" i="63"/>
  <c r="Q198" i="63"/>
  <c r="Q192" i="63"/>
  <c r="R167" i="63"/>
  <c r="R165" i="63"/>
  <c r="R166" i="63"/>
  <c r="R169" i="63"/>
  <c r="Q196" i="63"/>
  <c r="R168" i="63"/>
  <c r="Q304" i="63"/>
  <c r="Q152" i="63"/>
  <c r="R164" i="63"/>
  <c r="Q187" i="63"/>
  <c r="U281" i="63"/>
  <c r="U405" i="63"/>
  <c r="AB290" i="63"/>
  <c r="AD404" i="62"/>
  <c r="AD366" i="62"/>
  <c r="AD25" i="62"/>
  <c r="V35" i="63"/>
  <c r="U349" i="63"/>
  <c r="AD384" i="63"/>
  <c r="AD43" i="63"/>
  <c r="AD352" i="62"/>
  <c r="AD11" i="62"/>
  <c r="AD384" i="62"/>
  <c r="AD43" i="62"/>
  <c r="AP290" i="61"/>
  <c r="AO262" i="62"/>
  <c r="AO261" i="62" s="1"/>
  <c r="AO280" i="62"/>
  <c r="AO51" i="62"/>
  <c r="AO391" i="62" s="1"/>
  <c r="AO33" i="62"/>
  <c r="AO373" i="62" s="1"/>
  <c r="AO18" i="62"/>
  <c r="AO358" i="62" s="1"/>
  <c r="AO57" i="62"/>
  <c r="AO397" i="62" s="1"/>
  <c r="AO49" i="62"/>
  <c r="AO45" i="62"/>
  <c r="AO385" i="62" s="1"/>
  <c r="AO31" i="62"/>
  <c r="AO371" i="62" s="1"/>
  <c r="AO56" i="62"/>
  <c r="AO396" i="62" s="1"/>
  <c r="AO38" i="62"/>
  <c r="AO378" i="62" s="1"/>
  <c r="AO66" i="62"/>
  <c r="AO406" i="62" s="1"/>
  <c r="AO32" i="62"/>
  <c r="AO372" i="62" s="1"/>
  <c r="AO27" i="62"/>
  <c r="AO367" i="62" s="1"/>
  <c r="AO55" i="62"/>
  <c r="AO395" i="62" s="1"/>
  <c r="AO54" i="62"/>
  <c r="AO394" i="62" s="1"/>
  <c r="AO29" i="62"/>
  <c r="AO369" i="62" s="1"/>
  <c r="AO52" i="62"/>
  <c r="AO392" i="62" s="1"/>
  <c r="AO37" i="62"/>
  <c r="AO377" i="62" s="1"/>
  <c r="AO69" i="62"/>
  <c r="AO409" i="62" s="1"/>
  <c r="AO68" i="62"/>
  <c r="AO408" i="62" s="1"/>
  <c r="AO36" i="62"/>
  <c r="AO376" i="62" s="1"/>
  <c r="AO67" i="62"/>
  <c r="AO407" i="62" s="1"/>
  <c r="AO60" i="62"/>
  <c r="AO400" i="62" s="1"/>
  <c r="AO22" i="62"/>
  <c r="AO362" i="62" s="1"/>
  <c r="AO30" i="62"/>
  <c r="AO370" i="62" s="1"/>
  <c r="AO19" i="62"/>
  <c r="AO359" i="62" s="1"/>
  <c r="AO21" i="62"/>
  <c r="AO361" i="62" s="1"/>
  <c r="AO23" i="62"/>
  <c r="AO363" i="62" s="1"/>
  <c r="AO13" i="62"/>
  <c r="AO353" i="62" s="1"/>
  <c r="AO50" i="62"/>
  <c r="AO390" i="62" s="1"/>
  <c r="AO389" i="62" s="1"/>
  <c r="AO53" i="62"/>
  <c r="AO393" i="62" s="1"/>
  <c r="AO28" i="62"/>
  <c r="AO368" i="62" s="1"/>
  <c r="AO20" i="62"/>
  <c r="AO360" i="62" s="1"/>
  <c r="AO17" i="62"/>
  <c r="AO357" i="62" s="1"/>
  <c r="AP5" i="62"/>
  <c r="AD355" i="63"/>
  <c r="AE16" i="63"/>
  <c r="AD356" i="62"/>
  <c r="AD15" i="62"/>
  <c r="AJ290" i="63"/>
  <c r="AG290" i="63"/>
  <c r="AD290" i="63"/>
  <c r="AF290" i="63"/>
  <c r="U399" i="63"/>
  <c r="V59" i="63" s="1"/>
  <c r="V399" i="63" s="1"/>
  <c r="W59" i="63" s="1"/>
  <c r="W399" i="63" s="1"/>
  <c r="X59" i="63" s="1"/>
  <c r="X399" i="63" s="1"/>
  <c r="Y59" i="63" s="1"/>
  <c r="Y399" i="63" s="1"/>
  <c r="Z59" i="63" s="1"/>
  <c r="Z399" i="63" s="1"/>
  <c r="AA59" i="63" s="1"/>
  <c r="AA399" i="63" s="1"/>
  <c r="AB59" i="63" s="1"/>
  <c r="AB399" i="63" s="1"/>
  <c r="AC59" i="63" s="1"/>
  <c r="AC399" i="63" s="1"/>
  <c r="AD59" i="63" s="1"/>
  <c r="AD399" i="63" s="1"/>
  <c r="AE59" i="63" s="1"/>
  <c r="AE399" i="63" s="1"/>
  <c r="AF59" i="63" s="1"/>
  <c r="AF399" i="63" s="1"/>
  <c r="AG59" i="63" s="1"/>
  <c r="AG399" i="63" s="1"/>
  <c r="AH59" i="63" s="1"/>
  <c r="AH399" i="63" s="1"/>
  <c r="AI59" i="63" s="1"/>
  <c r="AI399" i="63" s="1"/>
  <c r="AJ59" i="63" s="1"/>
  <c r="AJ399" i="63" s="1"/>
  <c r="AK59" i="63" s="1"/>
  <c r="AK399" i="63" s="1"/>
  <c r="AL59" i="63" s="1"/>
  <c r="AL399" i="63" s="1"/>
  <c r="AM59" i="63" s="1"/>
  <c r="AM399" i="63" s="1"/>
  <c r="AN59" i="63" s="1"/>
  <c r="AN399" i="63" s="1"/>
  <c r="AO59" i="63" s="1"/>
  <c r="AO399" i="63" s="1"/>
  <c r="AP59" i="63" s="1"/>
  <c r="AP399" i="63" s="1"/>
  <c r="AQ59" i="63" s="1"/>
  <c r="AQ399" i="63" s="1"/>
  <c r="AR59" i="63" s="1"/>
  <c r="AR399" i="63" s="1"/>
  <c r="AD404" i="63"/>
  <c r="AD365" i="63"/>
  <c r="AE26" i="63"/>
  <c r="AO290" i="61"/>
  <c r="AG290" i="61"/>
  <c r="AL290" i="61"/>
  <c r="AI290" i="63"/>
  <c r="AK290" i="63"/>
  <c r="X290" i="63"/>
  <c r="W290" i="63"/>
  <c r="U290" i="63"/>
  <c r="AR290" i="63"/>
  <c r="AH290" i="63"/>
  <c r="AA290" i="63"/>
  <c r="AC290" i="63"/>
  <c r="V290" i="63"/>
  <c r="U278" i="63"/>
  <c r="U401" i="63"/>
  <c r="V61" i="63" s="1"/>
  <c r="V401" i="63" s="1"/>
  <c r="W61" i="63" s="1"/>
  <c r="W401" i="63" s="1"/>
  <c r="X61" i="63" s="1"/>
  <c r="X401" i="63" s="1"/>
  <c r="Y61" i="63" s="1"/>
  <c r="Y401" i="63" s="1"/>
  <c r="Z61" i="63" s="1"/>
  <c r="Z401" i="63" s="1"/>
  <c r="AA61" i="63" s="1"/>
  <c r="AA401" i="63" s="1"/>
  <c r="AB61" i="63" s="1"/>
  <c r="AB401" i="63" s="1"/>
  <c r="AC61" i="63" s="1"/>
  <c r="AC401" i="63" s="1"/>
  <c r="AD61" i="63" s="1"/>
  <c r="AD401" i="63" s="1"/>
  <c r="AE61" i="63" s="1"/>
  <c r="AE401" i="63" s="1"/>
  <c r="AF61" i="63" s="1"/>
  <c r="AF401" i="63" s="1"/>
  <c r="AG61" i="63" s="1"/>
  <c r="AG401" i="63" s="1"/>
  <c r="AH61" i="63" s="1"/>
  <c r="AH401" i="63" s="1"/>
  <c r="AI61" i="63" s="1"/>
  <c r="AI401" i="63" s="1"/>
  <c r="AJ61" i="63" s="1"/>
  <c r="AJ401" i="63" s="1"/>
  <c r="AK61" i="63" s="1"/>
  <c r="AK401" i="63" s="1"/>
  <c r="AL61" i="63" s="1"/>
  <c r="AL401" i="63" s="1"/>
  <c r="AM61" i="63" s="1"/>
  <c r="AM401" i="63" s="1"/>
  <c r="AN61" i="63" s="1"/>
  <c r="AN401" i="63" s="1"/>
  <c r="AO61" i="63" s="1"/>
  <c r="AO401" i="63" s="1"/>
  <c r="AP61" i="63" s="1"/>
  <c r="AP401" i="63" s="1"/>
  <c r="AQ61" i="63" s="1"/>
  <c r="AQ401" i="63" s="1"/>
  <c r="AR61" i="63" s="1"/>
  <c r="AR401" i="63" s="1"/>
  <c r="AN290" i="63"/>
  <c r="AD351" i="63"/>
  <c r="AE12" i="63"/>
  <c r="Y290" i="63"/>
  <c r="AE290" i="61"/>
  <c r="AQ290" i="63"/>
  <c r="AP290" i="63"/>
  <c r="AE290" i="63"/>
  <c r="Q304" i="61"/>
  <c r="Q187" i="61"/>
  <c r="Q330" i="61"/>
  <c r="R166" i="61"/>
  <c r="R167" i="61"/>
  <c r="Q192" i="61"/>
  <c r="R165" i="61"/>
  <c r="Q198" i="61"/>
  <c r="R168" i="61"/>
  <c r="R163" i="61"/>
  <c r="R170" i="61"/>
  <c r="Q152" i="61"/>
  <c r="R169" i="61"/>
  <c r="R188" i="61"/>
  <c r="R193" i="61"/>
  <c r="R199" i="61"/>
  <c r="R162" i="61"/>
  <c r="Q344" i="61"/>
  <c r="Q196" i="61"/>
  <c r="Q286" i="61"/>
  <c r="R164" i="61"/>
  <c r="V290" i="61"/>
  <c r="AJ290" i="61"/>
  <c r="AF290" i="61"/>
  <c r="Z290" i="61"/>
  <c r="AD404" i="61"/>
  <c r="AA290" i="61"/>
  <c r="Y290" i="61"/>
  <c r="U399" i="61"/>
  <c r="V59" i="61" s="1"/>
  <c r="V399" i="61" s="1"/>
  <c r="W59" i="61" s="1"/>
  <c r="W399" i="61" s="1"/>
  <c r="X59" i="61" s="1"/>
  <c r="X399" i="61" s="1"/>
  <c r="Y59" i="61" s="1"/>
  <c r="Y399" i="61" s="1"/>
  <c r="Z59" i="61" s="1"/>
  <c r="Z399" i="61" s="1"/>
  <c r="AA59" i="61" s="1"/>
  <c r="AA399" i="61" s="1"/>
  <c r="AB59" i="61" s="1"/>
  <c r="AB399" i="61" s="1"/>
  <c r="AC59" i="61" s="1"/>
  <c r="AC399" i="61" s="1"/>
  <c r="AD59" i="61" s="1"/>
  <c r="AD399" i="61" s="1"/>
  <c r="AE59" i="61" s="1"/>
  <c r="AE399" i="61" s="1"/>
  <c r="AF59" i="61" s="1"/>
  <c r="AF399" i="61" s="1"/>
  <c r="AG59" i="61" s="1"/>
  <c r="AG399" i="61" s="1"/>
  <c r="AH59" i="61" s="1"/>
  <c r="AH399" i="61" s="1"/>
  <c r="AI59" i="61" s="1"/>
  <c r="AI399" i="61" s="1"/>
  <c r="AJ59" i="61" s="1"/>
  <c r="AJ399" i="61" s="1"/>
  <c r="AK59" i="61" s="1"/>
  <c r="AK399" i="61" s="1"/>
  <c r="AL59" i="61" s="1"/>
  <c r="AL399" i="61" s="1"/>
  <c r="AM59" i="61" s="1"/>
  <c r="AM399" i="61" s="1"/>
  <c r="AN59" i="61" s="1"/>
  <c r="AN399" i="61" s="1"/>
  <c r="AO59" i="61" s="1"/>
  <c r="AO399" i="61" s="1"/>
  <c r="AP59" i="61" s="1"/>
  <c r="AP399" i="61" s="1"/>
  <c r="AQ59" i="61" s="1"/>
  <c r="AQ399" i="61" s="1"/>
  <c r="AR59" i="61" s="1"/>
  <c r="AR399" i="61" s="1"/>
  <c r="V35" i="61"/>
  <c r="U349" i="61"/>
  <c r="AD384" i="61"/>
  <c r="AD43" i="61"/>
  <c r="AD355" i="61"/>
  <c r="AE16" i="61"/>
  <c r="AH290" i="61"/>
  <c r="X290" i="61"/>
  <c r="U281" i="61"/>
  <c r="U405" i="61"/>
  <c r="AD352" i="61"/>
  <c r="AD11" i="61"/>
  <c r="AI290" i="61"/>
  <c r="AD290" i="61"/>
  <c r="AB290" i="61"/>
  <c r="AC290" i="61"/>
  <c r="U290" i="61"/>
  <c r="U278" i="61"/>
  <c r="U401" i="61"/>
  <c r="V61" i="61" s="1"/>
  <c r="V401" i="61" s="1"/>
  <c r="W61" i="61" s="1"/>
  <c r="W401" i="61" s="1"/>
  <c r="X61" i="61" s="1"/>
  <c r="X401" i="61" s="1"/>
  <c r="Y61" i="61" s="1"/>
  <c r="Y401" i="61" s="1"/>
  <c r="Z61" i="61" s="1"/>
  <c r="Z401" i="61" s="1"/>
  <c r="AA61" i="61" s="1"/>
  <c r="AA401" i="61" s="1"/>
  <c r="AB61" i="61" s="1"/>
  <c r="AB401" i="61" s="1"/>
  <c r="AC61" i="61" s="1"/>
  <c r="AC401" i="61" s="1"/>
  <c r="AD61" i="61" s="1"/>
  <c r="AD401" i="61" s="1"/>
  <c r="AE61" i="61" s="1"/>
  <c r="AE401" i="61" s="1"/>
  <c r="AF61" i="61" s="1"/>
  <c r="AF401" i="61" s="1"/>
  <c r="AG61" i="61" s="1"/>
  <c r="AG401" i="61" s="1"/>
  <c r="AH61" i="61" s="1"/>
  <c r="AH401" i="61" s="1"/>
  <c r="AI61" i="61" s="1"/>
  <c r="AI401" i="61" s="1"/>
  <c r="AJ61" i="61" s="1"/>
  <c r="AJ401" i="61" s="1"/>
  <c r="AK61" i="61" s="1"/>
  <c r="AK401" i="61" s="1"/>
  <c r="AL61" i="61" s="1"/>
  <c r="AL401" i="61" s="1"/>
  <c r="AM61" i="61" s="1"/>
  <c r="AM401" i="61" s="1"/>
  <c r="AN61" i="61" s="1"/>
  <c r="AN401" i="61" s="1"/>
  <c r="AO61" i="61" s="1"/>
  <c r="AO401" i="61" s="1"/>
  <c r="AP61" i="61" s="1"/>
  <c r="AP401" i="61" s="1"/>
  <c r="AQ61" i="61" s="1"/>
  <c r="AQ401" i="61" s="1"/>
  <c r="AR61" i="61" s="1"/>
  <c r="AR401" i="61" s="1"/>
  <c r="AQ290" i="61"/>
  <c r="AK290" i="61"/>
  <c r="W290" i="61"/>
  <c r="AR290" i="61"/>
  <c r="AD366" i="61"/>
  <c r="AD25" i="61"/>
  <c r="AD352" i="60"/>
  <c r="AD11" i="60"/>
  <c r="AE64" i="60"/>
  <c r="AD355" i="60"/>
  <c r="AE16" i="60"/>
  <c r="AN262" i="60"/>
  <c r="AN261" i="60" s="1"/>
  <c r="AN280" i="60"/>
  <c r="AN68" i="60"/>
  <c r="AN408" i="60" s="1"/>
  <c r="AN57" i="60"/>
  <c r="AN397" i="60" s="1"/>
  <c r="AN49" i="60"/>
  <c r="AN45" i="60"/>
  <c r="AN385" i="60" s="1"/>
  <c r="AN31" i="60"/>
  <c r="AN371" i="60" s="1"/>
  <c r="AN56" i="60"/>
  <c r="AN396" i="60" s="1"/>
  <c r="AN38" i="60"/>
  <c r="AN378" i="60" s="1"/>
  <c r="AN30" i="60"/>
  <c r="AN370" i="60" s="1"/>
  <c r="AN66" i="60"/>
  <c r="AN406" i="60" s="1"/>
  <c r="AN55" i="60"/>
  <c r="AN395" i="60" s="1"/>
  <c r="AN37" i="60"/>
  <c r="AN377" i="60" s="1"/>
  <c r="AN29" i="60"/>
  <c r="AN369" i="60" s="1"/>
  <c r="AN54" i="60"/>
  <c r="AN394" i="60" s="1"/>
  <c r="AN36" i="60"/>
  <c r="AN376" i="60" s="1"/>
  <c r="AN28" i="60"/>
  <c r="AN368" i="60" s="1"/>
  <c r="AN69" i="60"/>
  <c r="AN409" i="60" s="1"/>
  <c r="AN67" i="60"/>
  <c r="AN407" i="60" s="1"/>
  <c r="AN53" i="60"/>
  <c r="AN393" i="60" s="1"/>
  <c r="AN27" i="60"/>
  <c r="AN367" i="60" s="1"/>
  <c r="AN60" i="60"/>
  <c r="AN400" i="60" s="1"/>
  <c r="AN52" i="60"/>
  <c r="AN392" i="60" s="1"/>
  <c r="AN33" i="60"/>
  <c r="AN373" i="60" s="1"/>
  <c r="AN32" i="60"/>
  <c r="AN372" i="60" s="1"/>
  <c r="AN22" i="60"/>
  <c r="AN362" i="60" s="1"/>
  <c r="AN21" i="60"/>
  <c r="AN361" i="60" s="1"/>
  <c r="AN20" i="60"/>
  <c r="AN360" i="60" s="1"/>
  <c r="AN51" i="60"/>
  <c r="AN391" i="60" s="1"/>
  <c r="AN50" i="60"/>
  <c r="AN390" i="60" s="1"/>
  <c r="AN389" i="60" s="1"/>
  <c r="AN19" i="60"/>
  <c r="AN359" i="60" s="1"/>
  <c r="AN13" i="60"/>
  <c r="AN353" i="60" s="1"/>
  <c r="AN18" i="60"/>
  <c r="AN358" i="60" s="1"/>
  <c r="AN23" i="60"/>
  <c r="AN363" i="60" s="1"/>
  <c r="AN17" i="60"/>
  <c r="AN357" i="60" s="1"/>
  <c r="AO5" i="60"/>
  <c r="AD365" i="60"/>
  <c r="AE26" i="60"/>
  <c r="AD383" i="60"/>
  <c r="AE44" i="60"/>
  <c r="AO5" i="56"/>
  <c r="R290" i="63"/>
  <c r="R278" i="63"/>
  <c r="R401" i="63"/>
  <c r="R281" i="63"/>
  <c r="R399" i="63"/>
  <c r="R290" i="61"/>
  <c r="R278" i="61"/>
  <c r="R401" i="61"/>
  <c r="R399" i="61"/>
  <c r="R281" i="61"/>
  <c r="AD383" i="67" l="1"/>
  <c r="AE44" i="67"/>
  <c r="AD387" i="67"/>
  <c r="AE48" i="67"/>
  <c r="AR57" i="66"/>
  <c r="AR397" i="66" s="1"/>
  <c r="AR45" i="66"/>
  <c r="AR385" i="66" s="1"/>
  <c r="AR31" i="66"/>
  <c r="AR371" i="66" s="1"/>
  <c r="AR56" i="66"/>
  <c r="AR396" i="66" s="1"/>
  <c r="AR38" i="66"/>
  <c r="AR378" i="66" s="1"/>
  <c r="AR30" i="66"/>
  <c r="AR370" i="66" s="1"/>
  <c r="AR23" i="66"/>
  <c r="AR363" i="66" s="1"/>
  <c r="AR69" i="66"/>
  <c r="AR409" i="66" s="1"/>
  <c r="AR55" i="66"/>
  <c r="AR395" i="66" s="1"/>
  <c r="AR37" i="66"/>
  <c r="AR377" i="66" s="1"/>
  <c r="AR29" i="66"/>
  <c r="AR369" i="66" s="1"/>
  <c r="AR22" i="66"/>
  <c r="AR362" i="66" s="1"/>
  <c r="AR68" i="66"/>
  <c r="AR408" i="66" s="1"/>
  <c r="AR54" i="66"/>
  <c r="AR394" i="66" s="1"/>
  <c r="AR36" i="66"/>
  <c r="AR376" i="66" s="1"/>
  <c r="AR28" i="66"/>
  <c r="AR368" i="66" s="1"/>
  <c r="AR21" i="66"/>
  <c r="AR361" i="66" s="1"/>
  <c r="AR67" i="66"/>
  <c r="AR407" i="66" s="1"/>
  <c r="AR61" i="66"/>
  <c r="AR401" i="66" s="1"/>
  <c r="AR53" i="66"/>
  <c r="AR393" i="66" s="1"/>
  <c r="AR35" i="66"/>
  <c r="AR375" i="66" s="1"/>
  <c r="AR27" i="66"/>
  <c r="AR367" i="66" s="1"/>
  <c r="AR20" i="66"/>
  <c r="AR360" i="66" s="1"/>
  <c r="AR66" i="66"/>
  <c r="AR406" i="66" s="1"/>
  <c r="AR60" i="66"/>
  <c r="AR400" i="66" s="1"/>
  <c r="AR52" i="66"/>
  <c r="AR392" i="66" s="1"/>
  <c r="AR19" i="66"/>
  <c r="AR359" i="66" s="1"/>
  <c r="AR13" i="66"/>
  <c r="AR353" i="66" s="1"/>
  <c r="AR65" i="66"/>
  <c r="AR405" i="66" s="1"/>
  <c r="AR59" i="66"/>
  <c r="AR399" i="66" s="1"/>
  <c r="AR51" i="66"/>
  <c r="AR391" i="66" s="1"/>
  <c r="AR33" i="66"/>
  <c r="AR373" i="66" s="1"/>
  <c r="AR18" i="66"/>
  <c r="AR358" i="66" s="1"/>
  <c r="AR17" i="66"/>
  <c r="AR357" i="66" s="1"/>
  <c r="AR32" i="66"/>
  <c r="AR372" i="66" s="1"/>
  <c r="AD365" i="66"/>
  <c r="AE26" i="66"/>
  <c r="AD383" i="66"/>
  <c r="AD381" i="66" s="1"/>
  <c r="AE44" i="66"/>
  <c r="AM389" i="66"/>
  <c r="AN49" i="66" s="1"/>
  <c r="AN50" i="66"/>
  <c r="AN390" i="66" s="1"/>
  <c r="AD41" i="65"/>
  <c r="AD355" i="67"/>
  <c r="AE16" i="67"/>
  <c r="AN389" i="63"/>
  <c r="AO49" i="63" s="1"/>
  <c r="AO50" i="63"/>
  <c r="AO390" i="63" s="1"/>
  <c r="AE352" i="66"/>
  <c r="AE11" i="66"/>
  <c r="AO389" i="67"/>
  <c r="AP49" i="67" s="1"/>
  <c r="AP50" i="67"/>
  <c r="AP390" i="67" s="1"/>
  <c r="AD403" i="67"/>
  <c r="AE64" i="67"/>
  <c r="AD7" i="65"/>
  <c r="AD403" i="66"/>
  <c r="AE64" i="66"/>
  <c r="AD7" i="67"/>
  <c r="AD387" i="66"/>
  <c r="AE48" i="66"/>
  <c r="AD365" i="67"/>
  <c r="AE26" i="67"/>
  <c r="AD355" i="66"/>
  <c r="AD349" i="66" s="1"/>
  <c r="AD347" i="66" s="1"/>
  <c r="AE16" i="66"/>
  <c r="AD351" i="67"/>
  <c r="AD349" i="67" s="1"/>
  <c r="AE12" i="67"/>
  <c r="AG352" i="65"/>
  <c r="AG11" i="65"/>
  <c r="AD383" i="65"/>
  <c r="AE44" i="65"/>
  <c r="AD365" i="65"/>
  <c r="AE26" i="65"/>
  <c r="AD9" i="64"/>
  <c r="AD7" i="64" s="1"/>
  <c r="AP389" i="65"/>
  <c r="AQ49" i="65" s="1"/>
  <c r="AQ50" i="65"/>
  <c r="AQ390" i="65" s="1"/>
  <c r="AD387" i="65"/>
  <c r="AE48" i="65"/>
  <c r="AD41" i="64"/>
  <c r="AD355" i="65"/>
  <c r="AD349" i="65" s="1"/>
  <c r="AE16" i="65"/>
  <c r="AD403" i="65"/>
  <c r="AE64" i="65"/>
  <c r="AD365" i="64"/>
  <c r="AE26" i="64"/>
  <c r="AF352" i="64"/>
  <c r="AF11" i="64"/>
  <c r="AD355" i="64"/>
  <c r="AE16" i="64"/>
  <c r="AD387" i="64"/>
  <c r="AD381" i="64" s="1"/>
  <c r="AE48" i="64"/>
  <c r="AR54" i="64"/>
  <c r="AR394" i="64" s="1"/>
  <c r="AR36" i="64"/>
  <c r="AR376" i="64" s="1"/>
  <c r="AR67" i="64"/>
  <c r="AR407" i="64" s="1"/>
  <c r="AR61" i="64"/>
  <c r="AR401" i="64" s="1"/>
  <c r="AR53" i="64"/>
  <c r="AR393" i="64" s="1"/>
  <c r="AR35" i="64"/>
  <c r="AR375" i="64" s="1"/>
  <c r="AR66" i="64"/>
  <c r="AR406" i="64" s="1"/>
  <c r="AR60" i="64"/>
  <c r="AR400" i="64" s="1"/>
  <c r="AR52" i="64"/>
  <c r="AR392" i="64" s="1"/>
  <c r="AR65" i="64"/>
  <c r="AR405" i="64" s="1"/>
  <c r="AR59" i="64"/>
  <c r="AR399" i="64" s="1"/>
  <c r="AR51" i="64"/>
  <c r="AR391" i="64" s="1"/>
  <c r="AR69" i="64"/>
  <c r="AR409" i="64" s="1"/>
  <c r="AR50" i="64"/>
  <c r="AR390" i="64" s="1"/>
  <c r="AR389" i="64" s="1"/>
  <c r="AR32" i="64"/>
  <c r="AR372" i="64" s="1"/>
  <c r="AR68" i="64"/>
  <c r="AR408" i="64" s="1"/>
  <c r="AR56" i="64"/>
  <c r="AR396" i="64" s="1"/>
  <c r="AR38" i="64"/>
  <c r="AR378" i="64" s="1"/>
  <c r="AR30" i="64"/>
  <c r="AR370" i="64" s="1"/>
  <c r="AR28" i="64"/>
  <c r="AR368" i="64" s="1"/>
  <c r="AR21" i="64"/>
  <c r="AR361" i="64" s="1"/>
  <c r="AR55" i="64"/>
  <c r="AR395" i="64" s="1"/>
  <c r="AR27" i="64"/>
  <c r="AR367" i="64" s="1"/>
  <c r="AR20" i="64"/>
  <c r="AR360" i="64" s="1"/>
  <c r="AR19" i="64"/>
  <c r="AR359" i="64" s="1"/>
  <c r="AR13" i="64"/>
  <c r="AR353" i="64" s="1"/>
  <c r="AR57" i="64"/>
  <c r="AR397" i="64" s="1"/>
  <c r="AR49" i="64"/>
  <c r="AR45" i="64"/>
  <c r="AR385" i="64" s="1"/>
  <c r="AR33" i="64"/>
  <c r="AR373" i="64" s="1"/>
  <c r="AR18" i="64"/>
  <c r="AR358" i="64" s="1"/>
  <c r="AR17" i="64"/>
  <c r="AR357" i="64" s="1"/>
  <c r="AR37" i="64"/>
  <c r="AR377" i="64" s="1"/>
  <c r="AR31" i="64"/>
  <c r="AR371" i="64" s="1"/>
  <c r="AR23" i="64"/>
  <c r="AR363" i="64" s="1"/>
  <c r="AR29" i="64"/>
  <c r="AR369" i="64" s="1"/>
  <c r="AR22" i="64"/>
  <c r="AR362" i="64" s="1"/>
  <c r="AE384" i="64"/>
  <c r="AE43" i="64"/>
  <c r="AD403" i="64"/>
  <c r="AE64" i="64"/>
  <c r="Q281" i="63"/>
  <c r="Q278" i="63"/>
  <c r="AE64" i="62"/>
  <c r="V65" i="63"/>
  <c r="U403" i="63"/>
  <c r="AE366" i="63"/>
  <c r="AE25" i="63"/>
  <c r="AP280" i="62"/>
  <c r="AP50" i="62"/>
  <c r="AP390" i="62" s="1"/>
  <c r="AP389" i="62" s="1"/>
  <c r="AP32" i="62"/>
  <c r="AP372" i="62" s="1"/>
  <c r="AP17" i="62"/>
  <c r="AP357" i="62" s="1"/>
  <c r="AP56" i="62"/>
  <c r="AP396" i="62" s="1"/>
  <c r="AP38" i="62"/>
  <c r="AP378" i="62" s="1"/>
  <c r="AP30" i="62"/>
  <c r="AP370" i="62" s="1"/>
  <c r="AP23" i="62"/>
  <c r="AP363" i="62" s="1"/>
  <c r="AP69" i="62"/>
  <c r="AP409" i="62" s="1"/>
  <c r="AP55" i="62"/>
  <c r="AP395" i="62" s="1"/>
  <c r="AP262" i="62"/>
  <c r="AP261" i="62" s="1"/>
  <c r="AP54" i="62"/>
  <c r="AP394" i="62" s="1"/>
  <c r="AP29" i="62"/>
  <c r="AP369" i="62" s="1"/>
  <c r="AP60" i="62"/>
  <c r="AP400" i="62" s="1"/>
  <c r="AP57" i="62"/>
  <c r="AP397" i="62" s="1"/>
  <c r="AP53" i="62"/>
  <c r="AP393" i="62" s="1"/>
  <c r="AP49" i="62"/>
  <c r="AP28" i="62"/>
  <c r="AP368" i="62" s="1"/>
  <c r="AP67" i="62"/>
  <c r="AP407" i="62" s="1"/>
  <c r="AP66" i="62"/>
  <c r="AP406" i="62" s="1"/>
  <c r="AP51" i="62"/>
  <c r="AP391" i="62" s="1"/>
  <c r="AP19" i="62"/>
  <c r="AP359" i="62" s="1"/>
  <c r="AP27" i="62"/>
  <c r="AP367" i="62" s="1"/>
  <c r="AP21" i="62"/>
  <c r="AP361" i="62" s="1"/>
  <c r="AP37" i="62"/>
  <c r="AP377" i="62" s="1"/>
  <c r="AP13" i="62"/>
  <c r="AP353" i="62" s="1"/>
  <c r="AP68" i="62"/>
  <c r="AP408" i="62" s="1"/>
  <c r="AP52" i="62"/>
  <c r="AP392" i="62" s="1"/>
  <c r="AP33" i="62"/>
  <c r="AP373" i="62" s="1"/>
  <c r="AP18" i="62"/>
  <c r="AP358" i="62" s="1"/>
  <c r="AP45" i="62"/>
  <c r="AP385" i="62" s="1"/>
  <c r="AP36" i="62"/>
  <c r="AP376" i="62" s="1"/>
  <c r="AP20" i="62"/>
  <c r="AP360" i="62" s="1"/>
  <c r="AP31" i="62"/>
  <c r="AP371" i="62" s="1"/>
  <c r="AP22" i="62"/>
  <c r="AP362" i="62" s="1"/>
  <c r="AQ5" i="62"/>
  <c r="V375" i="63"/>
  <c r="V9" i="63"/>
  <c r="AE352" i="63"/>
  <c r="AE11" i="63"/>
  <c r="AD383" i="62"/>
  <c r="AE44" i="62"/>
  <c r="AE64" i="63"/>
  <c r="AD351" i="62"/>
  <c r="AE12" i="62"/>
  <c r="AD365" i="62"/>
  <c r="AE26" i="62"/>
  <c r="U388" i="63"/>
  <c r="AD355" i="62"/>
  <c r="AE16" i="62"/>
  <c r="AE356" i="63"/>
  <c r="AE15" i="63"/>
  <c r="AD383" i="63"/>
  <c r="AE44" i="63"/>
  <c r="Q281" i="61"/>
  <c r="Q278" i="61"/>
  <c r="AD365" i="61"/>
  <c r="AE26" i="61"/>
  <c r="V65" i="61"/>
  <c r="U403" i="61"/>
  <c r="V375" i="61"/>
  <c r="V9" i="61"/>
  <c r="AE356" i="61"/>
  <c r="AE15" i="61"/>
  <c r="AD351" i="61"/>
  <c r="AE12" i="61"/>
  <c r="AE64" i="61"/>
  <c r="U388" i="61"/>
  <c r="AD383" i="61"/>
  <c r="AE44" i="61"/>
  <c r="AE384" i="60"/>
  <c r="AE43" i="60"/>
  <c r="AE404" i="60"/>
  <c r="AO262" i="60"/>
  <c r="AO261" i="60" s="1"/>
  <c r="AO280" i="60"/>
  <c r="AO67" i="60"/>
  <c r="AO407" i="60" s="1"/>
  <c r="AO56" i="60"/>
  <c r="AO396" i="60" s="1"/>
  <c r="AO38" i="60"/>
  <c r="AO378" i="60" s="1"/>
  <c r="AO30" i="60"/>
  <c r="AO370" i="60" s="1"/>
  <c r="AO23" i="60"/>
  <c r="AO363" i="60" s="1"/>
  <c r="AO66" i="60"/>
  <c r="AO406" i="60" s="1"/>
  <c r="AO55" i="60"/>
  <c r="AO395" i="60" s="1"/>
  <c r="AO37" i="60"/>
  <c r="AO377" i="60" s="1"/>
  <c r="AO29" i="60"/>
  <c r="AO369" i="60" s="1"/>
  <c r="AO54" i="60"/>
  <c r="AO394" i="60" s="1"/>
  <c r="AO36" i="60"/>
  <c r="AO376" i="60" s="1"/>
  <c r="AO28" i="60"/>
  <c r="AO368" i="60" s="1"/>
  <c r="AO69" i="60"/>
  <c r="AO409" i="60" s="1"/>
  <c r="AO53" i="60"/>
  <c r="AO393" i="60" s="1"/>
  <c r="AO27" i="60"/>
  <c r="AO367" i="60" s="1"/>
  <c r="AO60" i="60"/>
  <c r="AO400" i="60" s="1"/>
  <c r="AO52" i="60"/>
  <c r="AO392" i="60" s="1"/>
  <c r="AO51" i="60"/>
  <c r="AO391" i="60" s="1"/>
  <c r="AO33" i="60"/>
  <c r="AO373" i="60" s="1"/>
  <c r="AO22" i="60"/>
  <c r="AO362" i="60" s="1"/>
  <c r="AO21" i="60"/>
  <c r="AO361" i="60" s="1"/>
  <c r="AO20" i="60"/>
  <c r="AO360" i="60" s="1"/>
  <c r="AO57" i="60"/>
  <c r="AO397" i="60" s="1"/>
  <c r="AO50" i="60"/>
  <c r="AO390" i="60" s="1"/>
  <c r="AO389" i="60" s="1"/>
  <c r="AO49" i="60"/>
  <c r="AO45" i="60"/>
  <c r="AO385" i="60" s="1"/>
  <c r="AO19" i="60"/>
  <c r="AO359" i="60" s="1"/>
  <c r="AO13" i="60"/>
  <c r="AO353" i="60" s="1"/>
  <c r="AO68" i="60"/>
  <c r="AO408" i="60" s="1"/>
  <c r="AO18" i="60"/>
  <c r="AO358" i="60" s="1"/>
  <c r="AO17" i="60"/>
  <c r="AO357" i="60" s="1"/>
  <c r="AO32" i="60"/>
  <c r="AO372" i="60" s="1"/>
  <c r="AO31" i="60"/>
  <c r="AO371" i="60" s="1"/>
  <c r="AP5" i="60"/>
  <c r="AE356" i="60"/>
  <c r="AE15" i="60"/>
  <c r="AE366" i="60"/>
  <c r="AE25" i="60"/>
  <c r="AD351" i="60"/>
  <c r="AE12" i="60"/>
  <c r="AP5" i="56"/>
  <c r="AC283" i="59"/>
  <c r="AE283" i="59" s="1"/>
  <c r="AF283" i="59"/>
  <c r="AH283" i="59" s="1"/>
  <c r="AI283" i="59"/>
  <c r="AK283" i="59" s="1"/>
  <c r="AL283" i="59"/>
  <c r="AN283" i="59" s="1"/>
  <c r="AO283" i="59"/>
  <c r="AQ283" i="59" s="1"/>
  <c r="AR283" i="59"/>
  <c r="AT283" i="59" s="1"/>
  <c r="AU283" i="59"/>
  <c r="AW283" i="59" s="1"/>
  <c r="AX283" i="59"/>
  <c r="AZ283" i="59" s="1"/>
  <c r="BA283" i="59"/>
  <c r="BC283" i="59" s="1"/>
  <c r="BD283" i="59"/>
  <c r="BF283" i="59" s="1"/>
  <c r="BG283" i="59"/>
  <c r="BI283" i="59" s="1"/>
  <c r="BJ283" i="59"/>
  <c r="BL283" i="59" s="1"/>
  <c r="BM283" i="59"/>
  <c r="BO283" i="59" s="1"/>
  <c r="BP283" i="59"/>
  <c r="BR283" i="59" s="1"/>
  <c r="BS283" i="59"/>
  <c r="BU283" i="59" s="1"/>
  <c r="BV283" i="59"/>
  <c r="BX283" i="59" s="1"/>
  <c r="BY283" i="59"/>
  <c r="CA283" i="59" s="1"/>
  <c r="CB283" i="59"/>
  <c r="CD283" i="59" s="1"/>
  <c r="CE283" i="59"/>
  <c r="CG283" i="59" s="1"/>
  <c r="CH283" i="59"/>
  <c r="CJ283" i="59" s="1"/>
  <c r="CK283" i="59"/>
  <c r="CM283" i="59" s="1"/>
  <c r="CN283" i="59"/>
  <c r="CP283" i="59" s="1"/>
  <c r="W283" i="59"/>
  <c r="Y283" i="59" s="1"/>
  <c r="R25" i="30"/>
  <c r="R49" i="30"/>
  <c r="R48" i="30" s="1"/>
  <c r="A58" i="30"/>
  <c r="A57" i="30"/>
  <c r="A56" i="30"/>
  <c r="A55" i="30"/>
  <c r="A54" i="30"/>
  <c r="A53" i="30"/>
  <c r="A52" i="30"/>
  <c r="A51" i="30"/>
  <c r="A50" i="30"/>
  <c r="A398" i="30"/>
  <c r="A397" i="30"/>
  <c r="A396" i="30"/>
  <c r="A395" i="30"/>
  <c r="A394" i="30"/>
  <c r="A393" i="30"/>
  <c r="A392" i="30"/>
  <c r="A391" i="30"/>
  <c r="A390" i="30"/>
  <c r="A34" i="30"/>
  <c r="A33" i="30"/>
  <c r="A32" i="30"/>
  <c r="A31" i="30"/>
  <c r="A30" i="30"/>
  <c r="A29" i="30"/>
  <c r="A28" i="30"/>
  <c r="A27" i="30"/>
  <c r="A26" i="30"/>
  <c r="A374" i="30"/>
  <c r="A373" i="30"/>
  <c r="A372" i="30"/>
  <c r="A371" i="30"/>
  <c r="A370" i="30"/>
  <c r="A369" i="30"/>
  <c r="A368" i="30"/>
  <c r="A367" i="30"/>
  <c r="A366" i="30"/>
  <c r="A275" i="30"/>
  <c r="A274" i="30"/>
  <c r="A273" i="30"/>
  <c r="A272" i="30"/>
  <c r="A271" i="30"/>
  <c r="A270" i="30"/>
  <c r="A269" i="30"/>
  <c r="A268" i="30"/>
  <c r="A267" i="30"/>
  <c r="A266" i="30"/>
  <c r="A265" i="30"/>
  <c r="A264" i="30"/>
  <c r="A263" i="30"/>
  <c r="A262" i="30"/>
  <c r="A261" i="30"/>
  <c r="Z174" i="59"/>
  <c r="AB174" i="59" s="1"/>
  <c r="AC174" i="59"/>
  <c r="AE174" i="59" s="1"/>
  <c r="AF174" i="59"/>
  <c r="AH174" i="59" s="1"/>
  <c r="AI174" i="59"/>
  <c r="AK174" i="59" s="1"/>
  <c r="AL174" i="59"/>
  <c r="AN174" i="59" s="1"/>
  <c r="AO174" i="59"/>
  <c r="AQ174" i="59" s="1"/>
  <c r="AR174" i="59"/>
  <c r="AT174" i="59" s="1"/>
  <c r="AU174" i="59"/>
  <c r="AW174" i="59" s="1"/>
  <c r="AX174" i="59"/>
  <c r="AZ174" i="59" s="1"/>
  <c r="BA174" i="59"/>
  <c r="BC174" i="59" s="1"/>
  <c r="BD174" i="59"/>
  <c r="BF174" i="59" s="1"/>
  <c r="BG174" i="59"/>
  <c r="BI174" i="59" s="1"/>
  <c r="BJ174" i="59"/>
  <c r="BL174" i="59" s="1"/>
  <c r="BM174" i="59"/>
  <c r="BO174" i="59" s="1"/>
  <c r="BP174" i="59"/>
  <c r="BR174" i="59" s="1"/>
  <c r="BS174" i="59"/>
  <c r="BU174" i="59" s="1"/>
  <c r="BV174" i="59"/>
  <c r="BX174" i="59" s="1"/>
  <c r="BY174" i="59"/>
  <c r="CA174" i="59" s="1"/>
  <c r="CB174" i="59"/>
  <c r="CD174" i="59" s="1"/>
  <c r="CE174" i="59"/>
  <c r="CG174" i="59" s="1"/>
  <c r="CH174" i="59"/>
  <c r="CJ174" i="59" s="1"/>
  <c r="CK174" i="59"/>
  <c r="CM174" i="59" s="1"/>
  <c r="CN174" i="59"/>
  <c r="CP174" i="59" s="1"/>
  <c r="Z175" i="59"/>
  <c r="AB175" i="59" s="1"/>
  <c r="AC175" i="59"/>
  <c r="AE175" i="59" s="1"/>
  <c r="AF175" i="59"/>
  <c r="AH175" i="59" s="1"/>
  <c r="AI175" i="59"/>
  <c r="AK175" i="59" s="1"/>
  <c r="AL175" i="59"/>
  <c r="AN175" i="59" s="1"/>
  <c r="AO175" i="59"/>
  <c r="AQ175" i="59" s="1"/>
  <c r="AR175" i="59"/>
  <c r="AT175" i="59" s="1"/>
  <c r="AU175" i="59"/>
  <c r="AW175" i="59" s="1"/>
  <c r="AX175" i="59"/>
  <c r="AZ175" i="59" s="1"/>
  <c r="BA175" i="59"/>
  <c r="BC175" i="59" s="1"/>
  <c r="BD175" i="59"/>
  <c r="BF175" i="59" s="1"/>
  <c r="BG175" i="59"/>
  <c r="BI175" i="59" s="1"/>
  <c r="BJ175" i="59"/>
  <c r="BL175" i="59" s="1"/>
  <c r="BM175" i="59"/>
  <c r="BO175" i="59" s="1"/>
  <c r="BP175" i="59"/>
  <c r="BR175" i="59" s="1"/>
  <c r="BS175" i="59"/>
  <c r="BU175" i="59" s="1"/>
  <c r="BV175" i="59"/>
  <c r="BX175" i="59" s="1"/>
  <c r="BY175" i="59"/>
  <c r="CA175" i="59" s="1"/>
  <c r="CB175" i="59"/>
  <c r="CD175" i="59" s="1"/>
  <c r="CE175" i="59"/>
  <c r="CG175" i="59" s="1"/>
  <c r="CH175" i="59"/>
  <c r="CJ175" i="59" s="1"/>
  <c r="CK175" i="59"/>
  <c r="CM175" i="59" s="1"/>
  <c r="CN175" i="59"/>
  <c r="CP175" i="59" s="1"/>
  <c r="Z176" i="59"/>
  <c r="AB176" i="59" s="1"/>
  <c r="AC176" i="59"/>
  <c r="AE176" i="59" s="1"/>
  <c r="AF176" i="59"/>
  <c r="AH176" i="59" s="1"/>
  <c r="AI176" i="59"/>
  <c r="AK176" i="59" s="1"/>
  <c r="AL176" i="59"/>
  <c r="AN176" i="59" s="1"/>
  <c r="AO176" i="59"/>
  <c r="AQ176" i="59" s="1"/>
  <c r="AR176" i="59"/>
  <c r="AT176" i="59" s="1"/>
  <c r="AU176" i="59"/>
  <c r="AW176" i="59" s="1"/>
  <c r="AX176" i="59"/>
  <c r="AZ176" i="59" s="1"/>
  <c r="BA176" i="59"/>
  <c r="BC176" i="59" s="1"/>
  <c r="BD176" i="59"/>
  <c r="BF176" i="59" s="1"/>
  <c r="BG176" i="59"/>
  <c r="BI176" i="59" s="1"/>
  <c r="BJ176" i="59"/>
  <c r="BL176" i="59" s="1"/>
  <c r="BM176" i="59"/>
  <c r="BO176" i="59" s="1"/>
  <c r="BP176" i="59"/>
  <c r="BR176" i="59" s="1"/>
  <c r="BS176" i="59"/>
  <c r="BU176" i="59" s="1"/>
  <c r="BV176" i="59"/>
  <c r="BX176" i="59" s="1"/>
  <c r="BY176" i="59"/>
  <c r="CA176" i="59" s="1"/>
  <c r="CB176" i="59"/>
  <c r="CD176" i="59" s="1"/>
  <c r="CE176" i="59"/>
  <c r="CG176" i="59" s="1"/>
  <c r="CH176" i="59"/>
  <c r="CJ176" i="59" s="1"/>
  <c r="CK176" i="59"/>
  <c r="CM176" i="59" s="1"/>
  <c r="CN176" i="59"/>
  <c r="CP176" i="59" s="1"/>
  <c r="Z178" i="59"/>
  <c r="AB178" i="59" s="1"/>
  <c r="AC178" i="59"/>
  <c r="AE178" i="59" s="1"/>
  <c r="AF178" i="59"/>
  <c r="AH178" i="59" s="1"/>
  <c r="AI178" i="59"/>
  <c r="AK178" i="59" s="1"/>
  <c r="AL178" i="59"/>
  <c r="AN178" i="59" s="1"/>
  <c r="AO178" i="59"/>
  <c r="AQ178" i="59" s="1"/>
  <c r="AR178" i="59"/>
  <c r="AT178" i="59" s="1"/>
  <c r="AU178" i="59"/>
  <c r="AW178" i="59" s="1"/>
  <c r="AX178" i="59"/>
  <c r="AZ178" i="59" s="1"/>
  <c r="BA178" i="59"/>
  <c r="BC178" i="59" s="1"/>
  <c r="BD178" i="59"/>
  <c r="BF178" i="59" s="1"/>
  <c r="BG178" i="59"/>
  <c r="BI178" i="59" s="1"/>
  <c r="BJ178" i="59"/>
  <c r="BL178" i="59" s="1"/>
  <c r="BM178" i="59"/>
  <c r="BO178" i="59" s="1"/>
  <c r="BP178" i="59"/>
  <c r="BR178" i="59" s="1"/>
  <c r="BS178" i="59"/>
  <c r="BU178" i="59" s="1"/>
  <c r="BV178" i="59"/>
  <c r="BX178" i="59" s="1"/>
  <c r="BY178" i="59"/>
  <c r="CA178" i="59" s="1"/>
  <c r="CB178" i="59"/>
  <c r="CD178" i="59" s="1"/>
  <c r="CE178" i="59"/>
  <c r="CG178" i="59" s="1"/>
  <c r="CH178" i="59"/>
  <c r="CJ178" i="59" s="1"/>
  <c r="CK178" i="59"/>
  <c r="CM178" i="59" s="1"/>
  <c r="CN178" i="59"/>
  <c r="CP178" i="59" s="1"/>
  <c r="Z185" i="59"/>
  <c r="AB185" i="59" s="1"/>
  <c r="AC185" i="59"/>
  <c r="AE185" i="59" s="1"/>
  <c r="AF185" i="59"/>
  <c r="AH185" i="59" s="1"/>
  <c r="AI185" i="59"/>
  <c r="AK185" i="59" s="1"/>
  <c r="AL185" i="59"/>
  <c r="AN185" i="59" s="1"/>
  <c r="AO185" i="59"/>
  <c r="AQ185" i="59" s="1"/>
  <c r="AR185" i="59"/>
  <c r="AT185" i="59" s="1"/>
  <c r="AU185" i="59"/>
  <c r="AW185" i="59" s="1"/>
  <c r="AX185" i="59"/>
  <c r="AZ185" i="59" s="1"/>
  <c r="BA185" i="59"/>
  <c r="BC185" i="59" s="1"/>
  <c r="BD185" i="59"/>
  <c r="BF185" i="59" s="1"/>
  <c r="W174" i="59"/>
  <c r="W175" i="59"/>
  <c r="W176" i="59"/>
  <c r="W178" i="59"/>
  <c r="W185" i="59"/>
  <c r="A185" i="30"/>
  <c r="A184" i="30"/>
  <c r="A177" i="30"/>
  <c r="A173" i="30"/>
  <c r="A382" i="30"/>
  <c r="A380" i="30"/>
  <c r="A350" i="30"/>
  <c r="A348" i="30"/>
  <c r="A342" i="30"/>
  <c r="A339" i="30"/>
  <c r="A328" i="30"/>
  <c r="A325" i="30"/>
  <c r="A322" i="30"/>
  <c r="A319" i="30"/>
  <c r="A316" i="30"/>
  <c r="A313" i="30"/>
  <c r="A310" i="30"/>
  <c r="A308" i="30"/>
  <c r="A74" i="30"/>
  <c r="A302" i="30"/>
  <c r="A230" i="30"/>
  <c r="A228" i="30"/>
  <c r="A200" i="30"/>
  <c r="A121" i="30"/>
  <c r="A119" i="30"/>
  <c r="A98" i="30"/>
  <c r="A96" i="30"/>
  <c r="A77" i="30"/>
  <c r="A42" i="30"/>
  <c r="A40" i="30"/>
  <c r="A10" i="30"/>
  <c r="A250" i="30"/>
  <c r="A249" i="30"/>
  <c r="A248" i="30"/>
  <c r="A247" i="30"/>
  <c r="A246" i="30"/>
  <c r="A245" i="30"/>
  <c r="A244" i="30"/>
  <c r="A243" i="30"/>
  <c r="A242" i="30"/>
  <c r="A240" i="30"/>
  <c r="A239" i="30"/>
  <c r="A238" i="30"/>
  <c r="A237" i="30"/>
  <c r="A236" i="30"/>
  <c r="A235" i="30"/>
  <c r="A234" i="30"/>
  <c r="A233" i="30"/>
  <c r="A232" i="30"/>
  <c r="R139" i="66"/>
  <c r="R246" i="66"/>
  <c r="R138" i="66"/>
  <c r="R99" i="66"/>
  <c r="R268" i="66"/>
  <c r="R221" i="66"/>
  <c r="R213" i="66"/>
  <c r="R357" i="66"/>
  <c r="R86" i="66"/>
  <c r="R305" i="66"/>
  <c r="R320" i="66"/>
  <c r="R92" i="66"/>
  <c r="R321" i="66"/>
  <c r="R132" i="66"/>
  <c r="R394" i="66"/>
  <c r="R114" i="66"/>
  <c r="R243" i="66"/>
  <c r="R220" i="66"/>
  <c r="R335" i="66"/>
  <c r="R336" i="66"/>
  <c r="R149" i="66"/>
  <c r="R235" i="66"/>
  <c r="R125" i="66"/>
  <c r="R110" i="66"/>
  <c r="R234" i="66"/>
  <c r="R211" i="66"/>
  <c r="R177" i="66"/>
  <c r="R216" i="66"/>
  <c r="R409" i="66"/>
  <c r="R144" i="66"/>
  <c r="R273" i="66"/>
  <c r="R109" i="66"/>
  <c r="R156" i="66"/>
  <c r="R217" i="66"/>
  <c r="R347" i="66"/>
  <c r="R80" i="66"/>
  <c r="R192" i="66"/>
  <c r="R232" i="66"/>
  <c r="R93" i="66"/>
  <c r="R257" i="66"/>
  <c r="R94" i="66"/>
  <c r="R245" i="66"/>
  <c r="R102" i="66"/>
  <c r="R395" i="66"/>
  <c r="R309" i="66"/>
  <c r="R100" i="66"/>
  <c r="R295" i="66"/>
  <c r="R258" i="66"/>
  <c r="R269" i="66"/>
  <c r="R397" i="66"/>
  <c r="R179" i="66"/>
  <c r="R266" i="66"/>
  <c r="R79" i="66"/>
  <c r="R293" i="66"/>
  <c r="R172" i="66"/>
  <c r="R116" i="66"/>
  <c r="R255" i="66"/>
  <c r="R399" i="66"/>
  <c r="R287" i="66"/>
  <c r="R130" i="66"/>
  <c r="R190" i="66"/>
  <c r="R195" i="66"/>
  <c r="R237" i="66"/>
  <c r="R191" i="66"/>
  <c r="R277" i="66"/>
  <c r="R88" i="66"/>
  <c r="R314" i="66"/>
  <c r="R315" i="66"/>
  <c r="R7" i="66"/>
  <c r="R136" i="66"/>
  <c r="R323" i="66"/>
  <c r="R126" i="66"/>
  <c r="R280" i="66"/>
  <c r="R282" i="66"/>
  <c r="R300" i="66"/>
  <c r="R104" i="66"/>
  <c r="R249" i="66"/>
  <c r="R327" i="66"/>
  <c r="R296" i="66"/>
  <c r="R150" i="66"/>
  <c r="R353" i="66"/>
  <c r="R270" i="66"/>
  <c r="R196" i="66"/>
  <c r="R225" i="66"/>
  <c r="R180" i="66"/>
  <c r="R292" i="66"/>
  <c r="R375" i="66"/>
  <c r="R135" i="66"/>
  <c r="R197" i="66"/>
  <c r="R184" i="66"/>
  <c r="R182" i="66"/>
  <c r="R112" i="66"/>
  <c r="R158" i="66"/>
  <c r="R262" i="66"/>
  <c r="R244" i="66"/>
  <c r="R317" i="66"/>
  <c r="R209" i="66"/>
  <c r="R84" i="66"/>
  <c r="R345" i="66"/>
  <c r="R107" i="66"/>
  <c r="R111" i="66"/>
  <c r="R155" i="66"/>
  <c r="R210" i="66"/>
  <c r="R82" i="66"/>
  <c r="R233" i="66"/>
  <c r="R205" i="66"/>
  <c r="R90" i="66"/>
  <c r="R271" i="66"/>
  <c r="R202" i="66"/>
  <c r="R208" i="66"/>
  <c r="R378" i="66"/>
  <c r="R198" i="66"/>
  <c r="R261" i="66"/>
  <c r="R187" i="66"/>
  <c r="R178" i="66"/>
  <c r="R145" i="66"/>
  <c r="R203" i="66"/>
  <c r="R176" i="66"/>
  <c r="R219" i="66"/>
  <c r="R123" i="66"/>
  <c r="R344" i="66"/>
  <c r="R148" i="66"/>
  <c r="R146" i="66"/>
  <c r="R329" i="66"/>
  <c r="R117" i="66"/>
  <c r="R242" i="66"/>
  <c r="R241" i="66"/>
  <c r="R215" i="66"/>
  <c r="R281" i="66"/>
  <c r="R303" i="66"/>
  <c r="R299" i="66"/>
  <c r="R103" i="66"/>
  <c r="R290" i="66"/>
  <c r="R115" i="66"/>
  <c r="R407" i="66"/>
  <c r="R360" i="66"/>
  <c r="R297" i="66"/>
  <c r="R361" i="66"/>
  <c r="R189" i="66"/>
  <c r="R183" i="66"/>
  <c r="R406" i="66"/>
  <c r="R330" i="66"/>
  <c r="R206" i="66"/>
  <c r="R113" i="66"/>
  <c r="R81" i="66"/>
  <c r="R252" i="66"/>
  <c r="R359" i="66"/>
  <c r="R83" i="66"/>
  <c r="R373" i="66"/>
  <c r="R285" i="66"/>
  <c r="R369" i="66"/>
  <c r="R159" i="66"/>
  <c r="R87" i="66"/>
  <c r="R160" i="66"/>
  <c r="R363" i="66"/>
  <c r="R272" i="66"/>
  <c r="R236" i="66"/>
  <c r="R137" i="66"/>
  <c r="R264" i="66"/>
  <c r="R106" i="66"/>
  <c r="R400" i="66"/>
  <c r="R140" i="66"/>
  <c r="R278" i="66"/>
  <c r="R391" i="66"/>
  <c r="R152" i="66"/>
  <c r="R127" i="66"/>
  <c r="R276" i="66"/>
  <c r="R174" i="66"/>
  <c r="R128" i="66"/>
  <c r="R253" i="66"/>
  <c r="R312" i="66"/>
  <c r="R85" i="66"/>
  <c r="R142" i="66"/>
  <c r="R247" i="66"/>
  <c r="R259" i="66"/>
  <c r="R396" i="66"/>
  <c r="R239" i="66"/>
  <c r="R175" i="66"/>
  <c r="R254" i="66"/>
  <c r="R204" i="66"/>
  <c r="R385" i="66"/>
  <c r="R147" i="66"/>
  <c r="R267" i="66"/>
  <c r="R231" i="66"/>
  <c r="R358" i="66"/>
  <c r="R143" i="66"/>
  <c r="R304" i="66"/>
  <c r="R311" i="66"/>
  <c r="R226" i="66"/>
  <c r="R291" i="66"/>
  <c r="R279" i="66"/>
  <c r="R298" i="66"/>
  <c r="R367" i="66"/>
  <c r="R134" i="66"/>
  <c r="R238" i="66"/>
  <c r="R331" i="66"/>
  <c r="R372" i="66"/>
  <c r="R251" i="66"/>
  <c r="R185" i="66"/>
  <c r="R294" i="66"/>
  <c r="R101" i="66"/>
  <c r="R362" i="66"/>
  <c r="R286" i="66"/>
  <c r="R405" i="66"/>
  <c r="R408" i="66"/>
  <c r="R157" i="66"/>
  <c r="R265" i="66"/>
  <c r="R376" i="66"/>
  <c r="R318" i="66"/>
  <c r="R223" i="66"/>
  <c r="R173" i="66"/>
  <c r="R218" i="66"/>
  <c r="R371" i="66"/>
  <c r="R333" i="66"/>
  <c r="R181" i="66"/>
  <c r="R214" i="66"/>
  <c r="R129" i="66"/>
  <c r="R324" i="66"/>
  <c r="R154" i="66"/>
  <c r="R224" i="66"/>
  <c r="R91" i="66"/>
  <c r="R326" i="66"/>
  <c r="R392" i="66"/>
  <c r="R263" i="66"/>
  <c r="R393" i="66"/>
  <c r="R133" i="66"/>
  <c r="R248" i="66"/>
  <c r="R334" i="66"/>
  <c r="R368" i="66"/>
  <c r="R105" i="66"/>
  <c r="R73" i="66"/>
  <c r="R370" i="66"/>
  <c r="R194" i="66"/>
  <c r="R207" i="66"/>
  <c r="R377" i="66"/>
  <c r="R153" i="66"/>
  <c r="R78" i="66"/>
  <c r="R274" i="66"/>
  <c r="R401" i="66"/>
  <c r="R256" i="66"/>
  <c r="R338" i="66"/>
  <c r="R122" i="66"/>
  <c r="R343" i="66"/>
  <c r="R283" i="66"/>
  <c r="R337" i="66"/>
  <c r="R124" i="66"/>
  <c r="R88" i="64"/>
  <c r="R408" i="64"/>
  <c r="R268" i="64"/>
  <c r="R287" i="64"/>
  <c r="R100" i="64"/>
  <c r="R216" i="64"/>
  <c r="R205" i="64"/>
  <c r="R299" i="64"/>
  <c r="R113" i="64"/>
  <c r="R270" i="64"/>
  <c r="R191" i="64"/>
  <c r="R273" i="64"/>
  <c r="R137" i="64"/>
  <c r="R256" i="64"/>
  <c r="R363" i="64"/>
  <c r="R143" i="64"/>
  <c r="R136" i="64"/>
  <c r="R111" i="64"/>
  <c r="R292" i="64"/>
  <c r="R389" i="64"/>
  <c r="R399" i="64"/>
  <c r="R276" i="64"/>
  <c r="R184" i="64"/>
  <c r="R223" i="64"/>
  <c r="R367" i="64"/>
  <c r="R263" i="64"/>
  <c r="R257" i="64"/>
  <c r="R173" i="64"/>
  <c r="R377" i="64"/>
  <c r="R251" i="64"/>
  <c r="R177" i="64"/>
  <c r="R145" i="64"/>
  <c r="R206" i="64"/>
  <c r="R360" i="64"/>
  <c r="R129" i="64"/>
  <c r="R406" i="64"/>
  <c r="R194" i="64"/>
  <c r="R267" i="64"/>
  <c r="R90" i="64"/>
  <c r="R391" i="64"/>
  <c r="R375" i="64"/>
  <c r="R238" i="64"/>
  <c r="R271" i="64"/>
  <c r="R281" i="64"/>
  <c r="R123" i="64"/>
  <c r="R405" i="64"/>
  <c r="R258" i="64"/>
  <c r="R242" i="64"/>
  <c r="R321" i="64"/>
  <c r="R128" i="64"/>
  <c r="R221" i="64"/>
  <c r="R218" i="64"/>
  <c r="R269" i="64"/>
  <c r="R231" i="64"/>
  <c r="R333" i="64"/>
  <c r="R219" i="64"/>
  <c r="R376" i="64"/>
  <c r="R103" i="64"/>
  <c r="R183" i="64"/>
  <c r="R117" i="64"/>
  <c r="R245" i="64"/>
  <c r="R232" i="64"/>
  <c r="R207" i="64"/>
  <c r="R83" i="64"/>
  <c r="R300" i="64"/>
  <c r="R278" i="64"/>
  <c r="R210" i="64"/>
  <c r="R192" i="64"/>
  <c r="R359" i="64"/>
  <c r="R220" i="64"/>
  <c r="R7" i="64"/>
  <c r="R82" i="64"/>
  <c r="R110" i="64"/>
  <c r="R361" i="64"/>
  <c r="R296" i="64"/>
  <c r="R347" i="64"/>
  <c r="R158" i="64"/>
  <c r="R372" i="64"/>
  <c r="R407" i="64"/>
  <c r="R181" i="64"/>
  <c r="R73" i="64"/>
  <c r="R152" i="64"/>
  <c r="R357" i="64"/>
  <c r="R115" i="64"/>
  <c r="R277" i="64"/>
  <c r="R259" i="64"/>
  <c r="R343" i="64"/>
  <c r="R109" i="64"/>
  <c r="R317" i="64"/>
  <c r="R274" i="64"/>
  <c r="R209" i="64"/>
  <c r="R290" i="64"/>
  <c r="R261" i="64"/>
  <c r="R213" i="64"/>
  <c r="R127" i="64"/>
  <c r="R362" i="64"/>
  <c r="R178" i="64"/>
  <c r="R197" i="64"/>
  <c r="R202" i="64"/>
  <c r="R112" i="64"/>
  <c r="R160" i="64"/>
  <c r="R344" i="64"/>
  <c r="R155" i="64"/>
  <c r="R305" i="64"/>
  <c r="R101" i="64"/>
  <c r="R295" i="64"/>
  <c r="R338" i="64"/>
  <c r="R397" i="64"/>
  <c r="R150" i="64"/>
  <c r="R244" i="64"/>
  <c r="R204" i="64"/>
  <c r="R94" i="64"/>
  <c r="R139" i="64"/>
  <c r="R324" i="64"/>
  <c r="R217" i="64"/>
  <c r="R252" i="64"/>
  <c r="R86" i="64"/>
  <c r="R140" i="64"/>
  <c r="R144" i="64"/>
  <c r="R135" i="64"/>
  <c r="R159" i="64"/>
  <c r="R93" i="64"/>
  <c r="R226" i="64"/>
  <c r="R283" i="64"/>
  <c r="R122" i="64"/>
  <c r="R124" i="64"/>
  <c r="R298" i="64"/>
  <c r="R225" i="64"/>
  <c r="R157" i="64"/>
  <c r="R146" i="64"/>
  <c r="R224" i="64"/>
  <c r="R255" i="64"/>
  <c r="R358" i="64"/>
  <c r="R247" i="64"/>
  <c r="R266" i="64"/>
  <c r="R107" i="64"/>
  <c r="R203" i="64"/>
  <c r="R114" i="64"/>
  <c r="R87" i="64"/>
  <c r="R262" i="64"/>
  <c r="R91" i="64"/>
  <c r="R134" i="64"/>
  <c r="R369" i="64"/>
  <c r="R330" i="64"/>
  <c r="R315" i="64"/>
  <c r="R81" i="64"/>
  <c r="R148" i="64"/>
  <c r="R126" i="64"/>
  <c r="R235" i="64"/>
  <c r="R294" i="64"/>
  <c r="R185" i="64"/>
  <c r="R280" i="64"/>
  <c r="R190" i="64"/>
  <c r="R130" i="64"/>
  <c r="R345" i="64"/>
  <c r="R311" i="64"/>
  <c r="R378" i="64"/>
  <c r="R314" i="64"/>
  <c r="R253" i="64"/>
  <c r="R249" i="64"/>
  <c r="R239" i="64"/>
  <c r="R335" i="64"/>
  <c r="R154" i="64"/>
  <c r="R138" i="64"/>
  <c r="R78" i="64"/>
  <c r="R327" i="64"/>
  <c r="R331" i="64"/>
  <c r="R286" i="64"/>
  <c r="R297" i="64"/>
  <c r="R187" i="64"/>
  <c r="R392" i="64"/>
  <c r="R142" i="64"/>
  <c r="R85" i="64"/>
  <c r="R211" i="64"/>
  <c r="R176" i="64"/>
  <c r="R175" i="64"/>
  <c r="R132" i="64"/>
  <c r="R99" i="64"/>
  <c r="R133" i="64"/>
  <c r="R409" i="64"/>
  <c r="R326" i="64"/>
  <c r="R373" i="64"/>
  <c r="R272" i="64"/>
  <c r="R394" i="64"/>
  <c r="R279" i="64"/>
  <c r="R254" i="64"/>
  <c r="R241" i="64"/>
  <c r="R208" i="64"/>
  <c r="R312" i="64"/>
  <c r="R393" i="64"/>
  <c r="R318" i="64"/>
  <c r="R370" i="64"/>
  <c r="R147" i="64"/>
  <c r="R337" i="64"/>
  <c r="R264" i="64"/>
  <c r="R234" i="64"/>
  <c r="R215" i="64"/>
  <c r="R243" i="64"/>
  <c r="R104" i="64"/>
  <c r="R329" i="64"/>
  <c r="R125" i="64"/>
  <c r="R336" i="64"/>
  <c r="R400" i="64"/>
  <c r="R182" i="64"/>
  <c r="R84" i="64"/>
  <c r="R323" i="64"/>
  <c r="R105" i="64"/>
  <c r="R293" i="64"/>
  <c r="R195" i="64"/>
  <c r="R180" i="64"/>
  <c r="R303" i="64"/>
  <c r="R196" i="64"/>
  <c r="R153" i="64"/>
  <c r="R353" i="64"/>
  <c r="R246" i="64"/>
  <c r="R390" i="64"/>
  <c r="R174" i="64"/>
  <c r="R396" i="64"/>
  <c r="R320" i="64"/>
  <c r="R106" i="64"/>
  <c r="R80" i="64"/>
  <c r="R233" i="64"/>
  <c r="R189" i="64"/>
  <c r="R309" i="64"/>
  <c r="R371" i="64"/>
  <c r="R291" i="64"/>
  <c r="R116" i="64"/>
  <c r="R198" i="64"/>
  <c r="R102" i="64"/>
  <c r="R214" i="64"/>
  <c r="R304" i="64"/>
  <c r="R236" i="64"/>
  <c r="R385" i="64"/>
  <c r="R149" i="64"/>
  <c r="R172" i="64"/>
  <c r="R265" i="64"/>
  <c r="R156" i="64"/>
  <c r="R368" i="64"/>
  <c r="R79" i="64"/>
  <c r="R285" i="64"/>
  <c r="R401" i="64"/>
  <c r="R282" i="64"/>
  <c r="R248" i="64"/>
  <c r="R395" i="64"/>
  <c r="R179" i="64"/>
  <c r="R237" i="64"/>
  <c r="R334" i="64"/>
  <c r="R92" i="64"/>
  <c r="R164" i="66" l="1"/>
  <c r="R162" i="66"/>
  <c r="R193" i="66"/>
  <c r="R199" i="66"/>
  <c r="R188" i="66"/>
  <c r="R169" i="66"/>
  <c r="Q286" i="66"/>
  <c r="Q304" i="66"/>
  <c r="R168" i="66"/>
  <c r="R167" i="66"/>
  <c r="Q152" i="66"/>
  <c r="Q278" i="66"/>
  <c r="Q330" i="66"/>
  <c r="Q281" i="66"/>
  <c r="Q344" i="66"/>
  <c r="R163" i="66"/>
  <c r="Q187" i="66"/>
  <c r="Q198" i="66"/>
  <c r="Q196" i="66"/>
  <c r="R166" i="66"/>
  <c r="Q7" i="66"/>
  <c r="Q3" i="66" s="1"/>
  <c r="R170" i="66"/>
  <c r="Q192" i="66"/>
  <c r="Q347" i="66"/>
  <c r="R165" i="66"/>
  <c r="AE366" i="67"/>
  <c r="AE25" i="67"/>
  <c r="AE404" i="67"/>
  <c r="AE63" i="67"/>
  <c r="AE366" i="66"/>
  <c r="AE25" i="66"/>
  <c r="AO389" i="63"/>
  <c r="AP49" i="63" s="1"/>
  <c r="AP50" i="63"/>
  <c r="AP390" i="63" s="1"/>
  <c r="AE356" i="67"/>
  <c r="AE15" i="67"/>
  <c r="AE388" i="66"/>
  <c r="AE47" i="66"/>
  <c r="AP389" i="67"/>
  <c r="AQ49" i="67" s="1"/>
  <c r="AQ50" i="67"/>
  <c r="AQ390" i="67" s="1"/>
  <c r="AE388" i="67"/>
  <c r="AE47" i="67"/>
  <c r="AE352" i="67"/>
  <c r="AE11" i="67"/>
  <c r="AE9" i="67" s="1"/>
  <c r="AN389" i="66"/>
  <c r="AO49" i="66" s="1"/>
  <c r="AO50" i="66"/>
  <c r="AO390" i="66" s="1"/>
  <c r="AE404" i="66"/>
  <c r="AE63" i="66"/>
  <c r="AE384" i="67"/>
  <c r="AE43" i="67"/>
  <c r="AE41" i="67" s="1"/>
  <c r="AE356" i="66"/>
  <c r="AE15" i="66"/>
  <c r="AE9" i="66" s="1"/>
  <c r="AE351" i="66"/>
  <c r="AF12" i="66"/>
  <c r="AE384" i="66"/>
  <c r="AE43" i="66"/>
  <c r="AD381" i="67"/>
  <c r="AD347" i="67" s="1"/>
  <c r="AE366" i="65"/>
  <c r="AE25" i="65"/>
  <c r="AE356" i="65"/>
  <c r="AE15" i="65"/>
  <c r="AE9" i="65" s="1"/>
  <c r="AE388" i="65"/>
  <c r="AE47" i="65"/>
  <c r="AE384" i="65"/>
  <c r="AE43" i="65"/>
  <c r="AD381" i="65"/>
  <c r="AD347" i="65" s="1"/>
  <c r="AQ389" i="65"/>
  <c r="AR49" i="65" s="1"/>
  <c r="AR50" i="65"/>
  <c r="AR390" i="65" s="1"/>
  <c r="AE404" i="65"/>
  <c r="AE63" i="65"/>
  <c r="AG351" i="65"/>
  <c r="AH12" i="65"/>
  <c r="Q304" i="64"/>
  <c r="Q198" i="64"/>
  <c r="Q196" i="64"/>
  <c r="R165" i="64"/>
  <c r="Q187" i="64"/>
  <c r="Q286" i="64"/>
  <c r="R170" i="64"/>
  <c r="R166" i="64"/>
  <c r="Q330" i="64"/>
  <c r="R164" i="64"/>
  <c r="R193" i="64"/>
  <c r="R199" i="64"/>
  <c r="R188" i="64"/>
  <c r="R162" i="64"/>
  <c r="Q344" i="64"/>
  <c r="R167" i="64"/>
  <c r="Q152" i="64"/>
  <c r="Q347" i="64"/>
  <c r="Q7" i="64"/>
  <c r="Q3" i="64" s="1"/>
  <c r="Q192" i="64"/>
  <c r="Q278" i="64"/>
  <c r="R168" i="64"/>
  <c r="R163" i="64"/>
  <c r="Q281" i="64"/>
  <c r="R169" i="64"/>
  <c r="AE356" i="64"/>
  <c r="AE15" i="64"/>
  <c r="AD349" i="64"/>
  <c r="AD347" i="64" s="1"/>
  <c r="AE383" i="64"/>
  <c r="AF44" i="64"/>
  <c r="AE404" i="64"/>
  <c r="AE63" i="64"/>
  <c r="AF351" i="64"/>
  <c r="AG12" i="64"/>
  <c r="AE388" i="64"/>
  <c r="AE47" i="64"/>
  <c r="AE41" i="64" s="1"/>
  <c r="AE366" i="64"/>
  <c r="AE25" i="64"/>
  <c r="AE352" i="62"/>
  <c r="AE11" i="62"/>
  <c r="W35" i="63"/>
  <c r="V349" i="63"/>
  <c r="AQ280" i="62"/>
  <c r="AQ265" i="62"/>
  <c r="AQ57" i="62"/>
  <c r="AQ397" i="62" s="1"/>
  <c r="AQ49" i="62"/>
  <c r="AQ45" i="62"/>
  <c r="AQ385" i="62" s="1"/>
  <c r="AQ31" i="62"/>
  <c r="AQ371" i="62" s="1"/>
  <c r="AQ266" i="62"/>
  <c r="AQ69" i="62"/>
  <c r="AQ409" i="62" s="1"/>
  <c r="AQ55" i="62"/>
  <c r="AQ395" i="62" s="1"/>
  <c r="AQ37" i="62"/>
  <c r="AQ377" i="62" s="1"/>
  <c r="AQ29" i="62"/>
  <c r="AQ369" i="62" s="1"/>
  <c r="AQ22" i="62"/>
  <c r="AQ362" i="62" s="1"/>
  <c r="AQ262" i="62"/>
  <c r="AQ261" i="62" s="1"/>
  <c r="AQ68" i="62"/>
  <c r="AQ408" i="62" s="1"/>
  <c r="AQ54" i="62"/>
  <c r="AQ394" i="62" s="1"/>
  <c r="AQ60" i="62"/>
  <c r="AQ400" i="62" s="1"/>
  <c r="AQ56" i="62"/>
  <c r="AQ396" i="62" s="1"/>
  <c r="AQ53" i="62"/>
  <c r="AQ393" i="62" s="1"/>
  <c r="AQ38" i="62"/>
  <c r="AQ378" i="62" s="1"/>
  <c r="AQ52" i="62"/>
  <c r="AQ392" i="62" s="1"/>
  <c r="AQ51" i="62"/>
  <c r="AQ391" i="62" s="1"/>
  <c r="AQ50" i="62"/>
  <c r="AQ390" i="62" s="1"/>
  <c r="AQ389" i="62" s="1"/>
  <c r="AQ270" i="62"/>
  <c r="AQ66" i="62"/>
  <c r="AQ406" i="62" s="1"/>
  <c r="AQ27" i="62"/>
  <c r="AQ367" i="62" s="1"/>
  <c r="AQ19" i="62"/>
  <c r="AQ359" i="62" s="1"/>
  <c r="AQ67" i="62"/>
  <c r="AQ407" i="62" s="1"/>
  <c r="AQ30" i="62"/>
  <c r="AQ370" i="62" s="1"/>
  <c r="AQ21" i="62"/>
  <c r="AQ361" i="62" s="1"/>
  <c r="AQ13" i="62"/>
  <c r="AQ353" i="62" s="1"/>
  <c r="AQ33" i="62"/>
  <c r="AQ373" i="62" s="1"/>
  <c r="AQ23" i="62"/>
  <c r="AQ363" i="62" s="1"/>
  <c r="AQ18" i="62"/>
  <c r="AQ358" i="62" s="1"/>
  <c r="AQ36" i="62"/>
  <c r="AQ376" i="62" s="1"/>
  <c r="AQ32" i="62"/>
  <c r="AQ372" i="62" s="1"/>
  <c r="AQ20" i="62"/>
  <c r="AQ360" i="62" s="1"/>
  <c r="AQ28" i="62"/>
  <c r="AQ368" i="62" s="1"/>
  <c r="AQ17" i="62"/>
  <c r="AQ357" i="62" s="1"/>
  <c r="AR5" i="62"/>
  <c r="AI295" i="62"/>
  <c r="AM268" i="62"/>
  <c r="AK296" i="62"/>
  <c r="AJ263" i="62"/>
  <c r="AK272" i="62"/>
  <c r="AM293" i="62"/>
  <c r="AK265" i="62"/>
  <c r="AJ270" i="62"/>
  <c r="AK292" i="62"/>
  <c r="AM270" i="62"/>
  <c r="AM264" i="62"/>
  <c r="AK293" i="62"/>
  <c r="AN291" i="62"/>
  <c r="AL267" i="62"/>
  <c r="AJ274" i="62"/>
  <c r="AJ264" i="62"/>
  <c r="AJ272" i="62"/>
  <c r="AJ292" i="62"/>
  <c r="AL266" i="62"/>
  <c r="AL274" i="62"/>
  <c r="AL295" i="62"/>
  <c r="AK300" i="62"/>
  <c r="AN297" i="62"/>
  <c r="AL270" i="62"/>
  <c r="AK309" i="62"/>
  <c r="AJ298" i="62"/>
  <c r="AJ277" i="62"/>
  <c r="AL293" i="62"/>
  <c r="AI271" i="62"/>
  <c r="AM276" i="62"/>
  <c r="AN277" i="62"/>
  <c r="AM300" i="62"/>
  <c r="AL269" i="62"/>
  <c r="AN272" i="62"/>
  <c r="AN265" i="62"/>
  <c r="AL294" i="62"/>
  <c r="AJ300" i="62"/>
  <c r="AJ267" i="62"/>
  <c r="AL291" i="62"/>
  <c r="AK294" i="62"/>
  <c r="AL298" i="62"/>
  <c r="AM297" i="62"/>
  <c r="AJ293" i="62"/>
  <c r="AN271" i="62"/>
  <c r="AM263" i="62"/>
  <c r="AN276" i="62"/>
  <c r="AL297" i="62"/>
  <c r="AN263" i="62"/>
  <c r="AN274" i="62"/>
  <c r="AK270" i="62"/>
  <c r="AJ294" i="62"/>
  <c r="AK264" i="62"/>
  <c r="AK267" i="62"/>
  <c r="AM266" i="62"/>
  <c r="AJ276" i="62"/>
  <c r="AN296" i="62"/>
  <c r="AM272" i="62"/>
  <c r="AM309" i="62"/>
  <c r="AN300" i="62"/>
  <c r="AL263" i="62"/>
  <c r="AL296" i="62"/>
  <c r="AI297" i="62"/>
  <c r="AJ291" i="62"/>
  <c r="AM274" i="62"/>
  <c r="AJ282" i="62"/>
  <c r="AJ281" i="62" s="1"/>
  <c r="AJ268" i="62"/>
  <c r="AJ265" i="62"/>
  <c r="AM292" i="62"/>
  <c r="AI299" i="62"/>
  <c r="AM282" i="62"/>
  <c r="AM281" i="62" s="1"/>
  <c r="AL309" i="62"/>
  <c r="AM267" i="62"/>
  <c r="AN295" i="62"/>
  <c r="AL268" i="62"/>
  <c r="AJ299" i="62"/>
  <c r="AJ296" i="62"/>
  <c r="AJ309" i="62"/>
  <c r="AN268" i="62"/>
  <c r="AM277" i="62"/>
  <c r="AL299" i="62"/>
  <c r="AK291" i="62"/>
  <c r="AL282" i="62"/>
  <c r="AL281" i="62" s="1"/>
  <c r="AK295" i="62"/>
  <c r="AL277" i="62"/>
  <c r="AJ297" i="62"/>
  <c r="AK274" i="62"/>
  <c r="AJ273" i="62"/>
  <c r="AI264" i="62"/>
  <c r="AN294" i="62"/>
  <c r="AN270" i="62"/>
  <c r="AP263" i="62"/>
  <c r="AP292" i="62"/>
  <c r="AO297" i="62"/>
  <c r="AE404" i="63"/>
  <c r="AP265" i="62"/>
  <c r="AP267" i="62"/>
  <c r="AP300" i="62"/>
  <c r="AE365" i="63"/>
  <c r="AF26" i="63"/>
  <c r="AO282" i="62"/>
  <c r="AO281" i="62" s="1"/>
  <c r="AE355" i="63"/>
  <c r="AF16" i="63"/>
  <c r="AL265" i="62"/>
  <c r="AP271" i="62"/>
  <c r="AP293" i="62"/>
  <c r="AO272" i="62"/>
  <c r="AE384" i="63"/>
  <c r="AE43" i="63"/>
  <c r="AE356" i="62"/>
  <c r="AE15" i="62"/>
  <c r="AE351" i="63"/>
  <c r="AF12" i="63"/>
  <c r="AP266" i="62"/>
  <c r="AP277" i="62"/>
  <c r="AP294" i="62"/>
  <c r="AE384" i="62"/>
  <c r="AE43" i="62"/>
  <c r="AP269" i="62"/>
  <c r="AP270" i="62"/>
  <c r="AP291" i="62"/>
  <c r="AP273" i="62"/>
  <c r="V405" i="63"/>
  <c r="V63" i="63"/>
  <c r="U387" i="63"/>
  <c r="U381" i="63" s="1"/>
  <c r="U347" i="63" s="1"/>
  <c r="V48" i="63"/>
  <c r="AE366" i="62"/>
  <c r="AE25" i="62"/>
  <c r="AP274" i="62"/>
  <c r="AP298" i="62"/>
  <c r="AP282" i="62"/>
  <c r="AP281" i="62" s="1"/>
  <c r="AP299" i="62"/>
  <c r="AP309" i="62"/>
  <c r="AE404" i="62"/>
  <c r="AN266" i="62"/>
  <c r="AP296" i="62"/>
  <c r="AP276" i="62"/>
  <c r="AP264" i="62"/>
  <c r="AP272" i="62"/>
  <c r="W35" i="61"/>
  <c r="V349" i="61"/>
  <c r="AE352" i="61"/>
  <c r="AE11" i="61"/>
  <c r="V405" i="61"/>
  <c r="V63" i="61"/>
  <c r="AE384" i="61"/>
  <c r="AE43" i="61"/>
  <c r="AE366" i="61"/>
  <c r="AE25" i="61"/>
  <c r="U387" i="61"/>
  <c r="U381" i="61" s="1"/>
  <c r="U347" i="61" s="1"/>
  <c r="V48" i="61"/>
  <c r="AE355" i="61"/>
  <c r="AF16" i="61"/>
  <c r="AE404" i="61"/>
  <c r="AP280" i="60"/>
  <c r="AP262" i="60"/>
  <c r="AP261" i="60" s="1"/>
  <c r="AP66" i="60"/>
  <c r="AP406" i="60" s="1"/>
  <c r="AP69" i="60"/>
  <c r="AP409" i="60" s="1"/>
  <c r="AP55" i="60"/>
  <c r="AP395" i="60" s="1"/>
  <c r="AP37" i="60"/>
  <c r="AP377" i="60" s="1"/>
  <c r="AP29" i="60"/>
  <c r="AP369" i="60" s="1"/>
  <c r="AP54" i="60"/>
  <c r="AP394" i="60" s="1"/>
  <c r="AP36" i="60"/>
  <c r="AP376" i="60" s="1"/>
  <c r="AP28" i="60"/>
  <c r="AP368" i="60" s="1"/>
  <c r="AP53" i="60"/>
  <c r="AP393" i="60" s="1"/>
  <c r="AP27" i="60"/>
  <c r="AP367" i="60" s="1"/>
  <c r="AP67" i="60"/>
  <c r="AP407" i="60" s="1"/>
  <c r="AP60" i="60"/>
  <c r="AP400" i="60" s="1"/>
  <c r="AP52" i="60"/>
  <c r="AP392" i="60" s="1"/>
  <c r="AP51" i="60"/>
  <c r="AP391" i="60" s="1"/>
  <c r="AP33" i="60"/>
  <c r="AP373" i="60" s="1"/>
  <c r="AP68" i="60"/>
  <c r="AP408" i="60" s="1"/>
  <c r="AP50" i="60"/>
  <c r="AP390" i="60" s="1"/>
  <c r="AP389" i="60" s="1"/>
  <c r="AP32" i="60"/>
  <c r="AP372" i="60" s="1"/>
  <c r="AP21" i="60"/>
  <c r="AP361" i="60" s="1"/>
  <c r="AP20" i="60"/>
  <c r="AP360" i="60" s="1"/>
  <c r="AP57" i="60"/>
  <c r="AP397" i="60" s="1"/>
  <c r="AP56" i="60"/>
  <c r="AP396" i="60" s="1"/>
  <c r="AP49" i="60"/>
  <c r="AP45" i="60"/>
  <c r="AP385" i="60" s="1"/>
  <c r="AP19" i="60"/>
  <c r="AP359" i="60" s="1"/>
  <c r="AP18" i="60"/>
  <c r="AP358" i="60" s="1"/>
  <c r="AP38" i="60"/>
  <c r="AP378" i="60" s="1"/>
  <c r="AP17" i="60"/>
  <c r="AP357" i="60" s="1"/>
  <c r="AP23" i="60"/>
  <c r="AP363" i="60" s="1"/>
  <c r="AP31" i="60"/>
  <c r="AP371" i="60" s="1"/>
  <c r="AP30" i="60"/>
  <c r="AP370" i="60" s="1"/>
  <c r="AP22" i="60"/>
  <c r="AP362" i="60" s="1"/>
  <c r="AP13" i="60"/>
  <c r="AP353" i="60" s="1"/>
  <c r="AQ5" i="60"/>
  <c r="AE352" i="60"/>
  <c r="AE11" i="60"/>
  <c r="AE355" i="60"/>
  <c r="AF16" i="60"/>
  <c r="AE365" i="60"/>
  <c r="AF26" i="60"/>
  <c r="AE383" i="60"/>
  <c r="AF44" i="60"/>
  <c r="AF64" i="60"/>
  <c r="X255" i="59"/>
  <c r="X254" i="59"/>
  <c r="X253" i="59"/>
  <c r="X245" i="59"/>
  <c r="X244" i="59"/>
  <c r="X243" i="59"/>
  <c r="X235" i="59"/>
  <c r="X234" i="59"/>
  <c r="X233" i="59"/>
  <c r="X217" i="59"/>
  <c r="X216" i="59"/>
  <c r="X215" i="59"/>
  <c r="X214" i="59"/>
  <c r="X207" i="59"/>
  <c r="X206" i="59"/>
  <c r="X204" i="59"/>
  <c r="X282" i="59"/>
  <c r="X280" i="59"/>
  <c r="X337" i="59"/>
  <c r="X333" i="59"/>
  <c r="X205" i="59"/>
  <c r="X334" i="59"/>
  <c r="X145" i="59"/>
  <c r="X136" i="59"/>
  <c r="X133" i="59"/>
  <c r="X126" i="59"/>
  <c r="X125" i="59"/>
  <c r="X113" i="59"/>
  <c r="X111" i="59"/>
  <c r="X103" i="59"/>
  <c r="X146" i="59"/>
  <c r="X144" i="59"/>
  <c r="X143" i="59"/>
  <c r="X135" i="59"/>
  <c r="X134" i="59"/>
  <c r="X124" i="59"/>
  <c r="X112" i="59"/>
  <c r="X110" i="59"/>
  <c r="X173" i="59"/>
  <c r="X309" i="59"/>
  <c r="X277" i="59"/>
  <c r="X276" i="59"/>
  <c r="X226" i="59"/>
  <c r="X223" i="59"/>
  <c r="X197" i="59"/>
  <c r="X300" i="59"/>
  <c r="X299" i="59"/>
  <c r="X298" i="59"/>
  <c r="X297" i="59"/>
  <c r="X296" i="59"/>
  <c r="X295" i="59"/>
  <c r="X294" i="59"/>
  <c r="X293" i="59"/>
  <c r="X292" i="59"/>
  <c r="X291" i="59"/>
  <c r="X274" i="59"/>
  <c r="X273" i="59"/>
  <c r="X272" i="59"/>
  <c r="X271" i="59"/>
  <c r="X270" i="59"/>
  <c r="X269" i="59"/>
  <c r="X268" i="59"/>
  <c r="X267" i="59"/>
  <c r="X266" i="59"/>
  <c r="X265" i="59"/>
  <c r="X264" i="59"/>
  <c r="X263" i="59"/>
  <c r="X262" i="59"/>
  <c r="X179" i="59"/>
  <c r="X101" i="59"/>
  <c r="X100" i="59"/>
  <c r="X102" i="59"/>
  <c r="AQ5" i="56"/>
  <c r="R390" i="65"/>
  <c r="R347" i="63"/>
  <c r="R347" i="61"/>
  <c r="AF352" i="66" l="1"/>
  <c r="AF11" i="66"/>
  <c r="AE403" i="66"/>
  <c r="AF64" i="66"/>
  <c r="AQ389" i="67"/>
  <c r="AR49" i="67" s="1"/>
  <c r="AR50" i="67"/>
  <c r="AR390" i="67" s="1"/>
  <c r="AE349" i="66"/>
  <c r="AE365" i="66"/>
  <c r="AF26" i="66"/>
  <c r="AO389" i="66"/>
  <c r="AP49" i="66" s="1"/>
  <c r="AP50" i="66"/>
  <c r="AP390" i="66" s="1"/>
  <c r="AE355" i="66"/>
  <c r="AF16" i="66"/>
  <c r="AE387" i="66"/>
  <c r="AF48" i="66"/>
  <c r="AE403" i="67"/>
  <c r="AF64" i="67"/>
  <c r="AE383" i="66"/>
  <c r="AF44" i="66"/>
  <c r="AE7" i="67"/>
  <c r="AE383" i="67"/>
  <c r="AF44" i="67"/>
  <c r="AE351" i="67"/>
  <c r="AE349" i="67" s="1"/>
  <c r="AF12" i="67"/>
  <c r="AE355" i="67"/>
  <c r="AF16" i="67"/>
  <c r="AE365" i="67"/>
  <c r="AF26" i="67"/>
  <c r="AE387" i="67"/>
  <c r="AF48" i="67"/>
  <c r="AE41" i="66"/>
  <c r="AE7" i="66" s="1"/>
  <c r="AP389" i="63"/>
  <c r="AQ49" i="63" s="1"/>
  <c r="AQ50" i="63"/>
  <c r="AQ390" i="63" s="1"/>
  <c r="AE403" i="65"/>
  <c r="AF64" i="65"/>
  <c r="AE387" i="65"/>
  <c r="AF48" i="65"/>
  <c r="AR389" i="65"/>
  <c r="AE355" i="65"/>
  <c r="AE349" i="65" s="1"/>
  <c r="AF16" i="65"/>
  <c r="AE383" i="65"/>
  <c r="AF44" i="65"/>
  <c r="AE365" i="65"/>
  <c r="AF26" i="65"/>
  <c r="AH352" i="65"/>
  <c r="AH11" i="65"/>
  <c r="AE41" i="65"/>
  <c r="AE7" i="65" s="1"/>
  <c r="AE365" i="64"/>
  <c r="AF26" i="64"/>
  <c r="AF384" i="64"/>
  <c r="AF43" i="64"/>
  <c r="AE387" i="64"/>
  <c r="AE381" i="64" s="1"/>
  <c r="AF48" i="64"/>
  <c r="AG352" i="64"/>
  <c r="AG11" i="64"/>
  <c r="AE9" i="64"/>
  <c r="AE7" i="64" s="1"/>
  <c r="AE355" i="64"/>
  <c r="AE349" i="64" s="1"/>
  <c r="AF16" i="64"/>
  <c r="AE403" i="64"/>
  <c r="AF64" i="64"/>
  <c r="Q347" i="63"/>
  <c r="AR309" i="62"/>
  <c r="AR280" i="62"/>
  <c r="AR272" i="62"/>
  <c r="AR300" i="62"/>
  <c r="AR292" i="62"/>
  <c r="AR299" i="62"/>
  <c r="AR291" i="62"/>
  <c r="AR277" i="62"/>
  <c r="AR271" i="62"/>
  <c r="AR267" i="62"/>
  <c r="AR263" i="62"/>
  <c r="AR298" i="62"/>
  <c r="AR274" i="62"/>
  <c r="AR297" i="62"/>
  <c r="AR270" i="62"/>
  <c r="AR266" i="62"/>
  <c r="AR262" i="62"/>
  <c r="AR261" i="62" s="1"/>
  <c r="AR294" i="62"/>
  <c r="AR273" i="62"/>
  <c r="AR296" i="62"/>
  <c r="AR56" i="62"/>
  <c r="AR396" i="62" s="1"/>
  <c r="AR38" i="62"/>
  <c r="AR378" i="62" s="1"/>
  <c r="AR30" i="62"/>
  <c r="AR370" i="62" s="1"/>
  <c r="AR23" i="62"/>
  <c r="AR363" i="62" s="1"/>
  <c r="AR276" i="62"/>
  <c r="AR269" i="62"/>
  <c r="AR68" i="62"/>
  <c r="AR408" i="62" s="1"/>
  <c r="AR54" i="62"/>
  <c r="AR394" i="62" s="1"/>
  <c r="AR36" i="62"/>
  <c r="AR376" i="62" s="1"/>
  <c r="AR28" i="62"/>
  <c r="AR368" i="62" s="1"/>
  <c r="AR21" i="62"/>
  <c r="AR361" i="62" s="1"/>
  <c r="AR265" i="62"/>
  <c r="AR67" i="62"/>
  <c r="AR407" i="62" s="1"/>
  <c r="AR53" i="62"/>
  <c r="AR393" i="62" s="1"/>
  <c r="AR268" i="62"/>
  <c r="AR264" i="62"/>
  <c r="AR295" i="62"/>
  <c r="AR57" i="62"/>
  <c r="AR397" i="62" s="1"/>
  <c r="AR55" i="62"/>
  <c r="AR395" i="62" s="1"/>
  <c r="AR52" i="62"/>
  <c r="AR392" i="62" s="1"/>
  <c r="AR51" i="62"/>
  <c r="AR391" i="62" s="1"/>
  <c r="AR50" i="62"/>
  <c r="AR390" i="62" s="1"/>
  <c r="AR389" i="62" s="1"/>
  <c r="AR49" i="62"/>
  <c r="AR282" i="62"/>
  <c r="AR281" i="62" s="1"/>
  <c r="AR37" i="62"/>
  <c r="AR377" i="62" s="1"/>
  <c r="AR31" i="62"/>
  <c r="AR371" i="62" s="1"/>
  <c r="AR33" i="62"/>
  <c r="AR373" i="62" s="1"/>
  <c r="AR293" i="62"/>
  <c r="AR45" i="62"/>
  <c r="AR385" i="62" s="1"/>
  <c r="AR32" i="62"/>
  <c r="AR372" i="62" s="1"/>
  <c r="AR60" i="62"/>
  <c r="AR400" i="62" s="1"/>
  <c r="AR27" i="62"/>
  <c r="AR367" i="62" s="1"/>
  <c r="AR13" i="62"/>
  <c r="AR353" i="62" s="1"/>
  <c r="AR18" i="62"/>
  <c r="AR358" i="62" s="1"/>
  <c r="AR29" i="62"/>
  <c r="AR369" i="62" s="1"/>
  <c r="AR20" i="62"/>
  <c r="AR360" i="62" s="1"/>
  <c r="AR17" i="62"/>
  <c r="AR357" i="62" s="1"/>
  <c r="AR66" i="62"/>
  <c r="AR406" i="62" s="1"/>
  <c r="AR22" i="62"/>
  <c r="AR362" i="62" s="1"/>
  <c r="AR69" i="62"/>
  <c r="AR409" i="62" s="1"/>
  <c r="AR19" i="62"/>
  <c r="AR359" i="62" s="1"/>
  <c r="V299" i="62"/>
  <c r="V263" i="62"/>
  <c r="U277" i="62"/>
  <c r="U270" i="62"/>
  <c r="U300" i="62"/>
  <c r="U298" i="62"/>
  <c r="U268" i="62"/>
  <c r="U293" i="62"/>
  <c r="V282" i="62"/>
  <c r="V281" i="62" s="1"/>
  <c r="U297" i="62"/>
  <c r="V270" i="62"/>
  <c r="U291" i="62"/>
  <c r="W272" i="62"/>
  <c r="V269" i="62"/>
  <c r="V309" i="62"/>
  <c r="V293" i="62"/>
  <c r="U265" i="62"/>
  <c r="U299" i="62"/>
  <c r="V271" i="62"/>
  <c r="V300" i="62"/>
  <c r="V277" i="62"/>
  <c r="U267" i="62"/>
  <c r="V276" i="62"/>
  <c r="U262" i="62"/>
  <c r="U261" i="62" s="1"/>
  <c r="U309" i="62"/>
  <c r="U375" i="62" s="1"/>
  <c r="U266" i="62"/>
  <c r="U282" i="62"/>
  <c r="U294" i="62"/>
  <c r="V295" i="62"/>
  <c r="V274" i="62"/>
  <c r="V272" i="62"/>
  <c r="U274" i="62"/>
  <c r="U273" i="62"/>
  <c r="V294" i="62"/>
  <c r="V273" i="62"/>
  <c r="U276" i="62"/>
  <c r="W273" i="62"/>
  <c r="V268" i="62"/>
  <c r="V296" i="62"/>
  <c r="V265" i="62"/>
  <c r="U264" i="62"/>
  <c r="V291" i="62"/>
  <c r="V264" i="62"/>
  <c r="U295" i="62"/>
  <c r="U269" i="62"/>
  <c r="U296" i="62"/>
  <c r="U263" i="62"/>
  <c r="U292" i="62"/>
  <c r="V267" i="62"/>
  <c r="V297" i="62"/>
  <c r="U271" i="62"/>
  <c r="V292" i="62"/>
  <c r="U272" i="62"/>
  <c r="W265" i="62"/>
  <c r="V298" i="62"/>
  <c r="W270" i="62"/>
  <c r="W282" i="62"/>
  <c r="W281" i="62" s="1"/>
  <c r="W295" i="62"/>
  <c r="W264" i="62"/>
  <c r="W309" i="62"/>
  <c r="U280" i="62"/>
  <c r="W292" i="62"/>
  <c r="W277" i="62"/>
  <c r="W274" i="62"/>
  <c r="W263" i="62"/>
  <c r="W299" i="62"/>
  <c r="V266" i="62"/>
  <c r="W300" i="62"/>
  <c r="W294" i="62"/>
  <c r="W291" i="62"/>
  <c r="W296" i="62"/>
  <c r="W269" i="62"/>
  <c r="W297" i="62"/>
  <c r="X296" i="62"/>
  <c r="W276" i="62"/>
  <c r="W298" i="62"/>
  <c r="X266" i="62"/>
  <c r="W293" i="62"/>
  <c r="Y296" i="62"/>
  <c r="W267" i="62"/>
  <c r="Y299" i="62"/>
  <c r="W266" i="62"/>
  <c r="Y309" i="62"/>
  <c r="Y298" i="62"/>
  <c r="W271" i="62"/>
  <c r="Y273" i="62"/>
  <c r="Y274" i="62"/>
  <c r="Y300" i="62"/>
  <c r="Y263" i="62"/>
  <c r="Y265" i="62"/>
  <c r="Y292" i="62"/>
  <c r="Y276" i="62"/>
  <c r="Y277" i="62"/>
  <c r="X297" i="62"/>
  <c r="Y297" i="62"/>
  <c r="AA264" i="62"/>
  <c r="Y264" i="62"/>
  <c r="X274" i="62"/>
  <c r="X270" i="62"/>
  <c r="X309" i="62"/>
  <c r="Y294" i="62"/>
  <c r="Y270" i="62"/>
  <c r="Y295" i="62"/>
  <c r="X263" i="62"/>
  <c r="Y268" i="62"/>
  <c r="X299" i="62"/>
  <c r="X273" i="62"/>
  <c r="X267" i="62"/>
  <c r="Y271" i="62"/>
  <c r="X298" i="62"/>
  <c r="Y266" i="62"/>
  <c r="X271" i="62"/>
  <c r="X269" i="62"/>
  <c r="Y269" i="62"/>
  <c r="X292" i="62"/>
  <c r="X291" i="62"/>
  <c r="W268" i="62"/>
  <c r="X300" i="62"/>
  <c r="X282" i="62"/>
  <c r="X281" i="62" s="1"/>
  <c r="Y293" i="62"/>
  <c r="Y272" i="62"/>
  <c r="Z299" i="62"/>
  <c r="Y267" i="62"/>
  <c r="X294" i="62"/>
  <c r="X264" i="62"/>
  <c r="X295" i="62"/>
  <c r="Z271" i="62"/>
  <c r="X265" i="62"/>
  <c r="Y282" i="62"/>
  <c r="Y281" i="62" s="1"/>
  <c r="X277" i="62"/>
  <c r="X268" i="62"/>
  <c r="Z268" i="62"/>
  <c r="X293" i="62"/>
  <c r="X272" i="62"/>
  <c r="AA299" i="62"/>
  <c r="Z266" i="62"/>
  <c r="Z269" i="62"/>
  <c r="AA263" i="62"/>
  <c r="Z291" i="62"/>
  <c r="AA276" i="62"/>
  <c r="Z270" i="62"/>
  <c r="Z300" i="62"/>
  <c r="X276" i="62"/>
  <c r="AA271" i="62"/>
  <c r="AA268" i="62"/>
  <c r="Z276" i="62"/>
  <c r="Z297" i="62"/>
  <c r="Z272" i="62"/>
  <c r="Z282" i="62"/>
  <c r="Z281" i="62" s="1"/>
  <c r="Z296" i="62"/>
  <c r="Z292" i="62"/>
  <c r="AA282" i="62"/>
  <c r="AA281" i="62" s="1"/>
  <c r="Z295" i="62"/>
  <c r="AA309" i="62"/>
  <c r="AA292" i="62"/>
  <c r="Y291" i="62"/>
  <c r="Z274" i="62"/>
  <c r="Z277" i="62"/>
  <c r="AE298" i="62"/>
  <c r="AA297" i="62"/>
  <c r="Z273" i="62"/>
  <c r="AA291" i="62"/>
  <c r="Z264" i="62"/>
  <c r="AB291" i="62"/>
  <c r="AA269" i="62"/>
  <c r="Z265" i="62"/>
  <c r="AA274" i="62"/>
  <c r="Z294" i="62"/>
  <c r="Z309" i="62"/>
  <c r="Z298" i="62"/>
  <c r="Z263" i="62"/>
  <c r="AA270" i="62"/>
  <c r="Z293" i="62"/>
  <c r="AA300" i="62"/>
  <c r="AB270" i="62"/>
  <c r="AA272" i="62"/>
  <c r="AA298" i="62"/>
  <c r="AB299" i="62"/>
  <c r="AB273" i="62"/>
  <c r="AD274" i="62"/>
  <c r="AA293" i="62"/>
  <c r="AB271" i="62"/>
  <c r="AA267" i="62"/>
  <c r="AB267" i="62"/>
  <c r="AB274" i="62"/>
  <c r="AA296" i="62"/>
  <c r="AB282" i="62"/>
  <c r="AB281" i="62" s="1"/>
  <c r="AA273" i="62"/>
  <c r="AA277" i="62"/>
  <c r="AB272" i="62"/>
  <c r="AB266" i="62"/>
  <c r="AD269" i="62"/>
  <c r="Z267" i="62"/>
  <c r="AB276" i="62"/>
  <c r="AB297" i="62"/>
  <c r="AB264" i="62"/>
  <c r="AB298" i="62"/>
  <c r="AA295" i="62"/>
  <c r="AB268" i="62"/>
  <c r="AB269" i="62"/>
  <c r="AB293" i="62"/>
  <c r="AC263" i="62"/>
  <c r="AC296" i="62"/>
  <c r="AC309" i="62"/>
  <c r="AA265" i="62"/>
  <c r="AB294" i="62"/>
  <c r="AB300" i="62"/>
  <c r="AA294" i="62"/>
  <c r="AB263" i="62"/>
  <c r="AA266" i="62"/>
  <c r="AB296" i="62"/>
  <c r="AC299" i="62"/>
  <c r="AB309" i="62"/>
  <c r="AB295" i="62"/>
  <c r="AC294" i="62"/>
  <c r="AC292" i="62"/>
  <c r="AE282" i="62"/>
  <c r="AE281" i="62" s="1"/>
  <c r="AC300" i="62"/>
  <c r="AB292" i="62"/>
  <c r="AB265" i="62"/>
  <c r="AC282" i="62"/>
  <c r="AC281" i="62" s="1"/>
  <c r="AC268" i="62"/>
  <c r="AC265" i="62"/>
  <c r="AB277" i="62"/>
  <c r="AC276" i="62"/>
  <c r="AC295" i="62"/>
  <c r="AC266" i="62"/>
  <c r="AC272" i="62"/>
  <c r="AE265" i="62"/>
  <c r="AD266" i="62"/>
  <c r="AD265" i="62"/>
  <c r="AC297" i="62"/>
  <c r="AE272" i="62"/>
  <c r="AE264" i="62"/>
  <c r="AC270" i="62"/>
  <c r="AC264" i="62"/>
  <c r="AC273" i="62"/>
  <c r="AE309" i="62"/>
  <c r="AC298" i="62"/>
  <c r="AD298" i="62"/>
  <c r="AC271" i="62"/>
  <c r="AD282" i="62"/>
  <c r="AD281" i="62" s="1"/>
  <c r="AC269" i="62"/>
  <c r="AE293" i="62"/>
  <c r="AC267" i="62"/>
  <c r="AE263" i="62"/>
  <c r="AC277" i="62"/>
  <c r="AD277" i="62"/>
  <c r="AD297" i="62"/>
  <c r="AE266" i="62"/>
  <c r="AF269" i="62"/>
  <c r="AF274" i="62"/>
  <c r="AG276" i="62"/>
  <c r="AF295" i="62"/>
  <c r="AF292" i="62"/>
  <c r="AF271" i="62"/>
  <c r="AE299" i="62"/>
  <c r="AG299" i="62"/>
  <c r="AD299" i="62"/>
  <c r="AD309" i="62"/>
  <c r="AC293" i="62"/>
  <c r="AE269" i="62"/>
  <c r="AF276" i="62"/>
  <c r="AD294" i="62"/>
  <c r="AD300" i="62"/>
  <c r="AF300" i="62"/>
  <c r="AD291" i="62"/>
  <c r="AF294" i="62"/>
  <c r="AG282" i="62"/>
  <c r="AG281" i="62" s="1"/>
  <c r="AF291" i="62"/>
  <c r="AF296" i="62"/>
  <c r="AD292" i="62"/>
  <c r="AD267" i="62"/>
  <c r="AG297" i="62"/>
  <c r="AH272" i="62"/>
  <c r="AD293" i="62"/>
  <c r="AD276" i="62"/>
  <c r="AD296" i="62"/>
  <c r="AD273" i="62"/>
  <c r="AD295" i="62"/>
  <c r="AE291" i="62"/>
  <c r="AD263" i="62"/>
  <c r="AD270" i="62"/>
  <c r="AC291" i="62"/>
  <c r="AF263" i="62"/>
  <c r="AE273" i="62"/>
  <c r="AE268" i="62"/>
  <c r="AD271" i="62"/>
  <c r="AE270" i="62"/>
  <c r="AC274" i="62"/>
  <c r="AD272" i="62"/>
  <c r="AF277" i="62"/>
  <c r="AF272" i="62"/>
  <c r="AF299" i="62"/>
  <c r="AF297" i="62"/>
  <c r="AF309" i="62"/>
  <c r="AF298" i="62"/>
  <c r="AF266" i="62"/>
  <c r="AF264" i="62"/>
  <c r="AD264" i="62"/>
  <c r="AD268" i="62"/>
  <c r="AE277" i="62"/>
  <c r="AH264" i="62"/>
  <c r="AH274" i="62"/>
  <c r="AH265" i="62"/>
  <c r="AE294" i="62"/>
  <c r="AH277" i="62"/>
  <c r="AH270" i="62"/>
  <c r="AH273" i="62"/>
  <c r="AE292" i="62"/>
  <c r="AH292" i="62"/>
  <c r="AG273" i="62"/>
  <c r="AH298" i="62"/>
  <c r="AF270" i="62"/>
  <c r="AE267" i="62"/>
  <c r="AG277" i="62"/>
  <c r="AH276" i="62"/>
  <c r="AF293" i="62"/>
  <c r="AG272" i="62"/>
  <c r="AG269" i="62"/>
  <c r="AG296" i="62"/>
  <c r="AH295" i="62"/>
  <c r="AE296" i="62"/>
  <c r="AG294" i="62"/>
  <c r="AH293" i="62"/>
  <c r="AE300" i="62"/>
  <c r="AG292" i="62"/>
  <c r="AH296" i="62"/>
  <c r="AG274" i="62"/>
  <c r="AE297" i="62"/>
  <c r="AF268" i="62"/>
  <c r="AE271" i="62"/>
  <c r="AH267" i="62"/>
  <c r="AF282" i="62"/>
  <c r="AF281" i="62" s="1"/>
  <c r="AH309" i="62"/>
  <c r="AF265" i="62"/>
  <c r="AG268" i="62"/>
  <c r="AE274" i="62"/>
  <c r="AE276" i="62"/>
  <c r="AE295" i="62"/>
  <c r="AH266" i="62"/>
  <c r="AG270" i="62"/>
  <c r="AG271" i="62"/>
  <c r="AF273" i="62"/>
  <c r="AF267" i="62"/>
  <c r="AK297" i="62"/>
  <c r="AG267" i="62"/>
  <c r="AG300" i="62"/>
  <c r="AH282" i="62"/>
  <c r="AH281" i="62" s="1"/>
  <c r="AG293" i="62"/>
  <c r="AI300" i="62"/>
  <c r="AG266" i="62"/>
  <c r="AI293" i="62"/>
  <c r="AI263" i="62"/>
  <c r="AI269" i="62"/>
  <c r="AI272" i="62"/>
  <c r="AK269" i="62"/>
  <c r="AK268" i="62"/>
  <c r="AH263" i="62"/>
  <c r="AI309" i="62"/>
  <c r="AI270" i="62"/>
  <c r="AG264" i="62"/>
  <c r="AH291" i="62"/>
  <c r="AI265" i="62"/>
  <c r="AJ271" i="62"/>
  <c r="AJ295" i="62"/>
  <c r="AJ266" i="62"/>
  <c r="AI267" i="62"/>
  <c r="AI294" i="62"/>
  <c r="AH299" i="62"/>
  <c r="AG291" i="62"/>
  <c r="AH269" i="62"/>
  <c r="AI277" i="62"/>
  <c r="AI274" i="62"/>
  <c r="AK263" i="62"/>
  <c r="AI298" i="62"/>
  <c r="AH268" i="62"/>
  <c r="AI296" i="62"/>
  <c r="AI291" i="62"/>
  <c r="AH271" i="62"/>
  <c r="AI276" i="62"/>
  <c r="AG263" i="62"/>
  <c r="AK298" i="62"/>
  <c r="AI292" i="62"/>
  <c r="AI282" i="62"/>
  <c r="AI281" i="62" s="1"/>
  <c r="AI266" i="62"/>
  <c r="AK282" i="62"/>
  <c r="AK281" i="62" s="1"/>
  <c r="AK299" i="62"/>
  <c r="AG309" i="62"/>
  <c r="AG295" i="62"/>
  <c r="AI273" i="62"/>
  <c r="AG298" i="62"/>
  <c r="AH300" i="62"/>
  <c r="AH294" i="62"/>
  <c r="AK273" i="62"/>
  <c r="AG265" i="62"/>
  <c r="AI268" i="62"/>
  <c r="AH297" i="62"/>
  <c r="AK271" i="62"/>
  <c r="AM295" i="62"/>
  <c r="AN298" i="62"/>
  <c r="AO292" i="62"/>
  <c r="AO268" i="62"/>
  <c r="AN293" i="62"/>
  <c r="AO273" i="62"/>
  <c r="AL276" i="62"/>
  <c r="AK277" i="62"/>
  <c r="AK266" i="62"/>
  <c r="AM269" i="62"/>
  <c r="AL273" i="62"/>
  <c r="AO296" i="62"/>
  <c r="AO293" i="62"/>
  <c r="AL264" i="62"/>
  <c r="AL272" i="62"/>
  <c r="AL300" i="62"/>
  <c r="AM291" i="62"/>
  <c r="AN282" i="62"/>
  <c r="AN281" i="62" s="1"/>
  <c r="AM299" i="62"/>
  <c r="AJ269" i="62"/>
  <c r="AL292" i="62"/>
  <c r="AL290" i="62" s="1"/>
  <c r="AN269" i="62"/>
  <c r="AN273" i="62"/>
  <c r="AM265" i="62"/>
  <c r="AM273" i="62"/>
  <c r="AO271" i="62"/>
  <c r="AN309" i="62"/>
  <c r="AO274" i="62"/>
  <c r="AN299" i="62"/>
  <c r="AO265" i="62"/>
  <c r="AO266" i="62"/>
  <c r="AN264" i="62"/>
  <c r="AM296" i="62"/>
  <c r="AL271" i="62"/>
  <c r="AO291" i="62"/>
  <c r="AO276" i="62"/>
  <c r="AM294" i="62"/>
  <c r="AO300" i="62"/>
  <c r="AO269" i="62"/>
  <c r="AM271" i="62"/>
  <c r="AM298" i="62"/>
  <c r="AO294" i="62"/>
  <c r="AO299" i="62"/>
  <c r="AO263" i="62"/>
  <c r="AO309" i="62"/>
  <c r="AO277" i="62"/>
  <c r="AO267" i="62"/>
  <c r="AN292" i="62"/>
  <c r="AK276" i="62"/>
  <c r="AN267" i="62"/>
  <c r="AO298" i="62"/>
  <c r="AO264" i="62"/>
  <c r="AO295" i="62"/>
  <c r="AO270" i="62"/>
  <c r="AQ294" i="62"/>
  <c r="AQ267" i="62"/>
  <c r="AQ291" i="62"/>
  <c r="W65" i="63"/>
  <c r="V403" i="63"/>
  <c r="AE355" i="62"/>
  <c r="AF16" i="62"/>
  <c r="AF356" i="63"/>
  <c r="AF15" i="63"/>
  <c r="AJ290" i="62"/>
  <c r="AQ271" i="62"/>
  <c r="AQ295" i="62"/>
  <c r="AP295" i="62"/>
  <c r="AF64" i="63"/>
  <c r="AQ269" i="62"/>
  <c r="AQ272" i="62"/>
  <c r="AQ299" i="62"/>
  <c r="AP297" i="62"/>
  <c r="AE383" i="63"/>
  <c r="AF44" i="63"/>
  <c r="AQ264" i="62"/>
  <c r="AQ309" i="62"/>
  <c r="AF352" i="63"/>
  <c r="AF11" i="63"/>
  <c r="AF366" i="63"/>
  <c r="AF25" i="63"/>
  <c r="AQ273" i="62"/>
  <c r="AQ282" i="62"/>
  <c r="AQ281" i="62" s="1"/>
  <c r="AQ268" i="62"/>
  <c r="AQ276" i="62"/>
  <c r="W375" i="63"/>
  <c r="W9" i="63"/>
  <c r="AF64" i="62"/>
  <c r="AE365" i="62"/>
  <c r="AF26" i="62"/>
  <c r="AQ274" i="62"/>
  <c r="AQ277" i="62"/>
  <c r="AQ292" i="62"/>
  <c r="V388" i="63"/>
  <c r="V47" i="63"/>
  <c r="V41" i="63" s="1"/>
  <c r="V7" i="63" s="1"/>
  <c r="AQ298" i="62"/>
  <c r="AQ293" i="62"/>
  <c r="AQ296" i="62"/>
  <c r="AE351" i="62"/>
  <c r="AF12" i="62"/>
  <c r="AE383" i="62"/>
  <c r="AF44" i="62"/>
  <c r="AQ263" i="62"/>
  <c r="AQ297" i="62"/>
  <c r="AQ300" i="62"/>
  <c r="AP268" i="62"/>
  <c r="Q347" i="61"/>
  <c r="AF356" i="61"/>
  <c r="AF15" i="61"/>
  <c r="AE383" i="61"/>
  <c r="AF44" i="61"/>
  <c r="V388" i="61"/>
  <c r="V47" i="61"/>
  <c r="V41" i="61" s="1"/>
  <c r="V7" i="61" s="1"/>
  <c r="W65" i="61"/>
  <c r="V403" i="61"/>
  <c r="AE351" i="61"/>
  <c r="AF12" i="61"/>
  <c r="AE365" i="61"/>
  <c r="AF26" i="61"/>
  <c r="AF64" i="61"/>
  <c r="W375" i="61"/>
  <c r="W9" i="61"/>
  <c r="AF356" i="60"/>
  <c r="AF15" i="60"/>
  <c r="AQ299" i="60"/>
  <c r="AQ280" i="60"/>
  <c r="AQ271" i="60"/>
  <c r="AQ265" i="60"/>
  <c r="AQ268" i="60"/>
  <c r="AQ262" i="60"/>
  <c r="AQ261" i="60" s="1"/>
  <c r="AQ68" i="60"/>
  <c r="AQ408" i="60" s="1"/>
  <c r="AQ66" i="60"/>
  <c r="AQ406" i="60" s="1"/>
  <c r="AQ54" i="60"/>
  <c r="AQ394" i="60" s="1"/>
  <c r="AQ36" i="60"/>
  <c r="AQ376" i="60" s="1"/>
  <c r="AQ28" i="60"/>
  <c r="AQ368" i="60" s="1"/>
  <c r="AQ270" i="60"/>
  <c r="AQ53" i="60"/>
  <c r="AQ393" i="60" s="1"/>
  <c r="AQ27" i="60"/>
  <c r="AQ367" i="60" s="1"/>
  <c r="AQ69" i="60"/>
  <c r="AQ409" i="60" s="1"/>
  <c r="AQ67" i="60"/>
  <c r="AQ407" i="60" s="1"/>
  <c r="AQ60" i="60"/>
  <c r="AQ400" i="60" s="1"/>
  <c r="AQ52" i="60"/>
  <c r="AQ392" i="60" s="1"/>
  <c r="AQ51" i="60"/>
  <c r="AQ391" i="60" s="1"/>
  <c r="AQ33" i="60"/>
  <c r="AQ373" i="60" s="1"/>
  <c r="AQ50" i="60"/>
  <c r="AQ390" i="60" s="1"/>
  <c r="AQ389" i="60" s="1"/>
  <c r="AQ32" i="60"/>
  <c r="AQ372" i="60" s="1"/>
  <c r="AQ57" i="60"/>
  <c r="AQ397" i="60" s="1"/>
  <c r="AQ49" i="60"/>
  <c r="AQ45" i="60"/>
  <c r="AQ385" i="60" s="1"/>
  <c r="AQ31" i="60"/>
  <c r="AQ371" i="60" s="1"/>
  <c r="AQ20" i="60"/>
  <c r="AQ360" i="60" s="1"/>
  <c r="AQ56" i="60"/>
  <c r="AQ396" i="60" s="1"/>
  <c r="AQ55" i="60"/>
  <c r="AQ395" i="60" s="1"/>
  <c r="AQ19" i="60"/>
  <c r="AQ359" i="60" s="1"/>
  <c r="AQ13" i="60"/>
  <c r="AQ353" i="60" s="1"/>
  <c r="AQ18" i="60"/>
  <c r="AQ358" i="60" s="1"/>
  <c r="AQ38" i="60"/>
  <c r="AQ378" i="60" s="1"/>
  <c r="AQ37" i="60"/>
  <c r="AQ377" i="60" s="1"/>
  <c r="AQ17" i="60"/>
  <c r="AQ357" i="60" s="1"/>
  <c r="AQ23" i="60"/>
  <c r="AQ363" i="60" s="1"/>
  <c r="AQ30" i="60"/>
  <c r="AQ370" i="60" s="1"/>
  <c r="AQ29" i="60"/>
  <c r="AQ369" i="60" s="1"/>
  <c r="AQ22" i="60"/>
  <c r="AQ362" i="60" s="1"/>
  <c r="AQ21" i="60"/>
  <c r="AQ361" i="60" s="1"/>
  <c r="AR5" i="60"/>
  <c r="AQ309" i="60" s="1"/>
  <c r="AJ300" i="60"/>
  <c r="AN266" i="60"/>
  <c r="AL298" i="60"/>
  <c r="AM297" i="60"/>
  <c r="AJ274" i="60"/>
  <c r="AJ264" i="60"/>
  <c r="AM272" i="60"/>
  <c r="AN271" i="60"/>
  <c r="AL276" i="60"/>
  <c r="AL277" i="60"/>
  <c r="AJ265" i="60"/>
  <c r="AK269" i="60"/>
  <c r="AJ297" i="60"/>
  <c r="AM309" i="60"/>
  <c r="AJ268" i="60"/>
  <c r="AJ277" i="60"/>
  <c r="AL268" i="60"/>
  <c r="AL272" i="60"/>
  <c r="AJ270" i="60"/>
  <c r="AK270" i="60"/>
  <c r="AL295" i="60"/>
  <c r="AJ294" i="60"/>
  <c r="AJ269" i="60"/>
  <c r="AM268" i="60"/>
  <c r="AJ271" i="60"/>
  <c r="AJ291" i="60"/>
  <c r="AM271" i="60"/>
  <c r="AK299" i="60"/>
  <c r="AM267" i="60"/>
  <c r="AJ299" i="60"/>
  <c r="AM264" i="60"/>
  <c r="AI263" i="60"/>
  <c r="AJ266" i="60"/>
  <c r="AJ296" i="60"/>
  <c r="AL294" i="60"/>
  <c r="AN265" i="60"/>
  <c r="AN269" i="60"/>
  <c r="AI266" i="60"/>
  <c r="AJ263" i="60"/>
  <c r="AJ309" i="60"/>
  <c r="AN270" i="60"/>
  <c r="AN277" i="60"/>
  <c r="AO292" i="60"/>
  <c r="AO268" i="60"/>
  <c r="AM292" i="60"/>
  <c r="AL300" i="60"/>
  <c r="AI270" i="60"/>
  <c r="AJ273" i="60"/>
  <c r="AJ295" i="60"/>
  <c r="AM274" i="60"/>
  <c r="AJ267" i="60"/>
  <c r="AM295" i="60"/>
  <c r="AN299" i="60"/>
  <c r="AN292" i="60"/>
  <c r="AP273" i="60"/>
  <c r="AP300" i="60"/>
  <c r="AM296" i="60"/>
  <c r="AF404" i="60"/>
  <c r="AL271" i="60"/>
  <c r="AP265" i="60"/>
  <c r="AP266" i="60"/>
  <c r="AP296" i="60"/>
  <c r="AM291" i="60"/>
  <c r="AF384" i="60"/>
  <c r="AF43" i="60"/>
  <c r="AM270" i="60"/>
  <c r="AP267" i="60"/>
  <c r="AP272" i="60"/>
  <c r="AP282" i="60"/>
  <c r="AP281" i="60" s="1"/>
  <c r="AP291" i="60"/>
  <c r="AO300" i="60"/>
  <c r="AF366" i="60"/>
  <c r="AF25" i="60"/>
  <c r="AL269" i="60"/>
  <c r="AP298" i="60"/>
  <c r="AP295" i="60"/>
  <c r="AP294" i="60"/>
  <c r="AO274" i="60"/>
  <c r="AE351" i="60"/>
  <c r="AF12" i="60"/>
  <c r="AP263" i="60"/>
  <c r="AP271" i="60"/>
  <c r="AP297" i="60"/>
  <c r="X105" i="59"/>
  <c r="X93" i="59"/>
  <c r="X181" i="59"/>
  <c r="X194" i="59"/>
  <c r="X94" i="59"/>
  <c r="X127" i="59"/>
  <c r="U167" i="56"/>
  <c r="X91" i="59"/>
  <c r="X128" i="59"/>
  <c r="U168" i="56"/>
  <c r="X86" i="59"/>
  <c r="X320" i="59"/>
  <c r="X209" i="59"/>
  <c r="X219" i="59"/>
  <c r="X237" i="59"/>
  <c r="X247" i="59"/>
  <c r="X257" i="59"/>
  <c r="X256" i="59"/>
  <c r="X174" i="59"/>
  <c r="Y174" i="59" s="1"/>
  <c r="X182" i="59"/>
  <c r="X195" i="59"/>
  <c r="X81" i="59"/>
  <c r="Y81" i="59" s="1"/>
  <c r="X129" i="59"/>
  <c r="U169" i="56"/>
  <c r="X318" i="59"/>
  <c r="X321" i="59"/>
  <c r="X210" i="59"/>
  <c r="X220" i="59"/>
  <c r="X238" i="59"/>
  <c r="X248" i="59"/>
  <c r="X258" i="59"/>
  <c r="X180" i="59"/>
  <c r="X317" i="59"/>
  <c r="X246" i="59"/>
  <c r="X104" i="59"/>
  <c r="X175" i="59"/>
  <c r="Y175" i="59" s="1"/>
  <c r="X183" i="59"/>
  <c r="X130" i="59"/>
  <c r="U170" i="56"/>
  <c r="X148" i="59"/>
  <c r="X323" i="59"/>
  <c r="X324" i="59"/>
  <c r="X87" i="59"/>
  <c r="X211" i="59"/>
  <c r="X221" i="59"/>
  <c r="X239" i="59"/>
  <c r="X249" i="59"/>
  <c r="X259" i="59"/>
  <c r="X236" i="59"/>
  <c r="X176" i="59"/>
  <c r="Y176" i="59" s="1"/>
  <c r="X184" i="59"/>
  <c r="X202" i="59"/>
  <c r="X311" i="59"/>
  <c r="X149" i="59"/>
  <c r="X114" i="59"/>
  <c r="X138" i="59"/>
  <c r="X84" i="59"/>
  <c r="Y84" i="59" s="1"/>
  <c r="X232" i="59"/>
  <c r="X231" i="59"/>
  <c r="X242" i="59"/>
  <c r="X241" i="59"/>
  <c r="X252" i="59"/>
  <c r="X251" i="59"/>
  <c r="X218" i="59"/>
  <c r="X106" i="59"/>
  <c r="X107" i="59"/>
  <c r="X177" i="59"/>
  <c r="X185" i="59"/>
  <c r="Y185" i="59" s="1"/>
  <c r="X73" i="59"/>
  <c r="X312" i="59"/>
  <c r="X79" i="59"/>
  <c r="X116" i="59"/>
  <c r="X140" i="59"/>
  <c r="X283" i="59"/>
  <c r="X336" i="59"/>
  <c r="X92" i="59"/>
  <c r="X191" i="59"/>
  <c r="X150" i="59"/>
  <c r="X208" i="59"/>
  <c r="X178" i="59"/>
  <c r="Y178" i="59" s="1"/>
  <c r="X189" i="59"/>
  <c r="X224" i="59"/>
  <c r="X314" i="59"/>
  <c r="X115" i="59"/>
  <c r="X137" i="59"/>
  <c r="X85" i="59"/>
  <c r="Y85" i="59" s="1"/>
  <c r="X123" i="59"/>
  <c r="X80" i="59"/>
  <c r="Y80" i="59" s="1"/>
  <c r="X82" i="59"/>
  <c r="Y82" i="59" s="1"/>
  <c r="X190" i="59"/>
  <c r="X225" i="59"/>
  <c r="X315" i="59"/>
  <c r="X117" i="59"/>
  <c r="X139" i="59"/>
  <c r="X83" i="59"/>
  <c r="X147" i="59"/>
  <c r="X88" i="59"/>
  <c r="X279" i="59"/>
  <c r="AR5" i="56"/>
  <c r="R390" i="67"/>
  <c r="R389" i="65"/>
  <c r="R179" i="62"/>
  <c r="R113" i="62"/>
  <c r="R143" i="62"/>
  <c r="R337" i="62"/>
  <c r="R190" i="62"/>
  <c r="R181" i="62"/>
  <c r="R245" i="62"/>
  <c r="R303" i="62"/>
  <c r="R206" i="62"/>
  <c r="R153" i="62"/>
  <c r="R407" i="62"/>
  <c r="R320" i="62"/>
  <c r="R396" i="62"/>
  <c r="R104" i="62"/>
  <c r="R152" i="62"/>
  <c r="R101" i="62"/>
  <c r="R286" i="62"/>
  <c r="R86" i="62"/>
  <c r="R294" i="62"/>
  <c r="R213" i="62"/>
  <c r="R252" i="62"/>
  <c r="R259" i="62"/>
  <c r="R90" i="62"/>
  <c r="R376" i="62"/>
  <c r="R130" i="62"/>
  <c r="R272" i="62"/>
  <c r="R249" i="62"/>
  <c r="R103" i="62"/>
  <c r="R93" i="62"/>
  <c r="R132" i="62"/>
  <c r="R257" i="62"/>
  <c r="R218" i="62"/>
  <c r="R202" i="62"/>
  <c r="R360" i="62"/>
  <c r="R105" i="62"/>
  <c r="R291" i="62"/>
  <c r="R209" i="62"/>
  <c r="R157" i="62"/>
  <c r="R189" i="62"/>
  <c r="R236" i="62"/>
  <c r="R85" i="62"/>
  <c r="R173" i="62"/>
  <c r="R110" i="62"/>
  <c r="R196" i="62"/>
  <c r="R134" i="62"/>
  <c r="R389" i="62"/>
  <c r="R182" i="62"/>
  <c r="R244" i="62"/>
  <c r="R345" i="62"/>
  <c r="R194" i="62"/>
  <c r="R180" i="62"/>
  <c r="R195" i="62"/>
  <c r="R283" i="62"/>
  <c r="R135" i="62"/>
  <c r="R154" i="62"/>
  <c r="R139" i="62"/>
  <c r="R338" i="62"/>
  <c r="R78" i="62"/>
  <c r="R234" i="62"/>
  <c r="R115" i="62"/>
  <c r="R258" i="62"/>
  <c r="R114" i="62"/>
  <c r="R273" i="62"/>
  <c r="R183" i="62"/>
  <c r="R149" i="62"/>
  <c r="R137" i="62"/>
  <c r="R79" i="62"/>
  <c r="R208" i="62"/>
  <c r="R136" i="62"/>
  <c r="R116" i="62"/>
  <c r="R326" i="62"/>
  <c r="R274" i="62"/>
  <c r="R243" i="62"/>
  <c r="R107" i="62"/>
  <c r="R264" i="62"/>
  <c r="R211" i="62"/>
  <c r="R269" i="62"/>
  <c r="R220" i="62"/>
  <c r="R265" i="62"/>
  <c r="R235" i="62"/>
  <c r="R261" i="62"/>
  <c r="R94" i="62"/>
  <c r="R267" i="62"/>
  <c r="R358" i="62"/>
  <c r="R331" i="62"/>
  <c r="R305" i="62"/>
  <c r="R156" i="62"/>
  <c r="R147" i="62"/>
  <c r="R309" i="62"/>
  <c r="R226" i="62"/>
  <c r="R73" i="62"/>
  <c r="R184" i="62"/>
  <c r="R111" i="62"/>
  <c r="R219" i="62"/>
  <c r="R123" i="62"/>
  <c r="R204" i="62"/>
  <c r="R317" i="62"/>
  <c r="R178" i="62"/>
  <c r="R357" i="62"/>
  <c r="R304" i="62"/>
  <c r="R253" i="62"/>
  <c r="R299" i="62"/>
  <c r="R393" i="62"/>
  <c r="R99" i="62"/>
  <c r="R318" i="62"/>
  <c r="R330" i="62"/>
  <c r="R353" i="62"/>
  <c r="R315" i="62"/>
  <c r="R344" i="62"/>
  <c r="R133" i="62"/>
  <c r="R311" i="62"/>
  <c r="R370" i="62"/>
  <c r="R198" i="62"/>
  <c r="R224" i="62"/>
  <c r="R277" i="62"/>
  <c r="R177" i="62"/>
  <c r="R187" i="62"/>
  <c r="R334" i="62"/>
  <c r="R100" i="62"/>
  <c r="R7" i="63"/>
  <c r="R124" i="62"/>
  <c r="R127" i="62"/>
  <c r="R92" i="62"/>
  <c r="R215" i="62"/>
  <c r="R210" i="62"/>
  <c r="R128" i="62"/>
  <c r="R232" i="62"/>
  <c r="R191" i="62"/>
  <c r="R238" i="62"/>
  <c r="R83" i="62"/>
  <c r="R296" i="62"/>
  <c r="R314" i="62"/>
  <c r="R279" i="62"/>
  <c r="R237" i="62"/>
  <c r="R406" i="62"/>
  <c r="R391" i="62"/>
  <c r="R246" i="62"/>
  <c r="R248" i="62"/>
  <c r="R298" i="62"/>
  <c r="R255" i="62"/>
  <c r="R397" i="62"/>
  <c r="R362" i="62"/>
  <c r="R280" i="62"/>
  <c r="R390" i="62"/>
  <c r="R266" i="62"/>
  <c r="R385" i="62"/>
  <c r="R335" i="62"/>
  <c r="R125" i="62"/>
  <c r="R88" i="62"/>
  <c r="R192" i="62"/>
  <c r="R81" i="62"/>
  <c r="R254" i="62"/>
  <c r="R117" i="62"/>
  <c r="R408" i="62"/>
  <c r="R160" i="62"/>
  <c r="R80" i="62"/>
  <c r="R126" i="62"/>
  <c r="R271" i="62"/>
  <c r="R142" i="62"/>
  <c r="R155" i="62"/>
  <c r="R409" i="62"/>
  <c r="R372" i="62"/>
  <c r="R217" i="62"/>
  <c r="R276" i="62"/>
  <c r="R158" i="62"/>
  <c r="R394" i="62"/>
  <c r="R197" i="62"/>
  <c r="R242" i="62"/>
  <c r="R377" i="62"/>
  <c r="R207" i="62"/>
  <c r="R112" i="62"/>
  <c r="R263" i="62"/>
  <c r="R312" i="62"/>
  <c r="R87" i="62"/>
  <c r="R369" i="62"/>
  <c r="R203" i="62"/>
  <c r="R373" i="62"/>
  <c r="R221" i="62"/>
  <c r="R262" i="62"/>
  <c r="R176" i="62"/>
  <c r="R109" i="62"/>
  <c r="R239" i="62"/>
  <c r="R172" i="62"/>
  <c r="R91" i="62"/>
  <c r="R84" i="62"/>
  <c r="R129" i="62"/>
  <c r="R185" i="62"/>
  <c r="R144" i="62"/>
  <c r="R148" i="62"/>
  <c r="R292" i="62"/>
  <c r="R323" i="62"/>
  <c r="R225" i="62"/>
  <c r="R293" i="62"/>
  <c r="R214" i="62"/>
  <c r="R140" i="62"/>
  <c r="R336" i="62"/>
  <c r="R175" i="62"/>
  <c r="R297" i="62"/>
  <c r="R378" i="62"/>
  <c r="R145" i="62"/>
  <c r="R295" i="62"/>
  <c r="R287" i="62"/>
  <c r="R333" i="62"/>
  <c r="R359" i="62"/>
  <c r="R241" i="62"/>
  <c r="R270" i="62"/>
  <c r="R205" i="62"/>
  <c r="R371" i="62"/>
  <c r="R82" i="62"/>
  <c r="R231" i="62"/>
  <c r="R174" i="62"/>
  <c r="R233" i="62"/>
  <c r="R223" i="62"/>
  <c r="R106" i="62"/>
  <c r="R159" i="62"/>
  <c r="R285" i="62"/>
  <c r="R251" i="62"/>
  <c r="R102" i="62"/>
  <c r="R321" i="62"/>
  <c r="R247" i="62"/>
  <c r="R256" i="62"/>
  <c r="R367" i="62"/>
  <c r="R392" i="62"/>
  <c r="R282" i="62"/>
  <c r="R395" i="62"/>
  <c r="R361" i="62"/>
  <c r="R138" i="62"/>
  <c r="R300" i="62"/>
  <c r="R368" i="62"/>
  <c r="R216" i="62"/>
  <c r="R327" i="62"/>
  <c r="R268" i="62"/>
  <c r="R146" i="62"/>
  <c r="R363" i="62"/>
  <c r="R122" i="62"/>
  <c r="R324" i="62"/>
  <c r="R150" i="62"/>
  <c r="R343" i="62"/>
  <c r="R400" i="62"/>
  <c r="R329" i="62"/>
  <c r="R7" i="61"/>
  <c r="AF388" i="67" l="1"/>
  <c r="AF47" i="67"/>
  <c r="AF384" i="67"/>
  <c r="AF43" i="67"/>
  <c r="AR389" i="67"/>
  <c r="AF388" i="66"/>
  <c r="AF47" i="66"/>
  <c r="AE381" i="67"/>
  <c r="AF356" i="66"/>
  <c r="AF15" i="66"/>
  <c r="AF366" i="67"/>
  <c r="AF25" i="67"/>
  <c r="AF404" i="66"/>
  <c r="AF63" i="66"/>
  <c r="AF384" i="66"/>
  <c r="AF43" i="66"/>
  <c r="AP389" i="66"/>
  <c r="AQ49" i="66" s="1"/>
  <c r="AQ50" i="66"/>
  <c r="AQ390" i="66" s="1"/>
  <c r="AF356" i="67"/>
  <c r="AF15" i="67"/>
  <c r="AE381" i="66"/>
  <c r="AE347" i="66" s="1"/>
  <c r="AF9" i="66"/>
  <c r="AE347" i="67"/>
  <c r="AQ389" i="63"/>
  <c r="AR49" i="63" s="1"/>
  <c r="AR50" i="63"/>
  <c r="AR390" i="63" s="1"/>
  <c r="AF404" i="67"/>
  <c r="AF63" i="67"/>
  <c r="AF366" i="66"/>
  <c r="AF25" i="66"/>
  <c r="AF351" i="66"/>
  <c r="AG12" i="66"/>
  <c r="AF352" i="67"/>
  <c r="AF11" i="67"/>
  <c r="AF9" i="67" s="1"/>
  <c r="AI290" i="62"/>
  <c r="AH351" i="65"/>
  <c r="AI12" i="65"/>
  <c r="AP290" i="62"/>
  <c r="AK290" i="62"/>
  <c r="AF366" i="65"/>
  <c r="AF25" i="65"/>
  <c r="AF388" i="65"/>
  <c r="AF47" i="65"/>
  <c r="AF384" i="65"/>
  <c r="AF43" i="65"/>
  <c r="AN290" i="62"/>
  <c r="AE381" i="65"/>
  <c r="AE347" i="65" s="1"/>
  <c r="AF404" i="65"/>
  <c r="AF63" i="65"/>
  <c r="AF356" i="65"/>
  <c r="AF15" i="65"/>
  <c r="AF9" i="65" s="1"/>
  <c r="AG351" i="64"/>
  <c r="AH12" i="64"/>
  <c r="AF404" i="64"/>
  <c r="AF63" i="64"/>
  <c r="AF388" i="64"/>
  <c r="AF47" i="64"/>
  <c r="AF356" i="64"/>
  <c r="AF15" i="64"/>
  <c r="AE347" i="64"/>
  <c r="AF383" i="64"/>
  <c r="AG44" i="64"/>
  <c r="AF366" i="64"/>
  <c r="AF25" i="64"/>
  <c r="AC290" i="62"/>
  <c r="Y290" i="62"/>
  <c r="R188" i="62"/>
  <c r="R193" i="62"/>
  <c r="R199" i="62"/>
  <c r="R162" i="62"/>
  <c r="R169" i="62"/>
  <c r="R166" i="62"/>
  <c r="Q192" i="62"/>
  <c r="R165" i="62"/>
  <c r="R168" i="62"/>
  <c r="R167" i="62"/>
  <c r="R164" i="62"/>
  <c r="Q7" i="63"/>
  <c r="Q3" i="63" s="1"/>
  <c r="Q187" i="62"/>
  <c r="Q198" i="62"/>
  <c r="Q344" i="62"/>
  <c r="Q330" i="62"/>
  <c r="Q304" i="62"/>
  <c r="R163" i="62"/>
  <c r="Q196" i="62"/>
  <c r="R170" i="62"/>
  <c r="Q286" i="62"/>
  <c r="Q152" i="62"/>
  <c r="X35" i="63"/>
  <c r="W349" i="63"/>
  <c r="AF351" i="63"/>
  <c r="AG12" i="63"/>
  <c r="AO290" i="62"/>
  <c r="AA290" i="62"/>
  <c r="W290" i="62"/>
  <c r="U278" i="62"/>
  <c r="U401" i="62"/>
  <c r="V61" i="62" s="1"/>
  <c r="V401" i="62" s="1"/>
  <c r="W61" i="62" s="1"/>
  <c r="W401" i="62" s="1"/>
  <c r="X61" i="62" s="1"/>
  <c r="X401" i="62" s="1"/>
  <c r="Y61" i="62" s="1"/>
  <c r="Y401" i="62" s="1"/>
  <c r="Z61" i="62" s="1"/>
  <c r="Z401" i="62" s="1"/>
  <c r="AA61" i="62" s="1"/>
  <c r="AA401" i="62" s="1"/>
  <c r="AB61" i="62" s="1"/>
  <c r="AB401" i="62" s="1"/>
  <c r="AC61" i="62" s="1"/>
  <c r="AC401" i="62" s="1"/>
  <c r="AD61" i="62" s="1"/>
  <c r="AD401" i="62" s="1"/>
  <c r="AE61" i="62" s="1"/>
  <c r="AE401" i="62" s="1"/>
  <c r="AF61" i="62" s="1"/>
  <c r="AF401" i="62" s="1"/>
  <c r="AG61" i="62" s="1"/>
  <c r="AG401" i="62" s="1"/>
  <c r="AH61" i="62" s="1"/>
  <c r="AH401" i="62" s="1"/>
  <c r="AI61" i="62" s="1"/>
  <c r="AI401" i="62" s="1"/>
  <c r="AJ61" i="62" s="1"/>
  <c r="AJ401" i="62" s="1"/>
  <c r="AK61" i="62" s="1"/>
  <c r="AK401" i="62" s="1"/>
  <c r="AL61" i="62" s="1"/>
  <c r="AL401" i="62" s="1"/>
  <c r="AM61" i="62" s="1"/>
  <c r="AM401" i="62" s="1"/>
  <c r="AN61" i="62" s="1"/>
  <c r="AN401" i="62" s="1"/>
  <c r="AO61" i="62" s="1"/>
  <c r="AO401" i="62" s="1"/>
  <c r="AP61" i="62" s="1"/>
  <c r="AP401" i="62" s="1"/>
  <c r="AQ61" i="62" s="1"/>
  <c r="AQ401" i="62" s="1"/>
  <c r="AR61" i="62" s="1"/>
  <c r="AR401" i="62" s="1"/>
  <c r="AR290" i="62"/>
  <c r="W405" i="63"/>
  <c r="W63" i="63"/>
  <c r="AE290" i="62"/>
  <c r="V290" i="62"/>
  <c r="AQ290" i="62"/>
  <c r="AM290" i="62"/>
  <c r="AF384" i="62"/>
  <c r="AF43" i="62"/>
  <c r="AF366" i="62"/>
  <c r="AF25" i="62"/>
  <c r="V35" i="62"/>
  <c r="U349" i="62"/>
  <c r="U290" i="62"/>
  <c r="AF404" i="63"/>
  <c r="AF290" i="62"/>
  <c r="U281" i="62"/>
  <c r="U405" i="62"/>
  <c r="AF352" i="62"/>
  <c r="AF11" i="62"/>
  <c r="V387" i="63"/>
  <c r="V381" i="63" s="1"/>
  <c r="V347" i="63" s="1"/>
  <c r="W48" i="63"/>
  <c r="AF404" i="62"/>
  <c r="AF384" i="63"/>
  <c r="AF43" i="63"/>
  <c r="AF355" i="63"/>
  <c r="AG16" i="63"/>
  <c r="AF365" i="63"/>
  <c r="AG26" i="63"/>
  <c r="AF356" i="62"/>
  <c r="AF15" i="62"/>
  <c r="AB290" i="62"/>
  <c r="X290" i="62"/>
  <c r="U399" i="62"/>
  <c r="V59" i="62" s="1"/>
  <c r="V399" i="62" s="1"/>
  <c r="W59" i="62" s="1"/>
  <c r="W399" i="62" s="1"/>
  <c r="X59" i="62" s="1"/>
  <c r="X399" i="62" s="1"/>
  <c r="Y59" i="62" s="1"/>
  <c r="Y399" i="62" s="1"/>
  <c r="Z59" i="62" s="1"/>
  <c r="Z399" i="62" s="1"/>
  <c r="AA59" i="62" s="1"/>
  <c r="AA399" i="62" s="1"/>
  <c r="AB59" i="62" s="1"/>
  <c r="AB399" i="62" s="1"/>
  <c r="AC59" i="62" s="1"/>
  <c r="AC399" i="62" s="1"/>
  <c r="AD59" i="62" s="1"/>
  <c r="AD399" i="62" s="1"/>
  <c r="AE59" i="62" s="1"/>
  <c r="AE399" i="62" s="1"/>
  <c r="AF59" i="62" s="1"/>
  <c r="AF399" i="62" s="1"/>
  <c r="AG59" i="62" s="1"/>
  <c r="AG399" i="62" s="1"/>
  <c r="AH59" i="62" s="1"/>
  <c r="AH399" i="62" s="1"/>
  <c r="AI59" i="62" s="1"/>
  <c r="AI399" i="62" s="1"/>
  <c r="AJ59" i="62" s="1"/>
  <c r="AJ399" i="62" s="1"/>
  <c r="AK59" i="62" s="1"/>
  <c r="AK399" i="62" s="1"/>
  <c r="AL59" i="62" s="1"/>
  <c r="AL399" i="62" s="1"/>
  <c r="AM59" i="62" s="1"/>
  <c r="AM399" i="62" s="1"/>
  <c r="AN59" i="62" s="1"/>
  <c r="AN399" i="62" s="1"/>
  <c r="AO59" i="62" s="1"/>
  <c r="AO399" i="62" s="1"/>
  <c r="AP59" i="62" s="1"/>
  <c r="AP399" i="62" s="1"/>
  <c r="AQ59" i="62" s="1"/>
  <c r="AQ399" i="62" s="1"/>
  <c r="AR59" i="62" s="1"/>
  <c r="AR399" i="62" s="1"/>
  <c r="AG290" i="62"/>
  <c r="AH290" i="62"/>
  <c r="AD290" i="62"/>
  <c r="Z290" i="62"/>
  <c r="Q7" i="61"/>
  <c r="Q3" i="61" s="1"/>
  <c r="W405" i="61"/>
  <c r="W63" i="61"/>
  <c r="AF366" i="61"/>
  <c r="AF25" i="61"/>
  <c r="V387" i="61"/>
  <c r="V381" i="61" s="1"/>
  <c r="V347" i="61" s="1"/>
  <c r="W48" i="61"/>
  <c r="AF384" i="61"/>
  <c r="AF43" i="61"/>
  <c r="AF352" i="61"/>
  <c r="AF11" i="61"/>
  <c r="X35" i="61"/>
  <c r="W349" i="61"/>
  <c r="AF355" i="61"/>
  <c r="AG16" i="61"/>
  <c r="AF404" i="61"/>
  <c r="AF365" i="60"/>
  <c r="AG26" i="60"/>
  <c r="AG64" i="60"/>
  <c r="AF383" i="60"/>
  <c r="AG44" i="60"/>
  <c r="AQ269" i="60"/>
  <c r="AQ297" i="60"/>
  <c r="AR298" i="60"/>
  <c r="AR300" i="60"/>
  <c r="AR296" i="60"/>
  <c r="AR299" i="60"/>
  <c r="AR273" i="60"/>
  <c r="AR293" i="60"/>
  <c r="AR277" i="60"/>
  <c r="AR297" i="60"/>
  <c r="AR280" i="60"/>
  <c r="AR292" i="60"/>
  <c r="AR276" i="60"/>
  <c r="AR309" i="60"/>
  <c r="AR291" i="60"/>
  <c r="AR272" i="60"/>
  <c r="AR269" i="60"/>
  <c r="AR265" i="60"/>
  <c r="AR274" i="60"/>
  <c r="AR268" i="60"/>
  <c r="AR264" i="60"/>
  <c r="AR294" i="60"/>
  <c r="AR267" i="60"/>
  <c r="AR263" i="60"/>
  <c r="AR282" i="60"/>
  <c r="AR281" i="60" s="1"/>
  <c r="AR295" i="60"/>
  <c r="AR266" i="60"/>
  <c r="AR270" i="60"/>
  <c r="AR53" i="60"/>
  <c r="AR393" i="60" s="1"/>
  <c r="AR27" i="60"/>
  <c r="AR367" i="60" s="1"/>
  <c r="AR69" i="60"/>
  <c r="AR409" i="60" s="1"/>
  <c r="AR67" i="60"/>
  <c r="AR407" i="60" s="1"/>
  <c r="AR60" i="60"/>
  <c r="AR400" i="60" s="1"/>
  <c r="AR52" i="60"/>
  <c r="AR392" i="60" s="1"/>
  <c r="AR51" i="60"/>
  <c r="AR391" i="60" s="1"/>
  <c r="AR33" i="60"/>
  <c r="AR373" i="60" s="1"/>
  <c r="AR50" i="60"/>
  <c r="AR390" i="60" s="1"/>
  <c r="AR389" i="60" s="1"/>
  <c r="AR32" i="60"/>
  <c r="AR372" i="60" s="1"/>
  <c r="AR68" i="60"/>
  <c r="AR408" i="60" s="1"/>
  <c r="AR57" i="60"/>
  <c r="AR397" i="60" s="1"/>
  <c r="AR49" i="60"/>
  <c r="AR45" i="60"/>
  <c r="AR385" i="60" s="1"/>
  <c r="AR31" i="60"/>
  <c r="AR371" i="60" s="1"/>
  <c r="AR56" i="60"/>
  <c r="AR396" i="60" s="1"/>
  <c r="AR38" i="60"/>
  <c r="AR378" i="60" s="1"/>
  <c r="AR30" i="60"/>
  <c r="AR370" i="60" s="1"/>
  <c r="AR23" i="60"/>
  <c r="AR363" i="60" s="1"/>
  <c r="AR66" i="60"/>
  <c r="AR406" i="60" s="1"/>
  <c r="AR55" i="60"/>
  <c r="AR395" i="60" s="1"/>
  <c r="AR19" i="60"/>
  <c r="AR359" i="60" s="1"/>
  <c r="AR13" i="60"/>
  <c r="AR353" i="60" s="1"/>
  <c r="AR36" i="60"/>
  <c r="AR376" i="60" s="1"/>
  <c r="AR18" i="60"/>
  <c r="AR358" i="60" s="1"/>
  <c r="AR37" i="60"/>
  <c r="AR377" i="60" s="1"/>
  <c r="AR17" i="60"/>
  <c r="AR357" i="60" s="1"/>
  <c r="AR262" i="60"/>
  <c r="AR261" i="60" s="1"/>
  <c r="AR28" i="60"/>
  <c r="AR368" i="60" s="1"/>
  <c r="AR29" i="60"/>
  <c r="AR369" i="60" s="1"/>
  <c r="AR22" i="60"/>
  <c r="AR362" i="60" s="1"/>
  <c r="AR21" i="60"/>
  <c r="AR361" i="60" s="1"/>
  <c r="AR271" i="60"/>
  <c r="AR54" i="60"/>
  <c r="AR394" i="60" s="1"/>
  <c r="AR20" i="60"/>
  <c r="AR360" i="60" s="1"/>
  <c r="V271" i="60"/>
  <c r="U276" i="60"/>
  <c r="U291" i="60"/>
  <c r="U280" i="60"/>
  <c r="U309" i="60"/>
  <c r="U375" i="60" s="1"/>
  <c r="U269" i="60"/>
  <c r="U263" i="60"/>
  <c r="U262" i="60"/>
  <c r="U261" i="60" s="1"/>
  <c r="U271" i="60"/>
  <c r="U268" i="60"/>
  <c r="U266" i="60"/>
  <c r="U282" i="60"/>
  <c r="U296" i="60"/>
  <c r="U273" i="60"/>
  <c r="V267" i="60"/>
  <c r="U270" i="60"/>
  <c r="V294" i="60"/>
  <c r="U297" i="60"/>
  <c r="V309" i="60"/>
  <c r="U277" i="60"/>
  <c r="V297" i="60"/>
  <c r="V291" i="60"/>
  <c r="V296" i="60"/>
  <c r="V293" i="60"/>
  <c r="U292" i="60"/>
  <c r="V276" i="60"/>
  <c r="U300" i="60"/>
  <c r="U294" i="60"/>
  <c r="U265" i="60"/>
  <c r="U293" i="60"/>
  <c r="V299" i="60"/>
  <c r="U295" i="60"/>
  <c r="U264" i="60"/>
  <c r="U299" i="60"/>
  <c r="U298" i="60"/>
  <c r="V274" i="60"/>
  <c r="U267" i="60"/>
  <c r="V268" i="60"/>
  <c r="U272" i="60"/>
  <c r="V300" i="60"/>
  <c r="V266" i="60"/>
  <c r="V269" i="60"/>
  <c r="X298" i="60"/>
  <c r="X282" i="60"/>
  <c r="X281" i="60" s="1"/>
  <c r="W294" i="60"/>
  <c r="W268" i="60"/>
  <c r="W264" i="60"/>
  <c r="X265" i="60"/>
  <c r="W266" i="60"/>
  <c r="W297" i="60"/>
  <c r="W296" i="60"/>
  <c r="W309" i="60"/>
  <c r="W300" i="60"/>
  <c r="W274" i="60"/>
  <c r="X309" i="60"/>
  <c r="X300" i="60"/>
  <c r="V295" i="60"/>
  <c r="V273" i="60"/>
  <c r="W282" i="60"/>
  <c r="W281" i="60" s="1"/>
  <c r="X276" i="60"/>
  <c r="X291" i="60"/>
  <c r="V270" i="60"/>
  <c r="W292" i="60"/>
  <c r="W293" i="60"/>
  <c r="V292" i="60"/>
  <c r="W272" i="60"/>
  <c r="W270" i="60"/>
  <c r="X297" i="60"/>
  <c r="V272" i="60"/>
  <c r="X273" i="60"/>
  <c r="W277" i="60"/>
  <c r="W271" i="60"/>
  <c r="W276" i="60"/>
  <c r="V263" i="60"/>
  <c r="W291" i="60"/>
  <c r="X271" i="60"/>
  <c r="W295" i="60"/>
  <c r="X266" i="60"/>
  <c r="V265" i="60"/>
  <c r="W269" i="60"/>
  <c r="W298" i="60"/>
  <c r="W263" i="60"/>
  <c r="U274" i="60"/>
  <c r="X263" i="60"/>
  <c r="V277" i="60"/>
  <c r="W299" i="60"/>
  <c r="V264" i="60"/>
  <c r="V298" i="60"/>
  <c r="W273" i="60"/>
  <c r="X264" i="60"/>
  <c r="X294" i="60"/>
  <c r="W267" i="60"/>
  <c r="V282" i="60"/>
  <c r="V281" i="60" s="1"/>
  <c r="X292" i="60"/>
  <c r="W265" i="60"/>
  <c r="X274" i="60"/>
  <c r="Y264" i="60"/>
  <c r="Y292" i="60"/>
  <c r="Y293" i="60"/>
  <c r="X295" i="60"/>
  <c r="Y298" i="60"/>
  <c r="X293" i="60"/>
  <c r="X299" i="60"/>
  <c r="Y269" i="60"/>
  <c r="X269" i="60"/>
  <c r="Y294" i="60"/>
  <c r="Y277" i="60"/>
  <c r="Y271" i="60"/>
  <c r="X267" i="60"/>
  <c r="X277" i="60"/>
  <c r="Y272" i="60"/>
  <c r="AA276" i="60"/>
  <c r="Y309" i="60"/>
  <c r="Y300" i="60"/>
  <c r="AB272" i="60"/>
  <c r="X296" i="60"/>
  <c r="Y291" i="60"/>
  <c r="Z264" i="60"/>
  <c r="AA269" i="60"/>
  <c r="AA274" i="60"/>
  <c r="AA265" i="60"/>
  <c r="AA294" i="60"/>
  <c r="Y297" i="60"/>
  <c r="X272" i="60"/>
  <c r="Y276" i="60"/>
  <c r="AA273" i="60"/>
  <c r="AA293" i="60"/>
  <c r="Z294" i="60"/>
  <c r="Z263" i="60"/>
  <c r="Z267" i="60"/>
  <c r="Y282" i="60"/>
  <c r="Y281" i="60" s="1"/>
  <c r="Z295" i="60"/>
  <c r="Z292" i="60"/>
  <c r="Z293" i="60"/>
  <c r="Y267" i="60"/>
  <c r="X270" i="60"/>
  <c r="AA296" i="60"/>
  <c r="Y295" i="60"/>
  <c r="X268" i="60"/>
  <c r="Z266" i="60"/>
  <c r="Z277" i="60"/>
  <c r="Z309" i="60"/>
  <c r="AA267" i="60"/>
  <c r="AA298" i="60"/>
  <c r="AA292" i="60"/>
  <c r="Z282" i="60"/>
  <c r="Z281" i="60" s="1"/>
  <c r="AB273" i="60"/>
  <c r="Y273" i="60"/>
  <c r="Y265" i="60"/>
  <c r="Y274" i="60"/>
  <c r="Z268" i="60"/>
  <c r="AA282" i="60"/>
  <c r="AA281" i="60" s="1"/>
  <c r="Y266" i="60"/>
  <c r="Y296" i="60"/>
  <c r="Y270" i="60"/>
  <c r="AA295" i="60"/>
  <c r="Y268" i="60"/>
  <c r="Y299" i="60"/>
  <c r="Z291" i="60"/>
  <c r="Z269" i="60"/>
  <c r="Z270" i="60"/>
  <c r="AA300" i="60"/>
  <c r="Z296" i="60"/>
  <c r="AA297" i="60"/>
  <c r="AA291" i="60"/>
  <c r="AA266" i="60"/>
  <c r="Z299" i="60"/>
  <c r="AB297" i="60"/>
  <c r="AB266" i="60"/>
  <c r="AB299" i="60"/>
  <c r="AB269" i="60"/>
  <c r="AB274" i="60"/>
  <c r="Z272" i="60"/>
  <c r="AA270" i="60"/>
  <c r="AB294" i="60"/>
  <c r="Z274" i="60"/>
  <c r="Z298" i="60"/>
  <c r="AB291" i="60"/>
  <c r="AA309" i="60"/>
  <c r="AA264" i="60"/>
  <c r="Z297" i="60"/>
  <c r="AA271" i="60"/>
  <c r="AB295" i="60"/>
  <c r="AA277" i="60"/>
  <c r="AA299" i="60"/>
  <c r="Z265" i="60"/>
  <c r="Z276" i="60"/>
  <c r="AB263" i="60"/>
  <c r="Z273" i="60"/>
  <c r="Y263" i="60"/>
  <c r="AB296" i="60"/>
  <c r="AA263" i="60"/>
  <c r="Z300" i="60"/>
  <c r="AB282" i="60"/>
  <c r="AB281" i="60" s="1"/>
  <c r="Z271" i="60"/>
  <c r="AB292" i="60"/>
  <c r="AA272" i="60"/>
  <c r="AB267" i="60"/>
  <c r="AC277" i="60"/>
  <c r="AA268" i="60"/>
  <c r="AB276" i="60"/>
  <c r="AC268" i="60"/>
  <c r="AE297" i="60"/>
  <c r="AB271" i="60"/>
  <c r="AC282" i="60"/>
  <c r="AC281" i="60" s="1"/>
  <c r="AB264" i="60"/>
  <c r="AC266" i="60"/>
  <c r="AC267" i="60"/>
  <c r="AB270" i="60"/>
  <c r="AB309" i="60"/>
  <c r="AB268" i="60"/>
  <c r="AB293" i="60"/>
  <c r="AC270" i="60"/>
  <c r="AC263" i="60"/>
  <c r="AC274" i="60"/>
  <c r="AC295" i="60"/>
  <c r="AC294" i="60"/>
  <c r="AC297" i="60"/>
  <c r="AB277" i="60"/>
  <c r="AC273" i="60"/>
  <c r="AC265" i="60"/>
  <c r="AB265" i="60"/>
  <c r="AC272" i="60"/>
  <c r="AC271" i="60"/>
  <c r="AC291" i="60"/>
  <c r="AC264" i="60"/>
  <c r="AC296" i="60"/>
  <c r="AC299" i="60"/>
  <c r="AE277" i="60"/>
  <c r="AC300" i="60"/>
  <c r="AC276" i="60"/>
  <c r="AC298" i="60"/>
  <c r="AC292" i="60"/>
  <c r="AB298" i="60"/>
  <c r="AC269" i="60"/>
  <c r="AB300" i="60"/>
  <c r="AF298" i="60"/>
  <c r="AG273" i="60"/>
  <c r="AD299" i="60"/>
  <c r="AG271" i="60"/>
  <c r="AF300" i="60"/>
  <c r="AC309" i="60"/>
  <c r="AC293" i="60"/>
  <c r="AE263" i="60"/>
  <c r="AD297" i="60"/>
  <c r="AD294" i="60"/>
  <c r="AD263" i="60"/>
  <c r="AD272" i="60"/>
  <c r="AE298" i="60"/>
  <c r="AD295" i="60"/>
  <c r="AF299" i="60"/>
  <c r="AG269" i="60"/>
  <c r="AD300" i="60"/>
  <c r="AD291" i="60"/>
  <c r="AD292" i="60"/>
  <c r="AD296" i="60"/>
  <c r="AD277" i="60"/>
  <c r="AE274" i="60"/>
  <c r="AE270" i="60"/>
  <c r="AD267" i="60"/>
  <c r="AD282" i="60"/>
  <c r="AD281" i="60" s="1"/>
  <c r="AD274" i="60"/>
  <c r="AD298" i="60"/>
  <c r="AE295" i="60"/>
  <c r="AE292" i="60"/>
  <c r="AD276" i="60"/>
  <c r="AD269" i="60"/>
  <c r="AE296" i="60"/>
  <c r="AE266" i="60"/>
  <c r="AE300" i="60"/>
  <c r="AD268" i="60"/>
  <c r="AE291" i="60"/>
  <c r="AD309" i="60"/>
  <c r="AD270" i="60"/>
  <c r="AD265" i="60"/>
  <c r="AE309" i="60"/>
  <c r="AE276" i="60"/>
  <c r="AE293" i="60"/>
  <c r="AE282" i="60"/>
  <c r="AE281" i="60" s="1"/>
  <c r="AF263" i="60"/>
  <c r="AD271" i="60"/>
  <c r="AE272" i="60"/>
  <c r="AD293" i="60"/>
  <c r="AD264" i="60"/>
  <c r="AE271" i="60"/>
  <c r="AE273" i="60"/>
  <c r="AF296" i="60"/>
  <c r="AD266" i="60"/>
  <c r="AD273" i="60"/>
  <c r="AE299" i="60"/>
  <c r="AF270" i="60"/>
  <c r="AF265" i="60"/>
  <c r="AE267" i="60"/>
  <c r="AG299" i="60"/>
  <c r="AG274" i="60"/>
  <c r="AG265" i="60"/>
  <c r="AG298" i="60"/>
  <c r="AF291" i="60"/>
  <c r="AG276" i="60"/>
  <c r="AF282" i="60"/>
  <c r="AF281" i="60" s="1"/>
  <c r="AE265" i="60"/>
  <c r="AE268" i="60"/>
  <c r="AF264" i="60"/>
  <c r="AF266" i="60"/>
  <c r="AF277" i="60"/>
  <c r="AF309" i="60"/>
  <c r="AG263" i="60"/>
  <c r="AG277" i="60"/>
  <c r="AG268" i="60"/>
  <c r="AF267" i="60"/>
  <c r="AF276" i="60"/>
  <c r="AG295" i="60"/>
  <c r="AF295" i="60"/>
  <c r="AF292" i="60"/>
  <c r="AF273" i="60"/>
  <c r="AF274" i="60"/>
  <c r="AE264" i="60"/>
  <c r="AG300" i="60"/>
  <c r="AG293" i="60"/>
  <c r="AF272" i="60"/>
  <c r="AE269" i="60"/>
  <c r="AF297" i="60"/>
  <c r="AF271" i="60"/>
  <c r="AF294" i="60"/>
  <c r="AG292" i="60"/>
  <c r="AG309" i="60"/>
  <c r="AF293" i="60"/>
  <c r="AG282" i="60"/>
  <c r="AG281" i="60" s="1"/>
  <c r="AG270" i="60"/>
  <c r="AG296" i="60"/>
  <c r="AF269" i="60"/>
  <c r="AE294" i="60"/>
  <c r="AH291" i="60"/>
  <c r="AH273" i="60"/>
  <c r="AG266" i="60"/>
  <c r="AG291" i="60"/>
  <c r="AH272" i="60"/>
  <c r="AH294" i="60"/>
  <c r="AG297" i="60"/>
  <c r="AG294" i="60"/>
  <c r="AH309" i="60"/>
  <c r="AH299" i="60"/>
  <c r="AF268" i="60"/>
  <c r="AG272" i="60"/>
  <c r="AH300" i="60"/>
  <c r="AH276" i="60"/>
  <c r="AH293" i="60"/>
  <c r="AH269" i="60"/>
  <c r="AH264" i="60"/>
  <c r="AH277" i="60"/>
  <c r="AH297" i="60"/>
  <c r="AG267" i="60"/>
  <c r="AL292" i="60"/>
  <c r="AI299" i="60"/>
  <c r="AI309" i="60"/>
  <c r="AH266" i="60"/>
  <c r="AH274" i="60"/>
  <c r="AI268" i="60"/>
  <c r="AH271" i="60"/>
  <c r="AG264" i="60"/>
  <c r="AH298" i="60"/>
  <c r="AH295" i="60"/>
  <c r="AL299" i="60"/>
  <c r="AH282" i="60"/>
  <c r="AH281" i="60" s="1"/>
  <c r="AH268" i="60"/>
  <c r="AH296" i="60"/>
  <c r="AI292" i="60"/>
  <c r="AI264" i="60"/>
  <c r="AI296" i="60"/>
  <c r="AH270" i="60"/>
  <c r="AL267" i="60"/>
  <c r="AI273" i="60"/>
  <c r="AI271" i="60"/>
  <c r="AK271" i="60"/>
  <c r="AI297" i="60"/>
  <c r="AK268" i="60"/>
  <c r="AI269" i="60"/>
  <c r="AI294" i="60"/>
  <c r="AM294" i="60"/>
  <c r="AN300" i="60"/>
  <c r="AO269" i="60"/>
  <c r="AN274" i="60"/>
  <c r="AO298" i="60"/>
  <c r="AM298" i="60"/>
  <c r="AO276" i="60"/>
  <c r="AI282" i="60"/>
  <c r="AI281" i="60" s="1"/>
  <c r="AI293" i="60"/>
  <c r="AM276" i="60"/>
  <c r="AK295" i="60"/>
  <c r="AK272" i="60"/>
  <c r="AI274" i="60"/>
  <c r="AM300" i="60"/>
  <c r="AN296" i="60"/>
  <c r="AO270" i="60"/>
  <c r="AN309" i="60"/>
  <c r="AO293" i="60"/>
  <c r="AL309" i="60"/>
  <c r="AO273" i="60"/>
  <c r="AI300" i="60"/>
  <c r="AK277" i="60"/>
  <c r="AI291" i="60"/>
  <c r="AL263" i="60"/>
  <c r="AK266" i="60"/>
  <c r="AK263" i="60"/>
  <c r="AK296" i="60"/>
  <c r="AL265" i="60"/>
  <c r="AN298" i="60"/>
  <c r="AO294" i="60"/>
  <c r="AO263" i="60"/>
  <c r="AN272" i="60"/>
  <c r="AO299" i="60"/>
  <c r="AL270" i="60"/>
  <c r="AO296" i="60"/>
  <c r="AP274" i="60"/>
  <c r="AP270" i="60"/>
  <c r="AP269" i="60"/>
  <c r="AJ282" i="60"/>
  <c r="AJ281" i="60" s="1"/>
  <c r="AK309" i="60"/>
  <c r="AL264" i="60"/>
  <c r="AM265" i="60"/>
  <c r="AL291" i="60"/>
  <c r="AK291" i="60"/>
  <c r="AK294" i="60"/>
  <c r="AM277" i="60"/>
  <c r="AN294" i="60"/>
  <c r="AN291" i="60"/>
  <c r="AO272" i="60"/>
  <c r="AL273" i="60"/>
  <c r="AM269" i="60"/>
  <c r="AH263" i="60"/>
  <c r="AK282" i="60"/>
  <c r="AK281" i="60" s="1"/>
  <c r="AI267" i="60"/>
  <c r="AL297" i="60"/>
  <c r="AK297" i="60"/>
  <c r="AK300" i="60"/>
  <c r="AM299" i="60"/>
  <c r="AN295" i="60"/>
  <c r="AN282" i="60"/>
  <c r="AN281" i="60" s="1"/>
  <c r="AO277" i="60"/>
  <c r="AN297" i="60"/>
  <c r="AO271" i="60"/>
  <c r="AJ293" i="60"/>
  <c r="AM282" i="60"/>
  <c r="AM281" i="60" s="1"/>
  <c r="AK267" i="60"/>
  <c r="AK292" i="60"/>
  <c r="AK293" i="60"/>
  <c r="AH265" i="60"/>
  <c r="AK273" i="60"/>
  <c r="AK274" i="60"/>
  <c r="AL293" i="60"/>
  <c r="AO265" i="60"/>
  <c r="AI276" i="60"/>
  <c r="AN267" i="60"/>
  <c r="AO295" i="60"/>
  <c r="AN264" i="60"/>
  <c r="AO297" i="60"/>
  <c r="AL266" i="60"/>
  <c r="AM273" i="60"/>
  <c r="AI295" i="60"/>
  <c r="AH292" i="60"/>
  <c r="AK298" i="60"/>
  <c r="AJ298" i="60"/>
  <c r="AK265" i="60"/>
  <c r="AM293" i="60"/>
  <c r="AL296" i="60"/>
  <c r="AL282" i="60"/>
  <c r="AL281" i="60" s="1"/>
  <c r="AO266" i="60"/>
  <c r="AJ292" i="60"/>
  <c r="AN263" i="60"/>
  <c r="AN273" i="60"/>
  <c r="AJ272" i="60"/>
  <c r="AN268" i="60"/>
  <c r="AO309" i="60"/>
  <c r="AM263" i="60"/>
  <c r="AM266" i="60"/>
  <c r="AP299" i="60"/>
  <c r="AP277" i="60"/>
  <c r="AP276" i="60"/>
  <c r="AP264" i="60"/>
  <c r="AI298" i="60"/>
  <c r="AI272" i="60"/>
  <c r="AK264" i="60"/>
  <c r="AH267" i="60"/>
  <c r="AK276" i="60"/>
  <c r="AI265" i="60"/>
  <c r="AI277" i="60"/>
  <c r="AO282" i="60"/>
  <c r="AO281" i="60" s="1"/>
  <c r="AO291" i="60"/>
  <c r="AO267" i="60"/>
  <c r="AN293" i="60"/>
  <c r="AN276" i="60"/>
  <c r="AJ276" i="60"/>
  <c r="AL274" i="60"/>
  <c r="AO264" i="60"/>
  <c r="AQ263" i="60"/>
  <c r="AQ272" i="60"/>
  <c r="AQ293" i="60"/>
  <c r="AQ267" i="60"/>
  <c r="AQ277" i="60"/>
  <c r="AQ300" i="60"/>
  <c r="AF355" i="60"/>
  <c r="AG16" i="60"/>
  <c r="AQ264" i="60"/>
  <c r="AQ291" i="60"/>
  <c r="AQ296" i="60"/>
  <c r="AP293" i="60"/>
  <c r="AQ294" i="60"/>
  <c r="AP292" i="60"/>
  <c r="AQ266" i="60"/>
  <c r="AQ273" i="60"/>
  <c r="AQ276" i="60"/>
  <c r="AQ298" i="60"/>
  <c r="AP268" i="60"/>
  <c r="AF352" i="60"/>
  <c r="AF11" i="60"/>
  <c r="AQ282" i="60"/>
  <c r="AQ281" i="60" s="1"/>
  <c r="AQ274" i="60"/>
  <c r="AQ292" i="60"/>
  <c r="AQ295" i="60"/>
  <c r="AP309" i="60"/>
  <c r="X394" i="59"/>
  <c r="X377" i="59"/>
  <c r="X360" i="59"/>
  <c r="X169" i="59"/>
  <c r="X158" i="59"/>
  <c r="X157" i="59"/>
  <c r="X397" i="59"/>
  <c r="X406" i="59"/>
  <c r="X170" i="59"/>
  <c r="X159" i="59"/>
  <c r="X404" i="59"/>
  <c r="X168" i="59"/>
  <c r="X167" i="59"/>
  <c r="X363" i="59"/>
  <c r="X384" i="59"/>
  <c r="X372" i="59"/>
  <c r="X90" i="59"/>
  <c r="X395" i="59"/>
  <c r="X122" i="59"/>
  <c r="U193" i="56"/>
  <c r="U188" i="56"/>
  <c r="U199" i="56"/>
  <c r="U162" i="56"/>
  <c r="X373" i="59"/>
  <c r="X396" i="59"/>
  <c r="X378" i="59"/>
  <c r="X361" i="59"/>
  <c r="X407" i="59"/>
  <c r="X78" i="59"/>
  <c r="X362" i="59"/>
  <c r="X160" i="59"/>
  <c r="X371" i="59"/>
  <c r="X370" i="59"/>
  <c r="R390" i="63"/>
  <c r="R389" i="67"/>
  <c r="R281" i="62"/>
  <c r="R290" i="62"/>
  <c r="R278" i="62"/>
  <c r="R399" i="62"/>
  <c r="R401" i="62"/>
  <c r="R261" i="60"/>
  <c r="R78" i="60"/>
  <c r="R214" i="60"/>
  <c r="R245" i="60"/>
  <c r="R363" i="60"/>
  <c r="R88" i="60"/>
  <c r="R396" i="60"/>
  <c r="R94" i="60"/>
  <c r="R232" i="60"/>
  <c r="R291" i="60"/>
  <c r="R172" i="60"/>
  <c r="R408" i="60"/>
  <c r="R112" i="60"/>
  <c r="R219" i="60"/>
  <c r="R277" i="60"/>
  <c r="R138" i="60"/>
  <c r="R177" i="60"/>
  <c r="R159" i="60"/>
  <c r="R116" i="60"/>
  <c r="R102" i="60"/>
  <c r="R273" i="60"/>
  <c r="R136" i="60"/>
  <c r="R271" i="60"/>
  <c r="R137" i="60"/>
  <c r="R158" i="60"/>
  <c r="R287" i="60"/>
  <c r="R295" i="60"/>
  <c r="R208" i="60"/>
  <c r="R282" i="60"/>
  <c r="R139" i="60"/>
  <c r="R146" i="60"/>
  <c r="R377" i="60"/>
  <c r="R246" i="60"/>
  <c r="R369" i="60"/>
  <c r="R189" i="60"/>
  <c r="R337" i="60"/>
  <c r="R100" i="60"/>
  <c r="R406" i="60"/>
  <c r="R181" i="60"/>
  <c r="R130" i="60"/>
  <c r="R254" i="60"/>
  <c r="R129" i="60"/>
  <c r="R252" i="60"/>
  <c r="R269" i="60"/>
  <c r="R255" i="60"/>
  <c r="R330" i="60"/>
  <c r="R329" i="60"/>
  <c r="R206" i="60"/>
  <c r="R334" i="60"/>
  <c r="R91" i="60"/>
  <c r="R236" i="60"/>
  <c r="R293" i="60"/>
  <c r="R338" i="60"/>
  <c r="R324" i="60"/>
  <c r="R279" i="60"/>
  <c r="R234" i="60"/>
  <c r="R265" i="60"/>
  <c r="R392" i="60"/>
  <c r="R258" i="60"/>
  <c r="R147" i="60"/>
  <c r="R122" i="60"/>
  <c r="R149" i="60"/>
  <c r="R101" i="60"/>
  <c r="R294" i="60"/>
  <c r="R344" i="60"/>
  <c r="R376" i="60"/>
  <c r="R389" i="60"/>
  <c r="R368" i="60"/>
  <c r="R124" i="60"/>
  <c r="R93" i="60"/>
  <c r="R266" i="60"/>
  <c r="R267" i="60"/>
  <c r="R292" i="60"/>
  <c r="R82" i="60"/>
  <c r="R205" i="60"/>
  <c r="R400" i="60"/>
  <c r="R391" i="60"/>
  <c r="R314" i="60"/>
  <c r="R345" i="60"/>
  <c r="R183" i="60"/>
  <c r="R191" i="60"/>
  <c r="R203" i="60"/>
  <c r="R156" i="60"/>
  <c r="R309" i="60"/>
  <c r="R264" i="60"/>
  <c r="R126" i="60"/>
  <c r="R190" i="60"/>
  <c r="R407" i="60"/>
  <c r="R92" i="60"/>
  <c r="R233" i="60"/>
  <c r="R105" i="60"/>
  <c r="R268" i="60"/>
  <c r="R221" i="60"/>
  <c r="R213" i="60"/>
  <c r="R300" i="60"/>
  <c r="R303" i="60"/>
  <c r="R360" i="60"/>
  <c r="R194" i="60"/>
  <c r="R195" i="60"/>
  <c r="R103" i="60"/>
  <c r="R220" i="60"/>
  <c r="R393" i="60"/>
  <c r="R155" i="60"/>
  <c r="R113" i="60"/>
  <c r="R409" i="60"/>
  <c r="R385" i="60"/>
  <c r="R359" i="60"/>
  <c r="R127" i="60"/>
  <c r="R133" i="60"/>
  <c r="R283" i="60"/>
  <c r="R276" i="60"/>
  <c r="R145" i="60"/>
  <c r="R135" i="60"/>
  <c r="R211" i="60"/>
  <c r="R81" i="60"/>
  <c r="R86" i="60"/>
  <c r="R160" i="60"/>
  <c r="R305" i="60"/>
  <c r="R111" i="60"/>
  <c r="R114" i="60"/>
  <c r="R202" i="60"/>
  <c r="R175" i="60"/>
  <c r="R185" i="60"/>
  <c r="R180" i="60"/>
  <c r="R272" i="60"/>
  <c r="R397" i="60"/>
  <c r="R198" i="60"/>
  <c r="R153" i="60"/>
  <c r="R110" i="60"/>
  <c r="R315" i="60"/>
  <c r="R395" i="60"/>
  <c r="R204" i="60"/>
  <c r="R343" i="60"/>
  <c r="R259" i="60"/>
  <c r="R196" i="60"/>
  <c r="R90" i="60"/>
  <c r="R331" i="60"/>
  <c r="R106" i="60"/>
  <c r="R243" i="60"/>
  <c r="R336" i="60"/>
  <c r="R249" i="60"/>
  <c r="R225" i="60"/>
  <c r="R140" i="60"/>
  <c r="R317" i="60"/>
  <c r="R226" i="60"/>
  <c r="R187" i="60"/>
  <c r="R318" i="60"/>
  <c r="R238" i="60"/>
  <c r="R239" i="60"/>
  <c r="R357" i="60"/>
  <c r="R84" i="60"/>
  <c r="R179" i="60"/>
  <c r="R128" i="60"/>
  <c r="R73" i="60"/>
  <c r="R123" i="60"/>
  <c r="R311" i="60"/>
  <c r="R237" i="60"/>
  <c r="R184" i="60"/>
  <c r="R144" i="60"/>
  <c r="R248" i="60"/>
  <c r="R117" i="60"/>
  <c r="R223" i="60"/>
  <c r="R231" i="60"/>
  <c r="R298" i="60"/>
  <c r="R253" i="60"/>
  <c r="R85" i="60"/>
  <c r="R312" i="60"/>
  <c r="R286" i="60"/>
  <c r="R296" i="60"/>
  <c r="R320" i="60"/>
  <c r="R373" i="60"/>
  <c r="R285" i="60"/>
  <c r="R362" i="60"/>
  <c r="R216" i="60"/>
  <c r="R182" i="60"/>
  <c r="R353" i="60"/>
  <c r="R154" i="60"/>
  <c r="R327" i="60"/>
  <c r="R390" i="60"/>
  <c r="R134" i="60"/>
  <c r="R257" i="60"/>
  <c r="R270" i="60"/>
  <c r="R157" i="60"/>
  <c r="R197" i="60"/>
  <c r="R104" i="60"/>
  <c r="R224" i="60"/>
  <c r="R217" i="60"/>
  <c r="R210" i="60"/>
  <c r="R274" i="60"/>
  <c r="R299" i="60"/>
  <c r="R323" i="60"/>
  <c r="R132" i="60"/>
  <c r="R79" i="60"/>
  <c r="R280" i="60"/>
  <c r="R209" i="60"/>
  <c r="R256" i="60"/>
  <c r="R263" i="60"/>
  <c r="R152" i="60"/>
  <c r="R218" i="60"/>
  <c r="R87" i="60"/>
  <c r="R215" i="60"/>
  <c r="R367" i="60"/>
  <c r="R173" i="60"/>
  <c r="R176" i="60"/>
  <c r="R394" i="60"/>
  <c r="R247" i="60"/>
  <c r="R174" i="60"/>
  <c r="R235" i="60"/>
  <c r="R80" i="60"/>
  <c r="R358" i="60"/>
  <c r="R251" i="60"/>
  <c r="R99" i="60"/>
  <c r="R262" i="60"/>
  <c r="R297" i="60"/>
  <c r="R370" i="60"/>
  <c r="R125" i="60"/>
  <c r="R378" i="60"/>
  <c r="R244" i="60"/>
  <c r="R150" i="60"/>
  <c r="R83" i="60"/>
  <c r="R371" i="60"/>
  <c r="R321" i="60"/>
  <c r="R143" i="60"/>
  <c r="R107" i="60"/>
  <c r="R304" i="60"/>
  <c r="R109" i="60"/>
  <c r="R192" i="60"/>
  <c r="R242" i="60"/>
  <c r="R241" i="60"/>
  <c r="R115" i="60"/>
  <c r="R335" i="60"/>
  <c r="R207" i="60"/>
  <c r="R372" i="60"/>
  <c r="R142" i="60"/>
  <c r="R326" i="60"/>
  <c r="R333" i="60"/>
  <c r="R148" i="60"/>
  <c r="R178" i="60"/>
  <c r="R361" i="60"/>
  <c r="R129" i="56"/>
  <c r="R258" i="56"/>
  <c r="R105" i="56"/>
  <c r="R276" i="56"/>
  <c r="R283" i="56"/>
  <c r="R295" i="56"/>
  <c r="R291" i="56"/>
  <c r="R294" i="56"/>
  <c r="R81" i="56"/>
  <c r="R312" i="56"/>
  <c r="R309" i="56"/>
  <c r="R265" i="56"/>
  <c r="R116" i="56"/>
  <c r="R236" i="56"/>
  <c r="R321" i="56"/>
  <c r="R282" i="56"/>
  <c r="R263" i="56"/>
  <c r="R117" i="56"/>
  <c r="R323" i="56"/>
  <c r="R249" i="56"/>
  <c r="R256" i="56"/>
  <c r="R300" i="56"/>
  <c r="R79" i="56"/>
  <c r="R140" i="56"/>
  <c r="R297" i="56"/>
  <c r="R315" i="56"/>
  <c r="R239" i="56"/>
  <c r="R246" i="56"/>
  <c r="R318" i="56"/>
  <c r="R73" i="56"/>
  <c r="R299" i="56"/>
  <c r="R178" i="56"/>
  <c r="R175" i="56"/>
  <c r="R324" i="56"/>
  <c r="R225" i="56"/>
  <c r="R259" i="56"/>
  <c r="R190" i="56"/>
  <c r="R208" i="56"/>
  <c r="R148" i="56"/>
  <c r="R218" i="56"/>
  <c r="R209" i="56"/>
  <c r="R115" i="56"/>
  <c r="R247" i="56"/>
  <c r="R138" i="56"/>
  <c r="R293" i="56"/>
  <c r="R83" i="56"/>
  <c r="R296" i="56"/>
  <c r="R160" i="56"/>
  <c r="R87" i="56"/>
  <c r="R84" i="56"/>
  <c r="R298" i="56"/>
  <c r="R150" i="56"/>
  <c r="R194" i="56"/>
  <c r="R238" i="56"/>
  <c r="R317" i="56"/>
  <c r="R320" i="56"/>
  <c r="R267" i="56"/>
  <c r="R184" i="56"/>
  <c r="R86" i="56"/>
  <c r="R157" i="56"/>
  <c r="R93" i="56"/>
  <c r="R127" i="56"/>
  <c r="R82" i="56"/>
  <c r="R104" i="56"/>
  <c r="R221" i="56"/>
  <c r="R88" i="56"/>
  <c r="R106" i="56"/>
  <c r="R139" i="56"/>
  <c r="R92" i="56"/>
  <c r="R274" i="56"/>
  <c r="R264" i="56"/>
  <c r="R292" i="56"/>
  <c r="R85" i="56"/>
  <c r="R78" i="56"/>
  <c r="R130" i="56"/>
  <c r="R107" i="56"/>
  <c r="R189" i="56"/>
  <c r="R114" i="56"/>
  <c r="R277" i="56"/>
  <c r="R257" i="56"/>
  <c r="R248" i="56"/>
  <c r="R210" i="56"/>
  <c r="R159" i="56"/>
  <c r="R314" i="56"/>
  <c r="R211" i="56"/>
  <c r="R273" i="56"/>
  <c r="R237" i="56"/>
  <c r="R311" i="56"/>
  <c r="R91" i="56"/>
  <c r="R224" i="56"/>
  <c r="R191" i="56"/>
  <c r="R80" i="56"/>
  <c r="R219" i="56"/>
  <c r="R94" i="56"/>
  <c r="R147" i="56"/>
  <c r="R176" i="56"/>
  <c r="R185" i="56"/>
  <c r="R220" i="56"/>
  <c r="R149" i="56"/>
  <c r="R137" i="56"/>
  <c r="R128" i="56"/>
  <c r="R158" i="56"/>
  <c r="R174" i="56"/>
  <c r="R90" i="56"/>
  <c r="R202" i="56"/>
  <c r="AG352" i="66" l="1"/>
  <c r="AG11" i="66"/>
  <c r="AF383" i="66"/>
  <c r="AG44" i="66"/>
  <c r="AF349" i="66"/>
  <c r="AF387" i="66"/>
  <c r="AG48" i="66"/>
  <c r="AF403" i="66"/>
  <c r="AG64" i="66"/>
  <c r="AF41" i="65"/>
  <c r="AF365" i="66"/>
  <c r="AG26" i="66"/>
  <c r="AF41" i="67"/>
  <c r="AF7" i="67" s="1"/>
  <c r="AF355" i="67"/>
  <c r="AG16" i="67"/>
  <c r="AF365" i="67"/>
  <c r="AG26" i="67"/>
  <c r="AF383" i="67"/>
  <c r="AG44" i="67"/>
  <c r="AF403" i="67"/>
  <c r="AG64" i="67"/>
  <c r="AQ389" i="66"/>
  <c r="AR49" i="66" s="1"/>
  <c r="AR50" i="66"/>
  <c r="AR390" i="66" s="1"/>
  <c r="AR389" i="63"/>
  <c r="AF355" i="66"/>
  <c r="AG16" i="66"/>
  <c r="AF387" i="67"/>
  <c r="AG48" i="67"/>
  <c r="AF41" i="64"/>
  <c r="AF351" i="67"/>
  <c r="AF349" i="67" s="1"/>
  <c r="AG12" i="67"/>
  <c r="AF41" i="66"/>
  <c r="AF7" i="66" s="1"/>
  <c r="AF403" i="65"/>
  <c r="AG64" i="65"/>
  <c r="AF365" i="65"/>
  <c r="AG26" i="65"/>
  <c r="AI352" i="65"/>
  <c r="AI11" i="65"/>
  <c r="AF383" i="65"/>
  <c r="AG44" i="65"/>
  <c r="AF7" i="65"/>
  <c r="AF355" i="65"/>
  <c r="AG16" i="65"/>
  <c r="AF387" i="65"/>
  <c r="AG48" i="65"/>
  <c r="AF9" i="64"/>
  <c r="AF7" i="64" s="1"/>
  <c r="AF355" i="64"/>
  <c r="AG16" i="64"/>
  <c r="AF365" i="64"/>
  <c r="AG26" i="64"/>
  <c r="AF387" i="64"/>
  <c r="AG48" i="64"/>
  <c r="AG384" i="64"/>
  <c r="AG43" i="64"/>
  <c r="AF403" i="64"/>
  <c r="AG64" i="64"/>
  <c r="AM290" i="60"/>
  <c r="AH352" i="64"/>
  <c r="AH11" i="64"/>
  <c r="Q278" i="62"/>
  <c r="Q281" i="62"/>
  <c r="AG366" i="63"/>
  <c r="AG25" i="63"/>
  <c r="AG64" i="62"/>
  <c r="W388" i="63"/>
  <c r="W47" i="63"/>
  <c r="W41" i="63" s="1"/>
  <c r="W7" i="63" s="1"/>
  <c r="AG64" i="63"/>
  <c r="AF383" i="62"/>
  <c r="AG44" i="62"/>
  <c r="X375" i="63"/>
  <c r="X9" i="63"/>
  <c r="AG356" i="63"/>
  <c r="AG15" i="63"/>
  <c r="U388" i="62"/>
  <c r="AF351" i="62"/>
  <c r="AG12" i="62"/>
  <c r="V65" i="62"/>
  <c r="U403" i="62"/>
  <c r="V375" i="62"/>
  <c r="V9" i="62"/>
  <c r="AF355" i="62"/>
  <c r="AG16" i="62"/>
  <c r="AF383" i="63"/>
  <c r="AG44" i="63"/>
  <c r="AG352" i="63"/>
  <c r="AG11" i="63"/>
  <c r="AF365" i="62"/>
  <c r="AG26" i="62"/>
  <c r="X65" i="63"/>
  <c r="W403" i="63"/>
  <c r="AF383" i="61"/>
  <c r="AG44" i="61"/>
  <c r="W388" i="61"/>
  <c r="W47" i="61"/>
  <c r="W41" i="61" s="1"/>
  <c r="W7" i="61" s="1"/>
  <c r="AD290" i="60"/>
  <c r="X375" i="61"/>
  <c r="X9" i="61"/>
  <c r="AP290" i="60"/>
  <c r="AJ290" i="60"/>
  <c r="AF365" i="61"/>
  <c r="AG26" i="61"/>
  <c r="AG64" i="61"/>
  <c r="AF351" i="61"/>
  <c r="AG12" i="61"/>
  <c r="AG356" i="61"/>
  <c r="AG15" i="61"/>
  <c r="X65" i="61"/>
  <c r="W403" i="61"/>
  <c r="AI290" i="60"/>
  <c r="Q192" i="60"/>
  <c r="Q304" i="60"/>
  <c r="R165" i="60"/>
  <c r="Q152" i="60"/>
  <c r="Q286" i="60"/>
  <c r="R163" i="60"/>
  <c r="R168" i="60"/>
  <c r="Q187" i="60"/>
  <c r="Q196" i="60"/>
  <c r="Q198" i="60"/>
  <c r="R167" i="60"/>
  <c r="R166" i="60"/>
  <c r="R164" i="60"/>
  <c r="Q344" i="60"/>
  <c r="R199" i="60"/>
  <c r="R188" i="60"/>
  <c r="R193" i="60"/>
  <c r="R162" i="60"/>
  <c r="Q330" i="60"/>
  <c r="R169" i="60"/>
  <c r="R170" i="60"/>
  <c r="AK290" i="60"/>
  <c r="AL290" i="60"/>
  <c r="AH290" i="60"/>
  <c r="AA290" i="60"/>
  <c r="Y290" i="60"/>
  <c r="X290" i="60"/>
  <c r="V290" i="60"/>
  <c r="U281" i="60"/>
  <c r="U405" i="60"/>
  <c r="U399" i="60"/>
  <c r="V59" i="60" s="1"/>
  <c r="V399" i="60" s="1"/>
  <c r="W59" i="60" s="1"/>
  <c r="W399" i="60" s="1"/>
  <c r="X59" i="60" s="1"/>
  <c r="X399" i="60" s="1"/>
  <c r="Y59" i="60" s="1"/>
  <c r="Y399" i="60" s="1"/>
  <c r="Z59" i="60" s="1"/>
  <c r="Z399" i="60" s="1"/>
  <c r="AA59" i="60" s="1"/>
  <c r="AA399" i="60" s="1"/>
  <c r="AB59" i="60" s="1"/>
  <c r="AB399" i="60" s="1"/>
  <c r="AC59" i="60" s="1"/>
  <c r="AC399" i="60" s="1"/>
  <c r="AD59" i="60" s="1"/>
  <c r="AD399" i="60" s="1"/>
  <c r="AE59" i="60" s="1"/>
  <c r="AE399" i="60" s="1"/>
  <c r="AF59" i="60" s="1"/>
  <c r="AF399" i="60" s="1"/>
  <c r="AG59" i="60" s="1"/>
  <c r="AG399" i="60" s="1"/>
  <c r="AH59" i="60" s="1"/>
  <c r="AH399" i="60" s="1"/>
  <c r="AI59" i="60" s="1"/>
  <c r="AI399" i="60" s="1"/>
  <c r="AJ59" i="60" s="1"/>
  <c r="AJ399" i="60" s="1"/>
  <c r="AK59" i="60" s="1"/>
  <c r="AK399" i="60" s="1"/>
  <c r="AL59" i="60" s="1"/>
  <c r="AL399" i="60" s="1"/>
  <c r="AM59" i="60" s="1"/>
  <c r="AM399" i="60" s="1"/>
  <c r="AN59" i="60" s="1"/>
  <c r="AN399" i="60" s="1"/>
  <c r="AO59" i="60" s="1"/>
  <c r="AO399" i="60" s="1"/>
  <c r="AP59" i="60" s="1"/>
  <c r="AP399" i="60" s="1"/>
  <c r="AQ59" i="60" s="1"/>
  <c r="AQ399" i="60" s="1"/>
  <c r="AR59" i="60" s="1"/>
  <c r="AR399" i="60" s="1"/>
  <c r="U290" i="60"/>
  <c r="AG404" i="60"/>
  <c r="W290" i="60"/>
  <c r="AG356" i="60"/>
  <c r="AG15" i="60"/>
  <c r="AF351" i="60"/>
  <c r="AG12" i="60"/>
  <c r="AN290" i="60"/>
  <c r="AF290" i="60"/>
  <c r="AB290" i="60"/>
  <c r="AG366" i="60"/>
  <c r="AG25" i="60"/>
  <c r="AC290" i="60"/>
  <c r="AQ290" i="60"/>
  <c r="AO290" i="60"/>
  <c r="AG290" i="60"/>
  <c r="AE290" i="60"/>
  <c r="AR290" i="60"/>
  <c r="Z290" i="60"/>
  <c r="V35" i="60"/>
  <c r="U349" i="60"/>
  <c r="U278" i="60"/>
  <c r="U401" i="60"/>
  <c r="V61" i="60" s="1"/>
  <c r="V401" i="60" s="1"/>
  <c r="W61" i="60" s="1"/>
  <c r="W401" i="60" s="1"/>
  <c r="X61" i="60" s="1"/>
  <c r="X401" i="60" s="1"/>
  <c r="Y61" i="60" s="1"/>
  <c r="Y401" i="60" s="1"/>
  <c r="Z61" i="60" s="1"/>
  <c r="Z401" i="60" s="1"/>
  <c r="AA61" i="60" s="1"/>
  <c r="AA401" i="60" s="1"/>
  <c r="AB61" i="60" s="1"/>
  <c r="AB401" i="60" s="1"/>
  <c r="AC61" i="60" s="1"/>
  <c r="AC401" i="60" s="1"/>
  <c r="AD61" i="60" s="1"/>
  <c r="AD401" i="60" s="1"/>
  <c r="AE61" i="60" s="1"/>
  <c r="AE401" i="60" s="1"/>
  <c r="AF61" i="60" s="1"/>
  <c r="AF401" i="60" s="1"/>
  <c r="AG61" i="60" s="1"/>
  <c r="AG401" i="60" s="1"/>
  <c r="AH61" i="60" s="1"/>
  <c r="AH401" i="60" s="1"/>
  <c r="AI61" i="60" s="1"/>
  <c r="AI401" i="60" s="1"/>
  <c r="AJ61" i="60" s="1"/>
  <c r="AJ401" i="60" s="1"/>
  <c r="AK61" i="60" s="1"/>
  <c r="AK401" i="60" s="1"/>
  <c r="AL61" i="60" s="1"/>
  <c r="AL401" i="60" s="1"/>
  <c r="AM61" i="60" s="1"/>
  <c r="AM401" i="60" s="1"/>
  <c r="AN61" i="60" s="1"/>
  <c r="AN401" i="60" s="1"/>
  <c r="AO61" i="60" s="1"/>
  <c r="AO401" i="60" s="1"/>
  <c r="AP61" i="60" s="1"/>
  <c r="AP401" i="60" s="1"/>
  <c r="AQ61" i="60" s="1"/>
  <c r="AQ401" i="60" s="1"/>
  <c r="AR61" i="60" s="1"/>
  <c r="AR401" i="60" s="1"/>
  <c r="AG384" i="60"/>
  <c r="AG43" i="60"/>
  <c r="CC281" i="59"/>
  <c r="AA31" i="59"/>
  <c r="AA38" i="59"/>
  <c r="AA55" i="59"/>
  <c r="AA44" i="59"/>
  <c r="X352" i="59"/>
  <c r="X162" i="59"/>
  <c r="AA66" i="59"/>
  <c r="X199" i="59"/>
  <c r="X353" i="59"/>
  <c r="AA37" i="59"/>
  <c r="AA56" i="59"/>
  <c r="X188" i="59"/>
  <c r="AA64" i="59"/>
  <c r="AA54" i="59"/>
  <c r="CL281" i="59"/>
  <c r="AA30" i="59"/>
  <c r="AA67" i="59"/>
  <c r="X193" i="59"/>
  <c r="AA23" i="59"/>
  <c r="AA57" i="59"/>
  <c r="AA33" i="59"/>
  <c r="BT281" i="59"/>
  <c r="CI281" i="59"/>
  <c r="AA22" i="59"/>
  <c r="AA21" i="59"/>
  <c r="AA32" i="59"/>
  <c r="AA20" i="59"/>
  <c r="S185" i="59"/>
  <c r="S237" i="59"/>
  <c r="S105" i="59"/>
  <c r="S282" i="59"/>
  <c r="S324" i="59"/>
  <c r="S248" i="59"/>
  <c r="S294" i="59"/>
  <c r="S73" i="59"/>
  <c r="S321" i="59"/>
  <c r="S117" i="59"/>
  <c r="S87" i="59"/>
  <c r="S147" i="59"/>
  <c r="S130" i="59"/>
  <c r="S273" i="59"/>
  <c r="S184" i="59"/>
  <c r="S94" i="59"/>
  <c r="S208" i="59"/>
  <c r="S139" i="59"/>
  <c r="S209" i="59"/>
  <c r="S323" i="59"/>
  <c r="S78" i="59"/>
  <c r="S312" i="59"/>
  <c r="S314" i="59"/>
  <c r="S175" i="59"/>
  <c r="S82" i="59"/>
  <c r="S128" i="59"/>
  <c r="S311" i="59"/>
  <c r="S277" i="59"/>
  <c r="S90" i="59"/>
  <c r="S318" i="59"/>
  <c r="S148" i="59"/>
  <c r="S317" i="59"/>
  <c r="S138" i="59"/>
  <c r="S81" i="59"/>
  <c r="S265" i="59"/>
  <c r="S116" i="59"/>
  <c r="S159" i="59"/>
  <c r="S157" i="59"/>
  <c r="S86" i="59"/>
  <c r="S140" i="59"/>
  <c r="S129" i="59"/>
  <c r="S247" i="59"/>
  <c r="S296" i="59"/>
  <c r="S309" i="59"/>
  <c r="S236" i="59"/>
  <c r="S283" i="59"/>
  <c r="S88" i="59"/>
  <c r="S114" i="59"/>
  <c r="S210" i="59"/>
  <c r="S315" i="59"/>
  <c r="S220" i="59"/>
  <c r="S191" i="59"/>
  <c r="S249" i="59"/>
  <c r="S91" i="59"/>
  <c r="S127" i="59"/>
  <c r="S202" i="59"/>
  <c r="S224" i="59"/>
  <c r="S320" i="59"/>
  <c r="S218" i="59"/>
  <c r="S264" i="59"/>
  <c r="S149" i="59"/>
  <c r="S300" i="59"/>
  <c r="S256" i="59"/>
  <c r="S246" i="59"/>
  <c r="S115" i="59"/>
  <c r="S107" i="59"/>
  <c r="S80" i="59"/>
  <c r="S297" i="59"/>
  <c r="S190" i="59"/>
  <c r="S178" i="59"/>
  <c r="S92" i="59"/>
  <c r="S258" i="59"/>
  <c r="S292" i="59"/>
  <c r="S158" i="59"/>
  <c r="S189" i="59"/>
  <c r="S150" i="59"/>
  <c r="S239" i="59"/>
  <c r="S257" i="59"/>
  <c r="S104" i="59"/>
  <c r="S293" i="59"/>
  <c r="S160" i="59"/>
  <c r="S137" i="59"/>
  <c r="S274" i="59"/>
  <c r="S83" i="59"/>
  <c r="S106" i="59"/>
  <c r="S84" i="59"/>
  <c r="S221" i="59"/>
  <c r="S211" i="59"/>
  <c r="S93" i="59"/>
  <c r="S225" i="59"/>
  <c r="S276" i="59"/>
  <c r="S219" i="59"/>
  <c r="S174" i="59"/>
  <c r="S79" i="59"/>
  <c r="S299" i="59"/>
  <c r="S263" i="59"/>
  <c r="S291" i="59"/>
  <c r="S298" i="59"/>
  <c r="S267" i="59"/>
  <c r="S176" i="59"/>
  <c r="S295" i="59"/>
  <c r="S238" i="59"/>
  <c r="S85" i="59"/>
  <c r="S194" i="59"/>
  <c r="S259" i="59"/>
  <c r="R170" i="56"/>
  <c r="R168" i="56"/>
  <c r="R169" i="56"/>
  <c r="R167" i="56"/>
  <c r="X290" i="59"/>
  <c r="X278" i="59"/>
  <c r="X281" i="59"/>
  <c r="X405" i="59"/>
  <c r="X375" i="59"/>
  <c r="R389" i="63"/>
  <c r="R390" i="66"/>
  <c r="R290" i="60"/>
  <c r="R401" i="60"/>
  <c r="R278" i="60"/>
  <c r="R281" i="60"/>
  <c r="R399" i="60"/>
  <c r="R281" i="56"/>
  <c r="R290" i="56"/>
  <c r="AG388" i="66" l="1"/>
  <c r="AG47" i="66"/>
  <c r="AG388" i="67"/>
  <c r="AG47" i="67"/>
  <c r="AG404" i="67"/>
  <c r="AG63" i="67"/>
  <c r="AR389" i="66"/>
  <c r="AG366" i="66"/>
  <c r="AG25" i="66"/>
  <c r="AF349" i="65"/>
  <c r="AG356" i="66"/>
  <c r="AG15" i="66"/>
  <c r="AG9" i="66" s="1"/>
  <c r="AG384" i="67"/>
  <c r="AG43" i="67"/>
  <c r="AG41" i="67" s="1"/>
  <c r="AG384" i="66"/>
  <c r="AG43" i="66"/>
  <c r="AG356" i="67"/>
  <c r="AG15" i="67"/>
  <c r="AF381" i="67"/>
  <c r="AF347" i="67" s="1"/>
  <c r="AF381" i="66"/>
  <c r="AF347" i="66" s="1"/>
  <c r="AG366" i="67"/>
  <c r="AG25" i="67"/>
  <c r="AG404" i="66"/>
  <c r="AG63" i="66"/>
  <c r="AF381" i="65"/>
  <c r="AG352" i="67"/>
  <c r="AG11" i="67"/>
  <c r="AG351" i="66"/>
  <c r="AH12" i="66"/>
  <c r="AG384" i="65"/>
  <c r="AG43" i="65"/>
  <c r="AG388" i="65"/>
  <c r="AG47" i="65"/>
  <c r="AI351" i="65"/>
  <c r="AJ12" i="65"/>
  <c r="AF381" i="64"/>
  <c r="AG356" i="65"/>
  <c r="AG15" i="65"/>
  <c r="AG366" i="65"/>
  <c r="AG25" i="65"/>
  <c r="AG404" i="65"/>
  <c r="AG63" i="65"/>
  <c r="AG383" i="64"/>
  <c r="AH44" i="64"/>
  <c r="AG388" i="64"/>
  <c r="AG47" i="64"/>
  <c r="AH351" i="64"/>
  <c r="AI12" i="64"/>
  <c r="AG366" i="64"/>
  <c r="AG25" i="64"/>
  <c r="AG404" i="64"/>
  <c r="AG63" i="64"/>
  <c r="AG41" i="64" s="1"/>
  <c r="AG356" i="64"/>
  <c r="AG15" i="64"/>
  <c r="AF349" i="64"/>
  <c r="AG384" i="63"/>
  <c r="AG43" i="63"/>
  <c r="Y35" i="63"/>
  <c r="X349" i="63"/>
  <c r="AG356" i="62"/>
  <c r="AG15" i="62"/>
  <c r="AG352" i="62"/>
  <c r="AG11" i="62"/>
  <c r="AG384" i="62"/>
  <c r="AG43" i="62"/>
  <c r="AG404" i="62"/>
  <c r="X405" i="63"/>
  <c r="X63" i="63"/>
  <c r="AG366" i="62"/>
  <c r="AG25" i="62"/>
  <c r="U387" i="62"/>
  <c r="U381" i="62" s="1"/>
  <c r="U347" i="62" s="1"/>
  <c r="V48" i="62"/>
  <c r="AG404" i="63"/>
  <c r="W35" i="62"/>
  <c r="V349" i="62"/>
  <c r="AG365" i="63"/>
  <c r="AH26" i="63"/>
  <c r="AG351" i="63"/>
  <c r="AH12" i="63"/>
  <c r="V405" i="62"/>
  <c r="V63" i="62"/>
  <c r="AG355" i="63"/>
  <c r="AH16" i="63"/>
  <c r="W387" i="63"/>
  <c r="W381" i="63" s="1"/>
  <c r="W347" i="63" s="1"/>
  <c r="X48" i="63"/>
  <c r="AG404" i="61"/>
  <c r="Y35" i="61"/>
  <c r="X349" i="61"/>
  <c r="AG366" i="61"/>
  <c r="AG25" i="61"/>
  <c r="X405" i="61"/>
  <c r="X63" i="61"/>
  <c r="W387" i="61"/>
  <c r="W381" i="61" s="1"/>
  <c r="W347" i="61" s="1"/>
  <c r="X48" i="61"/>
  <c r="AG355" i="61"/>
  <c r="AH16" i="61"/>
  <c r="AG384" i="61"/>
  <c r="AG43" i="61"/>
  <c r="AG352" i="61"/>
  <c r="AG11" i="61"/>
  <c r="Q281" i="60"/>
  <c r="Q278" i="60"/>
  <c r="V375" i="60"/>
  <c r="V9" i="60"/>
  <c r="AG355" i="60"/>
  <c r="AH16" i="60"/>
  <c r="AG365" i="60"/>
  <c r="AH26" i="60"/>
  <c r="V65" i="60"/>
  <c r="U403" i="60"/>
  <c r="AG383" i="60"/>
  <c r="AH44" i="60"/>
  <c r="AH64" i="60"/>
  <c r="AG352" i="60"/>
  <c r="AG11" i="60"/>
  <c r="U388" i="60"/>
  <c r="BH281" i="59"/>
  <c r="AA361" i="59"/>
  <c r="AA404" i="59"/>
  <c r="CC290" i="59"/>
  <c r="CO290" i="59"/>
  <c r="AA395" i="59"/>
  <c r="BQ290" i="59"/>
  <c r="AA290" i="59"/>
  <c r="BZ281" i="59"/>
  <c r="CO281" i="59"/>
  <c r="BB290" i="59"/>
  <c r="BN290" i="59"/>
  <c r="AM290" i="59"/>
  <c r="AD281" i="59"/>
  <c r="AY281" i="59"/>
  <c r="BN281" i="59"/>
  <c r="AA373" i="59"/>
  <c r="AA407" i="59"/>
  <c r="BH290" i="59"/>
  <c r="AJ290" i="59"/>
  <c r="AA397" i="59"/>
  <c r="AA370" i="59"/>
  <c r="AA13" i="59"/>
  <c r="AA12" i="59"/>
  <c r="AA11" i="59"/>
  <c r="AA378" i="59"/>
  <c r="AD290" i="59"/>
  <c r="BW281" i="59"/>
  <c r="AA377" i="59"/>
  <c r="AA281" i="59"/>
  <c r="AP290" i="59"/>
  <c r="BZ290" i="59"/>
  <c r="AG281" i="59"/>
  <c r="BE290" i="59"/>
  <c r="CL290" i="59"/>
  <c r="CF281" i="59"/>
  <c r="AV290" i="59"/>
  <c r="AJ281" i="59"/>
  <c r="BB281" i="59"/>
  <c r="AA362" i="59"/>
  <c r="BK290" i="59"/>
  <c r="AS281" i="59"/>
  <c r="BW290" i="59"/>
  <c r="AA363" i="59"/>
  <c r="X351" i="59"/>
  <c r="AA371" i="59"/>
  <c r="AP281" i="59"/>
  <c r="AA394" i="59"/>
  <c r="BK281" i="59"/>
  <c r="AV281" i="59"/>
  <c r="AG290" i="59"/>
  <c r="BE281" i="59"/>
  <c r="CF290" i="59"/>
  <c r="AM281" i="59"/>
  <c r="BQ281" i="59"/>
  <c r="AA360" i="59"/>
  <c r="AA396" i="59"/>
  <c r="AA384" i="59"/>
  <c r="AS290" i="59"/>
  <c r="AY290" i="59"/>
  <c r="CI290" i="59"/>
  <c r="BT290" i="59"/>
  <c r="AA372" i="59"/>
  <c r="AA406" i="59"/>
  <c r="S281" i="59"/>
  <c r="S290" i="59"/>
  <c r="S169" i="59"/>
  <c r="S168" i="59"/>
  <c r="S170" i="59"/>
  <c r="S167" i="59"/>
  <c r="Q281" i="56"/>
  <c r="AA65" i="59"/>
  <c r="X388" i="59"/>
  <c r="R389" i="66"/>
  <c r="R347" i="62"/>
  <c r="AG365" i="67" l="1"/>
  <c r="AH26" i="67"/>
  <c r="AG383" i="67"/>
  <c r="AH44" i="67"/>
  <c r="AG9" i="67"/>
  <c r="AG7" i="67" s="1"/>
  <c r="AG403" i="67"/>
  <c r="AH64" i="67"/>
  <c r="AG351" i="67"/>
  <c r="AH12" i="67"/>
  <c r="AG355" i="66"/>
  <c r="AG349" i="66" s="1"/>
  <c r="AH16" i="66"/>
  <c r="AH352" i="66"/>
  <c r="AH11" i="66"/>
  <c r="AF347" i="65"/>
  <c r="AG387" i="67"/>
  <c r="AH48" i="67"/>
  <c r="AG355" i="67"/>
  <c r="AH16" i="67"/>
  <c r="AG41" i="66"/>
  <c r="AG7" i="66" s="1"/>
  <c r="AG387" i="66"/>
  <c r="AH48" i="66"/>
  <c r="AG403" i="66"/>
  <c r="AH64" i="66"/>
  <c r="AG383" i="66"/>
  <c r="AH44" i="66"/>
  <c r="AG365" i="66"/>
  <c r="AH26" i="66"/>
  <c r="AJ352" i="65"/>
  <c r="AJ11" i="65"/>
  <c r="AG403" i="65"/>
  <c r="AH64" i="65"/>
  <c r="AF347" i="64"/>
  <c r="AG365" i="65"/>
  <c r="AH26" i="65"/>
  <c r="AG387" i="65"/>
  <c r="AH48" i="65"/>
  <c r="AG9" i="65"/>
  <c r="AG41" i="65"/>
  <c r="AG355" i="65"/>
  <c r="AH16" i="65"/>
  <c r="AG383" i="65"/>
  <c r="AH44" i="65"/>
  <c r="AG365" i="64"/>
  <c r="AH26" i="64"/>
  <c r="AI352" i="64"/>
  <c r="AI11" i="64"/>
  <c r="AG9" i="64"/>
  <c r="AG7" i="64" s="1"/>
  <c r="AG355" i="64"/>
  <c r="AH16" i="64"/>
  <c r="AG387" i="64"/>
  <c r="AG381" i="64" s="1"/>
  <c r="AH48" i="64"/>
  <c r="AG403" i="64"/>
  <c r="AH64" i="64"/>
  <c r="AH384" i="64"/>
  <c r="AH43" i="64"/>
  <c r="Q347" i="62"/>
  <c r="AH352" i="63"/>
  <c r="AH11" i="63"/>
  <c r="AH64" i="63"/>
  <c r="V388" i="62"/>
  <c r="V47" i="62"/>
  <c r="V41" i="62" s="1"/>
  <c r="V7" i="62" s="1"/>
  <c r="Y65" i="63"/>
  <c r="X403" i="63"/>
  <c r="AG355" i="62"/>
  <c r="AH16" i="62"/>
  <c r="X388" i="63"/>
  <c r="X47" i="63"/>
  <c r="X41" i="63" s="1"/>
  <c r="X7" i="63" s="1"/>
  <c r="AH366" i="63"/>
  <c r="AH25" i="63"/>
  <c r="AH64" i="62"/>
  <c r="Y375" i="63"/>
  <c r="Y9" i="63"/>
  <c r="AH356" i="63"/>
  <c r="AH15" i="63"/>
  <c r="AG365" i="62"/>
  <c r="AH26" i="62"/>
  <c r="AG383" i="62"/>
  <c r="AH44" i="62"/>
  <c r="W375" i="62"/>
  <c r="W9" i="62"/>
  <c r="W65" i="62"/>
  <c r="V403" i="62"/>
  <c r="AG351" i="62"/>
  <c r="AH12" i="62"/>
  <c r="AG383" i="63"/>
  <c r="AH44" i="63"/>
  <c r="AG383" i="61"/>
  <c r="AH44" i="61"/>
  <c r="AG365" i="61"/>
  <c r="AH26" i="61"/>
  <c r="X388" i="61"/>
  <c r="X47" i="61"/>
  <c r="X41" i="61" s="1"/>
  <c r="X7" i="61" s="1"/>
  <c r="Y375" i="61"/>
  <c r="Y9" i="61"/>
  <c r="AH356" i="61"/>
  <c r="AH15" i="61"/>
  <c r="AG351" i="61"/>
  <c r="AH12" i="61"/>
  <c r="Y65" i="61"/>
  <c r="X403" i="61"/>
  <c r="AH64" i="61"/>
  <c r="AH356" i="60"/>
  <c r="AH15" i="60"/>
  <c r="AH384" i="60"/>
  <c r="AH43" i="60"/>
  <c r="U387" i="60"/>
  <c r="U381" i="60" s="1"/>
  <c r="U347" i="60" s="1"/>
  <c r="V48" i="60"/>
  <c r="W35" i="60"/>
  <c r="V349" i="60"/>
  <c r="AH366" i="60"/>
  <c r="AH25" i="60"/>
  <c r="AG351" i="60"/>
  <c r="AH12" i="60"/>
  <c r="V405" i="60"/>
  <c r="V63" i="60"/>
  <c r="AH404" i="60"/>
  <c r="AD66" i="59"/>
  <c r="AD56" i="59"/>
  <c r="AA352" i="59"/>
  <c r="AD67" i="59"/>
  <c r="AD55" i="59"/>
  <c r="AD64" i="59"/>
  <c r="AD32" i="59"/>
  <c r="AD31" i="59"/>
  <c r="AD22" i="59"/>
  <c r="AD20" i="59"/>
  <c r="AD33" i="59"/>
  <c r="AD21" i="59"/>
  <c r="AD57" i="59"/>
  <c r="AD54" i="59"/>
  <c r="AA353" i="59"/>
  <c r="AD37" i="59"/>
  <c r="AD30" i="59"/>
  <c r="AD44" i="59"/>
  <c r="AD23" i="59"/>
  <c r="AD38" i="59"/>
  <c r="AA375" i="59"/>
  <c r="AA35" i="59"/>
  <c r="AA405" i="59"/>
  <c r="AA48" i="59"/>
  <c r="R7" i="62"/>
  <c r="R347" i="60"/>
  <c r="AH388" i="66" l="1"/>
  <c r="AH47" i="66"/>
  <c r="AH351" i="66"/>
  <c r="AI12" i="66"/>
  <c r="AH384" i="67"/>
  <c r="AH43" i="67"/>
  <c r="AH366" i="66"/>
  <c r="AH25" i="66"/>
  <c r="AH356" i="66"/>
  <c r="AH15" i="66"/>
  <c r="AH9" i="66" s="1"/>
  <c r="AG381" i="67"/>
  <c r="AH356" i="67"/>
  <c r="AH15" i="67"/>
  <c r="AH366" i="67"/>
  <c r="AH25" i="67"/>
  <c r="AG381" i="65"/>
  <c r="AH384" i="66"/>
  <c r="AH43" i="66"/>
  <c r="AH352" i="67"/>
  <c r="AH11" i="67"/>
  <c r="AH9" i="67" s="1"/>
  <c r="AG381" i="66"/>
  <c r="AG347" i="66" s="1"/>
  <c r="AH388" i="67"/>
  <c r="AH47" i="67"/>
  <c r="AG349" i="67"/>
  <c r="AH404" i="66"/>
  <c r="AH63" i="66"/>
  <c r="AH404" i="67"/>
  <c r="AH63" i="67"/>
  <c r="AH356" i="65"/>
  <c r="AH15" i="65"/>
  <c r="AH384" i="65"/>
  <c r="AH43" i="65"/>
  <c r="AG349" i="65"/>
  <c r="AG347" i="65" s="1"/>
  <c r="AH404" i="65"/>
  <c r="AH63" i="65"/>
  <c r="AH366" i="65"/>
  <c r="AH25" i="65"/>
  <c r="AG7" i="65"/>
  <c r="AH388" i="65"/>
  <c r="AH47" i="65"/>
  <c r="AJ351" i="65"/>
  <c r="AK12" i="65"/>
  <c r="AH356" i="64"/>
  <c r="AH15" i="64"/>
  <c r="AG349" i="64"/>
  <c r="AG347" i="64" s="1"/>
  <c r="AH383" i="64"/>
  <c r="AI44" i="64"/>
  <c r="AH404" i="64"/>
  <c r="AH63" i="64"/>
  <c r="AI351" i="64"/>
  <c r="AJ12" i="64"/>
  <c r="AH388" i="64"/>
  <c r="AH47" i="64"/>
  <c r="AH366" i="64"/>
  <c r="AH25" i="64"/>
  <c r="Q7" i="62"/>
  <c r="Q3" i="62" s="1"/>
  <c r="AH365" i="63"/>
  <c r="AI26" i="63"/>
  <c r="AH384" i="63"/>
  <c r="AH43" i="63"/>
  <c r="V387" i="62"/>
  <c r="V381" i="62" s="1"/>
  <c r="V347" i="62" s="1"/>
  <c r="W48" i="62"/>
  <c r="X35" i="62"/>
  <c r="W349" i="62"/>
  <c r="AH355" i="63"/>
  <c r="AI16" i="63"/>
  <c r="AH352" i="62"/>
  <c r="AH11" i="62"/>
  <c r="AH384" i="62"/>
  <c r="AH43" i="62"/>
  <c r="X387" i="63"/>
  <c r="X381" i="63" s="1"/>
  <c r="X347" i="63" s="1"/>
  <c r="Y48" i="63"/>
  <c r="AH404" i="63"/>
  <c r="Z35" i="63"/>
  <c r="Y349" i="63"/>
  <c r="AH356" i="62"/>
  <c r="AH15" i="62"/>
  <c r="AH366" i="62"/>
  <c r="AH25" i="62"/>
  <c r="AH404" i="62"/>
  <c r="W405" i="62"/>
  <c r="W63" i="62"/>
  <c r="AH351" i="63"/>
  <c r="AI12" i="63"/>
  <c r="Y405" i="63"/>
  <c r="Y63" i="63"/>
  <c r="Y405" i="61"/>
  <c r="Y63" i="61"/>
  <c r="AH352" i="61"/>
  <c r="AH11" i="61"/>
  <c r="X387" i="61"/>
  <c r="X381" i="61" s="1"/>
  <c r="X347" i="61" s="1"/>
  <c r="Y48" i="61"/>
  <c r="AH366" i="61"/>
  <c r="AH25" i="61"/>
  <c r="AH404" i="61"/>
  <c r="AH355" i="61"/>
  <c r="AI16" i="61"/>
  <c r="AH384" i="61"/>
  <c r="AH43" i="61"/>
  <c r="Z35" i="61"/>
  <c r="Y349" i="61"/>
  <c r="Q347" i="60"/>
  <c r="V388" i="60"/>
  <c r="V47" i="60"/>
  <c r="V41" i="60" s="1"/>
  <c r="V7" i="60" s="1"/>
  <c r="AH365" i="60"/>
  <c r="AI26" i="60"/>
  <c r="AH383" i="60"/>
  <c r="AI44" i="60"/>
  <c r="W65" i="60"/>
  <c r="V403" i="60"/>
  <c r="AI64" i="60"/>
  <c r="W375" i="60"/>
  <c r="W9" i="60"/>
  <c r="AH355" i="60"/>
  <c r="AI16" i="60"/>
  <c r="AH352" i="60"/>
  <c r="AH11" i="60"/>
  <c r="AD12" i="59"/>
  <c r="AD11" i="59"/>
  <c r="AD394" i="59"/>
  <c r="AD360" i="59"/>
  <c r="AD404" i="59"/>
  <c r="AA351" i="59"/>
  <c r="AD13" i="59"/>
  <c r="AD373" i="59"/>
  <c r="AD397" i="59"/>
  <c r="AD362" i="59"/>
  <c r="AD395" i="59"/>
  <c r="AD396" i="59"/>
  <c r="AD363" i="59"/>
  <c r="AD370" i="59"/>
  <c r="AD378" i="59"/>
  <c r="AD377" i="59"/>
  <c r="AD372" i="59"/>
  <c r="AD384" i="59"/>
  <c r="AD361" i="59"/>
  <c r="AD371" i="59"/>
  <c r="AD407" i="59"/>
  <c r="AD406" i="59"/>
  <c r="AD375" i="59"/>
  <c r="AD35" i="59"/>
  <c r="AD65" i="59"/>
  <c r="AA388" i="59"/>
  <c r="R7" i="60"/>
  <c r="AH387" i="67" l="1"/>
  <c r="AI48" i="67"/>
  <c r="AH365" i="67"/>
  <c r="AI26" i="67"/>
  <c r="AH41" i="67"/>
  <c r="AH7" i="67" s="1"/>
  <c r="AH383" i="67"/>
  <c r="AI44" i="67"/>
  <c r="AH355" i="67"/>
  <c r="AI16" i="67"/>
  <c r="AI352" i="66"/>
  <c r="AI11" i="66"/>
  <c r="AH403" i="67"/>
  <c r="AI64" i="67"/>
  <c r="AH351" i="67"/>
  <c r="AH349" i="67" s="1"/>
  <c r="AI12" i="67"/>
  <c r="AH41" i="66"/>
  <c r="AH7" i="66" s="1"/>
  <c r="AH403" i="66"/>
  <c r="AI64" i="66"/>
  <c r="AH383" i="66"/>
  <c r="AH381" i="66" s="1"/>
  <c r="AI44" i="66"/>
  <c r="AH355" i="66"/>
  <c r="AH349" i="66" s="1"/>
  <c r="AH347" i="66" s="1"/>
  <c r="AI16" i="66"/>
  <c r="AG347" i="67"/>
  <c r="AH387" i="66"/>
  <c r="AI48" i="66"/>
  <c r="AH365" i="66"/>
  <c r="AI26" i="66"/>
  <c r="AH365" i="65"/>
  <c r="AI26" i="65"/>
  <c r="AK352" i="65"/>
  <c r="AK11" i="65"/>
  <c r="AH403" i="65"/>
  <c r="AI64" i="65"/>
  <c r="AH41" i="65"/>
  <c r="AH387" i="65"/>
  <c r="AI48" i="65"/>
  <c r="AH383" i="65"/>
  <c r="AI44" i="65"/>
  <c r="AH41" i="64"/>
  <c r="AH9" i="65"/>
  <c r="AH355" i="65"/>
  <c r="AI16" i="65"/>
  <c r="AH403" i="64"/>
  <c r="AI64" i="64"/>
  <c r="AH365" i="64"/>
  <c r="AI26" i="64"/>
  <c r="AI384" i="64"/>
  <c r="AI43" i="64"/>
  <c r="AH387" i="64"/>
  <c r="AI48" i="64"/>
  <c r="AJ352" i="64"/>
  <c r="AJ11" i="64"/>
  <c r="AH9" i="64"/>
  <c r="AH7" i="64" s="1"/>
  <c r="AH355" i="64"/>
  <c r="AI16" i="64"/>
  <c r="AH383" i="62"/>
  <c r="AI44" i="62"/>
  <c r="W388" i="62"/>
  <c r="W47" i="62"/>
  <c r="W41" i="62" s="1"/>
  <c r="W7" i="62" s="1"/>
  <c r="AI64" i="62"/>
  <c r="Z65" i="63"/>
  <c r="Y403" i="63"/>
  <c r="AH351" i="62"/>
  <c r="AI12" i="62"/>
  <c r="AI352" i="63"/>
  <c r="AI11" i="63"/>
  <c r="AH365" i="62"/>
  <c r="AI26" i="62"/>
  <c r="AI64" i="63"/>
  <c r="AI356" i="63"/>
  <c r="AI15" i="63"/>
  <c r="Y388" i="63"/>
  <c r="Y47" i="63"/>
  <c r="Y41" i="63" s="1"/>
  <c r="Y7" i="63" s="1"/>
  <c r="AH383" i="63"/>
  <c r="AI44" i="63"/>
  <c r="AH355" i="62"/>
  <c r="AI16" i="62"/>
  <c r="AI366" i="63"/>
  <c r="AI25" i="63"/>
  <c r="X65" i="62"/>
  <c r="W403" i="62"/>
  <c r="X375" i="62"/>
  <c r="X9" i="62"/>
  <c r="Z375" i="63"/>
  <c r="Z9" i="63"/>
  <c r="AH365" i="61"/>
  <c r="AI26" i="61"/>
  <c r="Y388" i="61"/>
  <c r="Y47" i="61"/>
  <c r="Y41" i="61" s="1"/>
  <c r="Y7" i="61" s="1"/>
  <c r="AH383" i="61"/>
  <c r="AI44" i="61"/>
  <c r="AI356" i="61"/>
  <c r="AI15" i="61"/>
  <c r="AH351" i="61"/>
  <c r="AI12" i="61"/>
  <c r="Z375" i="61"/>
  <c r="Z9" i="61"/>
  <c r="AI64" i="61"/>
  <c r="Z65" i="61"/>
  <c r="Y403" i="61"/>
  <c r="Q7" i="60"/>
  <c r="Q3" i="60" s="1"/>
  <c r="X35" i="60"/>
  <c r="W349" i="60"/>
  <c r="AI404" i="60"/>
  <c r="V387" i="60"/>
  <c r="V381" i="60" s="1"/>
  <c r="V347" i="60" s="1"/>
  <c r="W48" i="60"/>
  <c r="AH351" i="60"/>
  <c r="AI12" i="60"/>
  <c r="AI366" i="60"/>
  <c r="AI25" i="60"/>
  <c r="AI356" i="60"/>
  <c r="AI15" i="60"/>
  <c r="W405" i="60"/>
  <c r="W63" i="60"/>
  <c r="AI384" i="60"/>
  <c r="AI43" i="60"/>
  <c r="AG35" i="59"/>
  <c r="AG56" i="59"/>
  <c r="AD353" i="59"/>
  <c r="AG20" i="59"/>
  <c r="AG38" i="59"/>
  <c r="AG57" i="59"/>
  <c r="AG66" i="59"/>
  <c r="AG21" i="59"/>
  <c r="AG55" i="59"/>
  <c r="AG32" i="59"/>
  <c r="AG30" i="59"/>
  <c r="AG54" i="59"/>
  <c r="AG33" i="59"/>
  <c r="AG64" i="59"/>
  <c r="AD352" i="59"/>
  <c r="AG31" i="59"/>
  <c r="AG67" i="59"/>
  <c r="AG37" i="59"/>
  <c r="AG23" i="59"/>
  <c r="AG22" i="59"/>
  <c r="AG44" i="59"/>
  <c r="AD48" i="59"/>
  <c r="AD405" i="59"/>
  <c r="CN324" i="59"/>
  <c r="CP324" i="59" s="1"/>
  <c r="CK324" i="59"/>
  <c r="CM324" i="59" s="1"/>
  <c r="CH324" i="59"/>
  <c r="CJ324" i="59" s="1"/>
  <c r="CE324" i="59"/>
  <c r="CG324" i="59" s="1"/>
  <c r="CB324" i="59"/>
  <c r="CD324" i="59" s="1"/>
  <c r="BY324" i="59"/>
  <c r="CA324" i="59" s="1"/>
  <c r="BV324" i="59"/>
  <c r="BX324" i="59" s="1"/>
  <c r="BS324" i="59"/>
  <c r="BU324" i="59" s="1"/>
  <c r="BP324" i="59"/>
  <c r="BR324" i="59" s="1"/>
  <c r="BM324" i="59"/>
  <c r="BO324" i="59" s="1"/>
  <c r="BJ324" i="59"/>
  <c r="BL324" i="59" s="1"/>
  <c r="BG324" i="59"/>
  <c r="BI324" i="59" s="1"/>
  <c r="CN323" i="59"/>
  <c r="CP323" i="59" s="1"/>
  <c r="CK323" i="59"/>
  <c r="CM323" i="59" s="1"/>
  <c r="CH323" i="59"/>
  <c r="CJ323" i="59" s="1"/>
  <c r="CE323" i="59"/>
  <c r="CG323" i="59" s="1"/>
  <c r="CB323" i="59"/>
  <c r="CD323" i="59" s="1"/>
  <c r="BY323" i="59"/>
  <c r="CA323" i="59" s="1"/>
  <c r="BV323" i="59"/>
  <c r="BX323" i="59" s="1"/>
  <c r="BS323" i="59"/>
  <c r="BU323" i="59" s="1"/>
  <c r="BP323" i="59"/>
  <c r="BR323" i="59" s="1"/>
  <c r="BM323" i="59"/>
  <c r="BO323" i="59" s="1"/>
  <c r="BJ323" i="59"/>
  <c r="BL323" i="59" s="1"/>
  <c r="BG323" i="59"/>
  <c r="BI323" i="59" s="1"/>
  <c r="CN321" i="59"/>
  <c r="CP321" i="59" s="1"/>
  <c r="CK321" i="59"/>
  <c r="CM321" i="59" s="1"/>
  <c r="CH321" i="59"/>
  <c r="CJ321" i="59" s="1"/>
  <c r="CE321" i="59"/>
  <c r="CG321" i="59" s="1"/>
  <c r="CB321" i="59"/>
  <c r="CD321" i="59" s="1"/>
  <c r="BY321" i="59"/>
  <c r="CA321" i="59" s="1"/>
  <c r="BV321" i="59"/>
  <c r="BX321" i="59" s="1"/>
  <c r="BS321" i="59"/>
  <c r="BU321" i="59" s="1"/>
  <c r="BP321" i="59"/>
  <c r="BR321" i="59" s="1"/>
  <c r="BM321" i="59"/>
  <c r="BO321" i="59" s="1"/>
  <c r="BJ321" i="59"/>
  <c r="BL321" i="59" s="1"/>
  <c r="BG321" i="59"/>
  <c r="BI321" i="59" s="1"/>
  <c r="CN320" i="59"/>
  <c r="CP320" i="59" s="1"/>
  <c r="CK320" i="59"/>
  <c r="CM320" i="59" s="1"/>
  <c r="CH320" i="59"/>
  <c r="CJ320" i="59" s="1"/>
  <c r="CE320" i="59"/>
  <c r="CG320" i="59" s="1"/>
  <c r="CB320" i="59"/>
  <c r="CD320" i="59" s="1"/>
  <c r="BY320" i="59"/>
  <c r="CA320" i="59" s="1"/>
  <c r="BV320" i="59"/>
  <c r="BX320" i="59" s="1"/>
  <c r="BS320" i="59"/>
  <c r="BU320" i="59" s="1"/>
  <c r="BP320" i="59"/>
  <c r="BR320" i="59" s="1"/>
  <c r="BM320" i="59"/>
  <c r="BO320" i="59" s="1"/>
  <c r="BJ320" i="59"/>
  <c r="BL320" i="59" s="1"/>
  <c r="BG320" i="59"/>
  <c r="BI320" i="59" s="1"/>
  <c r="CN318" i="59"/>
  <c r="CP318" i="59" s="1"/>
  <c r="CK318" i="59"/>
  <c r="CM318" i="59" s="1"/>
  <c r="CH318" i="59"/>
  <c r="CJ318" i="59" s="1"/>
  <c r="CE318" i="59"/>
  <c r="CG318" i="59" s="1"/>
  <c r="CB318" i="59"/>
  <c r="CD318" i="59" s="1"/>
  <c r="BY318" i="59"/>
  <c r="CA318" i="59" s="1"/>
  <c r="BV318" i="59"/>
  <c r="BX318" i="59" s="1"/>
  <c r="BS318" i="59"/>
  <c r="BU318" i="59" s="1"/>
  <c r="BP318" i="59"/>
  <c r="BR318" i="59" s="1"/>
  <c r="BM318" i="59"/>
  <c r="BO318" i="59" s="1"/>
  <c r="BJ318" i="59"/>
  <c r="BL318" i="59" s="1"/>
  <c r="BG318" i="59"/>
  <c r="BI318" i="59" s="1"/>
  <c r="CN317" i="59"/>
  <c r="CP317" i="59" s="1"/>
  <c r="CK317" i="59"/>
  <c r="CM317" i="59" s="1"/>
  <c r="CH317" i="59"/>
  <c r="CJ317" i="59" s="1"/>
  <c r="CE317" i="59"/>
  <c r="CG317" i="59" s="1"/>
  <c r="CB317" i="59"/>
  <c r="CD317" i="59" s="1"/>
  <c r="BY317" i="59"/>
  <c r="CA317" i="59" s="1"/>
  <c r="BV317" i="59"/>
  <c r="BX317" i="59" s="1"/>
  <c r="BS317" i="59"/>
  <c r="BU317" i="59" s="1"/>
  <c r="BP317" i="59"/>
  <c r="BR317" i="59" s="1"/>
  <c r="BM317" i="59"/>
  <c r="BO317" i="59" s="1"/>
  <c r="BJ317" i="59"/>
  <c r="BL317" i="59" s="1"/>
  <c r="BG317" i="59"/>
  <c r="BI317" i="59" s="1"/>
  <c r="CN315" i="59"/>
  <c r="CP315" i="59" s="1"/>
  <c r="CK315" i="59"/>
  <c r="CM315" i="59" s="1"/>
  <c r="CH315" i="59"/>
  <c r="CJ315" i="59" s="1"/>
  <c r="CE315" i="59"/>
  <c r="CG315" i="59" s="1"/>
  <c r="CB315" i="59"/>
  <c r="CD315" i="59" s="1"/>
  <c r="BY315" i="59"/>
  <c r="CA315" i="59" s="1"/>
  <c r="BV315" i="59"/>
  <c r="BX315" i="59" s="1"/>
  <c r="BS315" i="59"/>
  <c r="BU315" i="59" s="1"/>
  <c r="BP315" i="59"/>
  <c r="BR315" i="59" s="1"/>
  <c r="BM315" i="59"/>
  <c r="BO315" i="59" s="1"/>
  <c r="BJ315" i="59"/>
  <c r="BL315" i="59" s="1"/>
  <c r="BG315" i="59"/>
  <c r="BI315" i="59" s="1"/>
  <c r="CN314" i="59"/>
  <c r="CP314" i="59" s="1"/>
  <c r="CK314" i="59"/>
  <c r="CM314" i="59" s="1"/>
  <c r="CH314" i="59"/>
  <c r="CJ314" i="59" s="1"/>
  <c r="CE314" i="59"/>
  <c r="CG314" i="59" s="1"/>
  <c r="CB314" i="59"/>
  <c r="CD314" i="59" s="1"/>
  <c r="BY314" i="59"/>
  <c r="CA314" i="59" s="1"/>
  <c r="BV314" i="59"/>
  <c r="BX314" i="59" s="1"/>
  <c r="BS314" i="59"/>
  <c r="BU314" i="59" s="1"/>
  <c r="BP314" i="59"/>
  <c r="BR314" i="59" s="1"/>
  <c r="BM314" i="59"/>
  <c r="BO314" i="59" s="1"/>
  <c r="BJ314" i="59"/>
  <c r="BL314" i="59" s="1"/>
  <c r="BG314" i="59"/>
  <c r="BI314" i="59" s="1"/>
  <c r="CN312" i="59"/>
  <c r="CP312" i="59" s="1"/>
  <c r="CK312" i="59"/>
  <c r="CM312" i="59" s="1"/>
  <c r="CH312" i="59"/>
  <c r="CJ312" i="59" s="1"/>
  <c r="CE312" i="59"/>
  <c r="CG312" i="59" s="1"/>
  <c r="CB312" i="59"/>
  <c r="CD312" i="59" s="1"/>
  <c r="BY312" i="59"/>
  <c r="CA312" i="59" s="1"/>
  <c r="BV312" i="59"/>
  <c r="BX312" i="59" s="1"/>
  <c r="BS312" i="59"/>
  <c r="BU312" i="59" s="1"/>
  <c r="BP312" i="59"/>
  <c r="BR312" i="59" s="1"/>
  <c r="BM312" i="59"/>
  <c r="BO312" i="59" s="1"/>
  <c r="BJ312" i="59"/>
  <c r="BL312" i="59" s="1"/>
  <c r="BG312" i="59"/>
  <c r="BI312" i="59" s="1"/>
  <c r="CN311" i="59"/>
  <c r="CP311" i="59" s="1"/>
  <c r="CK311" i="59"/>
  <c r="CM311" i="59" s="1"/>
  <c r="CH311" i="59"/>
  <c r="CJ311" i="59" s="1"/>
  <c r="CE311" i="59"/>
  <c r="CG311" i="59" s="1"/>
  <c r="CB311" i="59"/>
  <c r="CD311" i="59" s="1"/>
  <c r="BY311" i="59"/>
  <c r="CA311" i="59" s="1"/>
  <c r="BV311" i="59"/>
  <c r="BX311" i="59" s="1"/>
  <c r="BS311" i="59"/>
  <c r="BU311" i="59" s="1"/>
  <c r="BP311" i="59"/>
  <c r="BR311" i="59" s="1"/>
  <c r="BM311" i="59"/>
  <c r="BO311" i="59" s="1"/>
  <c r="BJ311" i="59"/>
  <c r="BL311" i="59" s="1"/>
  <c r="BG311" i="59"/>
  <c r="BI311" i="59" s="1"/>
  <c r="CN194" i="59"/>
  <c r="CP194" i="59" s="1"/>
  <c r="CK194" i="59"/>
  <c r="CM194" i="59" s="1"/>
  <c r="CH194" i="59"/>
  <c r="CJ194" i="59" s="1"/>
  <c r="CE194" i="59"/>
  <c r="CG194" i="59" s="1"/>
  <c r="CB194" i="59"/>
  <c r="CD194" i="59" s="1"/>
  <c r="BY194" i="59"/>
  <c r="CA194" i="59" s="1"/>
  <c r="BV194" i="59"/>
  <c r="BX194" i="59" s="1"/>
  <c r="BS194" i="59"/>
  <c r="BU194" i="59" s="1"/>
  <c r="BP194" i="59"/>
  <c r="BR194" i="59" s="1"/>
  <c r="BM194" i="59"/>
  <c r="BO194" i="59" s="1"/>
  <c r="BJ194" i="59"/>
  <c r="BL194" i="59" s="1"/>
  <c r="BG194" i="59"/>
  <c r="BI194" i="59" s="1"/>
  <c r="AR1" i="30"/>
  <c r="AQ1" i="30"/>
  <c r="AP1" i="30"/>
  <c r="AO1" i="30"/>
  <c r="AN1" i="30"/>
  <c r="AM1" i="30"/>
  <c r="AL1" i="30"/>
  <c r="AK1" i="30"/>
  <c r="AJ1" i="30"/>
  <c r="AI1" i="30"/>
  <c r="AH1" i="30"/>
  <c r="AG1" i="30"/>
  <c r="AI384" i="67" l="1"/>
  <c r="AI43" i="67"/>
  <c r="AI384" i="66"/>
  <c r="AI43" i="66"/>
  <c r="AI404" i="67"/>
  <c r="AI63" i="67"/>
  <c r="AH381" i="67"/>
  <c r="AH347" i="67" s="1"/>
  <c r="AI366" i="66"/>
  <c r="AI25" i="66"/>
  <c r="AI404" i="66"/>
  <c r="AI63" i="66"/>
  <c r="AI366" i="67"/>
  <c r="AI25" i="67"/>
  <c r="AH349" i="65"/>
  <c r="AH347" i="65" s="1"/>
  <c r="AI388" i="66"/>
  <c r="AI47" i="66"/>
  <c r="AI351" i="66"/>
  <c r="AJ12" i="66"/>
  <c r="AI356" i="67"/>
  <c r="AI15" i="67"/>
  <c r="AI388" i="67"/>
  <c r="AI47" i="67"/>
  <c r="AH349" i="64"/>
  <c r="AI356" i="66"/>
  <c r="AI15" i="66"/>
  <c r="AI9" i="66" s="1"/>
  <c r="AI352" i="67"/>
  <c r="AI11" i="67"/>
  <c r="AI356" i="65"/>
  <c r="AI15" i="65"/>
  <c r="AI404" i="65"/>
  <c r="AI63" i="65"/>
  <c r="AH7" i="65"/>
  <c r="AI384" i="65"/>
  <c r="AI43" i="65"/>
  <c r="AH381" i="65"/>
  <c r="AK351" i="65"/>
  <c r="AL12" i="65"/>
  <c r="AI388" i="65"/>
  <c r="AI47" i="65"/>
  <c r="AI366" i="65"/>
  <c r="AI25" i="65"/>
  <c r="AH381" i="64"/>
  <c r="AI356" i="64"/>
  <c r="AI15" i="64"/>
  <c r="AH347" i="64"/>
  <c r="AI383" i="64"/>
  <c r="AJ44" i="64"/>
  <c r="AI366" i="64"/>
  <c r="AI25" i="64"/>
  <c r="AJ351" i="64"/>
  <c r="AK12" i="64"/>
  <c r="AI404" i="64"/>
  <c r="AI63" i="64"/>
  <c r="AI388" i="64"/>
  <c r="AI47" i="64"/>
  <c r="AG375" i="59"/>
  <c r="Z405" i="63"/>
  <c r="Z63" i="63"/>
  <c r="X405" i="62"/>
  <c r="X63" i="62"/>
  <c r="AI366" i="62"/>
  <c r="AI25" i="62"/>
  <c r="Y387" i="63"/>
  <c r="Y381" i="63" s="1"/>
  <c r="Y347" i="63" s="1"/>
  <c r="Z48" i="63"/>
  <c r="AI404" i="62"/>
  <c r="AI365" i="63"/>
  <c r="AJ26" i="63"/>
  <c r="AA35" i="63"/>
  <c r="Z349" i="63"/>
  <c r="AI351" i="63"/>
  <c r="AJ12" i="63"/>
  <c r="AI356" i="62"/>
  <c r="AI15" i="62"/>
  <c r="AI352" i="62"/>
  <c r="AI11" i="62"/>
  <c r="W387" i="62"/>
  <c r="W381" i="62" s="1"/>
  <c r="W347" i="62" s="1"/>
  <c r="X48" i="62"/>
  <c r="Y35" i="62"/>
  <c r="X349" i="62"/>
  <c r="AI384" i="62"/>
  <c r="AI43" i="62"/>
  <c r="AI355" i="63"/>
  <c r="AJ16" i="63"/>
  <c r="AI384" i="63"/>
  <c r="AI43" i="63"/>
  <c r="AI404" i="63"/>
  <c r="AI355" i="61"/>
  <c r="AJ16" i="61"/>
  <c r="AI384" i="61"/>
  <c r="AI43" i="61"/>
  <c r="AA35" i="61"/>
  <c r="Z349" i="61"/>
  <c r="AI352" i="61"/>
  <c r="AI11" i="61"/>
  <c r="Y387" i="61"/>
  <c r="Y381" i="61" s="1"/>
  <c r="Y347" i="61" s="1"/>
  <c r="Z48" i="61"/>
  <c r="Z405" i="61"/>
  <c r="Z63" i="61"/>
  <c r="AI366" i="61"/>
  <c r="AI25" i="61"/>
  <c r="AI404" i="61"/>
  <c r="AI355" i="60"/>
  <c r="AJ16" i="60"/>
  <c r="X65" i="60"/>
  <c r="W403" i="60"/>
  <c r="AI365" i="60"/>
  <c r="AJ26" i="60"/>
  <c r="AJ64" i="60"/>
  <c r="AI383" i="60"/>
  <c r="AJ44" i="60"/>
  <c r="AI352" i="60"/>
  <c r="AI11" i="60"/>
  <c r="X375" i="60"/>
  <c r="X9" i="60"/>
  <c r="W388" i="60"/>
  <c r="W47" i="60"/>
  <c r="W41" i="60" s="1"/>
  <c r="W7" i="60" s="1"/>
  <c r="AG394" i="59"/>
  <c r="AG363" i="59"/>
  <c r="AD351" i="59"/>
  <c r="AG361" i="59"/>
  <c r="AG360" i="59"/>
  <c r="AG362" i="59"/>
  <c r="AG373" i="59"/>
  <c r="AG395" i="59"/>
  <c r="AG377" i="59"/>
  <c r="AG12" i="59"/>
  <c r="AG11" i="59"/>
  <c r="AG370" i="59"/>
  <c r="AG406" i="59"/>
  <c r="AG378" i="59"/>
  <c r="AG384" i="59"/>
  <c r="AG404" i="59"/>
  <c r="AG372" i="59"/>
  <c r="AG13" i="59"/>
  <c r="AG407" i="59"/>
  <c r="AG397" i="59"/>
  <c r="AG371" i="59"/>
  <c r="AG396" i="59"/>
  <c r="AG65" i="59"/>
  <c r="AD388" i="59"/>
  <c r="AI387" i="67" l="1"/>
  <c r="AJ48" i="67"/>
  <c r="AI365" i="67"/>
  <c r="AJ26" i="67"/>
  <c r="AI403" i="67"/>
  <c r="AJ64" i="67"/>
  <c r="AI41" i="65"/>
  <c r="AI9" i="67"/>
  <c r="AI355" i="67"/>
  <c r="AJ16" i="67"/>
  <c r="AI41" i="66"/>
  <c r="AI7" i="66" s="1"/>
  <c r="AI351" i="67"/>
  <c r="AI349" i="67" s="1"/>
  <c r="AJ12" i="67"/>
  <c r="AJ352" i="66"/>
  <c r="AJ11" i="66"/>
  <c r="AI383" i="66"/>
  <c r="AJ44" i="66"/>
  <c r="AI403" i="66"/>
  <c r="AJ64" i="66"/>
  <c r="AI41" i="67"/>
  <c r="AI41" i="64"/>
  <c r="AI355" i="66"/>
  <c r="AI349" i="66" s="1"/>
  <c r="AJ16" i="66"/>
  <c r="AI383" i="67"/>
  <c r="AJ44" i="67"/>
  <c r="AI387" i="66"/>
  <c r="AJ48" i="66"/>
  <c r="AI365" i="66"/>
  <c r="AJ26" i="66"/>
  <c r="AI365" i="65"/>
  <c r="AJ26" i="65"/>
  <c r="AI383" i="65"/>
  <c r="AJ44" i="65"/>
  <c r="AI387" i="65"/>
  <c r="AJ48" i="65"/>
  <c r="AL352" i="65"/>
  <c r="AL11" i="65"/>
  <c r="AI403" i="65"/>
  <c r="AJ64" i="65"/>
  <c r="AI9" i="65"/>
  <c r="AI355" i="65"/>
  <c r="AJ16" i="65"/>
  <c r="AI365" i="64"/>
  <c r="AJ26" i="64"/>
  <c r="AI387" i="64"/>
  <c r="AJ48" i="64"/>
  <c r="AJ384" i="64"/>
  <c r="AJ43" i="64"/>
  <c r="AI403" i="64"/>
  <c r="AJ64" i="64"/>
  <c r="AK352" i="64"/>
  <c r="AK11" i="64"/>
  <c r="AI9" i="64"/>
  <c r="AI7" i="64" s="1"/>
  <c r="AI355" i="64"/>
  <c r="AJ16" i="64"/>
  <c r="AI351" i="62"/>
  <c r="AJ12" i="62"/>
  <c r="AI383" i="62"/>
  <c r="AJ44" i="62"/>
  <c r="AJ366" i="63"/>
  <c r="AJ25" i="63"/>
  <c r="AI365" i="62"/>
  <c r="AJ26" i="62"/>
  <c r="AI355" i="62"/>
  <c r="AJ16" i="62"/>
  <c r="AJ64" i="63"/>
  <c r="Y65" i="62"/>
  <c r="X403" i="62"/>
  <c r="Y375" i="62"/>
  <c r="Y9" i="62"/>
  <c r="AJ352" i="63"/>
  <c r="AJ11" i="63"/>
  <c r="AI383" i="63"/>
  <c r="AJ44" i="63"/>
  <c r="X388" i="62"/>
  <c r="X47" i="62"/>
  <c r="X41" i="62" s="1"/>
  <c r="X7" i="62" s="1"/>
  <c r="AJ64" i="62"/>
  <c r="AA65" i="63"/>
  <c r="Z403" i="63"/>
  <c r="AJ356" i="63"/>
  <c r="AJ15" i="63"/>
  <c r="Z388" i="63"/>
  <c r="Z47" i="63"/>
  <c r="Z41" i="63" s="1"/>
  <c r="Z7" i="63" s="1"/>
  <c r="AA375" i="63"/>
  <c r="AA9" i="63"/>
  <c r="AA65" i="61"/>
  <c r="Z403" i="61"/>
  <c r="AA375" i="61"/>
  <c r="AA9" i="61"/>
  <c r="AI365" i="61"/>
  <c r="AJ26" i="61"/>
  <c r="Z388" i="61"/>
  <c r="Z47" i="61"/>
  <c r="Z41" i="61" s="1"/>
  <c r="Z7" i="61" s="1"/>
  <c r="AI383" i="61"/>
  <c r="AJ44" i="61"/>
  <c r="AJ64" i="61"/>
  <c r="AJ356" i="61"/>
  <c r="AJ15" i="61"/>
  <c r="AI351" i="61"/>
  <c r="AJ12" i="61"/>
  <c r="AJ366" i="60"/>
  <c r="AJ25" i="60"/>
  <c r="Y35" i="60"/>
  <c r="X349" i="60"/>
  <c r="AI351" i="60"/>
  <c r="AJ12" i="60"/>
  <c r="AJ384" i="60"/>
  <c r="AJ43" i="60"/>
  <c r="X405" i="60"/>
  <c r="X63" i="60"/>
  <c r="W387" i="60"/>
  <c r="W381" i="60" s="1"/>
  <c r="W347" i="60" s="1"/>
  <c r="X48" i="60"/>
  <c r="AJ356" i="60"/>
  <c r="AJ15" i="60"/>
  <c r="AJ404" i="60"/>
  <c r="AJ56" i="59"/>
  <c r="AG352" i="59"/>
  <c r="AJ20" i="59"/>
  <c r="AJ23" i="59"/>
  <c r="AJ55" i="59"/>
  <c r="AJ64" i="59"/>
  <c r="AJ33" i="59"/>
  <c r="AJ57" i="59"/>
  <c r="AJ38" i="59"/>
  <c r="AJ67" i="59"/>
  <c r="AJ21" i="59"/>
  <c r="AJ32" i="59"/>
  <c r="AJ44" i="59"/>
  <c r="AJ66" i="59"/>
  <c r="AJ54" i="59"/>
  <c r="AJ30" i="59"/>
  <c r="AJ31" i="59"/>
  <c r="AG353" i="59"/>
  <c r="AJ37" i="59"/>
  <c r="AJ22" i="59"/>
  <c r="AG48" i="59"/>
  <c r="AG405" i="59"/>
  <c r="AJ366" i="66" l="1"/>
  <c r="AJ25" i="66"/>
  <c r="AJ351" i="66"/>
  <c r="AK12" i="66"/>
  <c r="AJ404" i="67"/>
  <c r="AJ63" i="67"/>
  <c r="AJ352" i="67"/>
  <c r="AJ11" i="67"/>
  <c r="AJ388" i="66"/>
  <c r="AJ47" i="66"/>
  <c r="AJ404" i="66"/>
  <c r="AJ63" i="66"/>
  <c r="AI347" i="67"/>
  <c r="AJ366" i="67"/>
  <c r="AJ25" i="67"/>
  <c r="AI349" i="65"/>
  <c r="AI7" i="65"/>
  <c r="AJ384" i="67"/>
  <c r="AJ43" i="67"/>
  <c r="AJ356" i="67"/>
  <c r="AJ15" i="67"/>
  <c r="AJ388" i="67"/>
  <c r="AJ47" i="67"/>
  <c r="AI381" i="67"/>
  <c r="AJ384" i="66"/>
  <c r="AJ43" i="66"/>
  <c r="AJ41" i="66" s="1"/>
  <c r="AJ356" i="66"/>
  <c r="AJ15" i="66"/>
  <c r="AJ9" i="66" s="1"/>
  <c r="AJ7" i="66" s="1"/>
  <c r="AI381" i="66"/>
  <c r="AI347" i="66" s="1"/>
  <c r="AI7" i="67"/>
  <c r="AL351" i="65"/>
  <c r="AM12" i="65"/>
  <c r="AJ356" i="65"/>
  <c r="AJ15" i="65"/>
  <c r="AJ35" i="59"/>
  <c r="AJ388" i="65"/>
  <c r="AJ47" i="65"/>
  <c r="AJ404" i="65"/>
  <c r="AJ63" i="65"/>
  <c r="AJ384" i="65"/>
  <c r="AJ43" i="65"/>
  <c r="AI349" i="64"/>
  <c r="AI381" i="65"/>
  <c r="AI347" i="65" s="1"/>
  <c r="AI381" i="64"/>
  <c r="AJ366" i="65"/>
  <c r="AJ25" i="65"/>
  <c r="AJ356" i="64"/>
  <c r="AJ15" i="64"/>
  <c r="AJ388" i="64"/>
  <c r="AJ47" i="64"/>
  <c r="AK351" i="64"/>
  <c r="AL12" i="64"/>
  <c r="AJ366" i="64"/>
  <c r="AJ25" i="64"/>
  <c r="AJ383" i="64"/>
  <c r="AK44" i="64"/>
  <c r="AJ404" i="64"/>
  <c r="AJ63" i="64"/>
  <c r="X387" i="62"/>
  <c r="X381" i="62" s="1"/>
  <c r="X347" i="62" s="1"/>
  <c r="Y48" i="62"/>
  <c r="AJ355" i="63"/>
  <c r="AK16" i="63"/>
  <c r="AJ384" i="63"/>
  <c r="AJ43" i="63"/>
  <c r="Y405" i="62"/>
  <c r="Y63" i="62"/>
  <c r="AJ365" i="63"/>
  <c r="AK26" i="63"/>
  <c r="AB35" i="63"/>
  <c r="AA349" i="63"/>
  <c r="AA405" i="63"/>
  <c r="AA63" i="63"/>
  <c r="AJ404" i="63"/>
  <c r="AJ384" i="62"/>
  <c r="AJ43" i="62"/>
  <c r="AJ404" i="62"/>
  <c r="AJ351" i="63"/>
  <c r="AK12" i="63"/>
  <c r="AJ356" i="62"/>
  <c r="AJ15" i="62"/>
  <c r="AJ352" i="62"/>
  <c r="AJ11" i="62"/>
  <c r="Z387" i="63"/>
  <c r="Z381" i="63" s="1"/>
  <c r="Z347" i="63" s="1"/>
  <c r="AA48" i="63"/>
  <c r="Z35" i="62"/>
  <c r="Y349" i="62"/>
  <c r="AJ366" i="62"/>
  <c r="AJ25" i="62"/>
  <c r="AJ366" i="61"/>
  <c r="AJ25" i="61"/>
  <c r="AJ355" i="61"/>
  <c r="AK16" i="61"/>
  <c r="Z387" i="61"/>
  <c r="Z381" i="61" s="1"/>
  <c r="Z347" i="61" s="1"/>
  <c r="AA48" i="61"/>
  <c r="AJ404" i="61"/>
  <c r="AJ384" i="61"/>
  <c r="AJ43" i="61"/>
  <c r="AB35" i="61"/>
  <c r="AA349" i="61"/>
  <c r="AJ352" i="61"/>
  <c r="AJ11" i="61"/>
  <c r="AA405" i="61"/>
  <c r="AA63" i="61"/>
  <c r="AJ355" i="60"/>
  <c r="AK16" i="60"/>
  <c r="AJ352" i="60"/>
  <c r="AJ11" i="60"/>
  <c r="X388" i="60"/>
  <c r="X47" i="60"/>
  <c r="X41" i="60" s="1"/>
  <c r="X7" i="60" s="1"/>
  <c r="AJ383" i="60"/>
  <c r="AK44" i="60"/>
  <c r="Y375" i="60"/>
  <c r="Y9" i="60"/>
  <c r="Y65" i="60"/>
  <c r="X403" i="60"/>
  <c r="AK64" i="60"/>
  <c r="AJ365" i="60"/>
  <c r="AK26" i="60"/>
  <c r="AJ377" i="59"/>
  <c r="AJ361" i="59"/>
  <c r="AJ404" i="59"/>
  <c r="AJ12" i="59"/>
  <c r="AJ11" i="59"/>
  <c r="AJ373" i="59"/>
  <c r="AJ13" i="59"/>
  <c r="AJ406" i="59"/>
  <c r="AJ407" i="59"/>
  <c r="AJ360" i="59"/>
  <c r="AJ384" i="59"/>
  <c r="AJ378" i="59"/>
  <c r="AG351" i="59"/>
  <c r="AJ371" i="59"/>
  <c r="AJ395" i="59"/>
  <c r="AJ362" i="59"/>
  <c r="AJ372" i="59"/>
  <c r="AJ363" i="59"/>
  <c r="AJ394" i="59"/>
  <c r="AJ370" i="59"/>
  <c r="AJ397" i="59"/>
  <c r="AJ396" i="59"/>
  <c r="AG388" i="59"/>
  <c r="AJ65" i="59"/>
  <c r="AJ355" i="67" l="1"/>
  <c r="AK16" i="67"/>
  <c r="AJ403" i="67"/>
  <c r="AK64" i="67"/>
  <c r="AJ387" i="67"/>
  <c r="AK48" i="67"/>
  <c r="AJ365" i="67"/>
  <c r="AK26" i="67"/>
  <c r="AI347" i="64"/>
  <c r="AJ355" i="66"/>
  <c r="AK16" i="66"/>
  <c r="AJ41" i="67"/>
  <c r="AK352" i="66"/>
  <c r="AK11" i="66"/>
  <c r="AJ383" i="66"/>
  <c r="AK44" i="66"/>
  <c r="AJ41" i="65"/>
  <c r="AJ403" i="66"/>
  <c r="AK64" i="66"/>
  <c r="AJ387" i="66"/>
  <c r="AK48" i="66"/>
  <c r="AJ365" i="66"/>
  <c r="AK26" i="66"/>
  <c r="AJ351" i="67"/>
  <c r="AJ349" i="67" s="1"/>
  <c r="AK12" i="67"/>
  <c r="AJ383" i="67"/>
  <c r="AK44" i="67"/>
  <c r="AJ349" i="66"/>
  <c r="AJ9" i="67"/>
  <c r="AJ7" i="67" s="1"/>
  <c r="AJ387" i="65"/>
  <c r="AK48" i="65"/>
  <c r="AJ41" i="64"/>
  <c r="AJ375" i="59"/>
  <c r="AJ383" i="65"/>
  <c r="AK44" i="65"/>
  <c r="AJ9" i="65"/>
  <c r="AJ7" i="65" s="1"/>
  <c r="AJ355" i="65"/>
  <c r="AK16" i="65"/>
  <c r="AJ403" i="65"/>
  <c r="AK64" i="65"/>
  <c r="AM352" i="65"/>
  <c r="AM11" i="65"/>
  <c r="AJ365" i="65"/>
  <c r="AK26" i="65"/>
  <c r="AJ365" i="64"/>
  <c r="AK26" i="64"/>
  <c r="AL352" i="64"/>
  <c r="AL11" i="64"/>
  <c r="AK384" i="64"/>
  <c r="AK43" i="64"/>
  <c r="AJ387" i="64"/>
  <c r="AJ381" i="64" s="1"/>
  <c r="AK48" i="64"/>
  <c r="AJ9" i="64"/>
  <c r="AJ403" i="64"/>
  <c r="AK64" i="64"/>
  <c r="AJ355" i="64"/>
  <c r="AJ349" i="64" s="1"/>
  <c r="AK16" i="64"/>
  <c r="AB65" i="63"/>
  <c r="AA403" i="63"/>
  <c r="Z65" i="62"/>
  <c r="Y403" i="62"/>
  <c r="AJ351" i="62"/>
  <c r="AK12" i="62"/>
  <c r="AK64" i="62"/>
  <c r="AJ365" i="62"/>
  <c r="AK26" i="62"/>
  <c r="AB375" i="63"/>
  <c r="AB9" i="63"/>
  <c r="AJ383" i="63"/>
  <c r="AK44" i="63"/>
  <c r="AJ355" i="62"/>
  <c r="AK16" i="62"/>
  <c r="AJ383" i="62"/>
  <c r="AK44" i="62"/>
  <c r="AK366" i="63"/>
  <c r="AK25" i="63"/>
  <c r="AK356" i="63"/>
  <c r="AK15" i="63"/>
  <c r="Z375" i="62"/>
  <c r="Z9" i="62"/>
  <c r="AK64" i="63"/>
  <c r="Y388" i="62"/>
  <c r="Y47" i="62"/>
  <c r="Y41" i="62" s="1"/>
  <c r="Y7" i="62" s="1"/>
  <c r="AA388" i="63"/>
  <c r="AA47" i="63"/>
  <c r="AA41" i="63" s="1"/>
  <c r="AA7" i="63" s="1"/>
  <c r="AK352" i="63"/>
  <c r="AK11" i="63"/>
  <c r="AK64" i="61"/>
  <c r="AJ351" i="61"/>
  <c r="AK12" i="61"/>
  <c r="AA388" i="61"/>
  <c r="AA47" i="61"/>
  <c r="AA41" i="61" s="1"/>
  <c r="AA7" i="61" s="1"/>
  <c r="AB375" i="61"/>
  <c r="AB9" i="61"/>
  <c r="AK356" i="61"/>
  <c r="AK15" i="61"/>
  <c r="AB65" i="61"/>
  <c r="AA403" i="61"/>
  <c r="AJ383" i="61"/>
  <c r="AK44" i="61"/>
  <c r="AJ365" i="61"/>
  <c r="AK26" i="61"/>
  <c r="AK404" i="60"/>
  <c r="X387" i="60"/>
  <c r="X381" i="60" s="1"/>
  <c r="X347" i="60" s="1"/>
  <c r="Y48" i="60"/>
  <c r="AK366" i="60"/>
  <c r="AK25" i="60"/>
  <c r="Z35" i="60"/>
  <c r="Y349" i="60"/>
  <c r="AJ351" i="60"/>
  <c r="AK12" i="60"/>
  <c r="AK356" i="60"/>
  <c r="AK15" i="60"/>
  <c r="Y405" i="60"/>
  <c r="Y63" i="60"/>
  <c r="AK384" i="60"/>
  <c r="AK43" i="60"/>
  <c r="AM30" i="59"/>
  <c r="AM33" i="59"/>
  <c r="AM56" i="59"/>
  <c r="AM31" i="59"/>
  <c r="AM44" i="59"/>
  <c r="AM67" i="59"/>
  <c r="AM21" i="59"/>
  <c r="AM32" i="59"/>
  <c r="AM54" i="59"/>
  <c r="AJ352" i="59"/>
  <c r="AM57" i="59"/>
  <c r="AM20" i="59"/>
  <c r="AM66" i="59"/>
  <c r="AM23" i="59"/>
  <c r="AM22" i="59"/>
  <c r="AM38" i="59"/>
  <c r="AM55" i="59"/>
  <c r="AJ353" i="59"/>
  <c r="AM64" i="59"/>
  <c r="AM37" i="59"/>
  <c r="AJ405" i="59"/>
  <c r="AJ48" i="59"/>
  <c r="AK366" i="66" l="1"/>
  <c r="AK25" i="66"/>
  <c r="AJ381" i="66"/>
  <c r="AK384" i="66"/>
  <c r="AK43" i="66"/>
  <c r="AJ7" i="64"/>
  <c r="AK9" i="66"/>
  <c r="AK388" i="67"/>
  <c r="AK47" i="67"/>
  <c r="AK366" i="67"/>
  <c r="AK25" i="67"/>
  <c r="AK388" i="66"/>
  <c r="AK47" i="66"/>
  <c r="AK351" i="66"/>
  <c r="AL12" i="66"/>
  <c r="AJ347" i="66"/>
  <c r="AK404" i="67"/>
  <c r="AK63" i="67"/>
  <c r="AJ381" i="65"/>
  <c r="AK384" i="67"/>
  <c r="AK43" i="67"/>
  <c r="AK41" i="67" s="1"/>
  <c r="AK404" i="66"/>
  <c r="AK63" i="66"/>
  <c r="AK356" i="66"/>
  <c r="AK15" i="66"/>
  <c r="AJ381" i="67"/>
  <c r="AJ347" i="67" s="1"/>
  <c r="AK356" i="67"/>
  <c r="AK15" i="67"/>
  <c r="AK352" i="67"/>
  <c r="AK11" i="67"/>
  <c r="AK9" i="67" s="1"/>
  <c r="AK7" i="67" s="1"/>
  <c r="AK384" i="65"/>
  <c r="AK43" i="65"/>
  <c r="AM351" i="65"/>
  <c r="AN12" i="65"/>
  <c r="AM35" i="59"/>
  <c r="AK404" i="65"/>
  <c r="AK63" i="65"/>
  <c r="AK356" i="65"/>
  <c r="AK15" i="65"/>
  <c r="AK388" i="65"/>
  <c r="AK47" i="65"/>
  <c r="AK366" i="65"/>
  <c r="AK25" i="65"/>
  <c r="AJ349" i="65"/>
  <c r="AJ347" i="65" s="1"/>
  <c r="AK356" i="64"/>
  <c r="AK15" i="64"/>
  <c r="AJ347" i="64"/>
  <c r="AK404" i="64"/>
  <c r="AK63" i="64"/>
  <c r="AK383" i="64"/>
  <c r="AL44" i="64"/>
  <c r="AL351" i="64"/>
  <c r="AM12" i="64"/>
  <c r="AK366" i="64"/>
  <c r="AK25" i="64"/>
  <c r="AK388" i="64"/>
  <c r="AK47" i="64"/>
  <c r="AK41" i="64" s="1"/>
  <c r="AK404" i="63"/>
  <c r="AK365" i="63"/>
  <c r="AL26" i="63"/>
  <c r="AC35" i="63"/>
  <c r="AB349" i="63"/>
  <c r="AK352" i="62"/>
  <c r="AK11" i="62"/>
  <c r="AK384" i="62"/>
  <c r="AK43" i="62"/>
  <c r="AK366" i="62"/>
  <c r="AK25" i="62"/>
  <c r="AK351" i="63"/>
  <c r="AL12" i="63"/>
  <c r="AA35" i="62"/>
  <c r="Z349" i="62"/>
  <c r="AK356" i="62"/>
  <c r="AK15" i="62"/>
  <c r="Z405" i="62"/>
  <c r="Z63" i="62"/>
  <c r="AA387" i="63"/>
  <c r="AA381" i="63" s="1"/>
  <c r="AA347" i="63" s="1"/>
  <c r="AB48" i="63"/>
  <c r="AK384" i="63"/>
  <c r="AK43" i="63"/>
  <c r="AB405" i="63"/>
  <c r="AB63" i="63"/>
  <c r="AK355" i="63"/>
  <c r="AL16" i="63"/>
  <c r="AK404" i="62"/>
  <c r="Y387" i="62"/>
  <c r="Y381" i="62" s="1"/>
  <c r="Y347" i="62" s="1"/>
  <c r="Z48" i="62"/>
  <c r="AB405" i="61"/>
  <c r="AB63" i="61"/>
  <c r="AA387" i="61"/>
  <c r="AA381" i="61" s="1"/>
  <c r="AA347" i="61" s="1"/>
  <c r="AB48" i="61"/>
  <c r="AK352" i="61"/>
  <c r="AK11" i="61"/>
  <c r="AK366" i="61"/>
  <c r="AK25" i="61"/>
  <c r="AK355" i="61"/>
  <c r="AL16" i="61"/>
  <c r="AK404" i="61"/>
  <c r="AK384" i="61"/>
  <c r="AK43" i="61"/>
  <c r="AC35" i="61"/>
  <c r="AB349" i="61"/>
  <c r="Z65" i="60"/>
  <c r="Y403" i="60"/>
  <c r="AK355" i="60"/>
  <c r="AL16" i="60"/>
  <c r="AK352" i="60"/>
  <c r="AK11" i="60"/>
  <c r="AL64" i="60"/>
  <c r="AK365" i="60"/>
  <c r="AL26" i="60"/>
  <c r="Y388" i="60"/>
  <c r="Y47" i="60"/>
  <c r="Y41" i="60" s="1"/>
  <c r="Y7" i="60" s="1"/>
  <c r="AK383" i="60"/>
  <c r="AL44" i="60"/>
  <c r="Z375" i="60"/>
  <c r="Z9" i="60"/>
  <c r="AM13" i="59"/>
  <c r="AM396" i="59"/>
  <c r="AM372" i="59"/>
  <c r="AM363" i="59"/>
  <c r="AJ351" i="59"/>
  <c r="AM361" i="59"/>
  <c r="AM362" i="59"/>
  <c r="AM397" i="59"/>
  <c r="AM12" i="59"/>
  <c r="AM11" i="59"/>
  <c r="AM371" i="59"/>
  <c r="AM395" i="59"/>
  <c r="AM406" i="59"/>
  <c r="AM407" i="59"/>
  <c r="AM373" i="59"/>
  <c r="AM377" i="59"/>
  <c r="AM360" i="59"/>
  <c r="AM384" i="59"/>
  <c r="AM370" i="59"/>
  <c r="AM404" i="59"/>
  <c r="AM378" i="59"/>
  <c r="AM394" i="59"/>
  <c r="AJ388" i="59"/>
  <c r="AM65" i="59"/>
  <c r="AK351" i="67" l="1"/>
  <c r="AL12" i="67"/>
  <c r="AK403" i="66"/>
  <c r="AL64" i="66"/>
  <c r="AK349" i="66"/>
  <c r="AL352" i="66"/>
  <c r="AL11" i="66"/>
  <c r="AK41" i="66"/>
  <c r="AK7" i="66" s="1"/>
  <c r="AK355" i="67"/>
  <c r="AL16" i="67"/>
  <c r="AK383" i="67"/>
  <c r="AL44" i="67"/>
  <c r="AK387" i="66"/>
  <c r="AL48" i="66"/>
  <c r="AK383" i="66"/>
  <c r="AK381" i="66" s="1"/>
  <c r="AL44" i="66"/>
  <c r="AK355" i="66"/>
  <c r="AL16" i="66"/>
  <c r="AK387" i="67"/>
  <c r="AL48" i="67"/>
  <c r="AK365" i="67"/>
  <c r="AL26" i="67"/>
  <c r="AK403" i="67"/>
  <c r="AL64" i="67"/>
  <c r="AK365" i="66"/>
  <c r="AL26" i="66"/>
  <c r="AK403" i="65"/>
  <c r="AL64" i="65"/>
  <c r="AM375" i="59"/>
  <c r="AK365" i="65"/>
  <c r="AL26" i="65"/>
  <c r="AN352" i="65"/>
  <c r="AN11" i="65"/>
  <c r="AK387" i="65"/>
  <c r="AL48" i="65"/>
  <c r="AK9" i="65"/>
  <c r="AK7" i="65" s="1"/>
  <c r="AK355" i="65"/>
  <c r="AL16" i="65"/>
  <c r="AK41" i="65"/>
  <c r="AK383" i="65"/>
  <c r="AL44" i="65"/>
  <c r="AL384" i="64"/>
  <c r="AL43" i="64"/>
  <c r="AK387" i="64"/>
  <c r="AL48" i="64"/>
  <c r="AK403" i="64"/>
  <c r="AL64" i="64"/>
  <c r="AK365" i="64"/>
  <c r="AL26" i="64"/>
  <c r="AM352" i="64"/>
  <c r="AM11" i="64"/>
  <c r="AK9" i="64"/>
  <c r="AK7" i="64" s="1"/>
  <c r="AK355" i="64"/>
  <c r="AL16" i="64"/>
  <c r="AL356" i="63"/>
  <c r="AL15" i="63"/>
  <c r="AA65" i="62"/>
  <c r="Z403" i="62"/>
  <c r="AK365" i="62"/>
  <c r="AL26" i="62"/>
  <c r="AK351" i="62"/>
  <c r="AL12" i="62"/>
  <c r="Z388" i="62"/>
  <c r="Z47" i="62"/>
  <c r="Z41" i="62" s="1"/>
  <c r="Z7" i="62" s="1"/>
  <c r="AC65" i="63"/>
  <c r="AB403" i="63"/>
  <c r="AK355" i="62"/>
  <c r="AL16" i="62"/>
  <c r="AC375" i="63"/>
  <c r="AC9" i="63"/>
  <c r="AL366" i="63"/>
  <c r="AL25" i="63"/>
  <c r="AK383" i="63"/>
  <c r="AL44" i="63"/>
  <c r="AA375" i="62"/>
  <c r="AA9" i="62"/>
  <c r="AL64" i="62"/>
  <c r="AB388" i="63"/>
  <c r="AB47" i="63"/>
  <c r="AB41" i="63" s="1"/>
  <c r="AB7" i="63" s="1"/>
  <c r="AL352" i="63"/>
  <c r="AL11" i="63"/>
  <c r="AK383" i="62"/>
  <c r="AL44" i="62"/>
  <c r="AL64" i="63"/>
  <c r="AK383" i="61"/>
  <c r="AL44" i="61"/>
  <c r="AK351" i="61"/>
  <c r="AL12" i="61"/>
  <c r="AL64" i="61"/>
  <c r="AL356" i="61"/>
  <c r="AL15" i="61"/>
  <c r="AB388" i="61"/>
  <c r="AB47" i="61"/>
  <c r="AB41" i="61" s="1"/>
  <c r="AB7" i="61" s="1"/>
  <c r="AC375" i="61"/>
  <c r="AC9" i="61"/>
  <c r="AK365" i="61"/>
  <c r="AL26" i="61"/>
  <c r="AC65" i="61"/>
  <c r="AB403" i="61"/>
  <c r="Y387" i="60"/>
  <c r="Y381" i="60" s="1"/>
  <c r="Y347" i="60" s="1"/>
  <c r="Z48" i="60"/>
  <c r="AK351" i="60"/>
  <c r="AL12" i="60"/>
  <c r="AL356" i="60"/>
  <c r="AL15" i="60"/>
  <c r="AL366" i="60"/>
  <c r="AL25" i="60"/>
  <c r="AA35" i="60"/>
  <c r="Z349" i="60"/>
  <c r="AL384" i="60"/>
  <c r="AL43" i="60"/>
  <c r="AL404" i="60"/>
  <c r="Z405" i="60"/>
  <c r="Z63" i="60"/>
  <c r="AP21" i="59"/>
  <c r="AP64" i="59"/>
  <c r="AP20" i="59"/>
  <c r="AP57" i="59"/>
  <c r="AP55" i="59"/>
  <c r="AP54" i="59"/>
  <c r="AP67" i="59"/>
  <c r="AP56" i="59"/>
  <c r="AP32" i="59"/>
  <c r="AP31" i="59"/>
  <c r="AP33" i="59"/>
  <c r="AP30" i="59"/>
  <c r="AP22" i="59"/>
  <c r="AP38" i="59"/>
  <c r="AP66" i="59"/>
  <c r="AP23" i="59"/>
  <c r="AM352" i="59"/>
  <c r="AP44" i="59"/>
  <c r="AP37" i="59"/>
  <c r="AM353" i="59"/>
  <c r="AM48" i="59"/>
  <c r="AM405" i="59"/>
  <c r="AL388" i="66" l="1"/>
  <c r="AL47" i="66"/>
  <c r="AK381" i="64"/>
  <c r="AK347" i="66"/>
  <c r="AK349" i="65"/>
  <c r="AL388" i="67"/>
  <c r="AL47" i="67"/>
  <c r="AL384" i="67"/>
  <c r="AL43" i="67"/>
  <c r="AL404" i="66"/>
  <c r="AL63" i="66"/>
  <c r="AL9" i="66"/>
  <c r="AL366" i="67"/>
  <c r="AL25" i="67"/>
  <c r="AK381" i="67"/>
  <c r="AL366" i="66"/>
  <c r="AL25" i="66"/>
  <c r="AL356" i="66"/>
  <c r="AL15" i="66"/>
  <c r="AL356" i="67"/>
  <c r="AL15" i="67"/>
  <c r="AL352" i="67"/>
  <c r="AL11" i="67"/>
  <c r="AL351" i="66"/>
  <c r="AM12" i="66"/>
  <c r="AK381" i="65"/>
  <c r="AK349" i="67"/>
  <c r="AL404" i="67"/>
  <c r="AL63" i="67"/>
  <c r="AL384" i="66"/>
  <c r="AL43" i="66"/>
  <c r="AL41" i="66" s="1"/>
  <c r="AN351" i="65"/>
  <c r="AO12" i="65"/>
  <c r="AL356" i="65"/>
  <c r="AL15" i="65"/>
  <c r="AL366" i="65"/>
  <c r="AL25" i="65"/>
  <c r="AK347" i="65"/>
  <c r="AP35" i="59"/>
  <c r="AL388" i="65"/>
  <c r="AL47" i="65"/>
  <c r="AL404" i="65"/>
  <c r="AL63" i="65"/>
  <c r="AL384" i="65"/>
  <c r="AL43" i="65"/>
  <c r="AL41" i="65" s="1"/>
  <c r="AL356" i="64"/>
  <c r="AL15" i="64"/>
  <c r="AL404" i="64"/>
  <c r="AL63" i="64"/>
  <c r="AK349" i="64"/>
  <c r="AK347" i="64" s="1"/>
  <c r="AL388" i="64"/>
  <c r="AL47" i="64"/>
  <c r="AL41" i="64" s="1"/>
  <c r="AM351" i="64"/>
  <c r="AN12" i="64"/>
  <c r="AL366" i="64"/>
  <c r="AL25" i="64"/>
  <c r="AL383" i="64"/>
  <c r="AM44" i="64"/>
  <c r="AL384" i="63"/>
  <c r="AL43" i="63"/>
  <c r="AL356" i="62"/>
  <c r="AL15" i="62"/>
  <c r="AL351" i="63"/>
  <c r="AM12" i="63"/>
  <c r="AL366" i="62"/>
  <c r="AL25" i="62"/>
  <c r="AL404" i="63"/>
  <c r="AB387" i="63"/>
  <c r="AB381" i="63" s="1"/>
  <c r="AB347" i="63" s="1"/>
  <c r="AC48" i="63"/>
  <c r="AL365" i="63"/>
  <c r="AM26" i="63"/>
  <c r="AC405" i="63"/>
  <c r="AC63" i="63"/>
  <c r="AL384" i="62"/>
  <c r="AL43" i="62"/>
  <c r="AL404" i="62"/>
  <c r="AA405" i="62"/>
  <c r="AA63" i="62"/>
  <c r="Z387" i="62"/>
  <c r="Z381" i="62" s="1"/>
  <c r="Z347" i="62" s="1"/>
  <c r="AA48" i="62"/>
  <c r="AB35" i="62"/>
  <c r="AA349" i="62"/>
  <c r="AD35" i="63"/>
  <c r="AC349" i="63"/>
  <c r="AL352" i="62"/>
  <c r="AL11" i="62"/>
  <c r="AL355" i="63"/>
  <c r="AM16" i="63"/>
  <c r="AL355" i="61"/>
  <c r="AM16" i="61"/>
  <c r="AL404" i="61"/>
  <c r="AD35" i="61"/>
  <c r="AC349" i="61"/>
  <c r="AL352" i="61"/>
  <c r="AL11" i="61"/>
  <c r="AC405" i="61"/>
  <c r="AC63" i="61"/>
  <c r="AB387" i="61"/>
  <c r="AB381" i="61" s="1"/>
  <c r="AB347" i="61" s="1"/>
  <c r="AC48" i="61"/>
  <c r="AL384" i="61"/>
  <c r="AL43" i="61"/>
  <c r="AL366" i="61"/>
  <c r="AL25" i="61"/>
  <c r="AM64" i="60"/>
  <c r="AL355" i="60"/>
  <c r="AM16" i="60"/>
  <c r="AL352" i="60"/>
  <c r="AL11" i="60"/>
  <c r="AL383" i="60"/>
  <c r="AM44" i="60"/>
  <c r="AA375" i="60"/>
  <c r="AA9" i="60"/>
  <c r="AA65" i="60"/>
  <c r="Z403" i="60"/>
  <c r="Z388" i="60"/>
  <c r="Z47" i="60"/>
  <c r="Z41" i="60" s="1"/>
  <c r="Z7" i="60" s="1"/>
  <c r="AL365" i="60"/>
  <c r="AM26" i="60"/>
  <c r="AP363" i="59"/>
  <c r="AP370" i="59"/>
  <c r="AP396" i="59"/>
  <c r="AP384" i="59"/>
  <c r="AP406" i="59"/>
  <c r="AP373" i="59"/>
  <c r="AP397" i="59"/>
  <c r="AP407" i="59"/>
  <c r="AP360" i="59"/>
  <c r="AP12" i="59"/>
  <c r="AP11" i="59"/>
  <c r="AP404" i="59"/>
  <c r="AP377" i="59"/>
  <c r="AP13" i="59"/>
  <c r="AP378" i="59"/>
  <c r="AP371" i="59"/>
  <c r="AP394" i="59"/>
  <c r="AM351" i="59"/>
  <c r="AP362" i="59"/>
  <c r="AP361" i="59"/>
  <c r="AP372" i="59"/>
  <c r="AP395" i="59"/>
  <c r="AP65" i="59"/>
  <c r="AM388" i="59"/>
  <c r="AL365" i="66" l="1"/>
  <c r="AM26" i="66"/>
  <c r="AL383" i="67"/>
  <c r="AM44" i="67"/>
  <c r="AL9" i="67"/>
  <c r="AL7" i="67" s="1"/>
  <c r="AL387" i="67"/>
  <c r="AM48" i="67"/>
  <c r="AL365" i="67"/>
  <c r="AM26" i="67"/>
  <c r="AL351" i="67"/>
  <c r="AM12" i="67"/>
  <c r="AL403" i="67"/>
  <c r="AM64" i="67"/>
  <c r="AL355" i="67"/>
  <c r="AM16" i="67"/>
  <c r="AL7" i="66"/>
  <c r="AK347" i="67"/>
  <c r="AL383" i="66"/>
  <c r="AM44" i="66"/>
  <c r="AL355" i="66"/>
  <c r="AL349" i="66" s="1"/>
  <c r="AM16" i="66"/>
  <c r="AL403" i="66"/>
  <c r="AM64" i="66"/>
  <c r="AM352" i="66"/>
  <c r="AM11" i="66"/>
  <c r="AL41" i="67"/>
  <c r="AL387" i="66"/>
  <c r="AM48" i="66"/>
  <c r="AL383" i="65"/>
  <c r="AM44" i="65"/>
  <c r="AL403" i="65"/>
  <c r="AM64" i="65"/>
  <c r="AL365" i="65"/>
  <c r="AM26" i="65"/>
  <c r="AL9" i="65"/>
  <c r="AL7" i="65" s="1"/>
  <c r="AL387" i="65"/>
  <c r="AM48" i="65"/>
  <c r="AL355" i="65"/>
  <c r="AM16" i="65"/>
  <c r="AP375" i="59"/>
  <c r="AO352" i="65"/>
  <c r="AO11" i="65"/>
  <c r="AM384" i="64"/>
  <c r="AM43" i="64"/>
  <c r="AL387" i="64"/>
  <c r="AM48" i="64"/>
  <c r="AL365" i="64"/>
  <c r="AM26" i="64"/>
  <c r="AL403" i="64"/>
  <c r="AM64" i="64"/>
  <c r="AN352" i="64"/>
  <c r="AN11" i="64"/>
  <c r="AL9" i="64"/>
  <c r="AL7" i="64" s="1"/>
  <c r="AL355" i="64"/>
  <c r="AM16" i="64"/>
  <c r="AB65" i="62"/>
  <c r="AA403" i="62"/>
  <c r="AM352" i="63"/>
  <c r="AM11" i="63"/>
  <c r="AB375" i="62"/>
  <c r="AB9" i="62"/>
  <c r="AC388" i="63"/>
  <c r="AC47" i="63"/>
  <c r="AC41" i="63" s="1"/>
  <c r="AC7" i="63" s="1"/>
  <c r="AM356" i="63"/>
  <c r="AM15" i="63"/>
  <c r="AM64" i="62"/>
  <c r="AA388" i="62"/>
  <c r="AA47" i="62"/>
  <c r="AA41" i="62" s="1"/>
  <c r="AA7" i="62" s="1"/>
  <c r="AL383" i="62"/>
  <c r="AM44" i="62"/>
  <c r="AM64" i="63"/>
  <c r="AL355" i="62"/>
  <c r="AM16" i="62"/>
  <c r="AL351" i="62"/>
  <c r="AM12" i="62"/>
  <c r="AD65" i="63"/>
  <c r="AC403" i="63"/>
  <c r="AL365" i="62"/>
  <c r="AM26" i="62"/>
  <c r="AL383" i="63"/>
  <c r="AM44" i="63"/>
  <c r="AD375" i="63"/>
  <c r="AD9" i="63"/>
  <c r="AM366" i="63"/>
  <c r="AM25" i="63"/>
  <c r="AL351" i="61"/>
  <c r="AM12" i="61"/>
  <c r="AL383" i="61"/>
  <c r="AM44" i="61"/>
  <c r="AC388" i="61"/>
  <c r="AC47" i="61"/>
  <c r="AC41" i="61" s="1"/>
  <c r="AC7" i="61" s="1"/>
  <c r="AD375" i="61"/>
  <c r="AD9" i="61"/>
  <c r="AD65" i="61"/>
  <c r="AC403" i="61"/>
  <c r="AM64" i="61"/>
  <c r="AM356" i="61"/>
  <c r="AM15" i="61"/>
  <c r="AL365" i="61"/>
  <c r="AM26" i="61"/>
  <c r="Z387" i="60"/>
  <c r="Z381" i="60" s="1"/>
  <c r="Z347" i="60" s="1"/>
  <c r="AA48" i="60"/>
  <c r="AL351" i="60"/>
  <c r="AM12" i="60"/>
  <c r="AA405" i="60"/>
  <c r="AA63" i="60"/>
  <c r="AM356" i="60"/>
  <c r="AM15" i="60"/>
  <c r="AM366" i="60"/>
  <c r="AM25" i="60"/>
  <c r="AB35" i="60"/>
  <c r="AA349" i="60"/>
  <c r="AM384" i="60"/>
  <c r="AM43" i="60"/>
  <c r="AM404" i="60"/>
  <c r="AS66" i="59"/>
  <c r="AS54" i="59"/>
  <c r="AP353" i="59"/>
  <c r="AS30" i="59"/>
  <c r="AS67" i="59"/>
  <c r="AP352" i="59"/>
  <c r="AS57" i="59"/>
  <c r="AS21" i="59"/>
  <c r="AS55" i="59"/>
  <c r="AS31" i="59"/>
  <c r="AS44" i="59"/>
  <c r="AS22" i="59"/>
  <c r="AS20" i="59"/>
  <c r="AS23" i="59"/>
  <c r="AS37" i="59"/>
  <c r="AS33" i="59"/>
  <c r="AS32" i="59"/>
  <c r="AS38" i="59"/>
  <c r="AS64" i="59"/>
  <c r="AS56" i="59"/>
  <c r="AP405" i="59"/>
  <c r="AP48" i="59"/>
  <c r="AM388" i="67" l="1"/>
  <c r="AM47" i="67"/>
  <c r="AM356" i="66"/>
  <c r="AM15" i="66"/>
  <c r="AM404" i="67"/>
  <c r="AM63" i="67"/>
  <c r="AM388" i="66"/>
  <c r="AM47" i="66"/>
  <c r="AM384" i="67"/>
  <c r="AM43" i="67"/>
  <c r="AM384" i="66"/>
  <c r="AM43" i="66"/>
  <c r="AM352" i="67"/>
  <c r="AM11" i="67"/>
  <c r="AM9" i="67" s="1"/>
  <c r="AL381" i="67"/>
  <c r="AM356" i="67"/>
  <c r="AM15" i="67"/>
  <c r="AL381" i="66"/>
  <c r="AL347" i="66" s="1"/>
  <c r="AL349" i="67"/>
  <c r="AM366" i="66"/>
  <c r="AM25" i="66"/>
  <c r="AM9" i="66"/>
  <c r="AM366" i="67"/>
  <c r="AM25" i="67"/>
  <c r="AM404" i="66"/>
  <c r="AM63" i="66"/>
  <c r="AM351" i="66"/>
  <c r="AN12" i="66"/>
  <c r="AO351" i="65"/>
  <c r="AP12" i="65"/>
  <c r="AM366" i="65"/>
  <c r="AM25" i="65"/>
  <c r="AL349" i="64"/>
  <c r="AS35" i="59"/>
  <c r="AM404" i="65"/>
  <c r="AM63" i="65"/>
  <c r="AL381" i="64"/>
  <c r="AM356" i="65"/>
  <c r="AM15" i="65"/>
  <c r="AM9" i="65" s="1"/>
  <c r="AL349" i="65"/>
  <c r="AM384" i="65"/>
  <c r="AM43" i="65"/>
  <c r="AM41" i="65" s="1"/>
  <c r="AM388" i="65"/>
  <c r="AM47" i="65"/>
  <c r="AL381" i="65"/>
  <c r="AM356" i="64"/>
  <c r="AM15" i="64"/>
  <c r="AM366" i="64"/>
  <c r="AM25" i="64"/>
  <c r="AM388" i="64"/>
  <c r="AM47" i="64"/>
  <c r="AN351" i="64"/>
  <c r="AO12" i="64"/>
  <c r="AM404" i="64"/>
  <c r="AM63" i="64"/>
  <c r="AM383" i="64"/>
  <c r="AN44" i="64"/>
  <c r="AM356" i="62"/>
  <c r="AM15" i="62"/>
  <c r="AC387" i="63"/>
  <c r="AC381" i="63" s="1"/>
  <c r="AC347" i="63" s="1"/>
  <c r="AD48" i="63"/>
  <c r="AM366" i="62"/>
  <c r="AM25" i="62"/>
  <c r="AM404" i="63"/>
  <c r="AM404" i="62"/>
  <c r="AC35" i="62"/>
  <c r="AB349" i="62"/>
  <c r="AM365" i="63"/>
  <c r="AN26" i="63"/>
  <c r="AD405" i="63"/>
  <c r="AD63" i="63"/>
  <c r="AM384" i="62"/>
  <c r="AM43" i="62"/>
  <c r="AM351" i="63"/>
  <c r="AN12" i="63"/>
  <c r="AE35" i="63"/>
  <c r="AD349" i="63"/>
  <c r="AM355" i="63"/>
  <c r="AN16" i="63"/>
  <c r="AM352" i="62"/>
  <c r="AM11" i="62"/>
  <c r="AB405" i="62"/>
  <c r="AB63" i="62"/>
  <c r="AM384" i="63"/>
  <c r="AM43" i="63"/>
  <c r="AA387" i="62"/>
  <c r="AA381" i="62" s="1"/>
  <c r="AA347" i="62" s="1"/>
  <c r="AB48" i="62"/>
  <c r="AM355" i="61"/>
  <c r="AN16" i="61"/>
  <c r="AC387" i="61"/>
  <c r="AC381" i="61" s="1"/>
  <c r="AC347" i="61" s="1"/>
  <c r="AD48" i="61"/>
  <c r="AM404" i="61"/>
  <c r="AM384" i="61"/>
  <c r="AM43" i="61"/>
  <c r="AD405" i="61"/>
  <c r="AD63" i="61"/>
  <c r="AM352" i="61"/>
  <c r="AM11" i="61"/>
  <c r="AM366" i="61"/>
  <c r="AM25" i="61"/>
  <c r="AE35" i="61"/>
  <c r="AD349" i="61"/>
  <c r="AM383" i="60"/>
  <c r="AN44" i="60"/>
  <c r="AB375" i="60"/>
  <c r="AB9" i="60"/>
  <c r="AM352" i="60"/>
  <c r="AM11" i="60"/>
  <c r="AM355" i="60"/>
  <c r="AN16" i="60"/>
  <c r="AM365" i="60"/>
  <c r="AN26" i="60"/>
  <c r="AA388" i="60"/>
  <c r="AA47" i="60"/>
  <c r="AA41" i="60" s="1"/>
  <c r="AA7" i="60" s="1"/>
  <c r="AB65" i="60"/>
  <c r="AA403" i="60"/>
  <c r="AN64" i="60"/>
  <c r="AS404" i="59"/>
  <c r="AS384" i="59"/>
  <c r="AS397" i="59"/>
  <c r="AS12" i="59"/>
  <c r="AS11" i="59"/>
  <c r="AS370" i="59"/>
  <c r="AS378" i="59"/>
  <c r="AS363" i="59"/>
  <c r="AS371" i="59"/>
  <c r="AP351" i="59"/>
  <c r="AS13" i="59"/>
  <c r="AS377" i="59"/>
  <c r="AS372" i="59"/>
  <c r="AS360" i="59"/>
  <c r="AS395" i="59"/>
  <c r="AS406" i="59"/>
  <c r="AS396" i="59"/>
  <c r="AS362" i="59"/>
  <c r="AS394" i="59"/>
  <c r="AS373" i="59"/>
  <c r="AS361" i="59"/>
  <c r="AS407" i="59"/>
  <c r="AS65" i="59"/>
  <c r="AP388" i="59"/>
  <c r="AM387" i="66" l="1"/>
  <c r="AN48" i="66"/>
  <c r="AM351" i="67"/>
  <c r="AN12" i="67"/>
  <c r="AM403" i="67"/>
  <c r="AN64" i="67"/>
  <c r="AM7" i="66"/>
  <c r="AN352" i="66"/>
  <c r="AN11" i="66"/>
  <c r="AM365" i="66"/>
  <c r="AN26" i="66"/>
  <c r="AM41" i="66"/>
  <c r="AM349" i="66"/>
  <c r="AM347" i="66" s="1"/>
  <c r="AL347" i="67"/>
  <c r="AM383" i="66"/>
  <c r="AM381" i="66" s="1"/>
  <c r="AN44" i="66"/>
  <c r="AM355" i="66"/>
  <c r="AN16" i="66"/>
  <c r="AM41" i="67"/>
  <c r="AM7" i="67" s="1"/>
  <c r="AL347" i="65"/>
  <c r="AL347" i="64"/>
  <c r="AM403" i="66"/>
  <c r="AN64" i="66"/>
  <c r="AM383" i="67"/>
  <c r="AN44" i="67"/>
  <c r="AM387" i="67"/>
  <c r="AN48" i="67"/>
  <c r="AM365" i="67"/>
  <c r="AN26" i="67"/>
  <c r="AM355" i="67"/>
  <c r="AN16" i="67"/>
  <c r="AM383" i="65"/>
  <c r="AN44" i="65"/>
  <c r="AS375" i="59"/>
  <c r="AM7" i="65"/>
  <c r="AM355" i="65"/>
  <c r="AN16" i="65"/>
  <c r="AM365" i="65"/>
  <c r="AN26" i="65"/>
  <c r="AP352" i="65"/>
  <c r="AP11" i="65"/>
  <c r="AM41" i="64"/>
  <c r="AM387" i="65"/>
  <c r="AN48" i="65"/>
  <c r="AM403" i="65"/>
  <c r="AN64" i="65"/>
  <c r="AN384" i="64"/>
  <c r="AN43" i="64"/>
  <c r="AM387" i="64"/>
  <c r="AN48" i="64"/>
  <c r="AM403" i="64"/>
  <c r="AN64" i="64"/>
  <c r="AM365" i="64"/>
  <c r="AN26" i="64"/>
  <c r="AM9" i="64"/>
  <c r="AM7" i="64" s="1"/>
  <c r="AO352" i="64"/>
  <c r="AO11" i="64"/>
  <c r="AM355" i="64"/>
  <c r="AN16" i="64"/>
  <c r="AC65" i="62"/>
  <c r="AB403" i="62"/>
  <c r="AN352" i="63"/>
  <c r="AN11" i="63"/>
  <c r="AN366" i="63"/>
  <c r="AN25" i="63"/>
  <c r="AB388" i="62"/>
  <c r="AB47" i="62"/>
  <c r="AB41" i="62" s="1"/>
  <c r="AB7" i="62" s="1"/>
  <c r="AM351" i="62"/>
  <c r="AN12" i="62"/>
  <c r="AM365" i="62"/>
  <c r="AN26" i="62"/>
  <c r="AN356" i="63"/>
  <c r="AN15" i="63"/>
  <c r="AM383" i="62"/>
  <c r="AN44" i="62"/>
  <c r="AC375" i="62"/>
  <c r="AC9" i="62"/>
  <c r="AD388" i="63"/>
  <c r="AD47" i="63"/>
  <c r="AD41" i="63" s="1"/>
  <c r="AD7" i="63" s="1"/>
  <c r="AE65" i="63"/>
  <c r="AD403" i="63"/>
  <c r="AN64" i="62"/>
  <c r="AM383" i="63"/>
  <c r="AN44" i="63"/>
  <c r="AM355" i="62"/>
  <c r="AN16" i="62"/>
  <c r="AE375" i="63"/>
  <c r="AE9" i="63"/>
  <c r="AN64" i="63"/>
  <c r="AM383" i="61"/>
  <c r="AN44" i="61"/>
  <c r="AM365" i="61"/>
  <c r="AN26" i="61"/>
  <c r="AN64" i="61"/>
  <c r="AM351" i="61"/>
  <c r="AN12" i="61"/>
  <c r="AD388" i="61"/>
  <c r="AD47" i="61"/>
  <c r="AD41" i="61" s="1"/>
  <c r="AD7" i="61" s="1"/>
  <c r="AE375" i="61"/>
  <c r="AE9" i="61"/>
  <c r="AE65" i="61"/>
  <c r="AD403" i="61"/>
  <c r="AN356" i="61"/>
  <c r="AN15" i="61"/>
  <c r="AA387" i="60"/>
  <c r="AA381" i="60" s="1"/>
  <c r="AA347" i="60" s="1"/>
  <c r="AB48" i="60"/>
  <c r="AM351" i="60"/>
  <c r="AN12" i="60"/>
  <c r="AB405" i="60"/>
  <c r="AB63" i="60"/>
  <c r="AN366" i="60"/>
  <c r="AN25" i="60"/>
  <c r="AN404" i="60"/>
  <c r="AC35" i="60"/>
  <c r="AB349" i="60"/>
  <c r="AN356" i="60"/>
  <c r="AN15" i="60"/>
  <c r="AN384" i="60"/>
  <c r="AN43" i="60"/>
  <c r="AV33" i="59"/>
  <c r="AV30" i="59"/>
  <c r="AV56" i="59"/>
  <c r="AV31" i="59"/>
  <c r="AV55" i="59"/>
  <c r="AV67" i="59"/>
  <c r="AV20" i="59"/>
  <c r="AV37" i="59"/>
  <c r="AV23" i="59"/>
  <c r="AV44" i="59"/>
  <c r="AV54" i="59"/>
  <c r="AS353" i="59"/>
  <c r="AV57" i="59"/>
  <c r="AS352" i="59"/>
  <c r="AV66" i="59"/>
  <c r="AV38" i="59"/>
  <c r="AV64" i="59"/>
  <c r="AV21" i="59"/>
  <c r="AV22" i="59"/>
  <c r="AV32" i="59"/>
  <c r="AS48" i="59"/>
  <c r="AS405" i="59"/>
  <c r="AN366" i="67" l="1"/>
  <c r="AN25" i="67"/>
  <c r="AN356" i="67"/>
  <c r="AN15" i="67"/>
  <c r="AN404" i="66"/>
  <c r="AN63" i="66"/>
  <c r="AN404" i="67"/>
  <c r="AN63" i="67"/>
  <c r="AN352" i="67"/>
  <c r="AN11" i="67"/>
  <c r="AN388" i="67"/>
  <c r="AN47" i="67"/>
  <c r="AN366" i="66"/>
  <c r="AN25" i="66"/>
  <c r="AN9" i="66" s="1"/>
  <c r="AM349" i="67"/>
  <c r="AM347" i="67" s="1"/>
  <c r="AN356" i="66"/>
  <c r="AN15" i="66"/>
  <c r="AN384" i="67"/>
  <c r="AN43" i="67"/>
  <c r="AN388" i="66"/>
  <c r="AN47" i="66"/>
  <c r="AM381" i="67"/>
  <c r="AN384" i="66"/>
  <c r="AN43" i="66"/>
  <c r="AN351" i="66"/>
  <c r="AO12" i="66"/>
  <c r="AM349" i="65"/>
  <c r="AN356" i="65"/>
  <c r="AN15" i="65"/>
  <c r="AM381" i="64"/>
  <c r="AV35" i="59"/>
  <c r="AN388" i="65"/>
  <c r="AN47" i="65"/>
  <c r="AP351" i="65"/>
  <c r="AQ12" i="65"/>
  <c r="AN384" i="65"/>
  <c r="AN43" i="65"/>
  <c r="AN404" i="65"/>
  <c r="AN63" i="65"/>
  <c r="AN366" i="65"/>
  <c r="AN25" i="65"/>
  <c r="AM381" i="65"/>
  <c r="AN404" i="64"/>
  <c r="AN63" i="64"/>
  <c r="AM349" i="64"/>
  <c r="AM347" i="64" s="1"/>
  <c r="AN388" i="64"/>
  <c r="AN47" i="64"/>
  <c r="AN356" i="64"/>
  <c r="AN15" i="64"/>
  <c r="AO351" i="64"/>
  <c r="AP12" i="64"/>
  <c r="AN366" i="64"/>
  <c r="AN25" i="64"/>
  <c r="AN383" i="64"/>
  <c r="AO44" i="64"/>
  <c r="AN366" i="62"/>
  <c r="AN25" i="62"/>
  <c r="AN384" i="63"/>
  <c r="AN43" i="63"/>
  <c r="AD387" i="63"/>
  <c r="AD381" i="63" s="1"/>
  <c r="AD347" i="63" s="1"/>
  <c r="AE48" i="63"/>
  <c r="AN404" i="63"/>
  <c r="AN404" i="62"/>
  <c r="AD35" i="62"/>
  <c r="AC349" i="62"/>
  <c r="AN365" i="63"/>
  <c r="AO26" i="63"/>
  <c r="AN384" i="62"/>
  <c r="AN43" i="62"/>
  <c r="AN352" i="62"/>
  <c r="AN11" i="62"/>
  <c r="AF35" i="63"/>
  <c r="AE349" i="63"/>
  <c r="AN351" i="63"/>
  <c r="AO12" i="63"/>
  <c r="AN356" i="62"/>
  <c r="AN15" i="62"/>
  <c r="AE405" i="63"/>
  <c r="AE63" i="63"/>
  <c r="AN355" i="63"/>
  <c r="AO16" i="63"/>
  <c r="AB387" i="62"/>
  <c r="AB381" i="62" s="1"/>
  <c r="AB347" i="62" s="1"/>
  <c r="AC48" i="62"/>
  <c r="AC405" i="62"/>
  <c r="AC63" i="62"/>
  <c r="AN404" i="61"/>
  <c r="AF35" i="61"/>
  <c r="AE349" i="61"/>
  <c r="AN366" i="61"/>
  <c r="AN25" i="61"/>
  <c r="AE405" i="61"/>
  <c r="AE63" i="61"/>
  <c r="AN355" i="61"/>
  <c r="AO16" i="61"/>
  <c r="AD387" i="61"/>
  <c r="AD381" i="61" s="1"/>
  <c r="AD347" i="61" s="1"/>
  <c r="AE48" i="61"/>
  <c r="AN384" i="61"/>
  <c r="AN43" i="61"/>
  <c r="AN352" i="61"/>
  <c r="AN11" i="61"/>
  <c r="AN365" i="60"/>
  <c r="AO26" i="60"/>
  <c r="AN355" i="60"/>
  <c r="AO16" i="60"/>
  <c r="AC375" i="60"/>
  <c r="AC9" i="60"/>
  <c r="AN352" i="60"/>
  <c r="AN11" i="60"/>
  <c r="AC65" i="60"/>
  <c r="AB403" i="60"/>
  <c r="AO64" i="60"/>
  <c r="AB388" i="60"/>
  <c r="AB47" i="60"/>
  <c r="AB41" i="60" s="1"/>
  <c r="AB7" i="60" s="1"/>
  <c r="AN383" i="60"/>
  <c r="AO44" i="60"/>
  <c r="AV12" i="59"/>
  <c r="AV11" i="59"/>
  <c r="AV377" i="59"/>
  <c r="AV362" i="59"/>
  <c r="AV406" i="59"/>
  <c r="AV361" i="59"/>
  <c r="AV371" i="59"/>
  <c r="AV404" i="59"/>
  <c r="AS351" i="59"/>
  <c r="AV394" i="59"/>
  <c r="AV360" i="59"/>
  <c r="AV396" i="59"/>
  <c r="AV384" i="59"/>
  <c r="AV378" i="59"/>
  <c r="AV407" i="59"/>
  <c r="AV370" i="59"/>
  <c r="AV372" i="59"/>
  <c r="AV397" i="59"/>
  <c r="AV13" i="59"/>
  <c r="AV363" i="59"/>
  <c r="AV395" i="59"/>
  <c r="AV373" i="59"/>
  <c r="AS388" i="59"/>
  <c r="AV65" i="59"/>
  <c r="AN383" i="66" l="1"/>
  <c r="AO44" i="66"/>
  <c r="AN387" i="66"/>
  <c r="AO48" i="66"/>
  <c r="AN365" i="66"/>
  <c r="AO26" i="66"/>
  <c r="AN403" i="66"/>
  <c r="AO64" i="66"/>
  <c r="AN403" i="67"/>
  <c r="AO64" i="67"/>
  <c r="AO352" i="66"/>
  <c r="AO11" i="66"/>
  <c r="AN41" i="67"/>
  <c r="AN387" i="67"/>
  <c r="AO48" i="67"/>
  <c r="AN355" i="67"/>
  <c r="AO16" i="67"/>
  <c r="AN383" i="67"/>
  <c r="AO44" i="67"/>
  <c r="AN9" i="67"/>
  <c r="AN7" i="67" s="1"/>
  <c r="AN355" i="66"/>
  <c r="AN349" i="66" s="1"/>
  <c r="AO16" i="66"/>
  <c r="AN41" i="64"/>
  <c r="AN41" i="66"/>
  <c r="AN7" i="66" s="1"/>
  <c r="AN351" i="67"/>
  <c r="AO12" i="67"/>
  <c r="AN365" i="67"/>
  <c r="AO26" i="67"/>
  <c r="AN365" i="65"/>
  <c r="AO26" i="65"/>
  <c r="AN387" i="65"/>
  <c r="AO48" i="65"/>
  <c r="AN403" i="65"/>
  <c r="AO64" i="65"/>
  <c r="AN41" i="65"/>
  <c r="AV375" i="59"/>
  <c r="AN383" i="65"/>
  <c r="AO44" i="65"/>
  <c r="AQ352" i="65"/>
  <c r="AQ11" i="65"/>
  <c r="AN9" i="65"/>
  <c r="AN355" i="65"/>
  <c r="AO16" i="65"/>
  <c r="AM347" i="65"/>
  <c r="AO384" i="64"/>
  <c r="AO43" i="64"/>
  <c r="AN9" i="64"/>
  <c r="AN7" i="64" s="1"/>
  <c r="AN365" i="64"/>
  <c r="AO26" i="64"/>
  <c r="AN387" i="64"/>
  <c r="AN381" i="64" s="1"/>
  <c r="AO48" i="64"/>
  <c r="AN355" i="64"/>
  <c r="AO16" i="64"/>
  <c r="AP352" i="64"/>
  <c r="AP11" i="64"/>
  <c r="AN403" i="64"/>
  <c r="AO64" i="64"/>
  <c r="AO366" i="63"/>
  <c r="AO25" i="63"/>
  <c r="AF65" i="63"/>
  <c r="AE403" i="63"/>
  <c r="AF375" i="63"/>
  <c r="AF9" i="63"/>
  <c r="AO64" i="63"/>
  <c r="AE388" i="63"/>
  <c r="AE47" i="63"/>
  <c r="AE41" i="63" s="1"/>
  <c r="AE7" i="63" s="1"/>
  <c r="AD65" i="62"/>
  <c r="AC403" i="62"/>
  <c r="AN355" i="62"/>
  <c r="AO16" i="62"/>
  <c r="AD375" i="62"/>
  <c r="AD9" i="62"/>
  <c r="AC388" i="62"/>
  <c r="AC47" i="62"/>
  <c r="AC41" i="62" s="1"/>
  <c r="AC7" i="62" s="1"/>
  <c r="AO352" i="63"/>
  <c r="AO11" i="63"/>
  <c r="AN351" i="62"/>
  <c r="AO12" i="62"/>
  <c r="AO64" i="62"/>
  <c r="AN383" i="63"/>
  <c r="AO44" i="63"/>
  <c r="AO356" i="63"/>
  <c r="AO15" i="63"/>
  <c r="AN383" i="62"/>
  <c r="AO44" i="62"/>
  <c r="AN365" i="62"/>
  <c r="AO26" i="62"/>
  <c r="AN383" i="61"/>
  <c r="AO44" i="61"/>
  <c r="AN365" i="61"/>
  <c r="AO26" i="61"/>
  <c r="AE388" i="61"/>
  <c r="AE47" i="61"/>
  <c r="AE41" i="61" s="1"/>
  <c r="AE7" i="61" s="1"/>
  <c r="AF375" i="61"/>
  <c r="AF9" i="61"/>
  <c r="AO356" i="61"/>
  <c r="AO15" i="61"/>
  <c r="AO64" i="61"/>
  <c r="AN351" i="61"/>
  <c r="AO12" i="61"/>
  <c r="AF65" i="61"/>
  <c r="AE403" i="61"/>
  <c r="AB387" i="60"/>
  <c r="AB381" i="60" s="1"/>
  <c r="AB347" i="60" s="1"/>
  <c r="AC48" i="60"/>
  <c r="AN351" i="60"/>
  <c r="AO12" i="60"/>
  <c r="AO404" i="60"/>
  <c r="AD35" i="60"/>
  <c r="AC349" i="60"/>
  <c r="AO356" i="60"/>
  <c r="AO15" i="60"/>
  <c r="AO384" i="60"/>
  <c r="AO43" i="60"/>
  <c r="AO366" i="60"/>
  <c r="AO25" i="60"/>
  <c r="AC405" i="60"/>
  <c r="AC63" i="60"/>
  <c r="AY31" i="59"/>
  <c r="AY22" i="59"/>
  <c r="AY32" i="59"/>
  <c r="AY67" i="59"/>
  <c r="AY56" i="59"/>
  <c r="AY57" i="59"/>
  <c r="AY23" i="59"/>
  <c r="AY21" i="59"/>
  <c r="AY38" i="59"/>
  <c r="AY64" i="59"/>
  <c r="AY33" i="59"/>
  <c r="AY20" i="59"/>
  <c r="AV353" i="59"/>
  <c r="AY66" i="59"/>
  <c r="AY37" i="59"/>
  <c r="AY30" i="59"/>
  <c r="AY44" i="59"/>
  <c r="AY54" i="59"/>
  <c r="AV352" i="59"/>
  <c r="AY55" i="59"/>
  <c r="AV48" i="59"/>
  <c r="AV405" i="59"/>
  <c r="AO356" i="66" l="1"/>
  <c r="AO15" i="66"/>
  <c r="AO388" i="67"/>
  <c r="AO47" i="67"/>
  <c r="AO366" i="66"/>
  <c r="AO25" i="66"/>
  <c r="AO9" i="66" s="1"/>
  <c r="AN349" i="65"/>
  <c r="AO384" i="67"/>
  <c r="AO43" i="67"/>
  <c r="AO388" i="66"/>
  <c r="AO47" i="66"/>
  <c r="AO352" i="67"/>
  <c r="AO11" i="67"/>
  <c r="AN381" i="67"/>
  <c r="AO351" i="66"/>
  <c r="AP12" i="66"/>
  <c r="AN349" i="67"/>
  <c r="AO404" i="67"/>
  <c r="AO63" i="67"/>
  <c r="AO384" i="66"/>
  <c r="AO43" i="66"/>
  <c r="AO366" i="67"/>
  <c r="AO25" i="67"/>
  <c r="AO356" i="67"/>
  <c r="AO15" i="67"/>
  <c r="AN381" i="66"/>
  <c r="AN347" i="66" s="1"/>
  <c r="AO404" i="66"/>
  <c r="AO63" i="66"/>
  <c r="AN7" i="65"/>
  <c r="AO404" i="65"/>
  <c r="AO63" i="65"/>
  <c r="AQ351" i="65"/>
  <c r="AR12" i="65"/>
  <c r="AO388" i="65"/>
  <c r="AO47" i="65"/>
  <c r="AO384" i="65"/>
  <c r="AO43" i="65"/>
  <c r="AN381" i="65"/>
  <c r="AN347" i="65" s="1"/>
  <c r="AO366" i="65"/>
  <c r="AO25" i="65"/>
  <c r="AO356" i="65"/>
  <c r="AO15" i="65"/>
  <c r="AO9" i="65" s="1"/>
  <c r="AY35" i="59"/>
  <c r="AO388" i="64"/>
  <c r="AO47" i="64"/>
  <c r="AO41" i="64" s="1"/>
  <c r="AO404" i="64"/>
  <c r="AO63" i="64"/>
  <c r="AO366" i="64"/>
  <c r="AO25" i="64"/>
  <c r="AP351" i="64"/>
  <c r="AQ12" i="64"/>
  <c r="AO356" i="64"/>
  <c r="AO15" i="64"/>
  <c r="AN349" i="64"/>
  <c r="AN347" i="64" s="1"/>
  <c r="AO383" i="64"/>
  <c r="AP44" i="64"/>
  <c r="AO384" i="63"/>
  <c r="AO43" i="63"/>
  <c r="AO356" i="62"/>
  <c r="AO15" i="62"/>
  <c r="AO366" i="62"/>
  <c r="AO25" i="62"/>
  <c r="AO404" i="62"/>
  <c r="AO351" i="63"/>
  <c r="AP12" i="63"/>
  <c r="AG35" i="63"/>
  <c r="AF349" i="63"/>
  <c r="AD405" i="62"/>
  <c r="AD63" i="62"/>
  <c r="AO384" i="62"/>
  <c r="AO43" i="62"/>
  <c r="AC387" i="62"/>
  <c r="AC381" i="62" s="1"/>
  <c r="AC347" i="62" s="1"/>
  <c r="AD48" i="62"/>
  <c r="AF405" i="63"/>
  <c r="AF63" i="63"/>
  <c r="AE387" i="63"/>
  <c r="AE381" i="63" s="1"/>
  <c r="AE347" i="63" s="1"/>
  <c r="AF48" i="63"/>
  <c r="AE35" i="62"/>
  <c r="AD349" i="62"/>
  <c r="AO365" i="63"/>
  <c r="AP26" i="63"/>
  <c r="AO355" i="63"/>
  <c r="AP16" i="63"/>
  <c r="AO352" i="62"/>
  <c r="AO11" i="62"/>
  <c r="AO404" i="63"/>
  <c r="AG35" i="61"/>
  <c r="AF349" i="61"/>
  <c r="AO404" i="61"/>
  <c r="AE387" i="61"/>
  <c r="AE381" i="61" s="1"/>
  <c r="AE347" i="61" s="1"/>
  <c r="AF48" i="61"/>
  <c r="AO366" i="61"/>
  <c r="AO25" i="61"/>
  <c r="AF405" i="61"/>
  <c r="AF63" i="61"/>
  <c r="AO355" i="61"/>
  <c r="AP16" i="61"/>
  <c r="AO384" i="61"/>
  <c r="AO43" i="61"/>
  <c r="AO352" i="61"/>
  <c r="AO11" i="61"/>
  <c r="AO383" i="60"/>
  <c r="AP44" i="60"/>
  <c r="AO352" i="60"/>
  <c r="AO11" i="60"/>
  <c r="AO365" i="60"/>
  <c r="AP26" i="60"/>
  <c r="AD375" i="60"/>
  <c r="AD9" i="60"/>
  <c r="AO355" i="60"/>
  <c r="AP16" i="60"/>
  <c r="AP64" i="60"/>
  <c r="AD65" i="60"/>
  <c r="AC403" i="60"/>
  <c r="AC388" i="60"/>
  <c r="AC47" i="60"/>
  <c r="AC41" i="60" s="1"/>
  <c r="AC7" i="60" s="1"/>
  <c r="AV351" i="59"/>
  <c r="AY360" i="59"/>
  <c r="AY12" i="59"/>
  <c r="AY11" i="59"/>
  <c r="AY377" i="59"/>
  <c r="AY361" i="59"/>
  <c r="AY407" i="59"/>
  <c r="AY370" i="59"/>
  <c r="AY363" i="59"/>
  <c r="AY372" i="59"/>
  <c r="AY394" i="59"/>
  <c r="AY406" i="59"/>
  <c r="AY404" i="59"/>
  <c r="AY373" i="59"/>
  <c r="AY384" i="59"/>
  <c r="AY397" i="59"/>
  <c r="AY362" i="59"/>
  <c r="AY395" i="59"/>
  <c r="AY13" i="59"/>
  <c r="AY378" i="59"/>
  <c r="AY396" i="59"/>
  <c r="AY371" i="59"/>
  <c r="AY65" i="59"/>
  <c r="AV388" i="59"/>
  <c r="AO365" i="67" l="1"/>
  <c r="AP26" i="67"/>
  <c r="AO41" i="66"/>
  <c r="AO7" i="66" s="1"/>
  <c r="AO9" i="67"/>
  <c r="AO7" i="67" s="1"/>
  <c r="AO383" i="66"/>
  <c r="AP44" i="66"/>
  <c r="AO403" i="66"/>
  <c r="AP64" i="66"/>
  <c r="AO351" i="67"/>
  <c r="AP12" i="67"/>
  <c r="AO403" i="67"/>
  <c r="AP64" i="67"/>
  <c r="AO387" i="66"/>
  <c r="AP48" i="66"/>
  <c r="AO387" i="67"/>
  <c r="AP48" i="67"/>
  <c r="AN347" i="67"/>
  <c r="AO365" i="66"/>
  <c r="AP26" i="66"/>
  <c r="AO355" i="67"/>
  <c r="AP16" i="67"/>
  <c r="AP352" i="66"/>
  <c r="AP11" i="66"/>
  <c r="AO41" i="67"/>
  <c r="AO355" i="66"/>
  <c r="AP16" i="66"/>
  <c r="AO349" i="66"/>
  <c r="AO383" i="67"/>
  <c r="AO381" i="67" s="1"/>
  <c r="AP44" i="67"/>
  <c r="AO355" i="65"/>
  <c r="AP16" i="65"/>
  <c r="AO387" i="65"/>
  <c r="AP48" i="65"/>
  <c r="AR352" i="65"/>
  <c r="AR11" i="65"/>
  <c r="AO365" i="65"/>
  <c r="AP26" i="65"/>
  <c r="AO41" i="65"/>
  <c r="AO7" i="65" s="1"/>
  <c r="AY375" i="59"/>
  <c r="AO383" i="65"/>
  <c r="AP44" i="65"/>
  <c r="AO403" i="65"/>
  <c r="AP64" i="65"/>
  <c r="AP384" i="64"/>
  <c r="AP43" i="64"/>
  <c r="AO365" i="64"/>
  <c r="AP26" i="64"/>
  <c r="AO9" i="64"/>
  <c r="AO7" i="64" s="1"/>
  <c r="AO403" i="64"/>
  <c r="AP64" i="64"/>
  <c r="AO355" i="64"/>
  <c r="AP16" i="64"/>
  <c r="AQ352" i="64"/>
  <c r="AQ11" i="64"/>
  <c r="AO387" i="64"/>
  <c r="AP48" i="64"/>
  <c r="AP366" i="63"/>
  <c r="AP25" i="63"/>
  <c r="AG65" i="63"/>
  <c r="AF403" i="63"/>
  <c r="AG375" i="63"/>
  <c r="AG9" i="63"/>
  <c r="AD388" i="62"/>
  <c r="AD47" i="62"/>
  <c r="AD41" i="62" s="1"/>
  <c r="AD7" i="62" s="1"/>
  <c r="AP352" i="63"/>
  <c r="AP11" i="63"/>
  <c r="AP64" i="63"/>
  <c r="AE375" i="62"/>
  <c r="AE9" i="62"/>
  <c r="AF388" i="63"/>
  <c r="AF47" i="63"/>
  <c r="AF41" i="63" s="1"/>
  <c r="AF7" i="63" s="1"/>
  <c r="AO355" i="62"/>
  <c r="AP16" i="62"/>
  <c r="AO351" i="62"/>
  <c r="AP12" i="62"/>
  <c r="AO383" i="62"/>
  <c r="AP44" i="62"/>
  <c r="AP64" i="62"/>
  <c r="AP356" i="63"/>
  <c r="AP15" i="63"/>
  <c r="AE65" i="62"/>
  <c r="AD403" i="62"/>
  <c r="AO365" i="62"/>
  <c r="AP26" i="62"/>
  <c r="AO383" i="63"/>
  <c r="AP44" i="63"/>
  <c r="AO351" i="61"/>
  <c r="AP12" i="61"/>
  <c r="AO365" i="61"/>
  <c r="AP26" i="61"/>
  <c r="AF388" i="61"/>
  <c r="AF47" i="61"/>
  <c r="AF41" i="61" s="1"/>
  <c r="AF7" i="61" s="1"/>
  <c r="AO383" i="61"/>
  <c r="AP44" i="61"/>
  <c r="AP356" i="61"/>
  <c r="AP15" i="61"/>
  <c r="AP64" i="61"/>
  <c r="AG65" i="61"/>
  <c r="AF403" i="61"/>
  <c r="AG375" i="61"/>
  <c r="AG9" i="61"/>
  <c r="AP366" i="60"/>
  <c r="AP25" i="60"/>
  <c r="AD405" i="60"/>
  <c r="AD63" i="60"/>
  <c r="AP404" i="60"/>
  <c r="AP356" i="60"/>
  <c r="AP15" i="60"/>
  <c r="AO351" i="60"/>
  <c r="AP12" i="60"/>
  <c r="AP384" i="60"/>
  <c r="AP43" i="60"/>
  <c r="AC387" i="60"/>
  <c r="AC381" i="60" s="1"/>
  <c r="AC347" i="60" s="1"/>
  <c r="AD48" i="60"/>
  <c r="AE35" i="60"/>
  <c r="AD349" i="60"/>
  <c r="BB22" i="59"/>
  <c r="BB23" i="59"/>
  <c r="AY352" i="59"/>
  <c r="BB38" i="59"/>
  <c r="BB55" i="59"/>
  <c r="BB31" i="59"/>
  <c r="BB33" i="59"/>
  <c r="BB54" i="59"/>
  <c r="BB21" i="59"/>
  <c r="BB20" i="59"/>
  <c r="BB66" i="59"/>
  <c r="AY353" i="59"/>
  <c r="BB64" i="59"/>
  <c r="BB30" i="59"/>
  <c r="BB44" i="59"/>
  <c r="BB56" i="59"/>
  <c r="BB57" i="59"/>
  <c r="BB32" i="59"/>
  <c r="BB67" i="59"/>
  <c r="BB37" i="59"/>
  <c r="AY48" i="59"/>
  <c r="AY405" i="59"/>
  <c r="R352" i="65"/>
  <c r="AP9" i="66" l="1"/>
  <c r="AP7" i="66" s="1"/>
  <c r="AP384" i="67"/>
  <c r="AP43" i="67"/>
  <c r="AP351" i="66"/>
  <c r="AQ12" i="66"/>
  <c r="AP388" i="66"/>
  <c r="AP47" i="66"/>
  <c r="AP384" i="66"/>
  <c r="AP43" i="66"/>
  <c r="AP41" i="66" s="1"/>
  <c r="AP366" i="66"/>
  <c r="AP25" i="66"/>
  <c r="AO381" i="66"/>
  <c r="AO347" i="66" s="1"/>
  <c r="AP356" i="66"/>
  <c r="AP15" i="66"/>
  <c r="AP352" i="67"/>
  <c r="AP11" i="67"/>
  <c r="AP9" i="67" s="1"/>
  <c r="AP366" i="67"/>
  <c r="AP25" i="67"/>
  <c r="AP356" i="67"/>
  <c r="AP15" i="67"/>
  <c r="AP404" i="67"/>
  <c r="AP63" i="67"/>
  <c r="AO349" i="67"/>
  <c r="AO347" i="67" s="1"/>
  <c r="AO381" i="64"/>
  <c r="AP388" i="67"/>
  <c r="AP47" i="67"/>
  <c r="AP404" i="66"/>
  <c r="AP63" i="66"/>
  <c r="AP404" i="65"/>
  <c r="AP63" i="65"/>
  <c r="AP366" i="65"/>
  <c r="AP25" i="65"/>
  <c r="AP384" i="65"/>
  <c r="AP43" i="65"/>
  <c r="AO381" i="65"/>
  <c r="AR351" i="65"/>
  <c r="BB35" i="59"/>
  <c r="AP388" i="65"/>
  <c r="AP47" i="65"/>
  <c r="AP356" i="65"/>
  <c r="AP15" i="65"/>
  <c r="AO349" i="65"/>
  <c r="AO347" i="65" s="1"/>
  <c r="AP388" i="64"/>
  <c r="AP47" i="64"/>
  <c r="AP366" i="64"/>
  <c r="AP25" i="64"/>
  <c r="AQ351" i="64"/>
  <c r="AR12" i="64"/>
  <c r="AP356" i="64"/>
  <c r="AP15" i="64"/>
  <c r="AO349" i="64"/>
  <c r="AP383" i="64"/>
  <c r="AQ44" i="64"/>
  <c r="AP404" i="64"/>
  <c r="AP63" i="64"/>
  <c r="AP41" i="64" s="1"/>
  <c r="AP356" i="62"/>
  <c r="AP15" i="62"/>
  <c r="AF35" i="62"/>
  <c r="AE349" i="62"/>
  <c r="AP384" i="63"/>
  <c r="AP43" i="63"/>
  <c r="AP355" i="63"/>
  <c r="AQ16" i="63"/>
  <c r="AP404" i="63"/>
  <c r="AH35" i="63"/>
  <c r="AG349" i="63"/>
  <c r="AP404" i="62"/>
  <c r="AP366" i="62"/>
  <c r="AP25" i="62"/>
  <c r="AG405" i="63"/>
  <c r="AG63" i="63"/>
  <c r="AP384" i="62"/>
  <c r="AP43" i="62"/>
  <c r="AF387" i="63"/>
  <c r="AF381" i="63" s="1"/>
  <c r="AF347" i="63" s="1"/>
  <c r="AG48" i="63"/>
  <c r="AP351" i="63"/>
  <c r="AQ12" i="63"/>
  <c r="AE405" i="62"/>
  <c r="AE63" i="62"/>
  <c r="AP352" i="62"/>
  <c r="AP11" i="62"/>
  <c r="AD387" i="62"/>
  <c r="AD381" i="62" s="1"/>
  <c r="AD347" i="62" s="1"/>
  <c r="AE48" i="62"/>
  <c r="AP365" i="63"/>
  <c r="AQ26" i="63"/>
  <c r="AG405" i="61"/>
  <c r="AG63" i="61"/>
  <c r="AF387" i="61"/>
  <c r="AF381" i="61" s="1"/>
  <c r="AF347" i="61" s="1"/>
  <c r="AG48" i="61"/>
  <c r="AP404" i="61"/>
  <c r="AP366" i="61"/>
  <c r="AP25" i="61"/>
  <c r="AP355" i="61"/>
  <c r="AQ16" i="61"/>
  <c r="AP352" i="61"/>
  <c r="AP11" i="61"/>
  <c r="AH35" i="61"/>
  <c r="AG349" i="61"/>
  <c r="AP384" i="61"/>
  <c r="AP43" i="61"/>
  <c r="AD388" i="60"/>
  <c r="AD47" i="60"/>
  <c r="AD41" i="60" s="1"/>
  <c r="AD7" i="60" s="1"/>
  <c r="AP355" i="60"/>
  <c r="AQ16" i="60"/>
  <c r="AP383" i="60"/>
  <c r="AQ44" i="60"/>
  <c r="AQ64" i="60"/>
  <c r="AP352" i="60"/>
  <c r="AP11" i="60"/>
  <c r="AE65" i="60"/>
  <c r="AD403" i="60"/>
  <c r="AE375" i="60"/>
  <c r="AE9" i="60"/>
  <c r="AP365" i="60"/>
  <c r="AQ26" i="60"/>
  <c r="BB373" i="59"/>
  <c r="BB370" i="59"/>
  <c r="BB406" i="59"/>
  <c r="BB12" i="59"/>
  <c r="BB11" i="59"/>
  <c r="BB372" i="59"/>
  <c r="BB371" i="59"/>
  <c r="AY351" i="59"/>
  <c r="BB360" i="59"/>
  <c r="BB397" i="59"/>
  <c r="BB404" i="59"/>
  <c r="BB377" i="59"/>
  <c r="BB13" i="59"/>
  <c r="BB361" i="59"/>
  <c r="BB395" i="59"/>
  <c r="BB363" i="59"/>
  <c r="BB396" i="59"/>
  <c r="BB378" i="59"/>
  <c r="BB407" i="59"/>
  <c r="BB384" i="59"/>
  <c r="BB394" i="59"/>
  <c r="BB362" i="59"/>
  <c r="BB65" i="59"/>
  <c r="AY388" i="59"/>
  <c r="R351" i="65"/>
  <c r="AP383" i="66" l="1"/>
  <c r="AQ44" i="66"/>
  <c r="AP403" i="67"/>
  <c r="AQ64" i="67"/>
  <c r="AP355" i="66"/>
  <c r="AQ16" i="66"/>
  <c r="AP387" i="66"/>
  <c r="AQ48" i="66"/>
  <c r="AP351" i="67"/>
  <c r="AQ12" i="67"/>
  <c r="AO347" i="64"/>
  <c r="AQ352" i="66"/>
  <c r="AQ11" i="66"/>
  <c r="AP9" i="64"/>
  <c r="AP403" i="66"/>
  <c r="AQ64" i="66"/>
  <c r="AP355" i="67"/>
  <c r="AQ16" i="67"/>
  <c r="AP9" i="65"/>
  <c r="AP7" i="65" s="1"/>
  <c r="AP41" i="65"/>
  <c r="AP365" i="66"/>
  <c r="AP349" i="66" s="1"/>
  <c r="AQ26" i="66"/>
  <c r="AP41" i="67"/>
  <c r="AP7" i="67" s="1"/>
  <c r="AP387" i="67"/>
  <c r="AQ48" i="67"/>
  <c r="AP365" i="67"/>
  <c r="AQ26" i="67"/>
  <c r="AP383" i="67"/>
  <c r="AQ44" i="67"/>
  <c r="Q351" i="65"/>
  <c r="AP355" i="65"/>
  <c r="AQ16" i="65"/>
  <c r="AP383" i="65"/>
  <c r="AQ44" i="65"/>
  <c r="AP387" i="65"/>
  <c r="AQ48" i="65"/>
  <c r="AP365" i="65"/>
  <c r="AQ26" i="65"/>
  <c r="BB375" i="59"/>
  <c r="AP403" i="65"/>
  <c r="AQ64" i="65"/>
  <c r="AP355" i="64"/>
  <c r="AQ16" i="64"/>
  <c r="AR352" i="64"/>
  <c r="AR11" i="64"/>
  <c r="AP403" i="64"/>
  <c r="AQ64" i="64"/>
  <c r="AP365" i="64"/>
  <c r="AQ26" i="64"/>
  <c r="AQ384" i="64"/>
  <c r="AQ43" i="64"/>
  <c r="AP7" i="64"/>
  <c r="AP387" i="64"/>
  <c r="AQ48" i="64"/>
  <c r="AF65" i="62"/>
  <c r="AE403" i="62"/>
  <c r="AQ366" i="63"/>
  <c r="AQ25" i="63"/>
  <c r="AH65" i="63"/>
  <c r="AG403" i="63"/>
  <c r="AH375" i="63"/>
  <c r="AH9" i="63"/>
  <c r="AQ352" i="63"/>
  <c r="AQ11" i="63"/>
  <c r="AF375" i="62"/>
  <c r="AF9" i="62"/>
  <c r="AE388" i="62"/>
  <c r="AE47" i="62"/>
  <c r="AE41" i="62" s="1"/>
  <c r="AE7" i="62" s="1"/>
  <c r="AQ64" i="63"/>
  <c r="AG388" i="63"/>
  <c r="AG47" i="63"/>
  <c r="AG41" i="63" s="1"/>
  <c r="AG7" i="63" s="1"/>
  <c r="AP365" i="62"/>
  <c r="AQ26" i="62"/>
  <c r="AQ356" i="63"/>
  <c r="AQ15" i="63"/>
  <c r="AP355" i="62"/>
  <c r="AQ16" i="62"/>
  <c r="AP383" i="62"/>
  <c r="AQ44" i="62"/>
  <c r="AP383" i="63"/>
  <c r="AQ44" i="63"/>
  <c r="AP351" i="62"/>
  <c r="AQ12" i="62"/>
  <c r="AQ64" i="62"/>
  <c r="AP365" i="61"/>
  <c r="AQ26" i="61"/>
  <c r="AH375" i="61"/>
  <c r="AH9" i="61"/>
  <c r="AQ64" i="61"/>
  <c r="AP351" i="61"/>
  <c r="AQ12" i="61"/>
  <c r="AG388" i="61"/>
  <c r="AG47" i="61"/>
  <c r="AG41" i="61" s="1"/>
  <c r="AG7" i="61" s="1"/>
  <c r="AQ356" i="61"/>
  <c r="AQ15" i="61"/>
  <c r="AH65" i="61"/>
  <c r="AG403" i="61"/>
  <c r="AP383" i="61"/>
  <c r="AQ44" i="61"/>
  <c r="AF35" i="60"/>
  <c r="AE349" i="60"/>
  <c r="AQ384" i="60"/>
  <c r="AQ43" i="60"/>
  <c r="AE405" i="60"/>
  <c r="AE63" i="60"/>
  <c r="AQ356" i="60"/>
  <c r="AQ15" i="60"/>
  <c r="AQ366" i="60"/>
  <c r="AQ25" i="60"/>
  <c r="AP351" i="60"/>
  <c r="AQ12" i="60"/>
  <c r="AQ404" i="60"/>
  <c r="AD387" i="60"/>
  <c r="AD381" i="60" s="1"/>
  <c r="AD347" i="60" s="1"/>
  <c r="AE48" i="60"/>
  <c r="BE31" i="59"/>
  <c r="BE44" i="59"/>
  <c r="BE38" i="59"/>
  <c r="BE55" i="59"/>
  <c r="BE32" i="59"/>
  <c r="BE37" i="59"/>
  <c r="BE20" i="59"/>
  <c r="BE30" i="59"/>
  <c r="BE22" i="59"/>
  <c r="BE56" i="59"/>
  <c r="BE21" i="59"/>
  <c r="BE64" i="59"/>
  <c r="BB352" i="59"/>
  <c r="BE23" i="59"/>
  <c r="BE54" i="59"/>
  <c r="BE67" i="59"/>
  <c r="BE57" i="59"/>
  <c r="BB353" i="59"/>
  <c r="BE66" i="59"/>
  <c r="BE33" i="59"/>
  <c r="BB405" i="59"/>
  <c r="BB48" i="59"/>
  <c r="R352" i="64"/>
  <c r="AP347" i="66" l="1"/>
  <c r="AQ384" i="67"/>
  <c r="AQ43" i="67"/>
  <c r="AP381" i="67"/>
  <c r="AQ356" i="66"/>
  <c r="AQ15" i="66"/>
  <c r="AQ9" i="66" s="1"/>
  <c r="AQ388" i="66"/>
  <c r="AQ47" i="66"/>
  <c r="AQ366" i="67"/>
  <c r="AQ25" i="67"/>
  <c r="AQ366" i="66"/>
  <c r="AQ25" i="66"/>
  <c r="AQ351" i="66"/>
  <c r="AR12" i="66"/>
  <c r="AQ404" i="67"/>
  <c r="AQ63" i="67"/>
  <c r="AP381" i="65"/>
  <c r="AQ388" i="67"/>
  <c r="AQ47" i="67"/>
  <c r="AQ356" i="67"/>
  <c r="AQ15" i="67"/>
  <c r="AQ352" i="67"/>
  <c r="AQ11" i="67"/>
  <c r="AQ9" i="67" s="1"/>
  <c r="AQ384" i="66"/>
  <c r="AQ43" i="66"/>
  <c r="AQ404" i="66"/>
  <c r="AQ63" i="66"/>
  <c r="AP349" i="67"/>
  <c r="AP347" i="67" s="1"/>
  <c r="AP381" i="66"/>
  <c r="AQ388" i="65"/>
  <c r="AQ47" i="65"/>
  <c r="AQ404" i="65"/>
  <c r="AQ63" i="65"/>
  <c r="AQ384" i="65"/>
  <c r="AQ43" i="65"/>
  <c r="AQ356" i="65"/>
  <c r="AQ15" i="65"/>
  <c r="AP381" i="64"/>
  <c r="BE35" i="59"/>
  <c r="AP349" i="65"/>
  <c r="AP347" i="65" s="1"/>
  <c r="AQ366" i="65"/>
  <c r="AQ25" i="65"/>
  <c r="AQ388" i="64"/>
  <c r="AQ47" i="64"/>
  <c r="AQ404" i="64"/>
  <c r="AQ63" i="64"/>
  <c r="AQ383" i="64"/>
  <c r="AR44" i="64"/>
  <c r="AR351" i="64"/>
  <c r="AQ366" i="64"/>
  <c r="AQ25" i="64"/>
  <c r="AQ356" i="64"/>
  <c r="AQ15" i="64"/>
  <c r="AP349" i="64"/>
  <c r="AQ355" i="63"/>
  <c r="AR16" i="63"/>
  <c r="AQ366" i="62"/>
  <c r="AQ25" i="62"/>
  <c r="AE387" i="62"/>
  <c r="AE381" i="62" s="1"/>
  <c r="AE347" i="62" s="1"/>
  <c r="AF48" i="62"/>
  <c r="AI35" i="63"/>
  <c r="AH349" i="63"/>
  <c r="AQ384" i="63"/>
  <c r="AQ43" i="63"/>
  <c r="AQ404" i="62"/>
  <c r="AQ384" i="62"/>
  <c r="AQ43" i="62"/>
  <c r="AH405" i="63"/>
  <c r="AH63" i="63"/>
  <c r="AG387" i="63"/>
  <c r="AG381" i="63" s="1"/>
  <c r="AG347" i="63" s="1"/>
  <c r="AH48" i="63"/>
  <c r="AG35" i="62"/>
  <c r="AF349" i="62"/>
  <c r="AQ356" i="62"/>
  <c r="AQ15" i="62"/>
  <c r="AQ404" i="63"/>
  <c r="AQ365" i="63"/>
  <c r="AR26" i="63"/>
  <c r="AQ352" i="62"/>
  <c r="AQ11" i="62"/>
  <c r="AQ351" i="63"/>
  <c r="AR12" i="63"/>
  <c r="AF405" i="62"/>
  <c r="AF63" i="62"/>
  <c r="AQ355" i="61"/>
  <c r="AR16" i="61"/>
  <c r="AQ404" i="61"/>
  <c r="AI35" i="61"/>
  <c r="AH349" i="61"/>
  <c r="AH405" i="61"/>
  <c r="AH63" i="61"/>
  <c r="AQ384" i="61"/>
  <c r="AQ43" i="61"/>
  <c r="AG387" i="61"/>
  <c r="AG381" i="61" s="1"/>
  <c r="AG347" i="61" s="1"/>
  <c r="AH48" i="61"/>
  <c r="AQ366" i="61"/>
  <c r="AQ25" i="61"/>
  <c r="AQ352" i="61"/>
  <c r="AQ11" i="61"/>
  <c r="AR64" i="60"/>
  <c r="AQ355" i="60"/>
  <c r="AR16" i="60"/>
  <c r="AQ352" i="60"/>
  <c r="AQ11" i="60"/>
  <c r="AF65" i="60"/>
  <c r="AE403" i="60"/>
  <c r="AE388" i="60"/>
  <c r="AE47" i="60"/>
  <c r="AE41" i="60" s="1"/>
  <c r="AE7" i="60" s="1"/>
  <c r="AQ383" i="60"/>
  <c r="AR44" i="60"/>
  <c r="AQ365" i="60"/>
  <c r="AR26" i="60"/>
  <c r="AF375" i="60"/>
  <c r="AF9" i="60"/>
  <c r="BE394" i="59"/>
  <c r="BE370" i="59"/>
  <c r="BE395" i="59"/>
  <c r="BE363" i="59"/>
  <c r="BE361" i="59"/>
  <c r="BE360" i="59"/>
  <c r="BE13" i="59"/>
  <c r="BE378" i="59"/>
  <c r="BE397" i="59"/>
  <c r="BE12" i="59"/>
  <c r="BE11" i="59"/>
  <c r="BE384" i="59"/>
  <c r="BE406" i="59"/>
  <c r="BE404" i="59"/>
  <c r="BE396" i="59"/>
  <c r="BE377" i="59"/>
  <c r="BE373" i="59"/>
  <c r="BB351" i="59"/>
  <c r="BE371" i="59"/>
  <c r="BE407" i="59"/>
  <c r="BE362" i="59"/>
  <c r="BE372" i="59"/>
  <c r="BE65" i="59"/>
  <c r="BB388" i="59"/>
  <c r="R351" i="64"/>
  <c r="AQ7" i="66" l="1"/>
  <c r="AQ9" i="64"/>
  <c r="AQ351" i="67"/>
  <c r="AR12" i="67"/>
  <c r="AR352" i="66"/>
  <c r="AR11" i="66"/>
  <c r="AQ387" i="66"/>
  <c r="AR48" i="66"/>
  <c r="AQ41" i="64"/>
  <c r="AQ7" i="64" s="1"/>
  <c r="AQ9" i="65"/>
  <c r="AQ355" i="67"/>
  <c r="AR16" i="67"/>
  <c r="AQ355" i="66"/>
  <c r="AQ349" i="66" s="1"/>
  <c r="AQ347" i="66" s="1"/>
  <c r="AR16" i="66"/>
  <c r="AQ365" i="66"/>
  <c r="AR26" i="66"/>
  <c r="AQ403" i="66"/>
  <c r="AR64" i="66"/>
  <c r="AQ387" i="67"/>
  <c r="AR48" i="67"/>
  <c r="AQ41" i="67"/>
  <c r="AQ7" i="67" s="1"/>
  <c r="AQ403" i="67"/>
  <c r="AR64" i="67"/>
  <c r="AQ41" i="66"/>
  <c r="AQ383" i="67"/>
  <c r="AR44" i="67"/>
  <c r="AQ383" i="66"/>
  <c r="AQ381" i="66" s="1"/>
  <c r="AR44" i="66"/>
  <c r="AQ365" i="67"/>
  <c r="AR26" i="67"/>
  <c r="AQ355" i="65"/>
  <c r="AR16" i="65"/>
  <c r="AQ41" i="65"/>
  <c r="AQ7" i="65" s="1"/>
  <c r="AQ365" i="65"/>
  <c r="AR26" i="65"/>
  <c r="AQ383" i="65"/>
  <c r="AR44" i="65"/>
  <c r="AQ403" i="65"/>
  <c r="AR64" i="65"/>
  <c r="AP347" i="64"/>
  <c r="BE375" i="59"/>
  <c r="AQ387" i="65"/>
  <c r="AR48" i="65"/>
  <c r="Q351" i="64"/>
  <c r="AR384" i="64"/>
  <c r="AR43" i="64"/>
  <c r="AQ355" i="64"/>
  <c r="AR16" i="64"/>
  <c r="AQ403" i="64"/>
  <c r="AR64" i="64"/>
  <c r="AQ365" i="64"/>
  <c r="AR26" i="64"/>
  <c r="AQ387" i="64"/>
  <c r="AR48" i="64"/>
  <c r="AR366" i="63"/>
  <c r="AR25" i="63"/>
  <c r="AG375" i="62"/>
  <c r="AG9" i="62"/>
  <c r="AQ383" i="62"/>
  <c r="AR44" i="62"/>
  <c r="AF388" i="62"/>
  <c r="AF47" i="62"/>
  <c r="AF41" i="62" s="1"/>
  <c r="AF7" i="62" s="1"/>
  <c r="AQ351" i="62"/>
  <c r="AR12" i="62"/>
  <c r="AI375" i="63"/>
  <c r="AI9" i="63"/>
  <c r="AH388" i="63"/>
  <c r="AH47" i="63"/>
  <c r="AH41" i="63" s="1"/>
  <c r="AH7" i="63" s="1"/>
  <c r="AG65" i="62"/>
  <c r="AF403" i="62"/>
  <c r="AR64" i="62"/>
  <c r="AQ365" i="62"/>
  <c r="AR26" i="62"/>
  <c r="AR352" i="63"/>
  <c r="AR11" i="63"/>
  <c r="AR64" i="63"/>
  <c r="AI65" i="63"/>
  <c r="AH403" i="63"/>
  <c r="AQ383" i="63"/>
  <c r="AR44" i="63"/>
  <c r="AR356" i="63"/>
  <c r="AR15" i="63"/>
  <c r="AQ355" i="62"/>
  <c r="AR16" i="62"/>
  <c r="AI65" i="61"/>
  <c r="AH403" i="61"/>
  <c r="AQ365" i="61"/>
  <c r="AR26" i="61"/>
  <c r="AI375" i="61"/>
  <c r="AI9" i="61"/>
  <c r="AH388" i="61"/>
  <c r="AH47" i="61"/>
  <c r="AH41" i="61" s="1"/>
  <c r="AH7" i="61" s="1"/>
  <c r="AR64" i="61"/>
  <c r="AQ383" i="61"/>
  <c r="AR44" i="61"/>
  <c r="AR356" i="61"/>
  <c r="AR15" i="61"/>
  <c r="AQ351" i="61"/>
  <c r="AR12" i="61"/>
  <c r="AR366" i="60"/>
  <c r="AR25" i="60"/>
  <c r="AF405" i="60"/>
  <c r="AF63" i="60"/>
  <c r="AQ351" i="60"/>
  <c r="AR12" i="60"/>
  <c r="AR384" i="60"/>
  <c r="AR43" i="60"/>
  <c r="AR356" i="60"/>
  <c r="AR15" i="60"/>
  <c r="AE387" i="60"/>
  <c r="AE381" i="60" s="1"/>
  <c r="AE347" i="60" s="1"/>
  <c r="AF48" i="60"/>
  <c r="AG35" i="60"/>
  <c r="AF349" i="60"/>
  <c r="AR404" i="60"/>
  <c r="BH67" i="59"/>
  <c r="BH33" i="59"/>
  <c r="BH38" i="59"/>
  <c r="BH21" i="59"/>
  <c r="BH30" i="59"/>
  <c r="BH64" i="59"/>
  <c r="BH31" i="59"/>
  <c r="BH37" i="59"/>
  <c r="BE352" i="59"/>
  <c r="BH23" i="59"/>
  <c r="BH56" i="59"/>
  <c r="BH32" i="59"/>
  <c r="BH66" i="59"/>
  <c r="BE353" i="59"/>
  <c r="BH44" i="59"/>
  <c r="BH22" i="59"/>
  <c r="BH54" i="59"/>
  <c r="BH57" i="59"/>
  <c r="BH20" i="59"/>
  <c r="BH55" i="59"/>
  <c r="BE48" i="59"/>
  <c r="BE405" i="59"/>
  <c r="R352" i="66"/>
  <c r="R384" i="64"/>
  <c r="R366" i="63"/>
  <c r="R356" i="63"/>
  <c r="R352" i="63"/>
  <c r="R356" i="61"/>
  <c r="R366" i="60"/>
  <c r="R356" i="60"/>
  <c r="R404" i="60"/>
  <c r="R384" i="60"/>
  <c r="AR366" i="67" l="1"/>
  <c r="AR25" i="67"/>
  <c r="AR388" i="66"/>
  <c r="AR47" i="66"/>
  <c r="AR356" i="66"/>
  <c r="AR15" i="66"/>
  <c r="AQ381" i="65"/>
  <c r="AR384" i="66"/>
  <c r="AR43" i="66"/>
  <c r="AR41" i="66" s="1"/>
  <c r="AR388" i="67"/>
  <c r="AR47" i="67"/>
  <c r="AQ381" i="64"/>
  <c r="AR356" i="67"/>
  <c r="AR15" i="67"/>
  <c r="AR351" i="66"/>
  <c r="AR384" i="67"/>
  <c r="AR43" i="67"/>
  <c r="AR404" i="66"/>
  <c r="AR63" i="66"/>
  <c r="AR352" i="67"/>
  <c r="AR11" i="67"/>
  <c r="AQ381" i="67"/>
  <c r="AQ349" i="67"/>
  <c r="AR404" i="67"/>
  <c r="AR63" i="67"/>
  <c r="AR366" i="66"/>
  <c r="AR25" i="66"/>
  <c r="AR9" i="66" s="1"/>
  <c r="AR7" i="66" s="1"/>
  <c r="AR366" i="65"/>
  <c r="AR25" i="65"/>
  <c r="AR388" i="65"/>
  <c r="AR47" i="65"/>
  <c r="BH35" i="59"/>
  <c r="AR384" i="65"/>
  <c r="AR43" i="65"/>
  <c r="AQ349" i="64"/>
  <c r="AQ347" i="64" s="1"/>
  <c r="AR356" i="65"/>
  <c r="AR15" i="65"/>
  <c r="AR9" i="65" s="1"/>
  <c r="AR404" i="65"/>
  <c r="AR63" i="65"/>
  <c r="AQ349" i="65"/>
  <c r="AQ347" i="65" s="1"/>
  <c r="AR356" i="64"/>
  <c r="AR15" i="64"/>
  <c r="AR388" i="64"/>
  <c r="AR47" i="64"/>
  <c r="AR366" i="64"/>
  <c r="AR25" i="64"/>
  <c r="AR383" i="64"/>
  <c r="AR404" i="64"/>
  <c r="AR63" i="64"/>
  <c r="AR41" i="64" s="1"/>
  <c r="AR384" i="63"/>
  <c r="AR43" i="63"/>
  <c r="AF387" i="62"/>
  <c r="AF381" i="62" s="1"/>
  <c r="AF347" i="62" s="1"/>
  <c r="AG48" i="62"/>
  <c r="AR351" i="63"/>
  <c r="AR384" i="62"/>
  <c r="AR43" i="62"/>
  <c r="AG405" i="62"/>
  <c r="AG63" i="62"/>
  <c r="AR356" i="62"/>
  <c r="AR15" i="62"/>
  <c r="AR366" i="62"/>
  <c r="AR25" i="62"/>
  <c r="AH387" i="63"/>
  <c r="AH381" i="63" s="1"/>
  <c r="AH347" i="63" s="1"/>
  <c r="AI48" i="63"/>
  <c r="AI405" i="63"/>
  <c r="AI63" i="63"/>
  <c r="AR404" i="62"/>
  <c r="AJ35" i="63"/>
  <c r="AI349" i="63"/>
  <c r="AH35" i="62"/>
  <c r="AG349" i="62"/>
  <c r="AR352" i="62"/>
  <c r="AR11" i="62"/>
  <c r="AR355" i="63"/>
  <c r="AR404" i="63"/>
  <c r="AR365" i="63"/>
  <c r="AR384" i="61"/>
  <c r="AR43" i="61"/>
  <c r="AJ35" i="61"/>
  <c r="AI349" i="61"/>
  <c r="AR366" i="61"/>
  <c r="AR25" i="61"/>
  <c r="AH387" i="61"/>
  <c r="AH381" i="61" s="1"/>
  <c r="AH347" i="61" s="1"/>
  <c r="AI48" i="61"/>
  <c r="AR352" i="61"/>
  <c r="AR11" i="61"/>
  <c r="AR404" i="61"/>
  <c r="AR355" i="61"/>
  <c r="AI405" i="61"/>
  <c r="AI63" i="61"/>
  <c r="AG375" i="60"/>
  <c r="AG9" i="60"/>
  <c r="AR383" i="60"/>
  <c r="AR352" i="60"/>
  <c r="AR11" i="60"/>
  <c r="AG65" i="60"/>
  <c r="AF403" i="60"/>
  <c r="AF388" i="60"/>
  <c r="AF47" i="60"/>
  <c r="AF41" i="60" s="1"/>
  <c r="AF7" i="60" s="1"/>
  <c r="AR355" i="60"/>
  <c r="AR365" i="60"/>
  <c r="BH13" i="59"/>
  <c r="BH396" i="59"/>
  <c r="BH377" i="59"/>
  <c r="BH361" i="59"/>
  <c r="BH397" i="59"/>
  <c r="BH363" i="59"/>
  <c r="BH371" i="59"/>
  <c r="BH378" i="59"/>
  <c r="BH394" i="59"/>
  <c r="BH404" i="59"/>
  <c r="BH373" i="59"/>
  <c r="BH406" i="59"/>
  <c r="BE351" i="59"/>
  <c r="BH360" i="59"/>
  <c r="BH362" i="59"/>
  <c r="BH395" i="59"/>
  <c r="BH12" i="59"/>
  <c r="BH11" i="59"/>
  <c r="BH384" i="59"/>
  <c r="BH372" i="59"/>
  <c r="BH370" i="59"/>
  <c r="BH407" i="59"/>
  <c r="BE388" i="59"/>
  <c r="BH65" i="59"/>
  <c r="R388" i="67"/>
  <c r="R388" i="66"/>
  <c r="R404" i="66"/>
  <c r="R366" i="66"/>
  <c r="R356" i="66"/>
  <c r="R352" i="67"/>
  <c r="R356" i="67"/>
  <c r="R404" i="67"/>
  <c r="R384" i="66"/>
  <c r="R351" i="66"/>
  <c r="R366" i="67"/>
  <c r="R384" i="67"/>
  <c r="R366" i="65"/>
  <c r="R356" i="65"/>
  <c r="R388" i="65"/>
  <c r="R404" i="65"/>
  <c r="R384" i="65"/>
  <c r="R356" i="64"/>
  <c r="R383" i="64"/>
  <c r="R404" i="64"/>
  <c r="R388" i="64"/>
  <c r="R366" i="64"/>
  <c r="R384" i="63"/>
  <c r="R365" i="63"/>
  <c r="R356" i="62"/>
  <c r="R352" i="62"/>
  <c r="R366" i="62"/>
  <c r="R384" i="62"/>
  <c r="R404" i="63"/>
  <c r="R351" i="63"/>
  <c r="R404" i="62"/>
  <c r="R355" i="63"/>
  <c r="R384" i="61"/>
  <c r="R352" i="61"/>
  <c r="R404" i="61"/>
  <c r="R366" i="61"/>
  <c r="R355" i="61"/>
  <c r="R383" i="60"/>
  <c r="R352" i="60"/>
  <c r="R355" i="60"/>
  <c r="R365" i="60"/>
  <c r="Q351" i="66" l="1"/>
  <c r="AR383" i="67"/>
  <c r="AR365" i="67"/>
  <c r="AQ347" i="67"/>
  <c r="AR383" i="66"/>
  <c r="AR403" i="67"/>
  <c r="AR9" i="67"/>
  <c r="AR355" i="67"/>
  <c r="AR41" i="65"/>
  <c r="AR7" i="65" s="1"/>
  <c r="AR351" i="67"/>
  <c r="AR355" i="66"/>
  <c r="AR349" i="66" s="1"/>
  <c r="AR365" i="66"/>
  <c r="AR403" i="66"/>
  <c r="AR387" i="66"/>
  <c r="AR41" i="67"/>
  <c r="AR387" i="67"/>
  <c r="AR383" i="65"/>
  <c r="BH375" i="59"/>
  <c r="AR403" i="65"/>
  <c r="AR387" i="65"/>
  <c r="AR355" i="65"/>
  <c r="AR365" i="65"/>
  <c r="Q383" i="64"/>
  <c r="AR365" i="64"/>
  <c r="AR387" i="64"/>
  <c r="AR403" i="64"/>
  <c r="AR9" i="64"/>
  <c r="AR7" i="64" s="1"/>
  <c r="AR355" i="64"/>
  <c r="Q355" i="63"/>
  <c r="Q351" i="63"/>
  <c r="AR383" i="62"/>
  <c r="AR365" i="62"/>
  <c r="AR351" i="62"/>
  <c r="AG388" i="62"/>
  <c r="AG47" i="62"/>
  <c r="AG41" i="62" s="1"/>
  <c r="AG7" i="62" s="1"/>
  <c r="AR355" i="62"/>
  <c r="AH375" i="62"/>
  <c r="AH9" i="62"/>
  <c r="AJ65" i="63"/>
  <c r="AI403" i="63"/>
  <c r="AH65" i="62"/>
  <c r="AG403" i="62"/>
  <c r="AJ375" i="63"/>
  <c r="AJ9" i="63"/>
  <c r="AI388" i="63"/>
  <c r="AI47" i="63"/>
  <c r="AI41" i="63" s="1"/>
  <c r="AI7" i="63" s="1"/>
  <c r="AR383" i="63"/>
  <c r="Q355" i="61"/>
  <c r="AR365" i="61"/>
  <c r="AJ375" i="61"/>
  <c r="AJ9" i="61"/>
  <c r="AR351" i="61"/>
  <c r="AI388" i="61"/>
  <c r="AI47" i="61"/>
  <c r="AI41" i="61" s="1"/>
  <c r="AI7" i="61" s="1"/>
  <c r="AJ65" i="61"/>
  <c r="AI403" i="61"/>
  <c r="AR383" i="61"/>
  <c r="Q355" i="60"/>
  <c r="Q383" i="60"/>
  <c r="AG405" i="60"/>
  <c r="AG63" i="60"/>
  <c r="AR351" i="60"/>
  <c r="AF387" i="60"/>
  <c r="AF381" i="60" s="1"/>
  <c r="AF347" i="60" s="1"/>
  <c r="AG48" i="60"/>
  <c r="AH35" i="60"/>
  <c r="AG349" i="60"/>
  <c r="BK30" i="59"/>
  <c r="BK32" i="59"/>
  <c r="BK20" i="59"/>
  <c r="BK33" i="59"/>
  <c r="BK37" i="59"/>
  <c r="BK55" i="59"/>
  <c r="BK64" i="59"/>
  <c r="BK38" i="59"/>
  <c r="BK31" i="59"/>
  <c r="BK57" i="59"/>
  <c r="BK56" i="59"/>
  <c r="BH352" i="59"/>
  <c r="BK67" i="59"/>
  <c r="BK44" i="59"/>
  <c r="BK22" i="59"/>
  <c r="BK66" i="59"/>
  <c r="BK21" i="59"/>
  <c r="BK54" i="59"/>
  <c r="BK23" i="59"/>
  <c r="BH353" i="59"/>
  <c r="BH48" i="59"/>
  <c r="BH405" i="59"/>
  <c r="R355" i="67"/>
  <c r="R387" i="67"/>
  <c r="R383" i="67"/>
  <c r="R365" i="67"/>
  <c r="R351" i="67"/>
  <c r="R355" i="66"/>
  <c r="R365" i="66"/>
  <c r="R403" i="67"/>
  <c r="R387" i="66"/>
  <c r="R383" i="66"/>
  <c r="R403" i="66"/>
  <c r="R349" i="66"/>
  <c r="R383" i="65"/>
  <c r="R403" i="65"/>
  <c r="R387" i="65"/>
  <c r="R355" i="65"/>
  <c r="R365" i="65"/>
  <c r="R365" i="64"/>
  <c r="R387" i="64"/>
  <c r="R403" i="64"/>
  <c r="R355" i="64"/>
  <c r="R351" i="62"/>
  <c r="R383" i="63"/>
  <c r="R355" i="62"/>
  <c r="R383" i="62"/>
  <c r="R365" i="62"/>
  <c r="R365" i="61"/>
  <c r="R383" i="61"/>
  <c r="R351" i="61"/>
  <c r="R351" i="60"/>
  <c r="Q403" i="66" l="1"/>
  <c r="Q383" i="66"/>
  <c r="Q387" i="66"/>
  <c r="Q403" i="67"/>
  <c r="Q355" i="66"/>
  <c r="Q351" i="67"/>
  <c r="Q383" i="67"/>
  <c r="Q387" i="67"/>
  <c r="Q355" i="67"/>
  <c r="AR7" i="67"/>
  <c r="AR381" i="66"/>
  <c r="AR349" i="67"/>
  <c r="AR381" i="67"/>
  <c r="Q355" i="65"/>
  <c r="Q387" i="65"/>
  <c r="Q403" i="65"/>
  <c r="Q383" i="65"/>
  <c r="AR349" i="65"/>
  <c r="AR381" i="64"/>
  <c r="BK35" i="59"/>
  <c r="AR381" i="65"/>
  <c r="Q355" i="64"/>
  <c r="Q403" i="64"/>
  <c r="Q387" i="64"/>
  <c r="AR349" i="64"/>
  <c r="Q383" i="62"/>
  <c r="Q355" i="62"/>
  <c r="Q383" i="63"/>
  <c r="Q351" i="62"/>
  <c r="AJ405" i="63"/>
  <c r="AJ63" i="63"/>
  <c r="AK35" i="63"/>
  <c r="AJ349" i="63"/>
  <c r="AI35" i="62"/>
  <c r="AH349" i="62"/>
  <c r="AI387" i="63"/>
  <c r="AI381" i="63" s="1"/>
  <c r="AI347" i="63" s="1"/>
  <c r="AJ48" i="63"/>
  <c r="AH405" i="62"/>
  <c r="AH63" i="62"/>
  <c r="AG387" i="62"/>
  <c r="AG381" i="62" s="1"/>
  <c r="AG347" i="62" s="1"/>
  <c r="AH48" i="62"/>
  <c r="Q351" i="61"/>
  <c r="Q383" i="61"/>
  <c r="AK35" i="61"/>
  <c r="AJ349" i="61"/>
  <c r="AJ405" i="61"/>
  <c r="AJ63" i="61"/>
  <c r="AI387" i="61"/>
  <c r="AI381" i="61" s="1"/>
  <c r="AI347" i="61" s="1"/>
  <c r="AJ48" i="61"/>
  <c r="Q351" i="60"/>
  <c r="AH375" i="60"/>
  <c r="AH9" i="60"/>
  <c r="AH65" i="60"/>
  <c r="AG403" i="60"/>
  <c r="AG388" i="60"/>
  <c r="AG47" i="60"/>
  <c r="AG41" i="60" s="1"/>
  <c r="AG7" i="60" s="1"/>
  <c r="BK362" i="59"/>
  <c r="BK373" i="59"/>
  <c r="BK363" i="59"/>
  <c r="BK378" i="59"/>
  <c r="BK384" i="59"/>
  <c r="BK404" i="59"/>
  <c r="BK394" i="59"/>
  <c r="BK396" i="59"/>
  <c r="BK360" i="59"/>
  <c r="BH351" i="59"/>
  <c r="BK361" i="59"/>
  <c r="BK407" i="59"/>
  <c r="BK372" i="59"/>
  <c r="BK13" i="59"/>
  <c r="BK397" i="59"/>
  <c r="BK395" i="59"/>
  <c r="BK12" i="59"/>
  <c r="BK11" i="59"/>
  <c r="BK406" i="59"/>
  <c r="BK371" i="59"/>
  <c r="BK377" i="59"/>
  <c r="BK370" i="59"/>
  <c r="BK65" i="59"/>
  <c r="BH388" i="59"/>
  <c r="R381" i="66"/>
  <c r="R349" i="67"/>
  <c r="R381" i="67"/>
  <c r="R381" i="65"/>
  <c r="R349" i="65"/>
  <c r="R381" i="64"/>
  <c r="R349" i="64"/>
  <c r="AR347" i="67" l="1"/>
  <c r="AR347" i="66"/>
  <c r="BK375" i="59"/>
  <c r="AR347" i="65"/>
  <c r="AR347" i="64"/>
  <c r="AJ388" i="63"/>
  <c r="AJ47" i="63"/>
  <c r="AJ41" i="63" s="1"/>
  <c r="AJ7" i="63" s="1"/>
  <c r="AK65" i="63"/>
  <c r="AJ403" i="63"/>
  <c r="AH388" i="62"/>
  <c r="AH47" i="62"/>
  <c r="AH41" i="62" s="1"/>
  <c r="AH7" i="62" s="1"/>
  <c r="AI375" i="62"/>
  <c r="AI9" i="62"/>
  <c r="AI65" i="62"/>
  <c r="AH403" i="62"/>
  <c r="AK375" i="63"/>
  <c r="AK9" i="63"/>
  <c r="AK65" i="61"/>
  <c r="AJ403" i="61"/>
  <c r="AK375" i="61"/>
  <c r="AK9" i="61"/>
  <c r="AJ388" i="61"/>
  <c r="AJ47" i="61"/>
  <c r="AJ41" i="61" s="1"/>
  <c r="AJ7" i="61" s="1"/>
  <c r="AG387" i="60"/>
  <c r="AG381" i="60" s="1"/>
  <c r="AG347" i="60" s="1"/>
  <c r="AH48" i="60"/>
  <c r="AI35" i="60"/>
  <c r="AH349" i="60"/>
  <c r="AH405" i="60"/>
  <c r="AH63" i="60"/>
  <c r="BK353" i="59"/>
  <c r="BN21" i="59"/>
  <c r="BN56" i="59"/>
  <c r="BN44" i="59"/>
  <c r="BK352" i="59"/>
  <c r="BN30" i="59"/>
  <c r="BN31" i="59"/>
  <c r="BN55" i="59"/>
  <c r="BN32" i="59"/>
  <c r="BN54" i="59"/>
  <c r="BN33" i="59"/>
  <c r="BN66" i="59"/>
  <c r="BN38" i="59"/>
  <c r="BN37" i="59"/>
  <c r="BN67" i="59"/>
  <c r="BN20" i="59"/>
  <c r="BN57" i="59"/>
  <c r="BN22" i="59"/>
  <c r="BN64" i="59"/>
  <c r="BN23" i="59"/>
  <c r="BK48" i="59"/>
  <c r="BK405" i="59"/>
  <c r="BN35" i="59" l="1"/>
  <c r="AJ35" i="62"/>
  <c r="AI349" i="62"/>
  <c r="AL35" i="63"/>
  <c r="AK349" i="63"/>
  <c r="AH387" i="62"/>
  <c r="AH381" i="62" s="1"/>
  <c r="AH347" i="62" s="1"/>
  <c r="AI48" i="62"/>
  <c r="AI405" i="62"/>
  <c r="AI63" i="62"/>
  <c r="AK405" i="63"/>
  <c r="AK63" i="63"/>
  <c r="AJ387" i="63"/>
  <c r="AJ381" i="63" s="1"/>
  <c r="AJ347" i="63" s="1"/>
  <c r="AK48" i="63"/>
  <c r="AJ387" i="61"/>
  <c r="AJ381" i="61" s="1"/>
  <c r="AJ347" i="61" s="1"/>
  <c r="AK48" i="61"/>
  <c r="AL35" i="61"/>
  <c r="AK349" i="61"/>
  <c r="AK405" i="61"/>
  <c r="AK63" i="61"/>
  <c r="AI65" i="60"/>
  <c r="AH403" i="60"/>
  <c r="AI375" i="60"/>
  <c r="AI9" i="60"/>
  <c r="AH388" i="60"/>
  <c r="AH47" i="60"/>
  <c r="AH41" i="60" s="1"/>
  <c r="AH7" i="60" s="1"/>
  <c r="BN371" i="59"/>
  <c r="BN377" i="59"/>
  <c r="BN396" i="59"/>
  <c r="BN373" i="59"/>
  <c r="BN362" i="59"/>
  <c r="BN394" i="59"/>
  <c r="BN370" i="59"/>
  <c r="BN407" i="59"/>
  <c r="BK351" i="59"/>
  <c r="BN397" i="59"/>
  <c r="BN378" i="59"/>
  <c r="BN372" i="59"/>
  <c r="BN361" i="59"/>
  <c r="BN12" i="59"/>
  <c r="BN11" i="59"/>
  <c r="BN13" i="59"/>
  <c r="BN363" i="59"/>
  <c r="BN360" i="59"/>
  <c r="BN406" i="59"/>
  <c r="BN395" i="59"/>
  <c r="BN404" i="59"/>
  <c r="BN384" i="59"/>
  <c r="BK388" i="59"/>
  <c r="BN65" i="59"/>
  <c r="BN375" i="59" l="1"/>
  <c r="AI388" i="62"/>
  <c r="AI47" i="62"/>
  <c r="AI41" i="62" s="1"/>
  <c r="AI7" i="62" s="1"/>
  <c r="AK388" i="63"/>
  <c r="AK47" i="63"/>
  <c r="AK41" i="63" s="1"/>
  <c r="AK7" i="63" s="1"/>
  <c r="AJ65" i="62"/>
  <c r="AI403" i="62"/>
  <c r="AL375" i="63"/>
  <c r="AL9" i="63"/>
  <c r="AL65" i="63"/>
  <c r="AK403" i="63"/>
  <c r="AJ375" i="62"/>
  <c r="AJ9" i="62"/>
  <c r="AL65" i="61"/>
  <c r="AK403" i="61"/>
  <c r="AL375" i="61"/>
  <c r="AL9" i="61"/>
  <c r="AK388" i="61"/>
  <c r="AK47" i="61"/>
  <c r="AK41" i="61" s="1"/>
  <c r="AK7" i="61" s="1"/>
  <c r="AJ35" i="60"/>
  <c r="AI349" i="60"/>
  <c r="AH387" i="60"/>
  <c r="AH381" i="60" s="1"/>
  <c r="AH347" i="60" s="1"/>
  <c r="AI48" i="60"/>
  <c r="AI405" i="60"/>
  <c r="AI63" i="60"/>
  <c r="BQ67" i="59"/>
  <c r="BQ22" i="59"/>
  <c r="BQ55" i="59"/>
  <c r="BQ21" i="59"/>
  <c r="BQ37" i="59"/>
  <c r="BQ44" i="59"/>
  <c r="BQ66" i="59"/>
  <c r="BQ23" i="59"/>
  <c r="BQ57" i="59"/>
  <c r="BQ33" i="59"/>
  <c r="BN352" i="59"/>
  <c r="BQ38" i="59"/>
  <c r="BQ30" i="59"/>
  <c r="BQ31" i="59"/>
  <c r="BQ64" i="59"/>
  <c r="BN353" i="59"/>
  <c r="BQ32" i="59"/>
  <c r="BQ54" i="59"/>
  <c r="BQ20" i="59"/>
  <c r="BQ56" i="59"/>
  <c r="BN405" i="59"/>
  <c r="BN48" i="59"/>
  <c r="BQ35" i="59" l="1"/>
  <c r="AM35" i="63"/>
  <c r="AL349" i="63"/>
  <c r="AK35" i="62"/>
  <c r="AJ349" i="62"/>
  <c r="AJ405" i="62"/>
  <c r="AJ63" i="62"/>
  <c r="AK387" i="63"/>
  <c r="AK381" i="63" s="1"/>
  <c r="AK347" i="63" s="1"/>
  <c r="AL48" i="63"/>
  <c r="AL405" i="63"/>
  <c r="AL63" i="63"/>
  <c r="AI387" i="62"/>
  <c r="AI381" i="62" s="1"/>
  <c r="AI347" i="62" s="1"/>
  <c r="AJ48" i="62"/>
  <c r="AK387" i="61"/>
  <c r="AK381" i="61" s="1"/>
  <c r="AK347" i="61" s="1"/>
  <c r="AL48" i="61"/>
  <c r="AM35" i="61"/>
  <c r="AL349" i="61"/>
  <c r="AL405" i="61"/>
  <c r="AL63" i="61"/>
  <c r="AJ65" i="60"/>
  <c r="AI403" i="60"/>
  <c r="AI388" i="60"/>
  <c r="AI47" i="60"/>
  <c r="AI41" i="60" s="1"/>
  <c r="AI7" i="60" s="1"/>
  <c r="AJ375" i="60"/>
  <c r="AJ9" i="60"/>
  <c r="BQ12" i="59"/>
  <c r="BQ11" i="59"/>
  <c r="BQ363" i="59"/>
  <c r="BQ361" i="59"/>
  <c r="BQ404" i="59"/>
  <c r="BQ394" i="59"/>
  <c r="BQ371" i="59"/>
  <c r="BN351" i="59"/>
  <c r="BQ406" i="59"/>
  <c r="BQ395" i="59"/>
  <c r="BQ372" i="59"/>
  <c r="BQ373" i="59"/>
  <c r="BQ384" i="59"/>
  <c r="BQ362" i="59"/>
  <c r="BQ13" i="59"/>
  <c r="BQ370" i="59"/>
  <c r="BQ396" i="59"/>
  <c r="BQ378" i="59"/>
  <c r="BQ360" i="59"/>
  <c r="BQ397" i="59"/>
  <c r="BQ377" i="59"/>
  <c r="BQ407" i="59"/>
  <c r="BN388" i="59"/>
  <c r="BQ65" i="59"/>
  <c r="BQ375" i="59" l="1"/>
  <c r="AJ388" i="62"/>
  <c r="AJ47" i="62"/>
  <c r="AJ41" i="62" s="1"/>
  <c r="AJ7" i="62" s="1"/>
  <c r="AK65" i="62"/>
  <c r="AJ403" i="62"/>
  <c r="AK375" i="62"/>
  <c r="AK9" i="62"/>
  <c r="AM65" i="63"/>
  <c r="AL403" i="63"/>
  <c r="AM375" i="63"/>
  <c r="AM9" i="63"/>
  <c r="AL388" i="63"/>
  <c r="AL47" i="63"/>
  <c r="AL41" i="63" s="1"/>
  <c r="AL7" i="63" s="1"/>
  <c r="AM65" i="61"/>
  <c r="AL403" i="61"/>
  <c r="AM375" i="61"/>
  <c r="AM9" i="61"/>
  <c r="AL388" i="61"/>
  <c r="AL47" i="61"/>
  <c r="AL41" i="61" s="1"/>
  <c r="AL7" i="61" s="1"/>
  <c r="AI387" i="60"/>
  <c r="AI381" i="60" s="1"/>
  <c r="AI347" i="60" s="1"/>
  <c r="AJ48" i="60"/>
  <c r="AK35" i="60"/>
  <c r="AJ349" i="60"/>
  <c r="AJ405" i="60"/>
  <c r="AJ63" i="60"/>
  <c r="BT54" i="59"/>
  <c r="BT57" i="59"/>
  <c r="BQ353" i="59"/>
  <c r="BT56" i="59"/>
  <c r="BT33" i="59"/>
  <c r="BT66" i="59"/>
  <c r="BT20" i="59"/>
  <c r="BT22" i="59"/>
  <c r="BT32" i="59"/>
  <c r="BT64" i="59"/>
  <c r="BT23" i="59"/>
  <c r="BT37" i="59"/>
  <c r="BT44" i="59"/>
  <c r="BT55" i="59"/>
  <c r="BT31" i="59"/>
  <c r="BQ352" i="59"/>
  <c r="BT67" i="59"/>
  <c r="BT38" i="59"/>
  <c r="BT30" i="59"/>
  <c r="BT21" i="59"/>
  <c r="BQ405" i="59"/>
  <c r="BQ48" i="59"/>
  <c r="Z311" i="59"/>
  <c r="AB311" i="59" s="1"/>
  <c r="AC311" i="59"/>
  <c r="AE311" i="59" s="1"/>
  <c r="AF311" i="59"/>
  <c r="AH311" i="59" s="1"/>
  <c r="AI311" i="59"/>
  <c r="AK311" i="59" s="1"/>
  <c r="AL311" i="59"/>
  <c r="AN311" i="59" s="1"/>
  <c r="AO311" i="59"/>
  <c r="AQ311" i="59" s="1"/>
  <c r="AR311" i="59"/>
  <c r="AT311" i="59" s="1"/>
  <c r="AU311" i="59"/>
  <c r="AW311" i="59" s="1"/>
  <c r="AX311" i="59"/>
  <c r="AZ311" i="59" s="1"/>
  <c r="BA311" i="59"/>
  <c r="BC311" i="59" s="1"/>
  <c r="BD311" i="59"/>
  <c r="BF311" i="59" s="1"/>
  <c r="Z312" i="59"/>
  <c r="AB312" i="59" s="1"/>
  <c r="AC312" i="59"/>
  <c r="AE312" i="59" s="1"/>
  <c r="AF312" i="59"/>
  <c r="AH312" i="59" s="1"/>
  <c r="AI312" i="59"/>
  <c r="AK312" i="59" s="1"/>
  <c r="AL312" i="59"/>
  <c r="AN312" i="59" s="1"/>
  <c r="AO312" i="59"/>
  <c r="AQ312" i="59" s="1"/>
  <c r="AR312" i="59"/>
  <c r="AT312" i="59" s="1"/>
  <c r="AU312" i="59"/>
  <c r="AW312" i="59" s="1"/>
  <c r="AX312" i="59"/>
  <c r="AZ312" i="59" s="1"/>
  <c r="BA312" i="59"/>
  <c r="BC312" i="59" s="1"/>
  <c r="BD312" i="59"/>
  <c r="BF312" i="59" s="1"/>
  <c r="Z314" i="59"/>
  <c r="AB314" i="59" s="1"/>
  <c r="AC314" i="59"/>
  <c r="AE314" i="59" s="1"/>
  <c r="AF314" i="59"/>
  <c r="AH314" i="59" s="1"/>
  <c r="AI314" i="59"/>
  <c r="AK314" i="59" s="1"/>
  <c r="AL314" i="59"/>
  <c r="AN314" i="59" s="1"/>
  <c r="AO314" i="59"/>
  <c r="AQ314" i="59" s="1"/>
  <c r="AR314" i="59"/>
  <c r="AT314" i="59" s="1"/>
  <c r="AU314" i="59"/>
  <c r="AW314" i="59" s="1"/>
  <c r="AX314" i="59"/>
  <c r="AZ314" i="59" s="1"/>
  <c r="BA314" i="59"/>
  <c r="BC314" i="59" s="1"/>
  <c r="BD314" i="59"/>
  <c r="BF314" i="59" s="1"/>
  <c r="Z315" i="59"/>
  <c r="AB315" i="59" s="1"/>
  <c r="AC315" i="59"/>
  <c r="AE315" i="59" s="1"/>
  <c r="AF315" i="59"/>
  <c r="AH315" i="59" s="1"/>
  <c r="AI315" i="59"/>
  <c r="AK315" i="59" s="1"/>
  <c r="AL315" i="59"/>
  <c r="AN315" i="59" s="1"/>
  <c r="AO315" i="59"/>
  <c r="AQ315" i="59" s="1"/>
  <c r="AR315" i="59"/>
  <c r="AT315" i="59" s="1"/>
  <c r="AU315" i="59"/>
  <c r="AW315" i="59" s="1"/>
  <c r="AX315" i="59"/>
  <c r="AZ315" i="59" s="1"/>
  <c r="BA315" i="59"/>
  <c r="BC315" i="59" s="1"/>
  <c r="BD315" i="59"/>
  <c r="BF315" i="59" s="1"/>
  <c r="Z317" i="59"/>
  <c r="AB317" i="59" s="1"/>
  <c r="AC317" i="59"/>
  <c r="AE317" i="59" s="1"/>
  <c r="AF317" i="59"/>
  <c r="AH317" i="59" s="1"/>
  <c r="AI317" i="59"/>
  <c r="AK317" i="59" s="1"/>
  <c r="AL317" i="59"/>
  <c r="AN317" i="59" s="1"/>
  <c r="AO317" i="59"/>
  <c r="AQ317" i="59" s="1"/>
  <c r="AR317" i="59"/>
  <c r="AT317" i="59" s="1"/>
  <c r="AU317" i="59"/>
  <c r="AW317" i="59" s="1"/>
  <c r="AX317" i="59"/>
  <c r="AZ317" i="59" s="1"/>
  <c r="BA317" i="59"/>
  <c r="BC317" i="59" s="1"/>
  <c r="BD317" i="59"/>
  <c r="BF317" i="59" s="1"/>
  <c r="Z318" i="59"/>
  <c r="AB318" i="59" s="1"/>
  <c r="AC318" i="59"/>
  <c r="AE318" i="59" s="1"/>
  <c r="AF318" i="59"/>
  <c r="AH318" i="59" s="1"/>
  <c r="AI318" i="59"/>
  <c r="AK318" i="59" s="1"/>
  <c r="AL318" i="59"/>
  <c r="AN318" i="59" s="1"/>
  <c r="AO318" i="59"/>
  <c r="AQ318" i="59" s="1"/>
  <c r="AR318" i="59"/>
  <c r="AT318" i="59" s="1"/>
  <c r="AU318" i="59"/>
  <c r="AW318" i="59" s="1"/>
  <c r="AX318" i="59"/>
  <c r="AZ318" i="59" s="1"/>
  <c r="BA318" i="59"/>
  <c r="BC318" i="59" s="1"/>
  <c r="BD318" i="59"/>
  <c r="BF318" i="59" s="1"/>
  <c r="Z320" i="59"/>
  <c r="AB320" i="59" s="1"/>
  <c r="AC320" i="59"/>
  <c r="AE320" i="59" s="1"/>
  <c r="AF320" i="59"/>
  <c r="AH320" i="59" s="1"/>
  <c r="AI320" i="59"/>
  <c r="AK320" i="59" s="1"/>
  <c r="AL320" i="59"/>
  <c r="AN320" i="59" s="1"/>
  <c r="AO320" i="59"/>
  <c r="AQ320" i="59" s="1"/>
  <c r="AR320" i="59"/>
  <c r="AT320" i="59" s="1"/>
  <c r="AU320" i="59"/>
  <c r="AW320" i="59" s="1"/>
  <c r="AX320" i="59"/>
  <c r="AZ320" i="59" s="1"/>
  <c r="BA320" i="59"/>
  <c r="BC320" i="59" s="1"/>
  <c r="BD320" i="59"/>
  <c r="BF320" i="59" s="1"/>
  <c r="Z321" i="59"/>
  <c r="AB321" i="59" s="1"/>
  <c r="AC321" i="59"/>
  <c r="AE321" i="59" s="1"/>
  <c r="AF321" i="59"/>
  <c r="AH321" i="59" s="1"/>
  <c r="AI321" i="59"/>
  <c r="AK321" i="59" s="1"/>
  <c r="AL321" i="59"/>
  <c r="AN321" i="59" s="1"/>
  <c r="AO321" i="59"/>
  <c r="AQ321" i="59" s="1"/>
  <c r="AR321" i="59"/>
  <c r="AT321" i="59" s="1"/>
  <c r="AU321" i="59"/>
  <c r="AW321" i="59" s="1"/>
  <c r="AX321" i="59"/>
  <c r="AZ321" i="59" s="1"/>
  <c r="BA321" i="59"/>
  <c r="BC321" i="59" s="1"/>
  <c r="BD321" i="59"/>
  <c r="BF321" i="59" s="1"/>
  <c r="Z323" i="59"/>
  <c r="AB323" i="59" s="1"/>
  <c r="AC323" i="59"/>
  <c r="AE323" i="59" s="1"/>
  <c r="AF323" i="59"/>
  <c r="AH323" i="59" s="1"/>
  <c r="AI323" i="59"/>
  <c r="AK323" i="59" s="1"/>
  <c r="AL323" i="59"/>
  <c r="AN323" i="59" s="1"/>
  <c r="AO323" i="59"/>
  <c r="AQ323" i="59" s="1"/>
  <c r="AR323" i="59"/>
  <c r="AT323" i="59" s="1"/>
  <c r="AU323" i="59"/>
  <c r="AW323" i="59" s="1"/>
  <c r="AX323" i="59"/>
  <c r="AZ323" i="59" s="1"/>
  <c r="BA323" i="59"/>
  <c r="BC323" i="59" s="1"/>
  <c r="BD323" i="59"/>
  <c r="BF323" i="59" s="1"/>
  <c r="Z324" i="59"/>
  <c r="AB324" i="59" s="1"/>
  <c r="AC324" i="59"/>
  <c r="AE324" i="59" s="1"/>
  <c r="AF324" i="59"/>
  <c r="AH324" i="59" s="1"/>
  <c r="AI324" i="59"/>
  <c r="AK324" i="59" s="1"/>
  <c r="AL324" i="59"/>
  <c r="AN324" i="59" s="1"/>
  <c r="AO324" i="59"/>
  <c r="AQ324" i="59" s="1"/>
  <c r="AR324" i="59"/>
  <c r="AT324" i="59" s="1"/>
  <c r="AU324" i="59"/>
  <c r="AW324" i="59" s="1"/>
  <c r="AX324" i="59"/>
  <c r="AZ324" i="59" s="1"/>
  <c r="BA324" i="59"/>
  <c r="BC324" i="59" s="1"/>
  <c r="BD324" i="59"/>
  <c r="BF324" i="59" s="1"/>
  <c r="W324" i="59"/>
  <c r="Y324" i="59" s="1"/>
  <c r="W323" i="59"/>
  <c r="Y323" i="59" s="1"/>
  <c r="W321" i="59"/>
  <c r="Y321" i="59" s="1"/>
  <c r="W320" i="59"/>
  <c r="Y320" i="59" s="1"/>
  <c r="W318" i="59"/>
  <c r="Y318" i="59" s="1"/>
  <c r="W317" i="59"/>
  <c r="Y317" i="59" s="1"/>
  <c r="W315" i="59"/>
  <c r="Y315" i="59" s="1"/>
  <c r="W314" i="59"/>
  <c r="Y314" i="59" s="1"/>
  <c r="W312" i="59"/>
  <c r="Y312" i="59" s="1"/>
  <c r="W311" i="59"/>
  <c r="Y311" i="59" s="1"/>
  <c r="BD194" i="59"/>
  <c r="BF194" i="59" s="1"/>
  <c r="BA194" i="59"/>
  <c r="BC194" i="59" s="1"/>
  <c r="AX194" i="59"/>
  <c r="AZ194" i="59" s="1"/>
  <c r="AU194" i="59"/>
  <c r="AW194" i="59" s="1"/>
  <c r="AR194" i="59"/>
  <c r="AT194" i="59" s="1"/>
  <c r="AO194" i="59"/>
  <c r="AQ194" i="59" s="1"/>
  <c r="AL194" i="59"/>
  <c r="AN194" i="59" s="1"/>
  <c r="AI194" i="59"/>
  <c r="AK194" i="59" s="1"/>
  <c r="AF194" i="59"/>
  <c r="AH194" i="59" s="1"/>
  <c r="AC194" i="59"/>
  <c r="AE194" i="59" s="1"/>
  <c r="Z194" i="59"/>
  <c r="AB194" i="59" s="1"/>
  <c r="W194" i="59"/>
  <c r="Y194" i="59" s="1"/>
  <c r="A411" i="30"/>
  <c r="A410" i="30"/>
  <c r="A409" i="30"/>
  <c r="A408" i="30"/>
  <c r="A407" i="30"/>
  <c r="A406" i="30"/>
  <c r="A405" i="30"/>
  <c r="A404" i="30"/>
  <c r="A403" i="30"/>
  <c r="A402" i="30"/>
  <c r="A400" i="30"/>
  <c r="A399" i="30"/>
  <c r="A389" i="30"/>
  <c r="A387" i="30"/>
  <c r="A386" i="30"/>
  <c r="A385" i="30"/>
  <c r="A384" i="30"/>
  <c r="A383" i="30"/>
  <c r="A381" i="30"/>
  <c r="A379" i="30"/>
  <c r="A378" i="30"/>
  <c r="A377" i="30"/>
  <c r="A376" i="30"/>
  <c r="A375" i="30"/>
  <c r="A365" i="30"/>
  <c r="A364" i="30"/>
  <c r="A363" i="30"/>
  <c r="A362" i="30"/>
  <c r="A361" i="30"/>
  <c r="A360" i="30"/>
  <c r="A359" i="30"/>
  <c r="A358" i="30"/>
  <c r="A357" i="30"/>
  <c r="A356" i="30"/>
  <c r="A355" i="30"/>
  <c r="A354" i="30"/>
  <c r="A353" i="30"/>
  <c r="A352" i="30"/>
  <c r="A351" i="30"/>
  <c r="A349" i="30"/>
  <c r="A347" i="30"/>
  <c r="A346" i="30"/>
  <c r="A345" i="30"/>
  <c r="A344" i="30"/>
  <c r="A343" i="30"/>
  <c r="A341" i="30"/>
  <c r="A340" i="30"/>
  <c r="A338" i="30"/>
  <c r="A337" i="30"/>
  <c r="W336" i="59"/>
  <c r="Y336" i="59" s="1"/>
  <c r="A336" i="30"/>
  <c r="A335" i="30"/>
  <c r="A334" i="30"/>
  <c r="A333" i="30"/>
  <c r="A332" i="30"/>
  <c r="A331" i="30"/>
  <c r="A330" i="30"/>
  <c r="A329" i="30"/>
  <c r="A327" i="30"/>
  <c r="A326" i="30"/>
  <c r="A324" i="30"/>
  <c r="A323" i="30"/>
  <c r="A321" i="30"/>
  <c r="A320" i="30"/>
  <c r="A318" i="30"/>
  <c r="A317" i="30"/>
  <c r="A315" i="30"/>
  <c r="A314" i="30"/>
  <c r="A312" i="30"/>
  <c r="A311" i="30"/>
  <c r="A309" i="30"/>
  <c r="A307" i="30"/>
  <c r="A306" i="30"/>
  <c r="A73" i="30"/>
  <c r="A305" i="30"/>
  <c r="A304" i="30"/>
  <c r="A303" i="30"/>
  <c r="A283" i="30"/>
  <c r="A282" i="30"/>
  <c r="A281" i="30"/>
  <c r="A280" i="30"/>
  <c r="A279" i="30"/>
  <c r="A278" i="30"/>
  <c r="A277" i="30"/>
  <c r="A276" i="30"/>
  <c r="A241" i="30"/>
  <c r="A231" i="30"/>
  <c r="A229" i="30"/>
  <c r="A227" i="30"/>
  <c r="A199" i="30"/>
  <c r="A198" i="30"/>
  <c r="A195" i="30"/>
  <c r="A194" i="30"/>
  <c r="A212" i="30"/>
  <c r="A211" i="30"/>
  <c r="A210" i="30"/>
  <c r="A209" i="30"/>
  <c r="A208" i="30"/>
  <c r="A207" i="30"/>
  <c r="A206" i="30"/>
  <c r="A205" i="30"/>
  <c r="A204" i="30"/>
  <c r="A203" i="30"/>
  <c r="A193" i="30"/>
  <c r="A192" i="30"/>
  <c r="A191" i="30"/>
  <c r="A190" i="30"/>
  <c r="A188" i="30"/>
  <c r="A187" i="30"/>
  <c r="A186" i="30"/>
  <c r="A183" i="30"/>
  <c r="A182" i="30"/>
  <c r="A181" i="30"/>
  <c r="A180" i="30"/>
  <c r="A179" i="30"/>
  <c r="A178" i="30"/>
  <c r="A176" i="30"/>
  <c r="A175" i="30"/>
  <c r="A174" i="30"/>
  <c r="A172" i="30"/>
  <c r="A171" i="30"/>
  <c r="A170" i="30"/>
  <c r="A169" i="30"/>
  <c r="A168" i="30"/>
  <c r="A167" i="30"/>
  <c r="A166" i="30"/>
  <c r="A165" i="30"/>
  <c r="A164" i="30"/>
  <c r="A163" i="30"/>
  <c r="A162" i="30"/>
  <c r="A161" i="30"/>
  <c r="A160" i="30"/>
  <c r="A159" i="30"/>
  <c r="A158" i="30"/>
  <c r="A157" i="30"/>
  <c r="A156" i="30"/>
  <c r="A155" i="30"/>
  <c r="A154" i="30"/>
  <c r="A153" i="30"/>
  <c r="A152" i="30"/>
  <c r="A141" i="30"/>
  <c r="A140" i="30"/>
  <c r="A139" i="30"/>
  <c r="A138" i="30"/>
  <c r="A137" i="30"/>
  <c r="A136" i="30"/>
  <c r="A135" i="30"/>
  <c r="A134" i="30"/>
  <c r="A133" i="30"/>
  <c r="A132" i="30"/>
  <c r="A131" i="30"/>
  <c r="A130" i="30"/>
  <c r="A129" i="30"/>
  <c r="A128" i="30"/>
  <c r="A127" i="30"/>
  <c r="A126" i="30"/>
  <c r="A125" i="30"/>
  <c r="A124" i="30"/>
  <c r="A123" i="30"/>
  <c r="A122" i="30"/>
  <c r="A120" i="30"/>
  <c r="A108" i="30"/>
  <c r="A107" i="30"/>
  <c r="A106" i="30"/>
  <c r="A105" i="30"/>
  <c r="A104" i="30"/>
  <c r="A103" i="30"/>
  <c r="A102" i="30"/>
  <c r="A101" i="30"/>
  <c r="A100" i="30"/>
  <c r="A99" i="30"/>
  <c r="A97" i="30"/>
  <c r="A90" i="30"/>
  <c r="A78" i="30"/>
  <c r="A76" i="30"/>
  <c r="A72" i="30"/>
  <c r="A71" i="30"/>
  <c r="A70" i="30"/>
  <c r="A69" i="30"/>
  <c r="A68" i="30"/>
  <c r="A67" i="30"/>
  <c r="A66" i="30"/>
  <c r="A65" i="30"/>
  <c r="A64" i="30"/>
  <c r="A63" i="30"/>
  <c r="A62" i="30"/>
  <c r="A60" i="30"/>
  <c r="A59" i="30"/>
  <c r="A49" i="30"/>
  <c r="A47" i="30"/>
  <c r="A46" i="30"/>
  <c r="A45" i="30"/>
  <c r="A44" i="30"/>
  <c r="A43" i="30"/>
  <c r="A41" i="30"/>
  <c r="A39" i="30"/>
  <c r="A38" i="30"/>
  <c r="A37" i="30"/>
  <c r="A36" i="30"/>
  <c r="A35" i="30"/>
  <c r="A25" i="30"/>
  <c r="A24" i="30"/>
  <c r="A23" i="30"/>
  <c r="A22" i="30"/>
  <c r="A21" i="30"/>
  <c r="A20" i="30"/>
  <c r="A19" i="30"/>
  <c r="A18" i="30"/>
  <c r="A17" i="30"/>
  <c r="A16" i="30"/>
  <c r="Q15" i="30"/>
  <c r="A15" i="30"/>
  <c r="A14" i="30"/>
  <c r="A13" i="30"/>
  <c r="A12" i="30"/>
  <c r="A11" i="30"/>
  <c r="A9" i="30"/>
  <c r="A8" i="30"/>
  <c r="A7" i="30"/>
  <c r="A6" i="30"/>
  <c r="U5" i="30"/>
  <c r="AF1" i="30"/>
  <c r="AE1" i="30"/>
  <c r="AD1" i="30"/>
  <c r="AC1" i="30"/>
  <c r="AB1" i="30"/>
  <c r="AA1" i="30"/>
  <c r="Z1" i="30"/>
  <c r="Y1" i="30"/>
  <c r="X1" i="30"/>
  <c r="W1" i="30"/>
  <c r="V1" i="30"/>
  <c r="U1" i="30"/>
  <c r="T1" i="30"/>
  <c r="S1" i="30"/>
  <c r="R1" i="30"/>
  <c r="P1" i="30"/>
  <c r="O1" i="30"/>
  <c r="N1" i="30"/>
  <c r="M1" i="30"/>
  <c r="K1" i="30"/>
  <c r="J1" i="30"/>
  <c r="I1" i="30"/>
  <c r="H1" i="30"/>
  <c r="G1" i="30"/>
  <c r="F1" i="30"/>
  <c r="E1" i="30"/>
  <c r="D1" i="30"/>
  <c r="C1" i="30"/>
  <c r="B1" i="30"/>
  <c r="A1" i="30"/>
  <c r="BT35" i="59" l="1"/>
  <c r="AL35" i="62"/>
  <c r="AK349" i="62"/>
  <c r="AL387" i="63"/>
  <c r="AL381" i="63" s="1"/>
  <c r="AL347" i="63" s="1"/>
  <c r="AM48" i="63"/>
  <c r="AN35" i="63"/>
  <c r="AM349" i="63"/>
  <c r="AK405" i="62"/>
  <c r="AK63" i="62"/>
  <c r="AM405" i="63"/>
  <c r="AM63" i="63"/>
  <c r="AJ387" i="62"/>
  <c r="AJ381" i="62" s="1"/>
  <c r="AJ347" i="62" s="1"/>
  <c r="AK48" i="62"/>
  <c r="AL387" i="61"/>
  <c r="AL381" i="61" s="1"/>
  <c r="AL347" i="61" s="1"/>
  <c r="AM48" i="61"/>
  <c r="AN35" i="61"/>
  <c r="AM349" i="61"/>
  <c r="AM405" i="61"/>
  <c r="AM63" i="61"/>
  <c r="AK65" i="60"/>
  <c r="AJ403" i="60"/>
  <c r="AK375" i="60"/>
  <c r="AK9" i="60"/>
  <c r="AJ388" i="60"/>
  <c r="AJ47" i="60"/>
  <c r="AJ41" i="60" s="1"/>
  <c r="AJ7" i="60" s="1"/>
  <c r="BT396" i="59"/>
  <c r="BT371" i="59"/>
  <c r="BT13" i="59"/>
  <c r="BT378" i="59"/>
  <c r="BT363" i="59"/>
  <c r="BT360" i="59"/>
  <c r="BT370" i="59"/>
  <c r="BT404" i="59"/>
  <c r="BT406" i="59"/>
  <c r="BT407" i="59"/>
  <c r="BT395" i="59"/>
  <c r="BT377" i="59"/>
  <c r="BT12" i="59"/>
  <c r="BT11" i="59"/>
  <c r="BT384" i="59"/>
  <c r="BT373" i="59"/>
  <c r="BT397" i="59"/>
  <c r="BT361" i="59"/>
  <c r="BQ351" i="59"/>
  <c r="BT372" i="59"/>
  <c r="BT394" i="59"/>
  <c r="BT362" i="59"/>
  <c r="BQ388" i="59"/>
  <c r="BT65" i="59"/>
  <c r="W195" i="59"/>
  <c r="Y195" i="59" s="1"/>
  <c r="W384" i="59"/>
  <c r="Y384" i="59" s="1"/>
  <c r="V5" i="30"/>
  <c r="BT375" i="59" l="1"/>
  <c r="AN375" i="63"/>
  <c r="AN9" i="63"/>
  <c r="AK388" i="62"/>
  <c r="AK47" i="62"/>
  <c r="AK41" i="62" s="1"/>
  <c r="AK7" i="62" s="1"/>
  <c r="AM388" i="63"/>
  <c r="AM47" i="63"/>
  <c r="AM41" i="63" s="1"/>
  <c r="AM7" i="63" s="1"/>
  <c r="AN65" i="63"/>
  <c r="AM403" i="63"/>
  <c r="AL375" i="62"/>
  <c r="AL9" i="62"/>
  <c r="AL65" i="62"/>
  <c r="AK403" i="62"/>
  <c r="AN65" i="61"/>
  <c r="AM403" i="61"/>
  <c r="AN375" i="61"/>
  <c r="AN9" i="61"/>
  <c r="AM388" i="61"/>
  <c r="AM47" i="61"/>
  <c r="AM41" i="61" s="1"/>
  <c r="AM7" i="61" s="1"/>
  <c r="AJ387" i="60"/>
  <c r="AJ381" i="60" s="1"/>
  <c r="AJ347" i="60" s="1"/>
  <c r="AK48" i="60"/>
  <c r="AL35" i="60"/>
  <c r="AK349" i="60"/>
  <c r="AK405" i="60"/>
  <c r="AK63" i="60"/>
  <c r="BT353" i="59"/>
  <c r="BW32" i="59"/>
  <c r="BW57" i="59"/>
  <c r="BW55" i="59"/>
  <c r="BW64" i="59"/>
  <c r="BW23" i="59"/>
  <c r="BT352" i="59"/>
  <c r="BW67" i="59"/>
  <c r="BW44" i="59"/>
  <c r="BW22" i="59"/>
  <c r="BW31" i="59"/>
  <c r="BW33" i="59"/>
  <c r="BW37" i="59"/>
  <c r="BW30" i="59"/>
  <c r="BW38" i="59"/>
  <c r="BW56" i="59"/>
  <c r="BW20" i="59"/>
  <c r="BW66" i="59"/>
  <c r="BW54" i="59"/>
  <c r="BW21" i="59"/>
  <c r="W407" i="59"/>
  <c r="Y407" i="59" s="1"/>
  <c r="W353" i="59"/>
  <c r="Y353" i="59" s="1"/>
  <c r="BT405" i="59"/>
  <c r="BT48" i="59"/>
  <c r="R47" i="30"/>
  <c r="U4" i="30"/>
  <c r="W5" i="30"/>
  <c r="Q47" i="30" l="1"/>
  <c r="R47" i="59"/>
  <c r="BW35" i="59"/>
  <c r="AN405" i="63"/>
  <c r="AN63" i="63"/>
  <c r="AM387" i="63"/>
  <c r="AM381" i="63" s="1"/>
  <c r="AM347" i="63" s="1"/>
  <c r="AN48" i="63"/>
  <c r="AL405" i="62"/>
  <c r="AL63" i="62"/>
  <c r="AK387" i="62"/>
  <c r="AK381" i="62" s="1"/>
  <c r="AK347" i="62" s="1"/>
  <c r="AL48" i="62"/>
  <c r="AM35" i="62"/>
  <c r="AL349" i="62"/>
  <c r="AO35" i="63"/>
  <c r="AN349" i="63"/>
  <c r="AM387" i="61"/>
  <c r="AM381" i="61" s="1"/>
  <c r="AM347" i="61" s="1"/>
  <c r="AN48" i="61"/>
  <c r="AO35" i="61"/>
  <c r="AN349" i="61"/>
  <c r="AN405" i="61"/>
  <c r="AN63" i="61"/>
  <c r="AL65" i="60"/>
  <c r="AK403" i="60"/>
  <c r="AL375" i="60"/>
  <c r="AL9" i="60"/>
  <c r="AK388" i="60"/>
  <c r="AK47" i="60"/>
  <c r="AK41" i="60" s="1"/>
  <c r="AK7" i="60" s="1"/>
  <c r="BW395" i="59"/>
  <c r="BW406" i="59"/>
  <c r="BW397" i="59"/>
  <c r="BW370" i="59"/>
  <c r="BW362" i="59"/>
  <c r="BW384" i="59"/>
  <c r="BW394" i="59"/>
  <c r="BW12" i="59"/>
  <c r="BW11" i="59"/>
  <c r="BW360" i="59"/>
  <c r="BW377" i="59"/>
  <c r="BW363" i="59"/>
  <c r="BW372" i="59"/>
  <c r="BW378" i="59"/>
  <c r="BW396" i="59"/>
  <c r="BW404" i="59"/>
  <c r="BW361" i="59"/>
  <c r="BW373" i="59"/>
  <c r="BW407" i="59"/>
  <c r="BW13" i="59"/>
  <c r="BW371" i="59"/>
  <c r="BT351" i="59"/>
  <c r="W377" i="59"/>
  <c r="Y377" i="59" s="1"/>
  <c r="W404" i="59"/>
  <c r="Y404" i="59" s="1"/>
  <c r="W406" i="59"/>
  <c r="Y406" i="59" s="1"/>
  <c r="W378" i="59"/>
  <c r="Y378" i="59" s="1"/>
  <c r="BT388" i="59"/>
  <c r="BW65" i="59"/>
  <c r="Z64" i="59"/>
  <c r="AB64" i="59" s="1"/>
  <c r="Z66" i="59"/>
  <c r="AB66" i="59" s="1"/>
  <c r="X5" i="30"/>
  <c r="V3" i="30"/>
  <c r="Z38" i="59"/>
  <c r="AB38" i="59" s="1"/>
  <c r="R63" i="30"/>
  <c r="R63" i="59" s="1"/>
  <c r="R11" i="30"/>
  <c r="R11" i="59" s="1"/>
  <c r="Z37" i="59"/>
  <c r="AB37" i="59" s="1"/>
  <c r="R43" i="30"/>
  <c r="R43" i="59" s="1"/>
  <c r="T63" i="59" l="1"/>
  <c r="Q63" i="59"/>
  <c r="T43" i="59"/>
  <c r="Q43" i="59"/>
  <c r="T11" i="59"/>
  <c r="Q11" i="59"/>
  <c r="T47" i="59"/>
  <c r="Q47" i="59"/>
  <c r="BW375" i="59"/>
  <c r="AO375" i="63"/>
  <c r="AO9" i="63"/>
  <c r="AM65" i="62"/>
  <c r="AL403" i="62"/>
  <c r="AN388" i="63"/>
  <c r="AN47" i="63"/>
  <c r="AN41" i="63" s="1"/>
  <c r="AN7" i="63" s="1"/>
  <c r="AM375" i="62"/>
  <c r="AM9" i="62"/>
  <c r="AL388" i="62"/>
  <c r="AL47" i="62"/>
  <c r="AL41" i="62" s="1"/>
  <c r="AL7" i="62" s="1"/>
  <c r="AO65" i="63"/>
  <c r="AN403" i="63"/>
  <c r="AO375" i="61"/>
  <c r="AO9" i="61"/>
  <c r="AO65" i="61"/>
  <c r="AN403" i="61"/>
  <c r="AN388" i="61"/>
  <c r="AN47" i="61"/>
  <c r="AN41" i="61" s="1"/>
  <c r="AN7" i="61" s="1"/>
  <c r="AK387" i="60"/>
  <c r="AK381" i="60" s="1"/>
  <c r="AK347" i="60" s="1"/>
  <c r="AL48" i="60"/>
  <c r="AM35" i="60"/>
  <c r="AL349" i="60"/>
  <c r="AL405" i="60"/>
  <c r="AL63" i="60"/>
  <c r="BW352" i="59"/>
  <c r="BZ21" i="59"/>
  <c r="BZ38" i="59"/>
  <c r="BZ57" i="59"/>
  <c r="BZ22" i="59"/>
  <c r="BZ66" i="59"/>
  <c r="BZ37" i="59"/>
  <c r="BZ67" i="59"/>
  <c r="BZ54" i="59"/>
  <c r="BZ64" i="59"/>
  <c r="BZ32" i="59"/>
  <c r="BZ23" i="59"/>
  <c r="BW353" i="59"/>
  <c r="BZ31" i="59"/>
  <c r="BZ33" i="59"/>
  <c r="BZ55" i="59"/>
  <c r="BZ20" i="59"/>
  <c r="BZ56" i="59"/>
  <c r="BZ44" i="59"/>
  <c r="BZ30" i="59"/>
  <c r="BW405" i="59"/>
  <c r="BW48" i="59"/>
  <c r="Y5" i="30"/>
  <c r="V4" i="30"/>
  <c r="W7" i="59"/>
  <c r="Y7" i="59" s="1"/>
  <c r="Q63" i="30"/>
  <c r="Q11" i="30"/>
  <c r="Q43" i="30"/>
  <c r="BZ35" i="59" l="1"/>
  <c r="AN387" i="63"/>
  <c r="AN381" i="63" s="1"/>
  <c r="AN347" i="63" s="1"/>
  <c r="AO48" i="63"/>
  <c r="AO405" i="63"/>
  <c r="AO63" i="63"/>
  <c r="AM405" i="62"/>
  <c r="AM63" i="62"/>
  <c r="AL387" i="62"/>
  <c r="AL381" i="62" s="1"/>
  <c r="AL347" i="62" s="1"/>
  <c r="AM48" i="62"/>
  <c r="AP35" i="63"/>
  <c r="AO349" i="63"/>
  <c r="AN35" i="62"/>
  <c r="AM349" i="62"/>
  <c r="AN387" i="61"/>
  <c r="AN381" i="61" s="1"/>
  <c r="AN347" i="61" s="1"/>
  <c r="AO48" i="61"/>
  <c r="AO405" i="61"/>
  <c r="AO63" i="61"/>
  <c r="AP35" i="61"/>
  <c r="AO349" i="61"/>
  <c r="AM65" i="60"/>
  <c r="AL403" i="60"/>
  <c r="AM375" i="60"/>
  <c r="AM9" i="60"/>
  <c r="AL388" i="60"/>
  <c r="AL47" i="60"/>
  <c r="AL41" i="60" s="1"/>
  <c r="AL7" i="60" s="1"/>
  <c r="BZ378" i="59"/>
  <c r="BZ396" i="59"/>
  <c r="BZ372" i="59"/>
  <c r="BZ377" i="59"/>
  <c r="BZ404" i="59"/>
  <c r="BZ406" i="59"/>
  <c r="BZ13" i="59"/>
  <c r="BZ361" i="59"/>
  <c r="BZ373" i="59"/>
  <c r="BZ360" i="59"/>
  <c r="BZ12" i="59"/>
  <c r="BZ11" i="59"/>
  <c r="BZ371" i="59"/>
  <c r="BZ395" i="59"/>
  <c r="BZ394" i="59"/>
  <c r="BZ362" i="59"/>
  <c r="BW351" i="59"/>
  <c r="BZ370" i="59"/>
  <c r="BZ384" i="59"/>
  <c r="BZ363" i="59"/>
  <c r="BZ407" i="59"/>
  <c r="BZ397" i="59"/>
  <c r="Z378" i="59"/>
  <c r="AB378" i="59" s="1"/>
  <c r="Z404" i="59"/>
  <c r="AB404" i="59" s="1"/>
  <c r="Z377" i="59"/>
  <c r="AB377" i="59" s="1"/>
  <c r="Z406" i="59"/>
  <c r="AB406" i="59" s="1"/>
  <c r="BW388" i="59"/>
  <c r="BZ65" i="59"/>
  <c r="AC66" i="59"/>
  <c r="AE66" i="59" s="1"/>
  <c r="Z5" i="30"/>
  <c r="W3" i="30"/>
  <c r="AC38" i="59"/>
  <c r="AE38" i="59" s="1"/>
  <c r="AC64" i="59"/>
  <c r="AE64" i="59" s="1"/>
  <c r="AC37" i="59"/>
  <c r="AE37" i="59" s="1"/>
  <c r="BZ375" i="59" l="1"/>
  <c r="AM388" i="62"/>
  <c r="AM47" i="62"/>
  <c r="AM41" i="62" s="1"/>
  <c r="AM7" i="62" s="1"/>
  <c r="AN375" i="62"/>
  <c r="AN9" i="62"/>
  <c r="AN65" i="62"/>
  <c r="AM403" i="62"/>
  <c r="AP375" i="63"/>
  <c r="AP9" i="63"/>
  <c r="AP65" i="63"/>
  <c r="AO403" i="63"/>
  <c r="AO388" i="63"/>
  <c r="AO47" i="63"/>
  <c r="AO41" i="63" s="1"/>
  <c r="AO7" i="63" s="1"/>
  <c r="AP375" i="61"/>
  <c r="AP9" i="61"/>
  <c r="AP65" i="61"/>
  <c r="AO403" i="61"/>
  <c r="AO388" i="61"/>
  <c r="AO47" i="61"/>
  <c r="AO41" i="61" s="1"/>
  <c r="AO7" i="61" s="1"/>
  <c r="AL387" i="60"/>
  <c r="AL381" i="60" s="1"/>
  <c r="AL347" i="60" s="1"/>
  <c r="AM48" i="60"/>
  <c r="AN35" i="60"/>
  <c r="AM349" i="60"/>
  <c r="AM405" i="60"/>
  <c r="AM63" i="60"/>
  <c r="CC67" i="59"/>
  <c r="CC54" i="59"/>
  <c r="BZ352" i="59"/>
  <c r="CC64" i="59"/>
  <c r="CC32" i="59"/>
  <c r="CC23" i="59"/>
  <c r="CC57" i="59"/>
  <c r="CC55" i="59"/>
  <c r="CC20" i="59"/>
  <c r="CC21" i="59"/>
  <c r="CC56" i="59"/>
  <c r="CC44" i="59"/>
  <c r="CC37" i="59"/>
  <c r="CC31" i="59"/>
  <c r="BZ353" i="59"/>
  <c r="CC38" i="59"/>
  <c r="CC22" i="59"/>
  <c r="CC33" i="59"/>
  <c r="CC66" i="59"/>
  <c r="CC30" i="59"/>
  <c r="BZ405" i="59"/>
  <c r="BZ48" i="59"/>
  <c r="AA5" i="30"/>
  <c r="W4" i="30"/>
  <c r="CC35" i="59" l="1"/>
  <c r="AN405" i="62"/>
  <c r="AN63" i="62"/>
  <c r="AO387" i="63"/>
  <c r="AO381" i="63" s="1"/>
  <c r="AO347" i="63" s="1"/>
  <c r="AP48" i="63"/>
  <c r="AO35" i="62"/>
  <c r="AN349" i="62"/>
  <c r="AP405" i="63"/>
  <c r="AP63" i="63"/>
  <c r="AQ35" i="63"/>
  <c r="AP349" i="63"/>
  <c r="AM387" i="62"/>
  <c r="AM381" i="62" s="1"/>
  <c r="AM347" i="62" s="1"/>
  <c r="AN48" i="62"/>
  <c r="AO387" i="61"/>
  <c r="AO381" i="61" s="1"/>
  <c r="AO347" i="61" s="1"/>
  <c r="AP48" i="61"/>
  <c r="AP405" i="61"/>
  <c r="AP63" i="61"/>
  <c r="AQ35" i="61"/>
  <c r="AP349" i="61"/>
  <c r="AN65" i="60"/>
  <c r="AM403" i="60"/>
  <c r="AN375" i="60"/>
  <c r="AN9" i="60"/>
  <c r="AM388" i="60"/>
  <c r="AM47" i="60"/>
  <c r="AM41" i="60" s="1"/>
  <c r="AM7" i="60" s="1"/>
  <c r="CC406" i="59"/>
  <c r="CC13" i="59"/>
  <c r="CC396" i="59"/>
  <c r="CC12" i="59"/>
  <c r="CC11" i="59"/>
  <c r="CC397" i="59"/>
  <c r="BZ351" i="59"/>
  <c r="CC361" i="59"/>
  <c r="CC363" i="59"/>
  <c r="CC371" i="59"/>
  <c r="CC362" i="59"/>
  <c r="CC360" i="59"/>
  <c r="CC373" i="59"/>
  <c r="CC377" i="59"/>
  <c r="CC372" i="59"/>
  <c r="CC394" i="59"/>
  <c r="CC370" i="59"/>
  <c r="CC378" i="59"/>
  <c r="CC384" i="59"/>
  <c r="CC404" i="59"/>
  <c r="CC407" i="59"/>
  <c r="CC395" i="59"/>
  <c r="AC406" i="59"/>
  <c r="AE406" i="59" s="1"/>
  <c r="AC404" i="59"/>
  <c r="AE404" i="59" s="1"/>
  <c r="AC377" i="59"/>
  <c r="AE377" i="59" s="1"/>
  <c r="AC378" i="59"/>
  <c r="AE378" i="59" s="1"/>
  <c r="BZ388" i="59"/>
  <c r="CC65" i="59"/>
  <c r="AF66" i="59"/>
  <c r="AH66" i="59" s="1"/>
  <c r="AB5" i="30"/>
  <c r="X3" i="30"/>
  <c r="AF64" i="59"/>
  <c r="AH64" i="59" s="1"/>
  <c r="AF37" i="59"/>
  <c r="AH37" i="59" s="1"/>
  <c r="AF38" i="59"/>
  <c r="AH38" i="59" s="1"/>
  <c r="CC375" i="59" l="1"/>
  <c r="AQ65" i="63"/>
  <c r="AP403" i="63"/>
  <c r="AN388" i="62"/>
  <c r="AN47" i="62"/>
  <c r="AN41" i="62" s="1"/>
  <c r="AN7" i="62" s="1"/>
  <c r="AO375" i="62"/>
  <c r="AO9" i="62"/>
  <c r="AP388" i="63"/>
  <c r="AP47" i="63"/>
  <c r="AP41" i="63" s="1"/>
  <c r="AP7" i="63" s="1"/>
  <c r="AQ375" i="63"/>
  <c r="AQ9" i="63"/>
  <c r="AO65" i="62"/>
  <c r="AN403" i="62"/>
  <c r="AQ375" i="61"/>
  <c r="AQ9" i="61"/>
  <c r="AQ65" i="61"/>
  <c r="AP403" i="61"/>
  <c r="AP388" i="61"/>
  <c r="AP47" i="61"/>
  <c r="AP41" i="61" s="1"/>
  <c r="AP7" i="61" s="1"/>
  <c r="AM387" i="60"/>
  <c r="AM381" i="60" s="1"/>
  <c r="AM347" i="60" s="1"/>
  <c r="AN48" i="60"/>
  <c r="AO35" i="60"/>
  <c r="AN349" i="60"/>
  <c r="AN405" i="60"/>
  <c r="AN63" i="60"/>
  <c r="CF64" i="59"/>
  <c r="CF20" i="59"/>
  <c r="CF56" i="59"/>
  <c r="CF32" i="59"/>
  <c r="CF57" i="59"/>
  <c r="CF30" i="59"/>
  <c r="CF37" i="59"/>
  <c r="CF23" i="59"/>
  <c r="CF55" i="59"/>
  <c r="CF44" i="59"/>
  <c r="CF22" i="59"/>
  <c r="CC353" i="59"/>
  <c r="CF54" i="59"/>
  <c r="CC352" i="59"/>
  <c r="CF21" i="59"/>
  <c r="CF67" i="59"/>
  <c r="CF38" i="59"/>
  <c r="CF33" i="59"/>
  <c r="CF31" i="59"/>
  <c r="CF66" i="59"/>
  <c r="CC405" i="59"/>
  <c r="CC48" i="59"/>
  <c r="AC5" i="30"/>
  <c r="X4" i="30"/>
  <c r="CF35" i="59" l="1"/>
  <c r="AP35" i="62"/>
  <c r="AO349" i="62"/>
  <c r="AO405" i="62"/>
  <c r="AO63" i="62"/>
  <c r="AN387" i="62"/>
  <c r="AN381" i="62" s="1"/>
  <c r="AN347" i="62" s="1"/>
  <c r="AO48" i="62"/>
  <c r="AR35" i="63"/>
  <c r="AQ349" i="63"/>
  <c r="AP387" i="63"/>
  <c r="AP381" i="63" s="1"/>
  <c r="AP347" i="63" s="1"/>
  <c r="AQ48" i="63"/>
  <c r="AQ405" i="63"/>
  <c r="AQ63" i="63"/>
  <c r="AP387" i="61"/>
  <c r="AP381" i="61" s="1"/>
  <c r="AP347" i="61" s="1"/>
  <c r="AQ48" i="61"/>
  <c r="AQ405" i="61"/>
  <c r="AQ63" i="61"/>
  <c r="AR35" i="61"/>
  <c r="AQ349" i="61"/>
  <c r="AO65" i="60"/>
  <c r="AN403" i="60"/>
  <c r="AO375" i="60"/>
  <c r="AO9" i="60"/>
  <c r="AN388" i="60"/>
  <c r="AN47" i="60"/>
  <c r="AN41" i="60" s="1"/>
  <c r="AN7" i="60" s="1"/>
  <c r="CF373" i="59"/>
  <c r="CF12" i="59"/>
  <c r="CF11" i="59"/>
  <c r="CF363" i="59"/>
  <c r="CF372" i="59"/>
  <c r="CF396" i="59"/>
  <c r="CF361" i="59"/>
  <c r="CC351" i="59"/>
  <c r="CF362" i="59"/>
  <c r="CF377" i="59"/>
  <c r="CF378" i="59"/>
  <c r="CF384" i="59"/>
  <c r="CF370" i="59"/>
  <c r="CF371" i="59"/>
  <c r="CF360" i="59"/>
  <c r="CF406" i="59"/>
  <c r="CF407" i="59"/>
  <c r="CF394" i="59"/>
  <c r="CF404" i="59"/>
  <c r="CF13" i="59"/>
  <c r="CF395" i="59"/>
  <c r="CF397" i="59"/>
  <c r="AF378" i="59"/>
  <c r="AH378" i="59" s="1"/>
  <c r="AF406" i="59"/>
  <c r="AH406" i="59" s="1"/>
  <c r="AF404" i="59"/>
  <c r="AH404" i="59" s="1"/>
  <c r="AF377" i="59"/>
  <c r="AH377" i="59" s="1"/>
  <c r="CC388" i="59"/>
  <c r="CF65" i="59"/>
  <c r="AI66" i="59"/>
  <c r="AK66" i="59" s="1"/>
  <c r="AD5" i="30"/>
  <c r="CF375" i="59" l="1"/>
  <c r="AO388" i="62"/>
  <c r="AO47" i="62"/>
  <c r="AO41" i="62" s="1"/>
  <c r="AO7" i="62" s="1"/>
  <c r="AR65" i="63"/>
  <c r="AQ403" i="63"/>
  <c r="AQ388" i="63"/>
  <c r="AQ47" i="63"/>
  <c r="AQ41" i="63" s="1"/>
  <c r="AQ7" i="63" s="1"/>
  <c r="AP65" i="62"/>
  <c r="AO403" i="62"/>
  <c r="AP375" i="62"/>
  <c r="AP9" i="62"/>
  <c r="AR375" i="63"/>
  <c r="AR9" i="63"/>
  <c r="AR375" i="61"/>
  <c r="AR9" i="61"/>
  <c r="AR65" i="61"/>
  <c r="AQ403" i="61"/>
  <c r="AQ388" i="61"/>
  <c r="AQ47" i="61"/>
  <c r="AQ41" i="61" s="1"/>
  <c r="AQ7" i="61" s="1"/>
  <c r="AN387" i="60"/>
  <c r="AN381" i="60" s="1"/>
  <c r="AN347" i="60" s="1"/>
  <c r="AO48" i="60"/>
  <c r="AP35" i="60"/>
  <c r="AO349" i="60"/>
  <c r="AO405" i="60"/>
  <c r="AO63" i="60"/>
  <c r="CI30" i="59"/>
  <c r="CI20" i="59"/>
  <c r="CI44" i="59"/>
  <c r="CF353" i="59"/>
  <c r="CI67" i="59"/>
  <c r="CI56" i="59"/>
  <c r="CI22" i="59"/>
  <c r="CI31" i="59"/>
  <c r="CI38" i="59"/>
  <c r="CF352" i="59"/>
  <c r="CI57" i="59"/>
  <c r="CI64" i="59"/>
  <c r="CI32" i="59"/>
  <c r="CI66" i="59"/>
  <c r="CI55" i="59"/>
  <c r="CI54" i="59"/>
  <c r="CI37" i="59"/>
  <c r="CI21" i="59"/>
  <c r="CI23" i="59"/>
  <c r="CI33" i="59"/>
  <c r="CF405" i="59"/>
  <c r="CF48" i="59"/>
  <c r="AE5" i="30"/>
  <c r="R375" i="63"/>
  <c r="R375" i="61"/>
  <c r="CI35" i="59" l="1"/>
  <c r="AP405" i="62"/>
  <c r="AP63" i="62"/>
  <c r="AR349" i="63"/>
  <c r="AQ387" i="63"/>
  <c r="AQ381" i="63" s="1"/>
  <c r="AQ347" i="63" s="1"/>
  <c r="AR48" i="63"/>
  <c r="AQ35" i="62"/>
  <c r="AP349" i="62"/>
  <c r="AR405" i="63"/>
  <c r="AR63" i="63"/>
  <c r="AO387" i="62"/>
  <c r="AO381" i="62" s="1"/>
  <c r="AO347" i="62" s="1"/>
  <c r="AP48" i="62"/>
  <c r="AQ387" i="61"/>
  <c r="AQ381" i="61" s="1"/>
  <c r="AQ347" i="61" s="1"/>
  <c r="AR48" i="61"/>
  <c r="AR405" i="61"/>
  <c r="AR63" i="61"/>
  <c r="AR349" i="61"/>
  <c r="AP65" i="60"/>
  <c r="AO403" i="60"/>
  <c r="AP375" i="60"/>
  <c r="AP9" i="60"/>
  <c r="AO388" i="60"/>
  <c r="AO47" i="60"/>
  <c r="AO41" i="60" s="1"/>
  <c r="AO7" i="60" s="1"/>
  <c r="CI371" i="59"/>
  <c r="CI361" i="59"/>
  <c r="CI12" i="59"/>
  <c r="CI11" i="59"/>
  <c r="CI362" i="59"/>
  <c r="CI395" i="59"/>
  <c r="CI406" i="59"/>
  <c r="CI384" i="59"/>
  <c r="CI396" i="59"/>
  <c r="CF351" i="59"/>
  <c r="CI377" i="59"/>
  <c r="CI372" i="59"/>
  <c r="CI373" i="59"/>
  <c r="CI404" i="59"/>
  <c r="CI378" i="59"/>
  <c r="CI407" i="59"/>
  <c r="CI360" i="59"/>
  <c r="CI394" i="59"/>
  <c r="CI363" i="59"/>
  <c r="CI397" i="59"/>
  <c r="CI13" i="59"/>
  <c r="CI370" i="59"/>
  <c r="CF388" i="59"/>
  <c r="CI65" i="59"/>
  <c r="AF5" i="30"/>
  <c r="Y3" i="30"/>
  <c r="AI64" i="59"/>
  <c r="AK64" i="59" s="1"/>
  <c r="AI37" i="59"/>
  <c r="AK37" i="59" s="1"/>
  <c r="AI38" i="59"/>
  <c r="AK38" i="59" s="1"/>
  <c r="R405" i="63"/>
  <c r="R349" i="63"/>
  <c r="R405" i="61"/>
  <c r="R349" i="61"/>
  <c r="CI375" i="59" l="1"/>
  <c r="AQ375" i="62"/>
  <c r="AQ9" i="62"/>
  <c r="AR388" i="63"/>
  <c r="AR47" i="63"/>
  <c r="AR41" i="63" s="1"/>
  <c r="AR7" i="63" s="1"/>
  <c r="AP388" i="62"/>
  <c r="AP47" i="62"/>
  <c r="AP41" i="62" s="1"/>
  <c r="AP7" i="62" s="1"/>
  <c r="AR403" i="63"/>
  <c r="AQ65" i="62"/>
  <c r="AP403" i="62"/>
  <c r="AR403" i="61"/>
  <c r="AR388" i="61"/>
  <c r="AR47" i="61"/>
  <c r="AR41" i="61" s="1"/>
  <c r="AR7" i="61" s="1"/>
  <c r="AO387" i="60"/>
  <c r="AO381" i="60" s="1"/>
  <c r="AO347" i="60" s="1"/>
  <c r="AP48" i="60"/>
  <c r="AQ35" i="60"/>
  <c r="AP349" i="60"/>
  <c r="AP405" i="60"/>
  <c r="AP63" i="60"/>
  <c r="CI352" i="59"/>
  <c r="CL32" i="59"/>
  <c r="CL56" i="59"/>
  <c r="CL55" i="59"/>
  <c r="CL64" i="59"/>
  <c r="CL21" i="59"/>
  <c r="CL57" i="59"/>
  <c r="CL30" i="59"/>
  <c r="CL23" i="59"/>
  <c r="CL20" i="59"/>
  <c r="CL37" i="59"/>
  <c r="CL44" i="59"/>
  <c r="CL22" i="59"/>
  <c r="CL67" i="59"/>
  <c r="CL33" i="59"/>
  <c r="CI353" i="59"/>
  <c r="CL66" i="59"/>
  <c r="CL31" i="59"/>
  <c r="CL54" i="59"/>
  <c r="CL38" i="59"/>
  <c r="CI405" i="59"/>
  <c r="CI48" i="59"/>
  <c r="AG5" i="30"/>
  <c r="Y4" i="30"/>
  <c r="R388" i="63"/>
  <c r="R403" i="63"/>
  <c r="R403" i="61"/>
  <c r="R388" i="61"/>
  <c r="CL35" i="59" l="1"/>
  <c r="Q403" i="63"/>
  <c r="AP387" i="62"/>
  <c r="AP381" i="62" s="1"/>
  <c r="AP347" i="62" s="1"/>
  <c r="AQ48" i="62"/>
  <c r="AR387" i="63"/>
  <c r="AQ405" i="62"/>
  <c r="AQ63" i="62"/>
  <c r="AR35" i="62"/>
  <c r="AQ349" i="62"/>
  <c r="Q403" i="61"/>
  <c r="AR387" i="61"/>
  <c r="AQ65" i="60"/>
  <c r="AP403" i="60"/>
  <c r="AQ375" i="60"/>
  <c r="AQ9" i="60"/>
  <c r="AP388" i="60"/>
  <c r="AP47" i="60"/>
  <c r="AP41" i="60" s="1"/>
  <c r="AP7" i="60" s="1"/>
  <c r="CL373" i="59"/>
  <c r="CL377" i="59"/>
  <c r="CL397" i="59"/>
  <c r="CL396" i="59"/>
  <c r="CL407" i="59"/>
  <c r="CL371" i="59"/>
  <c r="CL360" i="59"/>
  <c r="CL361" i="59"/>
  <c r="CL372" i="59"/>
  <c r="CL406" i="59"/>
  <c r="CL404" i="59"/>
  <c r="CL394" i="59"/>
  <c r="CL378" i="59"/>
  <c r="CL362" i="59"/>
  <c r="CL363" i="59"/>
  <c r="CI351" i="59"/>
  <c r="CL384" i="59"/>
  <c r="CL12" i="59"/>
  <c r="CL11" i="59"/>
  <c r="CL13" i="59"/>
  <c r="CL370" i="59"/>
  <c r="CL395" i="59"/>
  <c r="AI378" i="59"/>
  <c r="AK378" i="59" s="1"/>
  <c r="AI406" i="59"/>
  <c r="AK406" i="59" s="1"/>
  <c r="AI404" i="59"/>
  <c r="AK404" i="59" s="1"/>
  <c r="AI377" i="59"/>
  <c r="AK377" i="59" s="1"/>
  <c r="CI388" i="59"/>
  <c r="CL65" i="59"/>
  <c r="AH5" i="30"/>
  <c r="AL66" i="59"/>
  <c r="AN66" i="59" s="1"/>
  <c r="Z3" i="30"/>
  <c r="AL64" i="59"/>
  <c r="AN64" i="59" s="1"/>
  <c r="AL38" i="59"/>
  <c r="AN38" i="59" s="1"/>
  <c r="AL37" i="59"/>
  <c r="AN37" i="59" s="1"/>
  <c r="R387" i="63"/>
  <c r="R387" i="61"/>
  <c r="CL375" i="59" l="1"/>
  <c r="Q387" i="63"/>
  <c r="AR375" i="62"/>
  <c r="AR9" i="62"/>
  <c r="AR65" i="62"/>
  <c r="AQ403" i="62"/>
  <c r="AR381" i="63"/>
  <c r="AQ388" i="62"/>
  <c r="AQ47" i="62"/>
  <c r="AQ41" i="62" s="1"/>
  <c r="AQ7" i="62" s="1"/>
  <c r="Q387" i="61"/>
  <c r="AR381" i="61"/>
  <c r="AP387" i="60"/>
  <c r="AP381" i="60" s="1"/>
  <c r="AP347" i="60" s="1"/>
  <c r="AQ48" i="60"/>
  <c r="AR35" i="60"/>
  <c r="AQ349" i="60"/>
  <c r="AQ405" i="60"/>
  <c r="AQ63" i="60"/>
  <c r="CO38" i="59"/>
  <c r="CO57" i="59"/>
  <c r="CL353" i="59"/>
  <c r="CO66" i="59"/>
  <c r="CO21" i="59"/>
  <c r="CO67" i="59"/>
  <c r="CO23" i="59"/>
  <c r="CO20" i="59"/>
  <c r="CO55" i="59"/>
  <c r="CL352" i="59"/>
  <c r="CO37" i="59"/>
  <c r="CO22" i="59"/>
  <c r="CO56" i="59"/>
  <c r="CO33" i="59"/>
  <c r="CO30" i="59"/>
  <c r="CO44" i="59"/>
  <c r="CO54" i="59"/>
  <c r="CO31" i="59"/>
  <c r="CO64" i="59"/>
  <c r="CO32" i="59"/>
  <c r="CL405" i="59"/>
  <c r="CL48" i="59"/>
  <c r="AI5" i="30"/>
  <c r="Z4" i="30"/>
  <c r="R375" i="62"/>
  <c r="R381" i="63"/>
  <c r="R381" i="61"/>
  <c r="R407" i="56"/>
  <c r="R373" i="56"/>
  <c r="R394" i="56"/>
  <c r="R370" i="56"/>
  <c r="R395" i="56"/>
  <c r="R396" i="56"/>
  <c r="R378" i="56"/>
  <c r="R397" i="56"/>
  <c r="R372" i="56"/>
  <c r="R362" i="56"/>
  <c r="R406" i="56"/>
  <c r="R404" i="56"/>
  <c r="R371" i="56"/>
  <c r="R384" i="56"/>
  <c r="R361" i="56"/>
  <c r="R377" i="56"/>
  <c r="R363" i="56"/>
  <c r="R360" i="56"/>
  <c r="CO35" i="59" l="1"/>
  <c r="AQ387" i="62"/>
  <c r="AQ381" i="62" s="1"/>
  <c r="AQ347" i="62" s="1"/>
  <c r="AR48" i="62"/>
  <c r="AR347" i="63"/>
  <c r="AR405" i="62"/>
  <c r="AR63" i="62"/>
  <c r="AR349" i="62"/>
  <c r="AR347" i="61"/>
  <c r="AR65" i="60"/>
  <c r="AQ403" i="60"/>
  <c r="AR375" i="60"/>
  <c r="AR9" i="60"/>
  <c r="AQ388" i="60"/>
  <c r="AQ47" i="60"/>
  <c r="AQ41" i="60" s="1"/>
  <c r="AQ7" i="60" s="1"/>
  <c r="S372" i="59"/>
  <c r="S404" i="59"/>
  <c r="S370" i="59"/>
  <c r="S377" i="59"/>
  <c r="S406" i="59"/>
  <c r="S371" i="59"/>
  <c r="S373" i="59"/>
  <c r="S363" i="59"/>
  <c r="S394" i="59"/>
  <c r="S396" i="59"/>
  <c r="S407" i="59"/>
  <c r="S384" i="59"/>
  <c r="S362" i="59"/>
  <c r="S397" i="59"/>
  <c r="S395" i="59"/>
  <c r="S361" i="59"/>
  <c r="S360" i="59"/>
  <c r="S378" i="59"/>
  <c r="CO372" i="59"/>
  <c r="CO404" i="59"/>
  <c r="CO370" i="59"/>
  <c r="CO377" i="59"/>
  <c r="CO406" i="59"/>
  <c r="CO12" i="59"/>
  <c r="CO11" i="59"/>
  <c r="CO371" i="59"/>
  <c r="CO373" i="59"/>
  <c r="CO363" i="59"/>
  <c r="CO13" i="59"/>
  <c r="CL351" i="59"/>
  <c r="CO394" i="59"/>
  <c r="CO396" i="59"/>
  <c r="CO407" i="59"/>
  <c r="CO384" i="59"/>
  <c r="CO362" i="59"/>
  <c r="CO397" i="59"/>
  <c r="CO395" i="59"/>
  <c r="CO361" i="59"/>
  <c r="CO360" i="59"/>
  <c r="CO378" i="59"/>
  <c r="AL406" i="59"/>
  <c r="AN406" i="59" s="1"/>
  <c r="AL378" i="59"/>
  <c r="AN378" i="59" s="1"/>
  <c r="AL404" i="59"/>
  <c r="AN404" i="59" s="1"/>
  <c r="AL377" i="59"/>
  <c r="AN377" i="59" s="1"/>
  <c r="CL388" i="59"/>
  <c r="CO65" i="59"/>
  <c r="AJ5" i="30"/>
  <c r="AA3" i="30"/>
  <c r="AO64" i="59"/>
  <c r="AQ64" i="59" s="1"/>
  <c r="AO38" i="59"/>
  <c r="AQ38" i="59" s="1"/>
  <c r="AO37" i="59"/>
  <c r="AQ37" i="59" s="1"/>
  <c r="R375" i="56"/>
  <c r="R405" i="62"/>
  <c r="R349" i="62"/>
  <c r="R375" i="60"/>
  <c r="R353" i="56"/>
  <c r="R352" i="56"/>
  <c r="S375" i="59" l="1"/>
  <c r="CO375" i="59"/>
  <c r="AR403" i="62"/>
  <c r="AR388" i="62"/>
  <c r="AR47" i="62"/>
  <c r="AR41" i="62" s="1"/>
  <c r="AR7" i="62" s="1"/>
  <c r="AQ387" i="60"/>
  <c r="AQ381" i="60" s="1"/>
  <c r="AQ347" i="60" s="1"/>
  <c r="AR48" i="60"/>
  <c r="AR349" i="60"/>
  <c r="AR405" i="60"/>
  <c r="AR63" i="60"/>
  <c r="S352" i="59"/>
  <c r="S353" i="59"/>
  <c r="CO352" i="59"/>
  <c r="CO353" i="59"/>
  <c r="AO66" i="59"/>
  <c r="AQ66" i="59" s="1"/>
  <c r="CO405" i="59"/>
  <c r="CO48" i="59"/>
  <c r="AK5" i="30"/>
  <c r="AL5" i="30" s="1"/>
  <c r="AA4" i="30"/>
  <c r="R403" i="62"/>
  <c r="R388" i="62"/>
  <c r="R349" i="60"/>
  <c r="R405" i="60"/>
  <c r="R351" i="56"/>
  <c r="R405" i="56"/>
  <c r="Q403" i="62" l="1"/>
  <c r="AR387" i="62"/>
  <c r="AR403" i="60"/>
  <c r="AR388" i="60"/>
  <c r="AR47" i="60"/>
  <c r="AR41" i="60" s="1"/>
  <c r="AR7" i="60" s="1"/>
  <c r="S351" i="59"/>
  <c r="Q351" i="56"/>
  <c r="CO351" i="59"/>
  <c r="AO404" i="59"/>
  <c r="AQ404" i="59" s="1"/>
  <c r="AO378" i="59"/>
  <c r="AQ378" i="59" s="1"/>
  <c r="AO406" i="59"/>
  <c r="AQ406" i="59" s="1"/>
  <c r="AO377" i="59"/>
  <c r="AQ377" i="59" s="1"/>
  <c r="AR66" i="59"/>
  <c r="AT66" i="59" s="1"/>
  <c r="S405" i="59"/>
  <c r="CO388" i="59"/>
  <c r="AM5" i="30"/>
  <c r="AB3" i="30"/>
  <c r="AR64" i="59"/>
  <c r="AT64" i="59" s="1"/>
  <c r="AR38" i="59"/>
  <c r="AT38" i="59" s="1"/>
  <c r="AR37" i="59"/>
  <c r="AT37" i="59" s="1"/>
  <c r="R387" i="62"/>
  <c r="R403" i="60"/>
  <c r="R388" i="60"/>
  <c r="R388" i="56"/>
  <c r="Q387" i="62" l="1"/>
  <c r="AR381" i="62"/>
  <c r="Q403" i="60"/>
  <c r="AR387" i="60"/>
  <c r="S388" i="59"/>
  <c r="AN5" i="30"/>
  <c r="AB4" i="30"/>
  <c r="R381" i="62"/>
  <c r="R387" i="60"/>
  <c r="AR347" i="62" l="1"/>
  <c r="Q387" i="60"/>
  <c r="AR381" i="60"/>
  <c r="AR377" i="59"/>
  <c r="AT377" i="59" s="1"/>
  <c r="AR404" i="59"/>
  <c r="AT404" i="59" s="1"/>
  <c r="AR406" i="59"/>
  <c r="AT406" i="59" s="1"/>
  <c r="AR378" i="59"/>
  <c r="AT378" i="59" s="1"/>
  <c r="AO5" i="30"/>
  <c r="AP5" i="30" s="1"/>
  <c r="AC3" i="30"/>
  <c r="AU37" i="59"/>
  <c r="AW37" i="59" s="1"/>
  <c r="AU64" i="59"/>
  <c r="AW64" i="59" s="1"/>
  <c r="AU38" i="59"/>
  <c r="AW38" i="59" s="1"/>
  <c r="R381" i="60"/>
  <c r="AR347" i="60" l="1"/>
  <c r="AU66" i="59"/>
  <c r="AW66" i="59" s="1"/>
  <c r="AX66" i="59"/>
  <c r="AZ66" i="59" s="1"/>
  <c r="AQ5" i="30"/>
  <c r="AC4" i="30"/>
  <c r="AU404" i="59" l="1"/>
  <c r="AW404" i="59" s="1"/>
  <c r="AU377" i="59"/>
  <c r="AW377" i="59" s="1"/>
  <c r="AU378" i="59"/>
  <c r="AW378" i="59" s="1"/>
  <c r="AU406" i="59"/>
  <c r="AW406" i="59" s="1"/>
  <c r="AR5" i="30"/>
  <c r="CH293" i="59" s="1"/>
  <c r="CJ293" i="59" s="1"/>
  <c r="AD3" i="30"/>
  <c r="AX64" i="59"/>
  <c r="AZ64" i="59" s="1"/>
  <c r="AX37" i="59"/>
  <c r="AZ37" i="59" s="1"/>
  <c r="AX38" i="59"/>
  <c r="AZ38" i="59" s="1"/>
  <c r="R79" i="30"/>
  <c r="R184" i="30"/>
  <c r="R85" i="30"/>
  <c r="R189" i="30"/>
  <c r="R82" i="30"/>
  <c r="R84" i="30"/>
  <c r="R80" i="30"/>
  <c r="R91" i="30"/>
  <c r="R81" i="30"/>
  <c r="R92" i="30"/>
  <c r="AX406" i="59" l="1"/>
  <c r="AZ406" i="59" s="1"/>
  <c r="R189" i="59"/>
  <c r="T189" i="59" s="1"/>
  <c r="R184" i="59"/>
  <c r="T184" i="59" s="1"/>
  <c r="R92" i="59"/>
  <c r="T92" i="59" s="1"/>
  <c r="R79" i="59"/>
  <c r="T79" i="59" s="1"/>
  <c r="R82" i="59"/>
  <c r="T82" i="59" s="1"/>
  <c r="R91" i="59"/>
  <c r="T91" i="59" s="1"/>
  <c r="R80" i="59"/>
  <c r="T80" i="59" s="1"/>
  <c r="R81" i="59"/>
  <c r="T81" i="59" s="1"/>
  <c r="R84" i="59"/>
  <c r="T84" i="59" s="1"/>
  <c r="R85" i="59"/>
  <c r="T85" i="59" s="1"/>
  <c r="BV273" i="59"/>
  <c r="BX273" i="59" s="1"/>
  <c r="CE296" i="59"/>
  <c r="CG296" i="59" s="1"/>
  <c r="CH294" i="59"/>
  <c r="CJ294" i="59" s="1"/>
  <c r="BS273" i="59"/>
  <c r="BU273" i="59" s="1"/>
  <c r="BV293" i="59"/>
  <c r="BX293" i="59" s="1"/>
  <c r="CK293" i="59"/>
  <c r="CM293" i="59" s="1"/>
  <c r="CB291" i="59"/>
  <c r="CD291" i="59" s="1"/>
  <c r="BS294" i="59"/>
  <c r="BU294" i="59" s="1"/>
  <c r="CB293" i="59"/>
  <c r="CD293" i="59" s="1"/>
  <c r="CB276" i="59"/>
  <c r="CD276" i="59" s="1"/>
  <c r="CH296" i="59"/>
  <c r="CJ296" i="59" s="1"/>
  <c r="CK291" i="59"/>
  <c r="CM291" i="59" s="1"/>
  <c r="CE292" i="59"/>
  <c r="CG292" i="59" s="1"/>
  <c r="BS297" i="59"/>
  <c r="BU297" i="59" s="1"/>
  <c r="CB296" i="59"/>
  <c r="CD296" i="59" s="1"/>
  <c r="BS293" i="59"/>
  <c r="BU293" i="59" s="1"/>
  <c r="BP291" i="59"/>
  <c r="BR291" i="59" s="1"/>
  <c r="BS296" i="59"/>
  <c r="BU296" i="59" s="1"/>
  <c r="BP292" i="59"/>
  <c r="BR292" i="59" s="1"/>
  <c r="CK297" i="59"/>
  <c r="CM297" i="59" s="1"/>
  <c r="CB297" i="59"/>
  <c r="CD297" i="59" s="1"/>
  <c r="BY292" i="59"/>
  <c r="CA292" i="59" s="1"/>
  <c r="BV296" i="59"/>
  <c r="BX296" i="59" s="1"/>
  <c r="CH297" i="59"/>
  <c r="CJ297" i="59" s="1"/>
  <c r="BV265" i="59"/>
  <c r="BX265" i="59" s="1"/>
  <c r="BY294" i="59"/>
  <c r="CA294" i="59" s="1"/>
  <c r="BM296" i="59"/>
  <c r="BO296" i="59" s="1"/>
  <c r="CK294" i="59"/>
  <c r="CM294" i="59" s="1"/>
  <c r="BS291" i="59"/>
  <c r="BU291" i="59" s="1"/>
  <c r="CE293" i="59"/>
  <c r="CG293" i="59" s="1"/>
  <c r="CE267" i="59"/>
  <c r="CG267" i="59" s="1"/>
  <c r="CN296" i="59"/>
  <c r="CP296" i="59" s="1"/>
  <c r="CN294" i="59"/>
  <c r="CP294" i="59" s="1"/>
  <c r="CN293" i="59"/>
  <c r="CP293" i="59" s="1"/>
  <c r="CN291" i="59"/>
  <c r="CP291" i="59" s="1"/>
  <c r="CN292" i="59"/>
  <c r="CP292" i="59" s="1"/>
  <c r="CN297" i="59"/>
  <c r="CP297" i="59" s="1"/>
  <c r="W293" i="59"/>
  <c r="Y293" i="59" s="1"/>
  <c r="W292" i="59"/>
  <c r="Y292" i="59" s="1"/>
  <c r="Z292" i="59"/>
  <c r="AB292" i="59" s="1"/>
  <c r="W296" i="59"/>
  <c r="Y296" i="59" s="1"/>
  <c r="W297" i="59"/>
  <c r="Y297" i="59" s="1"/>
  <c r="W294" i="59"/>
  <c r="Y294" i="59" s="1"/>
  <c r="AC291" i="59"/>
  <c r="AE291" i="59" s="1"/>
  <c r="W291" i="59"/>
  <c r="Y291" i="59" s="1"/>
  <c r="Z291" i="59"/>
  <c r="AB291" i="59" s="1"/>
  <c r="AC293" i="59"/>
  <c r="AE293" i="59" s="1"/>
  <c r="Z294" i="59"/>
  <c r="AB294" i="59" s="1"/>
  <c r="Z296" i="59"/>
  <c r="AB296" i="59" s="1"/>
  <c r="Z293" i="59"/>
  <c r="AB293" i="59" s="1"/>
  <c r="AC296" i="59"/>
  <c r="AE296" i="59" s="1"/>
  <c r="AF297" i="59"/>
  <c r="AH297" i="59" s="1"/>
  <c r="AI291" i="59"/>
  <c r="AK291" i="59" s="1"/>
  <c r="AC292" i="59"/>
  <c r="AE292" i="59" s="1"/>
  <c r="AC294" i="59"/>
  <c r="AE294" i="59" s="1"/>
  <c r="Z297" i="59"/>
  <c r="AB297" i="59" s="1"/>
  <c r="AI297" i="59"/>
  <c r="AK297" i="59" s="1"/>
  <c r="AL292" i="59"/>
  <c r="AN292" i="59" s="1"/>
  <c r="AC297" i="59"/>
  <c r="AE297" i="59" s="1"/>
  <c r="AI296" i="59"/>
  <c r="AK296" i="59" s="1"/>
  <c r="AL294" i="59"/>
  <c r="AN294" i="59" s="1"/>
  <c r="AL297" i="59"/>
  <c r="AN297" i="59" s="1"/>
  <c r="AI293" i="59"/>
  <c r="AK293" i="59" s="1"/>
  <c r="AF293" i="59"/>
  <c r="AH293" i="59" s="1"/>
  <c r="AF294" i="59"/>
  <c r="AH294" i="59" s="1"/>
  <c r="AF291" i="59"/>
  <c r="AH291" i="59" s="1"/>
  <c r="AI294" i="59"/>
  <c r="AK294" i="59" s="1"/>
  <c r="AF296" i="59"/>
  <c r="AH296" i="59" s="1"/>
  <c r="AL296" i="59"/>
  <c r="AN296" i="59" s="1"/>
  <c r="AO294" i="59"/>
  <c r="AQ294" i="59" s="1"/>
  <c r="AO296" i="59"/>
  <c r="AQ296" i="59" s="1"/>
  <c r="AF292" i="59"/>
  <c r="AH292" i="59" s="1"/>
  <c r="AR292" i="59"/>
  <c r="AT292" i="59" s="1"/>
  <c r="AO293" i="59"/>
  <c r="AQ293" i="59" s="1"/>
  <c r="AL293" i="59"/>
  <c r="AN293" i="59" s="1"/>
  <c r="AO297" i="59"/>
  <c r="AQ297" i="59" s="1"/>
  <c r="AO291" i="59"/>
  <c r="AQ291" i="59" s="1"/>
  <c r="AI292" i="59"/>
  <c r="AK292" i="59" s="1"/>
  <c r="AU294" i="59"/>
  <c r="AW294" i="59" s="1"/>
  <c r="AU293" i="59"/>
  <c r="AW293" i="59" s="1"/>
  <c r="AR296" i="59"/>
  <c r="AT296" i="59" s="1"/>
  <c r="AO292" i="59"/>
  <c r="AQ292" i="59" s="1"/>
  <c r="AR293" i="59"/>
  <c r="AT293" i="59" s="1"/>
  <c r="AR294" i="59"/>
  <c r="AT294" i="59" s="1"/>
  <c r="AL291" i="59"/>
  <c r="AN291" i="59" s="1"/>
  <c r="AX297" i="59"/>
  <c r="AZ297" i="59" s="1"/>
  <c r="AX291" i="59"/>
  <c r="AZ291" i="59" s="1"/>
  <c r="AR291" i="59"/>
  <c r="AT291" i="59" s="1"/>
  <c r="AR297" i="59"/>
  <c r="AT297" i="59" s="1"/>
  <c r="AU292" i="59"/>
  <c r="AW292" i="59" s="1"/>
  <c r="AU297" i="59"/>
  <c r="AW297" i="59" s="1"/>
  <c r="AU296" i="59"/>
  <c r="AW296" i="59" s="1"/>
  <c r="BA293" i="59"/>
  <c r="BC293" i="59" s="1"/>
  <c r="AU291" i="59"/>
  <c r="AW291" i="59" s="1"/>
  <c r="AX292" i="59"/>
  <c r="AZ292" i="59" s="1"/>
  <c r="AX293" i="59"/>
  <c r="AZ293" i="59" s="1"/>
  <c r="BA294" i="59"/>
  <c r="BC294" i="59" s="1"/>
  <c r="BD294" i="59"/>
  <c r="BF294" i="59" s="1"/>
  <c r="BA296" i="59"/>
  <c r="BC296" i="59" s="1"/>
  <c r="BA291" i="59"/>
  <c r="BC291" i="59" s="1"/>
  <c r="AX294" i="59"/>
  <c r="AZ294" i="59" s="1"/>
  <c r="BA292" i="59"/>
  <c r="BC292" i="59" s="1"/>
  <c r="AX296" i="59"/>
  <c r="AZ296" i="59" s="1"/>
  <c r="BD297" i="59"/>
  <c r="BF297" i="59" s="1"/>
  <c r="BG296" i="59"/>
  <c r="BI296" i="59" s="1"/>
  <c r="BD291" i="59"/>
  <c r="BF291" i="59" s="1"/>
  <c r="BA297" i="59"/>
  <c r="BC297" i="59" s="1"/>
  <c r="BJ292" i="59"/>
  <c r="BL292" i="59" s="1"/>
  <c r="BD296" i="59"/>
  <c r="BF296" i="59" s="1"/>
  <c r="BJ294" i="59"/>
  <c r="BL294" i="59" s="1"/>
  <c r="BG297" i="59"/>
  <c r="BI297" i="59" s="1"/>
  <c r="BD293" i="59"/>
  <c r="BF293" i="59" s="1"/>
  <c r="BJ291" i="59"/>
  <c r="BL291" i="59" s="1"/>
  <c r="BG291" i="59"/>
  <c r="BI291" i="59" s="1"/>
  <c r="BD292" i="59"/>
  <c r="BF292" i="59" s="1"/>
  <c r="BG292" i="59"/>
  <c r="BI292" i="59" s="1"/>
  <c r="BG293" i="59"/>
  <c r="BI293" i="59" s="1"/>
  <c r="BP293" i="59"/>
  <c r="BR293" i="59" s="1"/>
  <c r="BJ293" i="59"/>
  <c r="BL293" i="59" s="1"/>
  <c r="BJ297" i="59"/>
  <c r="BL297" i="59" s="1"/>
  <c r="BG294" i="59"/>
  <c r="BI294" i="59" s="1"/>
  <c r="BM294" i="59"/>
  <c r="BO294" i="59" s="1"/>
  <c r="BJ296" i="59"/>
  <c r="BL296" i="59" s="1"/>
  <c r="BP294" i="59"/>
  <c r="BR294" i="59" s="1"/>
  <c r="BM297" i="59"/>
  <c r="BO297" i="59" s="1"/>
  <c r="BV297" i="59"/>
  <c r="BX297" i="59" s="1"/>
  <c r="BM291" i="59"/>
  <c r="BO291" i="59" s="1"/>
  <c r="BM293" i="59"/>
  <c r="BO293" i="59" s="1"/>
  <c r="BM292" i="59"/>
  <c r="BO292" i="59" s="1"/>
  <c r="CB292" i="59"/>
  <c r="CD292" i="59" s="1"/>
  <c r="BP297" i="59"/>
  <c r="BR297" i="59" s="1"/>
  <c r="CH292" i="59"/>
  <c r="CJ292" i="59" s="1"/>
  <c r="BP296" i="59"/>
  <c r="BR296" i="59" s="1"/>
  <c r="BV292" i="59"/>
  <c r="BX292" i="59" s="1"/>
  <c r="CE291" i="59"/>
  <c r="CG291" i="59" s="1"/>
  <c r="CH263" i="59"/>
  <c r="CJ263" i="59" s="1"/>
  <c r="CE276" i="59"/>
  <c r="CG276" i="59" s="1"/>
  <c r="BV294" i="59"/>
  <c r="BX294" i="59" s="1"/>
  <c r="BY293" i="59"/>
  <c r="CA293" i="59" s="1"/>
  <c r="CK296" i="59"/>
  <c r="CM296" i="59" s="1"/>
  <c r="CE297" i="59"/>
  <c r="CG297" i="59" s="1"/>
  <c r="BV291" i="59"/>
  <c r="BX291" i="59" s="1"/>
  <c r="BY296" i="59"/>
  <c r="CA296" i="59" s="1"/>
  <c r="BY297" i="59"/>
  <c r="CA297" i="59" s="1"/>
  <c r="BS292" i="59"/>
  <c r="BU292" i="59" s="1"/>
  <c r="BV277" i="59"/>
  <c r="BX277" i="59" s="1"/>
  <c r="CE294" i="59"/>
  <c r="CG294" i="59" s="1"/>
  <c r="CK292" i="59"/>
  <c r="CM292" i="59" s="1"/>
  <c r="BY291" i="59"/>
  <c r="CA291" i="59" s="1"/>
  <c r="CH291" i="59"/>
  <c r="CJ291" i="59" s="1"/>
  <c r="CB294" i="59"/>
  <c r="CD294" i="59" s="1"/>
  <c r="CE264" i="59"/>
  <c r="CG264" i="59" s="1"/>
  <c r="CB263" i="59"/>
  <c r="CD263" i="59" s="1"/>
  <c r="Z309" i="59"/>
  <c r="AB309" i="59" s="1"/>
  <c r="CK276" i="59"/>
  <c r="CM276" i="59" s="1"/>
  <c r="CB264" i="59"/>
  <c r="CD264" i="59" s="1"/>
  <c r="CK277" i="59"/>
  <c r="CM277" i="59" s="1"/>
  <c r="BY276" i="59"/>
  <c r="CA276" i="59" s="1"/>
  <c r="CH267" i="59"/>
  <c r="CJ267" i="59" s="1"/>
  <c r="BP263" i="59"/>
  <c r="BR263" i="59" s="1"/>
  <c r="CK267" i="59"/>
  <c r="CM267" i="59" s="1"/>
  <c r="CB267" i="59"/>
  <c r="CD267" i="59" s="1"/>
  <c r="CH277" i="59"/>
  <c r="CJ277" i="59" s="1"/>
  <c r="BV276" i="59"/>
  <c r="BX276" i="59" s="1"/>
  <c r="CK273" i="59"/>
  <c r="CM273" i="59" s="1"/>
  <c r="CH276" i="59"/>
  <c r="CJ276" i="59" s="1"/>
  <c r="BY277" i="59"/>
  <c r="CA277" i="59" s="1"/>
  <c r="BM265" i="59"/>
  <c r="BO265" i="59" s="1"/>
  <c r="BV264" i="59"/>
  <c r="BX264" i="59" s="1"/>
  <c r="BP264" i="59"/>
  <c r="BR264" i="59" s="1"/>
  <c r="BS264" i="59"/>
  <c r="BU264" i="59" s="1"/>
  <c r="CE277" i="59"/>
  <c r="CG277" i="59" s="1"/>
  <c r="CB265" i="59"/>
  <c r="CD265" i="59" s="1"/>
  <c r="CK263" i="59"/>
  <c r="CM263" i="59" s="1"/>
  <c r="BY265" i="59"/>
  <c r="CA265" i="59" s="1"/>
  <c r="CN276" i="59"/>
  <c r="CP276" i="59" s="1"/>
  <c r="CN273" i="59"/>
  <c r="CP273" i="59" s="1"/>
  <c r="CN267" i="59"/>
  <c r="CP267" i="59" s="1"/>
  <c r="CN277" i="59"/>
  <c r="CP277" i="59" s="1"/>
  <c r="CN265" i="59"/>
  <c r="CP265" i="59" s="1"/>
  <c r="CN263" i="59"/>
  <c r="CP263" i="59" s="1"/>
  <c r="CN264" i="59"/>
  <c r="CP264" i="59" s="1"/>
  <c r="W265" i="59"/>
  <c r="Y265" i="59" s="1"/>
  <c r="W264" i="59"/>
  <c r="Y264" i="59" s="1"/>
  <c r="W276" i="59"/>
  <c r="Y276" i="59" s="1"/>
  <c r="W263" i="59"/>
  <c r="Y263" i="59" s="1"/>
  <c r="W277" i="59"/>
  <c r="Y277" i="59" s="1"/>
  <c r="W267" i="59"/>
  <c r="Y267" i="59" s="1"/>
  <c r="Z265" i="59"/>
  <c r="AB265" i="59" s="1"/>
  <c r="Z263" i="59"/>
  <c r="AB263" i="59" s="1"/>
  <c r="Z276" i="59"/>
  <c r="AB276" i="59" s="1"/>
  <c r="W274" i="59"/>
  <c r="Y274" i="59" s="1"/>
  <c r="Z277" i="59"/>
  <c r="AB277" i="59" s="1"/>
  <c r="W273" i="59"/>
  <c r="Y273" i="59" s="1"/>
  <c r="Z264" i="59"/>
  <c r="AB264" i="59" s="1"/>
  <c r="AC276" i="59"/>
  <c r="AE276" i="59" s="1"/>
  <c r="AC267" i="59"/>
  <c r="AE267" i="59" s="1"/>
  <c r="Z273" i="59"/>
  <c r="AB273" i="59" s="1"/>
  <c r="AC273" i="59"/>
  <c r="AE273" i="59" s="1"/>
  <c r="AC277" i="59"/>
  <c r="AE277" i="59" s="1"/>
  <c r="AF273" i="59"/>
  <c r="AH273" i="59" s="1"/>
  <c r="Z274" i="59"/>
  <c r="AB274" i="59" s="1"/>
  <c r="Z267" i="59"/>
  <c r="AB267" i="59" s="1"/>
  <c r="AC263" i="59"/>
  <c r="AE263" i="59" s="1"/>
  <c r="AF263" i="59"/>
  <c r="AH263" i="59" s="1"/>
  <c r="AF277" i="59"/>
  <c r="AH277" i="59" s="1"/>
  <c r="AC274" i="59"/>
  <c r="AE274" i="59" s="1"/>
  <c r="AI276" i="59"/>
  <c r="AK276" i="59" s="1"/>
  <c r="AC265" i="59"/>
  <c r="AE265" i="59" s="1"/>
  <c r="AF276" i="59"/>
  <c r="AH276" i="59" s="1"/>
  <c r="AF267" i="59"/>
  <c r="AH267" i="59" s="1"/>
  <c r="AF274" i="59"/>
  <c r="AH274" i="59" s="1"/>
  <c r="AF265" i="59"/>
  <c r="AH265" i="59" s="1"/>
  <c r="AI273" i="59"/>
  <c r="AK273" i="59" s="1"/>
  <c r="AC264" i="59"/>
  <c r="AE264" i="59" s="1"/>
  <c r="AF264" i="59"/>
  <c r="AH264" i="59" s="1"/>
  <c r="AL273" i="59"/>
  <c r="AN273" i="59" s="1"/>
  <c r="AL277" i="59"/>
  <c r="AN277" i="59" s="1"/>
  <c r="AI277" i="59"/>
  <c r="AK277" i="59" s="1"/>
  <c r="AL267" i="59"/>
  <c r="AN267" i="59" s="1"/>
  <c r="AI265" i="59"/>
  <c r="AK265" i="59" s="1"/>
  <c r="AI263" i="59"/>
  <c r="AK263" i="59" s="1"/>
  <c r="AL274" i="59"/>
  <c r="AN274" i="59" s="1"/>
  <c r="AI267" i="59"/>
  <c r="AK267" i="59" s="1"/>
  <c r="AI274" i="59"/>
  <c r="AK274" i="59" s="1"/>
  <c r="AL276" i="59"/>
  <c r="AN276" i="59" s="1"/>
  <c r="AO264" i="59"/>
  <c r="AQ264" i="59" s="1"/>
  <c r="AO276" i="59"/>
  <c r="AQ276" i="59" s="1"/>
  <c r="AL263" i="59"/>
  <c r="AN263" i="59" s="1"/>
  <c r="AO273" i="59"/>
  <c r="AQ273" i="59" s="1"/>
  <c r="AO263" i="59"/>
  <c r="AQ263" i="59" s="1"/>
  <c r="AO265" i="59"/>
  <c r="AQ265" i="59" s="1"/>
  <c r="AL264" i="59"/>
  <c r="AN264" i="59" s="1"/>
  <c r="AO274" i="59"/>
  <c r="AQ274" i="59" s="1"/>
  <c r="AR267" i="59"/>
  <c r="AT267" i="59" s="1"/>
  <c r="AI264" i="59"/>
  <c r="AK264" i="59" s="1"/>
  <c r="AO277" i="59"/>
  <c r="AQ277" i="59" s="1"/>
  <c r="AL265" i="59"/>
  <c r="AN265" i="59" s="1"/>
  <c r="AU265" i="59"/>
  <c r="AW265" i="59" s="1"/>
  <c r="AR264" i="59"/>
  <c r="AT264" i="59" s="1"/>
  <c r="AR263" i="59"/>
  <c r="AT263" i="59" s="1"/>
  <c r="AO267" i="59"/>
  <c r="AQ267" i="59" s="1"/>
  <c r="AR277" i="59"/>
  <c r="AT277" i="59" s="1"/>
  <c r="AR276" i="59"/>
  <c r="AT276" i="59" s="1"/>
  <c r="AR274" i="59"/>
  <c r="AT274" i="59" s="1"/>
  <c r="AR265" i="59"/>
  <c r="AT265" i="59" s="1"/>
  <c r="AR273" i="59"/>
  <c r="AT273" i="59" s="1"/>
  <c r="AU264" i="59"/>
  <c r="AW264" i="59" s="1"/>
  <c r="AU263" i="59"/>
  <c r="AW263" i="59" s="1"/>
  <c r="AU273" i="59"/>
  <c r="AW273" i="59" s="1"/>
  <c r="AU277" i="59"/>
  <c r="AW277" i="59" s="1"/>
  <c r="AX276" i="59"/>
  <c r="AZ276" i="59" s="1"/>
  <c r="AU267" i="59"/>
  <c r="AW267" i="59" s="1"/>
  <c r="BA274" i="59"/>
  <c r="BC274" i="59" s="1"/>
  <c r="AU274" i="59"/>
  <c r="AW274" i="59" s="1"/>
  <c r="AU276" i="59"/>
  <c r="AW276" i="59" s="1"/>
  <c r="BG276" i="59"/>
  <c r="BI276" i="59" s="1"/>
  <c r="BA277" i="59"/>
  <c r="BC277" i="59" s="1"/>
  <c r="AX264" i="59"/>
  <c r="AZ264" i="59" s="1"/>
  <c r="BA276" i="59"/>
  <c r="BC276" i="59" s="1"/>
  <c r="BA273" i="59"/>
  <c r="BC273" i="59" s="1"/>
  <c r="BA264" i="59"/>
  <c r="BC264" i="59" s="1"/>
  <c r="BD267" i="59"/>
  <c r="BF267" i="59" s="1"/>
  <c r="AX265" i="59"/>
  <c r="AZ265" i="59" s="1"/>
  <c r="BD274" i="59"/>
  <c r="BF274" i="59" s="1"/>
  <c r="AX274" i="59"/>
  <c r="AZ274" i="59" s="1"/>
  <c r="AX267" i="59"/>
  <c r="AZ267" i="59" s="1"/>
  <c r="AX263" i="59"/>
  <c r="AZ263" i="59" s="1"/>
  <c r="BA267" i="59"/>
  <c r="BC267" i="59" s="1"/>
  <c r="BD277" i="59"/>
  <c r="BF277" i="59" s="1"/>
  <c r="BD273" i="59"/>
  <c r="BF273" i="59" s="1"/>
  <c r="AX273" i="59"/>
  <c r="AZ273" i="59" s="1"/>
  <c r="BD265" i="59"/>
  <c r="BF265" i="59" s="1"/>
  <c r="BD276" i="59"/>
  <c r="BF276" i="59" s="1"/>
  <c r="BJ273" i="59"/>
  <c r="BL273" i="59" s="1"/>
  <c r="BG264" i="59"/>
  <c r="BI264" i="59" s="1"/>
  <c r="AX277" i="59"/>
  <c r="AZ277" i="59" s="1"/>
  <c r="BA263" i="59"/>
  <c r="BC263" i="59" s="1"/>
  <c r="BD263" i="59"/>
  <c r="BF263" i="59" s="1"/>
  <c r="BG277" i="59"/>
  <c r="BI277" i="59" s="1"/>
  <c r="BJ264" i="59"/>
  <c r="BL264" i="59" s="1"/>
  <c r="BD264" i="59"/>
  <c r="BF264" i="59" s="1"/>
  <c r="BJ277" i="59"/>
  <c r="BL277" i="59" s="1"/>
  <c r="BA265" i="59"/>
  <c r="BC265" i="59" s="1"/>
  <c r="BG265" i="59"/>
  <c r="BI265" i="59" s="1"/>
  <c r="BJ263" i="59"/>
  <c r="BL263" i="59" s="1"/>
  <c r="BG263" i="59"/>
  <c r="BI263" i="59" s="1"/>
  <c r="BG273" i="59"/>
  <c r="BI273" i="59" s="1"/>
  <c r="BJ276" i="59"/>
  <c r="BL276" i="59" s="1"/>
  <c r="BP267" i="59"/>
  <c r="BR267" i="59" s="1"/>
  <c r="BM267" i="59"/>
  <c r="BO267" i="59" s="1"/>
  <c r="BM276" i="59"/>
  <c r="BO276" i="59" s="1"/>
  <c r="BJ267" i="59"/>
  <c r="BL267" i="59" s="1"/>
  <c r="BM263" i="59"/>
  <c r="BO263" i="59" s="1"/>
  <c r="BP273" i="59"/>
  <c r="BR273" i="59" s="1"/>
  <c r="BM273" i="59"/>
  <c r="BO273" i="59" s="1"/>
  <c r="BM264" i="59"/>
  <c r="BO264" i="59" s="1"/>
  <c r="BV263" i="59"/>
  <c r="BX263" i="59" s="1"/>
  <c r="CB277" i="59"/>
  <c r="CD277" i="59" s="1"/>
  <c r="BV267" i="59"/>
  <c r="BX267" i="59" s="1"/>
  <c r="BJ265" i="59"/>
  <c r="BL265" i="59" s="1"/>
  <c r="BP276" i="59"/>
  <c r="BR276" i="59" s="1"/>
  <c r="BS276" i="59"/>
  <c r="BU276" i="59" s="1"/>
  <c r="BS265" i="59"/>
  <c r="BU265" i="59" s="1"/>
  <c r="BS263" i="59"/>
  <c r="BU263" i="59" s="1"/>
  <c r="BM277" i="59"/>
  <c r="BO277" i="59" s="1"/>
  <c r="BS267" i="59"/>
  <c r="BU267" i="59" s="1"/>
  <c r="BY264" i="59"/>
  <c r="CA264" i="59" s="1"/>
  <c r="BS277" i="59"/>
  <c r="BU277" i="59" s="1"/>
  <c r="BY273" i="59"/>
  <c r="CA273" i="59" s="1"/>
  <c r="BY267" i="59"/>
  <c r="CA267" i="59" s="1"/>
  <c r="BG267" i="59"/>
  <c r="BI267" i="59" s="1"/>
  <c r="CH265" i="59"/>
  <c r="CJ265" i="59" s="1"/>
  <c r="CE263" i="59"/>
  <c r="CG263" i="59" s="1"/>
  <c r="CE273" i="59"/>
  <c r="CG273" i="59" s="1"/>
  <c r="BP277" i="59"/>
  <c r="BR277" i="59" s="1"/>
  <c r="CK265" i="59"/>
  <c r="CM265" i="59" s="1"/>
  <c r="CH264" i="59"/>
  <c r="CJ264" i="59" s="1"/>
  <c r="CE265" i="59"/>
  <c r="CG265" i="59" s="1"/>
  <c r="BY263" i="59"/>
  <c r="CA263" i="59" s="1"/>
  <c r="BP265" i="59"/>
  <c r="BR265" i="59" s="1"/>
  <c r="CK264" i="59"/>
  <c r="CM264" i="59" s="1"/>
  <c r="CH273" i="59"/>
  <c r="CJ273" i="59" s="1"/>
  <c r="CB273" i="59"/>
  <c r="CD273" i="59" s="1"/>
  <c r="BA66" i="59"/>
  <c r="BC66" i="59" s="1"/>
  <c r="AD4" i="30"/>
  <c r="R297" i="30"/>
  <c r="R293" i="30"/>
  <c r="R263" i="30"/>
  <c r="R296" i="30"/>
  <c r="R292" i="30"/>
  <c r="R273" i="30"/>
  <c r="R267" i="30"/>
  <c r="R294" i="30"/>
  <c r="R291" i="30"/>
  <c r="R264" i="30"/>
  <c r="R265" i="30"/>
  <c r="AX404" i="59" l="1"/>
  <c r="AZ404" i="59" s="1"/>
  <c r="AX377" i="59"/>
  <c r="AZ377" i="59" s="1"/>
  <c r="AX378" i="59"/>
  <c r="AZ378" i="59" s="1"/>
  <c r="R296" i="59"/>
  <c r="T296" i="59" s="1"/>
  <c r="R292" i="59"/>
  <c r="T292" i="59" s="1"/>
  <c r="R293" i="59"/>
  <c r="T293" i="59" s="1"/>
  <c r="R294" i="59"/>
  <c r="T294" i="59" s="1"/>
  <c r="R297" i="59"/>
  <c r="T297" i="59" s="1"/>
  <c r="R291" i="59"/>
  <c r="T291" i="59" s="1"/>
  <c r="R263" i="59"/>
  <c r="T263" i="59" s="1"/>
  <c r="R273" i="59"/>
  <c r="T273" i="59" s="1"/>
  <c r="R265" i="59"/>
  <c r="T265" i="59" s="1"/>
  <c r="R267" i="59"/>
  <c r="T267" i="59" s="1"/>
  <c r="R264" i="59"/>
  <c r="T264" i="59" s="1"/>
  <c r="AE3" i="30"/>
  <c r="BA38" i="59"/>
  <c r="BC38" i="59" s="1"/>
  <c r="BA37" i="59"/>
  <c r="BC37" i="59" s="1"/>
  <c r="BA64" i="59"/>
  <c r="BC64" i="59" s="1"/>
  <c r="AE4" i="30" l="1"/>
  <c r="BA378" i="59" l="1"/>
  <c r="BC378" i="59" s="1"/>
  <c r="BA377" i="59"/>
  <c r="BC377" i="59" s="1"/>
  <c r="BA404" i="59"/>
  <c r="BC404" i="59" s="1"/>
  <c r="BA406" i="59"/>
  <c r="BC406" i="59" s="1"/>
  <c r="AF3" i="30"/>
  <c r="BD38" i="59"/>
  <c r="BF38" i="59" s="1"/>
  <c r="BD37" i="59"/>
  <c r="BF37" i="59" s="1"/>
  <c r="BD64" i="59"/>
  <c r="BF64" i="59" s="1"/>
  <c r="BD66" i="59" l="1"/>
  <c r="BF66" i="59" s="1"/>
  <c r="AF4" i="30"/>
  <c r="BD378" i="59" l="1"/>
  <c r="BF378" i="59" s="1"/>
  <c r="BD377" i="59"/>
  <c r="BF377" i="59" s="1"/>
  <c r="BD404" i="59"/>
  <c r="BF404" i="59" s="1"/>
  <c r="BG66" i="59"/>
  <c r="BI66" i="59" s="1"/>
  <c r="BD406" i="59"/>
  <c r="BF406" i="59" s="1"/>
  <c r="AG3" i="30"/>
  <c r="BG38" i="59"/>
  <c r="BI38" i="59" s="1"/>
  <c r="BG37" i="59"/>
  <c r="BI37" i="59" s="1"/>
  <c r="BG406" i="59" l="1"/>
  <c r="BI406" i="59" s="1"/>
  <c r="BG64" i="59"/>
  <c r="BI64" i="59" s="1"/>
  <c r="AG4" i="30"/>
  <c r="R317" i="30"/>
  <c r="R176" i="30"/>
  <c r="R318" i="30"/>
  <c r="R320" i="30"/>
  <c r="R312" i="30"/>
  <c r="R174" i="30"/>
  <c r="R324" i="30"/>
  <c r="R190" i="30"/>
  <c r="R321" i="30"/>
  <c r="R311" i="30"/>
  <c r="R178" i="30"/>
  <c r="R194" i="30"/>
  <c r="R175" i="30"/>
  <c r="R315" i="30"/>
  <c r="R314" i="30"/>
  <c r="R323" i="30"/>
  <c r="R191" i="30"/>
  <c r="BG377" i="59" l="1"/>
  <c r="BI377" i="59" s="1"/>
  <c r="BG378" i="59"/>
  <c r="BI378" i="59" s="1"/>
  <c r="BJ64" i="59"/>
  <c r="BL64" i="59" s="1"/>
  <c r="BJ66" i="59"/>
  <c r="BL66" i="59" s="1"/>
  <c r="BG404" i="59"/>
  <c r="BI404" i="59" s="1"/>
  <c r="R323" i="59"/>
  <c r="T323" i="59" s="1"/>
  <c r="R324" i="59"/>
  <c r="T324" i="59" s="1"/>
  <c r="R318" i="59"/>
  <c r="T318" i="59" s="1"/>
  <c r="R317" i="59"/>
  <c r="T317" i="59" s="1"/>
  <c r="R321" i="59"/>
  <c r="T321" i="59" s="1"/>
  <c r="R311" i="59"/>
  <c r="T311" i="59" s="1"/>
  <c r="R314" i="59"/>
  <c r="T314" i="59" s="1"/>
  <c r="R315" i="59"/>
  <c r="T315" i="59" s="1"/>
  <c r="R312" i="59"/>
  <c r="T312" i="59" s="1"/>
  <c r="R320" i="59"/>
  <c r="T320" i="59" s="1"/>
  <c r="R194" i="59"/>
  <c r="T194" i="59" s="1"/>
  <c r="R175" i="59"/>
  <c r="T175" i="59" s="1"/>
  <c r="R178" i="59"/>
  <c r="T178" i="59" s="1"/>
  <c r="R176" i="59"/>
  <c r="T176" i="59" s="1"/>
  <c r="R174" i="59"/>
  <c r="T174" i="59" s="1"/>
  <c r="R191" i="59"/>
  <c r="T191" i="59" s="1"/>
  <c r="R190" i="59"/>
  <c r="T190" i="59" s="1"/>
  <c r="AH3" i="30"/>
  <c r="BJ38" i="59"/>
  <c r="BL38" i="59" s="1"/>
  <c r="BJ37" i="59"/>
  <c r="BL37" i="59" s="1"/>
  <c r="Z282" i="59"/>
  <c r="AB282" i="59" s="1"/>
  <c r="W309" i="59"/>
  <c r="Y309" i="59" s="1"/>
  <c r="W282" i="59"/>
  <c r="Y282" i="59" s="1"/>
  <c r="AC309" i="59"/>
  <c r="AE309" i="59" s="1"/>
  <c r="AC282" i="59"/>
  <c r="AE282" i="59" s="1"/>
  <c r="AF282" i="59"/>
  <c r="AH282" i="59" s="1"/>
  <c r="AI282" i="59"/>
  <c r="AK282" i="59" s="1"/>
  <c r="AO282" i="59"/>
  <c r="AQ282" i="59" s="1"/>
  <c r="AL282" i="59"/>
  <c r="AN282" i="59" s="1"/>
  <c r="AU282" i="59"/>
  <c r="AW282" i="59" s="1"/>
  <c r="AR282" i="59"/>
  <c r="AT282" i="59" s="1"/>
  <c r="AX282" i="59"/>
  <c r="AZ282" i="59" s="1"/>
  <c r="BA282" i="59"/>
  <c r="BC282" i="59" s="1"/>
  <c r="BD282" i="59"/>
  <c r="BF282" i="59" s="1"/>
  <c r="BG282" i="59"/>
  <c r="BI282" i="59" s="1"/>
  <c r="BJ282" i="59"/>
  <c r="BL282" i="59" s="1"/>
  <c r="BM282" i="59"/>
  <c r="BO282" i="59" s="1"/>
  <c r="BP282" i="59"/>
  <c r="BR282" i="59" s="1"/>
  <c r="BS282" i="59"/>
  <c r="BU282" i="59" s="1"/>
  <c r="BV282" i="59"/>
  <c r="BX282" i="59" s="1"/>
  <c r="BY282" i="59"/>
  <c r="CA282" i="59" s="1"/>
  <c r="CH282" i="59"/>
  <c r="CJ282" i="59" s="1"/>
  <c r="CB282" i="59"/>
  <c r="CD282" i="59" s="1"/>
  <c r="CE282" i="59"/>
  <c r="CG282" i="59" s="1"/>
  <c r="CK282" i="59"/>
  <c r="CM282" i="59" s="1"/>
  <c r="CN282" i="59"/>
  <c r="CP282" i="59" s="1"/>
  <c r="R277" i="30"/>
  <c r="R276" i="30"/>
  <c r="R282" i="30"/>
  <c r="BJ406" i="59" l="1"/>
  <c r="BL406" i="59" s="1"/>
  <c r="BJ404" i="59"/>
  <c r="BL404" i="59" s="1"/>
  <c r="BM64" i="59"/>
  <c r="BO64" i="59" s="1"/>
  <c r="R282" i="59"/>
  <c r="T282" i="59" s="1"/>
  <c r="R277" i="59"/>
  <c r="T277" i="59" s="1"/>
  <c r="R276" i="59"/>
  <c r="T276" i="59" s="1"/>
  <c r="BV281" i="59"/>
  <c r="BX281" i="59" s="1"/>
  <c r="AX281" i="59"/>
  <c r="AZ281" i="59" s="1"/>
  <c r="BS281" i="59"/>
  <c r="BU281" i="59" s="1"/>
  <c r="AR281" i="59"/>
  <c r="AT281" i="59" s="1"/>
  <c r="W281" i="59"/>
  <c r="Y281" i="59" s="1"/>
  <c r="CN281" i="59"/>
  <c r="CP281" i="59" s="1"/>
  <c r="BP281" i="59"/>
  <c r="BR281" i="59" s="1"/>
  <c r="AU281" i="59"/>
  <c r="AW281" i="59" s="1"/>
  <c r="CK281" i="59"/>
  <c r="CM281" i="59" s="1"/>
  <c r="BM281" i="59"/>
  <c r="BO281" i="59" s="1"/>
  <c r="AL281" i="59"/>
  <c r="AN281" i="59" s="1"/>
  <c r="Z281" i="59"/>
  <c r="AB281" i="59" s="1"/>
  <c r="CE281" i="59"/>
  <c r="CG281" i="59" s="1"/>
  <c r="BJ281" i="59"/>
  <c r="BL281" i="59" s="1"/>
  <c r="AO281" i="59"/>
  <c r="AQ281" i="59" s="1"/>
  <c r="CB281" i="59"/>
  <c r="CD281" i="59" s="1"/>
  <c r="BG281" i="59"/>
  <c r="BI281" i="59" s="1"/>
  <c r="AI281" i="59"/>
  <c r="AK281" i="59" s="1"/>
  <c r="CH281" i="59"/>
  <c r="CJ281" i="59" s="1"/>
  <c r="BD281" i="59"/>
  <c r="BF281" i="59" s="1"/>
  <c r="AF281" i="59"/>
  <c r="AH281" i="59" s="1"/>
  <c r="BY281" i="59"/>
  <c r="CA281" i="59" s="1"/>
  <c r="BA281" i="59"/>
  <c r="BC281" i="59" s="1"/>
  <c r="AC281" i="59"/>
  <c r="AE281" i="59" s="1"/>
  <c r="AH4" i="30"/>
  <c r="R281" i="30"/>
  <c r="BM404" i="59" l="1"/>
  <c r="BO404" i="59" s="1"/>
  <c r="Z67" i="59"/>
  <c r="AB67" i="59" s="1"/>
  <c r="BJ377" i="59"/>
  <c r="BL377" i="59" s="1"/>
  <c r="BP64" i="59"/>
  <c r="BR64" i="59" s="1"/>
  <c r="W405" i="59"/>
  <c r="Y405" i="59" s="1"/>
  <c r="BJ378" i="59"/>
  <c r="BL378" i="59" s="1"/>
  <c r="BM66" i="59"/>
  <c r="BO66" i="59" s="1"/>
  <c r="R281" i="59"/>
  <c r="T281" i="59" s="1"/>
  <c r="AI3" i="30"/>
  <c r="BM38" i="59"/>
  <c r="BO38" i="59" s="1"/>
  <c r="BM37" i="59"/>
  <c r="BO37" i="59" s="1"/>
  <c r="BM406" i="59" l="1"/>
  <c r="BO406" i="59" s="1"/>
  <c r="Z407" i="59"/>
  <c r="AB407" i="59" s="1"/>
  <c r="BP404" i="59"/>
  <c r="BR404" i="59" s="1"/>
  <c r="Z65" i="59"/>
  <c r="AB65" i="59" s="1"/>
  <c r="AI4" i="30"/>
  <c r="BS64" i="59" l="1"/>
  <c r="BU64" i="59" s="1"/>
  <c r="BM378" i="59"/>
  <c r="BO378" i="59" s="1"/>
  <c r="BM377" i="59"/>
  <c r="BO377" i="59" s="1"/>
  <c r="AC65" i="59"/>
  <c r="AE65" i="59" s="1"/>
  <c r="BP66" i="59"/>
  <c r="BR66" i="59" s="1"/>
  <c r="Z405" i="59"/>
  <c r="AB405" i="59" s="1"/>
  <c r="AJ3" i="30"/>
  <c r="BP37" i="59"/>
  <c r="BR37" i="59" s="1"/>
  <c r="BP38" i="59"/>
  <c r="BR38" i="59" s="1"/>
  <c r="AC405" i="59" l="1"/>
  <c r="AE405" i="59" s="1"/>
  <c r="BP406" i="59"/>
  <c r="BR406" i="59" s="1"/>
  <c r="BS404" i="59"/>
  <c r="BU404" i="59" s="1"/>
  <c r="AJ4" i="30"/>
  <c r="BS66" i="59" l="1"/>
  <c r="BU66" i="59" s="1"/>
  <c r="BP378" i="59"/>
  <c r="BR378" i="59" s="1"/>
  <c r="BP377" i="59"/>
  <c r="BR377" i="59" s="1"/>
  <c r="AF65" i="59"/>
  <c r="AH65" i="59" s="1"/>
  <c r="BV64" i="59"/>
  <c r="BX64" i="59" s="1"/>
  <c r="AK3" i="30"/>
  <c r="BS37" i="59"/>
  <c r="BU37" i="59" s="1"/>
  <c r="BS38" i="59"/>
  <c r="BU38" i="59" s="1"/>
  <c r="AF405" i="59" l="1"/>
  <c r="AH405" i="59" s="1"/>
  <c r="BV404" i="59"/>
  <c r="BX404" i="59" s="1"/>
  <c r="BS406" i="59"/>
  <c r="BU406" i="59" s="1"/>
  <c r="AK4" i="30"/>
  <c r="BY64" i="59" l="1"/>
  <c r="CA64" i="59" s="1"/>
  <c r="BS377" i="59"/>
  <c r="BU377" i="59" s="1"/>
  <c r="BS378" i="59"/>
  <c r="BU378" i="59" s="1"/>
  <c r="AI65" i="59"/>
  <c r="AK65" i="59" s="1"/>
  <c r="BV66" i="59"/>
  <c r="BX66" i="59" s="1"/>
  <c r="AL3" i="30"/>
  <c r="BV37" i="59"/>
  <c r="BX37" i="59" s="1"/>
  <c r="BV38" i="59"/>
  <c r="BX38" i="59" s="1"/>
  <c r="AI405" i="59" l="1"/>
  <c r="AK405" i="59" s="1"/>
  <c r="BV406" i="59"/>
  <c r="BX406" i="59" s="1"/>
  <c r="BY404" i="59"/>
  <c r="CA404" i="59" s="1"/>
  <c r="AL4" i="30"/>
  <c r="BV377" i="59" l="1"/>
  <c r="BX377" i="59" s="1"/>
  <c r="BV378" i="59"/>
  <c r="BX378" i="59" s="1"/>
  <c r="BY66" i="59"/>
  <c r="CA66" i="59" s="1"/>
  <c r="AL65" i="59"/>
  <c r="AN65" i="59" s="1"/>
  <c r="CB64" i="59"/>
  <c r="CD64" i="59" s="1"/>
  <c r="AM3" i="30"/>
  <c r="BY37" i="59"/>
  <c r="CA37" i="59" s="1"/>
  <c r="BY38" i="59"/>
  <c r="CA38" i="59" s="1"/>
  <c r="AL405" i="59" l="1"/>
  <c r="AN405" i="59" s="1"/>
  <c r="BY406" i="59"/>
  <c r="CA406" i="59" s="1"/>
  <c r="CB404" i="59"/>
  <c r="CD404" i="59" s="1"/>
  <c r="AM4" i="30"/>
  <c r="BY378" i="59" l="1"/>
  <c r="CA378" i="59" s="1"/>
  <c r="CB66" i="59"/>
  <c r="CD66" i="59" s="1"/>
  <c r="BY377" i="59"/>
  <c r="CA377" i="59" s="1"/>
  <c r="AO65" i="59"/>
  <c r="AQ65" i="59" s="1"/>
  <c r="CE64" i="59"/>
  <c r="CG64" i="59" s="1"/>
  <c r="AN3" i="30"/>
  <c r="CB37" i="59"/>
  <c r="CD37" i="59" s="1"/>
  <c r="CB38" i="59"/>
  <c r="CD38" i="59" s="1"/>
  <c r="AO405" i="59" l="1"/>
  <c r="AQ405" i="59" s="1"/>
  <c r="CB406" i="59"/>
  <c r="CD406" i="59" s="1"/>
  <c r="CE404" i="59"/>
  <c r="CG404" i="59" s="1"/>
  <c r="AN4" i="30"/>
  <c r="CE66" i="59" l="1"/>
  <c r="CG66" i="59" s="1"/>
  <c r="CB377" i="59"/>
  <c r="CD377" i="59" s="1"/>
  <c r="AR65" i="59"/>
  <c r="AT65" i="59" s="1"/>
  <c r="CB378" i="59"/>
  <c r="CD378" i="59" s="1"/>
  <c r="CH64" i="59"/>
  <c r="CJ64" i="59" s="1"/>
  <c r="AO3" i="30"/>
  <c r="CE37" i="59"/>
  <c r="CG37" i="59" s="1"/>
  <c r="CE38" i="59"/>
  <c r="CG38" i="59" s="1"/>
  <c r="AR405" i="59" l="1"/>
  <c r="AT405" i="59" s="1"/>
  <c r="CH404" i="59"/>
  <c r="CJ404" i="59" s="1"/>
  <c r="CE406" i="59"/>
  <c r="CG406" i="59" s="1"/>
  <c r="AO4" i="30"/>
  <c r="CK64" i="59" l="1"/>
  <c r="CM64" i="59" s="1"/>
  <c r="CE377" i="59"/>
  <c r="CG377" i="59" s="1"/>
  <c r="AU65" i="59"/>
  <c r="AW65" i="59" s="1"/>
  <c r="CE378" i="59"/>
  <c r="CG378" i="59" s="1"/>
  <c r="CH66" i="59"/>
  <c r="CJ66" i="59" s="1"/>
  <c r="AP3" i="30"/>
  <c r="CH37" i="59"/>
  <c r="CJ37" i="59" s="1"/>
  <c r="CH38" i="59"/>
  <c r="CJ38" i="59" s="1"/>
  <c r="AU405" i="59" l="1"/>
  <c r="AW405" i="59" s="1"/>
  <c r="CH406" i="59"/>
  <c r="CJ406" i="59" s="1"/>
  <c r="CK404" i="59"/>
  <c r="CM404" i="59" s="1"/>
  <c r="AP4" i="30"/>
  <c r="CK66" i="59" l="1"/>
  <c r="CM66" i="59" s="1"/>
  <c r="AX65" i="59"/>
  <c r="AZ65" i="59" s="1"/>
  <c r="CH377" i="59"/>
  <c r="CJ377" i="59" s="1"/>
  <c r="CH378" i="59"/>
  <c r="CJ378" i="59" s="1"/>
  <c r="CN64" i="59"/>
  <c r="CP64" i="59" s="1"/>
  <c r="AQ3" i="30"/>
  <c r="CK37" i="59"/>
  <c r="CM37" i="59" s="1"/>
  <c r="CK38" i="59"/>
  <c r="CM38" i="59" s="1"/>
  <c r="R404" i="30"/>
  <c r="R404" i="59" l="1"/>
  <c r="T404" i="59" s="1"/>
  <c r="AX405" i="59"/>
  <c r="AZ405" i="59" s="1"/>
  <c r="CN404" i="59"/>
  <c r="CP404" i="59" s="1"/>
  <c r="CK406" i="59"/>
  <c r="CM406" i="59" s="1"/>
  <c r="AQ4" i="30"/>
  <c r="BA65" i="59" l="1"/>
  <c r="BC65" i="59" s="1"/>
  <c r="CK378" i="59"/>
  <c r="CM378" i="59" s="1"/>
  <c r="CK377" i="59"/>
  <c r="CM377" i="59" s="1"/>
  <c r="CN66" i="59"/>
  <c r="CP66" i="59" s="1"/>
  <c r="AR3" i="30"/>
  <c r="CN37" i="59"/>
  <c r="CP37" i="59" s="1"/>
  <c r="CN38" i="59"/>
  <c r="CP38" i="59" s="1"/>
  <c r="AR4" i="30"/>
  <c r="R406" i="30"/>
  <c r="R406" i="59" l="1"/>
  <c r="T406" i="59" s="1"/>
  <c r="CN406" i="59"/>
  <c r="CP406" i="59" s="1"/>
  <c r="BA405" i="59"/>
  <c r="BC405" i="59" s="1"/>
  <c r="R377" i="30"/>
  <c r="R378" i="30"/>
  <c r="CN377" i="59" l="1"/>
  <c r="CP377" i="59" s="1"/>
  <c r="CN378" i="59"/>
  <c r="CP378" i="59" s="1"/>
  <c r="BD65" i="59"/>
  <c r="BF65" i="59" s="1"/>
  <c r="R378" i="59"/>
  <c r="T378" i="59" s="1"/>
  <c r="R377" i="59"/>
  <c r="T377" i="59" s="1"/>
  <c r="BD405" i="59" l="1"/>
  <c r="BF405" i="59" s="1"/>
  <c r="BG65" i="59" l="1"/>
  <c r="BI65" i="59" s="1"/>
  <c r="BG405" i="59" l="1"/>
  <c r="BI405" i="59" s="1"/>
  <c r="BJ65" i="59" l="1"/>
  <c r="BL65" i="59" s="1"/>
  <c r="BJ405" i="59" l="1"/>
  <c r="BL405" i="59" s="1"/>
  <c r="BM65" i="59" l="1"/>
  <c r="BO65" i="59" s="1"/>
  <c r="BM405" i="59" l="1"/>
  <c r="BO405" i="59" s="1"/>
  <c r="BP65" i="59" l="1"/>
  <c r="BR65" i="59" s="1"/>
  <c r="BP405" i="59" l="1"/>
  <c r="BR405" i="59" s="1"/>
  <c r="BS65" i="59" l="1"/>
  <c r="BU65" i="59" s="1"/>
  <c r="BS405" i="59" l="1"/>
  <c r="BU405" i="59" s="1"/>
  <c r="BV65" i="59" l="1"/>
  <c r="BX65" i="59" s="1"/>
  <c r="BV405" i="59" l="1"/>
  <c r="BX405" i="59" s="1"/>
  <c r="BY65" i="59" l="1"/>
  <c r="CA65" i="59" s="1"/>
  <c r="BY405" i="59" l="1"/>
  <c r="CA405" i="59" s="1"/>
  <c r="CB65" i="59" l="1"/>
  <c r="CD65" i="59" s="1"/>
  <c r="CB405" i="59" l="1"/>
  <c r="CD405" i="59" s="1"/>
  <c r="CE65" i="59" l="1"/>
  <c r="CG65" i="59" s="1"/>
  <c r="CE405" i="59" l="1"/>
  <c r="CG405" i="59" s="1"/>
  <c r="CH65" i="59" l="1"/>
  <c r="CJ65" i="59" s="1"/>
  <c r="CH405" i="59" l="1"/>
  <c r="CJ405" i="59" s="1"/>
  <c r="CK65" i="59" l="1"/>
  <c r="CM65" i="59" s="1"/>
  <c r="CK405" i="59" l="1"/>
  <c r="CM405" i="59" s="1"/>
  <c r="CN65" i="59" l="1"/>
  <c r="CP65" i="59" s="1"/>
  <c r="W375" i="59" l="1"/>
  <c r="Y375" i="59" s="1"/>
  <c r="CN405" i="59"/>
  <c r="CP405" i="59" s="1"/>
  <c r="CN309" i="59"/>
  <c r="CP309" i="59" s="1"/>
  <c r="CE309" i="59"/>
  <c r="CG309" i="59" s="1"/>
  <c r="BS309" i="59"/>
  <c r="BU309" i="59" s="1"/>
  <c r="CB309" i="59"/>
  <c r="CD309" i="59" s="1"/>
  <c r="BV309" i="59"/>
  <c r="BX309" i="59" s="1"/>
  <c r="CH309" i="59"/>
  <c r="CJ309" i="59" s="1"/>
  <c r="BY309" i="59"/>
  <c r="CA309" i="59" s="1"/>
  <c r="CK309" i="59"/>
  <c r="CM309" i="59" s="1"/>
  <c r="BJ309" i="59"/>
  <c r="BL309" i="59" s="1"/>
  <c r="BM309" i="59"/>
  <c r="BO309" i="59" s="1"/>
  <c r="BP309" i="59"/>
  <c r="BR309" i="59" s="1"/>
  <c r="BG309" i="59"/>
  <c r="BI309" i="59" s="1"/>
  <c r="BD309" i="59"/>
  <c r="BF309" i="59" s="1"/>
  <c r="BA309" i="59"/>
  <c r="BC309" i="59" s="1"/>
  <c r="AL309" i="59"/>
  <c r="AN309" i="59" s="1"/>
  <c r="AU309" i="59"/>
  <c r="AW309" i="59" s="1"/>
  <c r="AR309" i="59"/>
  <c r="AT309" i="59" s="1"/>
  <c r="AO309" i="59"/>
  <c r="AQ309" i="59" s="1"/>
  <c r="AI309" i="59"/>
  <c r="AK309" i="59" s="1"/>
  <c r="AX309" i="59"/>
  <c r="AZ309" i="59" s="1"/>
  <c r="AF309" i="59"/>
  <c r="AH309" i="59" s="1"/>
  <c r="Z35" i="59" l="1"/>
  <c r="AB35" i="59" s="1"/>
  <c r="Z384" i="59" l="1"/>
  <c r="AB384" i="59" s="1"/>
  <c r="Z375" i="59" l="1"/>
  <c r="AB375" i="59" s="1"/>
  <c r="AC35" i="59"/>
  <c r="AE35" i="59" s="1"/>
  <c r="AC384" i="59" l="1"/>
  <c r="AE384" i="59" s="1"/>
  <c r="AC375" i="59" l="1"/>
  <c r="AE375" i="59" s="1"/>
  <c r="AF35" i="59"/>
  <c r="AH35" i="59" s="1"/>
  <c r="R309" i="30"/>
  <c r="R309" i="59" l="1"/>
  <c r="T309" i="59" s="1"/>
  <c r="AF384" i="59"/>
  <c r="AH384" i="59" s="1"/>
  <c r="AF375" i="59" l="1"/>
  <c r="AH375" i="59" s="1"/>
  <c r="AI35" i="59"/>
  <c r="AK35" i="59" s="1"/>
  <c r="AI384" i="59" l="1"/>
  <c r="AK384" i="59" s="1"/>
  <c r="AI375" i="59" l="1"/>
  <c r="AK375" i="59" s="1"/>
  <c r="AL35" i="59"/>
  <c r="AN35" i="59" s="1"/>
  <c r="R405" i="30"/>
  <c r="R405" i="59" l="1"/>
  <c r="T405" i="59" s="1"/>
  <c r="AL384" i="59"/>
  <c r="AN384" i="59" s="1"/>
  <c r="R73" i="30"/>
  <c r="AL375" i="59" l="1"/>
  <c r="AN375" i="59" s="1"/>
  <c r="R73" i="59"/>
  <c r="T73" i="59" s="1"/>
  <c r="AO35" i="59"/>
  <c r="AQ35" i="59" s="1"/>
  <c r="AO384" i="59" l="1"/>
  <c r="AQ384" i="59" s="1"/>
  <c r="AO375" i="59" l="1"/>
  <c r="AQ375" i="59" s="1"/>
  <c r="AR35" i="59"/>
  <c r="AT35" i="59" s="1"/>
  <c r="AR384" i="59" l="1"/>
  <c r="AT384" i="59" s="1"/>
  <c r="AR375" i="59" l="1"/>
  <c r="AT375" i="59" s="1"/>
  <c r="AU35" i="59"/>
  <c r="AW35" i="59" s="1"/>
  <c r="AU384" i="59" l="1"/>
  <c r="AW384" i="59" s="1"/>
  <c r="AU375" i="59" l="1"/>
  <c r="AW375" i="59" s="1"/>
  <c r="AC127" i="59"/>
  <c r="AE127" i="59" s="1"/>
  <c r="BY236" i="59"/>
  <c r="CA236" i="59" s="1"/>
  <c r="CN236" i="59"/>
  <c r="CP236" i="59" s="1"/>
  <c r="BS236" i="59"/>
  <c r="BU236" i="59" s="1"/>
  <c r="BG236" i="59"/>
  <c r="BI236" i="59" s="1"/>
  <c r="BV236" i="59"/>
  <c r="BX236" i="59" s="1"/>
  <c r="AL236" i="59"/>
  <c r="AN236" i="59" s="1"/>
  <c r="CK236" i="59"/>
  <c r="CM236" i="59" s="1"/>
  <c r="CB236" i="59"/>
  <c r="CD236" i="59" s="1"/>
  <c r="BM236" i="59"/>
  <c r="BO236" i="59" s="1"/>
  <c r="AI236" i="59"/>
  <c r="AK236" i="59" s="1"/>
  <c r="AC236" i="59"/>
  <c r="AE236" i="59" s="1"/>
  <c r="CH236" i="59"/>
  <c r="CJ236" i="59" s="1"/>
  <c r="BP236" i="59"/>
  <c r="BR236" i="59" s="1"/>
  <c r="AU236" i="59"/>
  <c r="AW236" i="59" s="1"/>
  <c r="AF236" i="59"/>
  <c r="AH236" i="59" s="1"/>
  <c r="Z236" i="59"/>
  <c r="AB236" i="59" s="1"/>
  <c r="AR236" i="59"/>
  <c r="AT236" i="59" s="1"/>
  <c r="CE236" i="59"/>
  <c r="CG236" i="59" s="1"/>
  <c r="AO236" i="59"/>
  <c r="AQ236" i="59" s="1"/>
  <c r="AX236" i="59"/>
  <c r="AZ236" i="59" s="1"/>
  <c r="BA236" i="59"/>
  <c r="BC236" i="59" s="1"/>
  <c r="BJ236" i="59"/>
  <c r="BL236" i="59" s="1"/>
  <c r="W236" i="59"/>
  <c r="Y236" i="59" s="1"/>
  <c r="BD236" i="59"/>
  <c r="BF236" i="59" s="1"/>
  <c r="BY237" i="59"/>
  <c r="CA237" i="59" s="1"/>
  <c r="AC237" i="59"/>
  <c r="AE237" i="59" s="1"/>
  <c r="AU237" i="59"/>
  <c r="AW237" i="59" s="1"/>
  <c r="CE237" i="59"/>
  <c r="CG237" i="59" s="1"/>
  <c r="BD237" i="59"/>
  <c r="BF237" i="59" s="1"/>
  <c r="BG237" i="59"/>
  <c r="BI237" i="59" s="1"/>
  <c r="AX237" i="59"/>
  <c r="AZ237" i="59" s="1"/>
  <c r="BA237" i="59"/>
  <c r="BC237" i="59" s="1"/>
  <c r="AF237" i="59"/>
  <c r="AH237" i="59" s="1"/>
  <c r="BJ237" i="59"/>
  <c r="BL237" i="59" s="1"/>
  <c r="AI237" i="59"/>
  <c r="AK237" i="59" s="1"/>
  <c r="CK237" i="59"/>
  <c r="CM237" i="59" s="1"/>
  <c r="W237" i="59"/>
  <c r="Y237" i="59" s="1"/>
  <c r="AO237" i="59"/>
  <c r="AQ237" i="59" s="1"/>
  <c r="CB237" i="59"/>
  <c r="CD237" i="59" s="1"/>
  <c r="CN237" i="59"/>
  <c r="CP237" i="59" s="1"/>
  <c r="Z237" i="59"/>
  <c r="AB237" i="59" s="1"/>
  <c r="CH237" i="59"/>
  <c r="CJ237" i="59" s="1"/>
  <c r="AR237" i="59"/>
  <c r="AT237" i="59" s="1"/>
  <c r="BV237" i="59"/>
  <c r="BX237" i="59" s="1"/>
  <c r="AL237" i="59"/>
  <c r="AN237" i="59" s="1"/>
  <c r="BS237" i="59"/>
  <c r="BU237" i="59" s="1"/>
  <c r="BM237" i="59"/>
  <c r="BO237" i="59" s="1"/>
  <c r="BP237" i="59"/>
  <c r="BR237" i="59" s="1"/>
  <c r="BJ238" i="59"/>
  <c r="BL238" i="59" s="1"/>
  <c r="CK238" i="59"/>
  <c r="CM238" i="59" s="1"/>
  <c r="AL238" i="59"/>
  <c r="AN238" i="59" s="1"/>
  <c r="W238" i="59"/>
  <c r="Y238" i="59" s="1"/>
  <c r="BV238" i="59"/>
  <c r="BX238" i="59" s="1"/>
  <c r="BM238" i="59"/>
  <c r="BO238" i="59" s="1"/>
  <c r="BA238" i="59"/>
  <c r="BC238" i="59" s="1"/>
  <c r="CN238" i="59"/>
  <c r="CP238" i="59" s="1"/>
  <c r="AF238" i="59"/>
  <c r="AH238" i="59" s="1"/>
  <c r="AC238" i="59"/>
  <c r="AE238" i="59" s="1"/>
  <c r="BS238" i="59"/>
  <c r="BU238" i="59" s="1"/>
  <c r="BD238" i="59"/>
  <c r="BF238" i="59" s="1"/>
  <c r="BG238" i="59"/>
  <c r="BI238" i="59" s="1"/>
  <c r="Z238" i="59"/>
  <c r="AB238" i="59" s="1"/>
  <c r="AX238" i="59"/>
  <c r="AZ238" i="59" s="1"/>
  <c r="CH238" i="59"/>
  <c r="CJ238" i="59" s="1"/>
  <c r="CB238" i="59"/>
  <c r="CD238" i="59" s="1"/>
  <c r="BP238" i="59"/>
  <c r="BR238" i="59" s="1"/>
  <c r="CE238" i="59"/>
  <c r="CG238" i="59" s="1"/>
  <c r="AU238" i="59"/>
  <c r="AW238" i="59" s="1"/>
  <c r="BY238" i="59"/>
  <c r="CA238" i="59" s="1"/>
  <c r="AI238" i="59"/>
  <c r="AK238" i="59" s="1"/>
  <c r="AO238" i="59"/>
  <c r="AQ238" i="59" s="1"/>
  <c r="AR238" i="59"/>
  <c r="AT238" i="59" s="1"/>
  <c r="BM239" i="59"/>
  <c r="BO239" i="59" s="1"/>
  <c r="Z239" i="59"/>
  <c r="AB239" i="59" s="1"/>
  <c r="AR239" i="59"/>
  <c r="AT239" i="59" s="1"/>
  <c r="AF239" i="59"/>
  <c r="AH239" i="59" s="1"/>
  <c r="BS239" i="59"/>
  <c r="BU239" i="59" s="1"/>
  <c r="BY239" i="59"/>
  <c r="CA239" i="59" s="1"/>
  <c r="BG239" i="59"/>
  <c r="BI239" i="59" s="1"/>
  <c r="CB239" i="59"/>
  <c r="CD239" i="59" s="1"/>
  <c r="BJ239" i="59"/>
  <c r="BL239" i="59" s="1"/>
  <c r="CK239" i="59"/>
  <c r="CM239" i="59" s="1"/>
  <c r="CN239" i="59"/>
  <c r="CP239" i="59" s="1"/>
  <c r="W239" i="59"/>
  <c r="Y239" i="59" s="1"/>
  <c r="AL239" i="59"/>
  <c r="AN239" i="59" s="1"/>
  <c r="BA239" i="59"/>
  <c r="BC239" i="59" s="1"/>
  <c r="BD239" i="59"/>
  <c r="BF239" i="59" s="1"/>
  <c r="BP239" i="59"/>
  <c r="BR239" i="59" s="1"/>
  <c r="CE239" i="59"/>
  <c r="CG239" i="59" s="1"/>
  <c r="AI239" i="59"/>
  <c r="AK239" i="59" s="1"/>
  <c r="CH239" i="59"/>
  <c r="CJ239" i="59" s="1"/>
  <c r="AC239" i="59"/>
  <c r="AE239" i="59" s="1"/>
  <c r="AU239" i="59"/>
  <c r="AW239" i="59" s="1"/>
  <c r="AX239" i="59"/>
  <c r="AZ239" i="59" s="1"/>
  <c r="AO239" i="59"/>
  <c r="AQ239" i="59" s="1"/>
  <c r="BV239" i="59"/>
  <c r="BX239" i="59" s="1"/>
  <c r="AX35" i="59"/>
  <c r="AZ35" i="59" s="1"/>
  <c r="R236" i="30"/>
  <c r="R237" i="30"/>
  <c r="R239" i="30"/>
  <c r="R238" i="30"/>
  <c r="R238" i="59" l="1"/>
  <c r="T238" i="59" s="1"/>
  <c r="R239" i="59"/>
  <c r="T239" i="59" s="1"/>
  <c r="R237" i="59"/>
  <c r="T237" i="59" s="1"/>
  <c r="R236" i="59"/>
  <c r="T236" i="59" s="1"/>
  <c r="AC218" i="59"/>
  <c r="AE218" i="59" s="1"/>
  <c r="AR221" i="59"/>
  <c r="AT221" i="59" s="1"/>
  <c r="BV221" i="59"/>
  <c r="BX221" i="59" s="1"/>
  <c r="CN221" i="59"/>
  <c r="CP221" i="59" s="1"/>
  <c r="AX221" i="59"/>
  <c r="AZ221" i="59" s="1"/>
  <c r="CK220" i="59"/>
  <c r="CM220" i="59" s="1"/>
  <c r="BJ220" i="59"/>
  <c r="BL220" i="59" s="1"/>
  <c r="AX219" i="59"/>
  <c r="AZ219" i="59" s="1"/>
  <c r="AU219" i="59"/>
  <c r="AW219" i="59" s="1"/>
  <c r="AI219" i="59"/>
  <c r="AK219" i="59" s="1"/>
  <c r="BV218" i="59"/>
  <c r="BX218" i="59" s="1"/>
  <c r="BM218" i="59"/>
  <c r="BO218" i="59" s="1"/>
  <c r="BJ218" i="59"/>
  <c r="BL218" i="59" s="1"/>
  <c r="BY221" i="59"/>
  <c r="CA221" i="59" s="1"/>
  <c r="AF220" i="59"/>
  <c r="AH220" i="59" s="1"/>
  <c r="BM220" i="59"/>
  <c r="BO220" i="59" s="1"/>
  <c r="BM221" i="59"/>
  <c r="BO221" i="59" s="1"/>
  <c r="CE221" i="59"/>
  <c r="CG221" i="59" s="1"/>
  <c r="BD221" i="59"/>
  <c r="BF221" i="59" s="1"/>
  <c r="BG219" i="59"/>
  <c r="BI219" i="59" s="1"/>
  <c r="W219" i="59"/>
  <c r="Y219" i="59" s="1"/>
  <c r="CK219" i="59"/>
  <c r="CM219" i="59" s="1"/>
  <c r="AF218" i="59"/>
  <c r="AH218" i="59" s="1"/>
  <c r="BG218" i="59"/>
  <c r="BI218" i="59" s="1"/>
  <c r="AL218" i="59"/>
  <c r="AN218" i="59" s="1"/>
  <c r="BS221" i="59"/>
  <c r="BU221" i="59" s="1"/>
  <c r="BA220" i="59"/>
  <c r="BC220" i="59" s="1"/>
  <c r="CE220" i="59"/>
  <c r="CG220" i="59" s="1"/>
  <c r="Z220" i="59"/>
  <c r="AB220" i="59" s="1"/>
  <c r="AL220" i="59"/>
  <c r="AN220" i="59" s="1"/>
  <c r="CH220" i="59"/>
  <c r="CJ220" i="59" s="1"/>
  <c r="CH219" i="59"/>
  <c r="CJ219" i="59" s="1"/>
  <c r="AC219" i="59"/>
  <c r="AE219" i="59" s="1"/>
  <c r="BJ219" i="59"/>
  <c r="BL219" i="59" s="1"/>
  <c r="AI218" i="59"/>
  <c r="AK218" i="59" s="1"/>
  <c r="AR218" i="59"/>
  <c r="AT218" i="59" s="1"/>
  <c r="BA218" i="59"/>
  <c r="BC218" i="59" s="1"/>
  <c r="BV220" i="59"/>
  <c r="BX220" i="59" s="1"/>
  <c r="AX220" i="59"/>
  <c r="AZ220" i="59" s="1"/>
  <c r="BY220" i="59"/>
  <c r="CA220" i="59" s="1"/>
  <c r="CN220" i="59"/>
  <c r="CP220" i="59" s="1"/>
  <c r="AR220" i="59"/>
  <c r="AT220" i="59" s="1"/>
  <c r="CB220" i="59"/>
  <c r="CD220" i="59" s="1"/>
  <c r="BD219" i="59"/>
  <c r="BF219" i="59" s="1"/>
  <c r="AL219" i="59"/>
  <c r="AN219" i="59" s="1"/>
  <c r="BA219" i="59"/>
  <c r="BC219" i="59" s="1"/>
  <c r="BD218" i="59"/>
  <c r="BF218" i="59" s="1"/>
  <c r="CN218" i="59"/>
  <c r="CP218" i="59" s="1"/>
  <c r="Z218" i="59"/>
  <c r="AB218" i="59" s="1"/>
  <c r="W220" i="59"/>
  <c r="Y220" i="59" s="1"/>
  <c r="BG220" i="59"/>
  <c r="BI220" i="59" s="1"/>
  <c r="AI220" i="59"/>
  <c r="AK220" i="59" s="1"/>
  <c r="BD220" i="59"/>
  <c r="BF220" i="59" s="1"/>
  <c r="AO220" i="59"/>
  <c r="AQ220" i="59" s="1"/>
  <c r="AU220" i="59"/>
  <c r="AW220" i="59" s="1"/>
  <c r="CN219" i="59"/>
  <c r="CP219" i="59" s="1"/>
  <c r="BM219" i="59"/>
  <c r="BO219" i="59" s="1"/>
  <c r="CE219" i="59"/>
  <c r="CG219" i="59" s="1"/>
  <c r="AO218" i="59"/>
  <c r="AQ218" i="59" s="1"/>
  <c r="BP218" i="59"/>
  <c r="BR218" i="59" s="1"/>
  <c r="AX218" i="59"/>
  <c r="AZ218" i="59" s="1"/>
  <c r="BS220" i="59"/>
  <c r="BU220" i="59" s="1"/>
  <c r="AC220" i="59"/>
  <c r="AE220" i="59" s="1"/>
  <c r="BP220" i="59"/>
  <c r="BR220" i="59" s="1"/>
  <c r="AO221" i="59"/>
  <c r="AQ221" i="59" s="1"/>
  <c r="CH221" i="59"/>
  <c r="CJ221" i="59" s="1"/>
  <c r="CB221" i="59"/>
  <c r="CD221" i="59" s="1"/>
  <c r="BV219" i="59"/>
  <c r="BX219" i="59" s="1"/>
  <c r="BS219" i="59"/>
  <c r="BU219" i="59" s="1"/>
  <c r="BP219" i="59"/>
  <c r="BR219" i="59" s="1"/>
  <c r="CE218" i="59"/>
  <c r="CG218" i="59" s="1"/>
  <c r="AU218" i="59"/>
  <c r="AW218" i="59" s="1"/>
  <c r="BS218" i="59"/>
  <c r="BU218" i="59" s="1"/>
  <c r="AI221" i="59"/>
  <c r="AK221" i="59" s="1"/>
  <c r="CK221" i="59"/>
  <c r="CM221" i="59" s="1"/>
  <c r="W221" i="59"/>
  <c r="Y221" i="59" s="1"/>
  <c r="AF221" i="59"/>
  <c r="AH221" i="59" s="1"/>
  <c r="AC221" i="59"/>
  <c r="AE221" i="59" s="1"/>
  <c r="AU221" i="59"/>
  <c r="AW221" i="59" s="1"/>
  <c r="Z219" i="59"/>
  <c r="AB219" i="59" s="1"/>
  <c r="AO219" i="59"/>
  <c r="AQ219" i="59" s="1"/>
  <c r="AF219" i="59"/>
  <c r="AH219" i="59" s="1"/>
  <c r="BY218" i="59"/>
  <c r="CA218" i="59" s="1"/>
  <c r="CB218" i="59"/>
  <c r="CD218" i="59" s="1"/>
  <c r="W218" i="59"/>
  <c r="Y218" i="59" s="1"/>
  <c r="AX114" i="59"/>
  <c r="AZ114" i="59" s="1"/>
  <c r="BJ221" i="59"/>
  <c r="BL221" i="59" s="1"/>
  <c r="BA221" i="59"/>
  <c r="BC221" i="59" s="1"/>
  <c r="AL221" i="59"/>
  <c r="AN221" i="59" s="1"/>
  <c r="BG221" i="59"/>
  <c r="BI221" i="59" s="1"/>
  <c r="BP221" i="59"/>
  <c r="BR221" i="59" s="1"/>
  <c r="Z221" i="59"/>
  <c r="AB221" i="59" s="1"/>
  <c r="BY219" i="59"/>
  <c r="CA219" i="59" s="1"/>
  <c r="CB219" i="59"/>
  <c r="CD219" i="59" s="1"/>
  <c r="AR219" i="59"/>
  <c r="AT219" i="59" s="1"/>
  <c r="CK218" i="59"/>
  <c r="CM218" i="59" s="1"/>
  <c r="CH218" i="59"/>
  <c r="CJ218" i="59" s="1"/>
  <c r="BS148" i="59"/>
  <c r="BU148" i="59" s="1"/>
  <c r="CN256" i="59"/>
  <c r="CP256" i="59" s="1"/>
  <c r="CK258" i="59"/>
  <c r="CM258" i="59" s="1"/>
  <c r="BM259" i="59"/>
  <c r="BO259" i="59" s="1"/>
  <c r="AF256" i="59"/>
  <c r="AH256" i="59" s="1"/>
  <c r="AO256" i="59"/>
  <c r="AQ256" i="59" s="1"/>
  <c r="BY259" i="59"/>
  <c r="CA259" i="59" s="1"/>
  <c r="AO258" i="59"/>
  <c r="AQ258" i="59" s="1"/>
  <c r="CN259" i="59"/>
  <c r="CP259" i="59" s="1"/>
  <c r="AL258" i="59"/>
  <c r="AN258" i="59" s="1"/>
  <c r="BP257" i="59"/>
  <c r="BR257" i="59" s="1"/>
  <c r="CE256" i="59"/>
  <c r="CG256" i="59" s="1"/>
  <c r="BV256" i="59"/>
  <c r="BX256" i="59" s="1"/>
  <c r="CB259" i="59"/>
  <c r="CD259" i="59" s="1"/>
  <c r="BM116" i="59"/>
  <c r="BO116" i="59" s="1"/>
  <c r="BD117" i="59"/>
  <c r="BF117" i="59" s="1"/>
  <c r="BP117" i="59"/>
  <c r="BR117" i="59" s="1"/>
  <c r="CB117" i="59"/>
  <c r="CD117" i="59" s="1"/>
  <c r="BG117" i="59"/>
  <c r="BI117" i="59" s="1"/>
  <c r="CK117" i="59"/>
  <c r="CM117" i="59" s="1"/>
  <c r="BS115" i="59"/>
  <c r="BU115" i="59" s="1"/>
  <c r="AX115" i="59"/>
  <c r="AZ115" i="59" s="1"/>
  <c r="CN115" i="59"/>
  <c r="CP115" i="59" s="1"/>
  <c r="CH114" i="59"/>
  <c r="CJ114" i="59" s="1"/>
  <c r="AU114" i="59"/>
  <c r="AW114" i="59" s="1"/>
  <c r="CK114" i="59"/>
  <c r="CM114" i="59" s="1"/>
  <c r="BV149" i="59"/>
  <c r="BX149" i="59" s="1"/>
  <c r="W150" i="59"/>
  <c r="Y150" i="59" s="1"/>
  <c r="CE150" i="59"/>
  <c r="CG150" i="59" s="1"/>
  <c r="CE149" i="59"/>
  <c r="CG149" i="59" s="1"/>
  <c r="BG149" i="59"/>
  <c r="BI149" i="59" s="1"/>
  <c r="CB150" i="59"/>
  <c r="CD150" i="59" s="1"/>
  <c r="BV147" i="59"/>
  <c r="BX147" i="59" s="1"/>
  <c r="BG147" i="59"/>
  <c r="BI147" i="59" s="1"/>
  <c r="AR147" i="59"/>
  <c r="AT147" i="59" s="1"/>
  <c r="CH148" i="59"/>
  <c r="CJ148" i="59" s="1"/>
  <c r="AU148" i="59"/>
  <c r="AW148" i="59" s="1"/>
  <c r="AX147" i="59"/>
  <c r="AZ147" i="59" s="1"/>
  <c r="BM258" i="59"/>
  <c r="BO258" i="59" s="1"/>
  <c r="CB257" i="59"/>
  <c r="CD257" i="59" s="1"/>
  <c r="CH256" i="59"/>
  <c r="CJ256" i="59" s="1"/>
  <c r="Z257" i="59"/>
  <c r="AB257" i="59" s="1"/>
  <c r="CE259" i="59"/>
  <c r="CG259" i="59" s="1"/>
  <c r="AC258" i="59"/>
  <c r="AE258" i="59" s="1"/>
  <c r="BD257" i="59"/>
  <c r="BF257" i="59" s="1"/>
  <c r="AC256" i="59"/>
  <c r="AE256" i="59" s="1"/>
  <c r="AC257" i="59"/>
  <c r="AE257" i="59" s="1"/>
  <c r="BP256" i="59"/>
  <c r="BR256" i="59" s="1"/>
  <c r="BG257" i="59"/>
  <c r="BI257" i="59" s="1"/>
  <c r="AO259" i="59"/>
  <c r="AQ259" i="59" s="1"/>
  <c r="BY116" i="59"/>
  <c r="CA116" i="59" s="1"/>
  <c r="W117" i="59"/>
  <c r="Y117" i="59" s="1"/>
  <c r="AO117" i="59"/>
  <c r="AQ117" i="59" s="1"/>
  <c r="AU117" i="59"/>
  <c r="AW117" i="59" s="1"/>
  <c r="BA116" i="59"/>
  <c r="BC116" i="59" s="1"/>
  <c r="AR116" i="59"/>
  <c r="AT116" i="59" s="1"/>
  <c r="CE115" i="59"/>
  <c r="CG115" i="59" s="1"/>
  <c r="AF115" i="59"/>
  <c r="AH115" i="59" s="1"/>
  <c r="CH115" i="59"/>
  <c r="CJ115" i="59" s="1"/>
  <c r="AR114" i="59"/>
  <c r="AT114" i="59" s="1"/>
  <c r="CN114" i="59"/>
  <c r="CP114" i="59" s="1"/>
  <c r="BY114" i="59"/>
  <c r="CA114" i="59" s="1"/>
  <c r="BD150" i="59"/>
  <c r="BF150" i="59" s="1"/>
  <c r="BP150" i="59"/>
  <c r="BR150" i="59" s="1"/>
  <c r="CK150" i="59"/>
  <c r="CM150" i="59" s="1"/>
  <c r="BD149" i="59"/>
  <c r="BF149" i="59" s="1"/>
  <c r="CH149" i="59"/>
  <c r="CJ149" i="59" s="1"/>
  <c r="AU150" i="59"/>
  <c r="AW150" i="59" s="1"/>
  <c r="AI147" i="59"/>
  <c r="AK147" i="59" s="1"/>
  <c r="CK147" i="59"/>
  <c r="CM147" i="59" s="1"/>
  <c r="BJ148" i="59"/>
  <c r="BL148" i="59" s="1"/>
  <c r="W148" i="59"/>
  <c r="Y148" i="59" s="1"/>
  <c r="BY148" i="59"/>
  <c r="CA148" i="59" s="1"/>
  <c r="Z147" i="59"/>
  <c r="AB147" i="59" s="1"/>
  <c r="BD258" i="59"/>
  <c r="BF258" i="59" s="1"/>
  <c r="AF257" i="59"/>
  <c r="AH257" i="59" s="1"/>
  <c r="AC259" i="59"/>
  <c r="AE259" i="59" s="1"/>
  <c r="CN258" i="59"/>
  <c r="CP258" i="59" s="1"/>
  <c r="BP259" i="59"/>
  <c r="BR259" i="59" s="1"/>
  <c r="CE258" i="59"/>
  <c r="CG258" i="59" s="1"/>
  <c r="AR257" i="59"/>
  <c r="AT257" i="59" s="1"/>
  <c r="BG256" i="59"/>
  <c r="BI256" i="59" s="1"/>
  <c r="AI258" i="59"/>
  <c r="AK258" i="59" s="1"/>
  <c r="BD259" i="59"/>
  <c r="BF259" i="59" s="1"/>
  <c r="BS258" i="59"/>
  <c r="BU258" i="59" s="1"/>
  <c r="BS259" i="59"/>
  <c r="BU259" i="59" s="1"/>
  <c r="CH116" i="59"/>
  <c r="CJ116" i="59" s="1"/>
  <c r="AX116" i="59"/>
  <c r="AZ116" i="59" s="1"/>
  <c r="W116" i="59"/>
  <c r="Y116" i="59" s="1"/>
  <c r="BP116" i="59"/>
  <c r="BR116" i="59" s="1"/>
  <c r="AF116" i="59"/>
  <c r="AH116" i="59" s="1"/>
  <c r="BJ116" i="59"/>
  <c r="BL116" i="59" s="1"/>
  <c r="BG115" i="59"/>
  <c r="BI115" i="59" s="1"/>
  <c r="AU115" i="59"/>
  <c r="AW115" i="59" s="1"/>
  <c r="BM115" i="59"/>
  <c r="BO115" i="59" s="1"/>
  <c r="BJ114" i="59"/>
  <c r="BL114" i="59" s="1"/>
  <c r="AC114" i="59"/>
  <c r="AE114" i="59" s="1"/>
  <c r="CE114" i="59"/>
  <c r="CG114" i="59" s="1"/>
  <c r="AX150" i="59"/>
  <c r="AZ150" i="59" s="1"/>
  <c r="BA150" i="59"/>
  <c r="BC150" i="59" s="1"/>
  <c r="AR149" i="59"/>
  <c r="AT149" i="59" s="1"/>
  <c r="AL150" i="59"/>
  <c r="AN150" i="59" s="1"/>
  <c r="AX149" i="59"/>
  <c r="AZ149" i="59" s="1"/>
  <c r="CN150" i="59"/>
  <c r="CP150" i="59" s="1"/>
  <c r="BM147" i="59"/>
  <c r="BO147" i="59" s="1"/>
  <c r="AL148" i="59"/>
  <c r="AN148" i="59" s="1"/>
  <c r="CB148" i="59"/>
  <c r="CD148" i="59" s="1"/>
  <c r="BA148" i="59"/>
  <c r="BC148" i="59" s="1"/>
  <c r="AU147" i="59"/>
  <c r="AW147" i="59" s="1"/>
  <c r="BD147" i="59"/>
  <c r="BF147" i="59" s="1"/>
  <c r="Z256" i="59"/>
  <c r="AB256" i="59" s="1"/>
  <c r="AU257" i="59"/>
  <c r="AW257" i="59" s="1"/>
  <c r="AI259" i="59"/>
  <c r="AK259" i="59" s="1"/>
  <c r="BV258" i="59"/>
  <c r="BX258" i="59" s="1"/>
  <c r="CE257" i="59"/>
  <c r="CG257" i="59" s="1"/>
  <c r="BS256" i="59"/>
  <c r="BU256" i="59" s="1"/>
  <c r="BV257" i="59"/>
  <c r="BX257" i="59" s="1"/>
  <c r="AR256" i="59"/>
  <c r="AT256" i="59" s="1"/>
  <c r="AR259" i="59"/>
  <c r="AT259" i="59" s="1"/>
  <c r="CH259" i="59"/>
  <c r="CJ259" i="59" s="1"/>
  <c r="AF258" i="59"/>
  <c r="AH258" i="59" s="1"/>
  <c r="CH257" i="59"/>
  <c r="CJ257" i="59" s="1"/>
  <c r="Z117" i="59"/>
  <c r="AB117" i="59" s="1"/>
  <c r="CH117" i="59"/>
  <c r="CJ117" i="59" s="1"/>
  <c r="AI117" i="59"/>
  <c r="AK117" i="59" s="1"/>
  <c r="Z116" i="59"/>
  <c r="AB116" i="59" s="1"/>
  <c r="CB116" i="59"/>
  <c r="CD116" i="59" s="1"/>
  <c r="BG116" i="59"/>
  <c r="BI116" i="59" s="1"/>
  <c r="CB115" i="59"/>
  <c r="CD115" i="59" s="1"/>
  <c r="Z115" i="59"/>
  <c r="AB115" i="59" s="1"/>
  <c r="BV115" i="59"/>
  <c r="BX115" i="59" s="1"/>
  <c r="Z114" i="59"/>
  <c r="AB114" i="59" s="1"/>
  <c r="AI114" i="59"/>
  <c r="AK114" i="59" s="1"/>
  <c r="AO114" i="59"/>
  <c r="AQ114" i="59" s="1"/>
  <c r="BG150" i="59"/>
  <c r="BI150" i="59" s="1"/>
  <c r="AC149" i="59"/>
  <c r="AE149" i="59" s="1"/>
  <c r="BP149" i="59"/>
  <c r="BR149" i="59" s="1"/>
  <c r="AO150" i="59"/>
  <c r="AQ150" i="59" s="1"/>
  <c r="AF149" i="59"/>
  <c r="AH149" i="59" s="1"/>
  <c r="BS149" i="59"/>
  <c r="BU149" i="59" s="1"/>
  <c r="AF148" i="59"/>
  <c r="AH148" i="59" s="1"/>
  <c r="CN148" i="59"/>
  <c r="CP148" i="59" s="1"/>
  <c r="AC148" i="59"/>
  <c r="AE148" i="59" s="1"/>
  <c r="CB147" i="59"/>
  <c r="CD147" i="59" s="1"/>
  <c r="AF147" i="59"/>
  <c r="AH147" i="59" s="1"/>
  <c r="CH147" i="59"/>
  <c r="CJ147" i="59" s="1"/>
  <c r="AU256" i="59"/>
  <c r="AW256" i="59" s="1"/>
  <c r="AR258" i="59"/>
  <c r="AT258" i="59" s="1"/>
  <c r="CK259" i="59"/>
  <c r="CM259" i="59" s="1"/>
  <c r="BG258" i="59"/>
  <c r="BI258" i="59" s="1"/>
  <c r="CK257" i="59"/>
  <c r="CM257" i="59" s="1"/>
  <c r="AI256" i="59"/>
  <c r="AK256" i="59" s="1"/>
  <c r="AX258" i="59"/>
  <c r="AZ258" i="59" s="1"/>
  <c r="AF259" i="59"/>
  <c r="AH259" i="59" s="1"/>
  <c r="AU258" i="59"/>
  <c r="AW258" i="59" s="1"/>
  <c r="AU259" i="59"/>
  <c r="AW259" i="59" s="1"/>
  <c r="CH258" i="59"/>
  <c r="CJ258" i="59" s="1"/>
  <c r="W257" i="59"/>
  <c r="Y257" i="59" s="1"/>
  <c r="AR117" i="59"/>
  <c r="AT117" i="59" s="1"/>
  <c r="CE116" i="59"/>
  <c r="CG116" i="59" s="1"/>
  <c r="CK116" i="59"/>
  <c r="CM116" i="59" s="1"/>
  <c r="BV116" i="59"/>
  <c r="BX116" i="59" s="1"/>
  <c r="AC116" i="59"/>
  <c r="AE116" i="59" s="1"/>
  <c r="BJ117" i="59"/>
  <c r="BL117" i="59" s="1"/>
  <c r="BJ115" i="59"/>
  <c r="BL115" i="59" s="1"/>
  <c r="AL115" i="59"/>
  <c r="AN115" i="59" s="1"/>
  <c r="W115" i="59"/>
  <c r="Y115" i="59" s="1"/>
  <c r="W114" i="59"/>
  <c r="Y114" i="59" s="1"/>
  <c r="BS114" i="59"/>
  <c r="BU114" i="59" s="1"/>
  <c r="AF114" i="59"/>
  <c r="AH114" i="59" s="1"/>
  <c r="BM149" i="59"/>
  <c r="BO149" i="59" s="1"/>
  <c r="BJ149" i="59"/>
  <c r="BL149" i="59" s="1"/>
  <c r="AO149" i="59"/>
  <c r="AQ149" i="59" s="1"/>
  <c r="CB149" i="59"/>
  <c r="CD149" i="59" s="1"/>
  <c r="BM150" i="59"/>
  <c r="BO150" i="59" s="1"/>
  <c r="Z150" i="59"/>
  <c r="AB150" i="59" s="1"/>
  <c r="BP148" i="59"/>
  <c r="BR148" i="59" s="1"/>
  <c r="BV148" i="59"/>
  <c r="BX148" i="59" s="1"/>
  <c r="AO147" i="59"/>
  <c r="AQ147" i="59" s="1"/>
  <c r="BS147" i="59"/>
  <c r="BU147" i="59" s="1"/>
  <c r="BJ147" i="59"/>
  <c r="BL147" i="59" s="1"/>
  <c r="BG148" i="59"/>
  <c r="BI148" i="59" s="1"/>
  <c r="BJ256" i="59"/>
  <c r="BL256" i="59" s="1"/>
  <c r="Z258" i="59"/>
  <c r="AB258" i="59" s="1"/>
  <c r="AI257" i="59"/>
  <c r="AK257" i="59" s="1"/>
  <c r="W256" i="59"/>
  <c r="Y256" i="59" s="1"/>
  <c r="AX257" i="59"/>
  <c r="AZ257" i="59" s="1"/>
  <c r="CK256" i="59"/>
  <c r="CM256" i="59" s="1"/>
  <c r="BG259" i="59"/>
  <c r="BI259" i="59" s="1"/>
  <c r="BJ259" i="59"/>
  <c r="BL259" i="59" s="1"/>
  <c r="BY258" i="59"/>
  <c r="CA258" i="59" s="1"/>
  <c r="BJ257" i="59"/>
  <c r="BL257" i="59" s="1"/>
  <c r="BY256" i="59"/>
  <c r="CA256" i="59" s="1"/>
  <c r="BY257" i="59"/>
  <c r="CA257" i="59" s="1"/>
  <c r="AC117" i="59"/>
  <c r="AE117" i="59" s="1"/>
  <c r="AL116" i="59"/>
  <c r="AN116" i="59" s="1"/>
  <c r="AO116" i="59"/>
  <c r="AQ116" i="59" s="1"/>
  <c r="AU116" i="59"/>
  <c r="AW116" i="59" s="1"/>
  <c r="AF117" i="59"/>
  <c r="AH117" i="59" s="1"/>
  <c r="BA117" i="59"/>
  <c r="BC117" i="59" s="1"/>
  <c r="AC115" i="59"/>
  <c r="AE115" i="59" s="1"/>
  <c r="AR115" i="59"/>
  <c r="AT115" i="59" s="1"/>
  <c r="AI115" i="59"/>
  <c r="AK115" i="59" s="1"/>
  <c r="BP114" i="59"/>
  <c r="BR114" i="59" s="1"/>
  <c r="BA114" i="59"/>
  <c r="BC114" i="59" s="1"/>
  <c r="AL114" i="59"/>
  <c r="AN114" i="59" s="1"/>
  <c r="AU149" i="59"/>
  <c r="AW149" i="59" s="1"/>
  <c r="CN149" i="59"/>
  <c r="CP149" i="59" s="1"/>
  <c r="AF150" i="59"/>
  <c r="AH150" i="59" s="1"/>
  <c r="AL149" i="59"/>
  <c r="AN149" i="59" s="1"/>
  <c r="AI149" i="59"/>
  <c r="AK149" i="59" s="1"/>
  <c r="Z149" i="59"/>
  <c r="AB149" i="59" s="1"/>
  <c r="AX148" i="59"/>
  <c r="AZ148" i="59" s="1"/>
  <c r="AR148" i="59"/>
  <c r="AT148" i="59" s="1"/>
  <c r="BY147" i="59"/>
  <c r="CA147" i="59" s="1"/>
  <c r="AL147" i="59"/>
  <c r="AN147" i="59" s="1"/>
  <c r="AI148" i="59"/>
  <c r="AK148" i="59" s="1"/>
  <c r="CK148" i="59"/>
  <c r="CM148" i="59" s="1"/>
  <c r="BP258" i="59"/>
  <c r="BR258" i="59" s="1"/>
  <c r="BV259" i="59"/>
  <c r="BX259" i="59" s="1"/>
  <c r="CB258" i="59"/>
  <c r="CD258" i="59" s="1"/>
  <c r="AO257" i="59"/>
  <c r="AQ257" i="59" s="1"/>
  <c r="CB256" i="59"/>
  <c r="CD256" i="59" s="1"/>
  <c r="BD256" i="59"/>
  <c r="BF256" i="59" s="1"/>
  <c r="AX259" i="59"/>
  <c r="AZ259" i="59" s="1"/>
  <c r="W258" i="59"/>
  <c r="Y258" i="59" s="1"/>
  <c r="W259" i="59"/>
  <c r="Y259" i="59" s="1"/>
  <c r="BJ258" i="59"/>
  <c r="BL258" i="59" s="1"/>
  <c r="CN257" i="59"/>
  <c r="CP257" i="59" s="1"/>
  <c r="AL256" i="59"/>
  <c r="AN256" i="59" s="1"/>
  <c r="BS116" i="59"/>
  <c r="BU116" i="59" s="1"/>
  <c r="AI116" i="59"/>
  <c r="AK116" i="59" s="1"/>
  <c r="CN116" i="59"/>
  <c r="CP116" i="59" s="1"/>
  <c r="BV117" i="59"/>
  <c r="BX117" i="59" s="1"/>
  <c r="CN117" i="59"/>
  <c r="CP117" i="59" s="1"/>
  <c r="BS117" i="59"/>
  <c r="BU117" i="59" s="1"/>
  <c r="AO115" i="59"/>
  <c r="AQ115" i="59" s="1"/>
  <c r="CK115" i="59"/>
  <c r="CM115" i="59" s="1"/>
  <c r="BY115" i="59"/>
  <c r="CA115" i="59" s="1"/>
  <c r="BD114" i="59"/>
  <c r="BF114" i="59" s="1"/>
  <c r="BG114" i="59"/>
  <c r="BI114" i="59" s="1"/>
  <c r="BM114" i="59"/>
  <c r="BO114" i="59" s="1"/>
  <c r="W149" i="59"/>
  <c r="Y149" i="59" s="1"/>
  <c r="AR150" i="59"/>
  <c r="AT150" i="59" s="1"/>
  <c r="BY150" i="59"/>
  <c r="CA150" i="59" s="1"/>
  <c r="AC150" i="59"/>
  <c r="AE150" i="59" s="1"/>
  <c r="BY149" i="59"/>
  <c r="CA149" i="59" s="1"/>
  <c r="BA149" i="59"/>
  <c r="BC149" i="59" s="1"/>
  <c r="Z148" i="59"/>
  <c r="AB148" i="59" s="1"/>
  <c r="BA147" i="59"/>
  <c r="BC147" i="59" s="1"/>
  <c r="W147" i="59"/>
  <c r="Y147" i="59" s="1"/>
  <c r="CN147" i="59"/>
  <c r="CP147" i="59" s="1"/>
  <c r="BM148" i="59"/>
  <c r="BO148" i="59" s="1"/>
  <c r="BD148" i="59"/>
  <c r="BF148" i="59" s="1"/>
  <c r="BA259" i="59"/>
  <c r="BC259" i="59" s="1"/>
  <c r="Z259" i="59"/>
  <c r="AB259" i="59" s="1"/>
  <c r="AX256" i="59"/>
  <c r="AZ256" i="59" s="1"/>
  <c r="BS257" i="59"/>
  <c r="BU257" i="59" s="1"/>
  <c r="BM256" i="59"/>
  <c r="BO256" i="59" s="1"/>
  <c r="BM257" i="59"/>
  <c r="BO257" i="59" s="1"/>
  <c r="AL259" i="59"/>
  <c r="AN259" i="59" s="1"/>
  <c r="BA258" i="59"/>
  <c r="BC258" i="59" s="1"/>
  <c r="AL257" i="59"/>
  <c r="AN257" i="59" s="1"/>
  <c r="BA256" i="59"/>
  <c r="BC256" i="59" s="1"/>
  <c r="BA257" i="59"/>
  <c r="BC257" i="59" s="1"/>
  <c r="BD116" i="59"/>
  <c r="BF116" i="59" s="1"/>
  <c r="CE117" i="59"/>
  <c r="CG117" i="59" s="1"/>
  <c r="BY117" i="59"/>
  <c r="CA117" i="59" s="1"/>
  <c r="AL117" i="59"/>
  <c r="AN117" i="59" s="1"/>
  <c r="AX117" i="59"/>
  <c r="AZ117" i="59" s="1"/>
  <c r="BM117" i="59"/>
  <c r="BO117" i="59" s="1"/>
  <c r="BA115" i="59"/>
  <c r="BC115" i="59" s="1"/>
  <c r="BP115" i="59"/>
  <c r="BR115" i="59" s="1"/>
  <c r="BD115" i="59"/>
  <c r="BF115" i="59" s="1"/>
  <c r="CB114" i="59"/>
  <c r="CD114" i="59" s="1"/>
  <c r="BV114" i="59"/>
  <c r="BX114" i="59" s="1"/>
  <c r="CH150" i="59"/>
  <c r="CJ150" i="59" s="1"/>
  <c r="BV150" i="59"/>
  <c r="BX150" i="59" s="1"/>
  <c r="BJ150" i="59"/>
  <c r="BL150" i="59" s="1"/>
  <c r="AI150" i="59"/>
  <c r="AK150" i="59" s="1"/>
  <c r="CK149" i="59"/>
  <c r="CM149" i="59" s="1"/>
  <c r="BS150" i="59"/>
  <c r="BU150" i="59" s="1"/>
  <c r="CE148" i="59"/>
  <c r="CG148" i="59" s="1"/>
  <c r="AC147" i="59"/>
  <c r="AE147" i="59" s="1"/>
  <c r="CE147" i="59"/>
  <c r="CG147" i="59" s="1"/>
  <c r="BP147" i="59"/>
  <c r="BR147" i="59" s="1"/>
  <c r="AO148" i="59"/>
  <c r="AQ148" i="59" s="1"/>
  <c r="CK249" i="59"/>
  <c r="CM249" i="59" s="1"/>
  <c r="AU249" i="59"/>
  <c r="AW249" i="59" s="1"/>
  <c r="AI247" i="59"/>
  <c r="AK247" i="59" s="1"/>
  <c r="Z248" i="59"/>
  <c r="AB248" i="59" s="1"/>
  <c r="AO248" i="59"/>
  <c r="AQ248" i="59" s="1"/>
  <c r="BP248" i="59"/>
  <c r="BR248" i="59" s="1"/>
  <c r="CN249" i="59"/>
  <c r="CP249" i="59" s="1"/>
  <c r="AR246" i="59"/>
  <c r="AT246" i="59" s="1"/>
  <c r="AX248" i="59"/>
  <c r="AZ248" i="59" s="1"/>
  <c r="BA249" i="59"/>
  <c r="BC249" i="59" s="1"/>
  <c r="BY249" i="59"/>
  <c r="CA249" i="59" s="1"/>
  <c r="CB249" i="59"/>
  <c r="CD249" i="59" s="1"/>
  <c r="BY248" i="59"/>
  <c r="CA248" i="59" s="1"/>
  <c r="AC248" i="59"/>
  <c r="AE248" i="59" s="1"/>
  <c r="CK248" i="59"/>
  <c r="CM248" i="59" s="1"/>
  <c r="BA247" i="59"/>
  <c r="BC247" i="59" s="1"/>
  <c r="AX247" i="59"/>
  <c r="AZ247" i="59" s="1"/>
  <c r="BS247" i="59"/>
  <c r="BU247" i="59" s="1"/>
  <c r="BP246" i="59"/>
  <c r="BR246" i="59" s="1"/>
  <c r="BG246" i="59"/>
  <c r="BI246" i="59" s="1"/>
  <c r="CE246" i="59"/>
  <c r="CG246" i="59" s="1"/>
  <c r="AL249" i="59"/>
  <c r="AN249" i="59" s="1"/>
  <c r="BV249" i="59"/>
  <c r="BX249" i="59" s="1"/>
  <c r="BA248" i="59"/>
  <c r="BC248" i="59" s="1"/>
  <c r="BG248" i="59"/>
  <c r="BI248" i="59" s="1"/>
  <c r="CB248" i="59"/>
  <c r="CD248" i="59" s="1"/>
  <c r="AR247" i="59"/>
  <c r="AT247" i="59" s="1"/>
  <c r="BP247" i="59"/>
  <c r="BR247" i="59" s="1"/>
  <c r="BV247" i="59"/>
  <c r="BX247" i="59" s="1"/>
  <c r="BY246" i="59"/>
  <c r="CA246" i="59" s="1"/>
  <c r="AU246" i="59"/>
  <c r="AW246" i="59" s="1"/>
  <c r="CK246" i="59"/>
  <c r="CM246" i="59" s="1"/>
  <c r="CE247" i="59"/>
  <c r="CG247" i="59" s="1"/>
  <c r="BD249" i="59"/>
  <c r="BF249" i="59" s="1"/>
  <c r="AR249" i="59"/>
  <c r="AT249" i="59" s="1"/>
  <c r="AL248" i="59"/>
  <c r="AN248" i="59" s="1"/>
  <c r="AU247" i="59"/>
  <c r="AW247" i="59" s="1"/>
  <c r="BD246" i="59"/>
  <c r="BF246" i="59" s="1"/>
  <c r="CN246" i="59"/>
  <c r="CP246" i="59" s="1"/>
  <c r="BM249" i="59"/>
  <c r="BO249" i="59" s="1"/>
  <c r="CH249" i="59"/>
  <c r="CJ249" i="59" s="1"/>
  <c r="W248" i="59"/>
  <c r="Y248" i="59" s="1"/>
  <c r="W247" i="59"/>
  <c r="Y247" i="59" s="1"/>
  <c r="Z249" i="59"/>
  <c r="AB249" i="59" s="1"/>
  <c r="BS249" i="59"/>
  <c r="BU249" i="59" s="1"/>
  <c r="CE248" i="59"/>
  <c r="CG248" i="59" s="1"/>
  <c r="BM248" i="59"/>
  <c r="BO248" i="59" s="1"/>
  <c r="CK247" i="59"/>
  <c r="CM247" i="59" s="1"/>
  <c r="AF247" i="59"/>
  <c r="AH247" i="59" s="1"/>
  <c r="AO247" i="59"/>
  <c r="AQ247" i="59" s="1"/>
  <c r="AI246" i="59"/>
  <c r="AK246" i="59" s="1"/>
  <c r="BV246" i="59"/>
  <c r="BX246" i="59" s="1"/>
  <c r="BJ246" i="59"/>
  <c r="BL246" i="59" s="1"/>
  <c r="AX246" i="59"/>
  <c r="AZ246" i="59" s="1"/>
  <c r="BJ248" i="59"/>
  <c r="BL248" i="59" s="1"/>
  <c r="AX249" i="59"/>
  <c r="AZ249" i="59" s="1"/>
  <c r="AC249" i="59"/>
  <c r="AE249" i="59" s="1"/>
  <c r="BD248" i="59"/>
  <c r="BF248" i="59" s="1"/>
  <c r="BM247" i="59"/>
  <c r="BO247" i="59" s="1"/>
  <c r="AC246" i="59"/>
  <c r="AE246" i="59" s="1"/>
  <c r="AF249" i="59"/>
  <c r="AH249" i="59" s="1"/>
  <c r="CH248" i="59"/>
  <c r="CJ248" i="59" s="1"/>
  <c r="BJ249" i="59"/>
  <c r="BL249" i="59" s="1"/>
  <c r="AI249" i="59"/>
  <c r="AK249" i="59" s="1"/>
  <c r="AO249" i="59"/>
  <c r="AQ249" i="59" s="1"/>
  <c r="CN248" i="59"/>
  <c r="CP248" i="59" s="1"/>
  <c r="BS248" i="59"/>
  <c r="BU248" i="59" s="1"/>
  <c r="AF248" i="59"/>
  <c r="AH248" i="59" s="1"/>
  <c r="AC247" i="59"/>
  <c r="AE247" i="59" s="1"/>
  <c r="Z247" i="59"/>
  <c r="AB247" i="59" s="1"/>
  <c r="W246" i="59"/>
  <c r="Y246" i="59" s="1"/>
  <c r="BM246" i="59"/>
  <c r="BO246" i="59" s="1"/>
  <c r="AF246" i="59"/>
  <c r="AH246" i="59" s="1"/>
  <c r="BJ247" i="59"/>
  <c r="BL247" i="59" s="1"/>
  <c r="CN247" i="59"/>
  <c r="CP247" i="59" s="1"/>
  <c r="CE249" i="59"/>
  <c r="CG249" i="59" s="1"/>
  <c r="AL247" i="59"/>
  <c r="AN247" i="59" s="1"/>
  <c r="BD247" i="59"/>
  <c r="BF247" i="59" s="1"/>
  <c r="CB246" i="59"/>
  <c r="CD246" i="59" s="1"/>
  <c r="AO246" i="59"/>
  <c r="AQ246" i="59" s="1"/>
  <c r="CH246" i="59"/>
  <c r="CJ246" i="59" s="1"/>
  <c r="AR248" i="59"/>
  <c r="AT248" i="59" s="1"/>
  <c r="CH247" i="59"/>
  <c r="CJ247" i="59" s="1"/>
  <c r="AL246" i="59"/>
  <c r="AN246" i="59" s="1"/>
  <c r="BP249" i="59"/>
  <c r="BR249" i="59" s="1"/>
  <c r="W249" i="59"/>
  <c r="Y249" i="59" s="1"/>
  <c r="BG249" i="59"/>
  <c r="BI249" i="59" s="1"/>
  <c r="AI248" i="59"/>
  <c r="AK248" i="59" s="1"/>
  <c r="AU248" i="59"/>
  <c r="AW248" i="59" s="1"/>
  <c r="BV248" i="59"/>
  <c r="BX248" i="59" s="1"/>
  <c r="CB247" i="59"/>
  <c r="CD247" i="59" s="1"/>
  <c r="BY247" i="59"/>
  <c r="CA247" i="59" s="1"/>
  <c r="BG247" i="59"/>
  <c r="BI247" i="59" s="1"/>
  <c r="BS246" i="59"/>
  <c r="BU246" i="59" s="1"/>
  <c r="BA246" i="59"/>
  <c r="BC246" i="59" s="1"/>
  <c r="Z246" i="59"/>
  <c r="AB246" i="59" s="1"/>
  <c r="AX384" i="59"/>
  <c r="AZ384" i="59" s="1"/>
  <c r="R247" i="30"/>
  <c r="R116" i="30"/>
  <c r="R117" i="30"/>
  <c r="R257" i="30"/>
  <c r="R150" i="30"/>
  <c r="R147" i="30"/>
  <c r="R114" i="30"/>
  <c r="R248" i="30"/>
  <c r="R246" i="30"/>
  <c r="R258" i="30"/>
  <c r="R149" i="30"/>
  <c r="R115" i="30"/>
  <c r="R259" i="30"/>
  <c r="R220" i="30"/>
  <c r="R218" i="30"/>
  <c r="R221" i="30"/>
  <c r="R256" i="30"/>
  <c r="R249" i="30"/>
  <c r="R148" i="30"/>
  <c r="R219" i="30"/>
  <c r="AX375" i="59" l="1"/>
  <c r="AZ375" i="59" s="1"/>
  <c r="R257" i="59"/>
  <c r="T257" i="59" s="1"/>
  <c r="R256" i="59"/>
  <c r="T256" i="59" s="1"/>
  <c r="R246" i="59"/>
  <c r="T246" i="59" s="1"/>
  <c r="R249" i="59"/>
  <c r="T249" i="59" s="1"/>
  <c r="R247" i="59"/>
  <c r="T247" i="59" s="1"/>
  <c r="R248" i="59"/>
  <c r="T248" i="59" s="1"/>
  <c r="R258" i="59"/>
  <c r="T258" i="59" s="1"/>
  <c r="R259" i="59"/>
  <c r="T259" i="59" s="1"/>
  <c r="R219" i="59"/>
  <c r="T219" i="59" s="1"/>
  <c r="R218" i="59"/>
  <c r="T218" i="59" s="1"/>
  <c r="R221" i="59"/>
  <c r="T221" i="59" s="1"/>
  <c r="R220" i="59"/>
  <c r="T220" i="59" s="1"/>
  <c r="R147" i="59"/>
  <c r="T147" i="59" s="1"/>
  <c r="R150" i="59"/>
  <c r="T150" i="59" s="1"/>
  <c r="R148" i="59"/>
  <c r="T148" i="59" s="1"/>
  <c r="R149" i="59"/>
  <c r="T149" i="59" s="1"/>
  <c r="R115" i="59"/>
  <c r="T115" i="59" s="1"/>
  <c r="R114" i="59"/>
  <c r="T114" i="59" s="1"/>
  <c r="R116" i="59"/>
  <c r="T116" i="59" s="1"/>
  <c r="R117" i="59"/>
  <c r="T117" i="59" s="1"/>
  <c r="BA35" i="59"/>
  <c r="BC35" i="59" s="1"/>
  <c r="BA384" i="59" l="1"/>
  <c r="BC384" i="59" s="1"/>
  <c r="BA375" i="59" l="1"/>
  <c r="BC375" i="59" s="1"/>
  <c r="BD35" i="59"/>
  <c r="BF35" i="59" s="1"/>
  <c r="BD384" i="59" l="1"/>
  <c r="BF384" i="59" s="1"/>
  <c r="BD375" i="59" l="1"/>
  <c r="BF375" i="59" s="1"/>
  <c r="BG35" i="59"/>
  <c r="BI35" i="59" s="1"/>
  <c r="BG384" i="59" l="1"/>
  <c r="BI384" i="59" s="1"/>
  <c r="BG375" i="59"/>
  <c r="BI375" i="59" s="1"/>
  <c r="BJ35" i="59" l="1"/>
  <c r="BL35" i="59" s="1"/>
  <c r="BJ384" i="59"/>
  <c r="BL384" i="59" s="1"/>
  <c r="BM35" i="59"/>
  <c r="BO35" i="59" s="1"/>
  <c r="BJ375" i="59" l="1"/>
  <c r="BL375" i="59" s="1"/>
  <c r="BM375" i="59" l="1"/>
  <c r="BO375" i="59" s="1"/>
  <c r="BM384" i="59"/>
  <c r="BO384" i="59" s="1"/>
  <c r="BP35" i="59"/>
  <c r="BR35" i="59" s="1"/>
  <c r="BP375" i="59" l="1"/>
  <c r="BR375" i="59" s="1"/>
  <c r="BP384" i="59"/>
  <c r="BR384" i="59" s="1"/>
  <c r="BS35" i="59"/>
  <c r="BU35" i="59" s="1"/>
  <c r="BS375" i="59" l="1"/>
  <c r="BU375" i="59" s="1"/>
  <c r="BS384" i="59"/>
  <c r="BU384" i="59" s="1"/>
  <c r="BV35" i="59"/>
  <c r="BX35" i="59" s="1"/>
  <c r="BV375" i="59" l="1"/>
  <c r="BX375" i="59" s="1"/>
  <c r="BV384" i="59"/>
  <c r="BX384" i="59" s="1"/>
  <c r="BY35" i="59"/>
  <c r="CA35" i="59" s="1"/>
  <c r="BY375" i="59" l="1"/>
  <c r="CA375" i="59" s="1"/>
  <c r="BY384" i="59"/>
  <c r="CA384" i="59" s="1"/>
  <c r="CB35" i="59"/>
  <c r="CD35" i="59" s="1"/>
  <c r="CB375" i="59" l="1"/>
  <c r="CD375" i="59" s="1"/>
  <c r="CB384" i="59"/>
  <c r="CD384" i="59" s="1"/>
  <c r="CE35" i="59"/>
  <c r="CG35" i="59" s="1"/>
  <c r="CE375" i="59" l="1"/>
  <c r="CG375" i="59" s="1"/>
  <c r="CE384" i="59"/>
  <c r="CG384" i="59" s="1"/>
  <c r="CH35" i="59"/>
  <c r="CJ35" i="59" s="1"/>
  <c r="CH375" i="59" l="1"/>
  <c r="CJ375" i="59" s="1"/>
  <c r="CH384" i="59"/>
  <c r="CJ384" i="59" s="1"/>
  <c r="CK35" i="59"/>
  <c r="CM35" i="59" s="1"/>
  <c r="CK375" i="59" l="1"/>
  <c r="CM375" i="59" s="1"/>
  <c r="CK384" i="59"/>
  <c r="CM384" i="59" s="1"/>
  <c r="CN35" i="59"/>
  <c r="CP35" i="59" s="1"/>
  <c r="R375" i="30"/>
  <c r="CN375" i="59" l="1"/>
  <c r="CP375" i="59" s="1"/>
  <c r="R375" i="59"/>
  <c r="T375" i="59" s="1"/>
  <c r="CN384" i="59"/>
  <c r="CP384" i="59" s="1"/>
  <c r="W106" i="59" l="1"/>
  <c r="Y106" i="59" s="1"/>
  <c r="W107" i="59"/>
  <c r="Y107" i="59" s="1"/>
  <c r="W104" i="59"/>
  <c r="Y104" i="59" s="1"/>
  <c r="W105" i="59"/>
  <c r="Y105" i="59" s="1"/>
  <c r="W209" i="59" l="1"/>
  <c r="Y209" i="59" s="1"/>
  <c r="W138" i="59"/>
  <c r="Y138" i="59" s="1"/>
  <c r="W128" i="59"/>
  <c r="Y128" i="59" s="1"/>
  <c r="W211" i="59"/>
  <c r="Y211" i="59" s="1"/>
  <c r="W210" i="59"/>
  <c r="Y210" i="59" s="1"/>
  <c r="W130" i="59"/>
  <c r="Y130" i="59" s="1"/>
  <c r="W140" i="59"/>
  <c r="Y140" i="59" s="1"/>
  <c r="W127" i="59"/>
  <c r="Y127" i="59" s="1"/>
  <c r="W139" i="59"/>
  <c r="Y139" i="59" s="1"/>
  <c r="W137" i="59"/>
  <c r="Y137" i="59" s="1"/>
  <c r="W129" i="59"/>
  <c r="Y129" i="59" s="1"/>
  <c r="W208" i="59"/>
  <c r="Y208" i="59" s="1"/>
  <c r="W395" i="59" l="1"/>
  <c r="Y395" i="59" s="1"/>
  <c r="W397" i="59"/>
  <c r="Y397" i="59" s="1"/>
  <c r="W396" i="59"/>
  <c r="Y396" i="59" s="1"/>
  <c r="W394" i="59"/>
  <c r="Y394" i="59" s="1"/>
  <c r="W158" i="59"/>
  <c r="Y158" i="59" s="1"/>
  <c r="W160" i="59"/>
  <c r="Y160" i="59" s="1"/>
  <c r="W157" i="59"/>
  <c r="Y157" i="59" s="1"/>
  <c r="W159" i="59"/>
  <c r="Y159" i="59" s="1"/>
  <c r="U168" i="30"/>
  <c r="W168" i="59" s="1"/>
  <c r="Y168" i="59" s="1"/>
  <c r="W122" i="59"/>
  <c r="Y122" i="59" s="1"/>
  <c r="U167" i="30"/>
  <c r="W167" i="59" s="1"/>
  <c r="Y167" i="59" s="1"/>
  <c r="U170" i="30"/>
  <c r="W170" i="59" s="1"/>
  <c r="Y170" i="59" s="1"/>
  <c r="U169" i="30"/>
  <c r="W169" i="59" s="1"/>
  <c r="Y169" i="59" s="1"/>
  <c r="W372" i="59" l="1"/>
  <c r="Y372" i="59" s="1"/>
  <c r="W363" i="59"/>
  <c r="Y363" i="59" s="1"/>
  <c r="W362" i="59"/>
  <c r="Y362" i="59" s="1"/>
  <c r="W373" i="59"/>
  <c r="Y373" i="59" s="1"/>
  <c r="W371" i="59"/>
  <c r="Y371" i="59" s="1"/>
  <c r="W370" i="59"/>
  <c r="Y370" i="59" s="1"/>
  <c r="W361" i="59"/>
  <c r="Y361" i="59" s="1"/>
  <c r="W360" i="59"/>
  <c r="Y360" i="59" s="1"/>
  <c r="W87" i="59"/>
  <c r="Y87" i="59" s="1"/>
  <c r="W83" i="59"/>
  <c r="Y83" i="59" s="1"/>
  <c r="W88" i="59"/>
  <c r="Y88" i="59" s="1"/>
  <c r="Z13" i="59"/>
  <c r="AB13" i="59" s="1"/>
  <c r="Z21" i="59"/>
  <c r="AB21" i="59" s="1"/>
  <c r="Z23" i="59"/>
  <c r="AB23" i="59" s="1"/>
  <c r="Z20" i="59"/>
  <c r="AB20" i="59" s="1"/>
  <c r="Z22" i="59"/>
  <c r="AB22" i="59" s="1"/>
  <c r="Z33" i="59"/>
  <c r="AB33" i="59" s="1"/>
  <c r="Z32" i="59"/>
  <c r="AB32" i="59" s="1"/>
  <c r="Z31" i="59"/>
  <c r="AB31" i="59" s="1"/>
  <c r="W181" i="59"/>
  <c r="Y181" i="59" s="1"/>
  <c r="W177" i="59"/>
  <c r="Y177" i="59" s="1"/>
  <c r="W182" i="59"/>
  <c r="Y182" i="59" s="1"/>
  <c r="W183" i="59"/>
  <c r="Y183" i="59" s="1"/>
  <c r="U162" i="30"/>
  <c r="W162" i="59" s="1"/>
  <c r="Y162" i="59" s="1"/>
  <c r="U199" i="30"/>
  <c r="W199" i="59" s="1"/>
  <c r="Y199" i="59" s="1"/>
  <c r="U193" i="30"/>
  <c r="W193" i="59" s="1"/>
  <c r="Y193" i="59" s="1"/>
  <c r="U188" i="30"/>
  <c r="W188" i="59" s="1"/>
  <c r="Y188" i="59" s="1"/>
  <c r="W86" i="59" l="1"/>
  <c r="Y86" i="59" s="1"/>
  <c r="W180" i="59"/>
  <c r="Y180" i="59" s="1"/>
  <c r="W300" i="59"/>
  <c r="Y300" i="59" s="1"/>
  <c r="W295" i="59"/>
  <c r="Y295" i="59" s="1"/>
  <c r="W299" i="59"/>
  <c r="Y299" i="59" s="1"/>
  <c r="W272" i="59"/>
  <c r="Y272" i="59" s="1"/>
  <c r="W271" i="59"/>
  <c r="Y271" i="59" s="1"/>
  <c r="W266" i="59"/>
  <c r="Y266" i="59" s="1"/>
  <c r="W270" i="59"/>
  <c r="Y270" i="59" s="1"/>
  <c r="W202" i="59"/>
  <c r="Y202" i="59" s="1"/>
  <c r="W78" i="59"/>
  <c r="Y78" i="59" s="1"/>
  <c r="Z54" i="59"/>
  <c r="AB54" i="59" s="1"/>
  <c r="R384" i="30"/>
  <c r="W269" i="59" l="1"/>
  <c r="Y269" i="59" s="1"/>
  <c r="W298" i="59"/>
  <c r="Y298" i="59" s="1"/>
  <c r="W235" i="59"/>
  <c r="Y235" i="59" s="1"/>
  <c r="R384" i="59"/>
  <c r="T384" i="59" s="1"/>
  <c r="W124" i="59"/>
  <c r="Y124" i="59" s="1"/>
  <c r="W126" i="59"/>
  <c r="Y126" i="59" s="1"/>
  <c r="W234" i="59"/>
  <c r="Y234" i="59" s="1"/>
  <c r="W125" i="59"/>
  <c r="Y125" i="59" s="1"/>
  <c r="W233" i="59"/>
  <c r="Y233" i="59" s="1"/>
  <c r="W113" i="59"/>
  <c r="Y113" i="59" s="1"/>
  <c r="W255" i="59"/>
  <c r="Y255" i="59" s="1"/>
  <c r="W103" i="59"/>
  <c r="Y103" i="59" s="1"/>
  <c r="X369" i="59"/>
  <c r="X368" i="59"/>
  <c r="X367" i="59"/>
  <c r="U165" i="56"/>
  <c r="X155" i="59"/>
  <c r="X326" i="59"/>
  <c r="X357" i="59"/>
  <c r="X142" i="59"/>
  <c r="X156" i="59"/>
  <c r="U166" i="56"/>
  <c r="U164" i="56"/>
  <c r="X154" i="59"/>
  <c r="X358" i="59"/>
  <c r="X359" i="59"/>
  <c r="W136" i="59"/>
  <c r="Y136" i="59" s="1"/>
  <c r="W112" i="59"/>
  <c r="Y112" i="59" s="1"/>
  <c r="W144" i="59"/>
  <c r="Y144" i="59" s="1"/>
  <c r="W253" i="59"/>
  <c r="Y253" i="59" s="1"/>
  <c r="W352" i="59"/>
  <c r="Y352" i="59" s="1"/>
  <c r="W111" i="59"/>
  <c r="Y111" i="59" s="1"/>
  <c r="W145" i="59"/>
  <c r="Y145" i="59" s="1"/>
  <c r="U164" i="30"/>
  <c r="W164" i="59" s="1"/>
  <c r="W102" i="59"/>
  <c r="Y102" i="59" s="1"/>
  <c r="W244" i="59"/>
  <c r="Y244" i="59" s="1"/>
  <c r="W101" i="59"/>
  <c r="Y101" i="59" s="1"/>
  <c r="W243" i="59"/>
  <c r="Y243" i="59" s="1"/>
  <c r="W135" i="59"/>
  <c r="Y135" i="59" s="1"/>
  <c r="W134" i="59"/>
  <c r="Y134" i="59" s="1"/>
  <c r="U165" i="30" l="1"/>
  <c r="W165" i="59" s="1"/>
  <c r="U166" i="30"/>
  <c r="W166" i="59" s="1"/>
  <c r="W254" i="59"/>
  <c r="Y254" i="59" s="1"/>
  <c r="W206" i="59"/>
  <c r="Y206" i="59" s="1"/>
  <c r="W207" i="59"/>
  <c r="Y207" i="59" s="1"/>
  <c r="W245" i="59"/>
  <c r="Y245" i="59" s="1"/>
  <c r="W205" i="59"/>
  <c r="Y205" i="59" s="1"/>
  <c r="W215" i="59"/>
  <c r="Y215" i="59" s="1"/>
  <c r="W146" i="59"/>
  <c r="Y146" i="59" s="1"/>
  <c r="X165" i="59"/>
  <c r="W290" i="59"/>
  <c r="Y290" i="59" s="1"/>
  <c r="X164" i="59"/>
  <c r="Y164" i="59" s="1"/>
  <c r="X166" i="59"/>
  <c r="AA27" i="59"/>
  <c r="AA18" i="59"/>
  <c r="AA17" i="59"/>
  <c r="AA29" i="59"/>
  <c r="AA28" i="59"/>
  <c r="AA19" i="59"/>
  <c r="W351" i="59"/>
  <c r="Y351" i="59" s="1"/>
  <c r="W217" i="59"/>
  <c r="Y217" i="59" s="1"/>
  <c r="W155" i="59"/>
  <c r="Y155" i="59" s="1"/>
  <c r="W216" i="59"/>
  <c r="Y216" i="59" s="1"/>
  <c r="W154" i="59"/>
  <c r="Y154" i="59" s="1"/>
  <c r="Z57" i="59"/>
  <c r="AB57" i="59" s="1"/>
  <c r="Y165" i="59" l="1"/>
  <c r="Y166" i="59"/>
  <c r="W359" i="59"/>
  <c r="Y359" i="59" s="1"/>
  <c r="W369" i="59"/>
  <c r="Y369" i="59" s="1"/>
  <c r="W156" i="59"/>
  <c r="Y156" i="59" s="1"/>
  <c r="Z11" i="59"/>
  <c r="AB11" i="59" s="1"/>
  <c r="Z12" i="59"/>
  <c r="AB12" i="59" s="1"/>
  <c r="W388" i="59"/>
  <c r="Y388" i="59" s="1"/>
  <c r="X391" i="59"/>
  <c r="W358" i="59"/>
  <c r="Y358" i="59" s="1"/>
  <c r="W357" i="59"/>
  <c r="Y357" i="59" s="1"/>
  <c r="AA51" i="59"/>
  <c r="W391" i="59"/>
  <c r="Y391" i="59" s="1"/>
  <c r="W392" i="59"/>
  <c r="Y392" i="59" s="1"/>
  <c r="Z56" i="59"/>
  <c r="AB56" i="59" s="1"/>
  <c r="W367" i="59" l="1"/>
  <c r="Y367" i="59" s="1"/>
  <c r="W368" i="59"/>
  <c r="Y368" i="59" s="1"/>
  <c r="Z19" i="59"/>
  <c r="AB19" i="59" s="1"/>
  <c r="X392" i="59"/>
  <c r="X393" i="59"/>
  <c r="Z28" i="59"/>
  <c r="AB28" i="59" s="1"/>
  <c r="Z18" i="59"/>
  <c r="AB18" i="59" s="1"/>
  <c r="Z17" i="59"/>
  <c r="AB17" i="59" s="1"/>
  <c r="Z29" i="59"/>
  <c r="AB29" i="59" s="1"/>
  <c r="W393" i="59"/>
  <c r="Y393" i="59" s="1"/>
  <c r="AA52" i="59"/>
  <c r="AA53" i="59"/>
  <c r="Z51" i="59" l="1"/>
  <c r="AB51" i="59" s="1"/>
  <c r="Z52" i="59"/>
  <c r="AB52" i="59" s="1"/>
  <c r="AL107" i="59"/>
  <c r="AN107" i="59" s="1"/>
  <c r="AL106" i="59"/>
  <c r="AN106" i="59" s="1"/>
  <c r="AL105" i="59"/>
  <c r="AN105" i="59" s="1"/>
  <c r="AL104" i="59"/>
  <c r="AN104" i="59" s="1"/>
  <c r="AC105" i="59" l="1"/>
  <c r="AE105" i="59" s="1"/>
  <c r="AC104" i="59"/>
  <c r="AE104" i="59" s="1"/>
  <c r="AC107" i="59"/>
  <c r="AE107" i="59" s="1"/>
  <c r="AC106" i="59"/>
  <c r="AE106" i="59" s="1"/>
  <c r="AF106" i="59" l="1"/>
  <c r="AH106" i="59" s="1"/>
  <c r="AF107" i="59"/>
  <c r="AH107" i="59" s="1"/>
  <c r="AF105" i="59"/>
  <c r="AH105" i="59" s="1"/>
  <c r="AF104" i="59"/>
  <c r="AH104" i="59" s="1"/>
  <c r="AI106" i="59" l="1"/>
  <c r="AK106" i="59" s="1"/>
  <c r="AI107" i="59"/>
  <c r="AK107" i="59" s="1"/>
  <c r="AI104" i="59"/>
  <c r="AK104" i="59" s="1"/>
  <c r="AI105" i="59"/>
  <c r="AK105" i="59" s="1"/>
  <c r="AO105" i="59" l="1"/>
  <c r="AQ105" i="59" s="1"/>
  <c r="AO106" i="59"/>
  <c r="AQ106" i="59" s="1"/>
  <c r="AO107" i="59"/>
  <c r="AQ107" i="59" s="1"/>
  <c r="AO104" i="59"/>
  <c r="AQ104" i="59" s="1"/>
  <c r="AU105" i="59" l="1"/>
  <c r="AW105" i="59" s="1"/>
  <c r="AU106" i="59"/>
  <c r="AW106" i="59" s="1"/>
  <c r="AU104" i="59"/>
  <c r="AW104" i="59" s="1"/>
  <c r="AU107" i="59"/>
  <c r="AW107" i="59" s="1"/>
  <c r="AX105" i="59" l="1"/>
  <c r="AZ105" i="59" s="1"/>
  <c r="AX104" i="59"/>
  <c r="AZ104" i="59" s="1"/>
  <c r="AX106" i="59"/>
  <c r="AZ106" i="59" s="1"/>
  <c r="AX107" i="59"/>
  <c r="AZ107" i="59" s="1"/>
  <c r="BA105" i="59" l="1"/>
  <c r="BC105" i="59" s="1"/>
  <c r="BA107" i="59"/>
  <c r="BC107" i="59" s="1"/>
  <c r="BA104" i="59"/>
  <c r="BC104" i="59" s="1"/>
  <c r="BA106" i="59"/>
  <c r="BC106" i="59" s="1"/>
  <c r="BD107" i="59" l="1"/>
  <c r="BF107" i="59" s="1"/>
  <c r="BD106" i="59"/>
  <c r="BF106" i="59" s="1"/>
  <c r="BD105" i="59"/>
  <c r="BF105" i="59" s="1"/>
  <c r="BD104" i="59"/>
  <c r="BF104" i="59" s="1"/>
  <c r="AF130" i="59" l="1"/>
  <c r="AH130" i="59" s="1"/>
  <c r="AF139" i="59"/>
  <c r="AH139" i="59" s="1"/>
  <c r="BD128" i="59"/>
  <c r="BF128" i="59" s="1"/>
  <c r="AC137" i="59"/>
  <c r="AE137" i="59" s="1"/>
  <c r="BA128" i="59"/>
  <c r="BC128" i="59" s="1"/>
  <c r="BA130" i="59"/>
  <c r="BC130" i="59" s="1"/>
  <c r="AX130" i="59"/>
  <c r="AZ130" i="59" s="1"/>
  <c r="AC129" i="59"/>
  <c r="AE129" i="59" s="1"/>
  <c r="BD139" i="59"/>
  <c r="BF139" i="59" s="1"/>
  <c r="AC130" i="59"/>
  <c r="AE130" i="59" s="1"/>
  <c r="AL127" i="59"/>
  <c r="AN127" i="59" s="1"/>
  <c r="AU128" i="59"/>
  <c r="AW128" i="59" s="1"/>
  <c r="AF137" i="59"/>
  <c r="AH137" i="59" s="1"/>
  <c r="AC140" i="59"/>
  <c r="AE140" i="59" s="1"/>
  <c r="AR140" i="59"/>
  <c r="AT140" i="59" s="1"/>
  <c r="AU129" i="59"/>
  <c r="AW129" i="59" s="1"/>
  <c r="AI129" i="59"/>
  <c r="AK129" i="59" s="1"/>
  <c r="AF127" i="59"/>
  <c r="AH127" i="59" s="1"/>
  <c r="AI137" i="59"/>
  <c r="AK137" i="59" s="1"/>
  <c r="AR137" i="59"/>
  <c r="AT137" i="59" s="1"/>
  <c r="AO137" i="59"/>
  <c r="AQ137" i="59" s="1"/>
  <c r="BA129" i="59"/>
  <c r="BC129" i="59" s="1"/>
  <c r="BD138" i="59"/>
  <c r="BF138" i="59" s="1"/>
  <c r="AI139" i="59"/>
  <c r="AK139" i="59" s="1"/>
  <c r="BA138" i="59"/>
  <c r="BC138" i="59" s="1"/>
  <c r="AO139" i="59"/>
  <c r="AQ139" i="59" s="1"/>
  <c r="AF129" i="59"/>
  <c r="AH129" i="59" s="1"/>
  <c r="BD127" i="59"/>
  <c r="BF127" i="59" s="1"/>
  <c r="AO128" i="59"/>
  <c r="AQ128" i="59" s="1"/>
  <c r="AL138" i="59"/>
  <c r="AN138" i="59" s="1"/>
  <c r="AC138" i="59"/>
  <c r="AE138" i="59" s="1"/>
  <c r="BD129" i="59"/>
  <c r="BF129" i="59" s="1"/>
  <c r="AX138" i="59"/>
  <c r="AZ138" i="59" s="1"/>
  <c r="AI127" i="59"/>
  <c r="AK127" i="59" s="1"/>
  <c r="AO129" i="59"/>
  <c r="AQ129" i="59" s="1"/>
  <c r="Z137" i="59"/>
  <c r="AB137" i="59" s="1"/>
  <c r="AU137" i="59"/>
  <c r="AW137" i="59" s="1"/>
  <c r="AC139" i="59"/>
  <c r="AE139" i="59" s="1"/>
  <c r="Z129" i="59"/>
  <c r="AB129" i="59" s="1"/>
  <c r="AL137" i="59"/>
  <c r="AN137" i="59" s="1"/>
  <c r="AC128" i="59"/>
  <c r="AE128" i="59" s="1"/>
  <c r="BD130" i="59"/>
  <c r="BF130" i="59" s="1"/>
  <c r="AI138" i="59"/>
  <c r="AK138" i="59" s="1"/>
  <c r="AF140" i="59"/>
  <c r="AH140" i="59" s="1"/>
  <c r="AU130" i="59"/>
  <c r="AW130" i="59" s="1"/>
  <c r="AO138" i="59"/>
  <c r="AQ138" i="59" s="1"/>
  <c r="Z127" i="59"/>
  <c r="AB127" i="59" s="1"/>
  <c r="AU127" i="59"/>
  <c r="AW127" i="59" s="1"/>
  <c r="AI140" i="59"/>
  <c r="AK140" i="59" s="1"/>
  <c r="BA139" i="59"/>
  <c r="BC139" i="59" s="1"/>
  <c r="AX139" i="59"/>
  <c r="AZ139" i="59" s="1"/>
  <c r="AO127" i="59"/>
  <c r="AQ127" i="59" s="1"/>
  <c r="AO130" i="59"/>
  <c r="AQ130" i="59" s="1"/>
  <c r="AR128" i="59"/>
  <c r="AT128" i="59" s="1"/>
  <c r="AR139" i="59"/>
  <c r="AT139" i="59" s="1"/>
  <c r="BA127" i="59"/>
  <c r="BC127" i="59" s="1"/>
  <c r="AU138" i="59"/>
  <c r="AW138" i="59" s="1"/>
  <c r="BD137" i="59"/>
  <c r="BF137" i="59" s="1"/>
  <c r="AX137" i="59"/>
  <c r="AZ137" i="59" s="1"/>
  <c r="BD140" i="59"/>
  <c r="BF140" i="59" s="1"/>
  <c r="AF138" i="59"/>
  <c r="AH138" i="59" s="1"/>
  <c r="AX128" i="59"/>
  <c r="AZ128" i="59" s="1"/>
  <c r="BA137" i="59"/>
  <c r="BC137" i="59" s="1"/>
  <c r="AR127" i="59"/>
  <c r="AT127" i="59" s="1"/>
  <c r="AL139" i="59"/>
  <c r="AN139" i="59" s="1"/>
  <c r="AX129" i="59"/>
  <c r="AZ129" i="59" s="1"/>
  <c r="AI128" i="59"/>
  <c r="AK128" i="59" s="1"/>
  <c r="Z140" i="59"/>
  <c r="AB140" i="59" s="1"/>
  <c r="AL130" i="59"/>
  <c r="AN130" i="59" s="1"/>
  <c r="AR130" i="59"/>
  <c r="AT130" i="59" s="1"/>
  <c r="AL140" i="59"/>
  <c r="AN140" i="59" s="1"/>
  <c r="AL129" i="59"/>
  <c r="AN129" i="59" s="1"/>
  <c r="AR129" i="59"/>
  <c r="AT129" i="59" s="1"/>
  <c r="AO140" i="59"/>
  <c r="AQ140" i="59" s="1"/>
  <c r="AU139" i="59"/>
  <c r="AW139" i="59" s="1"/>
  <c r="Z128" i="59"/>
  <c r="AB128" i="59" s="1"/>
  <c r="AX140" i="59"/>
  <c r="AZ140" i="59" s="1"/>
  <c r="AI130" i="59"/>
  <c r="AK130" i="59" s="1"/>
  <c r="AX127" i="59"/>
  <c r="AZ127" i="59" s="1"/>
  <c r="Z139" i="59"/>
  <c r="AB139" i="59" s="1"/>
  <c r="AL128" i="59"/>
  <c r="AN128" i="59" s="1"/>
  <c r="Z138" i="59"/>
  <c r="AB138" i="59" s="1"/>
  <c r="Z130" i="59"/>
  <c r="AB130" i="59" s="1"/>
  <c r="AU140" i="59"/>
  <c r="AW140" i="59" s="1"/>
  <c r="AR138" i="59"/>
  <c r="AT138" i="59" s="1"/>
  <c r="BA140" i="59"/>
  <c r="BC140" i="59" s="1"/>
  <c r="AF128" i="59"/>
  <c r="AH128" i="59" s="1"/>
  <c r="AC208" i="59"/>
  <c r="AE208" i="59" s="1"/>
  <c r="Z208" i="59"/>
  <c r="AB208" i="59" s="1"/>
  <c r="Z209" i="59"/>
  <c r="AB209" i="59" s="1"/>
  <c r="AF209" i="59"/>
  <c r="AH209" i="59" s="1"/>
  <c r="AF208" i="59"/>
  <c r="AH208" i="59" s="1"/>
  <c r="AC209" i="59"/>
  <c r="AE209" i="59" s="1"/>
  <c r="Z210" i="59"/>
  <c r="AB210" i="59" s="1"/>
  <c r="Z211" i="59"/>
  <c r="AB211" i="59" s="1"/>
  <c r="AF210" i="59"/>
  <c r="AH210" i="59" s="1"/>
  <c r="AC211" i="59"/>
  <c r="AE211" i="59" s="1"/>
  <c r="AF211" i="59"/>
  <c r="AH211" i="59" s="1"/>
  <c r="AC210" i="59"/>
  <c r="AE210" i="59" s="1"/>
  <c r="AI208" i="59"/>
  <c r="AK208" i="59" s="1"/>
  <c r="AI211" i="59"/>
  <c r="AK211" i="59" s="1"/>
  <c r="AI210" i="59"/>
  <c r="AK210" i="59" s="1"/>
  <c r="AI209" i="59"/>
  <c r="AK209" i="59" s="1"/>
  <c r="AL210" i="59"/>
  <c r="AN210" i="59" s="1"/>
  <c r="AL209" i="59"/>
  <c r="AN209" i="59" s="1"/>
  <c r="AL208" i="59"/>
  <c r="AN208" i="59" s="1"/>
  <c r="AL211" i="59"/>
  <c r="AN211" i="59" s="1"/>
  <c r="AO211" i="59"/>
  <c r="AQ211" i="59" s="1"/>
  <c r="AO208" i="59"/>
  <c r="AQ208" i="59" s="1"/>
  <c r="AO209" i="59"/>
  <c r="AQ209" i="59" s="1"/>
  <c r="AO210" i="59"/>
  <c r="AQ210" i="59" s="1"/>
  <c r="AR209" i="59"/>
  <c r="AT209" i="59" s="1"/>
  <c r="AR210" i="59"/>
  <c r="AT210" i="59" s="1"/>
  <c r="AR211" i="59"/>
  <c r="AT211" i="59" s="1"/>
  <c r="AR208" i="59"/>
  <c r="AT208" i="59" s="1"/>
  <c r="AU210" i="59"/>
  <c r="AW210" i="59" s="1"/>
  <c r="AU211" i="59"/>
  <c r="AW211" i="59" s="1"/>
  <c r="AU208" i="59"/>
  <c r="AW208" i="59" s="1"/>
  <c r="AU209" i="59"/>
  <c r="AW209" i="59" s="1"/>
  <c r="AX209" i="59"/>
  <c r="AZ209" i="59" s="1"/>
  <c r="AX208" i="59"/>
  <c r="AZ208" i="59" s="1"/>
  <c r="AX210" i="59"/>
  <c r="AZ210" i="59" s="1"/>
  <c r="AX211" i="59"/>
  <c r="AZ211" i="59" s="1"/>
  <c r="BA208" i="59"/>
  <c r="BC208" i="59" s="1"/>
  <c r="BA211" i="59"/>
  <c r="BC211" i="59" s="1"/>
  <c r="BA209" i="59"/>
  <c r="BC209" i="59" s="1"/>
  <c r="BA210" i="59"/>
  <c r="BC210" i="59" s="1"/>
  <c r="BD209" i="59"/>
  <c r="BF209" i="59" s="1"/>
  <c r="W169" i="30" l="1"/>
  <c r="AC169" i="59" s="1"/>
  <c r="AE169" i="59" s="1"/>
  <c r="AI158" i="59"/>
  <c r="AK158" i="59" s="1"/>
  <c r="AL158" i="59"/>
  <c r="AN158" i="59" s="1"/>
  <c r="AR160" i="59"/>
  <c r="AT160" i="59" s="1"/>
  <c r="AO157" i="59"/>
  <c r="AQ157" i="59" s="1"/>
  <c r="AU157" i="59"/>
  <c r="AW157" i="59" s="1"/>
  <c r="AL160" i="59"/>
  <c r="AN160" i="59" s="1"/>
  <c r="AO160" i="59"/>
  <c r="AQ160" i="59" s="1"/>
  <c r="AU160" i="59"/>
  <c r="AW160" i="59" s="1"/>
  <c r="AO158" i="59"/>
  <c r="AQ158" i="59" s="1"/>
  <c r="BA158" i="59"/>
  <c r="BC158" i="59" s="1"/>
  <c r="Z158" i="59"/>
  <c r="AB158" i="59" s="1"/>
  <c r="BD157" i="59"/>
  <c r="BF157" i="59" s="1"/>
  <c r="AU158" i="59"/>
  <c r="AW158" i="59" s="1"/>
  <c r="AC157" i="59"/>
  <c r="AE157" i="59" s="1"/>
  <c r="Z160" i="59"/>
  <c r="AB160" i="59" s="1"/>
  <c r="AO159" i="59"/>
  <c r="AQ159" i="59" s="1"/>
  <c r="AF159" i="59"/>
  <c r="AH159" i="59" s="1"/>
  <c r="AL157" i="59"/>
  <c r="AN157" i="59" s="1"/>
  <c r="BD158" i="59"/>
  <c r="BF158" i="59" s="1"/>
  <c r="AX159" i="59"/>
  <c r="AZ159" i="59" s="1"/>
  <c r="BD160" i="59"/>
  <c r="BF160" i="59" s="1"/>
  <c r="AI157" i="59"/>
  <c r="AK157" i="59" s="1"/>
  <c r="AF157" i="59"/>
  <c r="AH157" i="59" s="1"/>
  <c r="AC160" i="59"/>
  <c r="AE160" i="59" s="1"/>
  <c r="AR159" i="59"/>
  <c r="AT159" i="59" s="1"/>
  <c r="AC158" i="59"/>
  <c r="AE158" i="59" s="1"/>
  <c r="AI159" i="59"/>
  <c r="AK159" i="59" s="1"/>
  <c r="AF160" i="59"/>
  <c r="AH160" i="59" s="1"/>
  <c r="AL159" i="59"/>
  <c r="AN159" i="59" s="1"/>
  <c r="AR157" i="59"/>
  <c r="AT157" i="59" s="1"/>
  <c r="BA157" i="59"/>
  <c r="BC157" i="59" s="1"/>
  <c r="BD159" i="59"/>
  <c r="BF159" i="59" s="1"/>
  <c r="AU159" i="59"/>
  <c r="AW159" i="59" s="1"/>
  <c r="AC159" i="59"/>
  <c r="AE159" i="59" s="1"/>
  <c r="AF158" i="59"/>
  <c r="AH158" i="59" s="1"/>
  <c r="AX157" i="59"/>
  <c r="AZ157" i="59" s="1"/>
  <c r="Z157" i="59"/>
  <c r="AB157" i="59" s="1"/>
  <c r="Z159" i="59"/>
  <c r="AB159" i="59" s="1"/>
  <c r="AX160" i="59"/>
  <c r="AZ160" i="59" s="1"/>
  <c r="AI160" i="59"/>
  <c r="AK160" i="59" s="1"/>
  <c r="AX158" i="59"/>
  <c r="AZ158" i="59" s="1"/>
  <c r="AR158" i="59"/>
  <c r="AT158" i="59" s="1"/>
  <c r="BA159" i="59"/>
  <c r="BC159" i="59" s="1"/>
  <c r="BA160" i="59"/>
  <c r="BC160" i="59" s="1"/>
  <c r="V167" i="30"/>
  <c r="Z167" i="59" s="1"/>
  <c r="AB167" i="59" s="1"/>
  <c r="W170" i="30"/>
  <c r="AC170" i="59" s="1"/>
  <c r="AE170" i="59" s="1"/>
  <c r="X167" i="30"/>
  <c r="AF167" i="59" s="1"/>
  <c r="AH167" i="59" s="1"/>
  <c r="AA168" i="30"/>
  <c r="AO168" i="59" s="1"/>
  <c r="AQ168" i="59" s="1"/>
  <c r="V170" i="30"/>
  <c r="Z170" i="59" s="1"/>
  <c r="AB170" i="59" s="1"/>
  <c r="Y170" i="30"/>
  <c r="AI170" i="59" s="1"/>
  <c r="AK170" i="59" s="1"/>
  <c r="X169" i="30"/>
  <c r="AF169" i="59" s="1"/>
  <c r="AH169" i="59" s="1"/>
  <c r="W168" i="30"/>
  <c r="AC168" i="59" s="1"/>
  <c r="AE168" i="59" s="1"/>
  <c r="Z168" i="30"/>
  <c r="AL168" i="59" s="1"/>
  <c r="AN168" i="59" s="1"/>
  <c r="X168" i="30"/>
  <c r="AF168" i="59" s="1"/>
  <c r="AH168" i="59" s="1"/>
  <c r="V168" i="30"/>
  <c r="Z168" i="59" s="1"/>
  <c r="AB168" i="59" s="1"/>
  <c r="Z169" i="30"/>
  <c r="AL169" i="59" s="1"/>
  <c r="AN169" i="59" s="1"/>
  <c r="V169" i="30"/>
  <c r="Z169" i="59" s="1"/>
  <c r="AB169" i="59" s="1"/>
  <c r="X170" i="30"/>
  <c r="AF170" i="59" s="1"/>
  <c r="AH170" i="59" s="1"/>
  <c r="W167" i="30"/>
  <c r="AC167" i="59" s="1"/>
  <c r="AE167" i="59" s="1"/>
  <c r="Y168" i="30"/>
  <c r="AI168" i="59" s="1"/>
  <c r="AK168" i="59" s="1"/>
  <c r="Z167" i="30"/>
  <c r="AL167" i="59" s="1"/>
  <c r="AN167" i="59" s="1"/>
  <c r="Z170" i="30"/>
  <c r="AL170" i="59" s="1"/>
  <c r="AN170" i="59" s="1"/>
  <c r="AA167" i="30"/>
  <c r="AO167" i="59" s="1"/>
  <c r="AQ167" i="59" s="1"/>
  <c r="Y167" i="30"/>
  <c r="AI167" i="59" s="1"/>
  <c r="AK167" i="59" s="1"/>
  <c r="Y169" i="30"/>
  <c r="AI169" i="59" s="1"/>
  <c r="AK169" i="59" s="1"/>
  <c r="BD211" i="59"/>
  <c r="BF211" i="59" s="1"/>
  <c r="BD208" i="59"/>
  <c r="BF208" i="59" s="1"/>
  <c r="BD210" i="59"/>
  <c r="BF210" i="59" s="1"/>
  <c r="Z371" i="59" l="1"/>
  <c r="AB371" i="59" s="1"/>
  <c r="Z373" i="59"/>
  <c r="AB373" i="59" s="1"/>
  <c r="Z372" i="59"/>
  <c r="AB372" i="59" s="1"/>
  <c r="Z106" i="59" l="1"/>
  <c r="AB106" i="59" s="1"/>
  <c r="Z105" i="59"/>
  <c r="AB105" i="59" s="1"/>
  <c r="Z104" i="59"/>
  <c r="AB104" i="59" s="1"/>
  <c r="Z107" i="59"/>
  <c r="AB107" i="59" s="1"/>
  <c r="Z397" i="59" l="1"/>
  <c r="AB397" i="59" s="1"/>
  <c r="Z363" i="59"/>
  <c r="AB363" i="59" s="1"/>
  <c r="Z394" i="59"/>
  <c r="AB394" i="59" s="1"/>
  <c r="Z362" i="59"/>
  <c r="AB362" i="59" s="1"/>
  <c r="Z361" i="59"/>
  <c r="AB361" i="59" s="1"/>
  <c r="Z360" i="59"/>
  <c r="AB360" i="59" s="1"/>
  <c r="Z396" i="59"/>
  <c r="AB396" i="59" s="1"/>
  <c r="AC20" i="59" l="1"/>
  <c r="AE20" i="59" s="1"/>
  <c r="AC22" i="59"/>
  <c r="AE22" i="59" s="1"/>
  <c r="AC21" i="59"/>
  <c r="AE21" i="59" s="1"/>
  <c r="AC23" i="59"/>
  <c r="AE23" i="59" s="1"/>
  <c r="AF22" i="59" l="1"/>
  <c r="AH22" i="59" s="1"/>
  <c r="AC360" i="59"/>
  <c r="AE360" i="59" s="1"/>
  <c r="AC363" i="59"/>
  <c r="AE363" i="59" s="1"/>
  <c r="AF23" i="59"/>
  <c r="AH23" i="59" s="1"/>
  <c r="AC361" i="59"/>
  <c r="AE361" i="59" s="1"/>
  <c r="AC362" i="59"/>
  <c r="AE362" i="59" s="1"/>
  <c r="AI23" i="59" l="1"/>
  <c r="AK23" i="59" s="1"/>
  <c r="AF362" i="59"/>
  <c r="AH362" i="59" s="1"/>
  <c r="AF363" i="59"/>
  <c r="AH363" i="59" s="1"/>
  <c r="AF20" i="59"/>
  <c r="AH20" i="59" s="1"/>
  <c r="AF21" i="59"/>
  <c r="AH21" i="59" s="1"/>
  <c r="AF361" i="59" l="1"/>
  <c r="AH361" i="59" s="1"/>
  <c r="AI363" i="59"/>
  <c r="AK363" i="59" s="1"/>
  <c r="AF360" i="59"/>
  <c r="AH360" i="59" s="1"/>
  <c r="AL23" i="59"/>
  <c r="AN23" i="59" s="1"/>
  <c r="AI22" i="59"/>
  <c r="AK22" i="59" s="1"/>
  <c r="AL363" i="59" l="1"/>
  <c r="AN363" i="59" s="1"/>
  <c r="AI20" i="59"/>
  <c r="AK20" i="59" s="1"/>
  <c r="AR23" i="59"/>
  <c r="AT23" i="59" s="1"/>
  <c r="AO23" i="59"/>
  <c r="AQ23" i="59" s="1"/>
  <c r="AI362" i="59"/>
  <c r="AK362" i="59" s="1"/>
  <c r="AI21" i="59"/>
  <c r="AK21" i="59" s="1"/>
  <c r="AL22" i="59" l="1"/>
  <c r="AN22" i="59" s="1"/>
  <c r="AO363" i="59"/>
  <c r="AQ363" i="59" s="1"/>
  <c r="AI361" i="59"/>
  <c r="AK361" i="59" s="1"/>
  <c r="AI360" i="59"/>
  <c r="AK360" i="59" s="1"/>
  <c r="AB168" i="30"/>
  <c r="AR168" i="59" s="1"/>
  <c r="AT168" i="59" s="1"/>
  <c r="AD168" i="30"/>
  <c r="AX168" i="59" s="1"/>
  <c r="AZ168" i="59" s="1"/>
  <c r="AC170" i="30"/>
  <c r="AU170" i="59" s="1"/>
  <c r="AW170" i="59" s="1"/>
  <c r="AF167" i="30"/>
  <c r="BD167" i="59" s="1"/>
  <c r="BF167" i="59" s="1"/>
  <c r="AC169" i="30"/>
  <c r="AU169" i="59" s="1"/>
  <c r="AW169" i="59" s="1"/>
  <c r="AC167" i="30"/>
  <c r="AU167" i="59" s="1"/>
  <c r="AW167" i="59" s="1"/>
  <c r="AD169" i="30"/>
  <c r="AX169" i="59" s="1"/>
  <c r="AZ169" i="59" s="1"/>
  <c r="AD167" i="30"/>
  <c r="AX167" i="59" s="1"/>
  <c r="AZ167" i="59" s="1"/>
  <c r="AC168" i="30"/>
  <c r="AU168" i="59" s="1"/>
  <c r="AW168" i="59" s="1"/>
  <c r="AA170" i="30"/>
  <c r="AO170" i="59" s="1"/>
  <c r="AQ170" i="59" s="1"/>
  <c r="AE169" i="30"/>
  <c r="BA169" i="59" s="1"/>
  <c r="BC169" i="59" s="1"/>
  <c r="AA169" i="30"/>
  <c r="AO169" i="59" s="1"/>
  <c r="AQ169" i="59" s="1"/>
  <c r="AD170" i="30"/>
  <c r="AX170" i="59" s="1"/>
  <c r="AZ170" i="59" s="1"/>
  <c r="AB169" i="30"/>
  <c r="AR169" i="59" s="1"/>
  <c r="AT169" i="59" s="1"/>
  <c r="AL21" i="59" l="1"/>
  <c r="AN21" i="59" s="1"/>
  <c r="AL20" i="59"/>
  <c r="AN20" i="59" s="1"/>
  <c r="AL362" i="59"/>
  <c r="AN362" i="59" s="1"/>
  <c r="AE167" i="30"/>
  <c r="BA167" i="59" s="1"/>
  <c r="BC167" i="59" s="1"/>
  <c r="AE168" i="30"/>
  <c r="BA168" i="59" s="1"/>
  <c r="BC168" i="59" s="1"/>
  <c r="AB167" i="30"/>
  <c r="AR167" i="59" s="1"/>
  <c r="AT167" i="59" s="1"/>
  <c r="AB170" i="30"/>
  <c r="AR170" i="59" s="1"/>
  <c r="AT170" i="59" s="1"/>
  <c r="AO22" i="59" l="1"/>
  <c r="AQ22" i="59" s="1"/>
  <c r="AL360" i="59"/>
  <c r="AN360" i="59" s="1"/>
  <c r="AL361" i="59"/>
  <c r="AN361" i="59" s="1"/>
  <c r="AE170" i="30"/>
  <c r="BA170" i="59" s="1"/>
  <c r="BC170" i="59" s="1"/>
  <c r="AC122" i="59"/>
  <c r="AE122" i="59" s="1"/>
  <c r="BA122" i="59"/>
  <c r="BC122" i="59" s="1"/>
  <c r="AR122" i="59"/>
  <c r="AT122" i="59" s="1"/>
  <c r="CB140" i="59"/>
  <c r="CD140" i="59" s="1"/>
  <c r="AL122" i="59"/>
  <c r="AN122" i="59" s="1"/>
  <c r="BS208" i="59"/>
  <c r="BU208" i="59" s="1"/>
  <c r="CE139" i="59"/>
  <c r="CG139" i="59" s="1"/>
  <c r="CK105" i="59"/>
  <c r="CM105" i="59" s="1"/>
  <c r="BS140" i="59"/>
  <c r="BU140" i="59" s="1"/>
  <c r="CN208" i="59"/>
  <c r="CP208" i="59" s="1"/>
  <c r="BV129" i="59"/>
  <c r="BX129" i="59" s="1"/>
  <c r="BG127" i="59"/>
  <c r="BI127" i="59" s="1"/>
  <c r="CN129" i="59"/>
  <c r="CP129" i="59" s="1"/>
  <c r="CB208" i="59"/>
  <c r="CD208" i="59" s="1"/>
  <c r="BV208" i="59"/>
  <c r="BX208" i="59" s="1"/>
  <c r="BP105" i="59"/>
  <c r="BR105" i="59" s="1"/>
  <c r="BP208" i="59"/>
  <c r="BR208" i="59" s="1"/>
  <c r="CK107" i="59"/>
  <c r="CM107" i="59" s="1"/>
  <c r="CH208" i="59"/>
  <c r="CJ208" i="59" s="1"/>
  <c r="BM105" i="59"/>
  <c r="BO105" i="59" s="1"/>
  <c r="BM209" i="59"/>
  <c r="BO209" i="59" s="1"/>
  <c r="CE137" i="59"/>
  <c r="CG137" i="59" s="1"/>
  <c r="BM137" i="59"/>
  <c r="BO137" i="59" s="1"/>
  <c r="BG138" i="59"/>
  <c r="BI138" i="59" s="1"/>
  <c r="CN138" i="59"/>
  <c r="CP138" i="59" s="1"/>
  <c r="BV106" i="59"/>
  <c r="BX106" i="59" s="1"/>
  <c r="BM129" i="59"/>
  <c r="BO129" i="59" s="1"/>
  <c r="BJ137" i="59"/>
  <c r="BL137" i="59" s="1"/>
  <c r="BG139" i="59"/>
  <c r="BI139" i="59" s="1"/>
  <c r="CN106" i="59"/>
  <c r="CP106" i="59" s="1"/>
  <c r="CN128" i="59"/>
  <c r="CP128" i="59" s="1"/>
  <c r="CB107" i="59"/>
  <c r="CD107" i="59" s="1"/>
  <c r="BM130" i="59"/>
  <c r="BO130" i="59" s="1"/>
  <c r="BG104" i="59"/>
  <c r="BI104" i="59" s="1"/>
  <c r="CB128" i="59"/>
  <c r="CD128" i="59" s="1"/>
  <c r="BY106" i="59"/>
  <c r="CA106" i="59" s="1"/>
  <c r="BV140" i="59"/>
  <c r="BX140" i="59" s="1"/>
  <c r="BP107" i="59"/>
  <c r="BR107" i="59" s="1"/>
  <c r="BM208" i="59"/>
  <c r="BO208" i="59" s="1"/>
  <c r="BJ138" i="59"/>
  <c r="BL138" i="59" s="1"/>
  <c r="CN139" i="59"/>
  <c r="CP139" i="59" s="1"/>
  <c r="CK137" i="59"/>
  <c r="CM137" i="59" s="1"/>
  <c r="CK138" i="59"/>
  <c r="CM138" i="59" s="1"/>
  <c r="BP129" i="59"/>
  <c r="BR129" i="59" s="1"/>
  <c r="CH106" i="59"/>
  <c r="CJ106" i="59" s="1"/>
  <c r="CE106" i="59"/>
  <c r="CG106" i="59" s="1"/>
  <c r="BY210" i="59"/>
  <c r="CA210" i="59" s="1"/>
  <c r="CK128" i="59"/>
  <c r="CM128" i="59" s="1"/>
  <c r="BV105" i="59"/>
  <c r="BX105" i="59" s="1"/>
  <c r="BG140" i="59"/>
  <c r="BI140" i="59" s="1"/>
  <c r="BY128" i="59"/>
  <c r="CA128" i="59" s="1"/>
  <c r="CE130" i="59"/>
  <c r="CG130" i="59" s="1"/>
  <c r="CH211" i="59"/>
  <c r="CJ211" i="59" s="1"/>
  <c r="BY105" i="59"/>
  <c r="CA105" i="59" s="1"/>
  <c r="BS129" i="59"/>
  <c r="BU129" i="59" s="1"/>
  <c r="BP139" i="59"/>
  <c r="BR139" i="59" s="1"/>
  <c r="BG211" i="59"/>
  <c r="BI211" i="59" s="1"/>
  <c r="CH130" i="59"/>
  <c r="CJ130" i="59" s="1"/>
  <c r="BV130" i="59"/>
  <c r="BX130" i="59" s="1"/>
  <c r="BS128" i="59"/>
  <c r="BU128" i="59" s="1"/>
  <c r="BP106" i="59"/>
  <c r="BR106" i="59" s="1"/>
  <c r="BG208" i="59"/>
  <c r="BI208" i="59" s="1"/>
  <c r="CK210" i="59"/>
  <c r="CM210" i="59" s="1"/>
  <c r="CE209" i="59"/>
  <c r="CG209" i="59" s="1"/>
  <c r="BS104" i="59"/>
  <c r="BU104" i="59" s="1"/>
  <c r="BP140" i="59"/>
  <c r="BR140" i="59" s="1"/>
  <c r="BM210" i="59"/>
  <c r="BO210" i="59" s="1"/>
  <c r="CH140" i="59"/>
  <c r="CJ140" i="59" s="1"/>
  <c r="BY129" i="59"/>
  <c r="CA129" i="59" s="1"/>
  <c r="CB130" i="59"/>
  <c r="CD130" i="59" s="1"/>
  <c r="BM104" i="59"/>
  <c r="BO104" i="59" s="1"/>
  <c r="BG209" i="59"/>
  <c r="BI209" i="59" s="1"/>
  <c r="BG128" i="59"/>
  <c r="BI128" i="59" s="1"/>
  <c r="CH105" i="59"/>
  <c r="CJ105" i="59" s="1"/>
  <c r="BY137" i="59"/>
  <c r="CA137" i="59" s="1"/>
  <c r="BM139" i="59"/>
  <c r="BO139" i="59" s="1"/>
  <c r="CN210" i="59"/>
  <c r="CP210" i="59" s="1"/>
  <c r="CK209" i="59"/>
  <c r="CM209" i="59" s="1"/>
  <c r="CH137" i="59"/>
  <c r="CJ137" i="59" s="1"/>
  <c r="BP127" i="59"/>
  <c r="BR127" i="59" s="1"/>
  <c r="BV127" i="59"/>
  <c r="BX127" i="59" s="1"/>
  <c r="CK127" i="59"/>
  <c r="CM127" i="59" s="1"/>
  <c r="CK211" i="59"/>
  <c r="CM211" i="59" s="1"/>
  <c r="BM107" i="59"/>
  <c r="BO107" i="59" s="1"/>
  <c r="CE105" i="59"/>
  <c r="CG105" i="59" s="1"/>
  <c r="BV138" i="59"/>
  <c r="BX138" i="59" s="1"/>
  <c r="BJ139" i="59"/>
  <c r="BL139" i="59" s="1"/>
  <c r="CB211" i="59"/>
  <c r="CD211" i="59" s="1"/>
  <c r="BV211" i="59"/>
  <c r="BX211" i="59" s="1"/>
  <c r="BJ104" i="59"/>
  <c r="BL104" i="59" s="1"/>
  <c r="CE127" i="59"/>
  <c r="CG127" i="59" s="1"/>
  <c r="BY104" i="59"/>
  <c r="CA104" i="59" s="1"/>
  <c r="BP138" i="59"/>
  <c r="BR138" i="59" s="1"/>
  <c r="BJ129" i="59"/>
  <c r="BL129" i="59" s="1"/>
  <c r="BG210" i="59"/>
  <c r="BI210" i="59" s="1"/>
  <c r="CE138" i="59"/>
  <c r="CG138" i="59" s="1"/>
  <c r="BJ106" i="59"/>
  <c r="BL106" i="59" s="1"/>
  <c r="CN209" i="59"/>
  <c r="CP209" i="59" s="1"/>
  <c r="CB209" i="59"/>
  <c r="CD209" i="59" s="1"/>
  <c r="BY209" i="59"/>
  <c r="CA209" i="59" s="1"/>
  <c r="CN104" i="59"/>
  <c r="CP104" i="59" s="1"/>
  <c r="CE128" i="59"/>
  <c r="CG128" i="59" s="1"/>
  <c r="CB105" i="59"/>
  <c r="CD105" i="59" s="1"/>
  <c r="CH107" i="59"/>
  <c r="CJ107" i="59" s="1"/>
  <c r="BM138" i="59"/>
  <c r="BO138" i="59" s="1"/>
  <c r="CK129" i="59"/>
  <c r="CM129" i="59" s="1"/>
  <c r="CB139" i="59"/>
  <c r="CD139" i="59" s="1"/>
  <c r="BV139" i="59"/>
  <c r="BX139" i="59" s="1"/>
  <c r="BV137" i="59"/>
  <c r="BX137" i="59" s="1"/>
  <c r="CH129" i="59"/>
  <c r="CJ129" i="59" s="1"/>
  <c r="CB210" i="59"/>
  <c r="CD210" i="59" s="1"/>
  <c r="BY138" i="59"/>
  <c r="CA138" i="59" s="1"/>
  <c r="BP130" i="59"/>
  <c r="BR130" i="59" s="1"/>
  <c r="BM128" i="59"/>
  <c r="BO128" i="59" s="1"/>
  <c r="CH139" i="59"/>
  <c r="CJ139" i="59" s="1"/>
  <c r="BS127" i="59"/>
  <c r="BU127" i="59" s="1"/>
  <c r="BS211" i="59"/>
  <c r="BU211" i="59" s="1"/>
  <c r="BJ211" i="59"/>
  <c r="BL211" i="59" s="1"/>
  <c r="CN130" i="59"/>
  <c r="CP130" i="59" s="1"/>
  <c r="CH209" i="59"/>
  <c r="CJ209" i="59" s="1"/>
  <c r="CH138" i="59"/>
  <c r="CJ138" i="59" s="1"/>
  <c r="BS106" i="59"/>
  <c r="BU106" i="59" s="1"/>
  <c r="BJ105" i="59"/>
  <c r="BL105" i="59" s="1"/>
  <c r="CN140" i="59"/>
  <c r="CP140" i="59" s="1"/>
  <c r="CN137" i="59"/>
  <c r="CP137" i="59" s="1"/>
  <c r="BV107" i="59"/>
  <c r="BX107" i="59" s="1"/>
  <c r="CB104" i="59"/>
  <c r="CD104" i="59" s="1"/>
  <c r="CB127" i="59"/>
  <c r="CD127" i="59" s="1"/>
  <c r="BY211" i="59"/>
  <c r="CA211" i="59" s="1"/>
  <c r="BS138" i="59"/>
  <c r="BU138" i="59" s="1"/>
  <c r="BS105" i="59"/>
  <c r="BU105" i="59" s="1"/>
  <c r="BG107" i="59"/>
  <c r="BI107" i="59" s="1"/>
  <c r="BV104" i="59"/>
  <c r="BX104" i="59" s="1"/>
  <c r="BY107" i="59"/>
  <c r="CA107" i="59" s="1"/>
  <c r="BV210" i="59"/>
  <c r="BX210" i="59" s="1"/>
  <c r="BJ128" i="59"/>
  <c r="BL128" i="59" s="1"/>
  <c r="CK104" i="59"/>
  <c r="CM104" i="59" s="1"/>
  <c r="CB106" i="59"/>
  <c r="CD106" i="59" s="1"/>
  <c r="BJ130" i="59"/>
  <c r="BL130" i="59" s="1"/>
  <c r="BG130" i="59"/>
  <c r="BI130" i="59" s="1"/>
  <c r="BG137" i="59"/>
  <c r="BI137" i="59" s="1"/>
  <c r="BP137" i="59"/>
  <c r="BR137" i="59" s="1"/>
  <c r="CN127" i="59"/>
  <c r="CP127" i="59" s="1"/>
  <c r="BY140" i="59"/>
  <c r="CA140" i="59" s="1"/>
  <c r="BP104" i="59"/>
  <c r="BR104" i="59" s="1"/>
  <c r="BG129" i="59"/>
  <c r="BI129" i="59" s="1"/>
  <c r="CK139" i="59"/>
  <c r="CM139" i="59" s="1"/>
  <c r="BV128" i="59"/>
  <c r="BX128" i="59" s="1"/>
  <c r="BP211" i="59"/>
  <c r="BR211" i="59" s="1"/>
  <c r="BM127" i="59"/>
  <c r="BO127" i="59" s="1"/>
  <c r="BG105" i="59"/>
  <c r="BI105" i="59" s="1"/>
  <c r="CK130" i="59"/>
  <c r="CM130" i="59" s="1"/>
  <c r="CH127" i="59"/>
  <c r="CJ127" i="59" s="1"/>
  <c r="CH104" i="59"/>
  <c r="CJ104" i="59" s="1"/>
  <c r="BG106" i="59"/>
  <c r="BI106" i="59" s="1"/>
  <c r="CB138" i="59"/>
  <c r="CD138" i="59" s="1"/>
  <c r="BY130" i="59"/>
  <c r="CA130" i="59" s="1"/>
  <c r="CK140" i="59"/>
  <c r="CM140" i="59" s="1"/>
  <c r="CH210" i="59"/>
  <c r="CJ210" i="59" s="1"/>
  <c r="CE211" i="59"/>
  <c r="CG211" i="59" s="1"/>
  <c r="BJ210" i="59"/>
  <c r="BL210" i="59" s="1"/>
  <c r="BJ107" i="59"/>
  <c r="BL107" i="59" s="1"/>
  <c r="CN107" i="59"/>
  <c r="CP107" i="59" s="1"/>
  <c r="CE107" i="59"/>
  <c r="CG107" i="59" s="1"/>
  <c r="BM140" i="59"/>
  <c r="BO140" i="59" s="1"/>
  <c r="CK106" i="59"/>
  <c r="CM106" i="59" s="1"/>
  <c r="CB129" i="59"/>
  <c r="CD129" i="59" s="1"/>
  <c r="BJ208" i="59"/>
  <c r="BL208" i="59" s="1"/>
  <c r="CE129" i="59"/>
  <c r="CG129" i="59" s="1"/>
  <c r="CE210" i="59"/>
  <c r="CG210" i="59" s="1"/>
  <c r="BY127" i="59"/>
  <c r="CA127" i="59" s="1"/>
  <c r="BP128" i="59"/>
  <c r="BR128" i="59" s="1"/>
  <c r="CE208" i="59"/>
  <c r="CG208" i="59" s="1"/>
  <c r="BV209" i="59"/>
  <c r="BX209" i="59" s="1"/>
  <c r="BP209" i="59"/>
  <c r="BR209" i="59" s="1"/>
  <c r="BP210" i="59"/>
  <c r="BR210" i="59" s="1"/>
  <c r="CE140" i="59"/>
  <c r="CG140" i="59" s="1"/>
  <c r="BJ209" i="59"/>
  <c r="BL209" i="59" s="1"/>
  <c r="CN105" i="59"/>
  <c r="CP105" i="59" s="1"/>
  <c r="CE104" i="59"/>
  <c r="CG104" i="59" s="1"/>
  <c r="BS139" i="59"/>
  <c r="BU139" i="59" s="1"/>
  <c r="BS137" i="59"/>
  <c r="BU137" i="59" s="1"/>
  <c r="BS210" i="59"/>
  <c r="BU210" i="59" s="1"/>
  <c r="BM211" i="59"/>
  <c r="BO211" i="59" s="1"/>
  <c r="BJ127" i="59"/>
  <c r="BL127" i="59" s="1"/>
  <c r="CN211" i="59"/>
  <c r="CP211" i="59" s="1"/>
  <c r="BS130" i="59"/>
  <c r="BU130" i="59" s="1"/>
  <c r="CK208" i="59"/>
  <c r="CM208" i="59" s="1"/>
  <c r="CB137" i="59"/>
  <c r="CD137" i="59" s="1"/>
  <c r="BM106" i="59"/>
  <c r="BO106" i="59" s="1"/>
  <c r="CH128" i="59"/>
  <c r="CJ128" i="59" s="1"/>
  <c r="BY139" i="59"/>
  <c r="CA139" i="59" s="1"/>
  <c r="BS107" i="59"/>
  <c r="BU107" i="59" s="1"/>
  <c r="BY208" i="59"/>
  <c r="CA208" i="59" s="1"/>
  <c r="BS209" i="59"/>
  <c r="BU209" i="59" s="1"/>
  <c r="BJ140" i="59"/>
  <c r="BL140" i="59" s="1"/>
  <c r="AF122" i="59"/>
  <c r="AH122" i="59" s="1"/>
  <c r="AO122" i="59"/>
  <c r="AQ122" i="59" s="1"/>
  <c r="AX122" i="59"/>
  <c r="AZ122" i="59" s="1"/>
  <c r="AF169" i="30"/>
  <c r="BD169" i="59" s="1"/>
  <c r="BF169" i="59" s="1"/>
  <c r="AF168" i="30"/>
  <c r="BD168" i="59" s="1"/>
  <c r="BF168" i="59" s="1"/>
  <c r="AF170" i="30"/>
  <c r="BD170" i="59" s="1"/>
  <c r="BF170" i="59" s="1"/>
  <c r="R130" i="30"/>
  <c r="R128" i="30"/>
  <c r="R209" i="30"/>
  <c r="R127" i="30"/>
  <c r="R211" i="30"/>
  <c r="R208" i="30"/>
  <c r="R129" i="30"/>
  <c r="R210" i="30"/>
  <c r="AO21" i="59" l="1"/>
  <c r="AQ21" i="59" s="1"/>
  <c r="AO20" i="59"/>
  <c r="AQ20" i="59" s="1"/>
  <c r="AO362" i="59"/>
  <c r="AQ362" i="59" s="1"/>
  <c r="AR22" i="59"/>
  <c r="AT22" i="59" s="1"/>
  <c r="R210" i="59"/>
  <c r="T210" i="59" s="1"/>
  <c r="R208" i="59"/>
  <c r="T208" i="59" s="1"/>
  <c r="R211" i="59"/>
  <c r="T211" i="59" s="1"/>
  <c r="R209" i="59"/>
  <c r="T209" i="59" s="1"/>
  <c r="R129" i="59"/>
  <c r="T129" i="59" s="1"/>
  <c r="R127" i="59"/>
  <c r="T127" i="59" s="1"/>
  <c r="R130" i="59"/>
  <c r="T130" i="59" s="1"/>
  <c r="R128" i="59"/>
  <c r="T128" i="59" s="1"/>
  <c r="BG160" i="59"/>
  <c r="BI160" i="59" s="1"/>
  <c r="BJ157" i="59"/>
  <c r="BL157" i="59" s="1"/>
  <c r="CH158" i="59"/>
  <c r="CJ158" i="59" s="1"/>
  <c r="CE157" i="59"/>
  <c r="CG157" i="59" s="1"/>
  <c r="BG158" i="59"/>
  <c r="BI158" i="59" s="1"/>
  <c r="BP160" i="59"/>
  <c r="BR160" i="59" s="1"/>
  <c r="BS160" i="59"/>
  <c r="BU160" i="59" s="1"/>
  <c r="BP158" i="59"/>
  <c r="BR158" i="59" s="1"/>
  <c r="CH157" i="59"/>
  <c r="CJ157" i="59" s="1"/>
  <c r="BV158" i="59"/>
  <c r="BX158" i="59" s="1"/>
  <c r="BJ158" i="59"/>
  <c r="BL158" i="59" s="1"/>
  <c r="AL87" i="59"/>
  <c r="AN87" i="59" s="1"/>
  <c r="AL83" i="59"/>
  <c r="AN83" i="59" s="1"/>
  <c r="AL88" i="59"/>
  <c r="AN88" i="59" s="1"/>
  <c r="AL86" i="59"/>
  <c r="AN86" i="59" s="1"/>
  <c r="AX88" i="59"/>
  <c r="AZ88" i="59" s="1"/>
  <c r="AX86" i="59"/>
  <c r="AZ86" i="59" s="1"/>
  <c r="AX87" i="59"/>
  <c r="AZ87" i="59" s="1"/>
  <c r="AX83" i="59"/>
  <c r="AZ83" i="59" s="1"/>
  <c r="AR83" i="59"/>
  <c r="AT83" i="59" s="1"/>
  <c r="AR86" i="59"/>
  <c r="AT86" i="59" s="1"/>
  <c r="AR88" i="59"/>
  <c r="AT88" i="59" s="1"/>
  <c r="AR87" i="59"/>
  <c r="AT87" i="59" s="1"/>
  <c r="AF86" i="59"/>
  <c r="AH86" i="59" s="1"/>
  <c r="AF87" i="59"/>
  <c r="AH87" i="59" s="1"/>
  <c r="AF83" i="59"/>
  <c r="AH83" i="59" s="1"/>
  <c r="AF88" i="59"/>
  <c r="AH88" i="59" s="1"/>
  <c r="BA88" i="59"/>
  <c r="BC88" i="59" s="1"/>
  <c r="BA86" i="59"/>
  <c r="BC86" i="59" s="1"/>
  <c r="BA87" i="59"/>
  <c r="BC87" i="59" s="1"/>
  <c r="BA83" i="59"/>
  <c r="BC83" i="59" s="1"/>
  <c r="AC88" i="59"/>
  <c r="AE88" i="59" s="1"/>
  <c r="AC86" i="59"/>
  <c r="AE86" i="59" s="1"/>
  <c r="AC87" i="59"/>
  <c r="AE87" i="59" s="1"/>
  <c r="AC83" i="59"/>
  <c r="AE83" i="59" s="1"/>
  <c r="AO87" i="59"/>
  <c r="AQ87" i="59" s="1"/>
  <c r="AO83" i="59"/>
  <c r="AQ83" i="59" s="1"/>
  <c r="AO88" i="59"/>
  <c r="AQ88" i="59" s="1"/>
  <c r="AO86" i="59"/>
  <c r="AQ86" i="59" s="1"/>
  <c r="CN157" i="59"/>
  <c r="CP157" i="59" s="1"/>
  <c r="BY160" i="59"/>
  <c r="CA160" i="59" s="1"/>
  <c r="BV160" i="59"/>
  <c r="BX160" i="59" s="1"/>
  <c r="BM160" i="59"/>
  <c r="BO160" i="59" s="1"/>
  <c r="BV159" i="59"/>
  <c r="BX159" i="59" s="1"/>
  <c r="CE159" i="59"/>
  <c r="CG159" i="59" s="1"/>
  <c r="BM157" i="59"/>
  <c r="BO157" i="59" s="1"/>
  <c r="CB160" i="59"/>
  <c r="CD160" i="59" s="1"/>
  <c r="CH160" i="59"/>
  <c r="CJ160" i="59" s="1"/>
  <c r="CH159" i="59"/>
  <c r="CJ159" i="59" s="1"/>
  <c r="CE160" i="59"/>
  <c r="CG160" i="59" s="1"/>
  <c r="CN158" i="59"/>
  <c r="CP158" i="59" s="1"/>
  <c r="CB159" i="59"/>
  <c r="CD159" i="59" s="1"/>
  <c r="BS157" i="59"/>
  <c r="BU157" i="59" s="1"/>
  <c r="CE158" i="59"/>
  <c r="CG158" i="59" s="1"/>
  <c r="BP157" i="59"/>
  <c r="BR157" i="59" s="1"/>
  <c r="BY158" i="59"/>
  <c r="CA158" i="59" s="1"/>
  <c r="BP159" i="59"/>
  <c r="BR159" i="59" s="1"/>
  <c r="BY159" i="59"/>
  <c r="CA159" i="59" s="1"/>
  <c r="CN160" i="59"/>
  <c r="CP160" i="59" s="1"/>
  <c r="BM158" i="59"/>
  <c r="BO158" i="59" s="1"/>
  <c r="BJ159" i="59"/>
  <c r="BL159" i="59" s="1"/>
  <c r="BS159" i="59"/>
  <c r="BU159" i="59" s="1"/>
  <c r="CB158" i="59"/>
  <c r="CD158" i="59" s="1"/>
  <c r="CK160" i="59"/>
  <c r="CM160" i="59" s="1"/>
  <c r="CB157" i="59"/>
  <c r="CD157" i="59" s="1"/>
  <c r="CK157" i="59"/>
  <c r="CM157" i="59" s="1"/>
  <c r="CK158" i="59"/>
  <c r="CM158" i="59" s="1"/>
  <c r="CN159" i="59"/>
  <c r="CP159" i="59" s="1"/>
  <c r="BY157" i="59"/>
  <c r="CA157" i="59" s="1"/>
  <c r="BG159" i="59"/>
  <c r="BI159" i="59" s="1"/>
  <c r="BJ160" i="59"/>
  <c r="BL160" i="59" s="1"/>
  <c r="CK159" i="59"/>
  <c r="CM159" i="59" s="1"/>
  <c r="BV157" i="59"/>
  <c r="BX157" i="59" s="1"/>
  <c r="BS158" i="59"/>
  <c r="BU158" i="59" s="1"/>
  <c r="BM159" i="59"/>
  <c r="BO159" i="59" s="1"/>
  <c r="BG157" i="59"/>
  <c r="BI157" i="59" s="1"/>
  <c r="AL180" i="59"/>
  <c r="AN180" i="59" s="1"/>
  <c r="AL183" i="59"/>
  <c r="AN183" i="59" s="1"/>
  <c r="AL182" i="59"/>
  <c r="AN182" i="59" s="1"/>
  <c r="AL181" i="59"/>
  <c r="AN181" i="59" s="1"/>
  <c r="AL177" i="59"/>
  <c r="AN177" i="59" s="1"/>
  <c r="AX181" i="59"/>
  <c r="AZ181" i="59" s="1"/>
  <c r="AX182" i="59"/>
  <c r="AZ182" i="59" s="1"/>
  <c r="AX177" i="59"/>
  <c r="AZ177" i="59" s="1"/>
  <c r="AX180" i="59"/>
  <c r="AZ180" i="59" s="1"/>
  <c r="AX183" i="59"/>
  <c r="AZ183" i="59" s="1"/>
  <c r="AR182" i="59"/>
  <c r="AT182" i="59" s="1"/>
  <c r="AR177" i="59"/>
  <c r="AT177" i="59" s="1"/>
  <c r="AR180" i="59"/>
  <c r="AT180" i="59" s="1"/>
  <c r="AR181" i="59"/>
  <c r="AT181" i="59" s="1"/>
  <c r="AR183" i="59"/>
  <c r="AT183" i="59" s="1"/>
  <c r="AO177" i="59"/>
  <c r="AQ177" i="59" s="1"/>
  <c r="AO180" i="59"/>
  <c r="AQ180" i="59" s="1"/>
  <c r="AO183" i="59"/>
  <c r="AQ183" i="59" s="1"/>
  <c r="AO181" i="59"/>
  <c r="AQ181" i="59" s="1"/>
  <c r="AO182" i="59"/>
  <c r="AQ182" i="59" s="1"/>
  <c r="BA181" i="59"/>
  <c r="BC181" i="59" s="1"/>
  <c r="BA183" i="59"/>
  <c r="BC183" i="59" s="1"/>
  <c r="BA180" i="59"/>
  <c r="BC180" i="59" s="1"/>
  <c r="BA182" i="59"/>
  <c r="BC182" i="59" s="1"/>
  <c r="BA177" i="59"/>
  <c r="BC177" i="59" s="1"/>
  <c r="AC181" i="59"/>
  <c r="AE181" i="59" s="1"/>
  <c r="AC182" i="59"/>
  <c r="AE182" i="59" s="1"/>
  <c r="AC183" i="59"/>
  <c r="AE183" i="59" s="1"/>
  <c r="AC177" i="59"/>
  <c r="AE177" i="59" s="1"/>
  <c r="AC180" i="59"/>
  <c r="AE180" i="59" s="1"/>
  <c r="AF183" i="59"/>
  <c r="AH183" i="59" s="1"/>
  <c r="AF181" i="59"/>
  <c r="AH181" i="59" s="1"/>
  <c r="AF180" i="59"/>
  <c r="AH180" i="59" s="1"/>
  <c r="AF182" i="59"/>
  <c r="AH182" i="59" s="1"/>
  <c r="AF177" i="59"/>
  <c r="AH177" i="59" s="1"/>
  <c r="AL169" i="30"/>
  <c r="BV169" i="59" s="1"/>
  <c r="BX169" i="59" s="1"/>
  <c r="AL170" i="30"/>
  <c r="BV170" i="59" s="1"/>
  <c r="BX170" i="59" s="1"/>
  <c r="AR169" i="30"/>
  <c r="CN169" i="59" s="1"/>
  <c r="CP169" i="59" s="1"/>
  <c r="AN170" i="30"/>
  <c r="CB170" i="59" s="1"/>
  <c r="CD170" i="59" s="1"/>
  <c r="AM170" i="30"/>
  <c r="BY170" i="59" s="1"/>
  <c r="CA170" i="59" s="1"/>
  <c r="AL167" i="30"/>
  <c r="BV167" i="59" s="1"/>
  <c r="BX167" i="59" s="1"/>
  <c r="AM167" i="30"/>
  <c r="BY167" i="59" s="1"/>
  <c r="CA167" i="59" s="1"/>
  <c r="AM169" i="30"/>
  <c r="BY169" i="59" s="1"/>
  <c r="CA169" i="59" s="1"/>
  <c r="AP170" i="30"/>
  <c r="CH170" i="59" s="1"/>
  <c r="CJ170" i="59" s="1"/>
  <c r="AM168" i="30"/>
  <c r="BY168" i="59" s="1"/>
  <c r="CA168" i="59" s="1"/>
  <c r="AN168" i="30"/>
  <c r="CB168" i="59" s="1"/>
  <c r="CD168" i="59" s="1"/>
  <c r="AQ169" i="30"/>
  <c r="CK169" i="59" s="1"/>
  <c r="CM169" i="59" s="1"/>
  <c r="AO169" i="30"/>
  <c r="CE169" i="59" s="1"/>
  <c r="CG169" i="59" s="1"/>
  <c r="AP169" i="30"/>
  <c r="CH169" i="59" s="1"/>
  <c r="CJ169" i="59" s="1"/>
  <c r="AP167" i="30"/>
  <c r="CH167" i="59" s="1"/>
  <c r="CJ167" i="59" s="1"/>
  <c r="AN169" i="30"/>
  <c r="CB169" i="59" s="1"/>
  <c r="CD169" i="59" s="1"/>
  <c r="AN167" i="30"/>
  <c r="CB167" i="59" s="1"/>
  <c r="CD167" i="59" s="1"/>
  <c r="AR170" i="30"/>
  <c r="CN170" i="59" s="1"/>
  <c r="CP170" i="59" s="1"/>
  <c r="AR168" i="30"/>
  <c r="CN168" i="59" s="1"/>
  <c r="CP168" i="59" s="1"/>
  <c r="AO168" i="30"/>
  <c r="CE168" i="59" s="1"/>
  <c r="CG168" i="59" s="1"/>
  <c r="AR167" i="30"/>
  <c r="CN167" i="59" s="1"/>
  <c r="CP167" i="59" s="1"/>
  <c r="AP168" i="30"/>
  <c r="CH168" i="59" s="1"/>
  <c r="CJ168" i="59" s="1"/>
  <c r="AO170" i="30"/>
  <c r="CE170" i="59" s="1"/>
  <c r="CG170" i="59" s="1"/>
  <c r="BD122" i="59"/>
  <c r="BF122" i="59" s="1"/>
  <c r="AQ170" i="30"/>
  <c r="CK170" i="59" s="1"/>
  <c r="CM170" i="59" s="1"/>
  <c r="AQ167" i="30"/>
  <c r="CK167" i="59" s="1"/>
  <c r="CM167" i="59" s="1"/>
  <c r="AI122" i="59"/>
  <c r="AK122" i="59" s="1"/>
  <c r="AQ168" i="30"/>
  <c r="CK168" i="59" s="1"/>
  <c r="CM168" i="59" s="1"/>
  <c r="AO167" i="30"/>
  <c r="CE167" i="59" s="1"/>
  <c r="CG167" i="59" s="1"/>
  <c r="AU122" i="59"/>
  <c r="AW122" i="59" s="1"/>
  <c r="Z162" i="30"/>
  <c r="AL162" i="59" s="1"/>
  <c r="AN162" i="59" s="1"/>
  <c r="Z188" i="30"/>
  <c r="AL188" i="59" s="1"/>
  <c r="AN188" i="59" s="1"/>
  <c r="Z193" i="30"/>
  <c r="AL193" i="59" s="1"/>
  <c r="AN193" i="59" s="1"/>
  <c r="Z199" i="30"/>
  <c r="AL199" i="59" s="1"/>
  <c r="AN199" i="59" s="1"/>
  <c r="Z122" i="59"/>
  <c r="AB122" i="59" s="1"/>
  <c r="X162" i="30"/>
  <c r="AF162" i="59" s="1"/>
  <c r="AH162" i="59" s="1"/>
  <c r="X188" i="30"/>
  <c r="AF188" i="59" s="1"/>
  <c r="AH188" i="59" s="1"/>
  <c r="X199" i="30"/>
  <c r="AF199" i="59" s="1"/>
  <c r="AH199" i="59" s="1"/>
  <c r="X193" i="30"/>
  <c r="AF193" i="59" s="1"/>
  <c r="AH193" i="59" s="1"/>
  <c r="W193" i="30"/>
  <c r="AC193" i="59" s="1"/>
  <c r="AE193" i="59" s="1"/>
  <c r="W162" i="30"/>
  <c r="AC162" i="59" s="1"/>
  <c r="AE162" i="59" s="1"/>
  <c r="W199" i="30"/>
  <c r="AC199" i="59" s="1"/>
  <c r="AE199" i="59" s="1"/>
  <c r="W188" i="30"/>
  <c r="AC188" i="59" s="1"/>
  <c r="AE188" i="59" s="1"/>
  <c r="AO360" i="59" l="1"/>
  <c r="AQ360" i="59" s="1"/>
  <c r="AR20" i="59"/>
  <c r="AT20" i="59" s="1"/>
  <c r="AO361" i="59"/>
  <c r="AQ361" i="59" s="1"/>
  <c r="AR21" i="59"/>
  <c r="AT21" i="59" s="1"/>
  <c r="AR298" i="59"/>
  <c r="AT298" i="59" s="1"/>
  <c r="AO300" i="59"/>
  <c r="AQ300" i="59" s="1"/>
  <c r="AR269" i="59"/>
  <c r="AT269" i="59" s="1"/>
  <c r="AO295" i="59"/>
  <c r="AQ295" i="59" s="1"/>
  <c r="BA295" i="59"/>
  <c r="BC295" i="59" s="1"/>
  <c r="AR299" i="59"/>
  <c r="AT299" i="59" s="1"/>
  <c r="BA300" i="59"/>
  <c r="BC300" i="59" s="1"/>
  <c r="AF299" i="59"/>
  <c r="AH299" i="59" s="1"/>
  <c r="AO299" i="59"/>
  <c r="AQ299" i="59" s="1"/>
  <c r="BA299" i="59"/>
  <c r="BC299" i="59" s="1"/>
  <c r="AR300" i="59"/>
  <c r="AT300" i="59" s="1"/>
  <c r="AF300" i="59"/>
  <c r="AH300" i="59" s="1"/>
  <c r="AR295" i="59"/>
  <c r="AT295" i="59" s="1"/>
  <c r="AF295" i="59"/>
  <c r="AH295" i="59" s="1"/>
  <c r="AF266" i="59"/>
  <c r="AH266" i="59" s="1"/>
  <c r="AC202" i="59"/>
  <c r="AE202" i="59" s="1"/>
  <c r="AO266" i="59"/>
  <c r="AQ266" i="59" s="1"/>
  <c r="BA270" i="59"/>
  <c r="BC270" i="59" s="1"/>
  <c r="AO271" i="59"/>
  <c r="AQ271" i="59" s="1"/>
  <c r="AR266" i="59"/>
  <c r="AT266" i="59" s="1"/>
  <c r="AO270" i="59"/>
  <c r="AQ270" i="59" s="1"/>
  <c r="AR271" i="59"/>
  <c r="AT271" i="59" s="1"/>
  <c r="AF271" i="59"/>
  <c r="AH271" i="59" s="1"/>
  <c r="AO272" i="59"/>
  <c r="AQ272" i="59" s="1"/>
  <c r="AF270" i="59"/>
  <c r="AH270" i="59" s="1"/>
  <c r="BA266" i="59"/>
  <c r="BC266" i="59" s="1"/>
  <c r="BA271" i="59"/>
  <c r="BC271" i="59" s="1"/>
  <c r="AF272" i="59"/>
  <c r="AH272" i="59" s="1"/>
  <c r="AR272" i="59"/>
  <c r="AT272" i="59" s="1"/>
  <c r="BA272" i="59"/>
  <c r="BC272" i="59" s="1"/>
  <c r="AR270" i="59"/>
  <c r="AT270" i="59" s="1"/>
  <c r="AR202" i="59"/>
  <c r="AT202" i="59" s="1"/>
  <c r="AF78" i="59"/>
  <c r="AH78" i="59" s="1"/>
  <c r="AF202" i="59"/>
  <c r="AH202" i="59" s="1"/>
  <c r="AL78" i="59"/>
  <c r="AN78" i="59" s="1"/>
  <c r="AL202" i="59"/>
  <c r="AN202" i="59" s="1"/>
  <c r="AX202" i="59"/>
  <c r="AZ202" i="59" s="1"/>
  <c r="AO202" i="59"/>
  <c r="AQ202" i="59" s="1"/>
  <c r="BA202" i="59"/>
  <c r="BC202" i="59" s="1"/>
  <c r="AX78" i="59"/>
  <c r="AZ78" i="59" s="1"/>
  <c r="AC78" i="59"/>
  <c r="AE78" i="59" s="1"/>
  <c r="AR78" i="59"/>
  <c r="AT78" i="59" s="1"/>
  <c r="AO78" i="59"/>
  <c r="AQ78" i="59" s="1"/>
  <c r="BA78" i="59"/>
  <c r="BC78" i="59" s="1"/>
  <c r="AI88" i="59"/>
  <c r="AK88" i="59" s="1"/>
  <c r="AI86" i="59"/>
  <c r="AK86" i="59" s="1"/>
  <c r="AI87" i="59"/>
  <c r="AK87" i="59" s="1"/>
  <c r="AI83" i="59"/>
  <c r="AK83" i="59" s="1"/>
  <c r="BD86" i="59"/>
  <c r="BF86" i="59" s="1"/>
  <c r="BD87" i="59"/>
  <c r="BF87" i="59" s="1"/>
  <c r="BD83" i="59"/>
  <c r="BF83" i="59" s="1"/>
  <c r="BD88" i="59"/>
  <c r="BF88" i="59" s="1"/>
  <c r="Z88" i="59"/>
  <c r="AB88" i="59" s="1"/>
  <c r="Z87" i="59"/>
  <c r="AB87" i="59" s="1"/>
  <c r="Z83" i="59"/>
  <c r="AB83" i="59" s="1"/>
  <c r="AU87" i="59"/>
  <c r="AW87" i="59" s="1"/>
  <c r="AU83" i="59"/>
  <c r="AW83" i="59" s="1"/>
  <c r="AU88" i="59"/>
  <c r="AW88" i="59" s="1"/>
  <c r="AU86" i="59"/>
  <c r="AW86" i="59" s="1"/>
  <c r="BD177" i="59"/>
  <c r="BF177" i="59" s="1"/>
  <c r="BD180" i="59"/>
  <c r="BF180" i="59" s="1"/>
  <c r="BD181" i="59"/>
  <c r="BF181" i="59" s="1"/>
  <c r="BD182" i="59"/>
  <c r="BF182" i="59" s="1"/>
  <c r="BD183" i="59"/>
  <c r="BF183" i="59" s="1"/>
  <c r="AU182" i="59"/>
  <c r="AW182" i="59" s="1"/>
  <c r="AU181" i="59"/>
  <c r="AW181" i="59" s="1"/>
  <c r="AU177" i="59"/>
  <c r="AW177" i="59" s="1"/>
  <c r="AU180" i="59"/>
  <c r="AW180" i="59" s="1"/>
  <c r="AU183" i="59"/>
  <c r="AW183" i="59" s="1"/>
  <c r="Y193" i="30"/>
  <c r="AI193" i="59" s="1"/>
  <c r="AK193" i="59" s="1"/>
  <c r="AI183" i="59"/>
  <c r="AK183" i="59" s="1"/>
  <c r="AI177" i="59"/>
  <c r="AK177" i="59" s="1"/>
  <c r="AI181" i="59"/>
  <c r="AK181" i="59" s="1"/>
  <c r="AI182" i="59"/>
  <c r="AK182" i="59" s="1"/>
  <c r="AI180" i="59"/>
  <c r="AK180" i="59" s="1"/>
  <c r="Z183" i="59"/>
  <c r="AB183" i="59" s="1"/>
  <c r="Z181" i="59"/>
  <c r="AB181" i="59" s="1"/>
  <c r="Z182" i="59"/>
  <c r="AB182" i="59" s="1"/>
  <c r="Z177" i="59"/>
  <c r="AB177" i="59" s="1"/>
  <c r="Y199" i="30"/>
  <c r="AI199" i="59" s="1"/>
  <c r="AK199" i="59" s="1"/>
  <c r="Y162" i="30"/>
  <c r="AI162" i="59" s="1"/>
  <c r="AK162" i="59" s="1"/>
  <c r="Y188" i="30"/>
  <c r="AI188" i="59" s="1"/>
  <c r="AK188" i="59" s="1"/>
  <c r="V199" i="30"/>
  <c r="Z199" i="59" s="1"/>
  <c r="AB199" i="59" s="1"/>
  <c r="V162" i="30"/>
  <c r="Z162" i="59" s="1"/>
  <c r="AB162" i="59" s="1"/>
  <c r="V188" i="30"/>
  <c r="Z188" i="59" s="1"/>
  <c r="AB188" i="59" s="1"/>
  <c r="V193" i="30"/>
  <c r="Z193" i="59" s="1"/>
  <c r="AB193" i="59" s="1"/>
  <c r="BD298" i="59" l="1"/>
  <c r="BF298" i="59" s="1"/>
  <c r="Z180" i="59"/>
  <c r="AB180" i="59" s="1"/>
  <c r="AI269" i="59"/>
  <c r="AK269" i="59" s="1"/>
  <c r="AU269" i="59"/>
  <c r="AW269" i="59" s="1"/>
  <c r="AU298" i="59"/>
  <c r="AW298" i="59" s="1"/>
  <c r="AI298" i="59"/>
  <c r="AK298" i="59" s="1"/>
  <c r="Z86" i="59"/>
  <c r="AB86" i="59" s="1"/>
  <c r="BD269" i="59"/>
  <c r="BF269" i="59" s="1"/>
  <c r="AL272" i="59"/>
  <c r="AN272" i="59" s="1"/>
  <c r="Z295" i="59"/>
  <c r="AB295" i="59" s="1"/>
  <c r="AI295" i="59"/>
  <c r="AK295" i="59" s="1"/>
  <c r="AC271" i="59"/>
  <c r="AE271" i="59" s="1"/>
  <c r="BD270" i="59"/>
  <c r="BF270" i="59" s="1"/>
  <c r="Z299" i="59"/>
  <c r="AB299" i="59" s="1"/>
  <c r="AI299" i="59"/>
  <c r="AK299" i="59" s="1"/>
  <c r="Z270" i="59"/>
  <c r="AB270" i="59" s="1"/>
  <c r="AC298" i="59"/>
  <c r="AE298" i="59" s="1"/>
  <c r="AL298" i="59"/>
  <c r="AN298" i="59" s="1"/>
  <c r="AC272" i="59"/>
  <c r="AE272" i="59" s="1"/>
  <c r="AX269" i="59"/>
  <c r="AZ269" i="59" s="1"/>
  <c r="BD266" i="59"/>
  <c r="BF266" i="59" s="1"/>
  <c r="Z300" i="59"/>
  <c r="AB300" i="59" s="1"/>
  <c r="AI300" i="59"/>
  <c r="AK300" i="59" s="1"/>
  <c r="AU266" i="59"/>
  <c r="AW266" i="59" s="1"/>
  <c r="AL269" i="59"/>
  <c r="AN269" i="59" s="1"/>
  <c r="AX298" i="59"/>
  <c r="AZ298" i="59" s="1"/>
  <c r="AI270" i="59"/>
  <c r="AK270" i="59" s="1"/>
  <c r="AX271" i="59"/>
  <c r="AZ271" i="59" s="1"/>
  <c r="AU295" i="59"/>
  <c r="AW295" i="59" s="1"/>
  <c r="Z266" i="59"/>
  <c r="AB266" i="59" s="1"/>
  <c r="AL271" i="59"/>
  <c r="AN271" i="59" s="1"/>
  <c r="AU270" i="59"/>
  <c r="AW270" i="59" s="1"/>
  <c r="AU300" i="59"/>
  <c r="AW300" i="59" s="1"/>
  <c r="AC269" i="59"/>
  <c r="AE269" i="59" s="1"/>
  <c r="AI266" i="59"/>
  <c r="AK266" i="59" s="1"/>
  <c r="AU299" i="59"/>
  <c r="AW299" i="59" s="1"/>
  <c r="AL300" i="59"/>
  <c r="AN300" i="59" s="1"/>
  <c r="AR290" i="59"/>
  <c r="AT290" i="59" s="1"/>
  <c r="AX295" i="59"/>
  <c r="AZ295" i="59" s="1"/>
  <c r="BD300" i="59"/>
  <c r="BF300" i="59" s="1"/>
  <c r="AL299" i="59"/>
  <c r="AN299" i="59" s="1"/>
  <c r="AF298" i="59"/>
  <c r="AH298" i="59" s="1"/>
  <c r="BD295" i="59"/>
  <c r="BF295" i="59" s="1"/>
  <c r="AO298" i="59"/>
  <c r="AQ298" i="59" s="1"/>
  <c r="BD299" i="59"/>
  <c r="BF299" i="59" s="1"/>
  <c r="AL295" i="59"/>
  <c r="AN295" i="59" s="1"/>
  <c r="AC299" i="59"/>
  <c r="AE299" i="59" s="1"/>
  <c r="AC300" i="59"/>
  <c r="AE300" i="59" s="1"/>
  <c r="AX299" i="59"/>
  <c r="AZ299" i="59" s="1"/>
  <c r="AC295" i="59"/>
  <c r="AE295" i="59" s="1"/>
  <c r="AX300" i="59"/>
  <c r="AZ300" i="59" s="1"/>
  <c r="BA298" i="59"/>
  <c r="BC298" i="59" s="1"/>
  <c r="AX266" i="59"/>
  <c r="AZ266" i="59" s="1"/>
  <c r="AC266" i="59"/>
  <c r="AE266" i="59" s="1"/>
  <c r="BD272" i="59"/>
  <c r="BF272" i="59" s="1"/>
  <c r="AI272" i="59"/>
  <c r="AK272" i="59" s="1"/>
  <c r="BD271" i="59"/>
  <c r="BF271" i="59" s="1"/>
  <c r="AO269" i="59"/>
  <c r="AQ269" i="59" s="1"/>
  <c r="AU272" i="59"/>
  <c r="AW272" i="59" s="1"/>
  <c r="BA269" i="59"/>
  <c r="BC269" i="59" s="1"/>
  <c r="AL266" i="59"/>
  <c r="AN266" i="59" s="1"/>
  <c r="AL270" i="59"/>
  <c r="AN270" i="59" s="1"/>
  <c r="Z271" i="59"/>
  <c r="AB271" i="59" s="1"/>
  <c r="Z272" i="59"/>
  <c r="AB272" i="59" s="1"/>
  <c r="AF269" i="59"/>
  <c r="AH269" i="59" s="1"/>
  <c r="AX272" i="59"/>
  <c r="AZ272" i="59" s="1"/>
  <c r="AX270" i="59"/>
  <c r="AZ270" i="59" s="1"/>
  <c r="AU271" i="59"/>
  <c r="AW271" i="59" s="1"/>
  <c r="AI271" i="59"/>
  <c r="AK271" i="59" s="1"/>
  <c r="AC270" i="59"/>
  <c r="AE270" i="59" s="1"/>
  <c r="BD202" i="59"/>
  <c r="BF202" i="59" s="1"/>
  <c r="AF94" i="59"/>
  <c r="AH94" i="59" s="1"/>
  <c r="BD93" i="59"/>
  <c r="BF93" i="59" s="1"/>
  <c r="AU202" i="59"/>
  <c r="AW202" i="59" s="1"/>
  <c r="AF93" i="59"/>
  <c r="AH93" i="59" s="1"/>
  <c r="Z202" i="59"/>
  <c r="AB202" i="59" s="1"/>
  <c r="AR93" i="59"/>
  <c r="AT93" i="59" s="1"/>
  <c r="AI202" i="59"/>
  <c r="AK202" i="59" s="1"/>
  <c r="AR94" i="59"/>
  <c r="AT94" i="59" s="1"/>
  <c r="BD94" i="59"/>
  <c r="BF94" i="59" s="1"/>
  <c r="AU78" i="59"/>
  <c r="AW78" i="59" s="1"/>
  <c r="Z78" i="59"/>
  <c r="AB78" i="59" s="1"/>
  <c r="BD78" i="59"/>
  <c r="BF78" i="59" s="1"/>
  <c r="AI78" i="59"/>
  <c r="AK78" i="59" s="1"/>
  <c r="Z269" i="59" l="1"/>
  <c r="AB269" i="59" s="1"/>
  <c r="Z298" i="59"/>
  <c r="AB298" i="59" s="1"/>
  <c r="AC54" i="59"/>
  <c r="AE54" i="59" s="1"/>
  <c r="AF290" i="59"/>
  <c r="AH290" i="59" s="1"/>
  <c r="BA290" i="59"/>
  <c r="BC290" i="59" s="1"/>
  <c r="AO290" i="59"/>
  <c r="AQ290" i="59" s="1"/>
  <c r="AU290" i="59"/>
  <c r="AW290" i="59" s="1"/>
  <c r="Z290" i="59"/>
  <c r="AB290" i="59" s="1"/>
  <c r="AI290" i="59"/>
  <c r="AK290" i="59" s="1"/>
  <c r="AL290" i="59"/>
  <c r="AN290" i="59" s="1"/>
  <c r="AX290" i="59"/>
  <c r="AZ290" i="59" s="1"/>
  <c r="BD290" i="59"/>
  <c r="BF290" i="59" s="1"/>
  <c r="AC290" i="59"/>
  <c r="AE290" i="59" s="1"/>
  <c r="BD90" i="59"/>
  <c r="BF90" i="59" s="1"/>
  <c r="AF90" i="59"/>
  <c r="AH90" i="59" s="1"/>
  <c r="AR90" i="59"/>
  <c r="AT90" i="59" s="1"/>
  <c r="AF54" i="59" l="1"/>
  <c r="AH54" i="59" s="1"/>
  <c r="AC394" i="59"/>
  <c r="AE394" i="59" s="1"/>
  <c r="AI54" i="59" l="1"/>
  <c r="AK54" i="59" s="1"/>
  <c r="AF394" i="59"/>
  <c r="AH394" i="59" s="1"/>
  <c r="AL54" i="59" l="1"/>
  <c r="AN54" i="59" s="1"/>
  <c r="AI394" i="59"/>
  <c r="AK394" i="59" s="1"/>
  <c r="AR54" i="59" l="1"/>
  <c r="AT54" i="59" s="1"/>
  <c r="AO54" i="59"/>
  <c r="AQ54" i="59" s="1"/>
  <c r="AL394" i="59"/>
  <c r="AN394" i="59" s="1"/>
  <c r="R137" i="30"/>
  <c r="R139" i="30"/>
  <c r="R140" i="30"/>
  <c r="R138" i="30"/>
  <c r="AO394" i="59" l="1"/>
  <c r="AQ394" i="59" s="1"/>
  <c r="R137" i="59"/>
  <c r="T137" i="59" s="1"/>
  <c r="R139" i="59"/>
  <c r="T139" i="59" s="1"/>
  <c r="R138" i="59"/>
  <c r="T138" i="59" s="1"/>
  <c r="R140" i="59"/>
  <c r="T140" i="59" s="1"/>
  <c r="AK169" i="30"/>
  <c r="BS169" i="59" s="1"/>
  <c r="BU169" i="59" s="1"/>
  <c r="AH169" i="30"/>
  <c r="BJ169" i="59" s="1"/>
  <c r="BL169" i="59" s="1"/>
  <c r="AG169" i="30"/>
  <c r="BG169" i="59" s="1"/>
  <c r="BI169" i="59" s="1"/>
  <c r="AK167" i="30"/>
  <c r="BS167" i="59" s="1"/>
  <c r="BU167" i="59" s="1"/>
  <c r="AJ167" i="30"/>
  <c r="BP167" i="59" s="1"/>
  <c r="BR167" i="59" s="1"/>
  <c r="AG167" i="30"/>
  <c r="BG167" i="59" s="1"/>
  <c r="BI167" i="59" s="1"/>
  <c r="AJ170" i="30"/>
  <c r="BP170" i="59" s="1"/>
  <c r="BR170" i="59" s="1"/>
  <c r="AI169" i="30"/>
  <c r="BM169" i="59" s="1"/>
  <c r="BO169" i="59" s="1"/>
  <c r="AG168" i="30"/>
  <c r="BG168" i="59" s="1"/>
  <c r="BI168" i="59" s="1"/>
  <c r="AH167" i="30"/>
  <c r="BJ167" i="59" s="1"/>
  <c r="BL167" i="59" s="1"/>
  <c r="AL168" i="30"/>
  <c r="BV168" i="59" s="1"/>
  <c r="BX168" i="59" s="1"/>
  <c r="AJ168" i="30"/>
  <c r="BP168" i="59" s="1"/>
  <c r="BR168" i="59" s="1"/>
  <c r="AJ169" i="30"/>
  <c r="BP169" i="59" s="1"/>
  <c r="BR169" i="59" s="1"/>
  <c r="AK168" i="30"/>
  <c r="BS168" i="59" s="1"/>
  <c r="BU168" i="59" s="1"/>
  <c r="AI168" i="30"/>
  <c r="BM168" i="59" s="1"/>
  <c r="BO168" i="59" s="1"/>
  <c r="AH168" i="30"/>
  <c r="BJ168" i="59" s="1"/>
  <c r="BL168" i="59" s="1"/>
  <c r="AK170" i="30"/>
  <c r="BS170" i="59" s="1"/>
  <c r="BU170" i="59" s="1"/>
  <c r="AI170" i="30"/>
  <c r="BM170" i="59" s="1"/>
  <c r="BO170" i="59" s="1"/>
  <c r="AI167" i="30"/>
  <c r="BM167" i="59" s="1"/>
  <c r="BO167" i="59" s="1"/>
  <c r="AH170" i="30"/>
  <c r="BJ170" i="59" s="1"/>
  <c r="BL170" i="59" s="1"/>
  <c r="AG170" i="30"/>
  <c r="BG170" i="59" s="1"/>
  <c r="BI170" i="59" s="1"/>
  <c r="R160" i="30"/>
  <c r="R159" i="30"/>
  <c r="R157" i="30"/>
  <c r="R158" i="30"/>
  <c r="R159" i="59" l="1"/>
  <c r="T159" i="59" s="1"/>
  <c r="R158" i="59"/>
  <c r="T158" i="59" s="1"/>
  <c r="R157" i="59"/>
  <c r="T157" i="59" s="1"/>
  <c r="R160" i="59"/>
  <c r="T160" i="59" s="1"/>
  <c r="R170" i="30"/>
  <c r="R170" i="59" s="1"/>
  <c r="T170" i="59" s="1"/>
  <c r="R169" i="30"/>
  <c r="R169" i="59" s="1"/>
  <c r="T169" i="59" s="1"/>
  <c r="R168" i="30"/>
  <c r="R168" i="59" s="1"/>
  <c r="T168" i="59" s="1"/>
  <c r="R167" i="30"/>
  <c r="R167" i="59" s="1"/>
  <c r="T167" i="59" s="1"/>
  <c r="AF162" i="30" l="1"/>
  <c r="BD162" i="59" s="1"/>
  <c r="BF162" i="59" s="1"/>
  <c r="AF188" i="30" l="1"/>
  <c r="BD188" i="59" s="1"/>
  <c r="BF188" i="59" s="1"/>
  <c r="AF193" i="30"/>
  <c r="BD193" i="59" s="1"/>
  <c r="BF193" i="59" s="1"/>
  <c r="AF199" i="30" l="1"/>
  <c r="BD199" i="59" s="1"/>
  <c r="BF199" i="59" s="1"/>
  <c r="AR104" i="59" l="1"/>
  <c r="AT104" i="59" s="1"/>
  <c r="AR106" i="59"/>
  <c r="AT106" i="59" s="1"/>
  <c r="AR105" i="59"/>
  <c r="AT105" i="59" s="1"/>
  <c r="AR107" i="59"/>
  <c r="AT107" i="59" s="1"/>
  <c r="R104" i="30"/>
  <c r="R106" i="30"/>
  <c r="R107" i="30"/>
  <c r="R105" i="30"/>
  <c r="R105" i="59" l="1"/>
  <c r="T105" i="59" s="1"/>
  <c r="R107" i="59"/>
  <c r="T107" i="59" s="1"/>
  <c r="R106" i="59"/>
  <c r="T106" i="59" s="1"/>
  <c r="R104" i="59"/>
  <c r="T104" i="59" s="1"/>
  <c r="AR360" i="59" l="1"/>
  <c r="AT360" i="59" s="1"/>
  <c r="AR362" i="59"/>
  <c r="AT362" i="59" s="1"/>
  <c r="AR361" i="59"/>
  <c r="AT361" i="59" s="1"/>
  <c r="AR363" i="59"/>
  <c r="AT363" i="59" s="1"/>
  <c r="AR394" i="59"/>
  <c r="AT394" i="59" s="1"/>
  <c r="AU23" i="59" l="1"/>
  <c r="AW23" i="59" s="1"/>
  <c r="AU21" i="59"/>
  <c r="AW21" i="59" s="1"/>
  <c r="AU20" i="59"/>
  <c r="AW20" i="59" s="1"/>
  <c r="AU54" i="59"/>
  <c r="AW54" i="59" s="1"/>
  <c r="AU22" i="59"/>
  <c r="AW22" i="59" s="1"/>
  <c r="W232" i="59"/>
  <c r="Y232" i="59" s="1"/>
  <c r="W231" i="59"/>
  <c r="Y231" i="59" s="1"/>
  <c r="AX23" i="59" l="1"/>
  <c r="AZ23" i="59" s="1"/>
  <c r="AX22" i="59"/>
  <c r="AZ22" i="59" s="1"/>
  <c r="AU394" i="59"/>
  <c r="AW394" i="59" s="1"/>
  <c r="AX54" i="59"/>
  <c r="AZ54" i="59" s="1"/>
  <c r="AX20" i="59"/>
  <c r="AZ20" i="59" s="1"/>
  <c r="AU360" i="59"/>
  <c r="AW360" i="59" s="1"/>
  <c r="AX21" i="59"/>
  <c r="AZ21" i="59" s="1"/>
  <c r="AU361" i="59"/>
  <c r="AW361" i="59" s="1"/>
  <c r="AU362" i="59"/>
  <c r="AW362" i="59" s="1"/>
  <c r="AU363" i="59"/>
  <c r="AW363" i="59" s="1"/>
  <c r="W123" i="59"/>
  <c r="Y123" i="59" s="1"/>
  <c r="W326" i="59"/>
  <c r="Y326" i="59" s="1"/>
  <c r="AX394" i="59" l="1"/>
  <c r="AZ394" i="59" s="1"/>
  <c r="BA20" i="59"/>
  <c r="BC20" i="59" s="1"/>
  <c r="BA21" i="59"/>
  <c r="BC21" i="59" s="1"/>
  <c r="BA22" i="59"/>
  <c r="BC22" i="59" s="1"/>
  <c r="Z30" i="59"/>
  <c r="AB30" i="59" s="1"/>
  <c r="BA54" i="59"/>
  <c r="BC54" i="59" s="1"/>
  <c r="AX361" i="59"/>
  <c r="AZ361" i="59" s="1"/>
  <c r="AX362" i="59"/>
  <c r="AZ362" i="59" s="1"/>
  <c r="BA23" i="59"/>
  <c r="BC23" i="59" s="1"/>
  <c r="AX360" i="59"/>
  <c r="AZ360" i="59" s="1"/>
  <c r="AX363" i="59"/>
  <c r="AZ363" i="59" s="1"/>
  <c r="X366" i="59"/>
  <c r="AL163" i="56"/>
  <c r="AH163" i="56"/>
  <c r="AP163" i="56"/>
  <c r="X109" i="59"/>
  <c r="AN163" i="56"/>
  <c r="AO163" i="56"/>
  <c r="AD163" i="56"/>
  <c r="AQ163" i="56"/>
  <c r="U163" i="56"/>
  <c r="X99" i="59"/>
  <c r="AK163" i="56"/>
  <c r="AM163" i="56"/>
  <c r="AG163" i="56"/>
  <c r="AE163" i="56"/>
  <c r="AR163" i="56"/>
  <c r="AF163" i="56"/>
  <c r="AC163" i="56"/>
  <c r="W110" i="59"/>
  <c r="Y110" i="59" s="1"/>
  <c r="BD204" i="59"/>
  <c r="BF204" i="59" s="1"/>
  <c r="BY204" i="59"/>
  <c r="CA204" i="59" s="1"/>
  <c r="AX204" i="59"/>
  <c r="AZ204" i="59" s="1"/>
  <c r="W204" i="59"/>
  <c r="Y204" i="59" s="1"/>
  <c r="BV204" i="59"/>
  <c r="BX204" i="59" s="1"/>
  <c r="CN204" i="59"/>
  <c r="CP204" i="59" s="1"/>
  <c r="BA204" i="59"/>
  <c r="BC204" i="59" s="1"/>
  <c r="CH204" i="59"/>
  <c r="CJ204" i="59" s="1"/>
  <c r="CE204" i="59"/>
  <c r="CG204" i="59" s="1"/>
  <c r="AU204" i="59"/>
  <c r="AW204" i="59" s="1"/>
  <c r="CK204" i="59"/>
  <c r="CM204" i="59" s="1"/>
  <c r="BS204" i="59"/>
  <c r="BU204" i="59" s="1"/>
  <c r="CB204" i="59"/>
  <c r="CD204" i="59" s="1"/>
  <c r="BP204" i="59"/>
  <c r="BR204" i="59" s="1"/>
  <c r="BJ204" i="59"/>
  <c r="BL204" i="59" s="1"/>
  <c r="BG204" i="59"/>
  <c r="BI204" i="59" s="1"/>
  <c r="BM204" i="59"/>
  <c r="BO204" i="59" s="1"/>
  <c r="U163" i="30"/>
  <c r="W163" i="59" s="1"/>
  <c r="W100" i="59"/>
  <c r="Y100" i="59" s="1"/>
  <c r="BD22" i="59" l="1"/>
  <c r="BF22" i="59" s="1"/>
  <c r="CL163" i="59"/>
  <c r="BA362" i="59"/>
  <c r="BC362" i="59" s="1"/>
  <c r="CO163" i="59"/>
  <c r="BT163" i="59"/>
  <c r="AY163" i="59"/>
  <c r="CI163" i="59"/>
  <c r="BA361" i="59"/>
  <c r="BC361" i="59" s="1"/>
  <c r="BB163" i="59"/>
  <c r="BD21" i="59"/>
  <c r="BF21" i="59" s="1"/>
  <c r="BD54" i="59"/>
  <c r="BF54" i="59" s="1"/>
  <c r="CF163" i="59"/>
  <c r="BA394" i="59"/>
  <c r="BC394" i="59" s="1"/>
  <c r="BA360" i="59"/>
  <c r="BC360" i="59" s="1"/>
  <c r="AV163" i="59"/>
  <c r="BH163" i="59"/>
  <c r="BK163" i="59"/>
  <c r="BE163" i="59"/>
  <c r="BZ163" i="59"/>
  <c r="BW163" i="59"/>
  <c r="BD23" i="59"/>
  <c r="BF23" i="59" s="1"/>
  <c r="BD20" i="59"/>
  <c r="BF20" i="59" s="1"/>
  <c r="X163" i="59"/>
  <c r="Y163" i="59" s="1"/>
  <c r="CC163" i="59"/>
  <c r="BA363" i="59"/>
  <c r="BC363" i="59" s="1"/>
  <c r="Z370" i="59"/>
  <c r="AB370" i="59" s="1"/>
  <c r="AA26" i="59"/>
  <c r="X203" i="59"/>
  <c r="X132" i="59"/>
  <c r="X356" i="59"/>
  <c r="X153" i="59"/>
  <c r="W109" i="59"/>
  <c r="Y109" i="59" s="1"/>
  <c r="W214" i="59"/>
  <c r="Y214" i="59" s="1"/>
  <c r="W143" i="59"/>
  <c r="Y143" i="59" s="1"/>
  <c r="W252" i="59"/>
  <c r="Y252" i="59" s="1"/>
  <c r="W366" i="59"/>
  <c r="Y366" i="59" s="1"/>
  <c r="W203" i="59"/>
  <c r="Y203" i="59" s="1"/>
  <c r="BG54" i="59"/>
  <c r="BI54" i="59" s="1"/>
  <c r="W99" i="59"/>
  <c r="Y99" i="59" s="1"/>
  <c r="W242" i="59"/>
  <c r="Y242" i="59" s="1"/>
  <c r="W133" i="59"/>
  <c r="Y133" i="59" s="1"/>
  <c r="BG23" i="59" l="1"/>
  <c r="BI23" i="59" s="1"/>
  <c r="BG20" i="59"/>
  <c r="BI20" i="59" s="1"/>
  <c r="BG22" i="59"/>
  <c r="BI22" i="59" s="1"/>
  <c r="BG21" i="59"/>
  <c r="BI21" i="59" s="1"/>
  <c r="BD394" i="59"/>
  <c r="BF394" i="59" s="1"/>
  <c r="BD361" i="59"/>
  <c r="BF361" i="59" s="1"/>
  <c r="AA50" i="59"/>
  <c r="X390" i="59"/>
  <c r="BD360" i="59"/>
  <c r="BF360" i="59" s="1"/>
  <c r="X365" i="59"/>
  <c r="BD363" i="59"/>
  <c r="BF363" i="59" s="1"/>
  <c r="BD362" i="59"/>
  <c r="BF362" i="59" s="1"/>
  <c r="Z27" i="59"/>
  <c r="AB27" i="59" s="1"/>
  <c r="X152" i="59"/>
  <c r="AA25" i="59"/>
  <c r="X355" i="59"/>
  <c r="AA16" i="59"/>
  <c r="X172" i="59"/>
  <c r="W251" i="59"/>
  <c r="Y251" i="59" s="1"/>
  <c r="W142" i="59"/>
  <c r="Y142" i="59" s="1"/>
  <c r="W213" i="59"/>
  <c r="Y213" i="59" s="1"/>
  <c r="W153" i="59"/>
  <c r="Y153" i="59" s="1"/>
  <c r="W390" i="59"/>
  <c r="Y390" i="59" s="1"/>
  <c r="W179" i="59"/>
  <c r="Y179" i="59" s="1"/>
  <c r="W241" i="59"/>
  <c r="Y241" i="59" s="1"/>
  <c r="Z55" i="59"/>
  <c r="AB55" i="59" s="1"/>
  <c r="W132" i="59"/>
  <c r="Y132" i="59" s="1"/>
  <c r="Z48" i="59" l="1"/>
  <c r="AB48" i="59" s="1"/>
  <c r="BG361" i="59"/>
  <c r="BI361" i="59" s="1"/>
  <c r="BG362" i="59"/>
  <c r="BI362" i="59" s="1"/>
  <c r="BJ23" i="59"/>
  <c r="BL23" i="59" s="1"/>
  <c r="BG394" i="59"/>
  <c r="BI394" i="59" s="1"/>
  <c r="BJ20" i="59"/>
  <c r="BL20" i="59" s="1"/>
  <c r="BJ21" i="59"/>
  <c r="BL21" i="59" s="1"/>
  <c r="BJ22" i="59"/>
  <c r="BL22" i="59" s="1"/>
  <c r="AA49" i="59"/>
  <c r="X389" i="59"/>
  <c r="BG360" i="59"/>
  <c r="BI360" i="59" s="1"/>
  <c r="X213" i="59"/>
  <c r="BG363" i="59"/>
  <c r="BI363" i="59" s="1"/>
  <c r="Z26" i="59"/>
  <c r="AB26" i="59" s="1"/>
  <c r="W365" i="59"/>
  <c r="Y365" i="59" s="1"/>
  <c r="W356" i="59"/>
  <c r="Y356" i="59" s="1"/>
  <c r="X187" i="59"/>
  <c r="AA15" i="59"/>
  <c r="X261" i="59"/>
  <c r="W268" i="59"/>
  <c r="Y268" i="59" s="1"/>
  <c r="W152" i="59"/>
  <c r="Y152" i="59" s="1"/>
  <c r="BM21" i="59" l="1"/>
  <c r="BO21" i="59" s="1"/>
  <c r="BJ362" i="59"/>
  <c r="BL362" i="59" s="1"/>
  <c r="BJ363" i="59"/>
  <c r="BL363" i="59" s="1"/>
  <c r="BM20" i="59"/>
  <c r="BO20" i="59" s="1"/>
  <c r="BM22" i="59"/>
  <c r="BO22" i="59" s="1"/>
  <c r="BM23" i="59"/>
  <c r="BO23" i="59" s="1"/>
  <c r="BJ361" i="59"/>
  <c r="BL361" i="59" s="1"/>
  <c r="BJ360" i="59"/>
  <c r="BL360" i="59" s="1"/>
  <c r="Z395" i="59"/>
  <c r="AB395" i="59" s="1"/>
  <c r="Z388" i="59"/>
  <c r="AB388" i="59" s="1"/>
  <c r="Z25" i="59"/>
  <c r="AB25" i="59" s="1"/>
  <c r="Z50" i="59"/>
  <c r="AB50" i="59" s="1"/>
  <c r="Z16" i="59"/>
  <c r="AB16" i="59" s="1"/>
  <c r="W389" i="59"/>
  <c r="Y389" i="59" s="1"/>
  <c r="W355" i="59"/>
  <c r="Y355" i="59" s="1"/>
  <c r="X192" i="59"/>
  <c r="X303" i="59"/>
  <c r="X327" i="59"/>
  <c r="X285" i="59"/>
  <c r="X400" i="59"/>
  <c r="X399" i="59"/>
  <c r="BP22" i="59" l="1"/>
  <c r="BR22" i="59" s="1"/>
  <c r="BM360" i="59"/>
  <c r="BO360" i="59" s="1"/>
  <c r="BP23" i="59"/>
  <c r="BR23" i="59" s="1"/>
  <c r="BM363" i="59"/>
  <c r="BO363" i="59" s="1"/>
  <c r="BP20" i="59"/>
  <c r="BR20" i="59" s="1"/>
  <c r="BP21" i="59"/>
  <c r="BR21" i="59" s="1"/>
  <c r="BM362" i="59"/>
  <c r="BO362" i="59" s="1"/>
  <c r="BM361" i="59"/>
  <c r="BO361" i="59" s="1"/>
  <c r="Z15" i="59"/>
  <c r="AB15" i="59" s="1"/>
  <c r="Z53" i="59"/>
  <c r="AB53" i="59" s="1"/>
  <c r="Z49" i="59"/>
  <c r="AB49" i="59" s="1"/>
  <c r="X329" i="59"/>
  <c r="X196" i="59"/>
  <c r="AA59" i="59"/>
  <c r="AA60" i="59"/>
  <c r="U286" i="56"/>
  <c r="X286" i="59" s="1"/>
  <c r="U304" i="56"/>
  <c r="X304" i="59" s="1"/>
  <c r="BS21" i="59" l="1"/>
  <c r="BU21" i="59" s="1"/>
  <c r="BP363" i="59"/>
  <c r="BR363" i="59" s="1"/>
  <c r="BS22" i="59"/>
  <c r="BU22" i="59" s="1"/>
  <c r="BS20" i="59"/>
  <c r="BU20" i="59" s="1"/>
  <c r="BS23" i="59"/>
  <c r="BU23" i="59" s="1"/>
  <c r="BP361" i="59"/>
  <c r="BR361" i="59" s="1"/>
  <c r="BP360" i="59"/>
  <c r="BR360" i="59" s="1"/>
  <c r="BP362" i="59"/>
  <c r="BR362" i="59" s="1"/>
  <c r="U330" i="56"/>
  <c r="X330" i="59" s="1"/>
  <c r="BV23" i="59" l="1"/>
  <c r="BX23" i="59" s="1"/>
  <c r="BV20" i="59"/>
  <c r="BX20" i="59" s="1"/>
  <c r="BS360" i="59"/>
  <c r="BU360" i="59" s="1"/>
  <c r="BS362" i="59"/>
  <c r="BU362" i="59" s="1"/>
  <c r="BV22" i="59"/>
  <c r="BX22" i="59" s="1"/>
  <c r="BS361" i="59"/>
  <c r="BU361" i="59" s="1"/>
  <c r="BS363" i="59"/>
  <c r="BU363" i="59" s="1"/>
  <c r="X409" i="59"/>
  <c r="X343" i="59"/>
  <c r="X401" i="59"/>
  <c r="X408" i="59"/>
  <c r="X198" i="59"/>
  <c r="BY23" i="59" l="1"/>
  <c r="CA23" i="59" s="1"/>
  <c r="BY22" i="59"/>
  <c r="CA22" i="59" s="1"/>
  <c r="AC67" i="59"/>
  <c r="AE67" i="59" s="1"/>
  <c r="BV21" i="59"/>
  <c r="BX21" i="59" s="1"/>
  <c r="BY20" i="59"/>
  <c r="CA20" i="59" s="1"/>
  <c r="BV360" i="59"/>
  <c r="BX360" i="59" s="1"/>
  <c r="X338" i="59"/>
  <c r="BV362" i="59"/>
  <c r="BX362" i="59" s="1"/>
  <c r="BV363" i="59"/>
  <c r="BX363" i="59" s="1"/>
  <c r="AA68" i="59"/>
  <c r="AA69" i="59"/>
  <c r="U344" i="56"/>
  <c r="X344" i="59" s="1"/>
  <c r="X376" i="59"/>
  <c r="AA278" i="59"/>
  <c r="X385" i="59"/>
  <c r="AA61" i="59"/>
  <c r="X335" i="59"/>
  <c r="CB22" i="59" l="1"/>
  <c r="CD22" i="59" s="1"/>
  <c r="BV361" i="59"/>
  <c r="BX361" i="59" s="1"/>
  <c r="CB23" i="59"/>
  <c r="CD23" i="59" s="1"/>
  <c r="CB20" i="59"/>
  <c r="CD20" i="59" s="1"/>
  <c r="X403" i="59"/>
  <c r="AC407" i="59"/>
  <c r="AE407" i="59" s="1"/>
  <c r="BY362" i="59"/>
  <c r="CA362" i="59" s="1"/>
  <c r="X387" i="59"/>
  <c r="BY360" i="59"/>
  <c r="CA360" i="59" s="1"/>
  <c r="BY363" i="59"/>
  <c r="CA363" i="59" s="1"/>
  <c r="AA36" i="59"/>
  <c r="X349" i="59"/>
  <c r="AA63" i="59"/>
  <c r="AA47" i="59"/>
  <c r="AA45" i="59"/>
  <c r="X383" i="59"/>
  <c r="CE20" i="59" l="1"/>
  <c r="CG20" i="59" s="1"/>
  <c r="CE23" i="59"/>
  <c r="CG23" i="59" s="1"/>
  <c r="CB360" i="59"/>
  <c r="CD360" i="59" s="1"/>
  <c r="CB363" i="59"/>
  <c r="CD363" i="59" s="1"/>
  <c r="BY21" i="59"/>
  <c r="CA21" i="59" s="1"/>
  <c r="CE22" i="59"/>
  <c r="CG22" i="59" s="1"/>
  <c r="CB362" i="59"/>
  <c r="CD362" i="59" s="1"/>
  <c r="AA9" i="59"/>
  <c r="CH23" i="59" l="1"/>
  <c r="CJ23" i="59" s="1"/>
  <c r="CH20" i="59"/>
  <c r="CJ20" i="59" s="1"/>
  <c r="CH22" i="59"/>
  <c r="CJ22" i="59" s="1"/>
  <c r="X381" i="59"/>
  <c r="AA41" i="59"/>
  <c r="AA43" i="59"/>
  <c r="CE362" i="59"/>
  <c r="CG362" i="59" s="1"/>
  <c r="CE363" i="59"/>
  <c r="CG363" i="59" s="1"/>
  <c r="BY361" i="59"/>
  <c r="CA361" i="59" s="1"/>
  <c r="CE360" i="59"/>
  <c r="CG360" i="59" s="1"/>
  <c r="X347" i="59"/>
  <c r="AA7" i="59" l="1"/>
  <c r="CK23" i="59"/>
  <c r="CM23" i="59" s="1"/>
  <c r="CH362" i="59"/>
  <c r="CJ362" i="59" s="1"/>
  <c r="CK22" i="59"/>
  <c r="CM22" i="59" s="1"/>
  <c r="CH360" i="59"/>
  <c r="CJ360" i="59" s="1"/>
  <c r="CK20" i="59"/>
  <c r="CM20" i="59" s="1"/>
  <c r="CB21" i="59"/>
  <c r="CD21" i="59" s="1"/>
  <c r="CH363" i="59"/>
  <c r="CJ363" i="59" s="1"/>
  <c r="CN23" i="59" l="1"/>
  <c r="CP23" i="59" s="1"/>
  <c r="CN20" i="59"/>
  <c r="CP20" i="59" s="1"/>
  <c r="CK360" i="59"/>
  <c r="CM360" i="59" s="1"/>
  <c r="CK363" i="59"/>
  <c r="CM363" i="59" s="1"/>
  <c r="Z352" i="59"/>
  <c r="AB352" i="59" s="1"/>
  <c r="CN22" i="59"/>
  <c r="CP22" i="59" s="1"/>
  <c r="Z353" i="59"/>
  <c r="AB353" i="59" s="1"/>
  <c r="AC32" i="59"/>
  <c r="AE32" i="59" s="1"/>
  <c r="CK362" i="59"/>
  <c r="CM362" i="59" s="1"/>
  <c r="AC33" i="59"/>
  <c r="AE33" i="59" s="1"/>
  <c r="AC31" i="59"/>
  <c r="AE31" i="59" s="1"/>
  <c r="CB361" i="59"/>
  <c r="CD361" i="59" s="1"/>
  <c r="BP185" i="59"/>
  <c r="BR185" i="59" s="1"/>
  <c r="CN185" i="59"/>
  <c r="CP185" i="59" s="1"/>
  <c r="BG185" i="59"/>
  <c r="BI185" i="59" s="1"/>
  <c r="BS185" i="59"/>
  <c r="BU185" i="59" s="1"/>
  <c r="CH185" i="59"/>
  <c r="CJ185" i="59" s="1"/>
  <c r="CB185" i="59"/>
  <c r="CD185" i="59" s="1"/>
  <c r="CE185" i="59"/>
  <c r="CG185" i="59" s="1"/>
  <c r="CK185" i="59"/>
  <c r="CM185" i="59" s="1"/>
  <c r="BV185" i="59"/>
  <c r="BX185" i="59" s="1"/>
  <c r="BY185" i="59"/>
  <c r="CA185" i="59" s="1"/>
  <c r="BM185" i="59"/>
  <c r="BO185" i="59" s="1"/>
  <c r="BJ185" i="59"/>
  <c r="BL185" i="59" s="1"/>
  <c r="AC12" i="59"/>
  <c r="AE12" i="59" s="1"/>
  <c r="R363" i="30"/>
  <c r="R185" i="30"/>
  <c r="R360" i="30"/>
  <c r="R362" i="30"/>
  <c r="AC372" i="59" l="1"/>
  <c r="AE372" i="59" s="1"/>
  <c r="AC371" i="59"/>
  <c r="AE371" i="59" s="1"/>
  <c r="AF32" i="59"/>
  <c r="AH32" i="59" s="1"/>
  <c r="AC373" i="59"/>
  <c r="AE373" i="59" s="1"/>
  <c r="CN362" i="59"/>
  <c r="CP362" i="59" s="1"/>
  <c r="CN360" i="59"/>
  <c r="CP360" i="59" s="1"/>
  <c r="AC13" i="59"/>
  <c r="AE13" i="59" s="1"/>
  <c r="Z351" i="59"/>
  <c r="AB351" i="59" s="1"/>
  <c r="CE21" i="59"/>
  <c r="CG21" i="59" s="1"/>
  <c r="CN363" i="59"/>
  <c r="CP363" i="59" s="1"/>
  <c r="R363" i="59"/>
  <c r="T363" i="59" s="1"/>
  <c r="R362" i="59"/>
  <c r="T362" i="59" s="1"/>
  <c r="R360" i="59"/>
  <c r="T360" i="59" s="1"/>
  <c r="R185" i="59"/>
  <c r="T185" i="59" s="1"/>
  <c r="BG274" i="59"/>
  <c r="BI274" i="59" s="1"/>
  <c r="BJ274" i="59"/>
  <c r="BL274" i="59" s="1"/>
  <c r="BS274" i="59"/>
  <c r="BU274" i="59" s="1"/>
  <c r="CK274" i="59"/>
  <c r="CM274" i="59" s="1"/>
  <c r="BM274" i="59"/>
  <c r="BO274" i="59" s="1"/>
  <c r="BY274" i="59"/>
  <c r="CA274" i="59" s="1"/>
  <c r="CN274" i="59"/>
  <c r="CP274" i="59" s="1"/>
  <c r="CH274" i="59"/>
  <c r="CJ274" i="59" s="1"/>
  <c r="BP274" i="59"/>
  <c r="BR274" i="59" s="1"/>
  <c r="CE274" i="59"/>
  <c r="CG274" i="59" s="1"/>
  <c r="BV274" i="59"/>
  <c r="BX274" i="59" s="1"/>
  <c r="CB274" i="59"/>
  <c r="CD274" i="59" s="1"/>
  <c r="V166" i="30"/>
  <c r="BY124" i="59"/>
  <c r="CA124" i="59" s="1"/>
  <c r="BD126" i="59"/>
  <c r="BF126" i="59" s="1"/>
  <c r="CB124" i="59"/>
  <c r="CD124" i="59" s="1"/>
  <c r="BA126" i="59"/>
  <c r="BC126" i="59" s="1"/>
  <c r="AI126" i="59"/>
  <c r="AK126" i="59" s="1"/>
  <c r="BM124" i="59"/>
  <c r="BO124" i="59" s="1"/>
  <c r="AX124" i="59"/>
  <c r="AZ124" i="59" s="1"/>
  <c r="AL125" i="59"/>
  <c r="AN125" i="59" s="1"/>
  <c r="BS125" i="59"/>
  <c r="BU125" i="59" s="1"/>
  <c r="BM125" i="59"/>
  <c r="BO125" i="59" s="1"/>
  <c r="AR124" i="59"/>
  <c r="AT124" i="59" s="1"/>
  <c r="BS126" i="59"/>
  <c r="BU126" i="59" s="1"/>
  <c r="BD125" i="59"/>
  <c r="BF125" i="59" s="1"/>
  <c r="BG126" i="59"/>
  <c r="BI126" i="59" s="1"/>
  <c r="BS124" i="59"/>
  <c r="BU124" i="59" s="1"/>
  <c r="AX126" i="59"/>
  <c r="AZ126" i="59" s="1"/>
  <c r="BJ124" i="59"/>
  <c r="BL124" i="59" s="1"/>
  <c r="AR125" i="59"/>
  <c r="AT125" i="59" s="1"/>
  <c r="BG124" i="59"/>
  <c r="BI124" i="59" s="1"/>
  <c r="AL126" i="59"/>
  <c r="AN126" i="59" s="1"/>
  <c r="BJ125" i="59"/>
  <c r="BL125" i="59" s="1"/>
  <c r="BV124" i="59"/>
  <c r="BX124" i="59" s="1"/>
  <c r="AC125" i="59"/>
  <c r="AE125" i="59" s="1"/>
  <c r="AC124" i="59"/>
  <c r="AE124" i="59" s="1"/>
  <c r="CN126" i="59"/>
  <c r="CP126" i="59" s="1"/>
  <c r="BY126" i="59"/>
  <c r="CA126" i="59" s="1"/>
  <c r="CH125" i="59"/>
  <c r="CJ125" i="59" s="1"/>
  <c r="CE126" i="59"/>
  <c r="CG126" i="59" s="1"/>
  <c r="CH126" i="59"/>
  <c r="CJ126" i="59" s="1"/>
  <c r="CE124" i="59"/>
  <c r="CG124" i="59" s="1"/>
  <c r="CN124" i="59"/>
  <c r="CP124" i="59" s="1"/>
  <c r="AU126" i="59"/>
  <c r="AW126" i="59" s="1"/>
  <c r="AL124" i="59"/>
  <c r="AN124" i="59" s="1"/>
  <c r="BG125" i="59"/>
  <c r="BI125" i="59" s="1"/>
  <c r="CK126" i="59"/>
  <c r="CM126" i="59" s="1"/>
  <c r="AF125" i="59"/>
  <c r="AH125" i="59" s="1"/>
  <c r="AF124" i="59"/>
  <c r="AH124" i="59" s="1"/>
  <c r="BA125" i="59"/>
  <c r="BC125" i="59" s="1"/>
  <c r="CN125" i="59"/>
  <c r="CP125" i="59" s="1"/>
  <c r="AX125" i="59"/>
  <c r="AZ125" i="59" s="1"/>
  <c r="CK124" i="59"/>
  <c r="CM124" i="59" s="1"/>
  <c r="AO126" i="59"/>
  <c r="AQ126" i="59" s="1"/>
  <c r="CB125" i="59"/>
  <c r="CD125" i="59" s="1"/>
  <c r="AC126" i="59"/>
  <c r="AE126" i="59" s="1"/>
  <c r="CB126" i="59"/>
  <c r="CD126" i="59" s="1"/>
  <c r="AO124" i="59"/>
  <c r="AQ124" i="59" s="1"/>
  <c r="CE125" i="59"/>
  <c r="CG125" i="59" s="1"/>
  <c r="AF126" i="59"/>
  <c r="AH126" i="59" s="1"/>
  <c r="AI125" i="59"/>
  <c r="AK125" i="59" s="1"/>
  <c r="AU124" i="59"/>
  <c r="AW124" i="59" s="1"/>
  <c r="CK125" i="59"/>
  <c r="CM125" i="59" s="1"/>
  <c r="BD124" i="59"/>
  <c r="BF124" i="59" s="1"/>
  <c r="CH124" i="59"/>
  <c r="CJ124" i="59" s="1"/>
  <c r="AU125" i="59"/>
  <c r="AW125" i="59" s="1"/>
  <c r="AR126" i="59"/>
  <c r="AT126" i="59" s="1"/>
  <c r="BM126" i="59"/>
  <c r="BO126" i="59" s="1"/>
  <c r="BP124" i="59"/>
  <c r="BR124" i="59" s="1"/>
  <c r="AO125" i="59"/>
  <c r="AQ125" i="59" s="1"/>
  <c r="BA124" i="59"/>
  <c r="BC124" i="59" s="1"/>
  <c r="BP126" i="59"/>
  <c r="BR126" i="59" s="1"/>
  <c r="AI164" i="30"/>
  <c r="BM164" i="59" s="1"/>
  <c r="AC11" i="59"/>
  <c r="AE11" i="59" s="1"/>
  <c r="R125" i="56"/>
  <c r="R125" i="30"/>
  <c r="R274" i="30"/>
  <c r="R126" i="56"/>
  <c r="R126" i="30"/>
  <c r="R124" i="30"/>
  <c r="R124" i="56"/>
  <c r="AH164" i="30" l="1"/>
  <c r="BJ164" i="59" s="1"/>
  <c r="Z165" i="30"/>
  <c r="AL165" i="59" s="1"/>
  <c r="AI32" i="59"/>
  <c r="AK32" i="59" s="1"/>
  <c r="AC352" i="59"/>
  <c r="AE352" i="59" s="1"/>
  <c r="BJ54" i="59"/>
  <c r="BL54" i="59" s="1"/>
  <c r="AF13" i="59"/>
  <c r="AH13" i="59" s="1"/>
  <c r="AC353" i="59"/>
  <c r="AE353" i="59" s="1"/>
  <c r="AF372" i="59"/>
  <c r="AH372" i="59" s="1"/>
  <c r="CE361" i="59"/>
  <c r="CG361" i="59" s="1"/>
  <c r="S124" i="59"/>
  <c r="S125" i="59"/>
  <c r="S126" i="59"/>
  <c r="Z124" i="59"/>
  <c r="AB124" i="59" s="1"/>
  <c r="Z125" i="59"/>
  <c r="AB125" i="59" s="1"/>
  <c r="Z126" i="59"/>
  <c r="AB126" i="59" s="1"/>
  <c r="Z166" i="59"/>
  <c r="R274" i="59"/>
  <c r="T274" i="59" s="1"/>
  <c r="R124" i="59"/>
  <c r="R126" i="59"/>
  <c r="R125" i="59"/>
  <c r="AH166" i="30"/>
  <c r="BJ166" i="59" s="1"/>
  <c r="BJ126" i="59"/>
  <c r="BL126" i="59" s="1"/>
  <c r="AJ165" i="30"/>
  <c r="BP165" i="59" s="1"/>
  <c r="BP125" i="59"/>
  <c r="BR125" i="59" s="1"/>
  <c r="AL165" i="30"/>
  <c r="BV165" i="59" s="1"/>
  <c r="BV125" i="59"/>
  <c r="BX125" i="59" s="1"/>
  <c r="AL166" i="30"/>
  <c r="BV166" i="59" s="1"/>
  <c r="BV126" i="59"/>
  <c r="BX126" i="59" s="1"/>
  <c r="AM165" i="30"/>
  <c r="BY165" i="59" s="1"/>
  <c r="BY125" i="59"/>
  <c r="CA125" i="59" s="1"/>
  <c r="Y164" i="30"/>
  <c r="AI164" i="59" s="1"/>
  <c r="AI124" i="59"/>
  <c r="AK124" i="59" s="1"/>
  <c r="AI165" i="56"/>
  <c r="AE165" i="56"/>
  <c r="AC164" i="56"/>
  <c r="AD165" i="56"/>
  <c r="AN164" i="56"/>
  <c r="AK166" i="56"/>
  <c r="AG164" i="56"/>
  <c r="AA165" i="56"/>
  <c r="AN166" i="56"/>
  <c r="AB166" i="56"/>
  <c r="Z164" i="56"/>
  <c r="AM165" i="56"/>
  <c r="AA166" i="56"/>
  <c r="AD166" i="56"/>
  <c r="AA164" i="56"/>
  <c r="Z165" i="56"/>
  <c r="AD164" i="56"/>
  <c r="AF166" i="56"/>
  <c r="AP166" i="56"/>
  <c r="Y166" i="56"/>
  <c r="AL166" i="56"/>
  <c r="AC166" i="56"/>
  <c r="AG165" i="56"/>
  <c r="AF165" i="56"/>
  <c r="AJ165" i="56"/>
  <c r="Z166" i="56"/>
  <c r="AK164" i="56"/>
  <c r="W164" i="56"/>
  <c r="AE164" i="56"/>
  <c r="AJ164" i="56"/>
  <c r="AO164" i="56"/>
  <c r="W166" i="56"/>
  <c r="AQ165" i="56"/>
  <c r="Y164" i="56"/>
  <c r="X166" i="56"/>
  <c r="X165" i="56"/>
  <c r="AP164" i="56"/>
  <c r="AH165" i="56"/>
  <c r="V164" i="56"/>
  <c r="AP165" i="56"/>
  <c r="AB165" i="56"/>
  <c r="AI166" i="56"/>
  <c r="AK165" i="56"/>
  <c r="AL165" i="56"/>
  <c r="AG166" i="56"/>
  <c r="AR164" i="56"/>
  <c r="V165" i="56"/>
  <c r="AI164" i="56"/>
  <c r="AH164" i="56"/>
  <c r="AQ164" i="56"/>
  <c r="AR166" i="56"/>
  <c r="W165" i="56"/>
  <c r="AE166" i="56"/>
  <c r="AH166" i="56"/>
  <c r="V166" i="56"/>
  <c r="AC165" i="56"/>
  <c r="X164" i="56"/>
  <c r="AL164" i="56"/>
  <c r="AF164" i="56"/>
  <c r="Y165" i="56"/>
  <c r="AO166" i="56"/>
  <c r="AJ166" i="56"/>
  <c r="AB164" i="56"/>
  <c r="AR165" i="56"/>
  <c r="AI165" i="30"/>
  <c r="AC166" i="30"/>
  <c r="AQ164" i="30"/>
  <c r="AR165" i="30"/>
  <c r="AK165" i="30"/>
  <c r="BS165" i="59" s="1"/>
  <c r="X166" i="30"/>
  <c r="AF166" i="59" s="1"/>
  <c r="W166" i="30"/>
  <c r="AC166" i="59" s="1"/>
  <c r="AH165" i="30"/>
  <c r="BJ165" i="59" s="1"/>
  <c r="AR166" i="30"/>
  <c r="CN166" i="59" s="1"/>
  <c r="AE166" i="30"/>
  <c r="BA166" i="59" s="1"/>
  <c r="W164" i="30"/>
  <c r="AC164" i="59" s="1"/>
  <c r="Y166" i="30"/>
  <c r="AI166" i="59" s="1"/>
  <c r="AK166" i="30"/>
  <c r="BS166" i="59" s="1"/>
  <c r="AG166" i="30"/>
  <c r="BG166" i="59" s="1"/>
  <c r="AF165" i="30"/>
  <c r="BD165" i="59" s="1"/>
  <c r="CK205" i="59"/>
  <c r="CM205" i="59" s="1"/>
  <c r="AL205" i="59"/>
  <c r="AN205" i="59" s="1"/>
  <c r="AC206" i="59"/>
  <c r="AE206" i="59" s="1"/>
  <c r="BA207" i="59"/>
  <c r="BC207" i="59" s="1"/>
  <c r="BM205" i="59"/>
  <c r="BO205" i="59" s="1"/>
  <c r="CB206" i="59"/>
  <c r="CD206" i="59" s="1"/>
  <c r="CN207" i="59"/>
  <c r="CP207" i="59" s="1"/>
  <c r="BD205" i="59"/>
  <c r="BF205" i="59" s="1"/>
  <c r="CE205" i="59"/>
  <c r="CG205" i="59" s="1"/>
  <c r="AX206" i="59"/>
  <c r="AZ206" i="59" s="1"/>
  <c r="AX207" i="59"/>
  <c r="AZ207" i="59" s="1"/>
  <c r="BS207" i="59"/>
  <c r="BU207" i="59" s="1"/>
  <c r="AC207" i="59"/>
  <c r="AE207" i="59" s="1"/>
  <c r="BP205" i="59"/>
  <c r="BR205" i="59" s="1"/>
  <c r="CH206" i="59"/>
  <c r="CJ206" i="59" s="1"/>
  <c r="BA206" i="59"/>
  <c r="BC206" i="59" s="1"/>
  <c r="CB205" i="59"/>
  <c r="CD205" i="59" s="1"/>
  <c r="BJ206" i="59"/>
  <c r="BL206" i="59" s="1"/>
  <c r="AI207" i="59"/>
  <c r="AK207" i="59" s="1"/>
  <c r="AO207" i="59"/>
  <c r="AQ207" i="59" s="1"/>
  <c r="BJ205" i="59"/>
  <c r="BL205" i="59" s="1"/>
  <c r="AO205" i="59"/>
  <c r="AQ205" i="59" s="1"/>
  <c r="AO206" i="59"/>
  <c r="AQ206" i="59" s="1"/>
  <c r="BY206" i="59"/>
  <c r="CA206" i="59" s="1"/>
  <c r="BM207" i="59"/>
  <c r="BO207" i="59" s="1"/>
  <c r="AF205" i="59"/>
  <c r="AH205" i="59" s="1"/>
  <c r="BS205" i="59"/>
  <c r="BU205" i="59" s="1"/>
  <c r="BP206" i="59"/>
  <c r="BR206" i="59" s="1"/>
  <c r="BJ207" i="59"/>
  <c r="BL207" i="59" s="1"/>
  <c r="BD207" i="59"/>
  <c r="BF207" i="59" s="1"/>
  <c r="CE207" i="59"/>
  <c r="CG207" i="59" s="1"/>
  <c r="AC205" i="59"/>
  <c r="AE205" i="59" s="1"/>
  <c r="BG205" i="59"/>
  <c r="BI205" i="59" s="1"/>
  <c r="AU205" i="59"/>
  <c r="AW205" i="59" s="1"/>
  <c r="BY205" i="59"/>
  <c r="CA205" i="59" s="1"/>
  <c r="BM206" i="59"/>
  <c r="BO206" i="59" s="1"/>
  <c r="AL206" i="59"/>
  <c r="AN206" i="59" s="1"/>
  <c r="AR206" i="59"/>
  <c r="AT206" i="59" s="1"/>
  <c r="AI206" i="59"/>
  <c r="AK206" i="59" s="1"/>
  <c r="BP207" i="59"/>
  <c r="BR207" i="59" s="1"/>
  <c r="AR205" i="59"/>
  <c r="AT205" i="59" s="1"/>
  <c r="AX205" i="59"/>
  <c r="AZ205" i="59" s="1"/>
  <c r="CN205" i="59"/>
  <c r="CP205" i="59" s="1"/>
  <c r="AU206" i="59"/>
  <c r="AW206" i="59" s="1"/>
  <c r="CK206" i="59"/>
  <c r="CM206" i="59" s="1"/>
  <c r="BG206" i="59"/>
  <c r="BI206" i="59" s="1"/>
  <c r="CK207" i="59"/>
  <c r="CM207" i="59" s="1"/>
  <c r="AU207" i="59"/>
  <c r="AW207" i="59" s="1"/>
  <c r="CB207" i="59"/>
  <c r="CD207" i="59" s="1"/>
  <c r="BV207" i="59"/>
  <c r="BX207" i="59" s="1"/>
  <c r="CH205" i="59"/>
  <c r="CJ205" i="59" s="1"/>
  <c r="BA205" i="59"/>
  <c r="BC205" i="59" s="1"/>
  <c r="AI205" i="59"/>
  <c r="AK205" i="59" s="1"/>
  <c r="CE206" i="59"/>
  <c r="CG206" i="59" s="1"/>
  <c r="CN206" i="59"/>
  <c r="CP206" i="59" s="1"/>
  <c r="BV206" i="59"/>
  <c r="BX206" i="59" s="1"/>
  <c r="AL207" i="59"/>
  <c r="AN207" i="59" s="1"/>
  <c r="BG207" i="59"/>
  <c r="BI207" i="59" s="1"/>
  <c r="CH207" i="59"/>
  <c r="CJ207" i="59" s="1"/>
  <c r="AR207" i="59"/>
  <c r="AT207" i="59" s="1"/>
  <c r="BV205" i="59"/>
  <c r="BX205" i="59" s="1"/>
  <c r="BD206" i="59"/>
  <c r="BF206" i="59" s="1"/>
  <c r="BS206" i="59"/>
  <c r="BU206" i="59" s="1"/>
  <c r="AF206" i="59"/>
  <c r="AH206" i="59" s="1"/>
  <c r="AF207" i="59"/>
  <c r="AH207" i="59" s="1"/>
  <c r="BY207" i="59"/>
  <c r="CA207" i="59" s="1"/>
  <c r="AA166" i="30"/>
  <c r="AO166" i="59" s="1"/>
  <c r="AO166" i="30"/>
  <c r="CE166" i="59" s="1"/>
  <c r="AC164" i="30"/>
  <c r="AU164" i="59" s="1"/>
  <c r="AF166" i="30"/>
  <c r="BD166" i="59" s="1"/>
  <c r="AE164" i="30"/>
  <c r="BA164" i="59" s="1"/>
  <c r="AD165" i="30"/>
  <c r="AX165" i="59" s="1"/>
  <c r="AD164" i="30"/>
  <c r="AX164" i="59" s="1"/>
  <c r="AB166" i="30"/>
  <c r="AR166" i="59" s="1"/>
  <c r="AC165" i="30"/>
  <c r="AU165" i="59" s="1"/>
  <c r="AQ165" i="30"/>
  <c r="CK165" i="59" s="1"/>
  <c r="AP166" i="30"/>
  <c r="CH166" i="59" s="1"/>
  <c r="AD166" i="30"/>
  <c r="AX166" i="59" s="1"/>
  <c r="AA165" i="30"/>
  <c r="AO165" i="59" s="1"/>
  <c r="AF164" i="30"/>
  <c r="BD164" i="59" s="1"/>
  <c r="AB165" i="30"/>
  <c r="AR165" i="59" s="1"/>
  <c r="Z166" i="30"/>
  <c r="AL166" i="59" s="1"/>
  <c r="AN164" i="30"/>
  <c r="CB164" i="59" s="1"/>
  <c r="X165" i="30"/>
  <c r="AF165" i="59" s="1"/>
  <c r="AJ164" i="30"/>
  <c r="BP164" i="59" s="1"/>
  <c r="V164" i="30"/>
  <c r="AL164" i="30"/>
  <c r="BV164" i="59" s="1"/>
  <c r="W165" i="30"/>
  <c r="AC165" i="59" s="1"/>
  <c r="AK164" i="30"/>
  <c r="BS164" i="59" s="1"/>
  <c r="AG164" i="30"/>
  <c r="BG164" i="59" s="1"/>
  <c r="X164" i="30"/>
  <c r="AF164" i="59" s="1"/>
  <c r="AP164" i="30"/>
  <c r="CH164" i="59" s="1"/>
  <c r="AA164" i="30"/>
  <c r="AO164" i="59" s="1"/>
  <c r="AR164" i="30"/>
  <c r="CN164" i="59" s="1"/>
  <c r="AO164" i="30"/>
  <c r="CE164" i="59" s="1"/>
  <c r="Y165" i="30"/>
  <c r="AI165" i="59" s="1"/>
  <c r="V165" i="30"/>
  <c r="AJ166" i="30"/>
  <c r="BP166" i="59" s="1"/>
  <c r="Z164" i="30"/>
  <c r="AL164" i="59" s="1"/>
  <c r="AE165" i="30"/>
  <c r="BA165" i="59" s="1"/>
  <c r="AN166" i="30"/>
  <c r="CB166" i="59" s="1"/>
  <c r="AI166" i="30"/>
  <c r="BM166" i="59" s="1"/>
  <c r="AG165" i="30"/>
  <c r="BG165" i="59" s="1"/>
  <c r="AP165" i="30"/>
  <c r="CH165" i="59" s="1"/>
  <c r="AB164" i="30"/>
  <c r="AR164" i="59" s="1"/>
  <c r="AE162" i="30"/>
  <c r="BA162" i="59" s="1"/>
  <c r="BC162" i="59" s="1"/>
  <c r="AD162" i="30"/>
  <c r="AX162" i="59" s="1"/>
  <c r="AZ162" i="59" s="1"/>
  <c r="AB162" i="30"/>
  <c r="AR162" i="59" s="1"/>
  <c r="AT162" i="59" s="1"/>
  <c r="AA162" i="30"/>
  <c r="AO162" i="59" s="1"/>
  <c r="AQ162" i="59" s="1"/>
  <c r="AC162" i="30"/>
  <c r="AU162" i="59" s="1"/>
  <c r="AW162" i="59" s="1"/>
  <c r="AF12" i="59"/>
  <c r="AH12" i="59" s="1"/>
  <c r="R122" i="56"/>
  <c r="R205" i="30"/>
  <c r="R207" i="56"/>
  <c r="R206" i="56"/>
  <c r="R205" i="56"/>
  <c r="R206" i="30"/>
  <c r="R207" i="30"/>
  <c r="T124" i="59" l="1"/>
  <c r="AD165" i="59"/>
  <c r="AE165" i="59" s="1"/>
  <c r="AG165" i="59"/>
  <c r="AH165" i="59" s="1"/>
  <c r="AV166" i="59"/>
  <c r="AI13" i="59"/>
  <c r="AK13" i="59" s="1"/>
  <c r="AG164" i="59"/>
  <c r="AH164" i="59" s="1"/>
  <c r="BN164" i="59"/>
  <c r="BO164" i="59" s="1"/>
  <c r="BH166" i="59"/>
  <c r="BI166" i="59" s="1"/>
  <c r="BN166" i="59"/>
  <c r="BO166" i="59" s="1"/>
  <c r="BB164" i="59"/>
  <c r="BC164" i="59" s="1"/>
  <c r="BZ165" i="59"/>
  <c r="CA165" i="59" s="1"/>
  <c r="AP165" i="59"/>
  <c r="AQ165" i="59" s="1"/>
  <c r="BN165" i="59"/>
  <c r="BJ394" i="59"/>
  <c r="BL394" i="59" s="1"/>
  <c r="CF166" i="59"/>
  <c r="CG166" i="59" s="1"/>
  <c r="AP164" i="59"/>
  <c r="AQ164" i="59" s="1"/>
  <c r="CO165" i="59"/>
  <c r="AJ165" i="59"/>
  <c r="AK165" i="59" s="1"/>
  <c r="CO166" i="59"/>
  <c r="CP166" i="59" s="1"/>
  <c r="BK165" i="59"/>
  <c r="BL165" i="59" s="1"/>
  <c r="AG166" i="59"/>
  <c r="AH166" i="59" s="1"/>
  <c r="CF164" i="59"/>
  <c r="CG164" i="59" s="1"/>
  <c r="BQ165" i="59"/>
  <c r="BR165" i="59" s="1"/>
  <c r="BE166" i="59"/>
  <c r="BF166" i="59" s="1"/>
  <c r="AC351" i="59"/>
  <c r="AE351" i="59" s="1"/>
  <c r="AD164" i="59"/>
  <c r="AE164" i="59" s="1"/>
  <c r="BW166" i="59"/>
  <c r="BX166" i="59" s="1"/>
  <c r="AM164" i="59"/>
  <c r="AN164" i="59" s="1"/>
  <c r="AY165" i="59"/>
  <c r="AZ165" i="59" s="1"/>
  <c r="AA164" i="59"/>
  <c r="CI166" i="59"/>
  <c r="CJ166" i="59" s="1"/>
  <c r="AS164" i="59"/>
  <c r="AT164" i="59" s="1"/>
  <c r="BE164" i="59"/>
  <c r="BF164" i="59" s="1"/>
  <c r="AV165" i="59"/>
  <c r="AW165" i="59" s="1"/>
  <c r="BK166" i="59"/>
  <c r="BL166" i="59" s="1"/>
  <c r="CL164" i="59"/>
  <c r="AA165" i="59"/>
  <c r="BW165" i="59"/>
  <c r="BX165" i="59" s="1"/>
  <c r="AS165" i="59"/>
  <c r="AT165" i="59" s="1"/>
  <c r="AJ164" i="59"/>
  <c r="AK164" i="59" s="1"/>
  <c r="BE165" i="59"/>
  <c r="BF165" i="59" s="1"/>
  <c r="AY164" i="59"/>
  <c r="AZ164" i="59" s="1"/>
  <c r="AY166" i="59"/>
  <c r="AZ166" i="59" s="1"/>
  <c r="BH164" i="59"/>
  <c r="BI164" i="59" s="1"/>
  <c r="AD166" i="59"/>
  <c r="AE166" i="59" s="1"/>
  <c r="BT164" i="59"/>
  <c r="BU164" i="59" s="1"/>
  <c r="AJ166" i="59"/>
  <c r="AK166" i="59" s="1"/>
  <c r="AS166" i="59"/>
  <c r="AT166" i="59" s="1"/>
  <c r="AV164" i="59"/>
  <c r="AW164" i="59" s="1"/>
  <c r="CC164" i="59"/>
  <c r="CD164" i="59" s="1"/>
  <c r="BQ166" i="59"/>
  <c r="BR166" i="59" s="1"/>
  <c r="AA166" i="59"/>
  <c r="AB166" i="59" s="1"/>
  <c r="BB166" i="59"/>
  <c r="BC166" i="59" s="1"/>
  <c r="BT165" i="59"/>
  <c r="BU165" i="59" s="1"/>
  <c r="CI165" i="59"/>
  <c r="CJ165" i="59" s="1"/>
  <c r="CI164" i="59"/>
  <c r="CJ164" i="59" s="1"/>
  <c r="CL165" i="59"/>
  <c r="CM165" i="59" s="1"/>
  <c r="BQ164" i="59"/>
  <c r="BR164" i="59" s="1"/>
  <c r="BH165" i="59"/>
  <c r="BI165" i="59" s="1"/>
  <c r="AM165" i="59"/>
  <c r="AN165" i="59" s="1"/>
  <c r="AP166" i="59"/>
  <c r="AQ166" i="59" s="1"/>
  <c r="BT166" i="59"/>
  <c r="BU166" i="59" s="1"/>
  <c r="CH21" i="59"/>
  <c r="CJ21" i="59" s="1"/>
  <c r="BM54" i="59"/>
  <c r="BO54" i="59" s="1"/>
  <c r="AL32" i="59"/>
  <c r="AN32" i="59" s="1"/>
  <c r="BW164" i="59"/>
  <c r="BX164" i="59" s="1"/>
  <c r="BK164" i="59"/>
  <c r="BL164" i="59" s="1"/>
  <c r="CO164" i="59"/>
  <c r="CP164" i="59" s="1"/>
  <c r="AM166" i="59"/>
  <c r="AN166" i="59" s="1"/>
  <c r="CC166" i="59"/>
  <c r="CD166" i="59" s="1"/>
  <c r="BB165" i="59"/>
  <c r="BC165" i="59" s="1"/>
  <c r="AF353" i="59"/>
  <c r="AH353" i="59" s="1"/>
  <c r="AI372" i="59"/>
  <c r="AK372" i="59" s="1"/>
  <c r="T125" i="59"/>
  <c r="T126" i="59"/>
  <c r="S207" i="59"/>
  <c r="S206" i="59"/>
  <c r="S122" i="59"/>
  <c r="S205" i="59"/>
  <c r="Z165" i="59"/>
  <c r="Z206" i="59"/>
  <c r="AB206" i="59" s="1"/>
  <c r="Z207" i="59"/>
  <c r="AB207" i="59" s="1"/>
  <c r="Z164" i="59"/>
  <c r="Z205" i="59"/>
  <c r="AB205" i="59" s="1"/>
  <c r="R206" i="59"/>
  <c r="R207" i="59"/>
  <c r="R205" i="59"/>
  <c r="AU166" i="59"/>
  <c r="BM165" i="59"/>
  <c r="CN165" i="59"/>
  <c r="CK164" i="59"/>
  <c r="AL188" i="56"/>
  <c r="AL162" i="56"/>
  <c r="AL199" i="56"/>
  <c r="AL193" i="56"/>
  <c r="BB203" i="59"/>
  <c r="AH162" i="56"/>
  <c r="AH188" i="56"/>
  <c r="AH193" i="56"/>
  <c r="AH199" i="56"/>
  <c r="BK203" i="59"/>
  <c r="AV203" i="59"/>
  <c r="BN203" i="59"/>
  <c r="AK199" i="56"/>
  <c r="AK188" i="56"/>
  <c r="AK162" i="56"/>
  <c r="AK193" i="56"/>
  <c r="CI203" i="59"/>
  <c r="CL203" i="59"/>
  <c r="CF203" i="59"/>
  <c r="BH203" i="59"/>
  <c r="AR199" i="56"/>
  <c r="AR162" i="56"/>
  <c r="AR193" i="56"/>
  <c r="AR188" i="56"/>
  <c r="AP162" i="56"/>
  <c r="AP188" i="56"/>
  <c r="AP193" i="56"/>
  <c r="AP199" i="56"/>
  <c r="AG199" i="56"/>
  <c r="AG188" i="56"/>
  <c r="AG193" i="56"/>
  <c r="AG162" i="56"/>
  <c r="AY203" i="59"/>
  <c r="BE203" i="59"/>
  <c r="BW203" i="59"/>
  <c r="BQ203" i="59"/>
  <c r="CO203" i="59"/>
  <c r="CC203" i="59"/>
  <c r="BZ203" i="59"/>
  <c r="BT203" i="59"/>
  <c r="BV203" i="59"/>
  <c r="BX203" i="59" s="1"/>
  <c r="BA203" i="59"/>
  <c r="BC203" i="59" s="1"/>
  <c r="BP203" i="59"/>
  <c r="CH203" i="59"/>
  <c r="CJ203" i="59" s="1"/>
  <c r="BJ203" i="59"/>
  <c r="BL203" i="59" s="1"/>
  <c r="CN203" i="59"/>
  <c r="CP203" i="59" s="1"/>
  <c r="BY203" i="59"/>
  <c r="CA203" i="59" s="1"/>
  <c r="BS203" i="59"/>
  <c r="BU203" i="59" s="1"/>
  <c r="BM203" i="59"/>
  <c r="BO203" i="59" s="1"/>
  <c r="AX203" i="59"/>
  <c r="AZ203" i="59" s="1"/>
  <c r="AU203" i="59"/>
  <c r="AW203" i="59" s="1"/>
  <c r="BG203" i="59"/>
  <c r="BI203" i="59" s="1"/>
  <c r="CB203" i="59"/>
  <c r="CD203" i="59" s="1"/>
  <c r="CE203" i="59"/>
  <c r="BD203" i="59"/>
  <c r="BF203" i="59" s="1"/>
  <c r="CK203" i="59"/>
  <c r="CM203" i="59" s="1"/>
  <c r="AA188" i="30"/>
  <c r="AO188" i="59" s="1"/>
  <c r="AQ188" i="59" s="1"/>
  <c r="AE188" i="30"/>
  <c r="BA188" i="59" s="1"/>
  <c r="BC188" i="59" s="1"/>
  <c r="AC188" i="30"/>
  <c r="AU188" i="59" s="1"/>
  <c r="AW188" i="59" s="1"/>
  <c r="AB188" i="30"/>
  <c r="AR188" i="59" s="1"/>
  <c r="AT188" i="59" s="1"/>
  <c r="AD188" i="30"/>
  <c r="AX188" i="59" s="1"/>
  <c r="AZ188" i="59" s="1"/>
  <c r="AF11" i="59"/>
  <c r="AH11" i="59" s="1"/>
  <c r="R182" i="56"/>
  <c r="R180" i="56"/>
  <c r="R177" i="56"/>
  <c r="R181" i="56"/>
  <c r="R183" i="56"/>
  <c r="BO165" i="59" l="1"/>
  <c r="AW166" i="59"/>
  <c r="BR203" i="59"/>
  <c r="AB164" i="59"/>
  <c r="AB165" i="59"/>
  <c r="CM164" i="59"/>
  <c r="CP165" i="59"/>
  <c r="CG203" i="59"/>
  <c r="AF352" i="59"/>
  <c r="AH352" i="59" s="1"/>
  <c r="AO32" i="59"/>
  <c r="AQ32" i="59" s="1"/>
  <c r="BH188" i="59"/>
  <c r="CO188" i="59"/>
  <c r="BT193" i="59"/>
  <c r="BK188" i="59"/>
  <c r="BW188" i="59"/>
  <c r="AI353" i="59"/>
  <c r="AK353" i="59" s="1"/>
  <c r="AL13" i="59"/>
  <c r="AN13" i="59" s="1"/>
  <c r="BH199" i="59"/>
  <c r="CO193" i="59"/>
  <c r="BT162" i="59"/>
  <c r="BK162" i="59"/>
  <c r="AL372" i="59"/>
  <c r="AN372" i="59" s="1"/>
  <c r="CO162" i="59"/>
  <c r="BT188" i="59"/>
  <c r="CI199" i="59"/>
  <c r="CO199" i="59"/>
  <c r="BT199" i="59"/>
  <c r="CI193" i="59"/>
  <c r="BM394" i="59"/>
  <c r="BO394" i="59" s="1"/>
  <c r="CI188" i="59"/>
  <c r="BW193" i="59"/>
  <c r="BH162" i="59"/>
  <c r="CI162" i="59"/>
  <c r="BK199" i="59"/>
  <c r="BW199" i="59"/>
  <c r="CH361" i="59"/>
  <c r="CJ361" i="59" s="1"/>
  <c r="BP54" i="59"/>
  <c r="BR54" i="59" s="1"/>
  <c r="BH193" i="59"/>
  <c r="BK193" i="59"/>
  <c r="BW162" i="59"/>
  <c r="T207" i="59"/>
  <c r="T205" i="59"/>
  <c r="S181" i="59"/>
  <c r="S177" i="59"/>
  <c r="S183" i="59"/>
  <c r="S182" i="59"/>
  <c r="S180" i="59"/>
  <c r="T206" i="59"/>
  <c r="AC193" i="30"/>
  <c r="AU193" i="59" s="1"/>
  <c r="AW193" i="59" s="1"/>
  <c r="AD193" i="30"/>
  <c r="AX193" i="59" s="1"/>
  <c r="AZ193" i="59" s="1"/>
  <c r="AB193" i="30"/>
  <c r="AR193" i="59" s="1"/>
  <c r="AT193" i="59" s="1"/>
  <c r="AA193" i="30"/>
  <c r="AO193" i="59" s="1"/>
  <c r="AQ193" i="59" s="1"/>
  <c r="AE193" i="30"/>
  <c r="BA193" i="59" s="1"/>
  <c r="BC193" i="59" s="1"/>
  <c r="AI12" i="59"/>
  <c r="AK12" i="59" s="1"/>
  <c r="R272" i="56"/>
  <c r="R269" i="56"/>
  <c r="R270" i="56"/>
  <c r="R271" i="56"/>
  <c r="R266" i="56"/>
  <c r="AR32" i="59" l="1"/>
  <c r="AT32" i="59" s="1"/>
  <c r="AF351" i="59"/>
  <c r="AH351" i="59" s="1"/>
  <c r="AO13" i="59"/>
  <c r="AQ13" i="59" s="1"/>
  <c r="BS54" i="59"/>
  <c r="BU54" i="59" s="1"/>
  <c r="AO372" i="59"/>
  <c r="AQ372" i="59" s="1"/>
  <c r="BP394" i="59"/>
  <c r="BR394" i="59" s="1"/>
  <c r="CK21" i="59"/>
  <c r="CM21" i="59" s="1"/>
  <c r="AL353" i="59"/>
  <c r="AN353" i="59" s="1"/>
  <c r="S266" i="59"/>
  <c r="S271" i="59"/>
  <c r="S269" i="59"/>
  <c r="S272" i="59"/>
  <c r="S270" i="59"/>
  <c r="AC199" i="30"/>
  <c r="AU199" i="59" s="1"/>
  <c r="AW199" i="59" s="1"/>
  <c r="AA199" i="30"/>
  <c r="AO199" i="59" s="1"/>
  <c r="AQ199" i="59" s="1"/>
  <c r="AD199" i="30"/>
  <c r="AX199" i="59" s="1"/>
  <c r="AZ199" i="59" s="1"/>
  <c r="AE199" i="30"/>
  <c r="BA199" i="59" s="1"/>
  <c r="BC199" i="59" s="1"/>
  <c r="AB199" i="30"/>
  <c r="AR199" i="59" s="1"/>
  <c r="AT199" i="59" s="1"/>
  <c r="AI11" i="59"/>
  <c r="AK11" i="59" s="1"/>
  <c r="AR13" i="59" l="1"/>
  <c r="AT13" i="59" s="1"/>
  <c r="BV54" i="59"/>
  <c r="BX54" i="59" s="1"/>
  <c r="BS394" i="59"/>
  <c r="BU394" i="59" s="1"/>
  <c r="AU32" i="59"/>
  <c r="AW32" i="59" s="1"/>
  <c r="AI352" i="59"/>
  <c r="AK352" i="59" s="1"/>
  <c r="CK361" i="59"/>
  <c r="CM361" i="59" s="1"/>
  <c r="AO353" i="59"/>
  <c r="AQ353" i="59" s="1"/>
  <c r="AR372" i="59"/>
  <c r="AT372" i="59" s="1"/>
  <c r="AL12" i="59"/>
  <c r="AN12" i="59" s="1"/>
  <c r="AI351" i="59" l="1"/>
  <c r="AK351" i="59" s="1"/>
  <c r="AR353" i="59"/>
  <c r="AT353" i="59" s="1"/>
  <c r="AU372" i="59"/>
  <c r="AW372" i="59" s="1"/>
  <c r="AX32" i="59"/>
  <c r="AZ32" i="59" s="1"/>
  <c r="BY54" i="59"/>
  <c r="CA54" i="59" s="1"/>
  <c r="CN21" i="59"/>
  <c r="CP21" i="59" s="1"/>
  <c r="BV394" i="59"/>
  <c r="BX394" i="59" s="1"/>
  <c r="AL11" i="59"/>
  <c r="AN11" i="59" s="1"/>
  <c r="R361" i="30"/>
  <c r="R361" i="59" l="1"/>
  <c r="T361" i="59" s="1"/>
  <c r="AX372" i="59"/>
  <c r="AZ372" i="59" s="1"/>
  <c r="BA32" i="59"/>
  <c r="BC32" i="59" s="1"/>
  <c r="CN361" i="59"/>
  <c r="CP361" i="59" s="1"/>
  <c r="AU13" i="59"/>
  <c r="AW13" i="59" s="1"/>
  <c r="AL352" i="59"/>
  <c r="AN352" i="59" s="1"/>
  <c r="CB54" i="59"/>
  <c r="CD54" i="59" s="1"/>
  <c r="BY394" i="59"/>
  <c r="CA394" i="59" s="1"/>
  <c r="AO12" i="59"/>
  <c r="AQ12" i="59" s="1"/>
  <c r="AU353" i="59" l="1"/>
  <c r="AW353" i="59" s="1"/>
  <c r="BA372" i="59"/>
  <c r="BC372" i="59" s="1"/>
  <c r="AL351" i="59"/>
  <c r="AN351" i="59" s="1"/>
  <c r="CB394" i="59"/>
  <c r="CD394" i="59" s="1"/>
  <c r="CE54" i="59"/>
  <c r="CG54" i="59" s="1"/>
  <c r="AO11" i="59"/>
  <c r="AQ11" i="59" s="1"/>
  <c r="AO352" i="59" l="1"/>
  <c r="AQ352" i="59" s="1"/>
  <c r="CH54" i="59"/>
  <c r="CJ54" i="59" s="1"/>
  <c r="BD32" i="59"/>
  <c r="BF32" i="59" s="1"/>
  <c r="CE394" i="59"/>
  <c r="CG394" i="59" s="1"/>
  <c r="AX13" i="59"/>
  <c r="AZ13" i="59" s="1"/>
  <c r="AR12" i="59"/>
  <c r="AT12" i="59" s="1"/>
  <c r="AO351" i="59" l="1"/>
  <c r="AQ351" i="59" s="1"/>
  <c r="AX353" i="59"/>
  <c r="AZ353" i="59" s="1"/>
  <c r="BD372" i="59"/>
  <c r="BF372" i="59" s="1"/>
  <c r="CK54" i="59"/>
  <c r="CM54" i="59" s="1"/>
  <c r="CH394" i="59"/>
  <c r="CJ394" i="59" s="1"/>
  <c r="AR11" i="59"/>
  <c r="AT11" i="59" s="1"/>
  <c r="CK394" i="59" l="1"/>
  <c r="CM394" i="59" s="1"/>
  <c r="BG32" i="59"/>
  <c r="BI32" i="59" s="1"/>
  <c r="AR352" i="59"/>
  <c r="AT352" i="59" s="1"/>
  <c r="BA13" i="59"/>
  <c r="BC13" i="59" s="1"/>
  <c r="AU12" i="59"/>
  <c r="AW12" i="59" s="1"/>
  <c r="BA353" i="59" l="1"/>
  <c r="BC353" i="59" s="1"/>
  <c r="AR351" i="59"/>
  <c r="AT351" i="59" s="1"/>
  <c r="CN54" i="59"/>
  <c r="CP54" i="59" s="1"/>
  <c r="BG372" i="59"/>
  <c r="BI372" i="59" s="1"/>
  <c r="AU11" i="59"/>
  <c r="AW11" i="59" s="1"/>
  <c r="R394" i="30"/>
  <c r="R394" i="59" l="1"/>
  <c r="T394" i="59" s="1"/>
  <c r="BJ32" i="59"/>
  <c r="BL32" i="59" s="1"/>
  <c r="AU352" i="59"/>
  <c r="AW352" i="59" s="1"/>
  <c r="CN394" i="59"/>
  <c r="CP394" i="59" s="1"/>
  <c r="BD13" i="59"/>
  <c r="BF13" i="59" s="1"/>
  <c r="AX12" i="59"/>
  <c r="AZ12" i="59" s="1"/>
  <c r="AU351" i="59" l="1"/>
  <c r="AW351" i="59" s="1"/>
  <c r="BJ372" i="59"/>
  <c r="BL372" i="59" s="1"/>
  <c r="BD353" i="59"/>
  <c r="BF353" i="59" s="1"/>
  <c r="AX11" i="59"/>
  <c r="AZ11" i="59" s="1"/>
  <c r="BG13" i="59" l="1"/>
  <c r="BI13" i="59" s="1"/>
  <c r="BM32" i="59"/>
  <c r="BO32" i="59" s="1"/>
  <c r="AX352" i="59"/>
  <c r="AZ352" i="59" s="1"/>
  <c r="BA12" i="59"/>
  <c r="BC12" i="59" s="1"/>
  <c r="BM372" i="59" l="1"/>
  <c r="BO372" i="59" s="1"/>
  <c r="AX351" i="59"/>
  <c r="AZ351" i="59" s="1"/>
  <c r="BG353" i="59"/>
  <c r="BI353" i="59" s="1"/>
  <c r="BA11" i="59"/>
  <c r="BC11" i="59" s="1"/>
  <c r="BJ13" i="59" l="1"/>
  <c r="BL13" i="59" s="1"/>
  <c r="BA352" i="59"/>
  <c r="BC352" i="59" s="1"/>
  <c r="BP32" i="59"/>
  <c r="BR32" i="59" s="1"/>
  <c r="BD12" i="59"/>
  <c r="BF12" i="59" s="1"/>
  <c r="BP372" i="59" l="1"/>
  <c r="BR372" i="59" s="1"/>
  <c r="BA351" i="59"/>
  <c r="BC351" i="59" s="1"/>
  <c r="BJ353" i="59"/>
  <c r="BL353" i="59" s="1"/>
  <c r="BD11" i="59"/>
  <c r="BF11" i="59" s="1"/>
  <c r="BM13" i="59" l="1"/>
  <c r="BO13" i="59" s="1"/>
  <c r="BS32" i="59"/>
  <c r="BU32" i="59" s="1"/>
  <c r="BD352" i="59"/>
  <c r="BF352" i="59" s="1"/>
  <c r="BG12" i="59"/>
  <c r="BI12" i="59" s="1"/>
  <c r="BS372" i="59" l="1"/>
  <c r="BU372" i="59" s="1"/>
  <c r="BD351" i="59"/>
  <c r="BF351" i="59" s="1"/>
  <c r="BM353" i="59"/>
  <c r="BO353" i="59" s="1"/>
  <c r="BP13" i="59"/>
  <c r="BR13" i="59" s="1"/>
  <c r="BG11" i="59"/>
  <c r="BI11" i="59" s="1"/>
  <c r="BV32" i="59" l="1"/>
  <c r="BX32" i="59" s="1"/>
  <c r="R123" i="56"/>
  <c r="BV372" i="59" l="1"/>
  <c r="BX372" i="59" s="1"/>
  <c r="S123" i="59"/>
  <c r="W163" i="56"/>
  <c r="X163" i="56"/>
  <c r="AA163" i="56"/>
  <c r="AB163" i="56"/>
  <c r="Z163" i="56"/>
  <c r="V163" i="56"/>
  <c r="Y163" i="56"/>
  <c r="AL204" i="59"/>
  <c r="AN204" i="59" s="1"/>
  <c r="AF204" i="59"/>
  <c r="AH204" i="59" s="1"/>
  <c r="AC204" i="59"/>
  <c r="AE204" i="59" s="1"/>
  <c r="AI204" i="59"/>
  <c r="AK204" i="59" s="1"/>
  <c r="AR204" i="59"/>
  <c r="AT204" i="59" s="1"/>
  <c r="AO204" i="59"/>
  <c r="AQ204" i="59" s="1"/>
  <c r="R204" i="56"/>
  <c r="R204" i="30"/>
  <c r="AM163" i="59" l="1"/>
  <c r="AD163" i="59"/>
  <c r="AS163" i="59"/>
  <c r="BY32" i="59"/>
  <c r="CA32" i="59" s="1"/>
  <c r="AA163" i="59"/>
  <c r="AG163" i="59"/>
  <c r="AC30" i="59"/>
  <c r="AE30" i="59" s="1"/>
  <c r="AJ163" i="59"/>
  <c r="AP163" i="59"/>
  <c r="S204" i="59"/>
  <c r="Z204" i="59"/>
  <c r="AB204" i="59" s="1"/>
  <c r="R204" i="59"/>
  <c r="AS203" i="59"/>
  <c r="AJ203" i="59"/>
  <c r="AD203" i="59"/>
  <c r="AA203" i="59"/>
  <c r="AG203" i="59"/>
  <c r="AM203" i="59"/>
  <c r="AP203" i="59"/>
  <c r="AO203" i="59"/>
  <c r="AQ203" i="59" s="1"/>
  <c r="AR203" i="59"/>
  <c r="AT203" i="59" s="1"/>
  <c r="AI203" i="59"/>
  <c r="AK203" i="59" s="1"/>
  <c r="AC203" i="59"/>
  <c r="AE203" i="59" s="1"/>
  <c r="AF203" i="59"/>
  <c r="AH203" i="59" s="1"/>
  <c r="AL203" i="59"/>
  <c r="AN203" i="59" s="1"/>
  <c r="R203" i="30"/>
  <c r="R203" i="56"/>
  <c r="BY372" i="59" l="1"/>
  <c r="CA372" i="59" s="1"/>
  <c r="AC370" i="59"/>
  <c r="AE370" i="59" s="1"/>
  <c r="AF30" i="59"/>
  <c r="AH30" i="59" s="1"/>
  <c r="T204" i="59"/>
  <c r="S203" i="59"/>
  <c r="Z203" i="59"/>
  <c r="AB203" i="59" s="1"/>
  <c r="R203" i="59"/>
  <c r="AF370" i="59" l="1"/>
  <c r="AH370" i="59" s="1"/>
  <c r="AI30" i="59"/>
  <c r="AK30" i="59" s="1"/>
  <c r="CB32" i="59"/>
  <c r="CD32" i="59" s="1"/>
  <c r="T203" i="59"/>
  <c r="AL30" i="59" l="1"/>
  <c r="AN30" i="59" s="1"/>
  <c r="CB372" i="59"/>
  <c r="CD372" i="59" s="1"/>
  <c r="AI370" i="59"/>
  <c r="AK370" i="59" s="1"/>
  <c r="R133" i="56"/>
  <c r="AO30" i="59" l="1"/>
  <c r="AQ30" i="59" s="1"/>
  <c r="CE32" i="59"/>
  <c r="CG32" i="59" s="1"/>
  <c r="AL370" i="59"/>
  <c r="AN370" i="59" s="1"/>
  <c r="S133" i="59"/>
  <c r="AR133" i="59"/>
  <c r="AT133" i="59" s="1"/>
  <c r="CB133" i="59"/>
  <c r="CD133" i="59" s="1"/>
  <c r="BJ133" i="59"/>
  <c r="BL133" i="59" s="1"/>
  <c r="AL133" i="59"/>
  <c r="AN133" i="59" s="1"/>
  <c r="AX133" i="59"/>
  <c r="AZ133" i="59" s="1"/>
  <c r="BP133" i="59"/>
  <c r="BR133" i="59" s="1"/>
  <c r="AU133" i="59"/>
  <c r="AW133" i="59" s="1"/>
  <c r="AF133" i="59"/>
  <c r="AH133" i="59" s="1"/>
  <c r="BG133" i="59"/>
  <c r="BI133" i="59" s="1"/>
  <c r="BM133" i="59"/>
  <c r="BO133" i="59" s="1"/>
  <c r="CN133" i="59"/>
  <c r="CP133" i="59" s="1"/>
  <c r="AI133" i="59"/>
  <c r="AK133" i="59" s="1"/>
  <c r="BA133" i="59"/>
  <c r="BC133" i="59" s="1"/>
  <c r="CK133" i="59"/>
  <c r="CM133" i="59" s="1"/>
  <c r="AC133" i="59"/>
  <c r="AE133" i="59" s="1"/>
  <c r="CH133" i="59"/>
  <c r="CJ133" i="59" s="1"/>
  <c r="BV133" i="59"/>
  <c r="BX133" i="59" s="1"/>
  <c r="BS133" i="59"/>
  <c r="BU133" i="59" s="1"/>
  <c r="CE133" i="59"/>
  <c r="CG133" i="59" s="1"/>
  <c r="AO133" i="59"/>
  <c r="AQ133" i="59" s="1"/>
  <c r="BY133" i="59"/>
  <c r="CA133" i="59" s="1"/>
  <c r="BD133" i="59"/>
  <c r="BF133" i="59" s="1"/>
  <c r="R133" i="30"/>
  <c r="CE372" i="59" l="1"/>
  <c r="CG372" i="59" s="1"/>
  <c r="AR30" i="59"/>
  <c r="AT30" i="59" s="1"/>
  <c r="AO370" i="59"/>
  <c r="AQ370" i="59" s="1"/>
  <c r="Z133" i="59"/>
  <c r="AB133" i="59" s="1"/>
  <c r="R133" i="59"/>
  <c r="T133" i="59" s="1"/>
  <c r="AR370" i="59" l="1"/>
  <c r="AT370" i="59" s="1"/>
  <c r="AC55" i="59"/>
  <c r="AE55" i="59" s="1"/>
  <c r="CH32" i="59"/>
  <c r="CJ32" i="59" s="1"/>
  <c r="AU30" i="59"/>
  <c r="AW30" i="59" s="1"/>
  <c r="R101" i="56"/>
  <c r="AU370" i="59" l="1"/>
  <c r="AW370" i="59" s="1"/>
  <c r="CH372" i="59"/>
  <c r="CJ372" i="59" s="1"/>
  <c r="AC395" i="59"/>
  <c r="AE395" i="59" s="1"/>
  <c r="AX30" i="59"/>
  <c r="AZ30" i="59" s="1"/>
  <c r="AF55" i="59"/>
  <c r="AH55" i="59" s="1"/>
  <c r="S101" i="59"/>
  <c r="BS101" i="59"/>
  <c r="BU101" i="59" s="1"/>
  <c r="AR101" i="59"/>
  <c r="AT101" i="59" s="1"/>
  <c r="AU101" i="59"/>
  <c r="AW101" i="59" s="1"/>
  <c r="BV101" i="59"/>
  <c r="BX101" i="59" s="1"/>
  <c r="BA101" i="59"/>
  <c r="BC101" i="59" s="1"/>
  <c r="BJ101" i="59"/>
  <c r="BL101" i="59" s="1"/>
  <c r="BD101" i="59"/>
  <c r="BF101" i="59" s="1"/>
  <c r="BM101" i="59"/>
  <c r="BO101" i="59" s="1"/>
  <c r="BY101" i="59"/>
  <c r="CA101" i="59" s="1"/>
  <c r="AC101" i="59"/>
  <c r="AE101" i="59" s="1"/>
  <c r="AF101" i="59"/>
  <c r="AH101" i="59" s="1"/>
  <c r="AL101" i="59"/>
  <c r="AN101" i="59" s="1"/>
  <c r="CN101" i="59"/>
  <c r="CP101" i="59" s="1"/>
  <c r="AX101" i="59"/>
  <c r="AZ101" i="59" s="1"/>
  <c r="AO101" i="59"/>
  <c r="AQ101" i="59" s="1"/>
  <c r="CE101" i="59"/>
  <c r="CG101" i="59" s="1"/>
  <c r="AI101" i="59"/>
  <c r="AK101" i="59" s="1"/>
  <c r="BG101" i="59"/>
  <c r="BI101" i="59" s="1"/>
  <c r="CH101" i="59"/>
  <c r="CJ101" i="59" s="1"/>
  <c r="CK101" i="59"/>
  <c r="CM101" i="59" s="1"/>
  <c r="BP101" i="59"/>
  <c r="BR101" i="59" s="1"/>
  <c r="CB101" i="59"/>
  <c r="CD101" i="59" s="1"/>
  <c r="R101" i="30"/>
  <c r="CK32" i="59" l="1"/>
  <c r="CM32" i="59" s="1"/>
  <c r="AX370" i="59"/>
  <c r="AZ370" i="59" s="1"/>
  <c r="AI55" i="59"/>
  <c r="AK55" i="59" s="1"/>
  <c r="AF395" i="59"/>
  <c r="AH395" i="59" s="1"/>
  <c r="Z101" i="59"/>
  <c r="AB101" i="59" s="1"/>
  <c r="R101" i="59"/>
  <c r="T101" i="59" s="1"/>
  <c r="R134" i="56"/>
  <c r="BA30" i="59" l="1"/>
  <c r="BC30" i="59" s="1"/>
  <c r="AI395" i="59"/>
  <c r="AK395" i="59" s="1"/>
  <c r="AL55" i="59"/>
  <c r="AN55" i="59" s="1"/>
  <c r="CK372" i="59"/>
  <c r="CM372" i="59" s="1"/>
  <c r="S134" i="59"/>
  <c r="AU134" i="59"/>
  <c r="AW134" i="59" s="1"/>
  <c r="BY134" i="59"/>
  <c r="CA134" i="59" s="1"/>
  <c r="BG134" i="59"/>
  <c r="BI134" i="59" s="1"/>
  <c r="AO134" i="59"/>
  <c r="AQ134" i="59" s="1"/>
  <c r="CN134" i="59"/>
  <c r="CP134" i="59" s="1"/>
  <c r="BA134" i="59"/>
  <c r="BC134" i="59" s="1"/>
  <c r="AX134" i="59"/>
  <c r="AZ134" i="59" s="1"/>
  <c r="BD134" i="59"/>
  <c r="BF134" i="59" s="1"/>
  <c r="CE134" i="59"/>
  <c r="CG134" i="59" s="1"/>
  <c r="AR134" i="59"/>
  <c r="AT134" i="59" s="1"/>
  <c r="CK134" i="59"/>
  <c r="CM134" i="59" s="1"/>
  <c r="BS134" i="59"/>
  <c r="BU134" i="59" s="1"/>
  <c r="CB134" i="59"/>
  <c r="CD134" i="59" s="1"/>
  <c r="CH134" i="59"/>
  <c r="CJ134" i="59" s="1"/>
  <c r="AF134" i="59"/>
  <c r="AH134" i="59" s="1"/>
  <c r="BJ134" i="59"/>
  <c r="BL134" i="59" s="1"/>
  <c r="AI134" i="59"/>
  <c r="AK134" i="59" s="1"/>
  <c r="AL134" i="59"/>
  <c r="AN134" i="59" s="1"/>
  <c r="BP134" i="59"/>
  <c r="BR134" i="59" s="1"/>
  <c r="BM134" i="59"/>
  <c r="BO134" i="59" s="1"/>
  <c r="BV134" i="59"/>
  <c r="BX134" i="59" s="1"/>
  <c r="AC134" i="59"/>
  <c r="AE134" i="59" s="1"/>
  <c r="R134" i="30"/>
  <c r="AL395" i="59" l="1"/>
  <c r="AN395" i="59" s="1"/>
  <c r="AO55" i="59"/>
  <c r="AQ55" i="59" s="1"/>
  <c r="CN32" i="59"/>
  <c r="CP32" i="59" s="1"/>
  <c r="BA370" i="59"/>
  <c r="BC370" i="59" s="1"/>
  <c r="Z134" i="59"/>
  <c r="AB134" i="59" s="1"/>
  <c r="R134" i="59"/>
  <c r="T134" i="59" s="1"/>
  <c r="R102" i="56"/>
  <c r="R372" i="30"/>
  <c r="R372" i="59" l="1"/>
  <c r="T372" i="59" s="1"/>
  <c r="AC56" i="59"/>
  <c r="AE56" i="59" s="1"/>
  <c r="AR55" i="59"/>
  <c r="AT55" i="59" s="1"/>
  <c r="CN372" i="59"/>
  <c r="CP372" i="59" s="1"/>
  <c r="AO395" i="59"/>
  <c r="AQ395" i="59" s="1"/>
  <c r="BD30" i="59"/>
  <c r="BF30" i="59" s="1"/>
  <c r="S102" i="59"/>
  <c r="BD102" i="59"/>
  <c r="BF102" i="59" s="1"/>
  <c r="AU102" i="59"/>
  <c r="AW102" i="59" s="1"/>
  <c r="CB102" i="59"/>
  <c r="CD102" i="59" s="1"/>
  <c r="AL102" i="59"/>
  <c r="AN102" i="59" s="1"/>
  <c r="BS102" i="59"/>
  <c r="BU102" i="59" s="1"/>
  <c r="BM102" i="59"/>
  <c r="BO102" i="59" s="1"/>
  <c r="AC102" i="59"/>
  <c r="AE102" i="59" s="1"/>
  <c r="BJ102" i="59"/>
  <c r="BL102" i="59" s="1"/>
  <c r="BY102" i="59"/>
  <c r="CA102" i="59" s="1"/>
  <c r="BG102" i="59"/>
  <c r="BI102" i="59" s="1"/>
  <c r="AO102" i="59"/>
  <c r="AQ102" i="59" s="1"/>
  <c r="BA102" i="59"/>
  <c r="BC102" i="59" s="1"/>
  <c r="AR102" i="59"/>
  <c r="AT102" i="59" s="1"/>
  <c r="CK102" i="59"/>
  <c r="CM102" i="59" s="1"/>
  <c r="CN102" i="59"/>
  <c r="CP102" i="59" s="1"/>
  <c r="AF102" i="59"/>
  <c r="AH102" i="59" s="1"/>
  <c r="BV102" i="59"/>
  <c r="BX102" i="59" s="1"/>
  <c r="CH102" i="59"/>
  <c r="CJ102" i="59" s="1"/>
  <c r="AI102" i="59"/>
  <c r="AK102" i="59" s="1"/>
  <c r="BP102" i="59"/>
  <c r="BR102" i="59" s="1"/>
  <c r="CE102" i="59"/>
  <c r="CG102" i="59" s="1"/>
  <c r="AX102" i="59"/>
  <c r="AZ102" i="59" s="1"/>
  <c r="R102" i="30"/>
  <c r="AR395" i="59" l="1"/>
  <c r="AT395" i="59" s="1"/>
  <c r="AF56" i="59"/>
  <c r="AH56" i="59" s="1"/>
  <c r="BD370" i="59"/>
  <c r="BF370" i="59" s="1"/>
  <c r="AC396" i="59"/>
  <c r="AE396" i="59" s="1"/>
  <c r="AU55" i="59"/>
  <c r="AW55" i="59" s="1"/>
  <c r="Z102" i="59"/>
  <c r="AB102" i="59" s="1"/>
  <c r="R102" i="59"/>
  <c r="T102" i="59" s="1"/>
  <c r="R135" i="56"/>
  <c r="AI56" i="59" l="1"/>
  <c r="AK56" i="59" s="1"/>
  <c r="AX55" i="59"/>
  <c r="AZ55" i="59" s="1"/>
  <c r="BG30" i="59"/>
  <c r="BI30" i="59" s="1"/>
  <c r="AF396" i="59"/>
  <c r="AH396" i="59" s="1"/>
  <c r="AU395" i="59"/>
  <c r="AW395" i="59" s="1"/>
  <c r="S135" i="59"/>
  <c r="CK135" i="59"/>
  <c r="CM135" i="59" s="1"/>
  <c r="BG135" i="59"/>
  <c r="BI135" i="59" s="1"/>
  <c r="BV135" i="59"/>
  <c r="BX135" i="59" s="1"/>
  <c r="AI135" i="59"/>
  <c r="AK135" i="59" s="1"/>
  <c r="CB135" i="59"/>
  <c r="CD135" i="59" s="1"/>
  <c r="BJ135" i="59"/>
  <c r="BL135" i="59" s="1"/>
  <c r="BM135" i="59"/>
  <c r="BO135" i="59" s="1"/>
  <c r="AL135" i="59"/>
  <c r="AN135" i="59" s="1"/>
  <c r="BP135" i="59"/>
  <c r="BR135" i="59" s="1"/>
  <c r="CE135" i="59"/>
  <c r="CG135" i="59" s="1"/>
  <c r="CH135" i="59"/>
  <c r="CJ135" i="59" s="1"/>
  <c r="AC135" i="59"/>
  <c r="AE135" i="59" s="1"/>
  <c r="AR135" i="59"/>
  <c r="AT135" i="59" s="1"/>
  <c r="BY135" i="59"/>
  <c r="CA135" i="59" s="1"/>
  <c r="AO135" i="59"/>
  <c r="AQ135" i="59" s="1"/>
  <c r="AU135" i="59"/>
  <c r="AW135" i="59" s="1"/>
  <c r="AX135" i="59"/>
  <c r="AZ135" i="59" s="1"/>
  <c r="AF135" i="59"/>
  <c r="AH135" i="59" s="1"/>
  <c r="BD135" i="59"/>
  <c r="BF135" i="59" s="1"/>
  <c r="CN135" i="59"/>
  <c r="CP135" i="59" s="1"/>
  <c r="BA135" i="59"/>
  <c r="BC135" i="59" s="1"/>
  <c r="BS135" i="59"/>
  <c r="BU135" i="59" s="1"/>
  <c r="R135" i="30"/>
  <c r="BG370" i="59" l="1"/>
  <c r="BI370" i="59" s="1"/>
  <c r="AL56" i="59"/>
  <c r="AN56" i="59" s="1"/>
  <c r="BA55" i="59"/>
  <c r="BC55" i="59" s="1"/>
  <c r="AX395" i="59"/>
  <c r="AZ395" i="59" s="1"/>
  <c r="AI396" i="59"/>
  <c r="AK396" i="59" s="1"/>
  <c r="Z135" i="59"/>
  <c r="AB135" i="59" s="1"/>
  <c r="R135" i="59"/>
  <c r="T135" i="59" s="1"/>
  <c r="AC57" i="59"/>
  <c r="AE57" i="59" s="1"/>
  <c r="R103" i="56"/>
  <c r="AC103" i="59" l="1"/>
  <c r="AE103" i="59" s="1"/>
  <c r="BD55" i="59"/>
  <c r="BF55" i="59" s="1"/>
  <c r="AO56" i="59"/>
  <c r="AQ56" i="59" s="1"/>
  <c r="BA395" i="59"/>
  <c r="BC395" i="59" s="1"/>
  <c r="AL396" i="59"/>
  <c r="AN396" i="59" s="1"/>
  <c r="BJ30" i="59"/>
  <c r="BL30" i="59" s="1"/>
  <c r="S103" i="59"/>
  <c r="AL103" i="59"/>
  <c r="AN103" i="59" s="1"/>
  <c r="CB103" i="59"/>
  <c r="CD103" i="59" s="1"/>
  <c r="AF103" i="59"/>
  <c r="AH103" i="59" s="1"/>
  <c r="BS103" i="59"/>
  <c r="BU103" i="59" s="1"/>
  <c r="BD103" i="59"/>
  <c r="BF103" i="59" s="1"/>
  <c r="BM103" i="59"/>
  <c r="BO103" i="59" s="1"/>
  <c r="CH103" i="59"/>
  <c r="CJ103" i="59" s="1"/>
  <c r="CK103" i="59"/>
  <c r="CM103" i="59" s="1"/>
  <c r="AR103" i="59"/>
  <c r="AT103" i="59" s="1"/>
  <c r="BA103" i="59"/>
  <c r="BC103" i="59" s="1"/>
  <c r="BP103" i="59"/>
  <c r="BR103" i="59" s="1"/>
  <c r="BV103" i="59"/>
  <c r="BX103" i="59" s="1"/>
  <c r="AI103" i="59"/>
  <c r="AK103" i="59" s="1"/>
  <c r="CE103" i="59"/>
  <c r="CG103" i="59" s="1"/>
  <c r="AO103" i="59"/>
  <c r="AQ103" i="59" s="1"/>
  <c r="BJ103" i="59"/>
  <c r="BL103" i="59" s="1"/>
  <c r="AU103" i="59"/>
  <c r="AW103" i="59" s="1"/>
  <c r="BY103" i="59"/>
  <c r="CA103" i="59" s="1"/>
  <c r="BG103" i="59"/>
  <c r="BI103" i="59" s="1"/>
  <c r="CN103" i="59"/>
  <c r="CP103" i="59" s="1"/>
  <c r="AX103" i="59"/>
  <c r="AZ103" i="59" s="1"/>
  <c r="R103" i="30"/>
  <c r="AC397" i="59" l="1"/>
  <c r="AE397" i="59" s="1"/>
  <c r="AR56" i="59"/>
  <c r="AT56" i="59" s="1"/>
  <c r="AO396" i="59"/>
  <c r="AQ396" i="59" s="1"/>
  <c r="BG55" i="59"/>
  <c r="BI55" i="59" s="1"/>
  <c r="BJ370" i="59"/>
  <c r="BL370" i="59" s="1"/>
  <c r="BD395" i="59"/>
  <c r="BF395" i="59" s="1"/>
  <c r="Z103" i="59"/>
  <c r="AB103" i="59" s="1"/>
  <c r="R103" i="59"/>
  <c r="T103" i="59" s="1"/>
  <c r="R136" i="56"/>
  <c r="BG395" i="59" l="1"/>
  <c r="BI395" i="59" s="1"/>
  <c r="AU56" i="59"/>
  <c r="AW56" i="59" s="1"/>
  <c r="BM30" i="59"/>
  <c r="BO30" i="59" s="1"/>
  <c r="AR396" i="59"/>
  <c r="AT396" i="59" s="1"/>
  <c r="BJ55" i="59"/>
  <c r="BL55" i="59" s="1"/>
  <c r="S136" i="59"/>
  <c r="BT132" i="59"/>
  <c r="CL132" i="59"/>
  <c r="BW132" i="59"/>
  <c r="BZ132" i="59"/>
  <c r="AP132" i="59"/>
  <c r="AJ132" i="59"/>
  <c r="CI132" i="59"/>
  <c r="AM132" i="59"/>
  <c r="BN132" i="59"/>
  <c r="BH132" i="59"/>
  <c r="BB132" i="59"/>
  <c r="CC132" i="59"/>
  <c r="AV132" i="59"/>
  <c r="AY132" i="59"/>
  <c r="BE132" i="59"/>
  <c r="CO132" i="59"/>
  <c r="CF132" i="59"/>
  <c r="BQ132" i="59"/>
  <c r="BK132" i="59"/>
  <c r="AD132" i="59"/>
  <c r="AS132" i="59"/>
  <c r="AG132" i="59"/>
  <c r="AA132" i="59"/>
  <c r="BP136" i="59"/>
  <c r="BR136" i="59" s="1"/>
  <c r="CN136" i="59"/>
  <c r="CP136" i="59" s="1"/>
  <c r="CE136" i="59"/>
  <c r="CG136" i="59" s="1"/>
  <c r="BS136" i="59"/>
  <c r="BU136" i="59" s="1"/>
  <c r="BY136" i="59"/>
  <c r="CA136" i="59" s="1"/>
  <c r="BJ136" i="59"/>
  <c r="BL136" i="59" s="1"/>
  <c r="AC136" i="59"/>
  <c r="AE136" i="59" s="1"/>
  <c r="BV136" i="59"/>
  <c r="BX136" i="59" s="1"/>
  <c r="AF136" i="59"/>
  <c r="AH136" i="59" s="1"/>
  <c r="AO136" i="59"/>
  <c r="AQ136" i="59" s="1"/>
  <c r="AX136" i="59"/>
  <c r="AZ136" i="59" s="1"/>
  <c r="CK136" i="59"/>
  <c r="CM136" i="59" s="1"/>
  <c r="CH136" i="59"/>
  <c r="CJ136" i="59" s="1"/>
  <c r="AR136" i="59"/>
  <c r="AT136" i="59" s="1"/>
  <c r="AU136" i="59"/>
  <c r="AW136" i="59" s="1"/>
  <c r="BD136" i="59"/>
  <c r="BF136" i="59" s="1"/>
  <c r="AI136" i="59"/>
  <c r="AK136" i="59" s="1"/>
  <c r="AL136" i="59"/>
  <c r="AN136" i="59" s="1"/>
  <c r="BM136" i="59"/>
  <c r="BO136" i="59" s="1"/>
  <c r="BG136" i="59"/>
  <c r="BI136" i="59" s="1"/>
  <c r="BA136" i="59"/>
  <c r="BC136" i="59" s="1"/>
  <c r="CB136" i="59"/>
  <c r="CD136" i="59" s="1"/>
  <c r="R132" i="56"/>
  <c r="R136" i="30"/>
  <c r="BM370" i="59" l="1"/>
  <c r="BO370" i="59" s="1"/>
  <c r="BM55" i="59"/>
  <c r="BO55" i="59" s="1"/>
  <c r="AU396" i="59"/>
  <c r="AW396" i="59" s="1"/>
  <c r="AX56" i="59"/>
  <c r="AZ56" i="59" s="1"/>
  <c r="BJ395" i="59"/>
  <c r="BL395" i="59" s="1"/>
  <c r="S132" i="59"/>
  <c r="Z136" i="59"/>
  <c r="AB136" i="59" s="1"/>
  <c r="R136" i="59"/>
  <c r="T136" i="59" s="1"/>
  <c r="AL132" i="59"/>
  <c r="AN132" i="59" s="1"/>
  <c r="BM132" i="59"/>
  <c r="BO132" i="59" s="1"/>
  <c r="AU132" i="59"/>
  <c r="AW132" i="59" s="1"/>
  <c r="AX132" i="59"/>
  <c r="AZ132" i="59" s="1"/>
  <c r="BS132" i="59"/>
  <c r="BU132" i="59" s="1"/>
  <c r="AO132" i="59"/>
  <c r="AQ132" i="59" s="1"/>
  <c r="AC132" i="59"/>
  <c r="AE132" i="59" s="1"/>
  <c r="CE132" i="59"/>
  <c r="CG132" i="59" s="1"/>
  <c r="AR132" i="59"/>
  <c r="AT132" i="59" s="1"/>
  <c r="CB132" i="59"/>
  <c r="CD132" i="59" s="1"/>
  <c r="BA132" i="59"/>
  <c r="BC132" i="59" s="1"/>
  <c r="AI132" i="59"/>
  <c r="AK132" i="59" s="1"/>
  <c r="CH132" i="59"/>
  <c r="CJ132" i="59" s="1"/>
  <c r="AF132" i="59"/>
  <c r="AH132" i="59" s="1"/>
  <c r="BJ132" i="59"/>
  <c r="BL132" i="59" s="1"/>
  <c r="CN132" i="59"/>
  <c r="CP132" i="59" s="1"/>
  <c r="BG132" i="59"/>
  <c r="BI132" i="59" s="1"/>
  <c r="BD132" i="59"/>
  <c r="BF132" i="59" s="1"/>
  <c r="CK132" i="59"/>
  <c r="CM132" i="59" s="1"/>
  <c r="BV132" i="59"/>
  <c r="BX132" i="59" s="1"/>
  <c r="BY132" i="59"/>
  <c r="CA132" i="59" s="1"/>
  <c r="BP132" i="59"/>
  <c r="BR132" i="59" s="1"/>
  <c r="R132" i="30"/>
  <c r="AX396" i="59" l="1"/>
  <c r="AZ396" i="59" s="1"/>
  <c r="BM395" i="59"/>
  <c r="BO395" i="59" s="1"/>
  <c r="BP30" i="59"/>
  <c r="BR30" i="59" s="1"/>
  <c r="BP55" i="59"/>
  <c r="BR55" i="59" s="1"/>
  <c r="BA56" i="59"/>
  <c r="BC56" i="59" s="1"/>
  <c r="Z132" i="59"/>
  <c r="AB132" i="59" s="1"/>
  <c r="R132" i="59"/>
  <c r="T132" i="59" s="1"/>
  <c r="BA396" i="59" l="1"/>
  <c r="BC396" i="59" s="1"/>
  <c r="BP395" i="59"/>
  <c r="BR395" i="59" s="1"/>
  <c r="BD56" i="59"/>
  <c r="BF56" i="59" s="1"/>
  <c r="BS55" i="59"/>
  <c r="BU55" i="59" s="1"/>
  <c r="BP370" i="59"/>
  <c r="BR370" i="59" s="1"/>
  <c r="BS395" i="59" l="1"/>
  <c r="BU395" i="59" s="1"/>
  <c r="BV55" i="59"/>
  <c r="BX55" i="59" s="1"/>
  <c r="BG56" i="59"/>
  <c r="BI56" i="59" s="1"/>
  <c r="BD396" i="59"/>
  <c r="BF396" i="59" s="1"/>
  <c r="BS30" i="59"/>
  <c r="BU30" i="59" s="1"/>
  <c r="BJ56" i="59" l="1"/>
  <c r="BL56" i="59" s="1"/>
  <c r="BS370" i="59"/>
  <c r="BU370" i="59" s="1"/>
  <c r="BY55" i="59"/>
  <c r="CA55" i="59" s="1"/>
  <c r="BG396" i="59"/>
  <c r="BI396" i="59" s="1"/>
  <c r="BV395" i="59"/>
  <c r="BX395" i="59" s="1"/>
  <c r="BJ396" i="59" l="1"/>
  <c r="BL396" i="59" s="1"/>
  <c r="BY395" i="59"/>
  <c r="CA395" i="59" s="1"/>
  <c r="BV30" i="59"/>
  <c r="BX30" i="59" s="1"/>
  <c r="BM56" i="59"/>
  <c r="BO56" i="59" s="1"/>
  <c r="AF57" i="59"/>
  <c r="AH57" i="59" s="1"/>
  <c r="BM396" i="59" l="1"/>
  <c r="BO396" i="59" s="1"/>
  <c r="BV370" i="59"/>
  <c r="BX370" i="59" s="1"/>
  <c r="CB55" i="59"/>
  <c r="CD55" i="59" s="1"/>
  <c r="BP56" i="59" l="1"/>
  <c r="BR56" i="59" s="1"/>
  <c r="CB395" i="59"/>
  <c r="CD395" i="59" s="1"/>
  <c r="BY30" i="59"/>
  <c r="CA30" i="59" s="1"/>
  <c r="AF67" i="59"/>
  <c r="AH67" i="59" s="1"/>
  <c r="AF397" i="59"/>
  <c r="AH397" i="59" s="1"/>
  <c r="AF407" i="59" l="1"/>
  <c r="AH407" i="59" s="1"/>
  <c r="BY370" i="59"/>
  <c r="CA370" i="59" s="1"/>
  <c r="BP396" i="59"/>
  <c r="BR396" i="59" s="1"/>
  <c r="CE55" i="59"/>
  <c r="CG55" i="59" s="1"/>
  <c r="BS56" i="59" l="1"/>
  <c r="BU56" i="59" s="1"/>
  <c r="CB30" i="59"/>
  <c r="CD30" i="59" s="1"/>
  <c r="CE395" i="59"/>
  <c r="CG395" i="59" s="1"/>
  <c r="CB370" i="59" l="1"/>
  <c r="CD370" i="59" s="1"/>
  <c r="CH55" i="59"/>
  <c r="CJ55" i="59" s="1"/>
  <c r="AF31" i="59"/>
  <c r="AH31" i="59" s="1"/>
  <c r="BS396" i="59"/>
  <c r="BU396" i="59" s="1"/>
  <c r="AF371" i="59" l="1"/>
  <c r="AH371" i="59" s="1"/>
  <c r="BV56" i="59"/>
  <c r="BX56" i="59" s="1"/>
  <c r="CH395" i="59"/>
  <c r="CJ395" i="59" s="1"/>
  <c r="CE30" i="59"/>
  <c r="CG30" i="59" s="1"/>
  <c r="CE370" i="59" l="1"/>
  <c r="CG370" i="59" s="1"/>
  <c r="CK55" i="59"/>
  <c r="CM55" i="59" s="1"/>
  <c r="AI31" i="59"/>
  <c r="AK31" i="59" s="1"/>
  <c r="BV396" i="59"/>
  <c r="BX396" i="59" s="1"/>
  <c r="AI371" i="59" l="1"/>
  <c r="AK371" i="59" s="1"/>
  <c r="AI67" i="59"/>
  <c r="AK67" i="59" s="1"/>
  <c r="CK395" i="59"/>
  <c r="CM395" i="59" s="1"/>
  <c r="AI57" i="59"/>
  <c r="AK57" i="59" s="1"/>
  <c r="CH30" i="59"/>
  <c r="CJ30" i="59" s="1"/>
  <c r="BY56" i="59"/>
  <c r="CA56" i="59" s="1"/>
  <c r="AL31" i="59" l="1"/>
  <c r="AN31" i="59" s="1"/>
  <c r="AI397" i="59"/>
  <c r="AK397" i="59" s="1"/>
  <c r="CN55" i="59"/>
  <c r="CP55" i="59" s="1"/>
  <c r="AL57" i="59"/>
  <c r="AN57" i="59" s="1"/>
  <c r="BY396" i="59"/>
  <c r="CA396" i="59" s="1"/>
  <c r="AI407" i="59"/>
  <c r="AK407" i="59" s="1"/>
  <c r="CH370" i="59"/>
  <c r="CJ370" i="59" s="1"/>
  <c r="R395" i="30"/>
  <c r="R395" i="59" l="1"/>
  <c r="T395" i="59" s="1"/>
  <c r="AL397" i="59"/>
  <c r="AN397" i="59" s="1"/>
  <c r="CK30" i="59"/>
  <c r="CM30" i="59" s="1"/>
  <c r="CN395" i="59"/>
  <c r="CP395" i="59" s="1"/>
  <c r="AO57" i="59"/>
  <c r="AQ57" i="59" s="1"/>
  <c r="CB56" i="59"/>
  <c r="CD56" i="59" s="1"/>
  <c r="AL371" i="59"/>
  <c r="AN371" i="59" s="1"/>
  <c r="AO31" i="59" l="1"/>
  <c r="AQ31" i="59" s="1"/>
  <c r="AO397" i="59"/>
  <c r="AQ397" i="59" s="1"/>
  <c r="CK370" i="59"/>
  <c r="CM370" i="59" s="1"/>
  <c r="CB396" i="59"/>
  <c r="CD396" i="59" s="1"/>
  <c r="CN30" i="59" l="1"/>
  <c r="CP30" i="59" s="1"/>
  <c r="CE56" i="59"/>
  <c r="CG56" i="59" s="1"/>
  <c r="AR31" i="59"/>
  <c r="AT31" i="59" s="1"/>
  <c r="AO371" i="59"/>
  <c r="AQ371" i="59" s="1"/>
  <c r="R370" i="30"/>
  <c r="R370" i="59" l="1"/>
  <c r="T370" i="59" s="1"/>
  <c r="AR371" i="59"/>
  <c r="AT371" i="59" s="1"/>
  <c r="CE396" i="59"/>
  <c r="CG396" i="59" s="1"/>
  <c r="AU31" i="59"/>
  <c r="AW31" i="59" s="1"/>
  <c r="AL67" i="59"/>
  <c r="AN67" i="59" s="1"/>
  <c r="CN370" i="59"/>
  <c r="CP370" i="59" s="1"/>
  <c r="AL407" i="59" l="1"/>
  <c r="AN407" i="59" s="1"/>
  <c r="AU371" i="59"/>
  <c r="AW371" i="59" s="1"/>
  <c r="CH56" i="59"/>
  <c r="CJ56" i="59" s="1"/>
  <c r="AX31" i="59"/>
  <c r="AZ31" i="59" s="1"/>
  <c r="AX371" i="59" l="1"/>
  <c r="AZ371" i="59" s="1"/>
  <c r="CH396" i="59"/>
  <c r="CJ396" i="59" s="1"/>
  <c r="CK56" i="59" l="1"/>
  <c r="CM56" i="59" s="1"/>
  <c r="BA31" i="59"/>
  <c r="BC31" i="59" s="1"/>
  <c r="AO67" i="59"/>
  <c r="AQ67" i="59" s="1"/>
  <c r="AU57" i="59" l="1"/>
  <c r="AW57" i="59" s="1"/>
  <c r="AR57" i="59"/>
  <c r="AT57" i="59" s="1"/>
  <c r="AO407" i="59"/>
  <c r="AQ407" i="59" s="1"/>
  <c r="BA371" i="59"/>
  <c r="BC371" i="59" s="1"/>
  <c r="CK396" i="59"/>
  <c r="CM396" i="59" s="1"/>
  <c r="AR67" i="59" l="1"/>
  <c r="AT67" i="59" s="1"/>
  <c r="CN56" i="59"/>
  <c r="CP56" i="59" s="1"/>
  <c r="AR397" i="59"/>
  <c r="AT397" i="59" s="1"/>
  <c r="R396" i="30"/>
  <c r="R396" i="59" l="1"/>
  <c r="T396" i="59" s="1"/>
  <c r="AU397" i="59"/>
  <c r="AW397" i="59" s="1"/>
  <c r="CN396" i="59"/>
  <c r="CP396" i="59" s="1"/>
  <c r="AR407" i="59"/>
  <c r="AT407" i="59" s="1"/>
  <c r="AU67" i="59" l="1"/>
  <c r="AW67" i="59" s="1"/>
  <c r="BA57" i="59" l="1"/>
  <c r="BC57" i="59" s="1"/>
  <c r="AX57" i="59"/>
  <c r="AZ57" i="59" s="1"/>
  <c r="AU407" i="59"/>
  <c r="AW407" i="59" s="1"/>
  <c r="AX67" i="59" l="1"/>
  <c r="AZ67" i="59" s="1"/>
  <c r="AX397" i="59"/>
  <c r="AZ397" i="59" s="1"/>
  <c r="BA397" i="59" l="1"/>
  <c r="BC397" i="59" s="1"/>
  <c r="AX407" i="59"/>
  <c r="AZ407" i="59" s="1"/>
  <c r="BA67" i="59" l="1"/>
  <c r="BC67" i="59" s="1"/>
  <c r="BD57" i="59" l="1"/>
  <c r="BF57" i="59" s="1"/>
  <c r="BA407" i="59"/>
  <c r="BC407" i="59" s="1"/>
  <c r="BD67" i="59" l="1"/>
  <c r="BF67" i="59" s="1"/>
  <c r="BG57" i="59"/>
  <c r="BI57" i="59" s="1"/>
  <c r="BD397" i="59"/>
  <c r="BF397" i="59" s="1"/>
  <c r="BJ57" i="59" l="1"/>
  <c r="BL57" i="59" s="1"/>
  <c r="BG397" i="59"/>
  <c r="BI397" i="59" s="1"/>
  <c r="BD407" i="59"/>
  <c r="BF407" i="59" s="1"/>
  <c r="BM57" i="59"/>
  <c r="BO57" i="59" s="1"/>
  <c r="BJ397" i="59" l="1"/>
  <c r="BL397" i="59" s="1"/>
  <c r="BM397" i="59" l="1"/>
  <c r="BO397" i="59" s="1"/>
  <c r="BG67" i="59" l="1"/>
  <c r="BI67" i="59" s="1"/>
  <c r="BJ67" i="59" l="1"/>
  <c r="BL67" i="59" s="1"/>
  <c r="BG407" i="59"/>
  <c r="BI407" i="59" s="1"/>
  <c r="BM67" i="59" l="1"/>
  <c r="BO67" i="59" s="1"/>
  <c r="BJ407" i="59"/>
  <c r="BL407" i="59" s="1"/>
  <c r="BS57" i="59" l="1"/>
  <c r="BU57" i="59" s="1"/>
  <c r="BP57" i="59"/>
  <c r="BR57" i="59" s="1"/>
  <c r="BP67" i="59"/>
  <c r="BR67" i="59" s="1"/>
  <c r="BM407" i="59"/>
  <c r="BO407" i="59" s="1"/>
  <c r="BP407" i="59" l="1"/>
  <c r="BR407" i="59" s="1"/>
  <c r="BP397" i="59"/>
  <c r="BR397" i="59" s="1"/>
  <c r="BS397" i="59" l="1"/>
  <c r="BU397" i="59" s="1"/>
  <c r="BS67" i="59" l="1"/>
  <c r="BU67" i="59" s="1"/>
  <c r="BV57" i="59"/>
  <c r="BX57" i="59" s="1"/>
  <c r="BS407" i="59" l="1"/>
  <c r="BU407" i="59" s="1"/>
  <c r="BV67" i="59" l="1"/>
  <c r="BX67" i="59" s="1"/>
  <c r="BV397" i="59"/>
  <c r="BX397" i="59" s="1"/>
  <c r="BY57" i="59"/>
  <c r="CA57" i="59" s="1"/>
  <c r="BV407" i="59" l="1"/>
  <c r="BX407" i="59" s="1"/>
  <c r="BY67" i="59" l="1"/>
  <c r="CA67" i="59" s="1"/>
  <c r="BY397" i="59"/>
  <c r="CA397" i="59" s="1"/>
  <c r="CB57" i="59"/>
  <c r="CD57" i="59" s="1"/>
  <c r="BY407" i="59" l="1"/>
  <c r="CA407" i="59" s="1"/>
  <c r="CB67" i="59" l="1"/>
  <c r="CD67" i="59" s="1"/>
  <c r="CB397" i="59"/>
  <c r="CD397" i="59" s="1"/>
  <c r="CE57" i="59"/>
  <c r="CG57" i="59" s="1"/>
  <c r="CB407" i="59" l="1"/>
  <c r="CD407" i="59" s="1"/>
  <c r="CE397" i="59" l="1"/>
  <c r="CG397" i="59" s="1"/>
  <c r="CE67" i="59" l="1"/>
  <c r="CG67" i="59" s="1"/>
  <c r="CH57" i="59"/>
  <c r="CJ57" i="59" s="1"/>
  <c r="CE407" i="59" l="1"/>
  <c r="CG407" i="59" s="1"/>
  <c r="CH67" i="59" l="1"/>
  <c r="CJ67" i="59" s="1"/>
  <c r="CH397" i="59"/>
  <c r="CJ397" i="59" s="1"/>
  <c r="CK57" i="59"/>
  <c r="CM57" i="59" s="1"/>
  <c r="CH407" i="59" l="1"/>
  <c r="CJ407" i="59" s="1"/>
  <c r="CK67" i="59" l="1"/>
  <c r="CM67" i="59" s="1"/>
  <c r="CK397" i="59"/>
  <c r="CM397" i="59" s="1"/>
  <c r="CN57" i="59"/>
  <c r="CP57" i="59" s="1"/>
  <c r="CK407" i="59" l="1"/>
  <c r="CM407" i="59" s="1"/>
  <c r="R283" i="30"/>
  <c r="R397" i="30"/>
  <c r="CN67" i="59" l="1"/>
  <c r="CP67" i="59" s="1"/>
  <c r="CN397" i="59"/>
  <c r="CP397" i="59" s="1"/>
  <c r="R397" i="59"/>
  <c r="T397" i="59" s="1"/>
  <c r="R283" i="59"/>
  <c r="R407" i="30"/>
  <c r="CN407" i="59" l="1"/>
  <c r="CP407" i="59" s="1"/>
  <c r="Q281" i="59"/>
  <c r="T283" i="59"/>
  <c r="R407" i="59"/>
  <c r="T407" i="59" s="1"/>
  <c r="BD31" i="59" l="1"/>
  <c r="BF31" i="59" s="1"/>
  <c r="BG31" i="59" l="1"/>
  <c r="BI31" i="59" s="1"/>
  <c r="BD371" i="59"/>
  <c r="BF371" i="59" s="1"/>
  <c r="BJ31" i="59" l="1"/>
  <c r="BL31" i="59" s="1"/>
  <c r="BG371" i="59"/>
  <c r="BI371" i="59" s="1"/>
  <c r="BM31" i="59" l="1"/>
  <c r="BO31" i="59" s="1"/>
  <c r="BJ371" i="59"/>
  <c r="BL371" i="59" s="1"/>
  <c r="BP31" i="59" l="1"/>
  <c r="BR31" i="59" s="1"/>
  <c r="BM371" i="59"/>
  <c r="BO371" i="59" s="1"/>
  <c r="BS31" i="59" l="1"/>
  <c r="BU31" i="59" s="1"/>
  <c r="BP371" i="59"/>
  <c r="BR371" i="59" s="1"/>
  <c r="BV31" i="59" l="1"/>
  <c r="BX31" i="59" s="1"/>
  <c r="BS371" i="59"/>
  <c r="BU371" i="59" s="1"/>
  <c r="BY31" i="59" l="1"/>
  <c r="CA31" i="59" s="1"/>
  <c r="BV371" i="59"/>
  <c r="BX371" i="59" s="1"/>
  <c r="R100" i="56"/>
  <c r="CB31" i="59" l="1"/>
  <c r="CD31" i="59" s="1"/>
  <c r="BY371" i="59"/>
  <c r="CA371" i="59" s="1"/>
  <c r="S100" i="59"/>
  <c r="BT99" i="59"/>
  <c r="BH99" i="59"/>
  <c r="CC99" i="59"/>
  <c r="BQ99" i="59"/>
  <c r="AG99" i="59"/>
  <c r="BZ99" i="59"/>
  <c r="AJ99" i="59"/>
  <c r="CL99" i="59"/>
  <c r="AP99" i="59"/>
  <c r="AS99" i="59"/>
  <c r="AA99" i="59"/>
  <c r="AY99" i="59"/>
  <c r="CF99" i="59"/>
  <c r="AD99" i="59"/>
  <c r="BE99" i="59"/>
  <c r="BN99" i="59"/>
  <c r="AM99" i="59"/>
  <c r="CI99" i="59"/>
  <c r="BB99" i="59"/>
  <c r="AV99" i="59"/>
  <c r="BK99" i="59"/>
  <c r="BW99" i="59"/>
  <c r="CO99" i="59"/>
  <c r="BV100" i="59"/>
  <c r="BX100" i="59" s="1"/>
  <c r="BY100" i="59"/>
  <c r="CA100" i="59" s="1"/>
  <c r="AF100" i="59"/>
  <c r="AH100" i="59" s="1"/>
  <c r="AU100" i="59"/>
  <c r="AW100" i="59" s="1"/>
  <c r="BA100" i="59"/>
  <c r="BC100" i="59" s="1"/>
  <c r="BS100" i="59"/>
  <c r="BU100" i="59" s="1"/>
  <c r="AC100" i="59"/>
  <c r="AE100" i="59" s="1"/>
  <c r="CE100" i="59"/>
  <c r="CG100" i="59" s="1"/>
  <c r="AL100" i="59"/>
  <c r="AN100" i="59" s="1"/>
  <c r="AR100" i="59"/>
  <c r="AT100" i="59" s="1"/>
  <c r="BG100" i="59"/>
  <c r="BI100" i="59" s="1"/>
  <c r="BD100" i="59"/>
  <c r="BF100" i="59" s="1"/>
  <c r="AO100" i="59"/>
  <c r="AQ100" i="59" s="1"/>
  <c r="BJ100" i="59"/>
  <c r="BL100" i="59" s="1"/>
  <c r="AX100" i="59"/>
  <c r="AZ100" i="59" s="1"/>
  <c r="BP100" i="59"/>
  <c r="BR100" i="59" s="1"/>
  <c r="BM100" i="59"/>
  <c r="BO100" i="59" s="1"/>
  <c r="CN100" i="59"/>
  <c r="CP100" i="59" s="1"/>
  <c r="AI100" i="59"/>
  <c r="AK100" i="59" s="1"/>
  <c r="CB100" i="59"/>
  <c r="CD100" i="59" s="1"/>
  <c r="CK100" i="59"/>
  <c r="CM100" i="59" s="1"/>
  <c r="CH100" i="59"/>
  <c r="CJ100" i="59" s="1"/>
  <c r="R99" i="56"/>
  <c r="R100" i="30"/>
  <c r="CB371" i="59" l="1"/>
  <c r="CD371" i="59" s="1"/>
  <c r="S99" i="59"/>
  <c r="Z100" i="59"/>
  <c r="AB100" i="59" s="1"/>
  <c r="R100" i="59"/>
  <c r="T100" i="59" s="1"/>
  <c r="CK173" i="59"/>
  <c r="CM173" i="59" s="1"/>
  <c r="CB173" i="59"/>
  <c r="CD173" i="59" s="1"/>
  <c r="AL173" i="59"/>
  <c r="AN173" i="59" s="1"/>
  <c r="BY173" i="59"/>
  <c r="CA173" i="59" s="1"/>
  <c r="AI173" i="59"/>
  <c r="AK173" i="59" s="1"/>
  <c r="BS173" i="59"/>
  <c r="BU173" i="59" s="1"/>
  <c r="AU99" i="59"/>
  <c r="AW99" i="59" s="1"/>
  <c r="CK99" i="59"/>
  <c r="CM99" i="59" s="1"/>
  <c r="BA99" i="59"/>
  <c r="BC99" i="59" s="1"/>
  <c r="BV99" i="59"/>
  <c r="BX99" i="59" s="1"/>
  <c r="BD99" i="59"/>
  <c r="BF99" i="59" s="1"/>
  <c r="AX99" i="59"/>
  <c r="AZ99" i="59" s="1"/>
  <c r="AR99" i="59"/>
  <c r="AT99" i="59" s="1"/>
  <c r="CN99" i="59"/>
  <c r="CP99" i="59" s="1"/>
  <c r="AL99" i="59"/>
  <c r="AN99" i="59" s="1"/>
  <c r="AC99" i="59"/>
  <c r="AE99" i="59" s="1"/>
  <c r="BS99" i="59"/>
  <c r="BU99" i="59" s="1"/>
  <c r="BP99" i="59"/>
  <c r="BR99" i="59" s="1"/>
  <c r="AO99" i="59"/>
  <c r="AQ99" i="59" s="1"/>
  <c r="BY99" i="59"/>
  <c r="CA99" i="59" s="1"/>
  <c r="CE99" i="59"/>
  <c r="CG99" i="59" s="1"/>
  <c r="CH99" i="59"/>
  <c r="CJ99" i="59" s="1"/>
  <c r="AF99" i="59"/>
  <c r="AH99" i="59" s="1"/>
  <c r="BJ99" i="59"/>
  <c r="BL99" i="59" s="1"/>
  <c r="CB99" i="59"/>
  <c r="CD99" i="59" s="1"/>
  <c r="AI99" i="59"/>
  <c r="AK99" i="59" s="1"/>
  <c r="BG99" i="59"/>
  <c r="BI99" i="59" s="1"/>
  <c r="BM99" i="59"/>
  <c r="BO99" i="59" s="1"/>
  <c r="R179" i="56"/>
  <c r="R99" i="30"/>
  <c r="AY172" i="59" l="1"/>
  <c r="AD172" i="59"/>
  <c r="AM172" i="59"/>
  <c r="BK172" i="59"/>
  <c r="AJ172" i="59"/>
  <c r="AP172" i="59"/>
  <c r="CL172" i="59"/>
  <c r="CE31" i="59"/>
  <c r="CG31" i="59" s="1"/>
  <c r="S179" i="59"/>
  <c r="Z99" i="59"/>
  <c r="AB99" i="59" s="1"/>
  <c r="R99" i="59"/>
  <c r="T99" i="59" s="1"/>
  <c r="AC173" i="59"/>
  <c r="AE173" i="59" s="1"/>
  <c r="CN173" i="59"/>
  <c r="CP173" i="59" s="1"/>
  <c r="BG173" i="59"/>
  <c r="BI173" i="59" s="1"/>
  <c r="AX173" i="59"/>
  <c r="AZ173" i="59" s="1"/>
  <c r="CE173" i="59"/>
  <c r="CG173" i="59" s="1"/>
  <c r="AO173" i="59"/>
  <c r="AQ173" i="59" s="1"/>
  <c r="BA173" i="59"/>
  <c r="BC173" i="59" s="1"/>
  <c r="AU173" i="59"/>
  <c r="AW173" i="59" s="1"/>
  <c r="BV173" i="59"/>
  <c r="BX173" i="59" s="1"/>
  <c r="CH173" i="59"/>
  <c r="CJ173" i="59" s="1"/>
  <c r="AF173" i="59"/>
  <c r="AH173" i="59" s="1"/>
  <c r="AR173" i="59"/>
  <c r="AT173" i="59" s="1"/>
  <c r="BJ173" i="59"/>
  <c r="BL173" i="59" s="1"/>
  <c r="BD173" i="59"/>
  <c r="BF173" i="59" s="1"/>
  <c r="BM173" i="59"/>
  <c r="BO173" i="59" s="1"/>
  <c r="BP173" i="59"/>
  <c r="BR173" i="59" s="1"/>
  <c r="AU179" i="59"/>
  <c r="AW179" i="59" s="1"/>
  <c r="CE179" i="59"/>
  <c r="CG179" i="59" s="1"/>
  <c r="CN179" i="59"/>
  <c r="CP179" i="59" s="1"/>
  <c r="BG179" i="59"/>
  <c r="BI179" i="59" s="1"/>
  <c r="BY179" i="59"/>
  <c r="CA179" i="59" s="1"/>
  <c r="AR179" i="59"/>
  <c r="AT179" i="59" s="1"/>
  <c r="AO179" i="59"/>
  <c r="AQ179" i="59" s="1"/>
  <c r="AX179" i="59"/>
  <c r="AZ179" i="59" s="1"/>
  <c r="BM179" i="59"/>
  <c r="BO179" i="59" s="1"/>
  <c r="CH179" i="59"/>
  <c r="CJ179" i="59" s="1"/>
  <c r="AI179" i="59"/>
  <c r="AK179" i="59" s="1"/>
  <c r="BP179" i="59"/>
  <c r="BR179" i="59" s="1"/>
  <c r="BD179" i="59"/>
  <c r="BF179" i="59" s="1"/>
  <c r="CB179" i="59"/>
  <c r="CD179" i="59" s="1"/>
  <c r="BS179" i="59"/>
  <c r="BU179" i="59" s="1"/>
  <c r="BV179" i="59"/>
  <c r="BX179" i="59" s="1"/>
  <c r="BJ179" i="59"/>
  <c r="BL179" i="59" s="1"/>
  <c r="AC179" i="59"/>
  <c r="AE179" i="59" s="1"/>
  <c r="BA179" i="59"/>
  <c r="BC179" i="59" s="1"/>
  <c r="AF179" i="59"/>
  <c r="AH179" i="59" s="1"/>
  <c r="AL179" i="59"/>
  <c r="AN179" i="59" s="1"/>
  <c r="CK179" i="59"/>
  <c r="CM179" i="59" s="1"/>
  <c r="R268" i="56"/>
  <c r="R173" i="56"/>
  <c r="AO262" i="59" l="1"/>
  <c r="AQ262" i="59" s="1"/>
  <c r="CE262" i="59"/>
  <c r="CG262" i="59" s="1"/>
  <c r="AY261" i="59"/>
  <c r="BB172" i="59"/>
  <c r="AG172" i="59"/>
  <c r="AV172" i="59"/>
  <c r="CF172" i="59"/>
  <c r="CC172" i="59"/>
  <c r="CI172" i="59"/>
  <c r="BT172" i="59"/>
  <c r="BE172" i="59"/>
  <c r="CO172" i="59"/>
  <c r="AS172" i="59"/>
  <c r="BZ172" i="59"/>
  <c r="BW172" i="59"/>
  <c r="BQ172" i="59"/>
  <c r="BH172" i="59"/>
  <c r="BN172" i="59"/>
  <c r="CE371" i="59"/>
  <c r="CG371" i="59" s="1"/>
  <c r="S173" i="59"/>
  <c r="S268" i="59"/>
  <c r="Z173" i="59"/>
  <c r="AB173" i="59" s="1"/>
  <c r="Z179" i="59"/>
  <c r="AB179" i="59" s="1"/>
  <c r="AA172" i="59"/>
  <c r="AA261" i="59"/>
  <c r="CB262" i="59"/>
  <c r="CD262" i="59" s="1"/>
  <c r="BD262" i="59"/>
  <c r="BF262" i="59" s="1"/>
  <c r="BP262" i="59"/>
  <c r="BR262" i="59" s="1"/>
  <c r="AU262" i="59"/>
  <c r="AW262" i="59" s="1"/>
  <c r="CN262" i="59"/>
  <c r="CP262" i="59" s="1"/>
  <c r="AL262" i="59"/>
  <c r="AN262" i="59" s="1"/>
  <c r="BY262" i="59"/>
  <c r="CA262" i="59" s="1"/>
  <c r="BS262" i="59"/>
  <c r="BU262" i="59" s="1"/>
  <c r="BG262" i="59"/>
  <c r="BI262" i="59" s="1"/>
  <c r="AR262" i="59"/>
  <c r="AT262" i="59" s="1"/>
  <c r="CH262" i="59"/>
  <c r="CJ262" i="59" s="1"/>
  <c r="BV262" i="59"/>
  <c r="BX262" i="59" s="1"/>
  <c r="AI262" i="59"/>
  <c r="AK262" i="59" s="1"/>
  <c r="CK262" i="59"/>
  <c r="CM262" i="59" s="1"/>
  <c r="BM262" i="59"/>
  <c r="BO262" i="59" s="1"/>
  <c r="BA262" i="59"/>
  <c r="BC262" i="59" s="1"/>
  <c r="AX262" i="59"/>
  <c r="AZ262" i="59" s="1"/>
  <c r="BJ262" i="59"/>
  <c r="BL262" i="59" s="1"/>
  <c r="AF262" i="59"/>
  <c r="AH262" i="59" s="1"/>
  <c r="AF268" i="59"/>
  <c r="AH268" i="59" s="1"/>
  <c r="AF172" i="59"/>
  <c r="AH172" i="59" s="1"/>
  <c r="AF223" i="59"/>
  <c r="AH223" i="59" s="1"/>
  <c r="BA268" i="59"/>
  <c r="BC268" i="59" s="1"/>
  <c r="BA172" i="59"/>
  <c r="BC172" i="59" s="1"/>
  <c r="BA223" i="59"/>
  <c r="BC223" i="59" s="1"/>
  <c r="AI268" i="59"/>
  <c r="AK268" i="59" s="1"/>
  <c r="AI172" i="59"/>
  <c r="AK172" i="59" s="1"/>
  <c r="AI223" i="59"/>
  <c r="AK223" i="59" s="1"/>
  <c r="AO268" i="59"/>
  <c r="AQ268" i="59" s="1"/>
  <c r="AO223" i="59"/>
  <c r="AQ223" i="59" s="1"/>
  <c r="AO172" i="59"/>
  <c r="AQ172" i="59" s="1"/>
  <c r="AC268" i="59"/>
  <c r="AE268" i="59" s="1"/>
  <c r="AC172" i="59"/>
  <c r="AE172" i="59" s="1"/>
  <c r="AC223" i="59"/>
  <c r="AE223" i="59" s="1"/>
  <c r="AR268" i="59"/>
  <c r="AT268" i="59" s="1"/>
  <c r="AR172" i="59"/>
  <c r="AT172" i="59" s="1"/>
  <c r="AR223" i="59"/>
  <c r="AT223" i="59" s="1"/>
  <c r="AL268" i="59"/>
  <c r="AN268" i="59" s="1"/>
  <c r="AL172" i="59"/>
  <c r="AN172" i="59" s="1"/>
  <c r="AL223" i="59"/>
  <c r="AN223" i="59" s="1"/>
  <c r="BD268" i="59"/>
  <c r="BF268" i="59" s="1"/>
  <c r="BD223" i="59"/>
  <c r="BF223" i="59" s="1"/>
  <c r="BD172" i="59"/>
  <c r="BF172" i="59" s="1"/>
  <c r="AX268" i="59"/>
  <c r="AZ268" i="59" s="1"/>
  <c r="AX223" i="59"/>
  <c r="AZ223" i="59" s="1"/>
  <c r="AX172" i="59"/>
  <c r="AZ172" i="59" s="1"/>
  <c r="AU268" i="59"/>
  <c r="AW268" i="59" s="1"/>
  <c r="AU223" i="59"/>
  <c r="AW223" i="59" s="1"/>
  <c r="AU172" i="59"/>
  <c r="AW172" i="59" s="1"/>
  <c r="R223" i="56"/>
  <c r="R262" i="56"/>
  <c r="R172" i="56"/>
  <c r="AV261" i="59" l="1"/>
  <c r="CI261" i="59"/>
  <c r="BT261" i="59"/>
  <c r="CC261" i="59"/>
  <c r="BH261" i="59"/>
  <c r="BW261" i="59"/>
  <c r="BK261" i="59"/>
  <c r="BN261" i="59"/>
  <c r="AJ261" i="59"/>
  <c r="AM261" i="59"/>
  <c r="BB261" i="59"/>
  <c r="AS261" i="59"/>
  <c r="CF261" i="59"/>
  <c r="AP261" i="59"/>
  <c r="CO261" i="59"/>
  <c r="BZ261" i="59"/>
  <c r="CL261" i="59"/>
  <c r="BE261" i="59"/>
  <c r="BQ261" i="59"/>
  <c r="CH31" i="59"/>
  <c r="CJ31" i="59" s="1"/>
  <c r="S262" i="59"/>
  <c r="S172" i="59"/>
  <c r="S223" i="59"/>
  <c r="Z223" i="59"/>
  <c r="AB223" i="59" s="1"/>
  <c r="Z268" i="59"/>
  <c r="AB268" i="59" s="1"/>
  <c r="Z172" i="59"/>
  <c r="AB172" i="59" s="1"/>
  <c r="AD261" i="59"/>
  <c r="AA399" i="59"/>
  <c r="AU261" i="59"/>
  <c r="AW261" i="59" s="1"/>
  <c r="AR261" i="59"/>
  <c r="BA261" i="59"/>
  <c r="BD261" i="59"/>
  <c r="AO261" i="59"/>
  <c r="AQ261" i="59" s="1"/>
  <c r="AX261" i="59"/>
  <c r="AZ261" i="59" s="1"/>
  <c r="AL261" i="59"/>
  <c r="AN261" i="59" s="1"/>
  <c r="AF261" i="59"/>
  <c r="AI261" i="59"/>
  <c r="AK261" i="59" s="1"/>
  <c r="R261" i="56"/>
  <c r="BC261" i="59" l="1"/>
  <c r="BF261" i="59"/>
  <c r="AT261" i="59"/>
  <c r="AG261" i="59"/>
  <c r="AH261" i="59" s="1"/>
  <c r="CH371" i="59"/>
  <c r="CJ371" i="59" s="1"/>
  <c r="S261" i="59"/>
  <c r="AD399" i="59" l="1"/>
  <c r="AD59" i="59"/>
  <c r="CK31" i="59"/>
  <c r="CM31" i="59" s="1"/>
  <c r="AG399" i="59" l="1"/>
  <c r="CN31" i="59"/>
  <c r="CP31" i="59" s="1"/>
  <c r="AG59" i="59"/>
  <c r="CK371" i="59"/>
  <c r="CM371" i="59" s="1"/>
  <c r="R371" i="30"/>
  <c r="R110" i="56"/>
  <c r="R371" i="59" l="1"/>
  <c r="T371" i="59" s="1"/>
  <c r="CN371" i="59"/>
  <c r="CP371" i="59" s="1"/>
  <c r="S110" i="59"/>
  <c r="AU110" i="59"/>
  <c r="AW110" i="59" s="1"/>
  <c r="BA110" i="59"/>
  <c r="BC110" i="59" s="1"/>
  <c r="AI110" i="59"/>
  <c r="AK110" i="59" s="1"/>
  <c r="BG110" i="59"/>
  <c r="BI110" i="59" s="1"/>
  <c r="AR110" i="59"/>
  <c r="AT110" i="59" s="1"/>
  <c r="BS110" i="59"/>
  <c r="BU110" i="59" s="1"/>
  <c r="BY110" i="59"/>
  <c r="CA110" i="59" s="1"/>
  <c r="CE110" i="59"/>
  <c r="CG110" i="59" s="1"/>
  <c r="AC110" i="59"/>
  <c r="AE110" i="59" s="1"/>
  <c r="AX110" i="59"/>
  <c r="AZ110" i="59" s="1"/>
  <c r="BM110" i="59"/>
  <c r="BO110" i="59" s="1"/>
  <c r="BV110" i="59"/>
  <c r="BX110" i="59" s="1"/>
  <c r="BD110" i="59"/>
  <c r="BF110" i="59" s="1"/>
  <c r="CB110" i="59"/>
  <c r="CD110" i="59" s="1"/>
  <c r="BP110" i="59"/>
  <c r="BR110" i="59" s="1"/>
  <c r="CH110" i="59"/>
  <c r="CJ110" i="59" s="1"/>
  <c r="BJ110" i="59"/>
  <c r="BL110" i="59" s="1"/>
  <c r="AL110" i="59"/>
  <c r="AN110" i="59" s="1"/>
  <c r="AF110" i="59"/>
  <c r="AH110" i="59" s="1"/>
  <c r="AO110" i="59"/>
  <c r="AQ110" i="59" s="1"/>
  <c r="CN110" i="59"/>
  <c r="CP110" i="59" s="1"/>
  <c r="CK110" i="59"/>
  <c r="CM110" i="59" s="1"/>
  <c r="R111" i="56"/>
  <c r="R110" i="30"/>
  <c r="AJ59" i="59" l="1"/>
  <c r="S111" i="59"/>
  <c r="Z110" i="59"/>
  <c r="AB110" i="59" s="1"/>
  <c r="R110" i="59"/>
  <c r="T110" i="59" s="1"/>
  <c r="BA111" i="59"/>
  <c r="BC111" i="59" s="1"/>
  <c r="AX111" i="59"/>
  <c r="AZ111" i="59" s="1"/>
  <c r="AU111" i="59"/>
  <c r="AW111" i="59" s="1"/>
  <c r="BS111" i="59"/>
  <c r="BU111" i="59" s="1"/>
  <c r="CN111" i="59"/>
  <c r="CP111" i="59" s="1"/>
  <c r="AO111" i="59"/>
  <c r="AQ111" i="59" s="1"/>
  <c r="BM111" i="59"/>
  <c r="BO111" i="59" s="1"/>
  <c r="CH111" i="59"/>
  <c r="CJ111" i="59" s="1"/>
  <c r="BJ111" i="59"/>
  <c r="BL111" i="59" s="1"/>
  <c r="AI111" i="59"/>
  <c r="AK111" i="59" s="1"/>
  <c r="CB111" i="59"/>
  <c r="CD111" i="59" s="1"/>
  <c r="AC111" i="59"/>
  <c r="AE111" i="59" s="1"/>
  <c r="BY111" i="59"/>
  <c r="CA111" i="59" s="1"/>
  <c r="BV111" i="59"/>
  <c r="BX111" i="59" s="1"/>
  <c r="AR111" i="59"/>
  <c r="AT111" i="59" s="1"/>
  <c r="BP111" i="59"/>
  <c r="BR111" i="59" s="1"/>
  <c r="BD111" i="59"/>
  <c r="BF111" i="59" s="1"/>
  <c r="CK111" i="59"/>
  <c r="CM111" i="59" s="1"/>
  <c r="AL111" i="59"/>
  <c r="AN111" i="59" s="1"/>
  <c r="CE111" i="59"/>
  <c r="CG111" i="59" s="1"/>
  <c r="BG111" i="59"/>
  <c r="BI111" i="59" s="1"/>
  <c r="AF111" i="59"/>
  <c r="AH111" i="59" s="1"/>
  <c r="R111" i="30"/>
  <c r="R112" i="56"/>
  <c r="R215" i="56"/>
  <c r="AJ399" i="59" l="1"/>
  <c r="S112" i="59"/>
  <c r="S215" i="59"/>
  <c r="Z111" i="59"/>
  <c r="AB111" i="59" s="1"/>
  <c r="R111" i="59"/>
  <c r="T111" i="59" s="1"/>
  <c r="CK112" i="59"/>
  <c r="CM112" i="59" s="1"/>
  <c r="BM112" i="59"/>
  <c r="BO112" i="59" s="1"/>
  <c r="AO112" i="59"/>
  <c r="AQ112" i="59" s="1"/>
  <c r="AU215" i="59"/>
  <c r="AW215" i="59" s="1"/>
  <c r="CN112" i="59"/>
  <c r="CP112" i="59" s="1"/>
  <c r="BP112" i="59"/>
  <c r="BR112" i="59" s="1"/>
  <c r="AR112" i="59"/>
  <c r="AT112" i="59" s="1"/>
  <c r="CK215" i="59"/>
  <c r="CM215" i="59" s="1"/>
  <c r="AR215" i="59"/>
  <c r="AT215" i="59" s="1"/>
  <c r="BS215" i="59"/>
  <c r="BU215" i="59" s="1"/>
  <c r="CH112" i="59"/>
  <c r="CJ112" i="59" s="1"/>
  <c r="BJ112" i="59"/>
  <c r="BL112" i="59" s="1"/>
  <c r="AL112" i="59"/>
  <c r="AN112" i="59" s="1"/>
  <c r="AF215" i="59"/>
  <c r="AH215" i="59" s="1"/>
  <c r="BY215" i="59"/>
  <c r="CA215" i="59" s="1"/>
  <c r="BY112" i="59"/>
  <c r="CA112" i="59" s="1"/>
  <c r="AC112" i="59"/>
  <c r="AE112" i="59" s="1"/>
  <c r="AL215" i="59"/>
  <c r="AN215" i="59" s="1"/>
  <c r="AX112" i="59"/>
  <c r="AZ112" i="59" s="1"/>
  <c r="BD215" i="59"/>
  <c r="BF215" i="59" s="1"/>
  <c r="BG215" i="59"/>
  <c r="BI215" i="59" s="1"/>
  <c r="AU112" i="59"/>
  <c r="AW112" i="59" s="1"/>
  <c r="AI112" i="59"/>
  <c r="AK112" i="59" s="1"/>
  <c r="AX215" i="59"/>
  <c r="AZ215" i="59" s="1"/>
  <c r="BA112" i="59"/>
  <c r="BC112" i="59" s="1"/>
  <c r="AO215" i="59"/>
  <c r="AQ215" i="59" s="1"/>
  <c r="BV112" i="59"/>
  <c r="BX112" i="59" s="1"/>
  <c r="BP215" i="59"/>
  <c r="BR215" i="59" s="1"/>
  <c r="AI215" i="59"/>
  <c r="AK215" i="59" s="1"/>
  <c r="CB215" i="59"/>
  <c r="CD215" i="59" s="1"/>
  <c r="CE112" i="59"/>
  <c r="CG112" i="59" s="1"/>
  <c r="BG112" i="59"/>
  <c r="BI112" i="59" s="1"/>
  <c r="AC215" i="59"/>
  <c r="AE215" i="59" s="1"/>
  <c r="BM215" i="59"/>
  <c r="BO215" i="59" s="1"/>
  <c r="CE215" i="59"/>
  <c r="CG215" i="59" s="1"/>
  <c r="CB112" i="59"/>
  <c r="CD112" i="59" s="1"/>
  <c r="BD112" i="59"/>
  <c r="BF112" i="59" s="1"/>
  <c r="AF112" i="59"/>
  <c r="AH112" i="59" s="1"/>
  <c r="BV215" i="59"/>
  <c r="BX215" i="59" s="1"/>
  <c r="BJ215" i="59"/>
  <c r="BL215" i="59" s="1"/>
  <c r="BA215" i="59"/>
  <c r="BC215" i="59" s="1"/>
  <c r="BS112" i="59"/>
  <c r="BU112" i="59" s="1"/>
  <c r="CH215" i="59"/>
  <c r="CJ215" i="59" s="1"/>
  <c r="CN215" i="59"/>
  <c r="CP215" i="59" s="1"/>
  <c r="R216" i="56"/>
  <c r="R113" i="56"/>
  <c r="R215" i="30"/>
  <c r="R112" i="30"/>
  <c r="AM59" i="59" l="1"/>
  <c r="S113" i="59"/>
  <c r="S216" i="59"/>
  <c r="Z112" i="59"/>
  <c r="AB112" i="59" s="1"/>
  <c r="Z215" i="59"/>
  <c r="AB215" i="59" s="1"/>
  <c r="R215" i="59"/>
  <c r="T215" i="59" s="1"/>
  <c r="R112" i="59"/>
  <c r="T112" i="59" s="1"/>
  <c r="AA109" i="59"/>
  <c r="CH113" i="59"/>
  <c r="CJ113" i="59" s="1"/>
  <c r="AR113" i="59"/>
  <c r="AT113" i="59" s="1"/>
  <c r="AL113" i="59"/>
  <c r="AN113" i="59" s="1"/>
  <c r="CE113" i="59"/>
  <c r="CG113" i="59" s="1"/>
  <c r="BD216" i="59"/>
  <c r="BF216" i="59" s="1"/>
  <c r="BV216" i="59"/>
  <c r="BX216" i="59" s="1"/>
  <c r="AO216" i="59"/>
  <c r="AQ216" i="59" s="1"/>
  <c r="CN113" i="59"/>
  <c r="CP113" i="59" s="1"/>
  <c r="CB216" i="59"/>
  <c r="CD216" i="59" s="1"/>
  <c r="CN216" i="59"/>
  <c r="CP216" i="59" s="1"/>
  <c r="CK216" i="59"/>
  <c r="CM216" i="59" s="1"/>
  <c r="BV113" i="59"/>
  <c r="BX113" i="59" s="1"/>
  <c r="BM113" i="59"/>
  <c r="BO113" i="59" s="1"/>
  <c r="AX113" i="59"/>
  <c r="AZ113" i="59" s="1"/>
  <c r="BG216" i="59"/>
  <c r="BI216" i="59" s="1"/>
  <c r="CH216" i="59"/>
  <c r="CJ216" i="59" s="1"/>
  <c r="BY113" i="59"/>
  <c r="CA113" i="59" s="1"/>
  <c r="BP113" i="59"/>
  <c r="BR113" i="59" s="1"/>
  <c r="BD113" i="59"/>
  <c r="BF113" i="59" s="1"/>
  <c r="AF113" i="59"/>
  <c r="AH113" i="59" s="1"/>
  <c r="AC113" i="59"/>
  <c r="AE113" i="59" s="1"/>
  <c r="BM216" i="59"/>
  <c r="BO216" i="59" s="1"/>
  <c r="AC216" i="59"/>
  <c r="AE216" i="59" s="1"/>
  <c r="AU216" i="59"/>
  <c r="AW216" i="59" s="1"/>
  <c r="BA113" i="59"/>
  <c r="BC113" i="59" s="1"/>
  <c r="CB113" i="59"/>
  <c r="CD113" i="59" s="1"/>
  <c r="AX216" i="59"/>
  <c r="AZ216" i="59" s="1"/>
  <c r="AL216" i="59"/>
  <c r="AN216" i="59" s="1"/>
  <c r="BY216" i="59"/>
  <c r="CA216" i="59" s="1"/>
  <c r="BP216" i="59"/>
  <c r="BR216" i="59" s="1"/>
  <c r="BJ216" i="59"/>
  <c r="BL216" i="59" s="1"/>
  <c r="AR216" i="59"/>
  <c r="AT216" i="59" s="1"/>
  <c r="AI113" i="59"/>
  <c r="AK113" i="59" s="1"/>
  <c r="CK113" i="59"/>
  <c r="CM113" i="59" s="1"/>
  <c r="BS216" i="59"/>
  <c r="BU216" i="59" s="1"/>
  <c r="BA216" i="59"/>
  <c r="BC216" i="59" s="1"/>
  <c r="BG113" i="59"/>
  <c r="BI113" i="59" s="1"/>
  <c r="BS113" i="59"/>
  <c r="BU113" i="59" s="1"/>
  <c r="BJ113" i="59"/>
  <c r="BL113" i="59" s="1"/>
  <c r="AU113" i="59"/>
  <c r="AW113" i="59" s="1"/>
  <c r="AF216" i="59"/>
  <c r="AH216" i="59" s="1"/>
  <c r="CE216" i="59"/>
  <c r="CG216" i="59" s="1"/>
  <c r="AI216" i="59"/>
  <c r="AK216" i="59" s="1"/>
  <c r="AO113" i="59"/>
  <c r="AQ113" i="59" s="1"/>
  <c r="R109" i="56"/>
  <c r="R216" i="30"/>
  <c r="R113" i="30"/>
  <c r="R143" i="56"/>
  <c r="CL109" i="59" l="1"/>
  <c r="BB109" i="59"/>
  <c r="BW109" i="59"/>
  <c r="BQ109" i="59"/>
  <c r="BZ109" i="59"/>
  <c r="AY109" i="59"/>
  <c r="CC109" i="59"/>
  <c r="BK109" i="59"/>
  <c r="AP109" i="59"/>
  <c r="AJ109" i="59"/>
  <c r="AV109" i="59"/>
  <c r="CI109" i="59"/>
  <c r="BE109" i="59"/>
  <c r="CO109" i="59"/>
  <c r="BN109" i="59"/>
  <c r="AD109" i="59"/>
  <c r="AS109" i="59"/>
  <c r="BH109" i="59"/>
  <c r="CF109" i="59"/>
  <c r="AM109" i="59"/>
  <c r="AG109" i="59"/>
  <c r="BT109" i="59"/>
  <c r="AM399" i="59"/>
  <c r="S109" i="59"/>
  <c r="S143" i="59"/>
  <c r="Z216" i="59"/>
  <c r="AB216" i="59" s="1"/>
  <c r="Z113" i="59"/>
  <c r="AB113" i="59" s="1"/>
  <c r="R216" i="59"/>
  <c r="T216" i="59" s="1"/>
  <c r="R113" i="59"/>
  <c r="T113" i="59" s="1"/>
  <c r="BN153" i="59"/>
  <c r="BQ153" i="59"/>
  <c r="AA153" i="59"/>
  <c r="AA356" i="59"/>
  <c r="AO109" i="59"/>
  <c r="AQ109" i="59" s="1"/>
  <c r="BS109" i="59"/>
  <c r="BU109" i="59" s="1"/>
  <c r="AX109" i="59"/>
  <c r="AZ109" i="59" s="1"/>
  <c r="BG109" i="59"/>
  <c r="AC109" i="59"/>
  <c r="AE109" i="59" s="1"/>
  <c r="BM109" i="59"/>
  <c r="BO109" i="59" s="1"/>
  <c r="AF109" i="59"/>
  <c r="AH109" i="59" s="1"/>
  <c r="BV109" i="59"/>
  <c r="BX109" i="59" s="1"/>
  <c r="CE109" i="59"/>
  <c r="CG109" i="59" s="1"/>
  <c r="BD109" i="59"/>
  <c r="BF109" i="59" s="1"/>
  <c r="AL109" i="59"/>
  <c r="AN109" i="59" s="1"/>
  <c r="CK109" i="59"/>
  <c r="CM109" i="59" s="1"/>
  <c r="CB109" i="59"/>
  <c r="CD109" i="59" s="1"/>
  <c r="BP109" i="59"/>
  <c r="AR109" i="59"/>
  <c r="AT109" i="59" s="1"/>
  <c r="AI109" i="59"/>
  <c r="AK109" i="59" s="1"/>
  <c r="BA109" i="59"/>
  <c r="BC109" i="59" s="1"/>
  <c r="BY109" i="59"/>
  <c r="CA109" i="59" s="1"/>
  <c r="CH109" i="59"/>
  <c r="AU109" i="59"/>
  <c r="AW109" i="59" s="1"/>
  <c r="CN109" i="59"/>
  <c r="CP109" i="59" s="1"/>
  <c r="BJ109" i="59"/>
  <c r="BY143" i="59"/>
  <c r="CA143" i="59" s="1"/>
  <c r="CH143" i="59"/>
  <c r="CJ143" i="59" s="1"/>
  <c r="AF143" i="59"/>
  <c r="AH143" i="59" s="1"/>
  <c r="BJ217" i="59"/>
  <c r="BL217" i="59" s="1"/>
  <c r="AL217" i="59"/>
  <c r="AN217" i="59" s="1"/>
  <c r="AO217" i="59"/>
  <c r="AQ217" i="59" s="1"/>
  <c r="BY217" i="59"/>
  <c r="CA217" i="59" s="1"/>
  <c r="BJ143" i="59"/>
  <c r="BL143" i="59" s="1"/>
  <c r="BP217" i="59"/>
  <c r="BR217" i="59" s="1"/>
  <c r="BG217" i="59"/>
  <c r="BI217" i="59" s="1"/>
  <c r="AF217" i="59"/>
  <c r="AH217" i="59" s="1"/>
  <c r="CK217" i="59"/>
  <c r="CM217" i="59" s="1"/>
  <c r="BM143" i="59"/>
  <c r="BO143" i="59" s="1"/>
  <c r="BP143" i="59"/>
  <c r="BR143" i="59" s="1"/>
  <c r="CK143" i="59"/>
  <c r="CM143" i="59" s="1"/>
  <c r="AC217" i="59"/>
  <c r="AE217" i="59" s="1"/>
  <c r="CB217" i="59"/>
  <c r="CD217" i="59" s="1"/>
  <c r="BV217" i="59"/>
  <c r="BX217" i="59" s="1"/>
  <c r="AR143" i="59"/>
  <c r="AT143" i="59" s="1"/>
  <c r="CN143" i="59"/>
  <c r="CP143" i="59" s="1"/>
  <c r="BA217" i="59"/>
  <c r="BC217" i="59" s="1"/>
  <c r="AX143" i="59"/>
  <c r="AZ143" i="59" s="1"/>
  <c r="BG143" i="59"/>
  <c r="BI143" i="59" s="1"/>
  <c r="AC143" i="59"/>
  <c r="AE143" i="59" s="1"/>
  <c r="BV143" i="59"/>
  <c r="BX143" i="59" s="1"/>
  <c r="CH217" i="59"/>
  <c r="CJ217" i="59" s="1"/>
  <c r="AR217" i="59"/>
  <c r="AT217" i="59" s="1"/>
  <c r="BD143" i="59"/>
  <c r="BF143" i="59" s="1"/>
  <c r="AO143" i="59"/>
  <c r="AQ143" i="59" s="1"/>
  <c r="BD217" i="59"/>
  <c r="BF217" i="59" s="1"/>
  <c r="AX217" i="59"/>
  <c r="AZ217" i="59" s="1"/>
  <c r="CN217" i="59"/>
  <c r="CP217" i="59" s="1"/>
  <c r="BS143" i="59"/>
  <c r="BU143" i="59" s="1"/>
  <c r="CE143" i="59"/>
  <c r="CG143" i="59" s="1"/>
  <c r="AL143" i="59"/>
  <c r="AN143" i="59" s="1"/>
  <c r="AU143" i="59"/>
  <c r="AW143" i="59" s="1"/>
  <c r="CE217" i="59"/>
  <c r="CG217" i="59" s="1"/>
  <c r="BM217" i="59"/>
  <c r="BO217" i="59" s="1"/>
  <c r="BS217" i="59"/>
  <c r="BU217" i="59" s="1"/>
  <c r="AI217" i="59"/>
  <c r="AK217" i="59" s="1"/>
  <c r="BA143" i="59"/>
  <c r="BC143" i="59" s="1"/>
  <c r="AI143" i="59"/>
  <c r="AK143" i="59" s="1"/>
  <c r="CB143" i="59"/>
  <c r="CD143" i="59" s="1"/>
  <c r="R217" i="56"/>
  <c r="R143" i="30"/>
  <c r="R144" i="56"/>
  <c r="R109" i="30"/>
  <c r="R217" i="30"/>
  <c r="R153" i="56"/>
  <c r="BI109" i="59" l="1"/>
  <c r="AS153" i="59"/>
  <c r="BH153" i="59"/>
  <c r="BK153" i="59"/>
  <c r="CC153" i="59"/>
  <c r="CF153" i="59"/>
  <c r="AP59" i="59"/>
  <c r="CJ109" i="59"/>
  <c r="AY153" i="59"/>
  <c r="CL153" i="59"/>
  <c r="CI153" i="59"/>
  <c r="AJ153" i="59"/>
  <c r="AP153" i="59"/>
  <c r="AM153" i="59"/>
  <c r="BL109" i="59"/>
  <c r="BR109" i="59"/>
  <c r="CO153" i="59"/>
  <c r="BW153" i="59"/>
  <c r="BB153" i="59"/>
  <c r="AV153" i="59"/>
  <c r="BZ153" i="59"/>
  <c r="AD153" i="59"/>
  <c r="AG153" i="59"/>
  <c r="BE153" i="59"/>
  <c r="BT153" i="59"/>
  <c r="S144" i="59"/>
  <c r="S153" i="59"/>
  <c r="S217" i="59"/>
  <c r="Z109" i="59"/>
  <c r="AB109" i="59" s="1"/>
  <c r="Z217" i="59"/>
  <c r="AB217" i="59" s="1"/>
  <c r="Z143" i="59"/>
  <c r="AB143" i="59" s="1"/>
  <c r="R217" i="59"/>
  <c r="AU217" i="59"/>
  <c r="AW217" i="59" s="1"/>
  <c r="R143" i="59"/>
  <c r="T143" i="59" s="1"/>
  <c r="R109" i="59"/>
  <c r="T109" i="59" s="1"/>
  <c r="R163" i="56"/>
  <c r="AA154" i="59"/>
  <c r="AA357" i="59"/>
  <c r="AJ163" i="56"/>
  <c r="AD16" i="59"/>
  <c r="AI163" i="56"/>
  <c r="BZ154" i="59"/>
  <c r="BS144" i="59"/>
  <c r="BU144" i="59" s="1"/>
  <c r="AR144" i="59"/>
  <c r="AT144" i="59" s="1"/>
  <c r="BP144" i="59"/>
  <c r="BR144" i="59" s="1"/>
  <c r="AO144" i="59"/>
  <c r="AQ144" i="59" s="1"/>
  <c r="AI144" i="59"/>
  <c r="AK144" i="59" s="1"/>
  <c r="CK144" i="59"/>
  <c r="CM144" i="59" s="1"/>
  <c r="BJ144" i="59"/>
  <c r="BL144" i="59" s="1"/>
  <c r="AF144" i="59"/>
  <c r="AH144" i="59" s="1"/>
  <c r="CN144" i="59"/>
  <c r="CP144" i="59" s="1"/>
  <c r="BM144" i="59"/>
  <c r="BO144" i="59" s="1"/>
  <c r="AL144" i="59"/>
  <c r="AN144" i="59" s="1"/>
  <c r="BY144" i="59"/>
  <c r="CA144" i="59" s="1"/>
  <c r="CH144" i="59"/>
  <c r="CJ144" i="59" s="1"/>
  <c r="BG144" i="59"/>
  <c r="BI144" i="59" s="1"/>
  <c r="AC144" i="59"/>
  <c r="AE144" i="59" s="1"/>
  <c r="CE144" i="59"/>
  <c r="CG144" i="59" s="1"/>
  <c r="BD144" i="59"/>
  <c r="BF144" i="59" s="1"/>
  <c r="CB144" i="59"/>
  <c r="CD144" i="59" s="1"/>
  <c r="AX144" i="59"/>
  <c r="AZ144" i="59" s="1"/>
  <c r="BV144" i="59"/>
  <c r="BX144" i="59" s="1"/>
  <c r="AU144" i="59"/>
  <c r="AW144" i="59" s="1"/>
  <c r="BA144" i="59"/>
  <c r="BC144" i="59" s="1"/>
  <c r="R145" i="56"/>
  <c r="R144" i="30"/>
  <c r="R154" i="56"/>
  <c r="BH154" i="59" l="1"/>
  <c r="BT154" i="59"/>
  <c r="BB154" i="59"/>
  <c r="AY154" i="59"/>
  <c r="AP154" i="59"/>
  <c r="AM154" i="59"/>
  <c r="BQ154" i="59"/>
  <c r="BE154" i="59"/>
  <c r="CL154" i="59"/>
  <c r="AG154" i="59"/>
  <c r="CI154" i="59"/>
  <c r="AV154" i="59"/>
  <c r="CC154" i="59"/>
  <c r="BN163" i="59"/>
  <c r="CO154" i="59"/>
  <c r="BN154" i="59"/>
  <c r="BK154" i="59"/>
  <c r="BW154" i="59"/>
  <c r="CF154" i="59"/>
  <c r="AP399" i="59"/>
  <c r="AJ154" i="59"/>
  <c r="AD154" i="59"/>
  <c r="AS154" i="59"/>
  <c r="BQ163" i="59"/>
  <c r="T217" i="59"/>
  <c r="S145" i="59"/>
  <c r="S154" i="59"/>
  <c r="S163" i="59"/>
  <c r="Z356" i="59"/>
  <c r="AB356" i="59" s="1"/>
  <c r="Z144" i="59"/>
  <c r="AB144" i="59" s="1"/>
  <c r="R144" i="59"/>
  <c r="T144" i="59" s="1"/>
  <c r="R164" i="56"/>
  <c r="AD356" i="59"/>
  <c r="AA155" i="59"/>
  <c r="AA358" i="59"/>
  <c r="CF155" i="59"/>
  <c r="CC155" i="59"/>
  <c r="AM164" i="56"/>
  <c r="BV154" i="59"/>
  <c r="BX154" i="59" s="1"/>
  <c r="CH154" i="59"/>
  <c r="CJ154" i="59" s="1"/>
  <c r="AI154" i="59"/>
  <c r="AK154" i="59" s="1"/>
  <c r="AX154" i="59"/>
  <c r="AZ154" i="59" s="1"/>
  <c r="BY154" i="59"/>
  <c r="CA154" i="59" s="1"/>
  <c r="AO154" i="59"/>
  <c r="AQ154" i="59" s="1"/>
  <c r="CB154" i="59"/>
  <c r="CD154" i="59" s="1"/>
  <c r="AL154" i="59"/>
  <c r="AN154" i="59" s="1"/>
  <c r="BP154" i="59"/>
  <c r="BR154" i="59" s="1"/>
  <c r="BM154" i="59"/>
  <c r="BO154" i="59" s="1"/>
  <c r="AR154" i="59"/>
  <c r="AT154" i="59" s="1"/>
  <c r="BD154" i="59"/>
  <c r="BF154" i="59" s="1"/>
  <c r="CN154" i="59"/>
  <c r="CP154" i="59" s="1"/>
  <c r="BS154" i="59"/>
  <c r="BU154" i="59" s="1"/>
  <c r="CE154" i="59"/>
  <c r="CG154" i="59" s="1"/>
  <c r="AF154" i="59"/>
  <c r="AH154" i="59" s="1"/>
  <c r="BA154" i="59"/>
  <c r="BC154" i="59" s="1"/>
  <c r="AC154" i="59"/>
  <c r="AE154" i="59" s="1"/>
  <c r="BJ154" i="59"/>
  <c r="BL154" i="59" s="1"/>
  <c r="AU154" i="59"/>
  <c r="AW154" i="59" s="1"/>
  <c r="BG154" i="59"/>
  <c r="BI154" i="59" s="1"/>
  <c r="CK154" i="59"/>
  <c r="CM154" i="59" s="1"/>
  <c r="BM145" i="59"/>
  <c r="BO145" i="59" s="1"/>
  <c r="CE145" i="59"/>
  <c r="CG145" i="59" s="1"/>
  <c r="BG145" i="59"/>
  <c r="BI145" i="59" s="1"/>
  <c r="BA145" i="59"/>
  <c r="BC145" i="59" s="1"/>
  <c r="CK145" i="59"/>
  <c r="CM145" i="59" s="1"/>
  <c r="BY145" i="59"/>
  <c r="CA145" i="59" s="1"/>
  <c r="AU145" i="59"/>
  <c r="AW145" i="59" s="1"/>
  <c r="BV145" i="59"/>
  <c r="BX145" i="59" s="1"/>
  <c r="CB145" i="59"/>
  <c r="CD145" i="59" s="1"/>
  <c r="CN145" i="59"/>
  <c r="CP145" i="59" s="1"/>
  <c r="AX145" i="59"/>
  <c r="AZ145" i="59" s="1"/>
  <c r="CH145" i="59"/>
  <c r="CJ145" i="59" s="1"/>
  <c r="BD145" i="59"/>
  <c r="BF145" i="59" s="1"/>
  <c r="AI145" i="59"/>
  <c r="AK145" i="59" s="1"/>
  <c r="AF145" i="59"/>
  <c r="AH145" i="59" s="1"/>
  <c r="BS145" i="59"/>
  <c r="BU145" i="59" s="1"/>
  <c r="AC145" i="59"/>
  <c r="AE145" i="59" s="1"/>
  <c r="AR145" i="59"/>
  <c r="AT145" i="59" s="1"/>
  <c r="BJ145" i="59"/>
  <c r="BL145" i="59" s="1"/>
  <c r="AO145" i="59"/>
  <c r="AQ145" i="59" s="1"/>
  <c r="AL145" i="59"/>
  <c r="AN145" i="59" s="1"/>
  <c r="BP145" i="59"/>
  <c r="BR145" i="59" s="1"/>
  <c r="AC17" i="59"/>
  <c r="AE17" i="59" s="1"/>
  <c r="AD142" i="59"/>
  <c r="BT142" i="59"/>
  <c r="BH142" i="59"/>
  <c r="AY142" i="59"/>
  <c r="CL142" i="59"/>
  <c r="AS142" i="59"/>
  <c r="AM142" i="59"/>
  <c r="CO142" i="59"/>
  <c r="BQ142" i="59"/>
  <c r="AA142" i="59"/>
  <c r="CC142" i="59"/>
  <c r="AJ142" i="59"/>
  <c r="R155" i="56"/>
  <c r="R154" i="30"/>
  <c r="R145" i="30"/>
  <c r="R146" i="56"/>
  <c r="BE155" i="59" l="1"/>
  <c r="BH155" i="59"/>
  <c r="BT155" i="59"/>
  <c r="AS155" i="59"/>
  <c r="AD155" i="59"/>
  <c r="CO155" i="59"/>
  <c r="AG155" i="59"/>
  <c r="BW155" i="59"/>
  <c r="AD357" i="59"/>
  <c r="AD17" i="59"/>
  <c r="BZ155" i="59"/>
  <c r="BB155" i="59"/>
  <c r="AP155" i="59"/>
  <c r="AJ155" i="59"/>
  <c r="BZ164" i="59"/>
  <c r="AV155" i="59"/>
  <c r="CL155" i="59"/>
  <c r="BN155" i="59"/>
  <c r="BQ155" i="59"/>
  <c r="AM155" i="59"/>
  <c r="BK155" i="59"/>
  <c r="CI155" i="59"/>
  <c r="AY155" i="59"/>
  <c r="AS59" i="59"/>
  <c r="S146" i="59"/>
  <c r="S155" i="59"/>
  <c r="S164" i="59"/>
  <c r="Z154" i="59"/>
  <c r="AB154" i="59" s="1"/>
  <c r="Z145" i="59"/>
  <c r="AB145" i="59" s="1"/>
  <c r="Z155" i="59"/>
  <c r="AB155" i="59" s="1"/>
  <c r="Z358" i="59"/>
  <c r="AB358" i="59" s="1"/>
  <c r="Z357" i="59"/>
  <c r="AB357" i="59" s="1"/>
  <c r="R145" i="59"/>
  <c r="T145" i="59" s="1"/>
  <c r="R154" i="59"/>
  <c r="T154" i="59" s="1"/>
  <c r="AC356" i="59"/>
  <c r="AE356" i="59" s="1"/>
  <c r="AC16" i="59"/>
  <c r="AE16" i="59" s="1"/>
  <c r="R165" i="56"/>
  <c r="AM152" i="59"/>
  <c r="BH152" i="59"/>
  <c r="AA152" i="59"/>
  <c r="CO152" i="59"/>
  <c r="CL152" i="59"/>
  <c r="AS152" i="59"/>
  <c r="AJ152" i="59"/>
  <c r="BQ152" i="59"/>
  <c r="BT152" i="59"/>
  <c r="CC152" i="59"/>
  <c r="AY152" i="59"/>
  <c r="AD152" i="59"/>
  <c r="BB142" i="59"/>
  <c r="AA156" i="59"/>
  <c r="AP142" i="59"/>
  <c r="AG16" i="59"/>
  <c r="BZ156" i="59"/>
  <c r="AN165" i="56"/>
  <c r="CF142" i="59"/>
  <c r="BE142" i="59"/>
  <c r="CL156" i="59"/>
  <c r="AV142" i="59"/>
  <c r="BK142" i="59"/>
  <c r="AG142" i="59"/>
  <c r="BZ142" i="59"/>
  <c r="BW142" i="59"/>
  <c r="BN142" i="59"/>
  <c r="AO165" i="56"/>
  <c r="CI142" i="59"/>
  <c r="R164" i="30"/>
  <c r="R164" i="59" s="1"/>
  <c r="AI155" i="59"/>
  <c r="AK155" i="59" s="1"/>
  <c r="BY155" i="59"/>
  <c r="CA155" i="59" s="1"/>
  <c r="AL155" i="59"/>
  <c r="AN155" i="59" s="1"/>
  <c r="BD155" i="59"/>
  <c r="BF155" i="59" s="1"/>
  <c r="CK155" i="59"/>
  <c r="CM155" i="59" s="1"/>
  <c r="AO155" i="59"/>
  <c r="AQ155" i="59" s="1"/>
  <c r="CH155" i="59"/>
  <c r="CJ155" i="59" s="1"/>
  <c r="BA155" i="59"/>
  <c r="BC155" i="59" s="1"/>
  <c r="BJ155" i="59"/>
  <c r="BL155" i="59" s="1"/>
  <c r="AX155" i="59"/>
  <c r="AZ155" i="59" s="1"/>
  <c r="BG155" i="59"/>
  <c r="BI155" i="59" s="1"/>
  <c r="AR155" i="59"/>
  <c r="AT155" i="59" s="1"/>
  <c r="CN155" i="59"/>
  <c r="CP155" i="59" s="1"/>
  <c r="CE155" i="59"/>
  <c r="CG155" i="59" s="1"/>
  <c r="AC155" i="59"/>
  <c r="AE155" i="59" s="1"/>
  <c r="CB155" i="59"/>
  <c r="CD155" i="59" s="1"/>
  <c r="BM155" i="59"/>
  <c r="BO155" i="59" s="1"/>
  <c r="BP155" i="59"/>
  <c r="BR155" i="59" s="1"/>
  <c r="BV155" i="59"/>
  <c r="BX155" i="59" s="1"/>
  <c r="AM164" i="30"/>
  <c r="BY164" i="59" s="1"/>
  <c r="CA164" i="59" s="1"/>
  <c r="BS155" i="59"/>
  <c r="BU155" i="59" s="1"/>
  <c r="AF155" i="59"/>
  <c r="AH155" i="59" s="1"/>
  <c r="AU155" i="59"/>
  <c r="AW155" i="59" s="1"/>
  <c r="AR146" i="59"/>
  <c r="AT146" i="59" s="1"/>
  <c r="AU146" i="59"/>
  <c r="AW146" i="59" s="1"/>
  <c r="BY146" i="59"/>
  <c r="CA146" i="59" s="1"/>
  <c r="CN146" i="59"/>
  <c r="CP146" i="59" s="1"/>
  <c r="AL146" i="59"/>
  <c r="AN146" i="59" s="1"/>
  <c r="BG146" i="59"/>
  <c r="BI146" i="59" s="1"/>
  <c r="AF146" i="59"/>
  <c r="AH146" i="59" s="1"/>
  <c r="BJ146" i="59"/>
  <c r="BL146" i="59" s="1"/>
  <c r="CK146" i="59"/>
  <c r="CM146" i="59" s="1"/>
  <c r="AI146" i="59"/>
  <c r="AK146" i="59" s="1"/>
  <c r="BP146" i="59"/>
  <c r="BR146" i="59" s="1"/>
  <c r="BS146" i="59"/>
  <c r="BU146" i="59" s="1"/>
  <c r="AX146" i="59"/>
  <c r="AZ146" i="59" s="1"/>
  <c r="AC146" i="59"/>
  <c r="AE146" i="59" s="1"/>
  <c r="BD146" i="59"/>
  <c r="BF146" i="59" s="1"/>
  <c r="BA146" i="59"/>
  <c r="BC146" i="59" s="1"/>
  <c r="AO146" i="59"/>
  <c r="AQ146" i="59" s="1"/>
  <c r="BM146" i="59"/>
  <c r="BO146" i="59" s="1"/>
  <c r="CB146" i="59"/>
  <c r="CD146" i="59" s="1"/>
  <c r="CH146" i="59"/>
  <c r="CJ146" i="59" s="1"/>
  <c r="CE146" i="59"/>
  <c r="CG146" i="59" s="1"/>
  <c r="AX232" i="59"/>
  <c r="AZ232" i="59" s="1"/>
  <c r="CH232" i="59"/>
  <c r="CJ232" i="59" s="1"/>
  <c r="AU232" i="59"/>
  <c r="AW232" i="59" s="1"/>
  <c r="CN232" i="59"/>
  <c r="CP232" i="59" s="1"/>
  <c r="CK232" i="59"/>
  <c r="CM232" i="59" s="1"/>
  <c r="CE232" i="59"/>
  <c r="CG232" i="59" s="1"/>
  <c r="CB232" i="59"/>
  <c r="CD232" i="59" s="1"/>
  <c r="BJ232" i="59"/>
  <c r="BL232" i="59" s="1"/>
  <c r="BV232" i="59"/>
  <c r="BX232" i="59" s="1"/>
  <c r="BA232" i="59"/>
  <c r="BC232" i="59" s="1"/>
  <c r="BS232" i="59"/>
  <c r="BU232" i="59" s="1"/>
  <c r="BD232" i="59"/>
  <c r="BF232" i="59" s="1"/>
  <c r="BP232" i="59"/>
  <c r="BR232" i="59" s="1"/>
  <c r="BM232" i="59"/>
  <c r="BO232" i="59" s="1"/>
  <c r="BY232" i="59"/>
  <c r="CA232" i="59" s="1"/>
  <c r="BG232" i="59"/>
  <c r="BI232" i="59" s="1"/>
  <c r="R232" i="56"/>
  <c r="R156" i="56"/>
  <c r="R142" i="56"/>
  <c r="R155" i="30"/>
  <c r="R146" i="30"/>
  <c r="AG357" i="59" l="1"/>
  <c r="AG17" i="59"/>
  <c r="AD358" i="59"/>
  <c r="AD18" i="59"/>
  <c r="AV156" i="59"/>
  <c r="AA355" i="59"/>
  <c r="AA359" i="59"/>
  <c r="BB156" i="59"/>
  <c r="AD156" i="59"/>
  <c r="BE156" i="59"/>
  <c r="AM156" i="59"/>
  <c r="AS156" i="59"/>
  <c r="AY156" i="59"/>
  <c r="BT156" i="59"/>
  <c r="CC165" i="59"/>
  <c r="AS399" i="59"/>
  <c r="CF165" i="59"/>
  <c r="BK156" i="59"/>
  <c r="CF156" i="59"/>
  <c r="BN156" i="59"/>
  <c r="CC156" i="59"/>
  <c r="BQ156" i="59"/>
  <c r="CO156" i="59"/>
  <c r="BW156" i="59"/>
  <c r="AG156" i="59"/>
  <c r="CI156" i="59"/>
  <c r="AP156" i="59"/>
  <c r="AJ156" i="59"/>
  <c r="BH156" i="59"/>
  <c r="S142" i="59"/>
  <c r="S232" i="59"/>
  <c r="S156" i="59"/>
  <c r="T164" i="59"/>
  <c r="S165" i="59"/>
  <c r="Z146" i="59"/>
  <c r="AB146" i="59" s="1"/>
  <c r="AC357" i="59"/>
  <c r="AE357" i="59" s="1"/>
  <c r="R146" i="59"/>
  <c r="T146" i="59" s="1"/>
  <c r="R155" i="59"/>
  <c r="T155" i="59" s="1"/>
  <c r="BV142" i="59"/>
  <c r="BX142" i="59" s="1"/>
  <c r="BV146" i="59"/>
  <c r="BX146" i="59" s="1"/>
  <c r="AC18" i="59"/>
  <c r="AE18" i="59" s="1"/>
  <c r="R166" i="56"/>
  <c r="BN152" i="59"/>
  <c r="BB152" i="59"/>
  <c r="BW152" i="59"/>
  <c r="AG152" i="59"/>
  <c r="BE152" i="59"/>
  <c r="AY187" i="59"/>
  <c r="AJ187" i="59"/>
  <c r="AA187" i="59"/>
  <c r="BZ152" i="59"/>
  <c r="AM166" i="56"/>
  <c r="AV152" i="59"/>
  <c r="CC187" i="59"/>
  <c r="AN162" i="56"/>
  <c r="AS187" i="59"/>
  <c r="BH187" i="59"/>
  <c r="BK152" i="59"/>
  <c r="CI152" i="59"/>
  <c r="AQ166" i="56"/>
  <c r="CF152" i="59"/>
  <c r="AD19" i="59"/>
  <c r="BT187" i="59"/>
  <c r="CL187" i="59"/>
  <c r="AQ162" i="56"/>
  <c r="AM187" i="59"/>
  <c r="AA366" i="59"/>
  <c r="AG356" i="59"/>
  <c r="AP152" i="59"/>
  <c r="AD187" i="59"/>
  <c r="BQ187" i="59"/>
  <c r="AJ162" i="56"/>
  <c r="CO187" i="59"/>
  <c r="CN156" i="59"/>
  <c r="CP156" i="59" s="1"/>
  <c r="AN165" i="30"/>
  <c r="CB165" i="59" s="1"/>
  <c r="AU156" i="59"/>
  <c r="AW156" i="59" s="1"/>
  <c r="AU142" i="59"/>
  <c r="AW142" i="59" s="1"/>
  <c r="AF142" i="59"/>
  <c r="AH142" i="59" s="1"/>
  <c r="BV156" i="59"/>
  <c r="BX156" i="59" s="1"/>
  <c r="AF156" i="59"/>
  <c r="AH156" i="59" s="1"/>
  <c r="R165" i="30"/>
  <c r="R165" i="59" s="1"/>
  <c r="BA142" i="59"/>
  <c r="BC142" i="59" s="1"/>
  <c r="BJ142" i="59"/>
  <c r="BL142" i="59" s="1"/>
  <c r="AR142" i="59"/>
  <c r="AT142" i="59" s="1"/>
  <c r="BD142" i="59"/>
  <c r="BF142" i="59" s="1"/>
  <c r="CE156" i="59"/>
  <c r="CG156" i="59" s="1"/>
  <c r="AC156" i="59"/>
  <c r="AE156" i="59" s="1"/>
  <c r="BG142" i="59"/>
  <c r="BI142" i="59" s="1"/>
  <c r="CH156" i="59"/>
  <c r="CJ156" i="59" s="1"/>
  <c r="AX156" i="59"/>
  <c r="AZ156" i="59" s="1"/>
  <c r="AL156" i="59"/>
  <c r="AN156" i="59" s="1"/>
  <c r="BS142" i="59"/>
  <c r="BU142" i="59" s="1"/>
  <c r="CN142" i="59"/>
  <c r="CP142" i="59" s="1"/>
  <c r="AO165" i="30"/>
  <c r="CE165" i="59" s="1"/>
  <c r="CG165" i="59" s="1"/>
  <c r="CB142" i="59"/>
  <c r="CD142" i="59" s="1"/>
  <c r="BP142" i="59"/>
  <c r="BR142" i="59" s="1"/>
  <c r="BM142" i="59"/>
  <c r="BO142" i="59" s="1"/>
  <c r="AI142" i="59"/>
  <c r="AK142" i="59" s="1"/>
  <c r="BY142" i="59"/>
  <c r="CA142" i="59" s="1"/>
  <c r="AO142" i="59"/>
  <c r="AQ142" i="59" s="1"/>
  <c r="CK142" i="59"/>
  <c r="CM142" i="59" s="1"/>
  <c r="AR156" i="59"/>
  <c r="AT156" i="59" s="1"/>
  <c r="BY156" i="59"/>
  <c r="CA156" i="59" s="1"/>
  <c r="AI156" i="59"/>
  <c r="AK156" i="59" s="1"/>
  <c r="AL142" i="59"/>
  <c r="AN142" i="59" s="1"/>
  <c r="AC142" i="59"/>
  <c r="AE142" i="59" s="1"/>
  <c r="BG156" i="59"/>
  <c r="BI156" i="59" s="1"/>
  <c r="BJ156" i="59"/>
  <c r="BL156" i="59" s="1"/>
  <c r="AX142" i="59"/>
  <c r="AZ142" i="59" s="1"/>
  <c r="BP156" i="59"/>
  <c r="BR156" i="59" s="1"/>
  <c r="BD156" i="59"/>
  <c r="BF156" i="59" s="1"/>
  <c r="BS156" i="59"/>
  <c r="BU156" i="59" s="1"/>
  <c r="AO156" i="59"/>
  <c r="AQ156" i="59" s="1"/>
  <c r="BA156" i="59"/>
  <c r="BC156" i="59" s="1"/>
  <c r="CK156" i="59"/>
  <c r="CM156" i="59" s="1"/>
  <c r="CB156" i="59"/>
  <c r="CD156" i="59" s="1"/>
  <c r="CE142" i="59"/>
  <c r="CG142" i="59" s="1"/>
  <c r="CH142" i="59"/>
  <c r="CJ142" i="59" s="1"/>
  <c r="BM156" i="59"/>
  <c r="BO156" i="59" s="1"/>
  <c r="AF17" i="59"/>
  <c r="AH17" i="59" s="1"/>
  <c r="AF232" i="59"/>
  <c r="AH232" i="59" s="1"/>
  <c r="AI232" i="59"/>
  <c r="AK232" i="59" s="1"/>
  <c r="AC232" i="59"/>
  <c r="AE232" i="59" s="1"/>
  <c r="AO232" i="59"/>
  <c r="AQ232" i="59" s="1"/>
  <c r="AR232" i="59"/>
  <c r="AT232" i="59" s="1"/>
  <c r="AL232" i="59"/>
  <c r="AN232" i="59" s="1"/>
  <c r="R156" i="30"/>
  <c r="R142" i="30"/>
  <c r="R232" i="30"/>
  <c r="R152" i="56"/>
  <c r="AJ357" i="59" l="1"/>
  <c r="AJ17" i="59"/>
  <c r="AG358" i="59"/>
  <c r="AG18" i="59"/>
  <c r="CL162" i="59"/>
  <c r="CL166" i="59"/>
  <c r="BZ166" i="59"/>
  <c r="AV59" i="59"/>
  <c r="BQ162" i="59"/>
  <c r="CC162" i="59"/>
  <c r="CD165" i="59"/>
  <c r="S152" i="59"/>
  <c r="T165" i="59"/>
  <c r="S166" i="59"/>
  <c r="Z359" i="59"/>
  <c r="AB359" i="59" s="1"/>
  <c r="Z156" i="59"/>
  <c r="AB156" i="59" s="1"/>
  <c r="Z142" i="59"/>
  <c r="AB142" i="59" s="1"/>
  <c r="Z232" i="59"/>
  <c r="AB232" i="59" s="1"/>
  <c r="AC358" i="59"/>
  <c r="AE358" i="59" s="1"/>
  <c r="R232" i="59"/>
  <c r="T232" i="59" s="1"/>
  <c r="R142" i="59"/>
  <c r="T142" i="59" s="1"/>
  <c r="R156" i="59"/>
  <c r="T156" i="59" s="1"/>
  <c r="AF18" i="59"/>
  <c r="AH18" i="59" s="1"/>
  <c r="AF16" i="59"/>
  <c r="AH16" i="59" s="1"/>
  <c r="AF356" i="59"/>
  <c r="AH356" i="59" s="1"/>
  <c r="Q152" i="56"/>
  <c r="R162" i="56"/>
  <c r="BH192" i="59"/>
  <c r="AV187" i="59"/>
  <c r="BZ187" i="59"/>
  <c r="AM162" i="56"/>
  <c r="BB187" i="59"/>
  <c r="CO192" i="59"/>
  <c r="CL192" i="59"/>
  <c r="AQ188" i="56"/>
  <c r="AS192" i="59"/>
  <c r="BE187" i="59"/>
  <c r="BN187" i="59"/>
  <c r="AI162" i="56"/>
  <c r="AJ16" i="59"/>
  <c r="CI187" i="59"/>
  <c r="AA192" i="59"/>
  <c r="BQ192" i="59"/>
  <c r="AJ188" i="56"/>
  <c r="AD26" i="59"/>
  <c r="BT192" i="59"/>
  <c r="AG187" i="59"/>
  <c r="AD359" i="59"/>
  <c r="AD15" i="59"/>
  <c r="BK187" i="59"/>
  <c r="CC192" i="59"/>
  <c r="AN188" i="56"/>
  <c r="AJ192" i="59"/>
  <c r="AD192" i="59"/>
  <c r="BW187" i="59"/>
  <c r="AP187" i="59"/>
  <c r="AM192" i="59"/>
  <c r="CF187" i="59"/>
  <c r="AO162" i="56"/>
  <c r="AY192" i="59"/>
  <c r="AU152" i="59"/>
  <c r="AW152" i="59" s="1"/>
  <c r="AF152" i="59"/>
  <c r="AH152" i="59" s="1"/>
  <c r="BA152" i="59"/>
  <c r="BC152" i="59" s="1"/>
  <c r="AX152" i="59"/>
  <c r="AZ152" i="59" s="1"/>
  <c r="AO152" i="59"/>
  <c r="AQ152" i="59" s="1"/>
  <c r="AQ166" i="30"/>
  <c r="CK166" i="59" s="1"/>
  <c r="AR152" i="59"/>
  <c r="AT152" i="59" s="1"/>
  <c r="AC152" i="59"/>
  <c r="AE152" i="59" s="1"/>
  <c r="AI152" i="59"/>
  <c r="AK152" i="59" s="1"/>
  <c r="AL152" i="59"/>
  <c r="AN152" i="59" s="1"/>
  <c r="BD152" i="59"/>
  <c r="BF152" i="59" s="1"/>
  <c r="AM166" i="30"/>
  <c r="BY166" i="59" s="1"/>
  <c r="R166" i="30"/>
  <c r="R166" i="59" s="1"/>
  <c r="R187" i="56"/>
  <c r="CA166" i="59" l="1"/>
  <c r="AJ358" i="59"/>
  <c r="AJ18" i="59"/>
  <c r="BQ188" i="59"/>
  <c r="CL188" i="59"/>
  <c r="BN162" i="59"/>
  <c r="BZ162" i="59"/>
  <c r="CF162" i="59"/>
  <c r="AV399" i="59"/>
  <c r="AM357" i="59"/>
  <c r="AM17" i="59"/>
  <c r="CC188" i="59"/>
  <c r="CM166" i="59"/>
  <c r="S187" i="59"/>
  <c r="S162" i="59"/>
  <c r="T166" i="59"/>
  <c r="Z355" i="59"/>
  <c r="AB355" i="59" s="1"/>
  <c r="Z152" i="59"/>
  <c r="AB152" i="59" s="1"/>
  <c r="AF358" i="59"/>
  <c r="AH358" i="59" s="1"/>
  <c r="AF357" i="59"/>
  <c r="AH357" i="59" s="1"/>
  <c r="AF19" i="59"/>
  <c r="AH19" i="59" s="1"/>
  <c r="AC19" i="59"/>
  <c r="AE19" i="59" s="1"/>
  <c r="Q187" i="56"/>
  <c r="R188" i="56"/>
  <c r="AD366" i="59"/>
  <c r="BZ192" i="59"/>
  <c r="AM188" i="56"/>
  <c r="BK192" i="59"/>
  <c r="CI192" i="59"/>
  <c r="BE192" i="59"/>
  <c r="AP192" i="59"/>
  <c r="AJ356" i="59"/>
  <c r="AV192" i="59"/>
  <c r="AG19" i="59"/>
  <c r="AD355" i="59"/>
  <c r="BB192" i="59"/>
  <c r="BW192" i="59"/>
  <c r="AG192" i="59"/>
  <c r="AJ193" i="56"/>
  <c r="CF192" i="59"/>
  <c r="AO188" i="56"/>
  <c r="AQ193" i="56"/>
  <c r="AN193" i="56"/>
  <c r="AA196" i="59"/>
  <c r="BN192" i="59"/>
  <c r="AI188" i="56"/>
  <c r="AU187" i="59"/>
  <c r="AW187" i="59" s="1"/>
  <c r="AF187" i="59"/>
  <c r="AH187" i="59" s="1"/>
  <c r="BD187" i="59"/>
  <c r="BF187" i="59" s="1"/>
  <c r="AI187" i="59"/>
  <c r="AK187" i="59" s="1"/>
  <c r="AC187" i="59"/>
  <c r="AE187" i="59" s="1"/>
  <c r="BA187" i="59"/>
  <c r="BC187" i="59" s="1"/>
  <c r="AL187" i="59"/>
  <c r="AN187" i="59" s="1"/>
  <c r="AO187" i="59"/>
  <c r="AQ187" i="59" s="1"/>
  <c r="AR187" i="59"/>
  <c r="AT187" i="59" s="1"/>
  <c r="AX187" i="59"/>
  <c r="AZ187" i="59" s="1"/>
  <c r="AC15" i="59"/>
  <c r="AE15" i="59" s="1"/>
  <c r="AI17" i="59"/>
  <c r="AK17" i="59" s="1"/>
  <c r="R192" i="56"/>
  <c r="AY59" i="59" l="1"/>
  <c r="AM358" i="59"/>
  <c r="AM18" i="59"/>
  <c r="CL193" i="59"/>
  <c r="CF188" i="59"/>
  <c r="BN188" i="59"/>
  <c r="CC193" i="59"/>
  <c r="BQ193" i="59"/>
  <c r="BZ188" i="59"/>
  <c r="S192" i="59"/>
  <c r="S188" i="59"/>
  <c r="AI18" i="59"/>
  <c r="AK18" i="59" s="1"/>
  <c r="Z187" i="59"/>
  <c r="AB187" i="59" s="1"/>
  <c r="AC359" i="59"/>
  <c r="AE359" i="59" s="1"/>
  <c r="AI16" i="59"/>
  <c r="AK16" i="59" s="1"/>
  <c r="AI356" i="59"/>
  <c r="AK356" i="59" s="1"/>
  <c r="Q192" i="56"/>
  <c r="R193" i="56"/>
  <c r="AM16" i="59"/>
  <c r="AM193" i="56"/>
  <c r="AG26" i="59"/>
  <c r="AI193" i="56"/>
  <c r="AO193" i="56"/>
  <c r="AG359" i="59"/>
  <c r="AG15" i="59"/>
  <c r="AU192" i="59"/>
  <c r="AW192" i="59" s="1"/>
  <c r="AF192" i="59"/>
  <c r="AH192" i="59" s="1"/>
  <c r="AL192" i="59"/>
  <c r="AN192" i="59" s="1"/>
  <c r="AX192" i="59"/>
  <c r="AZ192" i="59" s="1"/>
  <c r="AR192" i="59"/>
  <c r="AT192" i="59" s="1"/>
  <c r="AI192" i="59"/>
  <c r="AK192" i="59" s="1"/>
  <c r="BA192" i="59"/>
  <c r="BC192" i="59" s="1"/>
  <c r="AO192" i="59"/>
  <c r="AQ192" i="59" s="1"/>
  <c r="BD192" i="59"/>
  <c r="BF192" i="59" s="1"/>
  <c r="AC192" i="59"/>
  <c r="AE192" i="59" s="1"/>
  <c r="AF15" i="59"/>
  <c r="AH15" i="59" s="1"/>
  <c r="AP17" i="59" l="1"/>
  <c r="AF33" i="59"/>
  <c r="AH33" i="59" s="1"/>
  <c r="BZ193" i="59"/>
  <c r="CF193" i="59"/>
  <c r="BN193" i="59"/>
  <c r="AY399" i="59"/>
  <c r="S193" i="59"/>
  <c r="Z192" i="59"/>
  <c r="AB192" i="59" s="1"/>
  <c r="AI357" i="59"/>
  <c r="AK357" i="59" s="1"/>
  <c r="AC355" i="59"/>
  <c r="AE355" i="59" s="1"/>
  <c r="AF359" i="59"/>
  <c r="AH359" i="59" s="1"/>
  <c r="AM356" i="59"/>
  <c r="AJ19" i="59"/>
  <c r="AG355" i="59"/>
  <c r="AG366" i="59"/>
  <c r="AA401" i="59"/>
  <c r="AA198" i="59"/>
  <c r="AL17" i="59"/>
  <c r="AN17" i="59" s="1"/>
  <c r="AI19" i="59"/>
  <c r="AK19" i="59" s="1"/>
  <c r="AP358" i="59" l="1"/>
  <c r="AS358" i="59"/>
  <c r="AP18" i="59"/>
  <c r="AI33" i="59"/>
  <c r="AK33" i="59" s="1"/>
  <c r="BB59" i="59"/>
  <c r="AF373" i="59"/>
  <c r="AH373" i="59" s="1"/>
  <c r="AS18" i="59"/>
  <c r="AP357" i="59"/>
  <c r="AI358" i="59"/>
  <c r="AK358" i="59" s="1"/>
  <c r="AF355" i="59"/>
  <c r="AH355" i="59" s="1"/>
  <c r="AL358" i="59"/>
  <c r="AN358" i="59" s="1"/>
  <c r="AL18" i="59"/>
  <c r="AN18" i="59" s="1"/>
  <c r="AL16" i="59"/>
  <c r="AN16" i="59" s="1"/>
  <c r="AL356" i="59"/>
  <c r="AN356" i="59" s="1"/>
  <c r="AJ359" i="59"/>
  <c r="AJ15" i="59"/>
  <c r="AP16" i="59"/>
  <c r="AD61" i="59"/>
  <c r="AA385" i="59"/>
  <c r="AJ26" i="59"/>
  <c r="AI15" i="59"/>
  <c r="AK15" i="59" s="1"/>
  <c r="AL33" i="59" l="1"/>
  <c r="AN33" i="59" s="1"/>
  <c r="BB399" i="59"/>
  <c r="AS17" i="59"/>
  <c r="AI373" i="59"/>
  <c r="AK373" i="59" s="1"/>
  <c r="AO18" i="59"/>
  <c r="AQ18" i="59" s="1"/>
  <c r="AO358" i="59"/>
  <c r="AQ358" i="59" s="1"/>
  <c r="AI359" i="59"/>
  <c r="AK359" i="59" s="1"/>
  <c r="AL357" i="59"/>
  <c r="AN357" i="59" s="1"/>
  <c r="AR358" i="59"/>
  <c r="AT358" i="59" s="1"/>
  <c r="AM19" i="59"/>
  <c r="AJ355" i="59"/>
  <c r="AJ366" i="59"/>
  <c r="AP356" i="59"/>
  <c r="AD45" i="59"/>
  <c r="AA383" i="59"/>
  <c r="AL19" i="59"/>
  <c r="AN19" i="59" s="1"/>
  <c r="AO17" i="59"/>
  <c r="AQ17" i="59" s="1"/>
  <c r="AV18" i="59" l="1"/>
  <c r="AV358" i="59"/>
  <c r="AS357" i="59"/>
  <c r="BE59" i="59"/>
  <c r="AL373" i="59"/>
  <c r="AN373" i="59" s="1"/>
  <c r="AO33" i="59"/>
  <c r="AQ33" i="59" s="1"/>
  <c r="AY358" i="59"/>
  <c r="AY18" i="59"/>
  <c r="AI355" i="59"/>
  <c r="AK355" i="59" s="1"/>
  <c r="AU358" i="59"/>
  <c r="AW358" i="59" s="1"/>
  <c r="AR18" i="59"/>
  <c r="AT18" i="59" s="1"/>
  <c r="AO16" i="59"/>
  <c r="AQ16" i="59" s="1"/>
  <c r="AO356" i="59"/>
  <c r="AQ356" i="59" s="1"/>
  <c r="AS16" i="59"/>
  <c r="AM359" i="59"/>
  <c r="AM15" i="59"/>
  <c r="AM26" i="59"/>
  <c r="AD43" i="59"/>
  <c r="AL15" i="59"/>
  <c r="AN15" i="59" s="1"/>
  <c r="BB358" i="59" l="1"/>
  <c r="BB18" i="59"/>
  <c r="AO373" i="59"/>
  <c r="AQ373" i="59" s="1"/>
  <c r="BE399" i="59"/>
  <c r="AV17" i="59"/>
  <c r="AO357" i="59"/>
  <c r="AQ357" i="59" s="1"/>
  <c r="AL359" i="59"/>
  <c r="AN359" i="59" s="1"/>
  <c r="AX358" i="59"/>
  <c r="AZ358" i="59" s="1"/>
  <c r="AU18" i="59"/>
  <c r="AW18" i="59" s="1"/>
  <c r="AS356" i="59"/>
  <c r="AM366" i="59"/>
  <c r="AP19" i="59"/>
  <c r="AM355" i="59"/>
  <c r="AR17" i="59"/>
  <c r="AT17" i="59" s="1"/>
  <c r="AO19" i="59"/>
  <c r="AQ19" i="59" s="1"/>
  <c r="AR33" i="59" l="1"/>
  <c r="AT33" i="59" s="1"/>
  <c r="BH59" i="59"/>
  <c r="AV357" i="59"/>
  <c r="AL355" i="59"/>
  <c r="AN355" i="59" s="1"/>
  <c r="AX18" i="59"/>
  <c r="AZ18" i="59" s="1"/>
  <c r="AR16" i="59"/>
  <c r="AT16" i="59" s="1"/>
  <c r="AR356" i="59"/>
  <c r="AT356" i="59" s="1"/>
  <c r="AP359" i="59"/>
  <c r="AP15" i="59"/>
  <c r="AP26" i="59"/>
  <c r="AV16" i="59"/>
  <c r="AO15" i="59"/>
  <c r="AQ15" i="59" s="1"/>
  <c r="BE358" i="59" l="1"/>
  <c r="BE18" i="59"/>
  <c r="BH399" i="59"/>
  <c r="AR373" i="59"/>
  <c r="AT373" i="59" s="1"/>
  <c r="BH358" i="59"/>
  <c r="BH18" i="59"/>
  <c r="AY17" i="59"/>
  <c r="AO359" i="59"/>
  <c r="AQ359" i="59" s="1"/>
  <c r="BA358" i="59"/>
  <c r="BC358" i="59" s="1"/>
  <c r="AR357" i="59"/>
  <c r="AT357" i="59" s="1"/>
  <c r="BA18" i="59"/>
  <c r="BC18" i="59" s="1"/>
  <c r="AV356" i="59"/>
  <c r="AS19" i="59"/>
  <c r="AP355" i="59"/>
  <c r="AP366" i="59"/>
  <c r="AR19" i="59"/>
  <c r="AT19" i="59" s="1"/>
  <c r="AU17" i="59"/>
  <c r="AW17" i="59" s="1"/>
  <c r="AU33" i="59" l="1"/>
  <c r="AW33" i="59" s="1"/>
  <c r="BK59" i="59"/>
  <c r="AY357" i="59"/>
  <c r="AO355" i="59"/>
  <c r="AQ355" i="59" s="1"/>
  <c r="AU16" i="59"/>
  <c r="AW16" i="59" s="1"/>
  <c r="AU356" i="59"/>
  <c r="AW356" i="59" s="1"/>
  <c r="BD358" i="59"/>
  <c r="BF358" i="59" s="1"/>
  <c r="BD18" i="59"/>
  <c r="BF18" i="59" s="1"/>
  <c r="AY16" i="59"/>
  <c r="AS359" i="59"/>
  <c r="AS15" i="59"/>
  <c r="AS26" i="59"/>
  <c r="AR15" i="59"/>
  <c r="BK358" i="59" l="1"/>
  <c r="BN358" i="59"/>
  <c r="BK18" i="59"/>
  <c r="AT15" i="59"/>
  <c r="BN18" i="59"/>
  <c r="BK399" i="59"/>
  <c r="BB17" i="59"/>
  <c r="AU373" i="59"/>
  <c r="AW373" i="59" s="1"/>
  <c r="AU357" i="59"/>
  <c r="AW357" i="59" s="1"/>
  <c r="AR359" i="59"/>
  <c r="AT359" i="59" s="1"/>
  <c r="AS366" i="59"/>
  <c r="AY356" i="59"/>
  <c r="AV19" i="59"/>
  <c r="AS355" i="59"/>
  <c r="AU19" i="59"/>
  <c r="AW19" i="59" s="1"/>
  <c r="AX17" i="59"/>
  <c r="AZ17" i="59" s="1"/>
  <c r="BB357" i="59" l="1"/>
  <c r="BN59" i="59"/>
  <c r="BQ358" i="59"/>
  <c r="BQ18" i="59"/>
  <c r="AX33" i="59"/>
  <c r="AZ33" i="59" s="1"/>
  <c r="AR355" i="59"/>
  <c r="AT355" i="59" s="1"/>
  <c r="BG358" i="59"/>
  <c r="BI358" i="59" s="1"/>
  <c r="BG18" i="59"/>
  <c r="BI18" i="59" s="1"/>
  <c r="AX16" i="59"/>
  <c r="AZ16" i="59" s="1"/>
  <c r="AX356" i="59"/>
  <c r="AZ356" i="59" s="1"/>
  <c r="BB16" i="59"/>
  <c r="AV359" i="59"/>
  <c r="AV15" i="59"/>
  <c r="AV26" i="59"/>
  <c r="AU15" i="59"/>
  <c r="BN399" i="59" l="1"/>
  <c r="AX373" i="59"/>
  <c r="AZ373" i="59" s="1"/>
  <c r="BE17" i="59"/>
  <c r="AW15" i="59"/>
  <c r="AU359" i="59"/>
  <c r="AW359" i="59" s="1"/>
  <c r="AX357" i="59"/>
  <c r="AZ357" i="59" s="1"/>
  <c r="AV366" i="59"/>
  <c r="AY19" i="59"/>
  <c r="AV355" i="59"/>
  <c r="BB356" i="59"/>
  <c r="AX19" i="59"/>
  <c r="AZ19" i="59" s="1"/>
  <c r="BA17" i="59"/>
  <c r="BC17" i="59" s="1"/>
  <c r="BT18" i="59" l="1"/>
  <c r="BA33" i="59"/>
  <c r="BC33" i="59" s="1"/>
  <c r="BQ59" i="59"/>
  <c r="BE357" i="59"/>
  <c r="AU355" i="59"/>
  <c r="AW355" i="59" s="1"/>
  <c r="BJ358" i="59"/>
  <c r="BL358" i="59" s="1"/>
  <c r="BJ18" i="59"/>
  <c r="BL18" i="59" s="1"/>
  <c r="BA16" i="59"/>
  <c r="BC16" i="59" s="1"/>
  <c r="BA356" i="59"/>
  <c r="BC356" i="59" s="1"/>
  <c r="BE16" i="59"/>
  <c r="AY26" i="59"/>
  <c r="AY359" i="59"/>
  <c r="AY15" i="59"/>
  <c r="AX15" i="59"/>
  <c r="AZ15" i="59" l="1"/>
  <c r="BQ399" i="59"/>
  <c r="BA373" i="59"/>
  <c r="BC373" i="59" s="1"/>
  <c r="BH17" i="59"/>
  <c r="BT358" i="59"/>
  <c r="AX359" i="59"/>
  <c r="AZ359" i="59" s="1"/>
  <c r="BA357" i="59"/>
  <c r="BC357" i="59" s="1"/>
  <c r="BB19" i="59"/>
  <c r="AY355" i="59"/>
  <c r="BE356" i="59"/>
  <c r="AY366" i="59"/>
  <c r="BD17" i="59"/>
  <c r="BF17" i="59" s="1"/>
  <c r="BA19" i="59"/>
  <c r="BC19" i="59" s="1"/>
  <c r="BD33" i="59" l="1"/>
  <c r="BF33" i="59" s="1"/>
  <c r="BT59" i="59"/>
  <c r="BH357" i="59"/>
  <c r="BW18" i="59"/>
  <c r="AX355" i="59"/>
  <c r="AZ355" i="59" s="1"/>
  <c r="BM358" i="59"/>
  <c r="BO358" i="59" s="1"/>
  <c r="BM18" i="59"/>
  <c r="BO18" i="59" s="1"/>
  <c r="BD16" i="59"/>
  <c r="BF16" i="59" s="1"/>
  <c r="BD356" i="59"/>
  <c r="BF356" i="59" s="1"/>
  <c r="BH16" i="59"/>
  <c r="BB26" i="59"/>
  <c r="BB359" i="59"/>
  <c r="BB15" i="59"/>
  <c r="BA15" i="59"/>
  <c r="BK17" i="59" l="1"/>
  <c r="BW358" i="59"/>
  <c r="BT399" i="59"/>
  <c r="BC15" i="59"/>
  <c r="BD373" i="59"/>
  <c r="BF373" i="59" s="1"/>
  <c r="BA359" i="59"/>
  <c r="BC359" i="59" s="1"/>
  <c r="BD357" i="59"/>
  <c r="BF357" i="59" s="1"/>
  <c r="BB366" i="59"/>
  <c r="BH356" i="59"/>
  <c r="BE19" i="59"/>
  <c r="BB355" i="59"/>
  <c r="BD19" i="59"/>
  <c r="BF19" i="59" s="1"/>
  <c r="BG17" i="59"/>
  <c r="BI17" i="59" s="1"/>
  <c r="BZ18" i="59" l="1"/>
  <c r="BG33" i="59"/>
  <c r="BI33" i="59" s="1"/>
  <c r="BW59" i="59"/>
  <c r="BK357" i="59"/>
  <c r="BA355" i="59"/>
  <c r="BC355" i="59" s="1"/>
  <c r="BP358" i="59"/>
  <c r="BR358" i="59" s="1"/>
  <c r="BP18" i="59"/>
  <c r="BR18" i="59" s="1"/>
  <c r="BG16" i="59"/>
  <c r="BI16" i="59" s="1"/>
  <c r="BG356" i="59"/>
  <c r="BI356" i="59" s="1"/>
  <c r="BE359" i="59"/>
  <c r="BE15" i="59"/>
  <c r="BK16" i="59"/>
  <c r="BE26" i="59"/>
  <c r="BD15" i="59"/>
  <c r="CE233" i="59"/>
  <c r="CG233" i="59" s="1"/>
  <c r="BA233" i="59"/>
  <c r="BC233" i="59" s="1"/>
  <c r="CB233" i="59"/>
  <c r="CD233" i="59" s="1"/>
  <c r="CK233" i="59"/>
  <c r="CM233" i="59" s="1"/>
  <c r="BV233" i="59"/>
  <c r="BX233" i="59" s="1"/>
  <c r="BD233" i="59"/>
  <c r="BF233" i="59" s="1"/>
  <c r="BJ233" i="59"/>
  <c r="BL233" i="59" s="1"/>
  <c r="AO233" i="59"/>
  <c r="AQ233" i="59" s="1"/>
  <c r="AF233" i="59"/>
  <c r="AH233" i="59" s="1"/>
  <c r="BY233" i="59"/>
  <c r="CA233" i="59" s="1"/>
  <c r="AR233" i="59"/>
  <c r="AT233" i="59" s="1"/>
  <c r="BG233" i="59"/>
  <c r="BI233" i="59" s="1"/>
  <c r="AI233" i="59"/>
  <c r="AK233" i="59" s="1"/>
  <c r="CH233" i="59"/>
  <c r="CJ233" i="59" s="1"/>
  <c r="AU233" i="59"/>
  <c r="AW233" i="59" s="1"/>
  <c r="AX233" i="59"/>
  <c r="AZ233" i="59" s="1"/>
  <c r="BP233" i="59"/>
  <c r="BR233" i="59" s="1"/>
  <c r="BM233" i="59"/>
  <c r="BO233" i="59" s="1"/>
  <c r="BS233" i="59"/>
  <c r="BU233" i="59" s="1"/>
  <c r="AC233" i="59"/>
  <c r="AE233" i="59" s="1"/>
  <c r="CN233" i="59"/>
  <c r="CP233" i="59" s="1"/>
  <c r="AL233" i="59"/>
  <c r="AN233" i="59" s="1"/>
  <c r="R233" i="56"/>
  <c r="R233" i="30"/>
  <c r="BW399" i="59" l="1"/>
  <c r="BF15" i="59"/>
  <c r="BG373" i="59"/>
  <c r="BI373" i="59" s="1"/>
  <c r="BN17" i="59"/>
  <c r="BZ358" i="59"/>
  <c r="S233" i="59"/>
  <c r="Z233" i="59"/>
  <c r="AB233" i="59" s="1"/>
  <c r="BG357" i="59"/>
  <c r="BI357" i="59" s="1"/>
  <c r="BD359" i="59"/>
  <c r="BF359" i="59" s="1"/>
  <c r="R233" i="59"/>
  <c r="BH19" i="59"/>
  <c r="BE355" i="59"/>
  <c r="BK356" i="59"/>
  <c r="AA367" i="59"/>
  <c r="BE366" i="59"/>
  <c r="BG19" i="59"/>
  <c r="BI19" i="59" s="1"/>
  <c r="BJ17" i="59"/>
  <c r="BL17" i="59" s="1"/>
  <c r="BN357" i="59" l="1"/>
  <c r="BJ33" i="59"/>
  <c r="BL33" i="59" s="1"/>
  <c r="CC18" i="59"/>
  <c r="BZ59" i="59"/>
  <c r="T233" i="59"/>
  <c r="BD355" i="59"/>
  <c r="BF355" i="59" s="1"/>
  <c r="Z367" i="59"/>
  <c r="AB367" i="59" s="1"/>
  <c r="BS358" i="59"/>
  <c r="BU358" i="59" s="1"/>
  <c r="BS18" i="59"/>
  <c r="BU18" i="59" s="1"/>
  <c r="BJ16" i="59"/>
  <c r="BL16" i="59" s="1"/>
  <c r="BJ356" i="59"/>
  <c r="BL356" i="59" s="1"/>
  <c r="BH359" i="59"/>
  <c r="BH15" i="59"/>
  <c r="BH26" i="59"/>
  <c r="BN16" i="59"/>
  <c r="AD27" i="59"/>
  <c r="BG15" i="59"/>
  <c r="BI15" i="59" s="1"/>
  <c r="BZ399" i="59" l="1"/>
  <c r="CC358" i="59"/>
  <c r="BJ373" i="59"/>
  <c r="BL373" i="59" s="1"/>
  <c r="BQ17" i="59"/>
  <c r="BJ357" i="59"/>
  <c r="BL357" i="59" s="1"/>
  <c r="BG359" i="59"/>
  <c r="BI359" i="59" s="1"/>
  <c r="AC27" i="59"/>
  <c r="AE27" i="59" s="1"/>
  <c r="BN356" i="59"/>
  <c r="AD367" i="59"/>
  <c r="BK19" i="59"/>
  <c r="BH355" i="59"/>
  <c r="BH366" i="59"/>
  <c r="BJ19" i="59"/>
  <c r="BL19" i="59" s="1"/>
  <c r="BM17" i="59"/>
  <c r="BO17" i="59" s="1"/>
  <c r="CF18" i="59" l="1"/>
  <c r="BQ357" i="59"/>
  <c r="CC59" i="59"/>
  <c r="BM33" i="59"/>
  <c r="BO33" i="59" s="1"/>
  <c r="BG355" i="59"/>
  <c r="BI355" i="59" s="1"/>
  <c r="AC367" i="59"/>
  <c r="AE367" i="59" s="1"/>
  <c r="BV358" i="59"/>
  <c r="BX358" i="59" s="1"/>
  <c r="BV18" i="59"/>
  <c r="BX18" i="59" s="1"/>
  <c r="BM16" i="59"/>
  <c r="BO16" i="59" s="1"/>
  <c r="BM356" i="59"/>
  <c r="BO356" i="59" s="1"/>
  <c r="BK359" i="59"/>
  <c r="BK15" i="59"/>
  <c r="AG27" i="59"/>
  <c r="BQ16" i="59"/>
  <c r="BK26" i="59"/>
  <c r="BJ15" i="59"/>
  <c r="BL15" i="59" s="1"/>
  <c r="BM373" i="59" l="1"/>
  <c r="BO373" i="59" s="1"/>
  <c r="CC399" i="59"/>
  <c r="BT17" i="59"/>
  <c r="CF358" i="59"/>
  <c r="BJ359" i="59"/>
  <c r="BL359" i="59" s="1"/>
  <c r="BM357" i="59"/>
  <c r="BO357" i="59" s="1"/>
  <c r="AF27" i="59"/>
  <c r="AH27" i="59" s="1"/>
  <c r="AG367" i="59"/>
  <c r="BN19" i="59"/>
  <c r="BK355" i="59"/>
  <c r="BK366" i="59"/>
  <c r="BQ356" i="59"/>
  <c r="BM19" i="59"/>
  <c r="BO19" i="59" s="1"/>
  <c r="BP17" i="59"/>
  <c r="BR17" i="59" s="1"/>
  <c r="BT357" i="59" l="1"/>
  <c r="CF59" i="59"/>
  <c r="BP33" i="59"/>
  <c r="BR33" i="59" s="1"/>
  <c r="CI18" i="59"/>
  <c r="AF367" i="59"/>
  <c r="AH367" i="59" s="1"/>
  <c r="BJ355" i="59"/>
  <c r="BL355" i="59" s="1"/>
  <c r="BY358" i="59"/>
  <c r="CA358" i="59" s="1"/>
  <c r="BY18" i="59"/>
  <c r="CA18" i="59" s="1"/>
  <c r="BP16" i="59"/>
  <c r="BR16" i="59" s="1"/>
  <c r="BP356" i="59"/>
  <c r="BR356" i="59" s="1"/>
  <c r="BN26" i="59"/>
  <c r="BN359" i="59"/>
  <c r="BN15" i="59"/>
  <c r="BT16" i="59"/>
  <c r="AJ27" i="59"/>
  <c r="BM15" i="59"/>
  <c r="CI358" i="59" l="1"/>
  <c r="BP373" i="59"/>
  <c r="BR373" i="59" s="1"/>
  <c r="BO15" i="59"/>
  <c r="CF399" i="59"/>
  <c r="BW17" i="59"/>
  <c r="AI367" i="59"/>
  <c r="AK367" i="59" s="1"/>
  <c r="BM359" i="59"/>
  <c r="BO359" i="59" s="1"/>
  <c r="BP357" i="59"/>
  <c r="BR357" i="59" s="1"/>
  <c r="AI27" i="59"/>
  <c r="AK27" i="59" s="1"/>
  <c r="BQ19" i="59"/>
  <c r="BN355" i="59"/>
  <c r="BN366" i="59"/>
  <c r="AJ367" i="59"/>
  <c r="BT356" i="59"/>
  <c r="BP19" i="59"/>
  <c r="BR19" i="59" s="1"/>
  <c r="BS17" i="59"/>
  <c r="BU17" i="59" s="1"/>
  <c r="BW357" i="59" l="1"/>
  <c r="CI59" i="59"/>
  <c r="CL18" i="59"/>
  <c r="BS33" i="59"/>
  <c r="BU33" i="59" s="1"/>
  <c r="AL367" i="59"/>
  <c r="AN367" i="59" s="1"/>
  <c r="BM355" i="59"/>
  <c r="BO355" i="59" s="1"/>
  <c r="AL27" i="59"/>
  <c r="AN27" i="59" s="1"/>
  <c r="CB358" i="59"/>
  <c r="CD358" i="59" s="1"/>
  <c r="CB18" i="59"/>
  <c r="CD18" i="59" s="1"/>
  <c r="BS16" i="59"/>
  <c r="BU16" i="59" s="1"/>
  <c r="BS356" i="59"/>
  <c r="BU356" i="59" s="1"/>
  <c r="AM27" i="59"/>
  <c r="BQ26" i="59"/>
  <c r="BQ359" i="59"/>
  <c r="BQ15" i="59"/>
  <c r="BW16" i="59"/>
  <c r="BP15" i="59"/>
  <c r="BR15" i="59" l="1"/>
  <c r="CL358" i="59"/>
  <c r="CI399" i="59"/>
  <c r="BS373" i="59"/>
  <c r="BU373" i="59" s="1"/>
  <c r="BZ17" i="59"/>
  <c r="BP359" i="59"/>
  <c r="BR359" i="59" s="1"/>
  <c r="BS357" i="59"/>
  <c r="BU357" i="59" s="1"/>
  <c r="AO367" i="59"/>
  <c r="AQ367" i="59" s="1"/>
  <c r="AO27" i="59"/>
  <c r="AQ27" i="59" s="1"/>
  <c r="BT19" i="59"/>
  <c r="BQ355" i="59"/>
  <c r="BQ366" i="59"/>
  <c r="BW356" i="59"/>
  <c r="AM367" i="59"/>
  <c r="BS19" i="59"/>
  <c r="BU19" i="59" s="1"/>
  <c r="BV17" i="59"/>
  <c r="BX17" i="59" s="1"/>
  <c r="CL59" i="59" l="1"/>
  <c r="CO18" i="59"/>
  <c r="BZ357" i="59"/>
  <c r="BV33" i="59"/>
  <c r="BX33" i="59" s="1"/>
  <c r="BP355" i="59"/>
  <c r="BR355" i="59" s="1"/>
  <c r="CE358" i="59"/>
  <c r="CG358" i="59" s="1"/>
  <c r="CE18" i="59"/>
  <c r="CG18" i="59" s="1"/>
  <c r="BV16" i="59"/>
  <c r="BX16" i="59" s="1"/>
  <c r="BV356" i="59"/>
  <c r="BX356" i="59" s="1"/>
  <c r="BZ16" i="59"/>
  <c r="BT26" i="59"/>
  <c r="BT359" i="59"/>
  <c r="BT15" i="59"/>
  <c r="AP27" i="59"/>
  <c r="BS15" i="59"/>
  <c r="R358" i="56"/>
  <c r="S358" i="59" l="1"/>
  <c r="CC17" i="59"/>
  <c r="BU15" i="59"/>
  <c r="CO358" i="59"/>
  <c r="BV373" i="59"/>
  <c r="BX373" i="59" s="1"/>
  <c r="CL399" i="59"/>
  <c r="BS359" i="59"/>
  <c r="BU359" i="59" s="1"/>
  <c r="BV357" i="59"/>
  <c r="BX357" i="59" s="1"/>
  <c r="AR367" i="59"/>
  <c r="AT367" i="59" s="1"/>
  <c r="AR27" i="59"/>
  <c r="AT27" i="59" s="1"/>
  <c r="BT366" i="59"/>
  <c r="BZ356" i="59"/>
  <c r="AP367" i="59"/>
  <c r="BW19" i="59"/>
  <c r="BT355" i="59"/>
  <c r="BV19" i="59"/>
  <c r="BX19" i="59" s="1"/>
  <c r="BY17" i="59"/>
  <c r="CA17" i="59" s="1"/>
  <c r="CO59" i="59" l="1"/>
  <c r="CC357" i="59"/>
  <c r="BY33" i="59"/>
  <c r="CA33" i="59" s="1"/>
  <c r="BS355" i="59"/>
  <c r="BU355" i="59" s="1"/>
  <c r="BY16" i="59"/>
  <c r="CA16" i="59" s="1"/>
  <c r="BY356" i="59"/>
  <c r="CA356" i="59" s="1"/>
  <c r="CH358" i="59"/>
  <c r="CJ358" i="59" s="1"/>
  <c r="CH18" i="59"/>
  <c r="CJ18" i="59" s="1"/>
  <c r="AS27" i="59"/>
  <c r="CC16" i="59"/>
  <c r="BW359" i="59"/>
  <c r="BW15" i="59"/>
  <c r="BW26" i="59"/>
  <c r="BV15" i="59"/>
  <c r="R399" i="56"/>
  <c r="S399" i="59" l="1"/>
  <c r="BY373" i="59"/>
  <c r="CA373" i="59" s="1"/>
  <c r="CF17" i="59"/>
  <c r="BX15" i="59"/>
  <c r="CO399" i="59"/>
  <c r="BV359" i="59"/>
  <c r="BX359" i="59" s="1"/>
  <c r="BY357" i="59"/>
  <c r="CA357" i="59" s="1"/>
  <c r="AU367" i="59"/>
  <c r="AW367" i="59" s="1"/>
  <c r="AU27" i="59"/>
  <c r="AW27" i="59" s="1"/>
  <c r="BW366" i="59"/>
  <c r="AS367" i="59"/>
  <c r="CC356" i="59"/>
  <c r="BZ19" i="59"/>
  <c r="BW355" i="59"/>
  <c r="BY19" i="59"/>
  <c r="CB17" i="59"/>
  <c r="CD17" i="59" s="1"/>
  <c r="CF357" i="59" l="1"/>
  <c r="CB33" i="59"/>
  <c r="CD33" i="59" s="1"/>
  <c r="CA19" i="59"/>
  <c r="BV355" i="59"/>
  <c r="BX355" i="59" s="1"/>
  <c r="CK358" i="59"/>
  <c r="CM358" i="59" s="1"/>
  <c r="CK18" i="59"/>
  <c r="CM18" i="59" s="1"/>
  <c r="CB16" i="59"/>
  <c r="CD16" i="59" s="1"/>
  <c r="CB356" i="59"/>
  <c r="CD356" i="59" s="1"/>
  <c r="CF16" i="59"/>
  <c r="AV27" i="59"/>
  <c r="BZ359" i="59"/>
  <c r="BZ15" i="59"/>
  <c r="BZ26" i="59"/>
  <c r="BY15" i="59"/>
  <c r="CB373" i="59" l="1"/>
  <c r="CD373" i="59" s="1"/>
  <c r="CI17" i="59"/>
  <c r="CA15" i="59"/>
  <c r="BY359" i="59"/>
  <c r="CA359" i="59" s="1"/>
  <c r="CB357" i="59"/>
  <c r="CD357" i="59" s="1"/>
  <c r="AX367" i="59"/>
  <c r="AX27" i="59"/>
  <c r="AZ27" i="59" s="1"/>
  <c r="BZ366" i="59"/>
  <c r="CF356" i="59"/>
  <c r="AV367" i="59"/>
  <c r="CC19" i="59"/>
  <c r="BZ355" i="59"/>
  <c r="CB19" i="59"/>
  <c r="CE17" i="59"/>
  <c r="CG17" i="59" s="1"/>
  <c r="CD19" i="59" l="1"/>
  <c r="CI357" i="59"/>
  <c r="CE33" i="59"/>
  <c r="CG33" i="59" s="1"/>
  <c r="BY355" i="59"/>
  <c r="CA355" i="59" s="1"/>
  <c r="CN358" i="59"/>
  <c r="CP358" i="59" s="1"/>
  <c r="CN18" i="59"/>
  <c r="CP18" i="59" s="1"/>
  <c r="CE16" i="59"/>
  <c r="CG16" i="59" s="1"/>
  <c r="CE356" i="59"/>
  <c r="CG356" i="59" s="1"/>
  <c r="AY27" i="59"/>
  <c r="CI16" i="59"/>
  <c r="CC359" i="59"/>
  <c r="CC15" i="59"/>
  <c r="CC26" i="59"/>
  <c r="CB15" i="59"/>
  <c r="R358" i="30"/>
  <c r="CE373" i="59" l="1"/>
  <c r="CG373" i="59" s="1"/>
  <c r="CL17" i="59"/>
  <c r="CD15" i="59"/>
  <c r="R358" i="59"/>
  <c r="T358" i="59" s="1"/>
  <c r="CB359" i="59"/>
  <c r="CD359" i="59" s="1"/>
  <c r="CE357" i="59"/>
  <c r="CG357" i="59" s="1"/>
  <c r="BA367" i="59"/>
  <c r="BA27" i="59"/>
  <c r="CC366" i="59"/>
  <c r="CI356" i="59"/>
  <c r="AY367" i="59"/>
  <c r="AZ367" i="59" s="1"/>
  <c r="CF19" i="59"/>
  <c r="CC355" i="59"/>
  <c r="CE19" i="59"/>
  <c r="CH17" i="59"/>
  <c r="CJ17" i="59" s="1"/>
  <c r="CG19" i="59" l="1"/>
  <c r="CL357" i="59"/>
  <c r="CH33" i="59"/>
  <c r="CJ33" i="59" s="1"/>
  <c r="CB355" i="59"/>
  <c r="CD355" i="59" s="1"/>
  <c r="CH16" i="59"/>
  <c r="CJ16" i="59" s="1"/>
  <c r="CH356" i="59"/>
  <c r="CJ356" i="59" s="1"/>
  <c r="BB27" i="59"/>
  <c r="BC27" i="59" s="1"/>
  <c r="CL16" i="59"/>
  <c r="CF359" i="59"/>
  <c r="CF15" i="59"/>
  <c r="CF26" i="59"/>
  <c r="CE15" i="59"/>
  <c r="CG15" i="59" l="1"/>
  <c r="CH373" i="59"/>
  <c r="CJ373" i="59" s="1"/>
  <c r="CO17" i="59"/>
  <c r="CH357" i="59"/>
  <c r="CJ357" i="59" s="1"/>
  <c r="CE359" i="59"/>
  <c r="CG359" i="59" s="1"/>
  <c r="BD27" i="59"/>
  <c r="BD367" i="59"/>
  <c r="CL356" i="59"/>
  <c r="CF366" i="59"/>
  <c r="BB367" i="59"/>
  <c r="BC367" i="59" s="1"/>
  <c r="CI19" i="59"/>
  <c r="CF355" i="59"/>
  <c r="CK17" i="59"/>
  <c r="CM17" i="59" s="1"/>
  <c r="CH19" i="59"/>
  <c r="R357" i="56"/>
  <c r="CJ19" i="59" l="1"/>
  <c r="S357" i="59"/>
  <c r="CO357" i="59"/>
  <c r="CK33" i="59"/>
  <c r="CM33" i="59" s="1"/>
  <c r="CE355" i="59"/>
  <c r="CG355" i="59" s="1"/>
  <c r="CK16" i="59"/>
  <c r="CM16" i="59" s="1"/>
  <c r="CK356" i="59"/>
  <c r="CM356" i="59" s="1"/>
  <c r="BE27" i="59"/>
  <c r="BF27" i="59" s="1"/>
  <c r="CI26" i="59"/>
  <c r="CI359" i="59"/>
  <c r="CI15" i="59"/>
  <c r="CO16" i="59"/>
  <c r="CH15" i="59"/>
  <c r="CK373" i="59" l="1"/>
  <c r="CM373" i="59" s="1"/>
  <c r="CJ15" i="59"/>
  <c r="CK357" i="59"/>
  <c r="CM357" i="59" s="1"/>
  <c r="CH359" i="59"/>
  <c r="CJ359" i="59" s="1"/>
  <c r="BG367" i="59"/>
  <c r="BG27" i="59"/>
  <c r="CO356" i="59"/>
  <c r="BE367" i="59"/>
  <c r="BF367" i="59" s="1"/>
  <c r="CI366" i="59"/>
  <c r="CL19" i="59"/>
  <c r="CI355" i="59"/>
  <c r="CN17" i="59"/>
  <c r="CP17" i="59" s="1"/>
  <c r="CK19" i="59"/>
  <c r="R356" i="56"/>
  <c r="CM19" i="59" l="1"/>
  <c r="CN33" i="59"/>
  <c r="CP33" i="59" s="1"/>
  <c r="S356" i="59"/>
  <c r="CH355" i="59"/>
  <c r="CJ355" i="59" s="1"/>
  <c r="CN16" i="59"/>
  <c r="CP16" i="59" s="1"/>
  <c r="CN356" i="59"/>
  <c r="CP356" i="59" s="1"/>
  <c r="CL26" i="59"/>
  <c r="BH27" i="59"/>
  <c r="BI27" i="59" s="1"/>
  <c r="CL359" i="59"/>
  <c r="CL15" i="59"/>
  <c r="CK15" i="59"/>
  <c r="R357" i="30"/>
  <c r="R356" i="30"/>
  <c r="R373" i="30"/>
  <c r="R373" i="59" l="1"/>
  <c r="T373" i="59" s="1"/>
  <c r="CM15" i="59"/>
  <c r="CN373" i="59"/>
  <c r="CP373" i="59" s="1"/>
  <c r="R357" i="59"/>
  <c r="T357" i="59" s="1"/>
  <c r="R356" i="59"/>
  <c r="T356" i="59" s="1"/>
  <c r="CK359" i="59"/>
  <c r="CM359" i="59" s="1"/>
  <c r="CN357" i="59"/>
  <c r="CP357" i="59" s="1"/>
  <c r="BJ367" i="59"/>
  <c r="BJ27" i="59"/>
  <c r="BH367" i="59"/>
  <c r="BI367" i="59" s="1"/>
  <c r="CL366" i="59"/>
  <c r="CO19" i="59"/>
  <c r="CL355" i="59"/>
  <c r="CN19" i="59"/>
  <c r="CP19" i="59" s="1"/>
  <c r="CK355" i="59" l="1"/>
  <c r="CM355" i="59" s="1"/>
  <c r="CO359" i="59"/>
  <c r="CO15" i="59"/>
  <c r="CO26" i="59"/>
  <c r="BK27" i="59"/>
  <c r="BL27" i="59" s="1"/>
  <c r="CN15" i="59"/>
  <c r="R359" i="30"/>
  <c r="R359" i="56"/>
  <c r="CP15" i="59" l="1"/>
  <c r="S359" i="59"/>
  <c r="R359" i="59"/>
  <c r="CN359" i="59"/>
  <c r="CP359" i="59" s="1"/>
  <c r="BM367" i="59"/>
  <c r="BM27" i="59"/>
  <c r="CO366" i="59"/>
  <c r="BK367" i="59"/>
  <c r="BL367" i="59" s="1"/>
  <c r="CO355" i="59"/>
  <c r="R355" i="56"/>
  <c r="R355" i="30"/>
  <c r="R366" i="56"/>
  <c r="S366" i="59" l="1"/>
  <c r="S355" i="59"/>
  <c r="T359" i="59"/>
  <c r="R355" i="59"/>
  <c r="CN355" i="59"/>
  <c r="CP355" i="59" s="1"/>
  <c r="Q355" i="56"/>
  <c r="BN27" i="59"/>
  <c r="BO27" i="59" s="1"/>
  <c r="Q355" i="30"/>
  <c r="Q355" i="59" l="1"/>
  <c r="T355" i="59"/>
  <c r="BP367" i="59"/>
  <c r="BP27" i="59"/>
  <c r="BN367" i="59"/>
  <c r="BO367" i="59" s="1"/>
  <c r="BQ27" i="59" l="1"/>
  <c r="BR27" i="59" s="1"/>
  <c r="BS367" i="59" l="1"/>
  <c r="BS27" i="59"/>
  <c r="BQ367" i="59"/>
  <c r="BR367" i="59" s="1"/>
  <c r="BT27" i="59" l="1"/>
  <c r="BU27" i="59" s="1"/>
  <c r="BV367" i="59" l="1"/>
  <c r="BV27" i="59"/>
  <c r="BT367" i="59"/>
  <c r="BU367" i="59" s="1"/>
  <c r="CE234" i="59"/>
  <c r="CG234" i="59" s="1"/>
  <c r="CN234" i="59"/>
  <c r="CP234" i="59" s="1"/>
  <c r="AX234" i="59"/>
  <c r="AZ234" i="59" s="1"/>
  <c r="AO234" i="59"/>
  <c r="AQ234" i="59" s="1"/>
  <c r="BV234" i="59"/>
  <c r="BX234" i="59" s="1"/>
  <c r="AF234" i="59"/>
  <c r="AH234" i="59" s="1"/>
  <c r="BM234" i="59"/>
  <c r="BO234" i="59" s="1"/>
  <c r="AU234" i="59"/>
  <c r="AW234" i="59" s="1"/>
  <c r="BD234" i="59"/>
  <c r="BF234" i="59" s="1"/>
  <c r="CK234" i="59"/>
  <c r="CM234" i="59" s="1"/>
  <c r="BS234" i="59"/>
  <c r="BU234" i="59" s="1"/>
  <c r="CB234" i="59"/>
  <c r="CD234" i="59" s="1"/>
  <c r="AL234" i="59"/>
  <c r="AN234" i="59" s="1"/>
  <c r="AC234" i="59"/>
  <c r="AE234" i="59" s="1"/>
  <c r="BJ234" i="59"/>
  <c r="BL234" i="59" s="1"/>
  <c r="BG234" i="59"/>
  <c r="BI234" i="59" s="1"/>
  <c r="BA234" i="59"/>
  <c r="BC234" i="59" s="1"/>
  <c r="CH234" i="59"/>
  <c r="CJ234" i="59" s="1"/>
  <c r="AR234" i="59"/>
  <c r="AT234" i="59" s="1"/>
  <c r="AI234" i="59"/>
  <c r="AK234" i="59" s="1"/>
  <c r="BY234" i="59"/>
  <c r="CA234" i="59" s="1"/>
  <c r="BP234" i="59"/>
  <c r="BR234" i="59" s="1"/>
  <c r="R234" i="30"/>
  <c r="R234" i="56"/>
  <c r="S234" i="59" l="1"/>
  <c r="Z234" i="59"/>
  <c r="AB234" i="59" s="1"/>
  <c r="R234" i="59"/>
  <c r="BW27" i="59"/>
  <c r="BX27" i="59" s="1"/>
  <c r="AA368" i="59"/>
  <c r="T234" i="59" l="1"/>
  <c r="Z368" i="59"/>
  <c r="AB368" i="59" s="1"/>
  <c r="BY367" i="59"/>
  <c r="BY27" i="59"/>
  <c r="AD28" i="59"/>
  <c r="BW367" i="59"/>
  <c r="BX367" i="59" s="1"/>
  <c r="AC28" i="59" l="1"/>
  <c r="AE28" i="59" s="1"/>
  <c r="BZ27" i="59"/>
  <c r="CA27" i="59" s="1"/>
  <c r="AD368" i="59"/>
  <c r="AC368" i="59" l="1"/>
  <c r="AE368" i="59" s="1"/>
  <c r="CB367" i="59"/>
  <c r="CB27" i="59"/>
  <c r="AG28" i="59"/>
  <c r="BZ367" i="59"/>
  <c r="CA367" i="59" s="1"/>
  <c r="AF368" i="59" l="1"/>
  <c r="AH368" i="59" s="1"/>
  <c r="AF28" i="59"/>
  <c r="AH28" i="59" s="1"/>
  <c r="AI368" i="59"/>
  <c r="AK368" i="59" s="1"/>
  <c r="CC27" i="59"/>
  <c r="CD27" i="59" s="1"/>
  <c r="AG368" i="59"/>
  <c r="AI28" i="59" l="1"/>
  <c r="AK28" i="59" s="1"/>
  <c r="CE367" i="59"/>
  <c r="CE27" i="59"/>
  <c r="AL28" i="59"/>
  <c r="AN28" i="59" s="1"/>
  <c r="AJ28" i="59"/>
  <c r="CC367" i="59"/>
  <c r="CD367" i="59" s="1"/>
  <c r="AL368" i="59" l="1"/>
  <c r="AN368" i="59" s="1"/>
  <c r="CF27" i="59"/>
  <c r="CG27" i="59" s="1"/>
  <c r="AJ368" i="59"/>
  <c r="CH367" i="59" l="1"/>
  <c r="CH27" i="59"/>
  <c r="AO368" i="59"/>
  <c r="AQ368" i="59" s="1"/>
  <c r="AO28" i="59"/>
  <c r="AQ28" i="59" s="1"/>
  <c r="AM28" i="59"/>
  <c r="CF367" i="59"/>
  <c r="CG367" i="59" s="1"/>
  <c r="CI27" i="59" l="1"/>
  <c r="CJ27" i="59" s="1"/>
  <c r="AM368" i="59"/>
  <c r="CK367" i="59" l="1"/>
  <c r="CK27" i="59"/>
  <c r="AR368" i="59"/>
  <c r="AT368" i="59" s="1"/>
  <c r="AR28" i="59"/>
  <c r="AT28" i="59" s="1"/>
  <c r="AP28" i="59"/>
  <c r="CI367" i="59"/>
  <c r="CJ367" i="59" s="1"/>
  <c r="CL27" i="59" l="1"/>
  <c r="CM27" i="59" s="1"/>
  <c r="AP368" i="59"/>
  <c r="CN367" i="59" l="1"/>
  <c r="CP367" i="59" s="1"/>
  <c r="CN27" i="59"/>
  <c r="AU368" i="59"/>
  <c r="AW368" i="59" s="1"/>
  <c r="AU28" i="59"/>
  <c r="AW28" i="59" s="1"/>
  <c r="AS28" i="59"/>
  <c r="CL367" i="59"/>
  <c r="CM367" i="59" s="1"/>
  <c r="R367" i="30"/>
  <c r="R367" i="59" l="1"/>
  <c r="T367" i="59" s="1"/>
  <c r="CO27" i="59"/>
  <c r="CP27" i="59" s="1"/>
  <c r="AS368" i="59"/>
  <c r="AX368" i="59" l="1"/>
  <c r="AZ368" i="59" s="1"/>
  <c r="AX28" i="59"/>
  <c r="AZ28" i="59" s="1"/>
  <c r="AV28" i="59"/>
  <c r="CO367" i="59"/>
  <c r="R367" i="56"/>
  <c r="S367" i="59" l="1"/>
  <c r="AV368" i="59"/>
  <c r="BA368" i="59" l="1"/>
  <c r="BC368" i="59" s="1"/>
  <c r="BA28" i="59"/>
  <c r="BC28" i="59" s="1"/>
  <c r="AY28" i="59"/>
  <c r="AY368" i="59" l="1"/>
  <c r="BD368" i="59" l="1"/>
  <c r="BD28" i="59"/>
  <c r="BF28" i="59" s="1"/>
  <c r="BB28" i="59"/>
  <c r="BB368" i="59" l="1"/>
  <c r="BG368" i="59" l="1"/>
  <c r="BG28" i="59"/>
  <c r="BE28" i="59"/>
  <c r="BE368" i="59" l="1"/>
  <c r="BF368" i="59" s="1"/>
  <c r="BJ368" i="59" l="1"/>
  <c r="BJ28" i="59"/>
  <c r="BH28" i="59"/>
  <c r="BI28" i="59" s="1"/>
  <c r="BH368" i="59" l="1"/>
  <c r="BI368" i="59" s="1"/>
  <c r="AO235" i="59"/>
  <c r="AQ235" i="59" s="1"/>
  <c r="AX235" i="59"/>
  <c r="AZ235" i="59" s="1"/>
  <c r="BM235" i="59"/>
  <c r="BO235" i="59" s="1"/>
  <c r="AL235" i="59"/>
  <c r="AN235" i="59" s="1"/>
  <c r="BV235" i="59"/>
  <c r="BX235" i="59" s="1"/>
  <c r="AF235" i="59"/>
  <c r="AH235" i="59" s="1"/>
  <c r="CK235" i="59"/>
  <c r="CM235" i="59" s="1"/>
  <c r="AU235" i="59"/>
  <c r="AW235" i="59" s="1"/>
  <c r="BD235" i="59"/>
  <c r="BF235" i="59" s="1"/>
  <c r="AI235" i="59"/>
  <c r="AK235" i="59" s="1"/>
  <c r="BS235" i="59"/>
  <c r="BU235" i="59" s="1"/>
  <c r="CB235" i="59"/>
  <c r="CD235" i="59" s="1"/>
  <c r="BG235" i="59"/>
  <c r="BI235" i="59" s="1"/>
  <c r="CH235" i="59"/>
  <c r="CJ235" i="59" s="1"/>
  <c r="AC235" i="59"/>
  <c r="AE235" i="59" s="1"/>
  <c r="CE235" i="59"/>
  <c r="CG235" i="59" s="1"/>
  <c r="AR235" i="59"/>
  <c r="AT235" i="59" s="1"/>
  <c r="BA235" i="59"/>
  <c r="BC235" i="59" s="1"/>
  <c r="BP235" i="59"/>
  <c r="BR235" i="59" s="1"/>
  <c r="BJ235" i="59"/>
  <c r="BL235" i="59" s="1"/>
  <c r="BY235" i="59"/>
  <c r="CA235" i="59" s="1"/>
  <c r="CN235" i="59"/>
  <c r="CP235" i="59" s="1"/>
  <c r="AO231" i="59"/>
  <c r="AQ231" i="59" s="1"/>
  <c r="CN231" i="59"/>
  <c r="CP231" i="59" s="1"/>
  <c r="BJ231" i="59"/>
  <c r="BL231" i="59" s="1"/>
  <c r="AU231" i="59"/>
  <c r="AW231" i="59" s="1"/>
  <c r="AF231" i="59"/>
  <c r="AH231" i="59" s="1"/>
  <c r="AI231" i="59"/>
  <c r="AK231" i="59" s="1"/>
  <c r="BP231" i="59"/>
  <c r="BR231" i="59" s="1"/>
  <c r="CE231" i="59"/>
  <c r="CG231" i="59" s="1"/>
  <c r="BA231" i="59"/>
  <c r="BC231" i="59" s="1"/>
  <c r="CH231" i="59"/>
  <c r="CJ231" i="59" s="1"/>
  <c r="BD231" i="59"/>
  <c r="BF231" i="59" s="1"/>
  <c r="AL231" i="59"/>
  <c r="AN231" i="59" s="1"/>
  <c r="AX231" i="59"/>
  <c r="AZ231" i="59" s="1"/>
  <c r="AC231" i="59"/>
  <c r="AE231" i="59" s="1"/>
  <c r="BM231" i="59"/>
  <c r="BO231" i="59" s="1"/>
  <c r="CK231" i="59"/>
  <c r="CM231" i="59" s="1"/>
  <c r="BV231" i="59"/>
  <c r="BX231" i="59" s="1"/>
  <c r="AR231" i="59"/>
  <c r="AT231" i="59" s="1"/>
  <c r="BG231" i="59"/>
  <c r="BI231" i="59" s="1"/>
  <c r="BY231" i="59"/>
  <c r="CA231" i="59" s="1"/>
  <c r="BS231" i="59"/>
  <c r="BU231" i="59" s="1"/>
  <c r="CB231" i="59"/>
  <c r="CD231" i="59" s="1"/>
  <c r="R231" i="30"/>
  <c r="R235" i="56"/>
  <c r="R235" i="30"/>
  <c r="S235" i="59" l="1"/>
  <c r="Z235" i="59"/>
  <c r="AB235" i="59" s="1"/>
  <c r="Z231" i="59"/>
  <c r="AB231" i="59" s="1"/>
  <c r="R231" i="59"/>
  <c r="R235" i="59"/>
  <c r="BM368" i="59"/>
  <c r="BM28" i="59"/>
  <c r="AV326" i="59"/>
  <c r="AD326" i="59"/>
  <c r="BW326" i="59"/>
  <c r="AP326" i="59"/>
  <c r="BZ326" i="59"/>
  <c r="BK28" i="59"/>
  <c r="BL28" i="59" s="1"/>
  <c r="AG326" i="59"/>
  <c r="BN326" i="59"/>
  <c r="BE326" i="59"/>
  <c r="CC326" i="59"/>
  <c r="CL326" i="59"/>
  <c r="AS326" i="59"/>
  <c r="AJ326" i="59"/>
  <c r="CO326" i="59"/>
  <c r="BT326" i="59"/>
  <c r="BK326" i="59"/>
  <c r="AA326" i="59"/>
  <c r="AA369" i="59"/>
  <c r="CF326" i="59"/>
  <c r="AM326" i="59"/>
  <c r="BQ326" i="59"/>
  <c r="CI326" i="59"/>
  <c r="AY326" i="59"/>
  <c r="BH326" i="59"/>
  <c r="AR326" i="59"/>
  <c r="AT326" i="59" s="1"/>
  <c r="BJ326" i="59"/>
  <c r="CE326" i="59"/>
  <c r="CB326" i="59"/>
  <c r="BY326" i="59"/>
  <c r="CA326" i="59" s="1"/>
  <c r="AL326" i="59"/>
  <c r="AN326" i="59" s="1"/>
  <c r="BG326" i="59"/>
  <c r="BI326" i="59" s="1"/>
  <c r="BV326" i="59"/>
  <c r="BP326" i="59"/>
  <c r="BR326" i="59" s="1"/>
  <c r="BS326" i="59"/>
  <c r="BA326" i="59"/>
  <c r="BC326" i="59" s="1"/>
  <c r="CH326" i="59"/>
  <c r="CJ326" i="59" s="1"/>
  <c r="BM326" i="59"/>
  <c r="CK326" i="59"/>
  <c r="CM326" i="59" s="1"/>
  <c r="AX326" i="59"/>
  <c r="AO326" i="59"/>
  <c r="CN326" i="59"/>
  <c r="CP326" i="59" s="1"/>
  <c r="AU326" i="59"/>
  <c r="AI326" i="59"/>
  <c r="AK326" i="59" s="1"/>
  <c r="BD326" i="59"/>
  <c r="AC326" i="59"/>
  <c r="AE326" i="59" s="1"/>
  <c r="AF326" i="59"/>
  <c r="AH326" i="59" s="1"/>
  <c r="R326" i="30"/>
  <c r="R225" i="30"/>
  <c r="R224" i="30"/>
  <c r="AW326" i="59" l="1"/>
  <c r="AZ326" i="59"/>
  <c r="BO326" i="59"/>
  <c r="CG326" i="59"/>
  <c r="AQ326" i="59"/>
  <c r="BX326" i="59"/>
  <c r="BF326" i="59"/>
  <c r="CD326" i="59"/>
  <c r="BU326" i="59"/>
  <c r="BL326" i="59"/>
  <c r="T235" i="59"/>
  <c r="Z326" i="59"/>
  <c r="AB326" i="59" s="1"/>
  <c r="Z369" i="59"/>
  <c r="AB369" i="59" s="1"/>
  <c r="R326" i="59"/>
  <c r="R225" i="59"/>
  <c r="T225" i="59" s="1"/>
  <c r="R224" i="59"/>
  <c r="T224" i="59" s="1"/>
  <c r="BK368" i="59"/>
  <c r="BL368" i="59" s="1"/>
  <c r="AD29" i="59"/>
  <c r="AA365" i="59"/>
  <c r="BP368" i="59" l="1"/>
  <c r="BP28" i="59"/>
  <c r="AC29" i="59"/>
  <c r="AE29" i="59" s="1"/>
  <c r="AD369" i="59"/>
  <c r="AD25" i="59"/>
  <c r="BN28" i="59"/>
  <c r="BO28" i="59" s="1"/>
  <c r="AC369" i="59" l="1"/>
  <c r="AE369" i="59" s="1"/>
  <c r="BN368" i="59"/>
  <c r="BO368" i="59" s="1"/>
  <c r="AG29" i="59"/>
  <c r="AD365" i="59"/>
  <c r="AF29" i="59" l="1"/>
  <c r="AH29" i="59" s="1"/>
  <c r="AF369" i="59"/>
  <c r="AH369" i="59" s="1"/>
  <c r="BS368" i="59"/>
  <c r="BS28" i="59"/>
  <c r="AG369" i="59"/>
  <c r="AG25" i="59"/>
  <c r="BQ28" i="59"/>
  <c r="BR28" i="59" s="1"/>
  <c r="AI29" i="59" l="1"/>
  <c r="AK29" i="59" s="1"/>
  <c r="AI369" i="59"/>
  <c r="AK369" i="59" s="1"/>
  <c r="BQ368" i="59"/>
  <c r="BR368" i="59" s="1"/>
  <c r="AJ29" i="59"/>
  <c r="AG365" i="59"/>
  <c r="BV368" i="59" l="1"/>
  <c r="BV28" i="59"/>
  <c r="AL369" i="59"/>
  <c r="AN369" i="59" s="1"/>
  <c r="AL29" i="59"/>
  <c r="AN29" i="59" s="1"/>
  <c r="AJ369" i="59"/>
  <c r="AJ25" i="59"/>
  <c r="BT28" i="59"/>
  <c r="BU28" i="59" s="1"/>
  <c r="BT368" i="59" l="1"/>
  <c r="BU368" i="59" s="1"/>
  <c r="AM29" i="59"/>
  <c r="AJ365" i="59"/>
  <c r="BY368" i="59" l="1"/>
  <c r="BY28" i="59"/>
  <c r="AO369" i="59"/>
  <c r="AQ369" i="59" s="1"/>
  <c r="AO29" i="59"/>
  <c r="AQ29" i="59" s="1"/>
  <c r="AM369" i="59"/>
  <c r="AM25" i="59"/>
  <c r="BW28" i="59"/>
  <c r="BX28" i="59" s="1"/>
  <c r="AP29" i="59" l="1"/>
  <c r="AM365" i="59"/>
  <c r="BW368" i="59"/>
  <c r="BX368" i="59" s="1"/>
  <c r="AR369" i="59" l="1"/>
  <c r="AT369" i="59" s="1"/>
  <c r="AR29" i="59"/>
  <c r="AT29" i="59" s="1"/>
  <c r="CB368" i="59"/>
  <c r="CB28" i="59"/>
  <c r="BZ28" i="59"/>
  <c r="CA28" i="59" s="1"/>
  <c r="AP369" i="59"/>
  <c r="AP25" i="59"/>
  <c r="AS29" i="59" l="1"/>
  <c r="AP365" i="59"/>
  <c r="BZ368" i="59"/>
  <c r="CA368" i="59" s="1"/>
  <c r="CE368" i="59" l="1"/>
  <c r="CE28" i="59"/>
  <c r="AU369" i="59"/>
  <c r="AW369" i="59" s="1"/>
  <c r="AU29" i="59"/>
  <c r="AW29" i="59" s="1"/>
  <c r="CC28" i="59"/>
  <c r="CD28" i="59" s="1"/>
  <c r="AS369" i="59"/>
  <c r="AS25" i="59"/>
  <c r="AV29" i="59" l="1"/>
  <c r="AS365" i="59"/>
  <c r="CC368" i="59"/>
  <c r="CD368" i="59" s="1"/>
  <c r="CH368" i="59" l="1"/>
  <c r="CH28" i="59"/>
  <c r="AX369" i="59"/>
  <c r="AZ369" i="59" s="1"/>
  <c r="AX29" i="59"/>
  <c r="AZ29" i="59" s="1"/>
  <c r="CF28" i="59"/>
  <c r="CG28" i="59" s="1"/>
  <c r="AV369" i="59"/>
  <c r="AV25" i="59"/>
  <c r="AY29" i="59" l="1"/>
  <c r="AV365" i="59"/>
  <c r="CF368" i="59"/>
  <c r="CG368" i="59" s="1"/>
  <c r="BA369" i="59" l="1"/>
  <c r="BC369" i="59" s="1"/>
  <c r="BA29" i="59"/>
  <c r="BC29" i="59" s="1"/>
  <c r="CK368" i="59"/>
  <c r="CK28" i="59"/>
  <c r="CI28" i="59"/>
  <c r="CJ28" i="59" s="1"/>
  <c r="AY369" i="59"/>
  <c r="AY25" i="59"/>
  <c r="BB29" i="59" l="1"/>
  <c r="AY365" i="59"/>
  <c r="CI368" i="59"/>
  <c r="CJ368" i="59" s="1"/>
  <c r="BD369" i="59" l="1"/>
  <c r="BF369" i="59" s="1"/>
  <c r="BD29" i="59"/>
  <c r="BF29" i="59" s="1"/>
  <c r="CN368" i="59"/>
  <c r="CN28" i="59"/>
  <c r="CL28" i="59"/>
  <c r="CM28" i="59" s="1"/>
  <c r="BB369" i="59"/>
  <c r="BB25" i="59"/>
  <c r="R368" i="30"/>
  <c r="R368" i="59" l="1"/>
  <c r="BE29" i="59"/>
  <c r="BB365" i="59"/>
  <c r="CL368" i="59"/>
  <c r="CM368" i="59" s="1"/>
  <c r="BG369" i="59" l="1"/>
  <c r="BI369" i="59" s="1"/>
  <c r="BG29" i="59"/>
  <c r="BI29" i="59" s="1"/>
  <c r="BE369" i="59"/>
  <c r="BE25" i="59"/>
  <c r="CO28" i="59"/>
  <c r="CP28" i="59" s="1"/>
  <c r="CO368" i="59" l="1"/>
  <c r="CP368" i="59" s="1"/>
  <c r="BH29" i="59"/>
  <c r="BE365" i="59"/>
  <c r="R368" i="56"/>
  <c r="S368" i="59" l="1"/>
  <c r="T368" i="59" s="1"/>
  <c r="BJ369" i="59"/>
  <c r="BL369" i="59" s="1"/>
  <c r="BJ29" i="59"/>
  <c r="BL29" i="59" s="1"/>
  <c r="BH369" i="59"/>
  <c r="BH25" i="59"/>
  <c r="BK29" i="59" l="1"/>
  <c r="BH365" i="59"/>
  <c r="AL242" i="59"/>
  <c r="AN242" i="59" s="1"/>
  <c r="CK242" i="59"/>
  <c r="CM242" i="59" s="1"/>
  <c r="AI242" i="59"/>
  <c r="AK242" i="59" s="1"/>
  <c r="BY242" i="59"/>
  <c r="CA242" i="59" s="1"/>
  <c r="BJ242" i="59"/>
  <c r="BL242" i="59" s="1"/>
  <c r="R242" i="56"/>
  <c r="S242" i="59" l="1"/>
  <c r="Z242" i="59"/>
  <c r="AB242" i="59" s="1"/>
  <c r="BM369" i="59"/>
  <c r="BO369" i="59" s="1"/>
  <c r="BM29" i="59"/>
  <c r="BO29" i="59" s="1"/>
  <c r="BK369" i="59"/>
  <c r="BK25" i="59"/>
  <c r="BD242" i="59"/>
  <c r="BF242" i="59" s="1"/>
  <c r="BA242" i="59"/>
  <c r="BC242" i="59" s="1"/>
  <c r="AO242" i="59"/>
  <c r="AQ242" i="59" s="1"/>
  <c r="CN242" i="59"/>
  <c r="CP242" i="59" s="1"/>
  <c r="CB242" i="59"/>
  <c r="CD242" i="59" s="1"/>
  <c r="BM242" i="59"/>
  <c r="BO242" i="59" s="1"/>
  <c r="AC242" i="59"/>
  <c r="AE242" i="59" s="1"/>
  <c r="BS242" i="59"/>
  <c r="BU242" i="59" s="1"/>
  <c r="AU242" i="59"/>
  <c r="AW242" i="59" s="1"/>
  <c r="AR242" i="59"/>
  <c r="AT242" i="59" s="1"/>
  <c r="CE242" i="59"/>
  <c r="CG242" i="59" s="1"/>
  <c r="CH242" i="59"/>
  <c r="CJ242" i="59" s="1"/>
  <c r="AX242" i="59"/>
  <c r="AZ242" i="59" s="1"/>
  <c r="BG242" i="59"/>
  <c r="BI242" i="59" s="1"/>
  <c r="BV242" i="59"/>
  <c r="BX242" i="59" s="1"/>
  <c r="BP242" i="59"/>
  <c r="BR242" i="59" s="1"/>
  <c r="AF242" i="59"/>
  <c r="AH242" i="59" s="1"/>
  <c r="BD243" i="59"/>
  <c r="BF243" i="59" s="1"/>
  <c r="R242" i="30"/>
  <c r="BP243" i="59" l="1"/>
  <c r="BR243" i="59" s="1"/>
  <c r="R242" i="59"/>
  <c r="T242" i="59" s="1"/>
  <c r="BG243" i="59"/>
  <c r="BI243" i="59" s="1"/>
  <c r="BN29" i="59"/>
  <c r="BK365" i="59"/>
  <c r="AX243" i="59"/>
  <c r="AZ243" i="59" s="1"/>
  <c r="BM243" i="59"/>
  <c r="BO243" i="59" s="1"/>
  <c r="BS243" i="59"/>
  <c r="BU243" i="59" s="1"/>
  <c r="AR243" i="59"/>
  <c r="AT243" i="59" s="1"/>
  <c r="CB243" i="59"/>
  <c r="CD243" i="59" s="1"/>
  <c r="BJ243" i="59"/>
  <c r="BL243" i="59" s="1"/>
  <c r="AL243" i="59"/>
  <c r="AN243" i="59" s="1"/>
  <c r="CK243" i="59"/>
  <c r="CM243" i="59" s="1"/>
  <c r="AF243" i="59"/>
  <c r="AH243" i="59" s="1"/>
  <c r="BA243" i="59"/>
  <c r="BC243" i="59" s="1"/>
  <c r="BY243" i="59"/>
  <c r="CA243" i="59" s="1"/>
  <c r="CE243" i="59"/>
  <c r="CG243" i="59" s="1"/>
  <c r="AU243" i="59"/>
  <c r="AW243" i="59" s="1"/>
  <c r="BV243" i="59"/>
  <c r="BX243" i="59" s="1"/>
  <c r="AO243" i="59"/>
  <c r="AQ243" i="59" s="1"/>
  <c r="CN243" i="59"/>
  <c r="CP243" i="59" s="1"/>
  <c r="AC243" i="59"/>
  <c r="AE243" i="59" s="1"/>
  <c r="AI243" i="59"/>
  <c r="AK243" i="59" s="1"/>
  <c r="CH243" i="59"/>
  <c r="CJ243" i="59" s="1"/>
  <c r="AL244" i="59"/>
  <c r="AN244" i="59" s="1"/>
  <c r="BM244" i="59"/>
  <c r="BO244" i="59" s="1"/>
  <c r="R243" i="56"/>
  <c r="R243" i="30"/>
  <c r="S243" i="59" l="1"/>
  <c r="Z243" i="59"/>
  <c r="AB243" i="59" s="1"/>
  <c r="R243" i="59"/>
  <c r="BP369" i="59"/>
  <c r="BR369" i="59" s="1"/>
  <c r="BP29" i="59"/>
  <c r="BR29" i="59" s="1"/>
  <c r="BN369" i="59"/>
  <c r="BN25" i="59"/>
  <c r="CB244" i="59"/>
  <c r="CD244" i="59" s="1"/>
  <c r="CH244" i="59"/>
  <c r="CJ244" i="59" s="1"/>
  <c r="AF244" i="59"/>
  <c r="AH244" i="59" s="1"/>
  <c r="CK244" i="59"/>
  <c r="CM244" i="59" s="1"/>
  <c r="CN244" i="59"/>
  <c r="CP244" i="59" s="1"/>
  <c r="BJ244" i="59"/>
  <c r="BL244" i="59" s="1"/>
  <c r="AI244" i="59"/>
  <c r="AK244" i="59" s="1"/>
  <c r="BG244" i="59"/>
  <c r="BI244" i="59" s="1"/>
  <c r="CE244" i="59"/>
  <c r="CG244" i="59" s="1"/>
  <c r="BP244" i="59"/>
  <c r="BR244" i="59" s="1"/>
  <c r="BV244" i="59"/>
  <c r="BX244" i="59" s="1"/>
  <c r="AU244" i="59"/>
  <c r="AW244" i="59" s="1"/>
  <c r="BD244" i="59"/>
  <c r="BF244" i="59" s="1"/>
  <c r="AO244" i="59"/>
  <c r="AQ244" i="59" s="1"/>
  <c r="BY244" i="59"/>
  <c r="CA244" i="59" s="1"/>
  <c r="AC244" i="59"/>
  <c r="AE244" i="59" s="1"/>
  <c r="AR244" i="59"/>
  <c r="AT244" i="59" s="1"/>
  <c r="CE245" i="59"/>
  <c r="CG245" i="59" s="1"/>
  <c r="R245" i="56"/>
  <c r="R244" i="56"/>
  <c r="R244" i="30"/>
  <c r="T243" i="59" l="1"/>
  <c r="S245" i="59"/>
  <c r="S244" i="59"/>
  <c r="AR245" i="59"/>
  <c r="AT245" i="59" s="1"/>
  <c r="Z244" i="59"/>
  <c r="AB244" i="59" s="1"/>
  <c r="R244" i="59"/>
  <c r="AX244" i="59"/>
  <c r="AZ244" i="59" s="1"/>
  <c r="BA244" i="59"/>
  <c r="BC244" i="59" s="1"/>
  <c r="BS244" i="59"/>
  <c r="BU244" i="59" s="1"/>
  <c r="BQ29" i="59"/>
  <c r="BN365" i="59"/>
  <c r="AI245" i="59"/>
  <c r="AK245" i="59" s="1"/>
  <c r="CK245" i="59"/>
  <c r="CM245" i="59" s="1"/>
  <c r="AL245" i="59"/>
  <c r="AN245" i="59" s="1"/>
  <c r="AO245" i="59"/>
  <c r="AQ245" i="59" s="1"/>
  <c r="BJ245" i="59"/>
  <c r="BL245" i="59" s="1"/>
  <c r="BG245" i="59"/>
  <c r="BI245" i="59" s="1"/>
  <c r="AU245" i="59"/>
  <c r="AW245" i="59" s="1"/>
  <c r="BY245" i="59"/>
  <c r="CA245" i="59" s="1"/>
  <c r="BD245" i="59"/>
  <c r="BF245" i="59" s="1"/>
  <c r="BS245" i="59"/>
  <c r="BU245" i="59" s="1"/>
  <c r="BM245" i="59"/>
  <c r="BO245" i="59" s="1"/>
  <c r="BV245" i="59"/>
  <c r="BX245" i="59" s="1"/>
  <c r="AC245" i="59"/>
  <c r="AE245" i="59" s="1"/>
  <c r="CN245" i="59"/>
  <c r="CP245" i="59" s="1"/>
  <c r="CH245" i="59"/>
  <c r="CJ245" i="59" s="1"/>
  <c r="CB245" i="59"/>
  <c r="CD245" i="59" s="1"/>
  <c r="BP245" i="59"/>
  <c r="BR245" i="59" s="1"/>
  <c r="CE241" i="59"/>
  <c r="CG241" i="59" s="1"/>
  <c r="R241" i="56"/>
  <c r="R245" i="30"/>
  <c r="S241" i="59" l="1"/>
  <c r="T244" i="59"/>
  <c r="AR241" i="59"/>
  <c r="AT241" i="59" s="1"/>
  <c r="R245" i="59"/>
  <c r="T245" i="59" s="1"/>
  <c r="Z245" i="59"/>
  <c r="AB245" i="59" s="1"/>
  <c r="BA241" i="59"/>
  <c r="BC241" i="59" s="1"/>
  <c r="BA245" i="59"/>
  <c r="BC245" i="59" s="1"/>
  <c r="AX245" i="59"/>
  <c r="AZ245" i="59" s="1"/>
  <c r="AF241" i="59"/>
  <c r="AH241" i="59" s="1"/>
  <c r="AF245" i="59"/>
  <c r="AH245" i="59" s="1"/>
  <c r="BS369" i="59"/>
  <c r="BS29" i="59"/>
  <c r="BU29" i="59" s="1"/>
  <c r="BQ369" i="59"/>
  <c r="BQ25" i="59"/>
  <c r="AO241" i="59"/>
  <c r="AQ241" i="59" s="1"/>
  <c r="AL241" i="59"/>
  <c r="AN241" i="59" s="1"/>
  <c r="BV241" i="59"/>
  <c r="BX241" i="59" s="1"/>
  <c r="CN241" i="59"/>
  <c r="CP241" i="59" s="1"/>
  <c r="BM241" i="59"/>
  <c r="BO241" i="59" s="1"/>
  <c r="BS241" i="59"/>
  <c r="BU241" i="59" s="1"/>
  <c r="BP241" i="59"/>
  <c r="BR241" i="59" s="1"/>
  <c r="BD241" i="59"/>
  <c r="BF241" i="59" s="1"/>
  <c r="CK241" i="59"/>
  <c r="CM241" i="59" s="1"/>
  <c r="CB241" i="59"/>
  <c r="CD241" i="59" s="1"/>
  <c r="BY241" i="59"/>
  <c r="CA241" i="59" s="1"/>
  <c r="AI241" i="59"/>
  <c r="AK241" i="59" s="1"/>
  <c r="CH241" i="59"/>
  <c r="CJ241" i="59" s="1"/>
  <c r="AU241" i="59"/>
  <c r="AW241" i="59" s="1"/>
  <c r="BG241" i="59"/>
  <c r="BI241" i="59" s="1"/>
  <c r="AC241" i="59"/>
  <c r="AE241" i="59" s="1"/>
  <c r="BJ241" i="59"/>
  <c r="BL241" i="59" s="1"/>
  <c r="R241" i="30"/>
  <c r="Z241" i="59" l="1"/>
  <c r="AB241" i="59" s="1"/>
  <c r="R241" i="59"/>
  <c r="T241" i="59" s="1"/>
  <c r="AX241" i="59"/>
  <c r="AZ241" i="59" s="1"/>
  <c r="BT29" i="59"/>
  <c r="BQ365" i="59"/>
  <c r="BV369" i="59" l="1"/>
  <c r="BV29" i="59"/>
  <c r="BT369" i="59"/>
  <c r="BU369" i="59" s="1"/>
  <c r="BT25" i="59"/>
  <c r="R252" i="56"/>
  <c r="S252" i="59" l="1"/>
  <c r="BW29" i="59"/>
  <c r="BX29" i="59" s="1"/>
  <c r="BT365" i="59"/>
  <c r="BS252" i="59"/>
  <c r="BU252" i="59" s="1"/>
  <c r="CK252" i="59"/>
  <c r="CM252" i="59" s="1"/>
  <c r="BA252" i="59"/>
  <c r="BC252" i="59" s="1"/>
  <c r="BV252" i="59"/>
  <c r="BX252" i="59" s="1"/>
  <c r="CN252" i="59"/>
  <c r="CP252" i="59" s="1"/>
  <c r="BG252" i="59"/>
  <c r="BI252" i="59" s="1"/>
  <c r="AL252" i="59"/>
  <c r="AN252" i="59" s="1"/>
  <c r="AU252" i="59"/>
  <c r="AW252" i="59" s="1"/>
  <c r="BM252" i="59"/>
  <c r="BO252" i="59" s="1"/>
  <c r="AF252" i="59"/>
  <c r="AH252" i="59" s="1"/>
  <c r="BY252" i="59"/>
  <c r="CA252" i="59" s="1"/>
  <c r="CB252" i="59"/>
  <c r="CD252" i="59" s="1"/>
  <c r="AR252" i="59"/>
  <c r="AT252" i="59" s="1"/>
  <c r="AI252" i="59"/>
  <c r="AK252" i="59" s="1"/>
  <c r="BD252" i="59"/>
  <c r="BF252" i="59" s="1"/>
  <c r="CE252" i="59"/>
  <c r="CG252" i="59" s="1"/>
  <c r="BJ252" i="59"/>
  <c r="BL252" i="59" s="1"/>
  <c r="BP252" i="59"/>
  <c r="BR252" i="59" s="1"/>
  <c r="CH252" i="59"/>
  <c r="CJ252" i="59" s="1"/>
  <c r="AX252" i="59"/>
  <c r="AZ252" i="59" s="1"/>
  <c r="AO252" i="59"/>
  <c r="AQ252" i="59" s="1"/>
  <c r="AC252" i="59"/>
  <c r="AE252" i="59" s="1"/>
  <c r="R253" i="56"/>
  <c r="R252" i="30"/>
  <c r="S253" i="59" l="1"/>
  <c r="Z252" i="59"/>
  <c r="AB252" i="59" s="1"/>
  <c r="R252" i="59"/>
  <c r="T252" i="59" s="1"/>
  <c r="BY369" i="59"/>
  <c r="BY29" i="59"/>
  <c r="BW369" i="59"/>
  <c r="BX369" i="59" s="1"/>
  <c r="BW25" i="59"/>
  <c r="AA391" i="59"/>
  <c r="BY253" i="59"/>
  <c r="CA253" i="59" s="1"/>
  <c r="BA253" i="59"/>
  <c r="BC253" i="59" s="1"/>
  <c r="BV253" i="59"/>
  <c r="BX253" i="59" s="1"/>
  <c r="AX253" i="59"/>
  <c r="AZ253" i="59" s="1"/>
  <c r="BS253" i="59"/>
  <c r="BU253" i="59" s="1"/>
  <c r="AU253" i="59"/>
  <c r="AW253" i="59" s="1"/>
  <c r="CN253" i="59"/>
  <c r="CP253" i="59" s="1"/>
  <c r="BP253" i="59"/>
  <c r="BR253" i="59" s="1"/>
  <c r="AR253" i="59"/>
  <c r="AT253" i="59" s="1"/>
  <c r="CK253" i="59"/>
  <c r="CM253" i="59" s="1"/>
  <c r="BM253" i="59"/>
  <c r="BO253" i="59" s="1"/>
  <c r="AO253" i="59"/>
  <c r="AQ253" i="59" s="1"/>
  <c r="CH253" i="59"/>
  <c r="CJ253" i="59" s="1"/>
  <c r="BJ253" i="59"/>
  <c r="BL253" i="59" s="1"/>
  <c r="AL253" i="59"/>
  <c r="AN253" i="59" s="1"/>
  <c r="CE253" i="59"/>
  <c r="CG253" i="59" s="1"/>
  <c r="BG253" i="59"/>
  <c r="BI253" i="59" s="1"/>
  <c r="AI253" i="59"/>
  <c r="AK253" i="59" s="1"/>
  <c r="CB253" i="59"/>
  <c r="CD253" i="59" s="1"/>
  <c r="BD253" i="59"/>
  <c r="BF253" i="59" s="1"/>
  <c r="AF253" i="59"/>
  <c r="AH253" i="59" s="1"/>
  <c r="AC253" i="59"/>
  <c r="AE253" i="59" s="1"/>
  <c r="R253" i="30"/>
  <c r="R254" i="56"/>
  <c r="S254" i="59" l="1"/>
  <c r="Z253" i="59"/>
  <c r="AB253" i="59" s="1"/>
  <c r="R253" i="59"/>
  <c r="T253" i="59" s="1"/>
  <c r="AA392" i="59"/>
  <c r="BZ29" i="59"/>
  <c r="CA29" i="59" s="1"/>
  <c r="BW365" i="59"/>
  <c r="AL254" i="59"/>
  <c r="AN254" i="59" s="1"/>
  <c r="BD254" i="59"/>
  <c r="BF254" i="59" s="1"/>
  <c r="AU254" i="59"/>
  <c r="AW254" i="59" s="1"/>
  <c r="BP254" i="59"/>
  <c r="BR254" i="59" s="1"/>
  <c r="BJ254" i="59"/>
  <c r="BL254" i="59" s="1"/>
  <c r="CK254" i="59"/>
  <c r="CM254" i="59" s="1"/>
  <c r="BY254" i="59"/>
  <c r="CA254" i="59" s="1"/>
  <c r="BA254" i="59"/>
  <c r="BC254" i="59" s="1"/>
  <c r="AI254" i="59"/>
  <c r="AK254" i="59" s="1"/>
  <c r="AF254" i="59"/>
  <c r="AH254" i="59" s="1"/>
  <c r="BG254" i="59"/>
  <c r="BI254" i="59" s="1"/>
  <c r="BM254" i="59"/>
  <c r="BO254" i="59" s="1"/>
  <c r="CB254" i="59"/>
  <c r="CD254" i="59" s="1"/>
  <c r="AX254" i="59"/>
  <c r="AZ254" i="59" s="1"/>
  <c r="AC254" i="59"/>
  <c r="AE254" i="59" s="1"/>
  <c r="AO254" i="59"/>
  <c r="AQ254" i="59" s="1"/>
  <c r="CE254" i="59"/>
  <c r="CG254" i="59" s="1"/>
  <c r="CH254" i="59"/>
  <c r="CJ254" i="59" s="1"/>
  <c r="BS254" i="59"/>
  <c r="BU254" i="59" s="1"/>
  <c r="BV254" i="59"/>
  <c r="BX254" i="59" s="1"/>
  <c r="AR254" i="59"/>
  <c r="AT254" i="59" s="1"/>
  <c r="CN254" i="59"/>
  <c r="CP254" i="59" s="1"/>
  <c r="R255" i="56"/>
  <c r="R231" i="56"/>
  <c r="R254" i="30"/>
  <c r="AD391" i="59" l="1"/>
  <c r="AD51" i="59"/>
  <c r="S255" i="59"/>
  <c r="S231" i="59"/>
  <c r="T231" i="59" s="1"/>
  <c r="Z391" i="59"/>
  <c r="AB391" i="59" s="1"/>
  <c r="Z254" i="59"/>
  <c r="AB254" i="59" s="1"/>
  <c r="R254" i="59"/>
  <c r="T254" i="59" s="1"/>
  <c r="CB369" i="59"/>
  <c r="CB29" i="59"/>
  <c r="AA393" i="59"/>
  <c r="BZ369" i="59"/>
  <c r="CA369" i="59" s="1"/>
  <c r="BZ25" i="59"/>
  <c r="BB326" i="59"/>
  <c r="BY255" i="59"/>
  <c r="CA255" i="59" s="1"/>
  <c r="CB255" i="59"/>
  <c r="CD255" i="59" s="1"/>
  <c r="AU255" i="59"/>
  <c r="AW255" i="59" s="1"/>
  <c r="CN255" i="59"/>
  <c r="CP255" i="59" s="1"/>
  <c r="AR255" i="59"/>
  <c r="AT255" i="59" s="1"/>
  <c r="BV255" i="59"/>
  <c r="BX255" i="59" s="1"/>
  <c r="AL255" i="59"/>
  <c r="AN255" i="59" s="1"/>
  <c r="BD255" i="59"/>
  <c r="BF255" i="59" s="1"/>
  <c r="BS255" i="59"/>
  <c r="BU255" i="59" s="1"/>
  <c r="AF255" i="59"/>
  <c r="AH255" i="59" s="1"/>
  <c r="AO255" i="59"/>
  <c r="AQ255" i="59" s="1"/>
  <c r="BP255" i="59"/>
  <c r="BR255" i="59" s="1"/>
  <c r="AC255" i="59"/>
  <c r="AE255" i="59" s="1"/>
  <c r="BM255" i="59"/>
  <c r="BO255" i="59" s="1"/>
  <c r="AI255" i="59"/>
  <c r="AK255" i="59" s="1"/>
  <c r="CK255" i="59"/>
  <c r="CM255" i="59" s="1"/>
  <c r="BJ255" i="59"/>
  <c r="BL255" i="59" s="1"/>
  <c r="AX255" i="59"/>
  <c r="AZ255" i="59" s="1"/>
  <c r="CH255" i="59"/>
  <c r="CJ255" i="59" s="1"/>
  <c r="BA255" i="59"/>
  <c r="BC255" i="59" s="1"/>
  <c r="CE255" i="59"/>
  <c r="CG255" i="59" s="1"/>
  <c r="BG255" i="59"/>
  <c r="BI255" i="59" s="1"/>
  <c r="R255" i="30"/>
  <c r="R214" i="56"/>
  <c r="R326" i="56"/>
  <c r="R251" i="56"/>
  <c r="AD392" i="59" l="1"/>
  <c r="AD52" i="59"/>
  <c r="S326" i="59"/>
  <c r="T326" i="59" s="1"/>
  <c r="S214" i="59"/>
  <c r="S251" i="59"/>
  <c r="Z392" i="59"/>
  <c r="AB392" i="59" s="1"/>
  <c r="Z255" i="59"/>
  <c r="AB255" i="59" s="1"/>
  <c r="R255" i="59"/>
  <c r="T255" i="59" s="1"/>
  <c r="AC51" i="59"/>
  <c r="AE51" i="59" s="1"/>
  <c r="BK213" i="59"/>
  <c r="AV213" i="59"/>
  <c r="AP213" i="59"/>
  <c r="AM213" i="59"/>
  <c r="AD213" i="59"/>
  <c r="AS213" i="59"/>
  <c r="CI213" i="59"/>
  <c r="AJ213" i="59"/>
  <c r="CF213" i="59"/>
  <c r="CO213" i="59"/>
  <c r="AA213" i="59"/>
  <c r="AA390" i="59"/>
  <c r="BE213" i="59"/>
  <c r="BW213" i="59"/>
  <c r="CL213" i="59"/>
  <c r="CC213" i="59"/>
  <c r="CC29" i="59"/>
  <c r="CD29" i="59" s="1"/>
  <c r="BZ365" i="59"/>
  <c r="AA327" i="59"/>
  <c r="AA303" i="59"/>
  <c r="AA285" i="59"/>
  <c r="BN213" i="59"/>
  <c r="AY213" i="59"/>
  <c r="BZ213" i="59"/>
  <c r="AG213" i="59"/>
  <c r="BT213" i="59"/>
  <c r="BH213" i="59"/>
  <c r="BB213" i="59"/>
  <c r="BQ213" i="59"/>
  <c r="CE251" i="59"/>
  <c r="CG251" i="59" s="1"/>
  <c r="BM251" i="59"/>
  <c r="BO251" i="59" s="1"/>
  <c r="AL251" i="59"/>
  <c r="AN251" i="59" s="1"/>
  <c r="BA251" i="59"/>
  <c r="BC251" i="59" s="1"/>
  <c r="AC251" i="59"/>
  <c r="AE251" i="59" s="1"/>
  <c r="BV251" i="59"/>
  <c r="BX251" i="59" s="1"/>
  <c r="CH251" i="59"/>
  <c r="CJ251" i="59" s="1"/>
  <c r="BP251" i="59"/>
  <c r="BR251" i="59" s="1"/>
  <c r="AR251" i="59"/>
  <c r="AT251" i="59" s="1"/>
  <c r="AX251" i="59"/>
  <c r="AZ251" i="59" s="1"/>
  <c r="AO251" i="59"/>
  <c r="AQ251" i="59" s="1"/>
  <c r="CN251" i="59"/>
  <c r="CP251" i="59" s="1"/>
  <c r="BJ251" i="59"/>
  <c r="BL251" i="59" s="1"/>
  <c r="AF251" i="59"/>
  <c r="AH251" i="59" s="1"/>
  <c r="AU251" i="59"/>
  <c r="AW251" i="59" s="1"/>
  <c r="CK251" i="59"/>
  <c r="CM251" i="59" s="1"/>
  <c r="BS251" i="59"/>
  <c r="BU251" i="59" s="1"/>
  <c r="CB251" i="59"/>
  <c r="CD251" i="59" s="1"/>
  <c r="AI251" i="59"/>
  <c r="AK251" i="59" s="1"/>
  <c r="BY251" i="59"/>
  <c r="CA251" i="59" s="1"/>
  <c r="BG251" i="59"/>
  <c r="BI251" i="59" s="1"/>
  <c r="BD251" i="59"/>
  <c r="BF251" i="59" s="1"/>
  <c r="BD214" i="59"/>
  <c r="BF214" i="59" s="1"/>
  <c r="AU214" i="59"/>
  <c r="AW214" i="59" s="1"/>
  <c r="AO214" i="59"/>
  <c r="AQ214" i="59" s="1"/>
  <c r="CN214" i="59"/>
  <c r="CP214" i="59" s="1"/>
  <c r="AL214" i="59"/>
  <c r="AN214" i="59" s="1"/>
  <c r="AC214" i="59"/>
  <c r="AE214" i="59" s="1"/>
  <c r="AR214" i="59"/>
  <c r="AT214" i="59" s="1"/>
  <c r="AI214" i="59"/>
  <c r="AK214" i="59" s="1"/>
  <c r="BY214" i="59"/>
  <c r="CA214" i="59" s="1"/>
  <c r="BV214" i="59"/>
  <c r="BX214" i="59" s="1"/>
  <c r="CK214" i="59"/>
  <c r="CM214" i="59" s="1"/>
  <c r="CB214" i="59"/>
  <c r="CD214" i="59" s="1"/>
  <c r="BJ214" i="59"/>
  <c r="BL214" i="59" s="1"/>
  <c r="BM214" i="59"/>
  <c r="BO214" i="59" s="1"/>
  <c r="AX214" i="59"/>
  <c r="AZ214" i="59" s="1"/>
  <c r="BG214" i="59"/>
  <c r="BI214" i="59" s="1"/>
  <c r="AF214" i="59"/>
  <c r="AH214" i="59" s="1"/>
  <c r="BS214" i="59"/>
  <c r="BU214" i="59" s="1"/>
  <c r="BA214" i="59"/>
  <c r="BC214" i="59" s="1"/>
  <c r="BP214" i="59"/>
  <c r="BR214" i="59" s="1"/>
  <c r="CH214" i="59"/>
  <c r="CJ214" i="59" s="1"/>
  <c r="CE214" i="59"/>
  <c r="CG214" i="59" s="1"/>
  <c r="CN123" i="59"/>
  <c r="CP123" i="59" s="1"/>
  <c r="BS123" i="59"/>
  <c r="BU123" i="59" s="1"/>
  <c r="AX123" i="59"/>
  <c r="AZ123" i="59" s="1"/>
  <c r="BD123" i="59"/>
  <c r="BF123" i="59" s="1"/>
  <c r="BY123" i="59"/>
  <c r="CA123" i="59" s="1"/>
  <c r="BJ123" i="59"/>
  <c r="BL123" i="59" s="1"/>
  <c r="CK123" i="59"/>
  <c r="CM123" i="59" s="1"/>
  <c r="BM123" i="59"/>
  <c r="BO123" i="59" s="1"/>
  <c r="CH123" i="59"/>
  <c r="CJ123" i="59" s="1"/>
  <c r="BV123" i="59"/>
  <c r="BX123" i="59" s="1"/>
  <c r="CB123" i="59"/>
  <c r="CD123" i="59" s="1"/>
  <c r="AU123" i="59"/>
  <c r="AW123" i="59" s="1"/>
  <c r="BG123" i="59"/>
  <c r="BI123" i="59" s="1"/>
  <c r="CE123" i="59"/>
  <c r="CG123" i="59" s="1"/>
  <c r="BA123" i="59"/>
  <c r="BC123" i="59" s="1"/>
  <c r="BP123" i="59"/>
  <c r="BR123" i="59" s="1"/>
  <c r="R213" i="56"/>
  <c r="R251" i="30"/>
  <c r="R214" i="30"/>
  <c r="AG391" i="59" l="1"/>
  <c r="AG51" i="59"/>
  <c r="AJ51" i="59"/>
  <c r="AD393" i="59"/>
  <c r="AD53" i="59"/>
  <c r="AC48" i="59"/>
  <c r="AE48" i="59" s="1"/>
  <c r="AG392" i="59"/>
  <c r="AG52" i="59"/>
  <c r="S213" i="59"/>
  <c r="Z251" i="59"/>
  <c r="AB251" i="59" s="1"/>
  <c r="Z214" i="59"/>
  <c r="AB214" i="59" s="1"/>
  <c r="Z393" i="59"/>
  <c r="AB393" i="59" s="1"/>
  <c r="AC391" i="59"/>
  <c r="AE391" i="59" s="1"/>
  <c r="R251" i="59"/>
  <c r="T251" i="59" s="1"/>
  <c r="R214" i="59"/>
  <c r="T214" i="59" s="1"/>
  <c r="AC52" i="59"/>
  <c r="AE52" i="59" s="1"/>
  <c r="CE369" i="59"/>
  <c r="CE29" i="59"/>
  <c r="CC369" i="59"/>
  <c r="CD369" i="59" s="1"/>
  <c r="CC25" i="59"/>
  <c r="V286" i="56"/>
  <c r="AA286" i="59" s="1"/>
  <c r="V304" i="56"/>
  <c r="AA304" i="59" s="1"/>
  <c r="AA389" i="59"/>
  <c r="AA329" i="59"/>
  <c r="BY122" i="59"/>
  <c r="CA122" i="59" s="1"/>
  <c r="BA213" i="59"/>
  <c r="BC213" i="59" s="1"/>
  <c r="CK213" i="59"/>
  <c r="CM213" i="59" s="1"/>
  <c r="AO213" i="59"/>
  <c r="AQ213" i="59" s="1"/>
  <c r="BS213" i="59"/>
  <c r="BU213" i="59" s="1"/>
  <c r="BV213" i="59"/>
  <c r="BX213" i="59" s="1"/>
  <c r="AU213" i="59"/>
  <c r="AW213" i="59" s="1"/>
  <c r="AD163" i="30"/>
  <c r="AX163" i="59" s="1"/>
  <c r="AZ163" i="59" s="1"/>
  <c r="AF213" i="59"/>
  <c r="AH213" i="59" s="1"/>
  <c r="BY213" i="59"/>
  <c r="CA213" i="59" s="1"/>
  <c r="BD213" i="59"/>
  <c r="BF213" i="59" s="1"/>
  <c r="BG213" i="59"/>
  <c r="BI213" i="59" s="1"/>
  <c r="AI213" i="59"/>
  <c r="AK213" i="59" s="1"/>
  <c r="AX213" i="59"/>
  <c r="AZ213" i="59" s="1"/>
  <c r="AR213" i="59"/>
  <c r="AT213" i="59" s="1"/>
  <c r="CE213" i="59"/>
  <c r="CG213" i="59" s="1"/>
  <c r="BM213" i="59"/>
  <c r="BO213" i="59" s="1"/>
  <c r="CH213" i="59"/>
  <c r="CJ213" i="59" s="1"/>
  <c r="BJ213" i="59"/>
  <c r="BL213" i="59" s="1"/>
  <c r="AL213" i="59"/>
  <c r="AN213" i="59" s="1"/>
  <c r="BJ122" i="59"/>
  <c r="BL122" i="59" s="1"/>
  <c r="BP213" i="59"/>
  <c r="BR213" i="59" s="1"/>
  <c r="CB213" i="59"/>
  <c r="CD213" i="59" s="1"/>
  <c r="CN213" i="59"/>
  <c r="CP213" i="59" s="1"/>
  <c r="AR163" i="30"/>
  <c r="CN163" i="59" s="1"/>
  <c r="CP163" i="59" s="1"/>
  <c r="BJ87" i="59"/>
  <c r="BL87" i="59" s="1"/>
  <c r="BJ83" i="59"/>
  <c r="BL83" i="59" s="1"/>
  <c r="BJ88" i="59"/>
  <c r="BL88" i="59" s="1"/>
  <c r="BJ86" i="59"/>
  <c r="BL86" i="59" s="1"/>
  <c r="BY88" i="59"/>
  <c r="CA88" i="59" s="1"/>
  <c r="BY86" i="59"/>
  <c r="CA86" i="59" s="1"/>
  <c r="BY87" i="59"/>
  <c r="CA87" i="59" s="1"/>
  <c r="BY83" i="59"/>
  <c r="CA83" i="59" s="1"/>
  <c r="AC213" i="59"/>
  <c r="AE213" i="59" s="1"/>
  <c r="BP153" i="59"/>
  <c r="BR153" i="59" s="1"/>
  <c r="BM153" i="59"/>
  <c r="BO153" i="59" s="1"/>
  <c r="AE163" i="30"/>
  <c r="BA163" i="59" s="1"/>
  <c r="BC163" i="59" s="1"/>
  <c r="BA153" i="59"/>
  <c r="BC153" i="59" s="1"/>
  <c r="CK153" i="59"/>
  <c r="CM153" i="59" s="1"/>
  <c r="AO163" i="30"/>
  <c r="CE163" i="59" s="1"/>
  <c r="CG163" i="59" s="1"/>
  <c r="CE153" i="59"/>
  <c r="CG153" i="59" s="1"/>
  <c r="BJ153" i="59"/>
  <c r="BL153" i="59" s="1"/>
  <c r="BG153" i="59"/>
  <c r="BI153" i="59" s="1"/>
  <c r="BY153" i="59"/>
  <c r="CA153" i="59" s="1"/>
  <c r="AC163" i="30"/>
  <c r="AU163" i="59" s="1"/>
  <c r="AW163" i="59" s="1"/>
  <c r="AU153" i="59"/>
  <c r="AW153" i="59" s="1"/>
  <c r="AF163" i="30"/>
  <c r="BD163" i="59" s="1"/>
  <c r="BF163" i="59" s="1"/>
  <c r="BD153" i="59"/>
  <c r="BF153" i="59" s="1"/>
  <c r="AN163" i="30"/>
  <c r="CB163" i="59" s="1"/>
  <c r="CD163" i="59" s="1"/>
  <c r="CB153" i="59"/>
  <c r="CD153" i="59" s="1"/>
  <c r="AX153" i="59"/>
  <c r="AZ153" i="59" s="1"/>
  <c r="BV153" i="59"/>
  <c r="BX153" i="59" s="1"/>
  <c r="BS153" i="59"/>
  <c r="BU153" i="59" s="1"/>
  <c r="CH153" i="59"/>
  <c r="CJ153" i="59" s="1"/>
  <c r="CN153" i="59"/>
  <c r="CP153" i="59" s="1"/>
  <c r="AQ163" i="30"/>
  <c r="CK163" i="59" s="1"/>
  <c r="CM163" i="59" s="1"/>
  <c r="AL163" i="30"/>
  <c r="BV163" i="59" s="1"/>
  <c r="BX163" i="59" s="1"/>
  <c r="CB122" i="59"/>
  <c r="CD122" i="59" s="1"/>
  <c r="BM122" i="59"/>
  <c r="BO122" i="59" s="1"/>
  <c r="BP122" i="59"/>
  <c r="BR122" i="59" s="1"/>
  <c r="CE122" i="59"/>
  <c r="CG122" i="59" s="1"/>
  <c r="CH122" i="59"/>
  <c r="CJ122" i="59" s="1"/>
  <c r="CK122" i="59"/>
  <c r="CM122" i="59" s="1"/>
  <c r="AH163" i="30"/>
  <c r="BJ163" i="59" s="1"/>
  <c r="BL163" i="59" s="1"/>
  <c r="BG122" i="59"/>
  <c r="BI122" i="59" s="1"/>
  <c r="BS122" i="59"/>
  <c r="BU122" i="59" s="1"/>
  <c r="BV122" i="59"/>
  <c r="BX122" i="59" s="1"/>
  <c r="AP163" i="30"/>
  <c r="CH163" i="59" s="1"/>
  <c r="CJ163" i="59" s="1"/>
  <c r="AG163" i="30"/>
  <c r="BG163" i="59" s="1"/>
  <c r="BI163" i="59" s="1"/>
  <c r="AM163" i="30"/>
  <c r="BY163" i="59" s="1"/>
  <c r="CA163" i="59" s="1"/>
  <c r="CN122" i="59"/>
  <c r="CP122" i="59" s="1"/>
  <c r="R122" i="30"/>
  <c r="R226" i="56"/>
  <c r="R179" i="30"/>
  <c r="R213" i="30"/>
  <c r="AJ391" i="59" l="1"/>
  <c r="AG393" i="59"/>
  <c r="AJ392" i="59"/>
  <c r="AG53" i="59"/>
  <c r="AD390" i="59"/>
  <c r="AD50" i="59"/>
  <c r="AC388" i="59"/>
  <c r="AE388" i="59" s="1"/>
  <c r="AJ52" i="59"/>
  <c r="AM391" i="59"/>
  <c r="AM51" i="59"/>
  <c r="S226" i="59"/>
  <c r="Z213" i="59"/>
  <c r="AB213" i="59" s="1"/>
  <c r="Z390" i="59"/>
  <c r="AB390" i="59" s="1"/>
  <c r="AF391" i="59"/>
  <c r="AH391" i="59" s="1"/>
  <c r="AF52" i="59"/>
  <c r="AH52" i="59" s="1"/>
  <c r="AC392" i="59"/>
  <c r="AE392" i="59" s="1"/>
  <c r="AF51" i="59"/>
  <c r="AH51" i="59" s="1"/>
  <c r="R213" i="59"/>
  <c r="T213" i="59" s="1"/>
  <c r="R179" i="59"/>
  <c r="T179" i="59" s="1"/>
  <c r="R122" i="59"/>
  <c r="T122" i="59" s="1"/>
  <c r="AC53" i="59"/>
  <c r="AE53" i="59" s="1"/>
  <c r="V330" i="56"/>
  <c r="AA330" i="59" s="1"/>
  <c r="AD49" i="59"/>
  <c r="CF29" i="59"/>
  <c r="CG29" i="59" s="1"/>
  <c r="CC365" i="59"/>
  <c r="AA400" i="59"/>
  <c r="BY177" i="59"/>
  <c r="CA177" i="59" s="1"/>
  <c r="BY183" i="59"/>
  <c r="CA183" i="59" s="1"/>
  <c r="BY152" i="59"/>
  <c r="CA152" i="59" s="1"/>
  <c r="BJ180" i="59"/>
  <c r="BL180" i="59" s="1"/>
  <c r="BY182" i="59"/>
  <c r="CA182" i="59" s="1"/>
  <c r="BJ177" i="59"/>
  <c r="BL177" i="59" s="1"/>
  <c r="BY181" i="59"/>
  <c r="CA181" i="59" s="1"/>
  <c r="BJ152" i="59"/>
  <c r="BL152" i="59" s="1"/>
  <c r="BJ182" i="59"/>
  <c r="BL182" i="59" s="1"/>
  <c r="AH162" i="30"/>
  <c r="BJ162" i="59" s="1"/>
  <c r="BL162" i="59" s="1"/>
  <c r="BJ181" i="59"/>
  <c r="BL181" i="59" s="1"/>
  <c r="AH199" i="30"/>
  <c r="BJ199" i="59" s="1"/>
  <c r="BL199" i="59" s="1"/>
  <c r="AH193" i="30"/>
  <c r="BJ193" i="59" s="1"/>
  <c r="BL193" i="59" s="1"/>
  <c r="BD226" i="59"/>
  <c r="BF226" i="59" s="1"/>
  <c r="AU226" i="59"/>
  <c r="AW226" i="59" s="1"/>
  <c r="AO226" i="59"/>
  <c r="AQ226" i="59" s="1"/>
  <c r="BJ268" i="59"/>
  <c r="BL268" i="59" s="1"/>
  <c r="BJ183" i="59"/>
  <c r="BL183" i="59" s="1"/>
  <c r="BY180" i="59"/>
  <c r="CA180" i="59" s="1"/>
  <c r="AH188" i="30"/>
  <c r="BJ188" i="59" s="1"/>
  <c r="BL188" i="59" s="1"/>
  <c r="AL226" i="59"/>
  <c r="AN226" i="59" s="1"/>
  <c r="AI226" i="59"/>
  <c r="AK226" i="59" s="1"/>
  <c r="AR226" i="59"/>
  <c r="AT226" i="59" s="1"/>
  <c r="AF226" i="59"/>
  <c r="AH226" i="59" s="1"/>
  <c r="BA226" i="59"/>
  <c r="BC226" i="59" s="1"/>
  <c r="BY268" i="59"/>
  <c r="CA268" i="59" s="1"/>
  <c r="AC226" i="59"/>
  <c r="AE226" i="59" s="1"/>
  <c r="AX226" i="59"/>
  <c r="AZ226" i="59" s="1"/>
  <c r="BJ202" i="59"/>
  <c r="BL202" i="59" s="1"/>
  <c r="BS268" i="59"/>
  <c r="BU268" i="59" s="1"/>
  <c r="CH268" i="59"/>
  <c r="CJ268" i="59" s="1"/>
  <c r="CE268" i="59"/>
  <c r="CG268" i="59" s="1"/>
  <c r="CN268" i="59"/>
  <c r="CP268" i="59" s="1"/>
  <c r="BV268" i="59"/>
  <c r="BX268" i="59" s="1"/>
  <c r="BP268" i="59"/>
  <c r="BR268" i="59" s="1"/>
  <c r="BM268" i="59"/>
  <c r="BO268" i="59" s="1"/>
  <c r="BG268" i="59"/>
  <c r="BI268" i="59" s="1"/>
  <c r="CK268" i="59"/>
  <c r="CM268" i="59" s="1"/>
  <c r="CB268" i="59"/>
  <c r="CD268" i="59" s="1"/>
  <c r="BY202" i="59"/>
  <c r="CA202" i="59" s="1"/>
  <c r="BJ78" i="59"/>
  <c r="BL78" i="59" s="1"/>
  <c r="BY78" i="59"/>
  <c r="CA78" i="59" s="1"/>
  <c r="CE88" i="59"/>
  <c r="CG88" i="59" s="1"/>
  <c r="CE86" i="59"/>
  <c r="CG86" i="59" s="1"/>
  <c r="CE87" i="59"/>
  <c r="CG87" i="59" s="1"/>
  <c r="CE83" i="59"/>
  <c r="CG83" i="59" s="1"/>
  <c r="BP83" i="59"/>
  <c r="BR83" i="59" s="1"/>
  <c r="BP86" i="59"/>
  <c r="BR86" i="59" s="1"/>
  <c r="BP88" i="59"/>
  <c r="BR88" i="59" s="1"/>
  <c r="BP87" i="59"/>
  <c r="BR87" i="59" s="1"/>
  <c r="BM87" i="59"/>
  <c r="BO87" i="59" s="1"/>
  <c r="BM83" i="59"/>
  <c r="BO83" i="59" s="1"/>
  <c r="BM88" i="59"/>
  <c r="BO88" i="59" s="1"/>
  <c r="BM86" i="59"/>
  <c r="BO86" i="59" s="1"/>
  <c r="BV88" i="59"/>
  <c r="BX88" i="59" s="1"/>
  <c r="BV86" i="59"/>
  <c r="BX86" i="59" s="1"/>
  <c r="BV87" i="59"/>
  <c r="BX87" i="59" s="1"/>
  <c r="BV83" i="59"/>
  <c r="BX83" i="59" s="1"/>
  <c r="BS87" i="59"/>
  <c r="BU87" i="59" s="1"/>
  <c r="BS83" i="59"/>
  <c r="BU83" i="59" s="1"/>
  <c r="BS88" i="59"/>
  <c r="BU88" i="59" s="1"/>
  <c r="BS86" i="59"/>
  <c r="BU86" i="59" s="1"/>
  <c r="CN83" i="59"/>
  <c r="CP83" i="59" s="1"/>
  <c r="CN86" i="59"/>
  <c r="CP86" i="59" s="1"/>
  <c r="CN88" i="59"/>
  <c r="CP88" i="59" s="1"/>
  <c r="CN87" i="59"/>
  <c r="CP87" i="59" s="1"/>
  <c r="BG88" i="59"/>
  <c r="BI88" i="59" s="1"/>
  <c r="BG87" i="59"/>
  <c r="BI87" i="59" s="1"/>
  <c r="BG83" i="59"/>
  <c r="BI83" i="59" s="1"/>
  <c r="CK87" i="59"/>
  <c r="CM87" i="59" s="1"/>
  <c r="CK83" i="59"/>
  <c r="CM83" i="59" s="1"/>
  <c r="CK88" i="59"/>
  <c r="CM88" i="59" s="1"/>
  <c r="CK86" i="59"/>
  <c r="CM86" i="59" s="1"/>
  <c r="CB86" i="59"/>
  <c r="CD86" i="59" s="1"/>
  <c r="CB87" i="59"/>
  <c r="CD87" i="59" s="1"/>
  <c r="CB83" i="59"/>
  <c r="CD83" i="59" s="1"/>
  <c r="CB88" i="59"/>
  <c r="CD88" i="59" s="1"/>
  <c r="CH87" i="59"/>
  <c r="CJ87" i="59" s="1"/>
  <c r="CH83" i="59"/>
  <c r="CJ83" i="59" s="1"/>
  <c r="CH88" i="59"/>
  <c r="CJ88" i="59" s="1"/>
  <c r="CH86" i="59"/>
  <c r="CJ86" i="59" s="1"/>
  <c r="CK152" i="59"/>
  <c r="CM152" i="59" s="1"/>
  <c r="CB180" i="59"/>
  <c r="CD180" i="59" s="1"/>
  <c r="CB152" i="59"/>
  <c r="CD152" i="59" s="1"/>
  <c r="AP199" i="30"/>
  <c r="CH199" i="59" s="1"/>
  <c r="CJ199" i="59" s="1"/>
  <c r="CH152" i="59"/>
  <c r="CJ152" i="59" s="1"/>
  <c r="CE181" i="59"/>
  <c r="CG181" i="59" s="1"/>
  <c r="CE152" i="59"/>
  <c r="CG152" i="59" s="1"/>
  <c r="BV181" i="59"/>
  <c r="BX181" i="59" s="1"/>
  <c r="BV152" i="59"/>
  <c r="BX152" i="59" s="1"/>
  <c r="BP177" i="59"/>
  <c r="BR177" i="59" s="1"/>
  <c r="BP152" i="59"/>
  <c r="BR152" i="59" s="1"/>
  <c r="BP180" i="59"/>
  <c r="BR180" i="59" s="1"/>
  <c r="BS152" i="59"/>
  <c r="BU152" i="59" s="1"/>
  <c r="BM181" i="59"/>
  <c r="BO181" i="59" s="1"/>
  <c r="BM152" i="59"/>
  <c r="BO152" i="59" s="1"/>
  <c r="AR193" i="30"/>
  <c r="CN193" i="59" s="1"/>
  <c r="CP193" i="59" s="1"/>
  <c r="CN152" i="59"/>
  <c r="CP152" i="59" s="1"/>
  <c r="BG182" i="59"/>
  <c r="BI182" i="59" s="1"/>
  <c r="BG152" i="59"/>
  <c r="BI152" i="59" s="1"/>
  <c r="BM183" i="59"/>
  <c r="BO183" i="59" s="1"/>
  <c r="AG162" i="30"/>
  <c r="BG162" i="59" s="1"/>
  <c r="BI162" i="59" s="1"/>
  <c r="BM177" i="59"/>
  <c r="BO177" i="59" s="1"/>
  <c r="BM182" i="59"/>
  <c r="BO182" i="59" s="1"/>
  <c r="CE177" i="59"/>
  <c r="CG177" i="59" s="1"/>
  <c r="CB182" i="59"/>
  <c r="CD182" i="59" s="1"/>
  <c r="BS183" i="59"/>
  <c r="BU183" i="59" s="1"/>
  <c r="CB181" i="59"/>
  <c r="CD181" i="59" s="1"/>
  <c r="BP182" i="59"/>
  <c r="BR182" i="59" s="1"/>
  <c r="CB183" i="59"/>
  <c r="CD183" i="59" s="1"/>
  <c r="CB177" i="59"/>
  <c r="CD177" i="59" s="1"/>
  <c r="AG188" i="30"/>
  <c r="BG188" i="59" s="1"/>
  <c r="BI188" i="59" s="1"/>
  <c r="BP183" i="59"/>
  <c r="BR183" i="59" s="1"/>
  <c r="BP181" i="59"/>
  <c r="BR181" i="59" s="1"/>
  <c r="CK177" i="59"/>
  <c r="CM177" i="59" s="1"/>
  <c r="CE183" i="59"/>
  <c r="CG183" i="59" s="1"/>
  <c r="CH183" i="59"/>
  <c r="CJ183" i="59" s="1"/>
  <c r="CH182" i="59"/>
  <c r="CJ182" i="59" s="1"/>
  <c r="AP193" i="30"/>
  <c r="CH193" i="59" s="1"/>
  <c r="CJ193" i="59" s="1"/>
  <c r="CE180" i="59"/>
  <c r="CG180" i="59" s="1"/>
  <c r="CE182" i="59"/>
  <c r="CG182" i="59" s="1"/>
  <c r="BM180" i="59"/>
  <c r="BO180" i="59" s="1"/>
  <c r="CH177" i="59"/>
  <c r="CJ177" i="59" s="1"/>
  <c r="AP188" i="30"/>
  <c r="CH188" i="59" s="1"/>
  <c r="CJ188" i="59" s="1"/>
  <c r="BS181" i="59"/>
  <c r="BU181" i="59" s="1"/>
  <c r="CH181" i="59"/>
  <c r="CJ181" i="59" s="1"/>
  <c r="BS177" i="59"/>
  <c r="BU177" i="59" s="1"/>
  <c r="AK162" i="30"/>
  <c r="BS162" i="59" s="1"/>
  <c r="BU162" i="59" s="1"/>
  <c r="BS180" i="59"/>
  <c r="BU180" i="59" s="1"/>
  <c r="BS182" i="59"/>
  <c r="BU182" i="59" s="1"/>
  <c r="CH180" i="59"/>
  <c r="CJ180" i="59" s="1"/>
  <c r="CN182" i="59"/>
  <c r="CP182" i="59" s="1"/>
  <c r="AL162" i="30"/>
  <c r="BV162" i="59" s="1"/>
  <c r="BX162" i="59" s="1"/>
  <c r="CK181" i="59"/>
  <c r="CM181" i="59" s="1"/>
  <c r="AR188" i="30"/>
  <c r="CN188" i="59" s="1"/>
  <c r="CP188" i="59" s="1"/>
  <c r="CK180" i="59"/>
  <c r="CM180" i="59" s="1"/>
  <c r="BG181" i="59"/>
  <c r="BI181" i="59" s="1"/>
  <c r="BG177" i="59"/>
  <c r="BI177" i="59" s="1"/>
  <c r="CN181" i="59"/>
  <c r="CP181" i="59" s="1"/>
  <c r="CN177" i="59"/>
  <c r="CP177" i="59" s="1"/>
  <c r="CN183" i="59"/>
  <c r="CP183" i="59" s="1"/>
  <c r="BG183" i="59"/>
  <c r="BI183" i="59" s="1"/>
  <c r="AR162" i="30"/>
  <c r="CN162" i="59" s="1"/>
  <c r="CP162" i="59" s="1"/>
  <c r="AR199" i="30"/>
  <c r="CN199" i="59" s="1"/>
  <c r="CP199" i="59" s="1"/>
  <c r="CN180" i="59"/>
  <c r="CP180" i="59" s="1"/>
  <c r="BV177" i="59"/>
  <c r="BX177" i="59" s="1"/>
  <c r="CK182" i="59"/>
  <c r="CM182" i="59" s="1"/>
  <c r="BV180" i="59"/>
  <c r="BX180" i="59" s="1"/>
  <c r="CK183" i="59"/>
  <c r="CM183" i="59" s="1"/>
  <c r="BV182" i="59"/>
  <c r="BX182" i="59" s="1"/>
  <c r="BV183" i="59"/>
  <c r="BX183" i="59" s="1"/>
  <c r="AP162" i="30"/>
  <c r="CH162" i="59" s="1"/>
  <c r="CJ162" i="59" s="1"/>
  <c r="AG193" i="30"/>
  <c r="BG193" i="59" s="1"/>
  <c r="BI193" i="59" s="1"/>
  <c r="AG199" i="30"/>
  <c r="BG199" i="59" s="1"/>
  <c r="BI199" i="59" s="1"/>
  <c r="R86" i="30"/>
  <c r="R83" i="30"/>
  <c r="R87" i="30"/>
  <c r="R180" i="30"/>
  <c r="R181" i="30"/>
  <c r="R88" i="30"/>
  <c r="R182" i="30"/>
  <c r="R268" i="30"/>
  <c r="R183" i="30"/>
  <c r="R177" i="30"/>
  <c r="AD389" i="59" l="1"/>
  <c r="BG86" i="59"/>
  <c r="BI86" i="59" s="1"/>
  <c r="BG180" i="59"/>
  <c r="BI180" i="59" s="1"/>
  <c r="AP391" i="59"/>
  <c r="AJ393" i="59"/>
  <c r="AG390" i="59"/>
  <c r="AG50" i="59"/>
  <c r="Z226" i="59"/>
  <c r="AB226" i="59" s="1"/>
  <c r="Z389" i="59"/>
  <c r="AB389" i="59" s="1"/>
  <c r="AC393" i="59"/>
  <c r="AE393" i="59" s="1"/>
  <c r="AI391" i="59"/>
  <c r="AK391" i="59" s="1"/>
  <c r="R268" i="59"/>
  <c r="T268" i="59" s="1"/>
  <c r="R177" i="59"/>
  <c r="T177" i="59" s="1"/>
  <c r="R181" i="59"/>
  <c r="T181" i="59" s="1"/>
  <c r="R182" i="59"/>
  <c r="T182" i="59" s="1"/>
  <c r="R183" i="59"/>
  <c r="T183" i="59" s="1"/>
  <c r="R180" i="59"/>
  <c r="T180" i="59" s="1"/>
  <c r="R88" i="59"/>
  <c r="T88" i="59" s="1"/>
  <c r="R86" i="59"/>
  <c r="T86" i="59" s="1"/>
  <c r="R87" i="59"/>
  <c r="T87" i="59" s="1"/>
  <c r="R83" i="59"/>
  <c r="T83" i="59" s="1"/>
  <c r="AI51" i="59"/>
  <c r="AK51" i="59" s="1"/>
  <c r="AL391" i="59"/>
  <c r="AN391" i="59" s="1"/>
  <c r="AF393" i="59"/>
  <c r="AH393" i="59" s="1"/>
  <c r="AC50" i="59"/>
  <c r="AE50" i="59" s="1"/>
  <c r="CH369" i="59"/>
  <c r="CH29" i="59"/>
  <c r="AD278" i="59"/>
  <c r="AA387" i="59"/>
  <c r="AA409" i="59"/>
  <c r="AG49" i="59"/>
  <c r="AA343" i="59"/>
  <c r="CF369" i="59"/>
  <c r="CG369" i="59" s="1"/>
  <c r="CF25" i="59"/>
  <c r="AC49" i="59"/>
  <c r="AE49" i="59" s="1"/>
  <c r="BJ172" i="59"/>
  <c r="BL172" i="59" s="1"/>
  <c r="BJ223" i="59"/>
  <c r="BL223" i="59" s="1"/>
  <c r="CB266" i="59"/>
  <c r="CD266" i="59" s="1"/>
  <c r="BJ271" i="59"/>
  <c r="BL271" i="59" s="1"/>
  <c r="CB300" i="59"/>
  <c r="CD300" i="59" s="1"/>
  <c r="BG295" i="59"/>
  <c r="BI295" i="59" s="1"/>
  <c r="BP298" i="59"/>
  <c r="BR298" i="59" s="1"/>
  <c r="BM269" i="59"/>
  <c r="BO269" i="59" s="1"/>
  <c r="BG266" i="59"/>
  <c r="BI266" i="59" s="1"/>
  <c r="CB295" i="59"/>
  <c r="CD295" i="59" s="1"/>
  <c r="BG299" i="59"/>
  <c r="BI299" i="59" s="1"/>
  <c r="BS300" i="59"/>
  <c r="BU300" i="59" s="1"/>
  <c r="BM300" i="59"/>
  <c r="BO300" i="59" s="1"/>
  <c r="BG270" i="59"/>
  <c r="BI270" i="59" s="1"/>
  <c r="BM266" i="59"/>
  <c r="BO266" i="59" s="1"/>
  <c r="CB299" i="59"/>
  <c r="CD299" i="59" s="1"/>
  <c r="BJ298" i="59"/>
  <c r="BL298" i="59" s="1"/>
  <c r="BM295" i="59"/>
  <c r="BO295" i="59" s="1"/>
  <c r="BJ272" i="59"/>
  <c r="BL272" i="59" s="1"/>
  <c r="BY270" i="59"/>
  <c r="CA270" i="59" s="1"/>
  <c r="CE298" i="59"/>
  <c r="CG298" i="59" s="1"/>
  <c r="BG300" i="59"/>
  <c r="BI300" i="59" s="1"/>
  <c r="BM299" i="59"/>
  <c r="BO299" i="59" s="1"/>
  <c r="CB269" i="59"/>
  <c r="CD269" i="59" s="1"/>
  <c r="BY295" i="59"/>
  <c r="CA295" i="59" s="1"/>
  <c r="CN299" i="59"/>
  <c r="CP299" i="59" s="1"/>
  <c r="CH299" i="59"/>
  <c r="CJ299" i="59" s="1"/>
  <c r="BS295" i="59"/>
  <c r="BU295" i="59" s="1"/>
  <c r="CK298" i="59"/>
  <c r="CM298" i="59" s="1"/>
  <c r="CH298" i="59"/>
  <c r="CJ298" i="59" s="1"/>
  <c r="BP299" i="59"/>
  <c r="BR299" i="59" s="1"/>
  <c r="CH300" i="59"/>
  <c r="CJ300" i="59" s="1"/>
  <c r="BV299" i="59"/>
  <c r="BX299" i="59" s="1"/>
  <c r="BV266" i="59"/>
  <c r="BX266" i="59" s="1"/>
  <c r="BS266" i="59"/>
  <c r="BU266" i="59" s="1"/>
  <c r="BV298" i="59"/>
  <c r="BX298" i="59" s="1"/>
  <c r="BS299" i="59"/>
  <c r="BU299" i="59" s="1"/>
  <c r="CH295" i="59"/>
  <c r="CJ295" i="59" s="1"/>
  <c r="BY298" i="59"/>
  <c r="CA298" i="59" s="1"/>
  <c r="BS298" i="59"/>
  <c r="BU298" i="59" s="1"/>
  <c r="CE295" i="59"/>
  <c r="CG295" i="59" s="1"/>
  <c r="CB298" i="59"/>
  <c r="CD298" i="59" s="1"/>
  <c r="CE299" i="59"/>
  <c r="CG299" i="59" s="1"/>
  <c r="BY299" i="59"/>
  <c r="CA299" i="59" s="1"/>
  <c r="CE300" i="59"/>
  <c r="CG300" i="59" s="1"/>
  <c r="BJ299" i="59"/>
  <c r="BL299" i="59" s="1"/>
  <c r="CN298" i="59"/>
  <c r="CP298" i="59" s="1"/>
  <c r="BV295" i="59"/>
  <c r="BX295" i="59" s="1"/>
  <c r="BJ295" i="59"/>
  <c r="BL295" i="59" s="1"/>
  <c r="CK300" i="59"/>
  <c r="CM300" i="59" s="1"/>
  <c r="CN300" i="59"/>
  <c r="CP300" i="59" s="1"/>
  <c r="BP300" i="59"/>
  <c r="BR300" i="59" s="1"/>
  <c r="BJ300" i="59"/>
  <c r="BL300" i="59" s="1"/>
  <c r="CK295" i="59"/>
  <c r="CM295" i="59" s="1"/>
  <c r="BM298" i="59"/>
  <c r="BO298" i="59" s="1"/>
  <c r="CK299" i="59"/>
  <c r="CM299" i="59" s="1"/>
  <c r="CN295" i="59"/>
  <c r="CP295" i="59" s="1"/>
  <c r="BV300" i="59"/>
  <c r="BX300" i="59" s="1"/>
  <c r="BP295" i="59"/>
  <c r="BR295" i="59" s="1"/>
  <c r="BY300" i="59"/>
  <c r="CA300" i="59" s="1"/>
  <c r="CH266" i="59"/>
  <c r="CJ266" i="59" s="1"/>
  <c r="BP202" i="59"/>
  <c r="BR202" i="59" s="1"/>
  <c r="BP94" i="59"/>
  <c r="BR94" i="59" s="1"/>
  <c r="BM202" i="59"/>
  <c r="BO202" i="59" s="1"/>
  <c r="CK266" i="59"/>
  <c r="CM266" i="59" s="1"/>
  <c r="BV271" i="59"/>
  <c r="BX271" i="59" s="1"/>
  <c r="CE271" i="59"/>
  <c r="CG271" i="59" s="1"/>
  <c r="BP271" i="59"/>
  <c r="BR271" i="59" s="1"/>
  <c r="BP266" i="59"/>
  <c r="BR266" i="59" s="1"/>
  <c r="CE269" i="59"/>
  <c r="CG269" i="59" s="1"/>
  <c r="BJ266" i="59"/>
  <c r="BL266" i="59" s="1"/>
  <c r="CK272" i="59"/>
  <c r="CM272" i="59" s="1"/>
  <c r="CN271" i="59"/>
  <c r="CP271" i="59" s="1"/>
  <c r="CH270" i="59"/>
  <c r="CJ270" i="59" s="1"/>
  <c r="CB270" i="59"/>
  <c r="CD270" i="59" s="1"/>
  <c r="BY271" i="59"/>
  <c r="CA271" i="59" s="1"/>
  <c r="BS270" i="59"/>
  <c r="BU270" i="59" s="1"/>
  <c r="CH269" i="59"/>
  <c r="CJ269" i="59" s="1"/>
  <c r="CE272" i="59"/>
  <c r="CG272" i="59" s="1"/>
  <c r="BS272" i="59"/>
  <c r="BU272" i="59" s="1"/>
  <c r="BV270" i="59"/>
  <c r="BX270" i="59" s="1"/>
  <c r="BJ269" i="59"/>
  <c r="BL269" i="59" s="1"/>
  <c r="CB271" i="59"/>
  <c r="CD271" i="59" s="1"/>
  <c r="BM270" i="59"/>
  <c r="BO270" i="59" s="1"/>
  <c r="BY269" i="59"/>
  <c r="CA269" i="59" s="1"/>
  <c r="BG272" i="59"/>
  <c r="BI272" i="59" s="1"/>
  <c r="CN272" i="59"/>
  <c r="CP272" i="59" s="1"/>
  <c r="CN269" i="59"/>
  <c r="CP269" i="59" s="1"/>
  <c r="CK269" i="59"/>
  <c r="CM269" i="59" s="1"/>
  <c r="BV272" i="59"/>
  <c r="BX272" i="59" s="1"/>
  <c r="CK271" i="59"/>
  <c r="CM271" i="59" s="1"/>
  <c r="CN266" i="59"/>
  <c r="CP266" i="59" s="1"/>
  <c r="BS271" i="59"/>
  <c r="BU271" i="59" s="1"/>
  <c r="CE270" i="59"/>
  <c r="CG270" i="59" s="1"/>
  <c r="BY272" i="59"/>
  <c r="CA272" i="59" s="1"/>
  <c r="BV269" i="59"/>
  <c r="BX269" i="59" s="1"/>
  <c r="BP269" i="59"/>
  <c r="BR269" i="59" s="1"/>
  <c r="BM272" i="59"/>
  <c r="BO272" i="59" s="1"/>
  <c r="CN270" i="59"/>
  <c r="CP270" i="59" s="1"/>
  <c r="CK270" i="59"/>
  <c r="CM270" i="59" s="1"/>
  <c r="CH271" i="59"/>
  <c r="CJ271" i="59" s="1"/>
  <c r="BP270" i="59"/>
  <c r="BR270" i="59" s="1"/>
  <c r="CE266" i="59"/>
  <c r="CG266" i="59" s="1"/>
  <c r="BS269" i="59"/>
  <c r="BU269" i="59" s="1"/>
  <c r="CH272" i="59"/>
  <c r="CJ272" i="59" s="1"/>
  <c r="BP272" i="59"/>
  <c r="BR272" i="59" s="1"/>
  <c r="CB272" i="59"/>
  <c r="CD272" i="59" s="1"/>
  <c r="BM271" i="59"/>
  <c r="BO271" i="59" s="1"/>
  <c r="BG271" i="59"/>
  <c r="BI271" i="59" s="1"/>
  <c r="BJ270" i="59"/>
  <c r="BL270" i="59" s="1"/>
  <c r="BY266" i="59"/>
  <c r="CA266" i="59" s="1"/>
  <c r="BV202" i="59"/>
  <c r="BX202" i="59" s="1"/>
  <c r="CH78" i="59"/>
  <c r="CJ78" i="59" s="1"/>
  <c r="CH202" i="59"/>
  <c r="CJ202" i="59" s="1"/>
  <c r="CK202" i="59"/>
  <c r="CM202" i="59" s="1"/>
  <c r="CN78" i="59"/>
  <c r="CP78" i="59" s="1"/>
  <c r="CN202" i="59"/>
  <c r="CP202" i="59" s="1"/>
  <c r="BG78" i="59"/>
  <c r="BI78" i="59" s="1"/>
  <c r="BP93" i="59"/>
  <c r="BR93" i="59" s="1"/>
  <c r="BG202" i="59"/>
  <c r="BI202" i="59" s="1"/>
  <c r="CB94" i="59"/>
  <c r="CD94" i="59" s="1"/>
  <c r="CE78" i="59"/>
  <c r="CG78" i="59" s="1"/>
  <c r="CN93" i="59"/>
  <c r="CP93" i="59" s="1"/>
  <c r="CE202" i="59"/>
  <c r="CG202" i="59" s="1"/>
  <c r="CB202" i="59"/>
  <c r="CD202" i="59" s="1"/>
  <c r="CB93" i="59"/>
  <c r="CD93" i="59" s="1"/>
  <c r="BS202" i="59"/>
  <c r="BU202" i="59" s="1"/>
  <c r="CN94" i="59"/>
  <c r="CP94" i="59" s="1"/>
  <c r="CN223" i="59"/>
  <c r="CP223" i="59" s="1"/>
  <c r="CH223" i="59"/>
  <c r="CJ223" i="59" s="1"/>
  <c r="CB223" i="59"/>
  <c r="CD223" i="59" s="1"/>
  <c r="BV223" i="59"/>
  <c r="BX223" i="59" s="1"/>
  <c r="CK223" i="59"/>
  <c r="CM223" i="59" s="1"/>
  <c r="CE223" i="59"/>
  <c r="CG223" i="59" s="1"/>
  <c r="BG223" i="59"/>
  <c r="BI223" i="59" s="1"/>
  <c r="BS223" i="59"/>
  <c r="BU223" i="59" s="1"/>
  <c r="BP223" i="59"/>
  <c r="BR223" i="59" s="1"/>
  <c r="BM223" i="59"/>
  <c r="BO223" i="59" s="1"/>
  <c r="CK78" i="59"/>
  <c r="CM78" i="59" s="1"/>
  <c r="BP78" i="59"/>
  <c r="BR78" i="59" s="1"/>
  <c r="CB78" i="59"/>
  <c r="CD78" i="59" s="1"/>
  <c r="BS78" i="59"/>
  <c r="BU78" i="59" s="1"/>
  <c r="BM78" i="59"/>
  <c r="BO78" i="59" s="1"/>
  <c r="BV78" i="59"/>
  <c r="BX78" i="59" s="1"/>
  <c r="BM172" i="59"/>
  <c r="BO172" i="59" s="1"/>
  <c r="CN172" i="59"/>
  <c r="CP172" i="59" s="1"/>
  <c r="BG172" i="59"/>
  <c r="BI172" i="59" s="1"/>
  <c r="CH172" i="59"/>
  <c r="CJ172" i="59" s="1"/>
  <c r="CB172" i="59"/>
  <c r="CD172" i="59" s="1"/>
  <c r="CE172" i="59"/>
  <c r="CG172" i="59" s="1"/>
  <c r="BP172" i="59"/>
  <c r="BR172" i="59" s="1"/>
  <c r="CK172" i="59"/>
  <c r="CM172" i="59" s="1"/>
  <c r="BS172" i="59"/>
  <c r="BU172" i="59" s="1"/>
  <c r="BV172" i="59"/>
  <c r="BX172" i="59" s="1"/>
  <c r="R269" i="30"/>
  <c r="R93" i="30"/>
  <c r="R295" i="30"/>
  <c r="R270" i="30"/>
  <c r="R299" i="30"/>
  <c r="R266" i="30"/>
  <c r="R202" i="30"/>
  <c r="R272" i="30"/>
  <c r="R300" i="30"/>
  <c r="R78" i="30"/>
  <c r="R271" i="30"/>
  <c r="R298" i="30"/>
  <c r="R94" i="30"/>
  <c r="AP51" i="59" l="1"/>
  <c r="AJ53" i="59"/>
  <c r="BG269" i="59"/>
  <c r="BI269" i="59" s="1"/>
  <c r="BG298" i="59"/>
  <c r="BI298" i="59" s="1"/>
  <c r="AS51" i="59"/>
  <c r="AF392" i="59"/>
  <c r="AH392" i="59" s="1"/>
  <c r="AG389" i="59"/>
  <c r="AM393" i="59"/>
  <c r="AM53" i="59"/>
  <c r="AD400" i="59"/>
  <c r="AD60" i="59"/>
  <c r="AA338" i="59"/>
  <c r="AS391" i="59"/>
  <c r="AF48" i="59"/>
  <c r="AH48" i="59" s="1"/>
  <c r="AM52" i="59"/>
  <c r="AC390" i="59"/>
  <c r="AE390" i="59" s="1"/>
  <c r="AF53" i="59"/>
  <c r="AH53" i="59" s="1"/>
  <c r="AF49" i="59"/>
  <c r="AH49" i="59" s="1"/>
  <c r="R298" i="59"/>
  <c r="T298" i="59" s="1"/>
  <c r="R300" i="59"/>
  <c r="T300" i="59" s="1"/>
  <c r="R295" i="59"/>
  <c r="T295" i="59" s="1"/>
  <c r="R299" i="59"/>
  <c r="T299" i="59" s="1"/>
  <c r="R271" i="59"/>
  <c r="T271" i="59" s="1"/>
  <c r="R269" i="59"/>
  <c r="T269" i="59" s="1"/>
  <c r="R272" i="59"/>
  <c r="T272" i="59" s="1"/>
  <c r="R266" i="59"/>
  <c r="T266" i="59" s="1"/>
  <c r="R270" i="59"/>
  <c r="T270" i="59" s="1"/>
  <c r="R202" i="59"/>
  <c r="T202" i="59" s="1"/>
  <c r="BY226" i="59"/>
  <c r="CA226" i="59" s="1"/>
  <c r="BY223" i="59"/>
  <c r="CA223" i="59" s="1"/>
  <c r="AL51" i="59"/>
  <c r="AN51" i="59" s="1"/>
  <c r="BY172" i="59"/>
  <c r="CA172" i="59" s="1"/>
  <c r="R94" i="59"/>
  <c r="T94" i="59" s="1"/>
  <c r="R93" i="59"/>
  <c r="T93" i="59" s="1"/>
  <c r="R78" i="59"/>
  <c r="T78" i="59" s="1"/>
  <c r="AO51" i="59"/>
  <c r="AQ51" i="59" s="1"/>
  <c r="AI53" i="59"/>
  <c r="AK53" i="59" s="1"/>
  <c r="AA335" i="59"/>
  <c r="AD69" i="59"/>
  <c r="V344" i="56"/>
  <c r="AA344" i="59" s="1"/>
  <c r="AA376" i="59"/>
  <c r="AA408" i="59"/>
  <c r="AD47" i="59"/>
  <c r="CI29" i="59"/>
  <c r="CJ29" i="59" s="1"/>
  <c r="CF365" i="59"/>
  <c r="AD327" i="59"/>
  <c r="AD303" i="59"/>
  <c r="AD285" i="59"/>
  <c r="BJ226" i="59"/>
  <c r="BL226" i="59" s="1"/>
  <c r="BG290" i="59"/>
  <c r="BI290" i="59" s="1"/>
  <c r="CB290" i="59"/>
  <c r="CD290" i="59" s="1"/>
  <c r="BM290" i="59"/>
  <c r="BO290" i="59" s="1"/>
  <c r="BS290" i="59"/>
  <c r="BU290" i="59" s="1"/>
  <c r="CH226" i="59"/>
  <c r="CJ226" i="59" s="1"/>
  <c r="CH290" i="59"/>
  <c r="CJ290" i="59" s="1"/>
  <c r="CE226" i="59"/>
  <c r="CG226" i="59" s="1"/>
  <c r="BP226" i="59"/>
  <c r="BR226" i="59" s="1"/>
  <c r="BM226" i="59"/>
  <c r="BO226" i="59" s="1"/>
  <c r="CK290" i="59"/>
  <c r="CM290" i="59" s="1"/>
  <c r="CN290" i="59"/>
  <c r="CP290" i="59" s="1"/>
  <c r="CE290" i="59"/>
  <c r="CG290" i="59" s="1"/>
  <c r="BY290" i="59"/>
  <c r="CA290" i="59" s="1"/>
  <c r="BP290" i="59"/>
  <c r="BR290" i="59" s="1"/>
  <c r="BV290" i="59"/>
  <c r="BX290" i="59" s="1"/>
  <c r="BG352" i="59"/>
  <c r="BI352" i="59" s="1"/>
  <c r="BJ290" i="59"/>
  <c r="BL290" i="59" s="1"/>
  <c r="CN90" i="59"/>
  <c r="CP90" i="59" s="1"/>
  <c r="CK226" i="59"/>
  <c r="CM226" i="59" s="1"/>
  <c r="CB226" i="59"/>
  <c r="CD226" i="59" s="1"/>
  <c r="CB90" i="59"/>
  <c r="CD90" i="59" s="1"/>
  <c r="BG226" i="59"/>
  <c r="BI226" i="59" s="1"/>
  <c r="CN226" i="59"/>
  <c r="CP226" i="59" s="1"/>
  <c r="BP90" i="59"/>
  <c r="BR90" i="59" s="1"/>
  <c r="BS226" i="59"/>
  <c r="BU226" i="59" s="1"/>
  <c r="BV226" i="59"/>
  <c r="BX226" i="59" s="1"/>
  <c r="BJ261" i="59"/>
  <c r="BL261" i="59" s="1"/>
  <c r="CB261" i="59"/>
  <c r="CD261" i="59" s="1"/>
  <c r="BM261" i="59"/>
  <c r="BO261" i="59" s="1"/>
  <c r="CE261" i="59"/>
  <c r="CG261" i="59" s="1"/>
  <c r="BG261" i="59"/>
  <c r="BI261" i="59" s="1"/>
  <c r="CK261" i="59"/>
  <c r="CM261" i="59" s="1"/>
  <c r="BS261" i="59"/>
  <c r="BU261" i="59" s="1"/>
  <c r="BP261" i="59"/>
  <c r="BR261" i="59" s="1"/>
  <c r="BY261" i="59"/>
  <c r="CA261" i="59" s="1"/>
  <c r="CH261" i="59"/>
  <c r="CJ261" i="59" s="1"/>
  <c r="BV261" i="59"/>
  <c r="BX261" i="59" s="1"/>
  <c r="CN261" i="59"/>
  <c r="CP261" i="59" s="1"/>
  <c r="R90" i="30"/>
  <c r="R290" i="30"/>
  <c r="AL52" i="59" l="1"/>
  <c r="AN52" i="59" s="1"/>
  <c r="AI52" i="59"/>
  <c r="AK52" i="59" s="1"/>
  <c r="AJ49" i="59"/>
  <c r="AI392" i="59"/>
  <c r="AK392" i="59" s="1"/>
  <c r="AM392" i="59"/>
  <c r="AP393" i="59"/>
  <c r="AP53" i="59"/>
  <c r="AF388" i="59"/>
  <c r="AH388" i="59" s="1"/>
  <c r="AI48" i="59"/>
  <c r="AK48" i="59" s="1"/>
  <c r="AV391" i="59"/>
  <c r="AV51" i="59"/>
  <c r="AG400" i="59"/>
  <c r="AG60" i="59"/>
  <c r="AJ50" i="59"/>
  <c r="AC389" i="59"/>
  <c r="AE389" i="59" s="1"/>
  <c r="R290" i="59"/>
  <c r="T290" i="59" s="1"/>
  <c r="R90" i="59"/>
  <c r="T90" i="59" s="1"/>
  <c r="AO391" i="59"/>
  <c r="AQ391" i="59" s="1"/>
  <c r="AF390" i="59"/>
  <c r="AH390" i="59" s="1"/>
  <c r="AF50" i="59"/>
  <c r="AH50" i="59" s="1"/>
  <c r="CK369" i="59"/>
  <c r="CM369" i="59" s="1"/>
  <c r="CK29" i="59"/>
  <c r="W304" i="56"/>
  <c r="AD304" i="59" s="1"/>
  <c r="AD329" i="59"/>
  <c r="AD36" i="59"/>
  <c r="AA349" i="59"/>
  <c r="CI369" i="59"/>
  <c r="CJ369" i="59" s="1"/>
  <c r="CI25" i="59"/>
  <c r="AD68" i="59"/>
  <c r="AA403" i="59"/>
  <c r="W286" i="56"/>
  <c r="AD286" i="59" s="1"/>
  <c r="BG351" i="59"/>
  <c r="BI351" i="59" s="1"/>
  <c r="AL123" i="59"/>
  <c r="AN123" i="59" s="1"/>
  <c r="AF123" i="59"/>
  <c r="AH123" i="59" s="1"/>
  <c r="AI123" i="59"/>
  <c r="AK123" i="59" s="1"/>
  <c r="AC123" i="59"/>
  <c r="AE123" i="59" s="1"/>
  <c r="AO123" i="59"/>
  <c r="AQ123" i="59" s="1"/>
  <c r="AR123" i="59"/>
  <c r="AT123" i="59" s="1"/>
  <c r="R279" i="56"/>
  <c r="R123" i="30"/>
  <c r="AI388" i="59" l="1"/>
  <c r="AK388" i="59" s="1"/>
  <c r="AJ390" i="59"/>
  <c r="AJ60" i="59"/>
  <c r="AY391" i="59"/>
  <c r="AY51" i="59"/>
  <c r="AS393" i="59"/>
  <c r="AS53" i="59"/>
  <c r="AP52" i="59"/>
  <c r="BP353" i="59"/>
  <c r="BR353" i="59" s="1"/>
  <c r="BJ11" i="59"/>
  <c r="BL11" i="59" s="1"/>
  <c r="BJ12" i="59"/>
  <c r="BL12" i="59" s="1"/>
  <c r="S279" i="59"/>
  <c r="Z123" i="59"/>
  <c r="AB123" i="59" s="1"/>
  <c r="AL392" i="59"/>
  <c r="AN392" i="59" s="1"/>
  <c r="AI393" i="59"/>
  <c r="AK393" i="59" s="1"/>
  <c r="R123" i="59"/>
  <c r="T123" i="59" s="1"/>
  <c r="AO392" i="59"/>
  <c r="AQ392" i="59" s="1"/>
  <c r="AF389" i="59"/>
  <c r="AH389" i="59" s="1"/>
  <c r="AD9" i="59"/>
  <c r="AD409" i="59"/>
  <c r="W330" i="56"/>
  <c r="AD330" i="59" s="1"/>
  <c r="CL29" i="59"/>
  <c r="CM29" i="59" s="1"/>
  <c r="CI365" i="59"/>
  <c r="AF153" i="59"/>
  <c r="AH153" i="59" s="1"/>
  <c r="AL153" i="59"/>
  <c r="AN153" i="59" s="1"/>
  <c r="AR153" i="59"/>
  <c r="AT153" i="59" s="1"/>
  <c r="AO153" i="59"/>
  <c r="AQ153" i="59" s="1"/>
  <c r="AC153" i="59"/>
  <c r="AE153" i="59" s="1"/>
  <c r="AI153" i="59"/>
  <c r="AK153" i="59" s="1"/>
  <c r="Z163" i="30"/>
  <c r="AL163" i="59" s="1"/>
  <c r="AN163" i="59" s="1"/>
  <c r="V163" i="30"/>
  <c r="AA163" i="30"/>
  <c r="AO163" i="59" s="1"/>
  <c r="AQ163" i="59" s="1"/>
  <c r="W163" i="30"/>
  <c r="AC163" i="59" s="1"/>
  <c r="AE163" i="59" s="1"/>
  <c r="Y163" i="30"/>
  <c r="AI163" i="59" s="1"/>
  <c r="AK163" i="59" s="1"/>
  <c r="AB163" i="30"/>
  <c r="AR163" i="59" s="1"/>
  <c r="AT163" i="59" s="1"/>
  <c r="X163" i="30"/>
  <c r="AF163" i="59" s="1"/>
  <c r="AH163" i="59" s="1"/>
  <c r="AJ400" i="59" l="1"/>
  <c r="AV53" i="59"/>
  <c r="BB51" i="59"/>
  <c r="BS13" i="59"/>
  <c r="BU13" i="59" s="1"/>
  <c r="AM400" i="59"/>
  <c r="AM60" i="59"/>
  <c r="AA381" i="59"/>
  <c r="AP392" i="59"/>
  <c r="BB391" i="59"/>
  <c r="AJ389" i="59"/>
  <c r="AM49" i="59"/>
  <c r="AM50" i="59"/>
  <c r="BJ352" i="59"/>
  <c r="BL352" i="59" s="1"/>
  <c r="AD41" i="59"/>
  <c r="AD63" i="59"/>
  <c r="AL48" i="59"/>
  <c r="AN48" i="59" s="1"/>
  <c r="Z163" i="59"/>
  <c r="AB163" i="59" s="1"/>
  <c r="Z153" i="59"/>
  <c r="AB153" i="59" s="1"/>
  <c r="Z366" i="59"/>
  <c r="AB366" i="59" s="1"/>
  <c r="AO393" i="59"/>
  <c r="AQ393" i="59" s="1"/>
  <c r="AL393" i="59"/>
  <c r="AN393" i="59" s="1"/>
  <c r="AL53" i="59"/>
  <c r="AN53" i="59" s="1"/>
  <c r="AR391" i="59"/>
  <c r="AT391" i="59" s="1"/>
  <c r="AR51" i="59"/>
  <c r="AT51" i="59" s="1"/>
  <c r="AO52" i="59"/>
  <c r="AQ52" i="59" s="1"/>
  <c r="AI49" i="59"/>
  <c r="AK49" i="59" s="1"/>
  <c r="AI390" i="59"/>
  <c r="AK390" i="59" s="1"/>
  <c r="AI50" i="59"/>
  <c r="AK50" i="59" s="1"/>
  <c r="CN369" i="59"/>
  <c r="CP369" i="59" s="1"/>
  <c r="CN29" i="59"/>
  <c r="CP29" i="59" s="1"/>
  <c r="AA347" i="59"/>
  <c r="CL369" i="59"/>
  <c r="CL25" i="59"/>
  <c r="AG69" i="59"/>
  <c r="AD196" i="59"/>
  <c r="R153" i="30"/>
  <c r="R369" i="30"/>
  <c r="AV393" i="59" l="1"/>
  <c r="AD7" i="59"/>
  <c r="BM12" i="59"/>
  <c r="BO12" i="59" s="1"/>
  <c r="BE391" i="59"/>
  <c r="BE51" i="59"/>
  <c r="AS52" i="59"/>
  <c r="AL388" i="59"/>
  <c r="AN388" i="59" s="1"/>
  <c r="AM390" i="59"/>
  <c r="BJ351" i="59"/>
  <c r="BL351" i="59" s="1"/>
  <c r="AD338" i="59"/>
  <c r="AP400" i="59"/>
  <c r="AP60" i="59"/>
  <c r="BV13" i="59"/>
  <c r="BX13" i="59" s="1"/>
  <c r="BS353" i="59"/>
  <c r="BU353" i="59" s="1"/>
  <c r="Z365" i="59"/>
  <c r="AB365" i="59" s="1"/>
  <c r="AR393" i="59"/>
  <c r="AT393" i="59" s="1"/>
  <c r="AO53" i="59"/>
  <c r="AQ53" i="59" s="1"/>
  <c r="R369" i="59"/>
  <c r="T369" i="59" s="1"/>
  <c r="R153" i="59"/>
  <c r="T153" i="59" s="1"/>
  <c r="AI389" i="59"/>
  <c r="AK389" i="59" s="1"/>
  <c r="AR392" i="59"/>
  <c r="AT392" i="59" s="1"/>
  <c r="AR52" i="59"/>
  <c r="AT52" i="59" s="1"/>
  <c r="AD343" i="59"/>
  <c r="AD335" i="59"/>
  <c r="AD408" i="59"/>
  <c r="AD198" i="59"/>
  <c r="CO29" i="59"/>
  <c r="CL365" i="59"/>
  <c r="BM11" i="59"/>
  <c r="BO11" i="59" s="1"/>
  <c r="BP12" i="59"/>
  <c r="BR12" i="59" s="1"/>
  <c r="R163" i="30"/>
  <c r="R163" i="59" s="1"/>
  <c r="T163" i="59" s="1"/>
  <c r="AK163" i="30"/>
  <c r="BS163" i="59" s="1"/>
  <c r="BU163" i="59" s="1"/>
  <c r="AJ163" i="30"/>
  <c r="BP163" i="59" s="1"/>
  <c r="BR163" i="59" s="1"/>
  <c r="AI163" i="30"/>
  <c r="BM163" i="59" s="1"/>
  <c r="BO163" i="59" s="1"/>
  <c r="AO48" i="59" l="1"/>
  <c r="AQ48" i="59" s="1"/>
  <c r="BV353" i="59"/>
  <c r="BX353" i="59" s="1"/>
  <c r="AS392" i="59"/>
  <c r="AM389" i="59"/>
  <c r="AP49" i="59"/>
  <c r="BM351" i="59"/>
  <c r="BO351" i="59" s="1"/>
  <c r="AP50" i="59"/>
  <c r="BY13" i="59"/>
  <c r="CA13" i="59" s="1"/>
  <c r="AS400" i="59"/>
  <c r="AS60" i="59"/>
  <c r="BH391" i="59"/>
  <c r="BH51" i="59"/>
  <c r="BM352" i="59"/>
  <c r="BO352" i="59" s="1"/>
  <c r="AR53" i="59"/>
  <c r="AT53" i="59" s="1"/>
  <c r="AU51" i="59"/>
  <c r="AW51" i="59" s="1"/>
  <c r="AU391" i="59"/>
  <c r="AW391" i="59" s="1"/>
  <c r="AL390" i="59"/>
  <c r="AN390" i="59" s="1"/>
  <c r="AL50" i="59"/>
  <c r="AN50" i="59" s="1"/>
  <c r="AL49" i="59"/>
  <c r="AN49" i="59" s="1"/>
  <c r="AG68" i="59"/>
  <c r="AD385" i="59"/>
  <c r="W344" i="56"/>
  <c r="AD344" i="59" s="1"/>
  <c r="AD376" i="59"/>
  <c r="CO369" i="59"/>
  <c r="CO25" i="59"/>
  <c r="AD401" i="59"/>
  <c r="BP11" i="59"/>
  <c r="BR11" i="59" s="1"/>
  <c r="R152" i="30"/>
  <c r="R369" i="56"/>
  <c r="AY53" i="59" l="1"/>
  <c r="AP390" i="59"/>
  <c r="BP352" i="59"/>
  <c r="BR352" i="59" s="1"/>
  <c r="CB13" i="59"/>
  <c r="CD13" i="59" s="1"/>
  <c r="AV400" i="59"/>
  <c r="AV60" i="59"/>
  <c r="BK51" i="59"/>
  <c r="AD403" i="59"/>
  <c r="BY353" i="59"/>
  <c r="CA353" i="59" s="1"/>
  <c r="AV52" i="59"/>
  <c r="AO388" i="59"/>
  <c r="AQ388" i="59" s="1"/>
  <c r="S369" i="59"/>
  <c r="R152" i="59"/>
  <c r="T152" i="59" s="1"/>
  <c r="AU393" i="59"/>
  <c r="AW393" i="59" s="1"/>
  <c r="AU53" i="59"/>
  <c r="AW53" i="59" s="1"/>
  <c r="AU392" i="59"/>
  <c r="AW392" i="59" s="1"/>
  <c r="AU52" i="59"/>
  <c r="AW52" i="59" s="1"/>
  <c r="AL389" i="59"/>
  <c r="AN389" i="59" s="1"/>
  <c r="CO365" i="59"/>
  <c r="AG45" i="59"/>
  <c r="AD383" i="59"/>
  <c r="AG63" i="59"/>
  <c r="AG61" i="59"/>
  <c r="AG278" i="59"/>
  <c r="AG36" i="59"/>
  <c r="AD349" i="59"/>
  <c r="BS12" i="59"/>
  <c r="BU12" i="59" s="1"/>
  <c r="Q152" i="30"/>
  <c r="CK187" i="59"/>
  <c r="CM187" i="59" s="1"/>
  <c r="CH187" i="59"/>
  <c r="CJ187" i="59" s="1"/>
  <c r="BG187" i="59"/>
  <c r="BI187" i="59" s="1"/>
  <c r="AO162" i="30"/>
  <c r="CE162" i="59" s="1"/>
  <c r="CG162" i="59" s="1"/>
  <c r="AQ162" i="30"/>
  <c r="CK162" i="59" s="1"/>
  <c r="CM162" i="59" s="1"/>
  <c r="AJ162" i="30"/>
  <c r="BP162" i="59" s="1"/>
  <c r="BR162" i="59" s="1"/>
  <c r="BJ187" i="59"/>
  <c r="BL187" i="59" s="1"/>
  <c r="AN162" i="30"/>
  <c r="CB162" i="59" s="1"/>
  <c r="CD162" i="59" s="1"/>
  <c r="BV187" i="59"/>
  <c r="BX187" i="59" s="1"/>
  <c r="CB187" i="59"/>
  <c r="CD187" i="59" s="1"/>
  <c r="AM162" i="30"/>
  <c r="BY162" i="59" s="1"/>
  <c r="CA162" i="59" s="1"/>
  <c r="R162" i="30"/>
  <c r="R162" i="59" s="1"/>
  <c r="T162" i="59" s="1"/>
  <c r="CE187" i="59"/>
  <c r="CG187" i="59" s="1"/>
  <c r="BP187" i="59"/>
  <c r="BR187" i="59" s="1"/>
  <c r="AI162" i="30"/>
  <c r="BM162" i="59" s="1"/>
  <c r="BO162" i="59" s="1"/>
  <c r="BY187" i="59"/>
  <c r="CA187" i="59" s="1"/>
  <c r="BS187" i="59"/>
  <c r="BU187" i="59" s="1"/>
  <c r="CN187" i="59"/>
  <c r="CP187" i="59" s="1"/>
  <c r="BM187" i="59"/>
  <c r="BO187" i="59" s="1"/>
  <c r="R365" i="56"/>
  <c r="AY393" i="59" l="1"/>
  <c r="BK391" i="59"/>
  <c r="BN391" i="59"/>
  <c r="AR48" i="59"/>
  <c r="AT48" i="59" s="1"/>
  <c r="BP351" i="59"/>
  <c r="BR351" i="59" s="1"/>
  <c r="AP389" i="59"/>
  <c r="AS49" i="59"/>
  <c r="CE13" i="59"/>
  <c r="CG13" i="59" s="1"/>
  <c r="AS50" i="59"/>
  <c r="AV392" i="59"/>
  <c r="AY60" i="59"/>
  <c r="BN51" i="59"/>
  <c r="AD387" i="59"/>
  <c r="CB353" i="59"/>
  <c r="CD353" i="59" s="1"/>
  <c r="S365" i="59"/>
  <c r="Q152" i="59"/>
  <c r="AX391" i="59"/>
  <c r="AZ391" i="59" s="1"/>
  <c r="AX51" i="59"/>
  <c r="AZ51" i="59" s="1"/>
  <c r="AO390" i="59"/>
  <c r="AQ390" i="59" s="1"/>
  <c r="AO50" i="59"/>
  <c r="AQ50" i="59" s="1"/>
  <c r="AO49" i="59"/>
  <c r="AQ49" i="59" s="1"/>
  <c r="AG43" i="59"/>
  <c r="AG9" i="59"/>
  <c r="AG47" i="59"/>
  <c r="AG196" i="59"/>
  <c r="AG327" i="59"/>
  <c r="AG285" i="59"/>
  <c r="AG303" i="59"/>
  <c r="BS11" i="59"/>
  <c r="BU11" i="59" s="1"/>
  <c r="AL188" i="30"/>
  <c r="BV188" i="59" s="1"/>
  <c r="BX188" i="59" s="1"/>
  <c r="BP192" i="59"/>
  <c r="BR192" i="59" s="1"/>
  <c r="AQ188" i="30"/>
  <c r="CK188" i="59" s="1"/>
  <c r="CM188" i="59" s="1"/>
  <c r="AJ188" i="30"/>
  <c r="BP188" i="59" s="1"/>
  <c r="BR188" i="59" s="1"/>
  <c r="AK188" i="30"/>
  <c r="BS188" i="59" s="1"/>
  <c r="BU188" i="59" s="1"/>
  <c r="AM188" i="30"/>
  <c r="BY188" i="59" s="1"/>
  <c r="CA188" i="59" s="1"/>
  <c r="CK192" i="59"/>
  <c r="CM192" i="59" s="1"/>
  <c r="CN192" i="59"/>
  <c r="CP192" i="59" s="1"/>
  <c r="CE192" i="59"/>
  <c r="CG192" i="59" s="1"/>
  <c r="BG192" i="59"/>
  <c r="BI192" i="59" s="1"/>
  <c r="CB192" i="59"/>
  <c r="CD192" i="59" s="1"/>
  <c r="BS192" i="59"/>
  <c r="BU192" i="59" s="1"/>
  <c r="BJ192" i="59"/>
  <c r="BL192" i="59" s="1"/>
  <c r="AN188" i="30"/>
  <c r="CB188" i="59" s="1"/>
  <c r="CD188" i="59" s="1"/>
  <c r="AI188" i="30"/>
  <c r="BM188" i="59" s="1"/>
  <c r="BO188" i="59" s="1"/>
  <c r="CH192" i="59"/>
  <c r="CJ192" i="59" s="1"/>
  <c r="BM192" i="59"/>
  <c r="BO192" i="59" s="1"/>
  <c r="AO188" i="30"/>
  <c r="CE188" i="59" s="1"/>
  <c r="CG188" i="59" s="1"/>
  <c r="BY192" i="59"/>
  <c r="CA192" i="59" s="1"/>
  <c r="BV192" i="59"/>
  <c r="BX192" i="59" s="1"/>
  <c r="AY400" i="59" l="1"/>
  <c r="BB53" i="59"/>
  <c r="BQ391" i="59"/>
  <c r="AY52" i="59"/>
  <c r="BS352" i="59"/>
  <c r="BU352" i="59" s="1"/>
  <c r="CH13" i="59"/>
  <c r="CJ13" i="59" s="1"/>
  <c r="AD381" i="59"/>
  <c r="AD347" i="59"/>
  <c r="AS390" i="59"/>
  <c r="CE353" i="59"/>
  <c r="CG353" i="59" s="1"/>
  <c r="BQ51" i="59"/>
  <c r="AR388" i="59"/>
  <c r="AT388" i="59" s="1"/>
  <c r="AO389" i="59"/>
  <c r="AQ389" i="59" s="1"/>
  <c r="AX392" i="59"/>
  <c r="AZ392" i="59" s="1"/>
  <c r="AX52" i="59"/>
  <c r="AZ52" i="59" s="1"/>
  <c r="AX393" i="59"/>
  <c r="AZ393" i="59" s="1"/>
  <c r="AX53" i="59"/>
  <c r="AZ53" i="59" s="1"/>
  <c r="AG198" i="59"/>
  <c r="X304" i="56"/>
  <c r="AG304" i="59" s="1"/>
  <c r="X286" i="56"/>
  <c r="AG286" i="59" s="1"/>
  <c r="AG329" i="59"/>
  <c r="BV12" i="59"/>
  <c r="BX12" i="59" s="1"/>
  <c r="AQ193" i="30"/>
  <c r="CK193" i="59" s="1"/>
  <c r="CM193" i="59" s="1"/>
  <c r="AJ193" i="30"/>
  <c r="BP193" i="59" s="1"/>
  <c r="BR193" i="59" s="1"/>
  <c r="AO193" i="30"/>
  <c r="CE193" i="59" s="1"/>
  <c r="CG193" i="59" s="1"/>
  <c r="AN193" i="30"/>
  <c r="CB193" i="59" s="1"/>
  <c r="CD193" i="59" s="1"/>
  <c r="AI193" i="30"/>
  <c r="BM193" i="59" s="1"/>
  <c r="BO193" i="59" s="1"/>
  <c r="AM193" i="30"/>
  <c r="BY193" i="59" s="1"/>
  <c r="CA193" i="59" s="1"/>
  <c r="AK193" i="30"/>
  <c r="BS193" i="59" s="1"/>
  <c r="BU193" i="59" s="1"/>
  <c r="AL193" i="30"/>
  <c r="BV193" i="59" s="1"/>
  <c r="BX193" i="59" s="1"/>
  <c r="BB393" i="59" l="1"/>
  <c r="BT391" i="59"/>
  <c r="BS351" i="59"/>
  <c r="BU351" i="59" s="1"/>
  <c r="CK13" i="59"/>
  <c r="CM13" i="59" s="1"/>
  <c r="AU48" i="59"/>
  <c r="AW48" i="59" s="1"/>
  <c r="AS389" i="59"/>
  <c r="AV49" i="59"/>
  <c r="CH353" i="59"/>
  <c r="CJ353" i="59" s="1"/>
  <c r="AV50" i="59"/>
  <c r="BB60" i="59"/>
  <c r="AG7" i="59"/>
  <c r="AG41" i="59"/>
  <c r="AY392" i="59"/>
  <c r="BA391" i="59"/>
  <c r="BC391" i="59" s="1"/>
  <c r="BA51" i="59"/>
  <c r="BC51" i="59" s="1"/>
  <c r="AR390" i="59"/>
  <c r="AT390" i="59" s="1"/>
  <c r="AR50" i="59"/>
  <c r="AT50" i="59" s="1"/>
  <c r="AR49" i="59"/>
  <c r="AT49" i="59" s="1"/>
  <c r="AG385" i="59"/>
  <c r="AG401" i="59"/>
  <c r="X330" i="56"/>
  <c r="AG330" i="59" s="1"/>
  <c r="BV11" i="59"/>
  <c r="BX11" i="59" s="1"/>
  <c r="AL199" i="30"/>
  <c r="BV199" i="59" s="1"/>
  <c r="BX199" i="59" s="1"/>
  <c r="AK199" i="30"/>
  <c r="BS199" i="59" s="1"/>
  <c r="BU199" i="59" s="1"/>
  <c r="BE53" i="59" l="1"/>
  <c r="BT51" i="59"/>
  <c r="BB52" i="59"/>
  <c r="BB400" i="59"/>
  <c r="AU388" i="59"/>
  <c r="AW388" i="59" s="1"/>
  <c r="AV390" i="59"/>
  <c r="CK353" i="59"/>
  <c r="CM353" i="59" s="1"/>
  <c r="BV352" i="59"/>
  <c r="BX352" i="59" s="1"/>
  <c r="CN13" i="59"/>
  <c r="CP13" i="59" s="1"/>
  <c r="BA392" i="59"/>
  <c r="BC392" i="59" s="1"/>
  <c r="BA52" i="59"/>
  <c r="BC52" i="59" s="1"/>
  <c r="BA393" i="59"/>
  <c r="BC393" i="59" s="1"/>
  <c r="BA53" i="59"/>
  <c r="BC53" i="59" s="1"/>
  <c r="AR389" i="59"/>
  <c r="AT389" i="59" s="1"/>
  <c r="AC366" i="59"/>
  <c r="AE366" i="59" s="1"/>
  <c r="AC26" i="59"/>
  <c r="AE26" i="59" s="1"/>
  <c r="AG409" i="59"/>
  <c r="AG335" i="59"/>
  <c r="AG408" i="59"/>
  <c r="AG343" i="59"/>
  <c r="AJ61" i="59"/>
  <c r="AJ278" i="59"/>
  <c r="AJ45" i="59"/>
  <c r="AG383" i="59"/>
  <c r="BY12" i="59"/>
  <c r="CA12" i="59" s="1"/>
  <c r="AC25" i="59"/>
  <c r="AE25" i="59" s="1"/>
  <c r="R353" i="30"/>
  <c r="BE393" i="59" l="1"/>
  <c r="BW391" i="59"/>
  <c r="BW51" i="59"/>
  <c r="R353" i="59"/>
  <c r="T353" i="59" s="1"/>
  <c r="AG338" i="59"/>
  <c r="BZ391" i="59"/>
  <c r="BZ51" i="59"/>
  <c r="CN353" i="59"/>
  <c r="CP353" i="59" s="1"/>
  <c r="AG387" i="59"/>
  <c r="BE60" i="59"/>
  <c r="AX48" i="59"/>
  <c r="AZ48" i="59" s="1"/>
  <c r="AV389" i="59"/>
  <c r="AY49" i="59"/>
  <c r="AY50" i="59"/>
  <c r="BV351" i="59"/>
  <c r="BX351" i="59" s="1"/>
  <c r="BB392" i="59"/>
  <c r="BD51" i="59"/>
  <c r="BF51" i="59" s="1"/>
  <c r="BD391" i="59"/>
  <c r="BF391" i="59" s="1"/>
  <c r="AU49" i="59"/>
  <c r="AW49" i="59" s="1"/>
  <c r="AU390" i="59"/>
  <c r="AW390" i="59" s="1"/>
  <c r="AU50" i="59"/>
  <c r="AW50" i="59" s="1"/>
  <c r="AJ47" i="59"/>
  <c r="AJ69" i="59"/>
  <c r="AJ68" i="59"/>
  <c r="AJ303" i="59"/>
  <c r="AJ327" i="59"/>
  <c r="AJ285" i="59"/>
  <c r="AJ43" i="59"/>
  <c r="X344" i="56"/>
  <c r="AG344" i="59" s="1"/>
  <c r="AG376" i="59"/>
  <c r="BY11" i="59"/>
  <c r="CA11" i="59" s="1"/>
  <c r="BH53" i="59" l="1"/>
  <c r="BY352" i="59"/>
  <c r="CA352" i="59" s="1"/>
  <c r="AX388" i="59"/>
  <c r="AZ388" i="59" s="1"/>
  <c r="AY390" i="59"/>
  <c r="BE400" i="59"/>
  <c r="CC391" i="59"/>
  <c r="CC51" i="59"/>
  <c r="BE52" i="59"/>
  <c r="AG403" i="59"/>
  <c r="AC365" i="59"/>
  <c r="AE365" i="59" s="1"/>
  <c r="AF25" i="59"/>
  <c r="AH25" i="59" s="1"/>
  <c r="AF26" i="59"/>
  <c r="AH26" i="59" s="1"/>
  <c r="AF366" i="59"/>
  <c r="AH366" i="59" s="1"/>
  <c r="BD393" i="59"/>
  <c r="BF393" i="59" s="1"/>
  <c r="BD53" i="59"/>
  <c r="BF53" i="59" s="1"/>
  <c r="AU389" i="59"/>
  <c r="AW389" i="59" s="1"/>
  <c r="BD392" i="59"/>
  <c r="BD52" i="59"/>
  <c r="BF52" i="59" s="1"/>
  <c r="AI25" i="59"/>
  <c r="AK25" i="59" s="1"/>
  <c r="AJ329" i="59"/>
  <c r="Y304" i="56"/>
  <c r="AJ304" i="59" s="1"/>
  <c r="AJ36" i="59"/>
  <c r="AG349" i="59"/>
  <c r="Y286" i="56"/>
  <c r="AJ286" i="59" s="1"/>
  <c r="CB12" i="59"/>
  <c r="CD12" i="59" s="1"/>
  <c r="BH393" i="59" l="1"/>
  <c r="CF391" i="59"/>
  <c r="BE392" i="59"/>
  <c r="BF392" i="59" s="1"/>
  <c r="AY389" i="59"/>
  <c r="BB49" i="59"/>
  <c r="BY351" i="59"/>
  <c r="CA351" i="59" s="1"/>
  <c r="BA48" i="59"/>
  <c r="BC48" i="59" s="1"/>
  <c r="AG381" i="59"/>
  <c r="BH60" i="59"/>
  <c r="AJ41" i="59"/>
  <c r="AJ63" i="59"/>
  <c r="BB50" i="59"/>
  <c r="AF365" i="59"/>
  <c r="AH365" i="59" s="1"/>
  <c r="BG391" i="59"/>
  <c r="BI391" i="59" s="1"/>
  <c r="BG51" i="59"/>
  <c r="BI51" i="59" s="1"/>
  <c r="AX49" i="59"/>
  <c r="AZ49" i="59" s="1"/>
  <c r="AX390" i="59"/>
  <c r="AZ390" i="59" s="1"/>
  <c r="AX50" i="59"/>
  <c r="AZ50" i="59" s="1"/>
  <c r="AI26" i="59"/>
  <c r="AK26" i="59" s="1"/>
  <c r="AJ196" i="59"/>
  <c r="Y330" i="56"/>
  <c r="AJ330" i="59" s="1"/>
  <c r="AG347" i="59"/>
  <c r="CB11" i="59"/>
  <c r="CD11" i="59" s="1"/>
  <c r="CF51" i="59" l="1"/>
  <c r="BK53" i="59"/>
  <c r="CI51" i="59"/>
  <c r="BH400" i="59"/>
  <c r="BB390" i="59"/>
  <c r="CB352" i="59"/>
  <c r="CD352" i="59" s="1"/>
  <c r="AJ7" i="59"/>
  <c r="AJ9" i="59"/>
  <c r="BH52" i="59"/>
  <c r="BA388" i="59"/>
  <c r="BC388" i="59" s="1"/>
  <c r="AI366" i="59"/>
  <c r="AK366" i="59" s="1"/>
  <c r="AX389" i="59"/>
  <c r="AZ389" i="59" s="1"/>
  <c r="BG392" i="59"/>
  <c r="BG52" i="59"/>
  <c r="BG393" i="59"/>
  <c r="BI393" i="59" s="1"/>
  <c r="BG53" i="59"/>
  <c r="BI53" i="59" s="1"/>
  <c r="AJ343" i="59"/>
  <c r="AJ408" i="59"/>
  <c r="AJ335" i="59"/>
  <c r="AJ409" i="59"/>
  <c r="CE12" i="59"/>
  <c r="CG12" i="59" s="1"/>
  <c r="CI391" i="59" l="1"/>
  <c r="BK393" i="59"/>
  <c r="BI52" i="59"/>
  <c r="BB389" i="59"/>
  <c r="BE49" i="59"/>
  <c r="BH392" i="59"/>
  <c r="BI392" i="59" s="1"/>
  <c r="BD48" i="59"/>
  <c r="BF48" i="59" s="1"/>
  <c r="BK60" i="59"/>
  <c r="AJ338" i="59"/>
  <c r="CB351" i="59"/>
  <c r="CD351" i="59" s="1"/>
  <c r="BE50" i="59"/>
  <c r="AL25" i="59"/>
  <c r="AN25" i="59" s="1"/>
  <c r="AL26" i="59"/>
  <c r="AN26" i="59" s="1"/>
  <c r="AL366" i="59"/>
  <c r="AN366" i="59" s="1"/>
  <c r="AI365" i="59"/>
  <c r="AK365" i="59" s="1"/>
  <c r="BJ51" i="59"/>
  <c r="BL51" i="59" s="1"/>
  <c r="BJ391" i="59"/>
  <c r="BL391" i="59" s="1"/>
  <c r="BA390" i="59"/>
  <c r="BC390" i="59" s="1"/>
  <c r="BA50" i="59"/>
  <c r="BC50" i="59" s="1"/>
  <c r="BA49" i="59"/>
  <c r="BC49" i="59" s="1"/>
  <c r="AM69" i="59"/>
  <c r="AM68" i="59"/>
  <c r="Y344" i="56"/>
  <c r="AJ344" i="59" s="1"/>
  <c r="AJ376" i="59"/>
  <c r="AJ401" i="59"/>
  <c r="AJ198" i="59"/>
  <c r="CE11" i="59"/>
  <c r="CG11" i="59" s="1"/>
  <c r="BN53" i="59" l="1"/>
  <c r="CE352" i="59"/>
  <c r="CG352" i="59" s="1"/>
  <c r="AJ403" i="59"/>
  <c r="CL51" i="59"/>
  <c r="BD388" i="59"/>
  <c r="BF388" i="59" s="1"/>
  <c r="BK52" i="59"/>
  <c r="BE390" i="59"/>
  <c r="BK400" i="59"/>
  <c r="AL365" i="59"/>
  <c r="AN365" i="59" s="1"/>
  <c r="BA389" i="59"/>
  <c r="BC389" i="59" s="1"/>
  <c r="BJ392" i="59"/>
  <c r="BJ52" i="59"/>
  <c r="BJ393" i="59"/>
  <c r="BL393" i="59" s="1"/>
  <c r="BJ53" i="59"/>
  <c r="BL53" i="59" s="1"/>
  <c r="AO26" i="59"/>
  <c r="AQ26" i="59" s="1"/>
  <c r="AJ385" i="59"/>
  <c r="AM61" i="59"/>
  <c r="AM278" i="59"/>
  <c r="AM63" i="59"/>
  <c r="AM36" i="59"/>
  <c r="AJ349" i="59"/>
  <c r="CH12" i="59"/>
  <c r="CJ12" i="59" s="1"/>
  <c r="AO25" i="59"/>
  <c r="AQ25" i="59" s="1"/>
  <c r="BN393" i="59" l="1"/>
  <c r="BL52" i="59"/>
  <c r="BG48" i="59"/>
  <c r="BI48" i="59" s="1"/>
  <c r="CE351" i="59"/>
  <c r="CG351" i="59" s="1"/>
  <c r="BH50" i="59"/>
  <c r="BE389" i="59"/>
  <c r="BH49" i="59"/>
  <c r="CL391" i="59"/>
  <c r="AJ387" i="59"/>
  <c r="BN60" i="59"/>
  <c r="BK392" i="59"/>
  <c r="BL392" i="59" s="1"/>
  <c r="AO366" i="59"/>
  <c r="AQ366" i="59" s="1"/>
  <c r="BM391" i="59"/>
  <c r="BO391" i="59" s="1"/>
  <c r="BM51" i="59"/>
  <c r="BO51" i="59" s="1"/>
  <c r="BD390" i="59"/>
  <c r="BF390" i="59" s="1"/>
  <c r="BD50" i="59"/>
  <c r="BF50" i="59" s="1"/>
  <c r="BD49" i="59"/>
  <c r="BF49" i="59" s="1"/>
  <c r="AM47" i="59"/>
  <c r="AM285" i="59"/>
  <c r="AM303" i="59"/>
  <c r="AM327" i="59"/>
  <c r="AM45" i="59"/>
  <c r="AJ383" i="59"/>
  <c r="AM9" i="59"/>
  <c r="AM196" i="59"/>
  <c r="CH11" i="59"/>
  <c r="CJ11" i="59" s="1"/>
  <c r="BQ53" i="59" l="1"/>
  <c r="BH390" i="59"/>
  <c r="CO51" i="59"/>
  <c r="CH352" i="59"/>
  <c r="CJ352" i="59" s="1"/>
  <c r="BN52" i="59"/>
  <c r="BG388" i="59"/>
  <c r="BI388" i="59" s="1"/>
  <c r="BN400" i="59"/>
  <c r="AO365" i="59"/>
  <c r="AQ365" i="59" s="1"/>
  <c r="BD389" i="59"/>
  <c r="BF389" i="59" s="1"/>
  <c r="BM393" i="59"/>
  <c r="BO393" i="59" s="1"/>
  <c r="BM53" i="59"/>
  <c r="BO53" i="59" s="1"/>
  <c r="BM392" i="59"/>
  <c r="BM52" i="59"/>
  <c r="BO52" i="59" s="1"/>
  <c r="AR26" i="59"/>
  <c r="AT26" i="59" s="1"/>
  <c r="AJ381" i="59"/>
  <c r="AM198" i="59"/>
  <c r="AM329" i="59"/>
  <c r="Z304" i="56"/>
  <c r="AM304" i="59" s="1"/>
  <c r="Z286" i="56"/>
  <c r="AM286" i="59" s="1"/>
  <c r="CK12" i="59"/>
  <c r="CM12" i="59" s="1"/>
  <c r="AR25" i="59"/>
  <c r="AT25" i="59" s="1"/>
  <c r="R391" i="56"/>
  <c r="BQ393" i="59" l="1"/>
  <c r="S391" i="59"/>
  <c r="BN392" i="59"/>
  <c r="BO392" i="59" s="1"/>
  <c r="CH351" i="59"/>
  <c r="CJ351" i="59" s="1"/>
  <c r="BQ60" i="59"/>
  <c r="CO391" i="59"/>
  <c r="AM43" i="59"/>
  <c r="BJ48" i="59"/>
  <c r="BL48" i="59" s="1"/>
  <c r="BK50" i="59"/>
  <c r="BH389" i="59"/>
  <c r="BK49" i="59"/>
  <c r="AR366" i="59"/>
  <c r="AT366" i="59" s="1"/>
  <c r="BP391" i="59"/>
  <c r="BR391" i="59" s="1"/>
  <c r="BP51" i="59"/>
  <c r="BR51" i="59" s="1"/>
  <c r="BG390" i="59"/>
  <c r="BI390" i="59" s="1"/>
  <c r="BG50" i="59"/>
  <c r="BI50" i="59" s="1"/>
  <c r="BG49" i="59"/>
  <c r="BI49" i="59" s="1"/>
  <c r="AM385" i="59"/>
  <c r="AJ347" i="59"/>
  <c r="AM401" i="59"/>
  <c r="Z330" i="56"/>
  <c r="AM330" i="59" s="1"/>
  <c r="CK11" i="59"/>
  <c r="CM11" i="59" s="1"/>
  <c r="BT53" i="59" l="1"/>
  <c r="AM7" i="59"/>
  <c r="AM41" i="59"/>
  <c r="BQ52" i="59"/>
  <c r="BK390" i="59"/>
  <c r="CK352" i="59"/>
  <c r="CM352" i="59" s="1"/>
  <c r="BJ388" i="59"/>
  <c r="BL388" i="59" s="1"/>
  <c r="BQ400" i="59"/>
  <c r="AR365" i="59"/>
  <c r="AT365" i="59" s="1"/>
  <c r="BP393" i="59"/>
  <c r="BR393" i="59" s="1"/>
  <c r="BP53" i="59"/>
  <c r="BR53" i="59" s="1"/>
  <c r="BP392" i="59"/>
  <c r="BP52" i="59"/>
  <c r="BG389" i="59"/>
  <c r="BI389" i="59" s="1"/>
  <c r="AU26" i="59"/>
  <c r="AW26" i="59" s="1"/>
  <c r="AM409" i="59"/>
  <c r="AP45" i="59"/>
  <c r="AM383" i="59"/>
  <c r="AP278" i="59"/>
  <c r="AM335" i="59"/>
  <c r="AM408" i="59"/>
  <c r="AM343" i="59"/>
  <c r="AP61" i="59"/>
  <c r="CN12" i="59"/>
  <c r="CP12" i="59" s="1"/>
  <c r="AU25" i="59"/>
  <c r="AW25" i="59" s="1"/>
  <c r="BR52" i="59" l="1"/>
  <c r="BT393" i="59"/>
  <c r="BT60" i="59"/>
  <c r="CK351" i="59"/>
  <c r="CM351" i="59" s="1"/>
  <c r="AM338" i="59"/>
  <c r="BK389" i="59"/>
  <c r="BN49" i="59"/>
  <c r="BN50" i="59"/>
  <c r="BM48" i="59"/>
  <c r="BO48" i="59" s="1"/>
  <c r="AM387" i="59"/>
  <c r="BQ392" i="59"/>
  <c r="BR392" i="59" s="1"/>
  <c r="AU366" i="59"/>
  <c r="AW366" i="59" s="1"/>
  <c r="BS51" i="59"/>
  <c r="BU51" i="59" s="1"/>
  <c r="BS391" i="59"/>
  <c r="BU391" i="59" s="1"/>
  <c r="BJ49" i="59"/>
  <c r="BL49" i="59" s="1"/>
  <c r="BJ390" i="59"/>
  <c r="BL390" i="59" s="1"/>
  <c r="BJ50" i="59"/>
  <c r="BL50" i="59" s="1"/>
  <c r="AP47" i="59"/>
  <c r="AP43" i="59"/>
  <c r="Z344" i="56"/>
  <c r="AM344" i="59" s="1"/>
  <c r="AM376" i="59"/>
  <c r="AP68" i="59"/>
  <c r="AP69" i="59"/>
  <c r="AP285" i="59"/>
  <c r="AP327" i="59"/>
  <c r="AP303" i="59"/>
  <c r="CN11" i="59"/>
  <c r="CP11" i="59" s="1"/>
  <c r="R352" i="30"/>
  <c r="BW53" i="59" l="1"/>
  <c r="BM388" i="59"/>
  <c r="BO388" i="59" s="1"/>
  <c r="CN352" i="59"/>
  <c r="CP352" i="59" s="1"/>
  <c r="AM403" i="59"/>
  <c r="BT52" i="59"/>
  <c r="BN390" i="59"/>
  <c r="BT400" i="59"/>
  <c r="R352" i="59"/>
  <c r="T352" i="59" s="1"/>
  <c r="AU365" i="59"/>
  <c r="AW365" i="59" s="1"/>
  <c r="BS392" i="59"/>
  <c r="BS52" i="59"/>
  <c r="BS393" i="59"/>
  <c r="BU393" i="59" s="1"/>
  <c r="BS53" i="59"/>
  <c r="BU53" i="59" s="1"/>
  <c r="BJ389" i="59"/>
  <c r="BL389" i="59" s="1"/>
  <c r="AX26" i="59"/>
  <c r="AZ26" i="59" s="1"/>
  <c r="AA304" i="56"/>
  <c r="AP304" i="59" s="1"/>
  <c r="AP36" i="59"/>
  <c r="AM349" i="59"/>
  <c r="AP329" i="59"/>
  <c r="AA286" i="56"/>
  <c r="AP286" i="59" s="1"/>
  <c r="AX25" i="59"/>
  <c r="AZ25" i="59" s="1"/>
  <c r="R351" i="30"/>
  <c r="BW393" i="59" l="1"/>
  <c r="BW60" i="59"/>
  <c r="BT392" i="59"/>
  <c r="BU392" i="59" s="1"/>
  <c r="BU52" i="59"/>
  <c r="AM381" i="59"/>
  <c r="BQ50" i="59"/>
  <c r="BN389" i="59"/>
  <c r="BQ49" i="59"/>
  <c r="BP48" i="59"/>
  <c r="BR48" i="59" s="1"/>
  <c r="CN351" i="59"/>
  <c r="CP351" i="59" s="1"/>
  <c r="AP41" i="59"/>
  <c r="AP63" i="59"/>
  <c r="R351" i="59"/>
  <c r="AX366" i="59"/>
  <c r="AZ366" i="59" s="1"/>
  <c r="BV51" i="59"/>
  <c r="BX51" i="59" s="1"/>
  <c r="BV391" i="59"/>
  <c r="BX391" i="59" s="1"/>
  <c r="BM49" i="59"/>
  <c r="BO49" i="59" s="1"/>
  <c r="BM390" i="59"/>
  <c r="BO390" i="59" s="1"/>
  <c r="BM50" i="59"/>
  <c r="BO50" i="59" s="1"/>
  <c r="AM347" i="59"/>
  <c r="AA330" i="56"/>
  <c r="AP330" i="59" s="1"/>
  <c r="AP196" i="59"/>
  <c r="Q351" i="30"/>
  <c r="BZ53" i="59" l="1"/>
  <c r="BP388" i="59"/>
  <c r="BR388" i="59" s="1"/>
  <c r="AP7" i="59"/>
  <c r="AP9" i="59"/>
  <c r="BW52" i="59"/>
  <c r="BQ390" i="59"/>
  <c r="BW400" i="59"/>
  <c r="Q351" i="59"/>
  <c r="T351" i="59"/>
  <c r="AX365" i="59"/>
  <c r="AZ365" i="59" s="1"/>
  <c r="BV392" i="59"/>
  <c r="BV52" i="59"/>
  <c r="BV393" i="59"/>
  <c r="BX393" i="59" s="1"/>
  <c r="BV53" i="59"/>
  <c r="BX53" i="59" s="1"/>
  <c r="BM389" i="59"/>
  <c r="BO389" i="59" s="1"/>
  <c r="BA26" i="59"/>
  <c r="BC26" i="59" s="1"/>
  <c r="AP409" i="59"/>
  <c r="AP343" i="59"/>
  <c r="BA25" i="59"/>
  <c r="BC25" i="59" s="1"/>
  <c r="BZ393" i="59" l="1"/>
  <c r="BX52" i="59"/>
  <c r="AP338" i="59"/>
  <c r="BZ60" i="59"/>
  <c r="BW392" i="59"/>
  <c r="BX392" i="59" s="1"/>
  <c r="BT50" i="59"/>
  <c r="BQ389" i="59"/>
  <c r="BT49" i="59"/>
  <c r="BS48" i="59"/>
  <c r="BU48" i="59" s="1"/>
  <c r="BA365" i="59"/>
  <c r="BC365" i="59" s="1"/>
  <c r="BA366" i="59"/>
  <c r="BC366" i="59" s="1"/>
  <c r="BY391" i="59"/>
  <c r="CA391" i="59" s="1"/>
  <c r="BY51" i="59"/>
  <c r="CA51" i="59" s="1"/>
  <c r="BP390" i="59"/>
  <c r="BR390" i="59" s="1"/>
  <c r="BP50" i="59"/>
  <c r="BR50" i="59" s="1"/>
  <c r="BP49" i="59"/>
  <c r="BR49" i="59" s="1"/>
  <c r="AP401" i="59"/>
  <c r="AP198" i="59"/>
  <c r="AA344" i="56"/>
  <c r="AP344" i="59" s="1"/>
  <c r="AP376" i="59"/>
  <c r="AS69" i="59"/>
  <c r="AP408" i="59"/>
  <c r="AP335" i="59"/>
  <c r="CC53" i="59" l="1"/>
  <c r="BZ52" i="59"/>
  <c r="BS388" i="59"/>
  <c r="BU388" i="59" s="1"/>
  <c r="BZ400" i="59"/>
  <c r="BT390" i="59"/>
  <c r="BY393" i="59"/>
  <c r="CA393" i="59" s="1"/>
  <c r="BY53" i="59"/>
  <c r="CA53" i="59" s="1"/>
  <c r="BY392" i="59"/>
  <c r="BY52" i="59"/>
  <c r="BP389" i="59"/>
  <c r="BR389" i="59" s="1"/>
  <c r="BD26" i="59"/>
  <c r="BF26" i="59" s="1"/>
  <c r="AS68" i="59"/>
  <c r="AS278" i="59"/>
  <c r="AS36" i="59"/>
  <c r="AP349" i="59"/>
  <c r="AP385" i="59"/>
  <c r="AS61" i="59"/>
  <c r="BD25" i="59"/>
  <c r="BF25" i="59" s="1"/>
  <c r="CC393" i="59" l="1"/>
  <c r="CA52" i="59"/>
  <c r="CC60" i="59"/>
  <c r="BV48" i="59"/>
  <c r="BX48" i="59" s="1"/>
  <c r="AP387" i="59"/>
  <c r="BW50" i="59"/>
  <c r="AP403" i="59"/>
  <c r="BT389" i="59"/>
  <c r="BW49" i="59"/>
  <c r="BZ392" i="59"/>
  <c r="CA392" i="59" s="1"/>
  <c r="BD366" i="59"/>
  <c r="BF366" i="59" s="1"/>
  <c r="BD365" i="59"/>
  <c r="BF365" i="59" s="1"/>
  <c r="CB51" i="59"/>
  <c r="CD51" i="59" s="1"/>
  <c r="CB391" i="59"/>
  <c r="CD391" i="59" s="1"/>
  <c r="BS390" i="59"/>
  <c r="BU390" i="59" s="1"/>
  <c r="BS50" i="59"/>
  <c r="BU50" i="59" s="1"/>
  <c r="BS49" i="59"/>
  <c r="BU49" i="59" s="1"/>
  <c r="AS47" i="59"/>
  <c r="AS45" i="59"/>
  <c r="AP383" i="59"/>
  <c r="AS63" i="59"/>
  <c r="AS303" i="59"/>
  <c r="AS285" i="59"/>
  <c r="AS327" i="59"/>
  <c r="AS9" i="59"/>
  <c r="CF53" i="59" l="1"/>
  <c r="BW390" i="59"/>
  <c r="BV388" i="59"/>
  <c r="BX388" i="59" s="1"/>
  <c r="CC52" i="59"/>
  <c r="CC400" i="59"/>
  <c r="CB393" i="59"/>
  <c r="CD393" i="59" s="1"/>
  <c r="CB53" i="59"/>
  <c r="CD53" i="59" s="1"/>
  <c r="CB392" i="59"/>
  <c r="CB52" i="59"/>
  <c r="BS389" i="59"/>
  <c r="BU389" i="59" s="1"/>
  <c r="BG26" i="59"/>
  <c r="BI26" i="59" s="1"/>
  <c r="AS196" i="59"/>
  <c r="AP381" i="59"/>
  <c r="AS329" i="59"/>
  <c r="AB304" i="56"/>
  <c r="AS304" i="59" s="1"/>
  <c r="AB286" i="56"/>
  <c r="AS286" i="59" s="1"/>
  <c r="BG25" i="59"/>
  <c r="BI25" i="59" s="1"/>
  <c r="CF393" i="59" l="1"/>
  <c r="CD52" i="59"/>
  <c r="CC392" i="59"/>
  <c r="CD392" i="59" s="1"/>
  <c r="AS43" i="59"/>
  <c r="BY48" i="59"/>
  <c r="CA48" i="59" s="1"/>
  <c r="CF60" i="59"/>
  <c r="BW389" i="59"/>
  <c r="BZ49" i="59"/>
  <c r="BZ50" i="59"/>
  <c r="BG366" i="59"/>
  <c r="BI366" i="59" s="1"/>
  <c r="CE51" i="59"/>
  <c r="CG51" i="59" s="1"/>
  <c r="CE391" i="59"/>
  <c r="CG391" i="59" s="1"/>
  <c r="BV390" i="59"/>
  <c r="BX390" i="59" s="1"/>
  <c r="BV50" i="59"/>
  <c r="BX50" i="59" s="1"/>
  <c r="BV49" i="59"/>
  <c r="BX49" i="59" s="1"/>
  <c r="AB330" i="56"/>
  <c r="AS330" i="59" s="1"/>
  <c r="AS198" i="59"/>
  <c r="AP347" i="59"/>
  <c r="CI53" i="59" l="1"/>
  <c r="BY388" i="59"/>
  <c r="CA388" i="59" s="1"/>
  <c r="BZ390" i="59"/>
  <c r="CF400" i="59"/>
  <c r="AS7" i="59"/>
  <c r="AS41" i="59"/>
  <c r="CF52" i="59"/>
  <c r="BG365" i="59"/>
  <c r="BI365" i="59" s="1"/>
  <c r="CE393" i="59"/>
  <c r="CG393" i="59" s="1"/>
  <c r="CE53" i="59"/>
  <c r="CG53" i="59" s="1"/>
  <c r="CE392" i="59"/>
  <c r="CE52" i="59"/>
  <c r="CG52" i="59" s="1"/>
  <c r="BV389" i="59"/>
  <c r="BX389" i="59" s="1"/>
  <c r="BJ26" i="59"/>
  <c r="BL26" i="59" s="1"/>
  <c r="AS335" i="59"/>
  <c r="AS408" i="59"/>
  <c r="AS343" i="59"/>
  <c r="AS385" i="59"/>
  <c r="AS409" i="59"/>
  <c r="AS401" i="59"/>
  <c r="BJ25" i="59"/>
  <c r="BL25" i="59" s="1"/>
  <c r="CI393" i="59" l="1"/>
  <c r="CC50" i="59"/>
  <c r="CF392" i="59"/>
  <c r="CG392" i="59" s="1"/>
  <c r="BZ389" i="59"/>
  <c r="CC49" i="59"/>
  <c r="AS338" i="59"/>
  <c r="CI60" i="59"/>
  <c r="CB48" i="59"/>
  <c r="CD48" i="59" s="1"/>
  <c r="BJ366" i="59"/>
  <c r="BL366" i="59" s="1"/>
  <c r="CH51" i="59"/>
  <c r="CJ51" i="59" s="1"/>
  <c r="CH391" i="59"/>
  <c r="CJ391" i="59" s="1"/>
  <c r="BY49" i="59"/>
  <c r="CA49" i="59" s="1"/>
  <c r="BY390" i="59"/>
  <c r="CA390" i="59" s="1"/>
  <c r="BY50" i="59"/>
  <c r="CA50" i="59" s="1"/>
  <c r="AV45" i="59"/>
  <c r="AS383" i="59"/>
  <c r="AV61" i="59"/>
  <c r="AV278" i="59"/>
  <c r="AV68" i="59"/>
  <c r="AV69" i="59"/>
  <c r="AB344" i="56"/>
  <c r="AS344" i="59" s="1"/>
  <c r="AS376" i="59"/>
  <c r="CL53" i="59" l="1"/>
  <c r="AS403" i="59"/>
  <c r="CB388" i="59"/>
  <c r="CD388" i="59" s="1"/>
  <c r="CI52" i="59"/>
  <c r="CI400" i="59"/>
  <c r="AS387" i="59"/>
  <c r="CC390" i="59"/>
  <c r="BJ365" i="59"/>
  <c r="BL365" i="59" s="1"/>
  <c r="CH393" i="59"/>
  <c r="CJ393" i="59" s="1"/>
  <c r="CH53" i="59"/>
  <c r="CJ53" i="59" s="1"/>
  <c r="BY389" i="59"/>
  <c r="CA389" i="59" s="1"/>
  <c r="CH392" i="59"/>
  <c r="CH52" i="59"/>
  <c r="CJ52" i="59" s="1"/>
  <c r="BM26" i="59"/>
  <c r="BO26" i="59" s="1"/>
  <c r="AV36" i="59"/>
  <c r="AS349" i="59"/>
  <c r="AV327" i="59"/>
  <c r="AV303" i="59"/>
  <c r="AV285" i="59"/>
  <c r="AV47" i="59"/>
  <c r="AV63" i="59"/>
  <c r="AV43" i="59"/>
  <c r="BM25" i="59"/>
  <c r="BO25" i="59" s="1"/>
  <c r="CL393" i="59" l="1"/>
  <c r="CC389" i="59"/>
  <c r="CF49" i="59"/>
  <c r="CI392" i="59"/>
  <c r="CJ392" i="59" s="1"/>
  <c r="CE48" i="59"/>
  <c r="CG48" i="59" s="1"/>
  <c r="CF50" i="59"/>
  <c r="CL60" i="59"/>
  <c r="AS381" i="59"/>
  <c r="BM366" i="59"/>
  <c r="BO366" i="59" s="1"/>
  <c r="CK51" i="59"/>
  <c r="CM51" i="59" s="1"/>
  <c r="CK391" i="59"/>
  <c r="CM391" i="59" s="1"/>
  <c r="CB390" i="59"/>
  <c r="CD390" i="59" s="1"/>
  <c r="CB50" i="59"/>
  <c r="CD50" i="59" s="1"/>
  <c r="CB49" i="59"/>
  <c r="CD49" i="59" s="1"/>
  <c r="AV41" i="59"/>
  <c r="AC286" i="56"/>
  <c r="AV286" i="59" s="1"/>
  <c r="AV329" i="59"/>
  <c r="AV196" i="59"/>
  <c r="AC304" i="56"/>
  <c r="AV304" i="59" s="1"/>
  <c r="AS347" i="59"/>
  <c r="CO53" i="59" l="1"/>
  <c r="CE388" i="59"/>
  <c r="CG388" i="59" s="1"/>
  <c r="CL52" i="59"/>
  <c r="CL400" i="59"/>
  <c r="CF390" i="59"/>
  <c r="AV7" i="59"/>
  <c r="AV9" i="59"/>
  <c r="BM365" i="59"/>
  <c r="BO365" i="59" s="1"/>
  <c r="CK393" i="59"/>
  <c r="CM393" i="59" s="1"/>
  <c r="CK53" i="59"/>
  <c r="CM53" i="59" s="1"/>
  <c r="CK392" i="59"/>
  <c r="CK52" i="59"/>
  <c r="CM52" i="59" s="1"/>
  <c r="CB389" i="59"/>
  <c r="CD389" i="59" s="1"/>
  <c r="BP26" i="59"/>
  <c r="BR26" i="59" s="1"/>
  <c r="AC330" i="56"/>
  <c r="AV330" i="59" s="1"/>
  <c r="BP25" i="59"/>
  <c r="BR25" i="59" s="1"/>
  <c r="R393" i="56"/>
  <c r="S393" i="59" l="1"/>
  <c r="CO393" i="59"/>
  <c r="CO60" i="59"/>
  <c r="CI50" i="59"/>
  <c r="CL392" i="59"/>
  <c r="CM392" i="59" s="1"/>
  <c r="CF389" i="59"/>
  <c r="CI49" i="59"/>
  <c r="CH48" i="59"/>
  <c r="CJ48" i="59" s="1"/>
  <c r="BP366" i="59"/>
  <c r="BR366" i="59" s="1"/>
  <c r="CN51" i="59"/>
  <c r="CP51" i="59" s="1"/>
  <c r="CN391" i="59"/>
  <c r="CP391" i="59" s="1"/>
  <c r="CE49" i="59"/>
  <c r="CG49" i="59" s="1"/>
  <c r="CE390" i="59"/>
  <c r="CG390" i="59" s="1"/>
  <c r="CE50" i="59"/>
  <c r="CG50" i="59" s="1"/>
  <c r="AV343" i="59"/>
  <c r="AV409" i="59"/>
  <c r="AV335" i="59"/>
  <c r="AV401" i="59"/>
  <c r="AV198" i="59"/>
  <c r="R400" i="56"/>
  <c r="R391" i="30"/>
  <c r="S400" i="59" l="1"/>
  <c r="AV338" i="59"/>
  <c r="CH388" i="59"/>
  <c r="CJ388" i="59" s="1"/>
  <c r="CO52" i="59"/>
  <c r="CI390" i="59"/>
  <c r="CO400" i="59"/>
  <c r="R391" i="59"/>
  <c r="T391" i="59" s="1"/>
  <c r="BP365" i="59"/>
  <c r="BR365" i="59" s="1"/>
  <c r="CN393" i="59"/>
  <c r="CP393" i="59" s="1"/>
  <c r="CN53" i="59"/>
  <c r="CP53" i="59" s="1"/>
  <c r="CN392" i="59"/>
  <c r="CN52" i="59"/>
  <c r="CE389" i="59"/>
  <c r="CG389" i="59" s="1"/>
  <c r="BS26" i="59"/>
  <c r="BU26" i="59" s="1"/>
  <c r="AV408" i="59"/>
  <c r="AY69" i="59"/>
  <c r="AV385" i="59"/>
  <c r="AY61" i="59"/>
  <c r="AC344" i="56"/>
  <c r="AV344" i="59" s="1"/>
  <c r="AV376" i="59"/>
  <c r="AY278" i="59"/>
  <c r="BS25" i="59"/>
  <c r="BU25" i="59" s="1"/>
  <c r="R393" i="30"/>
  <c r="R392" i="30"/>
  <c r="R392" i="56"/>
  <c r="CP52" i="59" l="1"/>
  <c r="AY68" i="59"/>
  <c r="S392" i="59"/>
  <c r="CO392" i="59"/>
  <c r="CP392" i="59" s="1"/>
  <c r="CK48" i="59"/>
  <c r="CM48" i="59" s="1"/>
  <c r="AV387" i="59"/>
  <c r="CI389" i="59"/>
  <c r="CL49" i="59"/>
  <c r="AV403" i="59"/>
  <c r="CL50" i="59"/>
  <c r="R392" i="59"/>
  <c r="R393" i="59"/>
  <c r="T393" i="59" s="1"/>
  <c r="BS366" i="59"/>
  <c r="BU366" i="59" s="1"/>
  <c r="CH49" i="59"/>
  <c r="CJ49" i="59" s="1"/>
  <c r="CH390" i="59"/>
  <c r="CJ390" i="59" s="1"/>
  <c r="CH50" i="59"/>
  <c r="CJ50" i="59" s="1"/>
  <c r="AY63" i="59"/>
  <c r="AY327" i="59"/>
  <c r="AY285" i="59"/>
  <c r="AY303" i="59"/>
  <c r="AY47" i="59"/>
  <c r="AY45" i="59"/>
  <c r="AV383" i="59"/>
  <c r="AY36" i="59"/>
  <c r="AV349" i="59"/>
  <c r="T392" i="59" l="1"/>
  <c r="CL390" i="59"/>
  <c r="CK388" i="59"/>
  <c r="CM388" i="59" s="1"/>
  <c r="BS365" i="59"/>
  <c r="BU365" i="59" s="1"/>
  <c r="CH389" i="59"/>
  <c r="CJ389" i="59" s="1"/>
  <c r="BV26" i="59"/>
  <c r="BX26" i="59" s="1"/>
  <c r="AD304" i="56"/>
  <c r="AY304" i="59" s="1"/>
  <c r="AD286" i="56"/>
  <c r="AY286" i="59" s="1"/>
  <c r="AY196" i="59"/>
  <c r="AY329" i="59"/>
  <c r="AY9" i="59"/>
  <c r="BV25" i="59"/>
  <c r="BX25" i="59" s="1"/>
  <c r="AY41" i="59" l="1"/>
  <c r="AY43" i="59"/>
  <c r="CN48" i="59"/>
  <c r="CP48" i="59" s="1"/>
  <c r="CO50" i="59"/>
  <c r="AV381" i="59"/>
  <c r="CL389" i="59"/>
  <c r="CO49" i="59"/>
  <c r="BV366" i="59"/>
  <c r="BX366" i="59" s="1"/>
  <c r="CK49" i="59"/>
  <c r="CM49" i="59" s="1"/>
  <c r="CK390" i="59"/>
  <c r="CM390" i="59" s="1"/>
  <c r="CK50" i="59"/>
  <c r="CM50" i="59" s="1"/>
  <c r="AD330" i="56"/>
  <c r="AY330" i="59" s="1"/>
  <c r="AV347" i="59"/>
  <c r="AY7" i="59"/>
  <c r="R390" i="56"/>
  <c r="R388" i="30"/>
  <c r="S390" i="59" l="1"/>
  <c r="R388" i="59"/>
  <c r="T388" i="59" s="1"/>
  <c r="CO390" i="59"/>
  <c r="CN388" i="59"/>
  <c r="CP388" i="59" s="1"/>
  <c r="BV365" i="59"/>
  <c r="BX365" i="59" s="1"/>
  <c r="CK389" i="59"/>
  <c r="CM389" i="59" s="1"/>
  <c r="BY26" i="59"/>
  <c r="CA26" i="59" s="1"/>
  <c r="AY409" i="59"/>
  <c r="AY401" i="59"/>
  <c r="AY198" i="59"/>
  <c r="AY343" i="59"/>
  <c r="AY408" i="59"/>
  <c r="BY25" i="59"/>
  <c r="CA25" i="59" s="1"/>
  <c r="R389" i="56"/>
  <c r="S389" i="59" l="1"/>
  <c r="CO389" i="59"/>
  <c r="AY338" i="59"/>
  <c r="BY366" i="59"/>
  <c r="CA366" i="59" s="1"/>
  <c r="CN390" i="59"/>
  <c r="CP390" i="59" s="1"/>
  <c r="CN50" i="59"/>
  <c r="CP50" i="59" s="1"/>
  <c r="CN49" i="59"/>
  <c r="CP49" i="59" s="1"/>
  <c r="BB68" i="59"/>
  <c r="AY385" i="59"/>
  <c r="BB61" i="59"/>
  <c r="BB278" i="59"/>
  <c r="AD344" i="56"/>
  <c r="AY344" i="59" s="1"/>
  <c r="AY376" i="59"/>
  <c r="BB69" i="59"/>
  <c r="AY335" i="59"/>
  <c r="R390" i="30"/>
  <c r="AY387" i="59" l="1"/>
  <c r="AY403" i="59"/>
  <c r="R390" i="59"/>
  <c r="T390" i="59" s="1"/>
  <c r="BY365" i="59"/>
  <c r="CA365" i="59" s="1"/>
  <c r="CN389" i="59"/>
  <c r="CP389" i="59" s="1"/>
  <c r="CB26" i="59"/>
  <c r="CD26" i="59" s="1"/>
  <c r="BB47" i="59"/>
  <c r="BB36" i="59"/>
  <c r="AY349" i="59"/>
  <c r="BB45" i="59"/>
  <c r="AY383" i="59"/>
  <c r="BB303" i="59"/>
  <c r="BB285" i="59"/>
  <c r="BB327" i="59"/>
  <c r="BB63" i="59"/>
  <c r="CB25" i="59"/>
  <c r="CD25" i="59" s="1"/>
  <c r="R389" i="30"/>
  <c r="R389" i="59" l="1"/>
  <c r="T389" i="59" s="1"/>
  <c r="CB366" i="59"/>
  <c r="CD366" i="59" s="1"/>
  <c r="BB329" i="59"/>
  <c r="AE286" i="56"/>
  <c r="BB286" i="59" s="1"/>
  <c r="BB9" i="59"/>
  <c r="AE304" i="56"/>
  <c r="BB304" i="59" s="1"/>
  <c r="AY381" i="59" l="1"/>
  <c r="BB41" i="59"/>
  <c r="BB43" i="59"/>
  <c r="CB365" i="59"/>
  <c r="CD365" i="59" s="1"/>
  <c r="CE26" i="59"/>
  <c r="CG26" i="59" s="1"/>
  <c r="BB7" i="59"/>
  <c r="AY347" i="59"/>
  <c r="BB196" i="59"/>
  <c r="AE330" i="56"/>
  <c r="BB330" i="59" s="1"/>
  <c r="CE25" i="59"/>
  <c r="CG25" i="59" s="1"/>
  <c r="CE366" i="59" l="1"/>
  <c r="CG366" i="59" s="1"/>
  <c r="BB409" i="59"/>
  <c r="BB335" i="59"/>
  <c r="BB408" i="59"/>
  <c r="BB343" i="59"/>
  <c r="BB338" i="59" l="1"/>
  <c r="CE365" i="59"/>
  <c r="CG365" i="59" s="1"/>
  <c r="CH366" i="59"/>
  <c r="CJ366" i="59" s="1"/>
  <c r="CH26" i="59"/>
  <c r="CJ26" i="59" s="1"/>
  <c r="BB401" i="59"/>
  <c r="BB198" i="59"/>
  <c r="BE69" i="59"/>
  <c r="AE344" i="56"/>
  <c r="BB344" i="59" s="1"/>
  <c r="BB376" i="59"/>
  <c r="BE68" i="59"/>
  <c r="CH25" i="59"/>
  <c r="CJ25" i="59" s="1"/>
  <c r="BB403" i="59" l="1"/>
  <c r="BE61" i="59"/>
  <c r="BE278" i="59"/>
  <c r="BB385" i="59"/>
  <c r="BE63" i="59"/>
  <c r="BE36" i="59"/>
  <c r="BB349" i="59"/>
  <c r="BB387" i="59" l="1"/>
  <c r="CH365" i="59"/>
  <c r="CJ365" i="59" s="1"/>
  <c r="CK366" i="59"/>
  <c r="CM366" i="59" s="1"/>
  <c r="CK26" i="59"/>
  <c r="CM26" i="59" s="1"/>
  <c r="BE327" i="59"/>
  <c r="BE303" i="59"/>
  <c r="BE285" i="59"/>
  <c r="BE45" i="59"/>
  <c r="BB383" i="59"/>
  <c r="BE47" i="59"/>
  <c r="BE9" i="59"/>
  <c r="BE196" i="59"/>
  <c r="CK25" i="59"/>
  <c r="CM25" i="59" s="1"/>
  <c r="BB381" i="59" l="1"/>
  <c r="AF304" i="56"/>
  <c r="BE304" i="59" s="1"/>
  <c r="BE329" i="59"/>
  <c r="AF286" i="56"/>
  <c r="BE286" i="59" s="1"/>
  <c r="BE43" i="59" l="1"/>
  <c r="CK365" i="59"/>
  <c r="CM365" i="59" s="1"/>
  <c r="CN366" i="59"/>
  <c r="CP366" i="59" s="1"/>
  <c r="CN26" i="59"/>
  <c r="CP26" i="59" s="1"/>
  <c r="BE401" i="59"/>
  <c r="BE198" i="59"/>
  <c r="AF330" i="56"/>
  <c r="BE330" i="59" s="1"/>
  <c r="BB347" i="59"/>
  <c r="CN25" i="59"/>
  <c r="CP25" i="59" s="1"/>
  <c r="R366" i="30"/>
  <c r="BE7" i="59" l="1"/>
  <c r="BE41" i="59"/>
  <c r="R366" i="59"/>
  <c r="T366" i="59" s="1"/>
  <c r="CN365" i="59"/>
  <c r="CP365" i="59" s="1"/>
  <c r="BE385" i="59"/>
  <c r="BH278" i="59"/>
  <c r="BE409" i="59"/>
  <c r="BH61" i="59"/>
  <c r="BE335" i="59"/>
  <c r="BE408" i="59"/>
  <c r="BE343" i="59"/>
  <c r="R365" i="30"/>
  <c r="BE338" i="59" l="1"/>
  <c r="BE387" i="59"/>
  <c r="R365" i="59"/>
  <c r="T365" i="59" s="1"/>
  <c r="AF344" i="56"/>
  <c r="BE344" i="59" s="1"/>
  <c r="BE376" i="59"/>
  <c r="BH69" i="59"/>
  <c r="BH68" i="59"/>
  <c r="BH45" i="59"/>
  <c r="BE383" i="59"/>
  <c r="BH327" i="59"/>
  <c r="BH285" i="59"/>
  <c r="BH303" i="59"/>
  <c r="BH47" i="59"/>
  <c r="BE403" i="59" l="1"/>
  <c r="BH329" i="59"/>
  <c r="AG286" i="56"/>
  <c r="BH286" i="59" s="1"/>
  <c r="BH63" i="59"/>
  <c r="BH36" i="59"/>
  <c r="BE349" i="59"/>
  <c r="BH43" i="59"/>
  <c r="AG304" i="56"/>
  <c r="BH304" i="59" s="1"/>
  <c r="Q281" i="30"/>
  <c r="BE381" i="59" l="1"/>
  <c r="BH41" i="59"/>
  <c r="BH196" i="59"/>
  <c r="BH9" i="59"/>
  <c r="BE347" i="59"/>
  <c r="AG330" i="56"/>
  <c r="BH330" i="59" s="1"/>
  <c r="BH198" i="59" l="1"/>
  <c r="BH409" i="59"/>
  <c r="BH7" i="59"/>
  <c r="R173" i="30"/>
  <c r="W262" i="59" l="1"/>
  <c r="Y262" i="59" s="1"/>
  <c r="BH338" i="59"/>
  <c r="W173" i="59"/>
  <c r="Y173" i="59" s="1"/>
  <c r="R173" i="59"/>
  <c r="T173" i="59" s="1"/>
  <c r="BH385" i="59"/>
  <c r="BH343" i="59"/>
  <c r="BH408" i="59"/>
  <c r="BH335" i="59"/>
  <c r="BK69" i="59"/>
  <c r="BH401" i="59"/>
  <c r="AC262" i="59"/>
  <c r="AE262" i="59" s="1"/>
  <c r="R262" i="30"/>
  <c r="R172" i="30"/>
  <c r="R223" i="30"/>
  <c r="W261" i="59" l="1"/>
  <c r="Y261" i="59" s="1"/>
  <c r="W223" i="59"/>
  <c r="Y223" i="59" s="1"/>
  <c r="W172" i="59"/>
  <c r="Y172" i="59" s="1"/>
  <c r="Z262" i="59"/>
  <c r="AB262" i="59" s="1"/>
  <c r="R262" i="59"/>
  <c r="T262" i="59" s="1"/>
  <c r="R223" i="59"/>
  <c r="T223" i="59" s="1"/>
  <c r="R172" i="59"/>
  <c r="T172" i="59" s="1"/>
  <c r="AG344" i="56"/>
  <c r="BH344" i="59" s="1"/>
  <c r="BH376" i="59"/>
  <c r="BK278" i="59"/>
  <c r="BK45" i="59"/>
  <c r="BH383" i="59"/>
  <c r="BK68" i="59"/>
  <c r="BK61" i="59"/>
  <c r="AC261" i="59"/>
  <c r="AE261" i="59" s="1"/>
  <c r="W399" i="59"/>
  <c r="Y399" i="59" s="1"/>
  <c r="R261" i="30"/>
  <c r="R187" i="30"/>
  <c r="R226" i="30"/>
  <c r="BH403" i="59" l="1"/>
  <c r="BH387" i="59"/>
  <c r="W226" i="59"/>
  <c r="Y226" i="59" s="1"/>
  <c r="W187" i="59"/>
  <c r="Y187" i="59" s="1"/>
  <c r="Z261" i="59"/>
  <c r="AB261" i="59" s="1"/>
  <c r="R261" i="59"/>
  <c r="T261" i="59" s="1"/>
  <c r="R226" i="59"/>
  <c r="T226" i="59" s="1"/>
  <c r="R187" i="59"/>
  <c r="BK47" i="59"/>
  <c r="BK63" i="59"/>
  <c r="BK327" i="59"/>
  <c r="BK285" i="59"/>
  <c r="BK303" i="59"/>
  <c r="BK43" i="59"/>
  <c r="BK36" i="59"/>
  <c r="BH349" i="59"/>
  <c r="R188" i="30"/>
  <c r="R188" i="59" s="1"/>
  <c r="T188" i="59" s="1"/>
  <c r="Q187" i="30"/>
  <c r="W400" i="59"/>
  <c r="Y400" i="59" s="1"/>
  <c r="AC279" i="59"/>
  <c r="AE279" i="59" s="1"/>
  <c r="BA279" i="59"/>
  <c r="BC279" i="59" s="1"/>
  <c r="AO279" i="59"/>
  <c r="AQ279" i="59" s="1"/>
  <c r="AI279" i="59"/>
  <c r="AK279" i="59" s="1"/>
  <c r="AR279" i="59"/>
  <c r="AT279" i="59" s="1"/>
  <c r="AL279" i="59"/>
  <c r="AN279" i="59" s="1"/>
  <c r="AU279" i="59"/>
  <c r="AW279" i="59" s="1"/>
  <c r="BG279" i="59"/>
  <c r="BI279" i="59" s="1"/>
  <c r="BD279" i="59"/>
  <c r="BF279" i="59" s="1"/>
  <c r="AX279" i="59"/>
  <c r="AZ279" i="59" s="1"/>
  <c r="AF279" i="59"/>
  <c r="AH279" i="59" s="1"/>
  <c r="BY279" i="59"/>
  <c r="CA279" i="59" s="1"/>
  <c r="BV279" i="59"/>
  <c r="BX279" i="59" s="1"/>
  <c r="BP279" i="59"/>
  <c r="BR279" i="59" s="1"/>
  <c r="BS279" i="59"/>
  <c r="BU279" i="59" s="1"/>
  <c r="BJ279" i="59"/>
  <c r="BL279" i="59" s="1"/>
  <c r="BM279" i="59"/>
  <c r="BO279" i="59" s="1"/>
  <c r="R192" i="30"/>
  <c r="BH381" i="59" l="1"/>
  <c r="Q187" i="59"/>
  <c r="T187" i="59"/>
  <c r="W192" i="59"/>
  <c r="Y192" i="59" s="1"/>
  <c r="Z279" i="59"/>
  <c r="AB279" i="59" s="1"/>
  <c r="R192" i="59"/>
  <c r="Z59" i="59"/>
  <c r="AB59" i="59" s="1"/>
  <c r="AH304" i="56"/>
  <c r="BK304" i="59" s="1"/>
  <c r="AH286" i="56"/>
  <c r="BK286" i="59" s="1"/>
  <c r="BK329" i="59"/>
  <c r="BH347" i="59"/>
  <c r="BK9" i="59"/>
  <c r="BK196" i="59"/>
  <c r="BK41" i="59"/>
  <c r="Q192" i="30"/>
  <c r="R193" i="30"/>
  <c r="R193" i="59" s="1"/>
  <c r="T193" i="59" s="1"/>
  <c r="W196" i="59"/>
  <c r="Y196" i="59" s="1"/>
  <c r="CB279" i="59"/>
  <c r="CD279" i="59" s="1"/>
  <c r="Q192" i="59" l="1"/>
  <c r="T192" i="59"/>
  <c r="Z399" i="59"/>
  <c r="AB399" i="59" s="1"/>
  <c r="Z60" i="59"/>
  <c r="AB60" i="59" s="1"/>
  <c r="AC59" i="59"/>
  <c r="AE59" i="59" s="1"/>
  <c r="AH330" i="56"/>
  <c r="BK330" i="59" s="1"/>
  <c r="BK198" i="59"/>
  <c r="BK7" i="59"/>
  <c r="CE279" i="59"/>
  <c r="CG279" i="59" s="1"/>
  <c r="W197" i="59"/>
  <c r="Y197" i="59" s="1"/>
  <c r="AC399" i="59" l="1"/>
  <c r="AE399" i="59" s="1"/>
  <c r="AC60" i="59"/>
  <c r="AE60" i="59" s="1"/>
  <c r="Z400" i="59"/>
  <c r="AB400" i="59" s="1"/>
  <c r="BK385" i="59"/>
  <c r="BK335" i="59"/>
  <c r="BK408" i="59"/>
  <c r="BK343" i="59"/>
  <c r="BK401" i="59"/>
  <c r="BK409" i="59"/>
  <c r="CH279" i="59"/>
  <c r="CJ279" i="59" s="1"/>
  <c r="W198" i="59"/>
  <c r="Y198" i="59" s="1"/>
  <c r="W280" i="59"/>
  <c r="Y280" i="59" s="1"/>
  <c r="BK338" i="59" l="1"/>
  <c r="AC400" i="59"/>
  <c r="AE400" i="59" s="1"/>
  <c r="AF59" i="59"/>
  <c r="AH59" i="59" s="1"/>
  <c r="AF399" i="59"/>
  <c r="AH399" i="59" s="1"/>
  <c r="BN278" i="59"/>
  <c r="BN69" i="59"/>
  <c r="BN68" i="59"/>
  <c r="BN45" i="59"/>
  <c r="BK383" i="59"/>
  <c r="AH344" i="56"/>
  <c r="BK344" i="59" s="1"/>
  <c r="BK376" i="59"/>
  <c r="BN61" i="59"/>
  <c r="CK279" i="59"/>
  <c r="CM279" i="59" s="1"/>
  <c r="W385" i="59"/>
  <c r="Y385" i="59" s="1"/>
  <c r="W278" i="59"/>
  <c r="Y278" i="59" s="1"/>
  <c r="BK403" i="59" l="1"/>
  <c r="BK387" i="59"/>
  <c r="AI59" i="59"/>
  <c r="AK59" i="59" s="1"/>
  <c r="AI399" i="59"/>
  <c r="AK399" i="59" s="1"/>
  <c r="W401" i="59"/>
  <c r="Y401" i="59" s="1"/>
  <c r="BN63" i="59"/>
  <c r="BN327" i="59"/>
  <c r="BN303" i="59"/>
  <c r="BN285" i="59"/>
  <c r="BN36" i="59"/>
  <c r="BK349" i="59"/>
  <c r="BN43" i="59"/>
  <c r="BN47" i="59"/>
  <c r="W285" i="59"/>
  <c r="Y285" i="59" s="1"/>
  <c r="W303" i="59"/>
  <c r="Y303" i="59" s="1"/>
  <c r="W327" i="59"/>
  <c r="Y327" i="59" s="1"/>
  <c r="R279" i="30"/>
  <c r="BK381" i="59" l="1"/>
  <c r="AF60" i="59"/>
  <c r="AH60" i="59" s="1"/>
  <c r="AL59" i="59"/>
  <c r="AN59" i="59" s="1"/>
  <c r="Z61" i="59"/>
  <c r="AB61" i="59" s="1"/>
  <c r="Z47" i="59"/>
  <c r="AB47" i="59" s="1"/>
  <c r="W383" i="59"/>
  <c r="Y383" i="59" s="1"/>
  <c r="AL399" i="59"/>
  <c r="AN399" i="59" s="1"/>
  <c r="W387" i="59"/>
  <c r="Y387" i="59" s="1"/>
  <c r="R279" i="59"/>
  <c r="T279" i="59" s="1"/>
  <c r="CN279" i="59"/>
  <c r="CP279" i="59" s="1"/>
  <c r="Z45" i="59"/>
  <c r="AB45" i="59" s="1"/>
  <c r="AI286" i="56"/>
  <c r="BN286" i="59" s="1"/>
  <c r="BN196" i="59"/>
  <c r="AI304" i="56"/>
  <c r="BN304" i="59" s="1"/>
  <c r="BN329" i="59"/>
  <c r="BN9" i="59"/>
  <c r="BN41" i="59"/>
  <c r="BK347" i="59"/>
  <c r="U286" i="30"/>
  <c r="W286" i="59" s="1"/>
  <c r="Y286" i="59" s="1"/>
  <c r="W329" i="59"/>
  <c r="Y329" i="59" s="1"/>
  <c r="U304" i="30"/>
  <c r="W304" i="59" s="1"/>
  <c r="Y304" i="59" s="1"/>
  <c r="AF400" i="59" l="1"/>
  <c r="AH400" i="59" s="1"/>
  <c r="AO59" i="59"/>
  <c r="AQ59" i="59" s="1"/>
  <c r="Z43" i="59"/>
  <c r="AB43" i="59" s="1"/>
  <c r="AO399" i="59"/>
  <c r="AQ399" i="59" s="1"/>
  <c r="BN7" i="59"/>
  <c r="AI330" i="56"/>
  <c r="BN330" i="59" s="1"/>
  <c r="U330" i="30"/>
  <c r="W330" i="59" s="1"/>
  <c r="Y330" i="59" s="1"/>
  <c r="W337" i="59"/>
  <c r="Y337" i="59" s="1"/>
  <c r="W333" i="59"/>
  <c r="Y333" i="59" s="1"/>
  <c r="AI60" i="59" l="1"/>
  <c r="AK60" i="59" s="1"/>
  <c r="AR59" i="59"/>
  <c r="AT59" i="59" s="1"/>
  <c r="AR399" i="59"/>
  <c r="AT399" i="59" s="1"/>
  <c r="BN401" i="59"/>
  <c r="BN198" i="59"/>
  <c r="BN409" i="59"/>
  <c r="BN335" i="59"/>
  <c r="BN408" i="59"/>
  <c r="BN343" i="59"/>
  <c r="W334" i="59"/>
  <c r="Y334" i="59" s="1"/>
  <c r="W338" i="59"/>
  <c r="Y338" i="59" s="1"/>
  <c r="W409" i="59"/>
  <c r="Y409" i="59" s="1"/>
  <c r="W343" i="59"/>
  <c r="Y343" i="59" s="1"/>
  <c r="BN338" i="59" l="1"/>
  <c r="AI400" i="59"/>
  <c r="AK400" i="59" s="1"/>
  <c r="AU59" i="59"/>
  <c r="AW59" i="59" s="1"/>
  <c r="AU399" i="59"/>
  <c r="AW399" i="59" s="1"/>
  <c r="AI199" i="56"/>
  <c r="BN385" i="59"/>
  <c r="AI344" i="56"/>
  <c r="BN344" i="59" s="1"/>
  <c r="BN376" i="59"/>
  <c r="BQ69" i="59"/>
  <c r="BQ68" i="59"/>
  <c r="BQ61" i="59"/>
  <c r="BQ278" i="59"/>
  <c r="W408" i="59"/>
  <c r="Y408" i="59" s="1"/>
  <c r="W335" i="59"/>
  <c r="Y335" i="59" s="1"/>
  <c r="U344" i="30"/>
  <c r="W344" i="59" s="1"/>
  <c r="Y344" i="59" s="1"/>
  <c r="BN403" i="59" l="1"/>
  <c r="BN199" i="59"/>
  <c r="BN387" i="59"/>
  <c r="AL60" i="59"/>
  <c r="AN60" i="59" s="1"/>
  <c r="AX59" i="59"/>
  <c r="AZ59" i="59" s="1"/>
  <c r="AX399" i="59"/>
  <c r="AZ399" i="59" s="1"/>
  <c r="Z69" i="59"/>
  <c r="AB69" i="59" s="1"/>
  <c r="W376" i="59"/>
  <c r="Y376" i="59" s="1"/>
  <c r="BQ36" i="59"/>
  <c r="BN349" i="59"/>
  <c r="BQ47" i="59"/>
  <c r="BQ45" i="59"/>
  <c r="BN383" i="59"/>
  <c r="BQ327" i="59"/>
  <c r="BQ303" i="59"/>
  <c r="BQ285" i="59"/>
  <c r="BQ63" i="59"/>
  <c r="BA59" i="59" l="1"/>
  <c r="BC59" i="59" s="1"/>
  <c r="AL400" i="59"/>
  <c r="AN400" i="59" s="1"/>
  <c r="Z36" i="59"/>
  <c r="AB36" i="59" s="1"/>
  <c r="Z336" i="59"/>
  <c r="AB336" i="59" s="1"/>
  <c r="BA399" i="59"/>
  <c r="BC399" i="59" s="1"/>
  <c r="W403" i="59"/>
  <c r="Y403" i="59" s="1"/>
  <c r="W349" i="59"/>
  <c r="Y349" i="59" s="1"/>
  <c r="BD399" i="59"/>
  <c r="BF399" i="59" s="1"/>
  <c r="Z68" i="59"/>
  <c r="AB68" i="59" s="1"/>
  <c r="BN347" i="59"/>
  <c r="AJ304" i="56"/>
  <c r="BQ304" i="59" s="1"/>
  <c r="BQ329" i="59"/>
  <c r="BQ9" i="59"/>
  <c r="AJ286" i="56"/>
  <c r="BQ286" i="59" s="1"/>
  <c r="BQ196" i="59"/>
  <c r="BQ41" i="59" l="1"/>
  <c r="BQ43" i="59"/>
  <c r="BN381" i="59"/>
  <c r="AO60" i="59"/>
  <c r="AQ60" i="59" s="1"/>
  <c r="Z9" i="59"/>
  <c r="AB9" i="59" s="1"/>
  <c r="Z195" i="59"/>
  <c r="AB195" i="59" s="1"/>
  <c r="Z63" i="59"/>
  <c r="AB63" i="59" s="1"/>
  <c r="BD59" i="59"/>
  <c r="BF59" i="59" s="1"/>
  <c r="W381" i="59"/>
  <c r="Y381" i="59" s="1"/>
  <c r="W347" i="59"/>
  <c r="Y347" i="59" s="1"/>
  <c r="AJ330" i="56"/>
  <c r="BQ330" i="59" s="1"/>
  <c r="BQ7" i="59"/>
  <c r="BQ198" i="59"/>
  <c r="AO400" i="59" l="1"/>
  <c r="AQ400" i="59" s="1"/>
  <c r="Z7" i="59"/>
  <c r="AB7" i="59" s="1"/>
  <c r="Z41" i="59"/>
  <c r="AB41" i="59" s="1"/>
  <c r="BG59" i="59"/>
  <c r="BI59" i="59" s="1"/>
  <c r="BG399" i="59"/>
  <c r="BI399" i="59" s="1"/>
  <c r="Z196" i="59"/>
  <c r="AB196" i="59" s="1"/>
  <c r="AJ199" i="56"/>
  <c r="BQ385" i="59"/>
  <c r="BQ335" i="59"/>
  <c r="BQ408" i="59"/>
  <c r="BQ343" i="59"/>
  <c r="BQ401" i="59"/>
  <c r="BQ409" i="59"/>
  <c r="Z198" i="59" l="1"/>
  <c r="AB198" i="59" s="1"/>
  <c r="BQ338" i="59"/>
  <c r="BQ199" i="59"/>
  <c r="AR60" i="59"/>
  <c r="AT60" i="59" s="1"/>
  <c r="Z197" i="59"/>
  <c r="AB197" i="59" s="1"/>
  <c r="BJ399" i="59"/>
  <c r="BL399" i="59" s="1"/>
  <c r="BJ59" i="59"/>
  <c r="BL59" i="59" s="1"/>
  <c r="BT68" i="59"/>
  <c r="AJ344" i="56"/>
  <c r="BQ344" i="59" s="1"/>
  <c r="BQ376" i="59"/>
  <c r="BT69" i="59"/>
  <c r="BT61" i="59"/>
  <c r="BT45" i="59"/>
  <c r="BQ383" i="59"/>
  <c r="BT285" i="59"/>
  <c r="BT278" i="59"/>
  <c r="BM59" i="59" l="1"/>
  <c r="BO59" i="59" s="1"/>
  <c r="Z280" i="59"/>
  <c r="AB280" i="59" s="1"/>
  <c r="BQ387" i="59"/>
  <c r="BQ403" i="59"/>
  <c r="AR400" i="59"/>
  <c r="AT400" i="59" s="1"/>
  <c r="Z401" i="59"/>
  <c r="AB401" i="59" s="1"/>
  <c r="BM399" i="59"/>
  <c r="BO399" i="59" s="1"/>
  <c r="Z385" i="59"/>
  <c r="AB385" i="59" s="1"/>
  <c r="AC47" i="59"/>
  <c r="AE47" i="59" s="1"/>
  <c r="AC61" i="59"/>
  <c r="AE61" i="59" s="1"/>
  <c r="BT36" i="59"/>
  <c r="BQ349" i="59"/>
  <c r="BT47" i="59"/>
  <c r="BT303" i="59"/>
  <c r="BT327" i="59"/>
  <c r="AK286" i="56"/>
  <c r="BT286" i="59" s="1"/>
  <c r="BT63" i="59"/>
  <c r="BT43" i="59"/>
  <c r="Z278" i="59" l="1"/>
  <c r="AB278" i="59" s="1"/>
  <c r="Z387" i="59"/>
  <c r="AB387" i="59" s="1"/>
  <c r="BQ381" i="59"/>
  <c r="AU60" i="59"/>
  <c r="AW60" i="59" s="1"/>
  <c r="Z383" i="59"/>
  <c r="AB383" i="59" s="1"/>
  <c r="BP399" i="59"/>
  <c r="BR399" i="59" s="1"/>
  <c r="BP59" i="59"/>
  <c r="BR59" i="59" s="1"/>
  <c r="AC43" i="59"/>
  <c r="AE43" i="59" s="1"/>
  <c r="AC45" i="59"/>
  <c r="AE45" i="59" s="1"/>
  <c r="BT196" i="59"/>
  <c r="BT41" i="59"/>
  <c r="BQ347" i="59"/>
  <c r="BT329" i="59"/>
  <c r="BT9" i="59"/>
  <c r="AK304" i="56"/>
  <c r="BT304" i="59" s="1"/>
  <c r="Z327" i="59" l="1"/>
  <c r="AB327" i="59" s="1"/>
  <c r="V286" i="30"/>
  <c r="Z285" i="59"/>
  <c r="AB285" i="59" s="1"/>
  <c r="Z303" i="59"/>
  <c r="AB303" i="59" s="1"/>
  <c r="V304" i="30"/>
  <c r="AU400" i="59"/>
  <c r="AW400" i="59" s="1"/>
  <c r="BT7" i="59"/>
  <c r="AK330" i="56"/>
  <c r="BT330" i="59" s="1"/>
  <c r="Z286" i="59" l="1"/>
  <c r="AB286" i="59" s="1"/>
  <c r="V330" i="30"/>
  <c r="Z329" i="59"/>
  <c r="AB329" i="59" s="1"/>
  <c r="Z304" i="59"/>
  <c r="AB304" i="59" s="1"/>
  <c r="AX60" i="59"/>
  <c r="AZ60" i="59" s="1"/>
  <c r="BS399" i="59"/>
  <c r="BU399" i="59" s="1"/>
  <c r="BS59" i="59"/>
  <c r="BU59" i="59" s="1"/>
  <c r="BT409" i="59"/>
  <c r="BT401" i="59"/>
  <c r="BT198" i="59"/>
  <c r="BT335" i="59"/>
  <c r="BT408" i="59"/>
  <c r="BT343" i="59"/>
  <c r="Z333" i="59" l="1"/>
  <c r="AB333" i="59" s="1"/>
  <c r="Z334" i="59"/>
  <c r="AB334" i="59" s="1"/>
  <c r="Z330" i="59"/>
  <c r="AB330" i="59" s="1"/>
  <c r="Z337" i="59"/>
  <c r="AB337" i="59" s="1"/>
  <c r="BT338" i="59"/>
  <c r="AX400" i="59"/>
  <c r="AZ400" i="59" s="1"/>
  <c r="BW61" i="59"/>
  <c r="BW69" i="59"/>
  <c r="AK344" i="56"/>
  <c r="BT344" i="59" s="1"/>
  <c r="BT376" i="59"/>
  <c r="BW68" i="59"/>
  <c r="BW278" i="59"/>
  <c r="BT385" i="59"/>
  <c r="Z343" i="59" l="1"/>
  <c r="AB343" i="59" s="1"/>
  <c r="V344" i="30"/>
  <c r="Z335" i="59"/>
  <c r="AB335" i="59" s="1"/>
  <c r="Z338" i="59"/>
  <c r="AB338" i="59" s="1"/>
  <c r="Z409" i="59"/>
  <c r="AB409" i="59" s="1"/>
  <c r="Z408" i="59"/>
  <c r="AB408" i="59" s="1"/>
  <c r="BT403" i="59"/>
  <c r="BT387" i="59"/>
  <c r="BA60" i="59"/>
  <c r="BC60" i="59" s="1"/>
  <c r="BV399" i="59"/>
  <c r="BX399" i="59" s="1"/>
  <c r="BV59" i="59"/>
  <c r="BX59" i="59" s="1"/>
  <c r="BW303" i="59"/>
  <c r="BW285" i="59"/>
  <c r="BW327" i="59"/>
  <c r="BW63" i="59"/>
  <c r="BW36" i="59"/>
  <c r="BT349" i="59"/>
  <c r="BW47" i="59"/>
  <c r="BW45" i="59"/>
  <c r="BT383" i="59"/>
  <c r="Z403" i="59" l="1"/>
  <c r="AB403" i="59" s="1"/>
  <c r="AC336" i="59"/>
  <c r="AE336" i="59" s="1"/>
  <c r="AC68" i="59"/>
  <c r="AE68" i="59" s="1"/>
  <c r="Z344" i="59"/>
  <c r="AB344" i="59" s="1"/>
  <c r="AC69" i="59"/>
  <c r="AE69" i="59" s="1"/>
  <c r="Z376" i="59"/>
  <c r="AB376" i="59" s="1"/>
  <c r="BA400" i="59"/>
  <c r="BC400" i="59" s="1"/>
  <c r="BW329" i="59"/>
  <c r="AL286" i="56"/>
  <c r="BW286" i="59" s="1"/>
  <c r="AL304" i="56"/>
  <c r="BW304" i="59" s="1"/>
  <c r="BW9" i="59"/>
  <c r="BW196" i="59"/>
  <c r="AC195" i="59" l="1"/>
  <c r="AE195" i="59" s="1"/>
  <c r="AC36" i="59"/>
  <c r="AE36" i="59" s="1"/>
  <c r="AC9" i="59"/>
  <c r="AE9" i="59" s="1"/>
  <c r="Z347" i="59"/>
  <c r="AB347" i="59" s="1"/>
  <c r="Z381" i="59"/>
  <c r="AB381" i="59" s="1"/>
  <c r="Z349" i="59"/>
  <c r="AB349" i="59" s="1"/>
  <c r="AC63" i="59"/>
  <c r="AE63" i="59" s="1"/>
  <c r="BW41" i="59"/>
  <c r="BW43" i="59"/>
  <c r="BT381" i="59"/>
  <c r="BD60" i="59"/>
  <c r="BF60" i="59" s="1"/>
  <c r="BY399" i="59"/>
  <c r="CA399" i="59" s="1"/>
  <c r="BY59" i="59"/>
  <c r="CA59" i="59" s="1"/>
  <c r="BT347" i="59"/>
  <c r="BW7" i="59"/>
  <c r="AL330" i="56"/>
  <c r="BW330" i="59" s="1"/>
  <c r="BW198" i="59"/>
  <c r="AC7" i="59" l="1"/>
  <c r="AE7" i="59" s="1"/>
  <c r="AC41" i="59"/>
  <c r="AE41" i="59" s="1"/>
  <c r="AC196" i="59"/>
  <c r="AE196" i="59" s="1"/>
  <c r="BD400" i="59"/>
  <c r="BF400" i="59" s="1"/>
  <c r="BW385" i="59"/>
  <c r="BW335" i="59"/>
  <c r="BW408" i="59"/>
  <c r="BW343" i="59"/>
  <c r="BW409" i="59"/>
  <c r="BW401" i="59"/>
  <c r="AC198" i="59" l="1"/>
  <c r="AE198" i="59" s="1"/>
  <c r="AC197" i="59"/>
  <c r="AE197" i="59" s="1"/>
  <c r="BW338" i="59"/>
  <c r="BG60" i="59"/>
  <c r="BI60" i="59" s="1"/>
  <c r="CB399" i="59"/>
  <c r="CD399" i="59" s="1"/>
  <c r="CB59" i="59"/>
  <c r="CD59" i="59" s="1"/>
  <c r="BZ61" i="59"/>
  <c r="AL344" i="56"/>
  <c r="BW344" i="59" s="1"/>
  <c r="BW376" i="59"/>
  <c r="BZ68" i="59"/>
  <c r="BZ45" i="59"/>
  <c r="BW383" i="59"/>
  <c r="BZ278" i="59"/>
  <c r="BZ69" i="59"/>
  <c r="AC401" i="59" l="1"/>
  <c r="AE401" i="59" s="1"/>
  <c r="AC280" i="59"/>
  <c r="AE280" i="59" s="1"/>
  <c r="AC385" i="59"/>
  <c r="AE385" i="59" s="1"/>
  <c r="BW387" i="59"/>
  <c r="BW403" i="59"/>
  <c r="BG400" i="59"/>
  <c r="BI400" i="59" s="1"/>
  <c r="BZ36" i="59"/>
  <c r="BW349" i="59"/>
  <c r="BZ43" i="59"/>
  <c r="BZ63" i="59"/>
  <c r="BZ47" i="59"/>
  <c r="BZ327" i="59"/>
  <c r="BZ285" i="59"/>
  <c r="BZ303" i="59"/>
  <c r="AC278" i="59" l="1"/>
  <c r="AE278" i="59" s="1"/>
  <c r="AC387" i="59"/>
  <c r="AE387" i="59" s="1"/>
  <c r="AF47" i="59"/>
  <c r="AH47" i="59" s="1"/>
  <c r="AF61" i="59"/>
  <c r="AH61" i="59" s="1"/>
  <c r="AF45" i="59"/>
  <c r="AH45" i="59" s="1"/>
  <c r="AC383" i="59"/>
  <c r="AE383" i="59" s="1"/>
  <c r="BW381" i="59"/>
  <c r="BJ60" i="59"/>
  <c r="BL60" i="59" s="1"/>
  <c r="CE399" i="59"/>
  <c r="CG399" i="59" s="1"/>
  <c r="CE59" i="59"/>
  <c r="CG59" i="59" s="1"/>
  <c r="AM304" i="56"/>
  <c r="BZ304" i="59" s="1"/>
  <c r="AM286" i="56"/>
  <c r="BZ286" i="59" s="1"/>
  <c r="BZ329" i="59"/>
  <c r="BW347" i="59"/>
  <c r="BZ196" i="59"/>
  <c r="BZ9" i="59"/>
  <c r="BZ41" i="59"/>
  <c r="AC303" i="59" l="1"/>
  <c r="AE303" i="59" s="1"/>
  <c r="W304" i="30"/>
  <c r="AC327" i="59"/>
  <c r="AE327" i="59" s="1"/>
  <c r="AF43" i="59"/>
  <c r="AH43" i="59" s="1"/>
  <c r="AC285" i="59"/>
  <c r="AE285" i="59" s="1"/>
  <c r="W286" i="30"/>
  <c r="BJ400" i="59"/>
  <c r="BL400" i="59" s="1"/>
  <c r="BZ7" i="59"/>
  <c r="AM330" i="56"/>
  <c r="BZ330" i="59" s="1"/>
  <c r="BZ198" i="59"/>
  <c r="AC329" i="59" l="1"/>
  <c r="AE329" i="59" s="1"/>
  <c r="W330" i="30"/>
  <c r="AC286" i="59"/>
  <c r="AE286" i="59" s="1"/>
  <c r="AC304" i="59"/>
  <c r="AE304" i="59" s="1"/>
  <c r="BM60" i="59"/>
  <c r="BO60" i="59" s="1"/>
  <c r="CH399" i="59"/>
  <c r="CJ399" i="59" s="1"/>
  <c r="CH59" i="59"/>
  <c r="CJ59" i="59" s="1"/>
  <c r="BZ335" i="59"/>
  <c r="BZ408" i="59"/>
  <c r="BZ343" i="59"/>
  <c r="AM199" i="56"/>
  <c r="BZ385" i="59"/>
  <c r="BZ401" i="59"/>
  <c r="BZ409" i="59"/>
  <c r="AC333" i="59" l="1"/>
  <c r="AE333" i="59" s="1"/>
  <c r="AC330" i="59"/>
  <c r="AE330" i="59" s="1"/>
  <c r="AC334" i="59"/>
  <c r="AE334" i="59" s="1"/>
  <c r="AC337" i="59"/>
  <c r="AE337" i="59" s="1"/>
  <c r="BZ199" i="59"/>
  <c r="BZ338" i="59"/>
  <c r="BM400" i="59"/>
  <c r="BO400" i="59" s="1"/>
  <c r="CC45" i="59"/>
  <c r="BZ383" i="59"/>
  <c r="CC69" i="59"/>
  <c r="AM344" i="56"/>
  <c r="BZ344" i="59" s="1"/>
  <c r="BZ376" i="59"/>
  <c r="CC61" i="59"/>
  <c r="CC68" i="59"/>
  <c r="CC278" i="59"/>
  <c r="AC409" i="59" l="1"/>
  <c r="AE409" i="59" s="1"/>
  <c r="AC338" i="59"/>
  <c r="AE338" i="59" s="1"/>
  <c r="AC408" i="59"/>
  <c r="AE408" i="59" s="1"/>
  <c r="AC335" i="59"/>
  <c r="AE335" i="59" s="1"/>
  <c r="AC343" i="59"/>
  <c r="AE343" i="59" s="1"/>
  <c r="W344" i="30"/>
  <c r="BZ403" i="59"/>
  <c r="BZ387" i="59"/>
  <c r="BP60" i="59"/>
  <c r="BR60" i="59" s="1"/>
  <c r="CK399" i="59"/>
  <c r="CM399" i="59" s="1"/>
  <c r="CK59" i="59"/>
  <c r="CM59" i="59" s="1"/>
  <c r="CC63" i="59"/>
  <c r="CC47" i="59"/>
  <c r="CC327" i="59"/>
  <c r="CC303" i="59"/>
  <c r="CC285" i="59"/>
  <c r="CC36" i="59"/>
  <c r="BZ349" i="59"/>
  <c r="CC43" i="59"/>
  <c r="AC376" i="59" l="1"/>
  <c r="AE376" i="59" s="1"/>
  <c r="AC344" i="59"/>
  <c r="AE344" i="59" s="1"/>
  <c r="AC403" i="59"/>
  <c r="AE403" i="59" s="1"/>
  <c r="AF68" i="59"/>
  <c r="AH68" i="59" s="1"/>
  <c r="AF336" i="59"/>
  <c r="AH336" i="59" s="1"/>
  <c r="AF69" i="59"/>
  <c r="AH69" i="59" s="1"/>
  <c r="BZ381" i="59"/>
  <c r="BP400" i="59"/>
  <c r="BR400" i="59" s="1"/>
  <c r="CC41" i="59"/>
  <c r="BZ347" i="59"/>
  <c r="CC329" i="59"/>
  <c r="CC196" i="59"/>
  <c r="AN304" i="56"/>
  <c r="CC304" i="59" s="1"/>
  <c r="AN286" i="56"/>
  <c r="CC286" i="59" s="1"/>
  <c r="AF195" i="59" l="1"/>
  <c r="AH195" i="59" s="1"/>
  <c r="AC347" i="59"/>
  <c r="AE347" i="59" s="1"/>
  <c r="AC349" i="59"/>
  <c r="AE349" i="59" s="1"/>
  <c r="AF63" i="59"/>
  <c r="AH63" i="59" s="1"/>
  <c r="AF41" i="59"/>
  <c r="AH41" i="59" s="1"/>
  <c r="AF36" i="59"/>
  <c r="AH36" i="59" s="1"/>
  <c r="AC381" i="59"/>
  <c r="AE381" i="59" s="1"/>
  <c r="CC7" i="59"/>
  <c r="CC9" i="59"/>
  <c r="BS60" i="59"/>
  <c r="BU60" i="59" s="1"/>
  <c r="CN399" i="59"/>
  <c r="CP399" i="59" s="1"/>
  <c r="CN59" i="59"/>
  <c r="CP59" i="59" s="1"/>
  <c r="AN330" i="56"/>
  <c r="CC330" i="59" s="1"/>
  <c r="CC198" i="59"/>
  <c r="R399" i="30"/>
  <c r="AF9" i="59" l="1"/>
  <c r="AH9" i="59" s="1"/>
  <c r="AF7" i="59"/>
  <c r="AH7" i="59" s="1"/>
  <c r="AF196" i="59"/>
  <c r="AH196" i="59" s="1"/>
  <c r="BS400" i="59"/>
  <c r="BU400" i="59" s="1"/>
  <c r="R399" i="59"/>
  <c r="T399" i="59" s="1"/>
  <c r="AN199" i="56"/>
  <c r="CC385" i="59"/>
  <c r="CC335" i="59"/>
  <c r="CC408" i="59"/>
  <c r="CC343" i="59"/>
  <c r="CC401" i="59"/>
  <c r="CC409" i="59"/>
  <c r="AF197" i="59" l="1"/>
  <c r="AH197" i="59" s="1"/>
  <c r="AF198" i="59"/>
  <c r="AH198" i="59" s="1"/>
  <c r="CC338" i="59"/>
  <c r="CC199" i="59"/>
  <c r="BV60" i="59"/>
  <c r="BX60" i="59" s="1"/>
  <c r="AN344" i="56"/>
  <c r="CC344" i="59" s="1"/>
  <c r="CC376" i="59"/>
  <c r="CF68" i="59"/>
  <c r="CF69" i="59"/>
  <c r="CF45" i="59"/>
  <c r="CC383" i="59"/>
  <c r="CF61" i="59"/>
  <c r="CF278" i="59"/>
  <c r="AF385" i="59" l="1"/>
  <c r="AH385" i="59" s="1"/>
  <c r="AF280" i="59"/>
  <c r="AH280" i="59" s="1"/>
  <c r="CC387" i="59"/>
  <c r="CC403" i="59"/>
  <c r="BV400" i="59"/>
  <c r="BX400" i="59" s="1"/>
  <c r="CF63" i="59"/>
  <c r="CF43" i="59"/>
  <c r="CF36" i="59"/>
  <c r="CC349" i="59"/>
  <c r="CF47" i="59"/>
  <c r="CF285" i="59"/>
  <c r="CF327" i="59"/>
  <c r="CF303" i="59"/>
  <c r="AF401" i="59" l="1"/>
  <c r="AH401" i="59" s="1"/>
  <c r="AF278" i="59"/>
  <c r="AH278" i="59" s="1"/>
  <c r="AI45" i="59"/>
  <c r="AK45" i="59" s="1"/>
  <c r="AF383" i="59"/>
  <c r="AH383" i="59" s="1"/>
  <c r="CC381" i="59"/>
  <c r="BY60" i="59"/>
  <c r="CA60" i="59" s="1"/>
  <c r="CF41" i="59"/>
  <c r="CC347" i="59"/>
  <c r="AO304" i="56"/>
  <c r="CF304" i="59" s="1"/>
  <c r="AO286" i="56"/>
  <c r="CF286" i="59" s="1"/>
  <c r="CF196" i="59"/>
  <c r="CF329" i="59"/>
  <c r="AF285" i="59" l="1"/>
  <c r="AH285" i="59" s="1"/>
  <c r="X286" i="30"/>
  <c r="AF327" i="59"/>
  <c r="AH327" i="59" s="1"/>
  <c r="AF303" i="59"/>
  <c r="AH303" i="59" s="1"/>
  <c r="X304" i="30"/>
  <c r="AI43" i="59"/>
  <c r="AK43" i="59" s="1"/>
  <c r="AI47" i="59"/>
  <c r="AK47" i="59" s="1"/>
  <c r="AI61" i="59"/>
  <c r="AK61" i="59" s="1"/>
  <c r="AF387" i="59"/>
  <c r="AH387" i="59" s="1"/>
  <c r="CF7" i="59"/>
  <c r="CF9" i="59"/>
  <c r="BY400" i="59"/>
  <c r="CA400" i="59" s="1"/>
  <c r="AO330" i="56"/>
  <c r="CF330" i="59" s="1"/>
  <c r="CF198" i="59"/>
  <c r="AF304" i="59" l="1"/>
  <c r="AH304" i="59" s="1"/>
  <c r="AF286" i="59"/>
  <c r="AH286" i="59" s="1"/>
  <c r="AF329" i="59"/>
  <c r="AH329" i="59" s="1"/>
  <c r="X330" i="30"/>
  <c r="CB60" i="59"/>
  <c r="CD60" i="59" s="1"/>
  <c r="CF343" i="59"/>
  <c r="CF409" i="59"/>
  <c r="CF401" i="59"/>
  <c r="AO199" i="56"/>
  <c r="CF385" i="59"/>
  <c r="CF335" i="59"/>
  <c r="AF333" i="59" l="1"/>
  <c r="AH333" i="59" s="1"/>
  <c r="AF337" i="59"/>
  <c r="AH337" i="59" s="1"/>
  <c r="AF334" i="59"/>
  <c r="AH334" i="59" s="1"/>
  <c r="AF330" i="59"/>
  <c r="AH330" i="59" s="1"/>
  <c r="CF199" i="59"/>
  <c r="CF338" i="59"/>
  <c r="CB400" i="59"/>
  <c r="CD400" i="59" s="1"/>
  <c r="CI69" i="59"/>
  <c r="CI45" i="59"/>
  <c r="CF383" i="59"/>
  <c r="AO344" i="56"/>
  <c r="CF344" i="59" s="1"/>
  <c r="CF376" i="59"/>
  <c r="CF408" i="59"/>
  <c r="CI278" i="59"/>
  <c r="CI61" i="59"/>
  <c r="AF408" i="59" l="1"/>
  <c r="AH408" i="59" s="1"/>
  <c r="AF335" i="59"/>
  <c r="AH335" i="59" s="1"/>
  <c r="AF338" i="59"/>
  <c r="AH338" i="59" s="1"/>
  <c r="AF343" i="59"/>
  <c r="AH343" i="59" s="1"/>
  <c r="X344" i="30"/>
  <c r="AF409" i="59"/>
  <c r="AH409" i="59" s="1"/>
  <c r="CF387" i="59"/>
  <c r="CE60" i="59"/>
  <c r="CG60" i="59" s="1"/>
  <c r="CI43" i="59"/>
  <c r="CI285" i="59"/>
  <c r="CI327" i="59"/>
  <c r="CI303" i="59"/>
  <c r="CI68" i="59"/>
  <c r="CI36" i="59"/>
  <c r="CF349" i="59"/>
  <c r="CI47" i="59"/>
  <c r="AF376" i="59" l="1"/>
  <c r="AH376" i="59" s="1"/>
  <c r="AI336" i="59"/>
  <c r="AK336" i="59" s="1"/>
  <c r="AF344" i="59"/>
  <c r="AH344" i="59" s="1"/>
  <c r="AF403" i="59"/>
  <c r="AH403" i="59" s="1"/>
  <c r="AI69" i="59"/>
  <c r="AK69" i="59" s="1"/>
  <c r="AI68" i="59"/>
  <c r="AK68" i="59" s="1"/>
  <c r="CF403" i="59"/>
  <c r="CE400" i="59"/>
  <c r="CG400" i="59" s="1"/>
  <c r="AP304" i="56"/>
  <c r="CI304" i="59" s="1"/>
  <c r="CI329" i="59"/>
  <c r="CI9" i="59"/>
  <c r="CI196" i="59"/>
  <c r="AP286" i="56"/>
  <c r="CI286" i="59" s="1"/>
  <c r="AF381" i="59" l="1"/>
  <c r="AH381" i="59" s="1"/>
  <c r="AI195" i="59"/>
  <c r="AK195" i="59" s="1"/>
  <c r="AI63" i="59"/>
  <c r="AK63" i="59" s="1"/>
  <c r="AF349" i="59"/>
  <c r="AH349" i="59" s="1"/>
  <c r="AF347" i="59"/>
  <c r="AH347" i="59" s="1"/>
  <c r="AI36" i="59"/>
  <c r="AK36" i="59" s="1"/>
  <c r="AI9" i="59"/>
  <c r="AK9" i="59" s="1"/>
  <c r="CF381" i="59"/>
  <c r="CI41" i="59"/>
  <c r="CI63" i="59"/>
  <c r="CH60" i="59"/>
  <c r="CJ60" i="59" s="1"/>
  <c r="CF347" i="59"/>
  <c r="AP330" i="56"/>
  <c r="CI330" i="59" s="1"/>
  <c r="CI198" i="59"/>
  <c r="CI7" i="59"/>
  <c r="AI7" i="59" l="1"/>
  <c r="AK7" i="59" s="1"/>
  <c r="AI41" i="59"/>
  <c r="AK41" i="59" s="1"/>
  <c r="AI196" i="59"/>
  <c r="AK196" i="59" s="1"/>
  <c r="CH400" i="59"/>
  <c r="CJ400" i="59" s="1"/>
  <c r="CI385" i="59"/>
  <c r="CI335" i="59"/>
  <c r="CI408" i="59"/>
  <c r="CI343" i="59"/>
  <c r="CI409" i="59"/>
  <c r="CI401" i="59"/>
  <c r="AI198" i="59" l="1"/>
  <c r="AK198" i="59" s="1"/>
  <c r="AI197" i="59"/>
  <c r="AK197" i="59" s="1"/>
  <c r="CI338" i="59"/>
  <c r="CK60" i="59"/>
  <c r="CM60" i="59" s="1"/>
  <c r="CL278" i="59"/>
  <c r="CL68" i="59"/>
  <c r="CL69" i="59"/>
  <c r="CL61" i="59"/>
  <c r="CL45" i="59"/>
  <c r="CI383" i="59"/>
  <c r="AP344" i="56"/>
  <c r="CI344" i="59" s="1"/>
  <c r="CI376" i="59"/>
  <c r="AI280" i="59" l="1"/>
  <c r="AK280" i="59" s="1"/>
  <c r="AI385" i="59"/>
  <c r="AK385" i="59" s="1"/>
  <c r="CI387" i="59"/>
  <c r="CI403" i="59"/>
  <c r="CK400" i="59"/>
  <c r="CM400" i="59" s="1"/>
  <c r="CL43" i="59"/>
  <c r="CL63" i="59"/>
  <c r="CL327" i="59"/>
  <c r="CL285" i="59"/>
  <c r="CL303" i="59"/>
  <c r="CL47" i="59"/>
  <c r="CL36" i="59"/>
  <c r="CI349" i="59"/>
  <c r="AL45" i="59" l="1"/>
  <c r="AN45" i="59" s="1"/>
  <c r="AI383" i="59"/>
  <c r="AK383" i="59" s="1"/>
  <c r="AI401" i="59"/>
  <c r="AK401" i="59" s="1"/>
  <c r="AI278" i="59"/>
  <c r="AK278" i="59" s="1"/>
  <c r="CI381" i="59"/>
  <c r="CN60" i="59"/>
  <c r="CP60" i="59" s="1"/>
  <c r="CL196" i="59"/>
  <c r="AQ304" i="56"/>
  <c r="CL304" i="59" s="1"/>
  <c r="AQ286" i="56"/>
  <c r="CL286" i="59" s="1"/>
  <c r="CL41" i="59"/>
  <c r="CL329" i="59"/>
  <c r="CL9" i="59"/>
  <c r="CI347" i="59"/>
  <c r="R400" i="30"/>
  <c r="AL47" i="59" l="1"/>
  <c r="AN47" i="59" s="1"/>
  <c r="AL61" i="59"/>
  <c r="AN61" i="59" s="1"/>
  <c r="AI387" i="59"/>
  <c r="AK387" i="59" s="1"/>
  <c r="AI327" i="59"/>
  <c r="AK327" i="59" s="1"/>
  <c r="AI303" i="59"/>
  <c r="AK303" i="59" s="1"/>
  <c r="Y304" i="30"/>
  <c r="AI285" i="59"/>
  <c r="AK285" i="59" s="1"/>
  <c r="Y286" i="30"/>
  <c r="AL43" i="59"/>
  <c r="AN43" i="59" s="1"/>
  <c r="R400" i="59"/>
  <c r="T400" i="59" s="1"/>
  <c r="CN400" i="59"/>
  <c r="CP400" i="59" s="1"/>
  <c r="CL7" i="59"/>
  <c r="AQ330" i="56"/>
  <c r="CL330" i="59" s="1"/>
  <c r="AI329" i="59" l="1"/>
  <c r="AK329" i="59" s="1"/>
  <c r="Y330" i="30"/>
  <c r="AI304" i="59"/>
  <c r="AK304" i="59" s="1"/>
  <c r="AI286" i="59"/>
  <c r="AK286" i="59" s="1"/>
  <c r="CL409" i="59"/>
  <c r="CL401" i="59"/>
  <c r="CL198" i="59"/>
  <c r="CL335" i="59"/>
  <c r="CL408" i="59"/>
  <c r="CL343" i="59"/>
  <c r="R280" i="56"/>
  <c r="AI333" i="59" l="1"/>
  <c r="AK333" i="59" s="1"/>
  <c r="AI330" i="59"/>
  <c r="AK330" i="59" s="1"/>
  <c r="AI334" i="59"/>
  <c r="AK334" i="59" s="1"/>
  <c r="AI337" i="59"/>
  <c r="AK337" i="59" s="1"/>
  <c r="CL338" i="59"/>
  <c r="S280" i="59"/>
  <c r="AQ199" i="56"/>
  <c r="CL385" i="59"/>
  <c r="CO61" i="59"/>
  <c r="CO278" i="59"/>
  <c r="AQ344" i="56"/>
  <c r="CL344" i="59" s="1"/>
  <c r="CL376" i="59"/>
  <c r="CO69" i="59"/>
  <c r="CO68" i="59"/>
  <c r="R278" i="56"/>
  <c r="R336" i="56"/>
  <c r="AI409" i="59" l="1"/>
  <c r="AK409" i="59" s="1"/>
  <c r="AI408" i="59"/>
  <c r="AK408" i="59" s="1"/>
  <c r="AI335" i="59"/>
  <c r="AK335" i="59" s="1"/>
  <c r="AI343" i="59"/>
  <c r="AK343" i="59" s="1"/>
  <c r="Y344" i="30"/>
  <c r="AI338" i="59"/>
  <c r="AK338" i="59" s="1"/>
  <c r="CL199" i="59"/>
  <c r="CL387" i="59"/>
  <c r="CL403" i="59"/>
  <c r="S336" i="59"/>
  <c r="S278" i="59"/>
  <c r="Q278" i="56"/>
  <c r="CO36" i="59"/>
  <c r="CL349" i="59"/>
  <c r="CO45" i="59"/>
  <c r="CL383" i="59"/>
  <c r="CO63" i="59"/>
  <c r="CO47" i="59"/>
  <c r="CO327" i="59"/>
  <c r="CO285" i="59"/>
  <c r="CO303" i="59"/>
  <c r="R303" i="56"/>
  <c r="R195" i="56"/>
  <c r="R285" i="56"/>
  <c r="R327" i="56"/>
  <c r="AI403" i="59" l="1"/>
  <c r="AK403" i="59" s="1"/>
  <c r="AL68" i="59"/>
  <c r="AN68" i="59" s="1"/>
  <c r="AI344" i="59"/>
  <c r="AK344" i="59" s="1"/>
  <c r="AL69" i="59"/>
  <c r="AN69" i="59" s="1"/>
  <c r="AI376" i="59"/>
  <c r="AK376" i="59" s="1"/>
  <c r="AL336" i="59"/>
  <c r="AN336" i="59" s="1"/>
  <c r="S303" i="59"/>
  <c r="S285" i="59"/>
  <c r="S327" i="59"/>
  <c r="S195" i="59"/>
  <c r="AR304" i="56"/>
  <c r="CO304" i="59" s="1"/>
  <c r="AR286" i="56"/>
  <c r="CO286" i="59" s="1"/>
  <c r="CO329" i="59"/>
  <c r="CO196" i="59"/>
  <c r="CO9" i="59"/>
  <c r="R329" i="56"/>
  <c r="R196" i="56"/>
  <c r="R304" i="56"/>
  <c r="R305" i="56"/>
  <c r="R286" i="56"/>
  <c r="R287" i="56"/>
  <c r="AL36" i="59" l="1"/>
  <c r="AN36" i="59" s="1"/>
  <c r="AL63" i="59"/>
  <c r="AN63" i="59" s="1"/>
  <c r="AL41" i="59"/>
  <c r="AN41" i="59" s="1"/>
  <c r="AI349" i="59"/>
  <c r="AK349" i="59" s="1"/>
  <c r="AI347" i="59"/>
  <c r="AK347" i="59" s="1"/>
  <c r="AI381" i="59"/>
  <c r="AK381" i="59" s="1"/>
  <c r="AL195" i="59"/>
  <c r="AN195" i="59" s="1"/>
  <c r="CL381" i="59"/>
  <c r="CO41" i="59"/>
  <c r="CO43" i="59"/>
  <c r="S286" i="59"/>
  <c r="S304" i="59"/>
  <c r="S196" i="59"/>
  <c r="S329" i="59"/>
  <c r="CL347" i="59"/>
  <c r="Q286" i="56"/>
  <c r="Q304" i="56"/>
  <c r="Q196" i="56"/>
  <c r="CO198" i="59"/>
  <c r="AR330" i="56"/>
  <c r="CO330" i="59" s="1"/>
  <c r="R198" i="56"/>
  <c r="R333" i="56"/>
  <c r="R331" i="56"/>
  <c r="R7" i="56"/>
  <c r="R337" i="56"/>
  <c r="R330" i="56"/>
  <c r="R197" i="56"/>
  <c r="CO7" i="59" l="1"/>
  <c r="AL196" i="59"/>
  <c r="AN196" i="59" s="1"/>
  <c r="AL9" i="59"/>
  <c r="AN9" i="59" s="1"/>
  <c r="AL7" i="59"/>
  <c r="AN7" i="59" s="1"/>
  <c r="S333" i="59"/>
  <c r="S198" i="59"/>
  <c r="S330" i="59"/>
  <c r="S337" i="59"/>
  <c r="S197" i="59"/>
  <c r="S7" i="59"/>
  <c r="Q7" i="56"/>
  <c r="Q198" i="56"/>
  <c r="R199" i="56"/>
  <c r="Q330" i="56"/>
  <c r="CO335" i="59"/>
  <c r="CO408" i="59"/>
  <c r="CO343" i="59"/>
  <c r="CO385" i="59"/>
  <c r="CO338" i="59"/>
  <c r="CO409" i="59"/>
  <c r="CO401" i="59"/>
  <c r="R334" i="56"/>
  <c r="R409" i="56"/>
  <c r="R408" i="56"/>
  <c r="R343" i="56"/>
  <c r="R401" i="56"/>
  <c r="R335" i="56"/>
  <c r="R338" i="56"/>
  <c r="R385" i="56"/>
  <c r="AL197" i="59" l="1"/>
  <c r="AN197" i="59" s="1"/>
  <c r="S343" i="59"/>
  <c r="S408" i="59"/>
  <c r="S335" i="59"/>
  <c r="S401" i="59"/>
  <c r="S409" i="59"/>
  <c r="S338" i="59"/>
  <c r="S385" i="59"/>
  <c r="S334" i="59"/>
  <c r="S199" i="59"/>
  <c r="AR344" i="56"/>
  <c r="CO344" i="59" s="1"/>
  <c r="CO376" i="59"/>
  <c r="CO403" i="59"/>
  <c r="CO387" i="59"/>
  <c r="CO383" i="59"/>
  <c r="R345" i="56"/>
  <c r="R387" i="56"/>
  <c r="R383" i="56"/>
  <c r="R376" i="56"/>
  <c r="R403" i="56"/>
  <c r="R344" i="56"/>
  <c r="AL401" i="59" l="1"/>
  <c r="AN401" i="59" s="1"/>
  <c r="AL198" i="59"/>
  <c r="AN198" i="59" s="1"/>
  <c r="AL280" i="59"/>
  <c r="AN280" i="59" s="1"/>
  <c r="S403" i="59"/>
  <c r="S383" i="59"/>
  <c r="S387" i="59"/>
  <c r="S376" i="59"/>
  <c r="S344" i="59"/>
  <c r="Q403" i="56"/>
  <c r="Q383" i="56"/>
  <c r="Q387" i="56"/>
  <c r="Q344" i="56"/>
  <c r="CO381" i="59"/>
  <c r="CO349" i="59"/>
  <c r="R349" i="56"/>
  <c r="R381" i="56"/>
  <c r="AL385" i="59" l="1"/>
  <c r="AN385" i="59" s="1"/>
  <c r="AL387" i="59"/>
  <c r="AN387" i="59" s="1"/>
  <c r="AO61" i="59"/>
  <c r="AQ61" i="59" s="1"/>
  <c r="AO47" i="59"/>
  <c r="AQ47" i="59" s="1"/>
  <c r="AL278" i="59"/>
  <c r="AN278" i="59" s="1"/>
  <c r="S381" i="59"/>
  <c r="S349" i="59"/>
  <c r="CO347" i="59"/>
  <c r="R347" i="56"/>
  <c r="AL285" i="59" l="1"/>
  <c r="AN285" i="59" s="1"/>
  <c r="Z286" i="30"/>
  <c r="AO45" i="59"/>
  <c r="AQ45" i="59" s="1"/>
  <c r="AL303" i="59"/>
  <c r="AN303" i="59" s="1"/>
  <c r="Z304" i="30"/>
  <c r="AL327" i="59"/>
  <c r="AN327" i="59" s="1"/>
  <c r="AL383" i="59"/>
  <c r="AN383" i="59" s="1"/>
  <c r="S347" i="59"/>
  <c r="Q347" i="56"/>
  <c r="Q3" i="56" s="1"/>
  <c r="AL304" i="59" l="1"/>
  <c r="AN304" i="59" s="1"/>
  <c r="AL329" i="59"/>
  <c r="AN329" i="59" s="1"/>
  <c r="Z330" i="30"/>
  <c r="AL286" i="59"/>
  <c r="AN286" i="59" s="1"/>
  <c r="AO43" i="59"/>
  <c r="AQ43" i="59" s="1"/>
  <c r="AL334" i="59" l="1"/>
  <c r="AN334" i="59" s="1"/>
  <c r="AL337" i="59"/>
  <c r="AN337" i="59" s="1"/>
  <c r="AL333" i="59"/>
  <c r="AN333" i="59" s="1"/>
  <c r="AL330" i="59"/>
  <c r="AN330" i="59" s="1"/>
  <c r="AL408" i="59" l="1"/>
  <c r="AN408" i="59" s="1"/>
  <c r="AL409" i="59"/>
  <c r="AN409" i="59" s="1"/>
  <c r="AL338" i="59"/>
  <c r="AN338" i="59" s="1"/>
  <c r="AL335" i="59"/>
  <c r="AN335" i="59" s="1"/>
  <c r="AL343" i="59"/>
  <c r="AN343" i="59" s="1"/>
  <c r="Z344" i="30"/>
  <c r="AO69" i="59" l="1"/>
  <c r="AQ69" i="59" s="1"/>
  <c r="AL376" i="59"/>
  <c r="AN376" i="59" s="1"/>
  <c r="AO336" i="59"/>
  <c r="AQ336" i="59" s="1"/>
  <c r="AL403" i="59"/>
  <c r="AN403" i="59" s="1"/>
  <c r="AL344" i="59"/>
  <c r="AN344" i="59" s="1"/>
  <c r="AO68" i="59"/>
  <c r="AQ68" i="59" s="1"/>
  <c r="AO63" i="59" l="1"/>
  <c r="AQ63" i="59" s="1"/>
  <c r="AO41" i="59"/>
  <c r="AQ41" i="59" s="1"/>
  <c r="AL349" i="59"/>
  <c r="AN349" i="59" s="1"/>
  <c r="AL347" i="59"/>
  <c r="AN347" i="59" s="1"/>
  <c r="AO36" i="59"/>
  <c r="AQ36" i="59" s="1"/>
  <c r="AL381" i="59"/>
  <c r="AN381" i="59" s="1"/>
  <c r="AO195" i="59"/>
  <c r="AQ195" i="59" s="1"/>
  <c r="AO9" i="59" l="1"/>
  <c r="AQ9" i="59" s="1"/>
  <c r="AO7" i="59"/>
  <c r="AQ7" i="59" s="1"/>
  <c r="AO196" i="59"/>
  <c r="AQ196" i="59" s="1"/>
  <c r="AO197" i="59" l="1"/>
  <c r="AQ197" i="59" s="1"/>
  <c r="AO401" i="59" l="1"/>
  <c r="AQ401" i="59" s="1"/>
  <c r="AO198" i="59"/>
  <c r="AQ198" i="59" s="1"/>
  <c r="AO280" i="59"/>
  <c r="AQ280" i="59" s="1"/>
  <c r="AO385" i="59" l="1"/>
  <c r="AQ385" i="59" s="1"/>
  <c r="AO387" i="59"/>
  <c r="AQ387" i="59" s="1"/>
  <c r="AR61" i="59"/>
  <c r="AT61" i="59" s="1"/>
  <c r="AR47" i="59"/>
  <c r="AT47" i="59" s="1"/>
  <c r="AO278" i="59"/>
  <c r="AQ278" i="59" s="1"/>
  <c r="AO303" i="59" l="1"/>
  <c r="AQ303" i="59" s="1"/>
  <c r="AA304" i="30"/>
  <c r="AO327" i="59"/>
  <c r="AQ327" i="59" s="1"/>
  <c r="AR45" i="59"/>
  <c r="AT45" i="59" s="1"/>
  <c r="AO285" i="59"/>
  <c r="AQ285" i="59" s="1"/>
  <c r="AA286" i="30"/>
  <c r="AO383" i="59"/>
  <c r="AQ383" i="59" s="1"/>
  <c r="AR43" i="59" l="1"/>
  <c r="AT43" i="59" s="1"/>
  <c r="AO304" i="59"/>
  <c r="AQ304" i="59" s="1"/>
  <c r="AO286" i="59"/>
  <c r="AQ286" i="59" s="1"/>
  <c r="AO329" i="59"/>
  <c r="AQ329" i="59" s="1"/>
  <c r="AA330" i="30"/>
  <c r="AO337" i="59" l="1"/>
  <c r="AQ337" i="59" s="1"/>
  <c r="AO333" i="59"/>
  <c r="AQ333" i="59" s="1"/>
  <c r="AO330" i="59"/>
  <c r="AQ330" i="59" s="1"/>
  <c r="AO408" i="59" l="1"/>
  <c r="AQ408" i="59" s="1"/>
  <c r="AO338" i="59"/>
  <c r="AQ338" i="59" s="1"/>
  <c r="AO409" i="59"/>
  <c r="AQ409" i="59" s="1"/>
  <c r="AO343" i="59"/>
  <c r="AQ343" i="59" s="1"/>
  <c r="AA344" i="30"/>
  <c r="AO334" i="59"/>
  <c r="AQ334" i="59" s="1"/>
  <c r="AR69" i="59" l="1"/>
  <c r="AT69" i="59" s="1"/>
  <c r="AO335" i="59"/>
  <c r="AQ335" i="59" s="1"/>
  <c r="AO344" i="59"/>
  <c r="AQ344" i="59" s="1"/>
  <c r="AR68" i="59"/>
  <c r="AT68" i="59" s="1"/>
  <c r="AO403" i="59"/>
  <c r="AQ403" i="59" s="1"/>
  <c r="AO376" i="59"/>
  <c r="AQ376" i="59" s="1"/>
  <c r="AR36" i="59" l="1"/>
  <c r="AT36" i="59" s="1"/>
  <c r="AO349" i="59"/>
  <c r="AQ349" i="59" s="1"/>
  <c r="AO347" i="59"/>
  <c r="AQ347" i="59" s="1"/>
  <c r="AO381" i="59"/>
  <c r="AQ381" i="59" s="1"/>
  <c r="AR336" i="59"/>
  <c r="AT336" i="59" s="1"/>
  <c r="AR63" i="59"/>
  <c r="AT63" i="59" s="1"/>
  <c r="AR41" i="59"/>
  <c r="AT41" i="59" s="1"/>
  <c r="AR195" i="59" l="1"/>
  <c r="AT195" i="59" s="1"/>
  <c r="AR9" i="59"/>
  <c r="AT9" i="59" s="1"/>
  <c r="AR7" i="59"/>
  <c r="AT7" i="59" s="1"/>
  <c r="AR196" i="59" l="1"/>
  <c r="AT196" i="59" s="1"/>
  <c r="AR198" i="59" l="1"/>
  <c r="AT198" i="59" s="1"/>
  <c r="AR197" i="59"/>
  <c r="AT197" i="59" s="1"/>
  <c r="AR401" i="59" l="1"/>
  <c r="AT401" i="59" s="1"/>
  <c r="AR280" i="59"/>
  <c r="AT280" i="59" s="1"/>
  <c r="AR385" i="59"/>
  <c r="AT385" i="59" s="1"/>
  <c r="AR383" i="59" l="1"/>
  <c r="AT383" i="59" s="1"/>
  <c r="AR278" i="59"/>
  <c r="AT278" i="59" s="1"/>
  <c r="AR387" i="59"/>
  <c r="AT387" i="59" s="1"/>
  <c r="AU45" i="59"/>
  <c r="AW45" i="59" s="1"/>
  <c r="AU47" i="59"/>
  <c r="AW47" i="59" s="1"/>
  <c r="AU61" i="59"/>
  <c r="AW61" i="59" s="1"/>
  <c r="AR327" i="59" l="1"/>
  <c r="AT327" i="59" s="1"/>
  <c r="AR285" i="59"/>
  <c r="AT285" i="59" s="1"/>
  <c r="AB286" i="30"/>
  <c r="AR303" i="59"/>
  <c r="AT303" i="59" s="1"/>
  <c r="AB304" i="30"/>
  <c r="AU43" i="59"/>
  <c r="AW43" i="59" s="1"/>
  <c r="AR304" i="59" l="1"/>
  <c r="AT304" i="59" s="1"/>
  <c r="AR286" i="59"/>
  <c r="AT286" i="59" s="1"/>
  <c r="AR329" i="59"/>
  <c r="AT329" i="59" s="1"/>
  <c r="AB330" i="30"/>
  <c r="AR334" i="59" l="1"/>
  <c r="AT334" i="59" s="1"/>
  <c r="AR337" i="59"/>
  <c r="AT337" i="59" s="1"/>
  <c r="AR333" i="59"/>
  <c r="AT333" i="59" s="1"/>
  <c r="AR330" i="59"/>
  <c r="AT330" i="59" s="1"/>
  <c r="AR408" i="59" l="1"/>
  <c r="AT408" i="59" s="1"/>
  <c r="AR338" i="59"/>
  <c r="AT338" i="59" s="1"/>
  <c r="AR409" i="59"/>
  <c r="AT409" i="59" s="1"/>
  <c r="AR335" i="59"/>
  <c r="AT335" i="59" s="1"/>
  <c r="AR343" i="59"/>
  <c r="AT343" i="59" s="1"/>
  <c r="AB344" i="30"/>
  <c r="AR344" i="59" l="1"/>
  <c r="AT344" i="59" s="1"/>
  <c r="AU336" i="59"/>
  <c r="AW336" i="59" s="1"/>
  <c r="AR403" i="59"/>
  <c r="AT403" i="59" s="1"/>
  <c r="AU68" i="59"/>
  <c r="AW68" i="59" s="1"/>
  <c r="AR376" i="59"/>
  <c r="AT376" i="59" s="1"/>
  <c r="AU69" i="59"/>
  <c r="AW69" i="59" s="1"/>
  <c r="AU36" i="59" l="1"/>
  <c r="AW36" i="59" s="1"/>
  <c r="AU195" i="59"/>
  <c r="AW195" i="59" s="1"/>
  <c r="AR381" i="59"/>
  <c r="AT381" i="59" s="1"/>
  <c r="AR349" i="59"/>
  <c r="AT349" i="59" s="1"/>
  <c r="AR347" i="59"/>
  <c r="AT347" i="59" s="1"/>
  <c r="AU63" i="59"/>
  <c r="AW63" i="59" s="1"/>
  <c r="AU41" i="59"/>
  <c r="AW41" i="59" s="1"/>
  <c r="AU196" i="59" l="1"/>
  <c r="AW196" i="59" s="1"/>
  <c r="AU9" i="59"/>
  <c r="AW9" i="59" s="1"/>
  <c r="AU7" i="59"/>
  <c r="AW7" i="59" s="1"/>
  <c r="AU197" i="59" l="1"/>
  <c r="AW197" i="59" s="1"/>
  <c r="AU401" i="59" l="1"/>
  <c r="AW401" i="59" s="1"/>
  <c r="AU280" i="59"/>
  <c r="AW280" i="59" s="1"/>
  <c r="AU198" i="59"/>
  <c r="AW198" i="59" s="1"/>
  <c r="AU278" i="59" l="1"/>
  <c r="AW278" i="59" s="1"/>
  <c r="AX61" i="59"/>
  <c r="AZ61" i="59" s="1"/>
  <c r="AX47" i="59"/>
  <c r="AZ47" i="59" s="1"/>
  <c r="AU385" i="59"/>
  <c r="AW385" i="59" s="1"/>
  <c r="AU387" i="59"/>
  <c r="AW387" i="59" s="1"/>
  <c r="AU327" i="59" l="1"/>
  <c r="AW327" i="59" s="1"/>
  <c r="AU285" i="59"/>
  <c r="AW285" i="59" s="1"/>
  <c r="AC286" i="30"/>
  <c r="AU303" i="59"/>
  <c r="AW303" i="59" s="1"/>
  <c r="AC304" i="30"/>
  <c r="AU383" i="59"/>
  <c r="AW383" i="59" s="1"/>
  <c r="AX45" i="59"/>
  <c r="AZ45" i="59" s="1"/>
  <c r="AU286" i="59" l="1"/>
  <c r="AW286" i="59" s="1"/>
  <c r="AU304" i="59"/>
  <c r="AW304" i="59" s="1"/>
  <c r="AX43" i="59"/>
  <c r="AZ43" i="59" s="1"/>
  <c r="AU329" i="59"/>
  <c r="AW329" i="59" s="1"/>
  <c r="AC330" i="30"/>
  <c r="AU334" i="59" l="1"/>
  <c r="AW334" i="59" s="1"/>
  <c r="AU330" i="59"/>
  <c r="AW330" i="59" s="1"/>
  <c r="AU333" i="59"/>
  <c r="AW333" i="59" s="1"/>
  <c r="AU337" i="59"/>
  <c r="AW337" i="59" s="1"/>
  <c r="AU409" i="59" l="1"/>
  <c r="AW409" i="59" s="1"/>
  <c r="AU408" i="59"/>
  <c r="AW408" i="59" s="1"/>
  <c r="AU343" i="59"/>
  <c r="AW343" i="59" s="1"/>
  <c r="AC344" i="30"/>
  <c r="AU338" i="59"/>
  <c r="AW338" i="59" s="1"/>
  <c r="AU335" i="59"/>
  <c r="AW335" i="59" s="1"/>
  <c r="AX336" i="59" l="1"/>
  <c r="AZ336" i="59" s="1"/>
  <c r="AU344" i="59"/>
  <c r="AW344" i="59" s="1"/>
  <c r="AX68" i="59"/>
  <c r="AZ68" i="59" s="1"/>
  <c r="AU403" i="59"/>
  <c r="AW403" i="59" s="1"/>
  <c r="AX69" i="59"/>
  <c r="AZ69" i="59" s="1"/>
  <c r="AU376" i="59"/>
  <c r="AW376" i="59" s="1"/>
  <c r="AU349" i="59" l="1"/>
  <c r="AW349" i="59" s="1"/>
  <c r="AU347" i="59"/>
  <c r="AW347" i="59" s="1"/>
  <c r="AX63" i="59"/>
  <c r="AZ63" i="59" s="1"/>
  <c r="AX41" i="59"/>
  <c r="AZ41" i="59" s="1"/>
  <c r="AX36" i="59"/>
  <c r="AZ36" i="59" s="1"/>
  <c r="AU381" i="59"/>
  <c r="AW381" i="59" s="1"/>
  <c r="AX195" i="59"/>
  <c r="AZ195" i="59" s="1"/>
  <c r="AX196" i="59" l="1"/>
  <c r="AZ196" i="59" s="1"/>
  <c r="AX9" i="59"/>
  <c r="AZ9" i="59" s="1"/>
  <c r="AX7" i="59"/>
  <c r="AZ7" i="59" s="1"/>
  <c r="AX197" i="59" l="1"/>
  <c r="AZ197" i="59" s="1"/>
  <c r="AX401" i="59" l="1"/>
  <c r="AZ401" i="59" s="1"/>
  <c r="AX198" i="59"/>
  <c r="AZ198" i="59" s="1"/>
  <c r="AX280" i="59"/>
  <c r="AZ280" i="59" s="1"/>
  <c r="AX385" i="59" l="1"/>
  <c r="AZ385" i="59" s="1"/>
  <c r="BA61" i="59"/>
  <c r="BC61" i="59" s="1"/>
  <c r="BA47" i="59"/>
  <c r="BC47" i="59" s="1"/>
  <c r="AX387" i="59"/>
  <c r="AZ387" i="59" s="1"/>
  <c r="AX278" i="59"/>
  <c r="AZ278" i="59" s="1"/>
  <c r="AX285" i="59" l="1"/>
  <c r="AZ285" i="59" s="1"/>
  <c r="AD286" i="30"/>
  <c r="AX327" i="59"/>
  <c r="AZ327" i="59" s="1"/>
  <c r="AX383" i="59"/>
  <c r="AZ383" i="59" s="1"/>
  <c r="AX303" i="59"/>
  <c r="AZ303" i="59" s="1"/>
  <c r="AD304" i="30"/>
  <c r="BA45" i="59"/>
  <c r="BC45" i="59" s="1"/>
  <c r="AX286" i="59" l="1"/>
  <c r="AZ286" i="59" s="1"/>
  <c r="BA43" i="59"/>
  <c r="BC43" i="59" s="1"/>
  <c r="AX329" i="59"/>
  <c r="AZ329" i="59" s="1"/>
  <c r="AD330" i="30"/>
  <c r="AX304" i="59"/>
  <c r="AZ304" i="59" s="1"/>
  <c r="AX334" i="59" l="1"/>
  <c r="AZ334" i="59" s="1"/>
  <c r="AX337" i="59"/>
  <c r="AZ337" i="59" s="1"/>
  <c r="AX333" i="59"/>
  <c r="AZ333" i="59" s="1"/>
  <c r="AX330" i="59"/>
  <c r="AZ330" i="59" s="1"/>
  <c r="AX338" i="59" l="1"/>
  <c r="AZ338" i="59" s="1"/>
  <c r="AX335" i="59"/>
  <c r="AZ335" i="59" s="1"/>
  <c r="AX409" i="59"/>
  <c r="AZ409" i="59" s="1"/>
  <c r="AX343" i="59"/>
  <c r="AZ343" i="59" s="1"/>
  <c r="AD344" i="30"/>
  <c r="AX408" i="59"/>
  <c r="AZ408" i="59" s="1"/>
  <c r="BA68" i="59" l="1"/>
  <c r="BC68" i="59" s="1"/>
  <c r="AX403" i="59"/>
  <c r="AZ403" i="59" s="1"/>
  <c r="BA69" i="59"/>
  <c r="BC69" i="59" s="1"/>
  <c r="BA336" i="59"/>
  <c r="BC336" i="59" s="1"/>
  <c r="AX376" i="59"/>
  <c r="AZ376" i="59" s="1"/>
  <c r="AX344" i="59"/>
  <c r="AZ344" i="59" s="1"/>
  <c r="BA36" i="59" l="1"/>
  <c r="BC36" i="59" s="1"/>
  <c r="AX349" i="59"/>
  <c r="AZ349" i="59" s="1"/>
  <c r="AX347" i="59"/>
  <c r="AZ347" i="59" s="1"/>
  <c r="AX381" i="59"/>
  <c r="AZ381" i="59" s="1"/>
  <c r="BA195" i="59"/>
  <c r="BC195" i="59" s="1"/>
  <c r="BA63" i="59"/>
  <c r="BC63" i="59" s="1"/>
  <c r="BA41" i="59"/>
  <c r="BC41" i="59" s="1"/>
  <c r="BA196" i="59" l="1"/>
  <c r="BC196" i="59" s="1"/>
  <c r="BA9" i="59"/>
  <c r="BC9" i="59" s="1"/>
  <c r="BA7" i="59"/>
  <c r="BC7" i="59" s="1"/>
  <c r="BA197" i="59" l="1"/>
  <c r="BC197" i="59" s="1"/>
  <c r="BA401" i="59" l="1"/>
  <c r="BC401" i="59" s="1"/>
  <c r="BA198" i="59"/>
  <c r="BC198" i="59" s="1"/>
  <c r="BA280" i="59"/>
  <c r="BC280" i="59" s="1"/>
  <c r="BA387" i="59" l="1"/>
  <c r="BC387" i="59" s="1"/>
  <c r="BD47" i="59"/>
  <c r="BF47" i="59" s="1"/>
  <c r="BD61" i="59"/>
  <c r="BF61" i="59" s="1"/>
  <c r="BA385" i="59"/>
  <c r="BC385" i="59" s="1"/>
  <c r="BA278" i="59"/>
  <c r="BC278" i="59" s="1"/>
  <c r="BD45" i="59" l="1"/>
  <c r="BF45" i="59" s="1"/>
  <c r="BA285" i="59"/>
  <c r="BC285" i="59" s="1"/>
  <c r="AE286" i="30"/>
  <c r="BA383" i="59"/>
  <c r="BC383" i="59" s="1"/>
  <c r="BA303" i="59"/>
  <c r="BC303" i="59" s="1"/>
  <c r="AE304" i="30"/>
  <c r="BA327" i="59"/>
  <c r="BC327" i="59" s="1"/>
  <c r="BA329" i="59" l="1"/>
  <c r="BC329" i="59" s="1"/>
  <c r="AE330" i="30"/>
  <c r="BA304" i="59"/>
  <c r="BC304" i="59" s="1"/>
  <c r="BA286" i="59"/>
  <c r="BC286" i="59" s="1"/>
  <c r="BD43" i="59"/>
  <c r="BF43" i="59" s="1"/>
  <c r="BA333" i="59" l="1"/>
  <c r="BC333" i="59" s="1"/>
  <c r="BA330" i="59"/>
  <c r="BC330" i="59" s="1"/>
  <c r="BA334" i="59"/>
  <c r="BC334" i="59" s="1"/>
  <c r="BA337" i="59"/>
  <c r="BC337" i="59" s="1"/>
  <c r="BA338" i="59" l="1"/>
  <c r="BC338" i="59" s="1"/>
  <c r="BA409" i="59"/>
  <c r="BC409" i="59" s="1"/>
  <c r="BA408" i="59"/>
  <c r="BC408" i="59" s="1"/>
  <c r="BA343" i="59"/>
  <c r="BC343" i="59" s="1"/>
  <c r="AE344" i="30"/>
  <c r="BA335" i="59"/>
  <c r="BC335" i="59" s="1"/>
  <c r="BA403" i="59" l="1"/>
  <c r="BC403" i="59" s="1"/>
  <c r="BA376" i="59"/>
  <c r="BC376" i="59" s="1"/>
  <c r="BD69" i="59"/>
  <c r="BF69" i="59" s="1"/>
  <c r="BA344" i="59"/>
  <c r="BC344" i="59" s="1"/>
  <c r="BD336" i="59"/>
  <c r="BF336" i="59" s="1"/>
  <c r="BD68" i="59"/>
  <c r="BF68" i="59" s="1"/>
  <c r="BD195" i="59" l="1"/>
  <c r="BF195" i="59" s="1"/>
  <c r="BD36" i="59"/>
  <c r="BF36" i="59" s="1"/>
  <c r="BA349" i="59"/>
  <c r="BC349" i="59" s="1"/>
  <c r="BA347" i="59"/>
  <c r="BC347" i="59" s="1"/>
  <c r="BD63" i="59"/>
  <c r="BF63" i="59" s="1"/>
  <c r="BD41" i="59"/>
  <c r="BF41" i="59" s="1"/>
  <c r="BA381" i="59"/>
  <c r="BC381" i="59" s="1"/>
  <c r="BD9" i="59" l="1"/>
  <c r="BF9" i="59" s="1"/>
  <c r="BD7" i="59"/>
  <c r="BF7" i="59" s="1"/>
  <c r="BD196" i="59"/>
  <c r="BF196" i="59" s="1"/>
  <c r="BD197" i="59" l="1"/>
  <c r="BF197" i="59" s="1"/>
  <c r="BD401" i="59" l="1"/>
  <c r="BF401" i="59" s="1"/>
  <c r="BD198" i="59"/>
  <c r="BF198" i="59" s="1"/>
  <c r="BD280" i="59"/>
  <c r="BF280" i="59" s="1"/>
  <c r="BD385" i="59" l="1"/>
  <c r="BF385" i="59" s="1"/>
  <c r="BD278" i="59"/>
  <c r="BF278" i="59" s="1"/>
  <c r="BG61" i="59"/>
  <c r="BI61" i="59" s="1"/>
  <c r="BG47" i="59"/>
  <c r="BI47" i="59" s="1"/>
  <c r="BD387" i="59"/>
  <c r="BF387" i="59" s="1"/>
  <c r="BD303" i="59" l="1"/>
  <c r="BF303" i="59" s="1"/>
  <c r="AF304" i="30"/>
  <c r="BD285" i="59"/>
  <c r="BF285" i="59" s="1"/>
  <c r="AF286" i="30"/>
  <c r="BG45" i="59"/>
  <c r="BI45" i="59" s="1"/>
  <c r="BD327" i="59"/>
  <c r="BF327" i="59" s="1"/>
  <c r="BD383" i="59"/>
  <c r="BF383" i="59" s="1"/>
  <c r="BG43" i="59" l="1"/>
  <c r="BI43" i="59" s="1"/>
  <c r="BD329" i="59"/>
  <c r="BF329" i="59" s="1"/>
  <c r="AF330" i="30"/>
  <c r="BD286" i="59"/>
  <c r="BF286" i="59" s="1"/>
  <c r="BD304" i="59"/>
  <c r="BF304" i="59" s="1"/>
  <c r="BD334" i="59" l="1"/>
  <c r="BF334" i="59" s="1"/>
  <c r="BD337" i="59"/>
  <c r="BF337" i="59" s="1"/>
  <c r="BD330" i="59"/>
  <c r="BF330" i="59" s="1"/>
  <c r="BD333" i="59"/>
  <c r="BF333" i="59" s="1"/>
  <c r="BD408" i="59" l="1"/>
  <c r="BF408" i="59" s="1"/>
  <c r="BD338" i="59"/>
  <c r="BF338" i="59" s="1"/>
  <c r="BD409" i="59"/>
  <c r="BF409" i="59" s="1"/>
  <c r="BD343" i="59"/>
  <c r="BF343" i="59" s="1"/>
  <c r="AF344" i="30"/>
  <c r="BD335" i="59"/>
  <c r="BF335" i="59" s="1"/>
  <c r="BG69" i="59" l="1"/>
  <c r="BI69" i="59" s="1"/>
  <c r="BD344" i="59"/>
  <c r="BF344" i="59" s="1"/>
  <c r="BD376" i="59"/>
  <c r="BF376" i="59" s="1"/>
  <c r="BD403" i="59"/>
  <c r="BF403" i="59" s="1"/>
  <c r="BG68" i="59"/>
  <c r="BI68" i="59" s="1"/>
  <c r="BG336" i="59"/>
  <c r="BI336" i="59" s="1"/>
  <c r="BD349" i="59" l="1"/>
  <c r="BF349" i="59" s="1"/>
  <c r="BD347" i="59"/>
  <c r="BF347" i="59" s="1"/>
  <c r="BG63" i="59"/>
  <c r="BI63" i="59" s="1"/>
  <c r="BG41" i="59"/>
  <c r="BI41" i="59" s="1"/>
  <c r="BD381" i="59"/>
  <c r="BF381" i="59" s="1"/>
  <c r="BG195" i="59"/>
  <c r="BI195" i="59" s="1"/>
  <c r="BG36" i="59"/>
  <c r="BI36" i="59" s="1"/>
  <c r="BG9" i="59" l="1"/>
  <c r="BI9" i="59" s="1"/>
  <c r="BG7" i="59"/>
  <c r="BI7" i="59" s="1"/>
  <c r="BG196" i="59"/>
  <c r="BI196" i="59" s="1"/>
  <c r="BG198" i="59" l="1"/>
  <c r="BI198" i="59" s="1"/>
  <c r="BG197" i="59"/>
  <c r="BI197" i="59" s="1"/>
  <c r="BG401" i="59" l="1"/>
  <c r="BI401" i="59" s="1"/>
  <c r="BG280" i="59"/>
  <c r="BI280" i="59" s="1"/>
  <c r="BG385" i="59"/>
  <c r="BI385" i="59" s="1"/>
  <c r="BG278" i="59" l="1"/>
  <c r="BI278" i="59" s="1"/>
  <c r="BJ47" i="59"/>
  <c r="BL47" i="59" s="1"/>
  <c r="BJ61" i="59"/>
  <c r="BL61" i="59" s="1"/>
  <c r="BG383" i="59"/>
  <c r="BI383" i="59" s="1"/>
  <c r="BG387" i="59"/>
  <c r="BI387" i="59" s="1"/>
  <c r="BJ45" i="59"/>
  <c r="BL45" i="59" s="1"/>
  <c r="BJ43" i="59" l="1"/>
  <c r="BL43" i="59" s="1"/>
  <c r="BG285" i="59"/>
  <c r="BI285" i="59" s="1"/>
  <c r="AG286" i="30"/>
  <c r="BG327" i="59"/>
  <c r="BI327" i="59" s="1"/>
  <c r="BG303" i="59"/>
  <c r="BI303" i="59" s="1"/>
  <c r="AG304" i="30"/>
  <c r="BG329" i="59" l="1"/>
  <c r="BI329" i="59" s="1"/>
  <c r="AG330" i="30"/>
  <c r="BG286" i="59"/>
  <c r="BI286" i="59" s="1"/>
  <c r="BG304" i="59"/>
  <c r="BI304" i="59" s="1"/>
  <c r="BG330" i="59" l="1"/>
  <c r="BI330" i="59" s="1"/>
  <c r="BG333" i="59"/>
  <c r="BI333" i="59" s="1"/>
  <c r="BG334" i="59"/>
  <c r="BI334" i="59" s="1"/>
  <c r="BG337" i="59"/>
  <c r="BI337" i="59" s="1"/>
  <c r="BG408" i="59" l="1"/>
  <c r="BI408" i="59" s="1"/>
  <c r="BG335" i="59"/>
  <c r="BI335" i="59" s="1"/>
  <c r="BG338" i="59"/>
  <c r="BI338" i="59" s="1"/>
  <c r="BG409" i="59"/>
  <c r="BI409" i="59" s="1"/>
  <c r="BG343" i="59"/>
  <c r="BI343" i="59" s="1"/>
  <c r="AG344" i="30"/>
  <c r="BG376" i="59" l="1"/>
  <c r="BI376" i="59" s="1"/>
  <c r="BG344" i="59"/>
  <c r="BI344" i="59" s="1"/>
  <c r="BJ336" i="59"/>
  <c r="BL336" i="59" s="1"/>
  <c r="BJ69" i="59"/>
  <c r="BL69" i="59" s="1"/>
  <c r="BJ68" i="59"/>
  <c r="BL68" i="59" s="1"/>
  <c r="BG403" i="59"/>
  <c r="BI403" i="59" s="1"/>
  <c r="BJ63" i="59" l="1"/>
  <c r="BL63" i="59" s="1"/>
  <c r="BJ41" i="59"/>
  <c r="BL41" i="59" s="1"/>
  <c r="BJ36" i="59"/>
  <c r="BL36" i="59" s="1"/>
  <c r="BG349" i="59"/>
  <c r="BI349" i="59" s="1"/>
  <c r="BG381" i="59"/>
  <c r="BI381" i="59" s="1"/>
  <c r="BJ195" i="59"/>
  <c r="BL195" i="59" s="1"/>
  <c r="BJ196" i="59" l="1"/>
  <c r="BL196" i="59" s="1"/>
  <c r="BG347" i="59"/>
  <c r="BI347" i="59" s="1"/>
  <c r="BJ9" i="59"/>
  <c r="BL9" i="59" s="1"/>
  <c r="BJ7" i="59" l="1"/>
  <c r="BL7" i="59" s="1"/>
  <c r="BJ197" i="59"/>
  <c r="BL197" i="59" s="1"/>
  <c r="BJ401" i="59" l="1"/>
  <c r="BL401" i="59" s="1"/>
  <c r="BJ198" i="59"/>
  <c r="BL198" i="59" s="1"/>
  <c r="BJ280" i="59"/>
  <c r="BL280" i="59" s="1"/>
  <c r="BJ385" i="59" l="1"/>
  <c r="BL385" i="59" s="1"/>
  <c r="BJ278" i="59"/>
  <c r="BL278" i="59" s="1"/>
  <c r="BM61" i="59"/>
  <c r="BO61" i="59" s="1"/>
  <c r="BM47" i="59"/>
  <c r="BO47" i="59" s="1"/>
  <c r="BJ387" i="59"/>
  <c r="BL387" i="59" s="1"/>
  <c r="BJ303" i="59" l="1"/>
  <c r="BL303" i="59" s="1"/>
  <c r="AH304" i="30"/>
  <c r="BJ285" i="59"/>
  <c r="BL285" i="59" s="1"/>
  <c r="AH286" i="30"/>
  <c r="BJ383" i="59"/>
  <c r="BL383" i="59" s="1"/>
  <c r="BM45" i="59"/>
  <c r="BO45" i="59" s="1"/>
  <c r="BJ327" i="59"/>
  <c r="BL327" i="59" s="1"/>
  <c r="BJ329" i="59" l="1"/>
  <c r="BL329" i="59" s="1"/>
  <c r="AH330" i="30"/>
  <c r="BJ286" i="59"/>
  <c r="BL286" i="59" s="1"/>
  <c r="BJ304" i="59"/>
  <c r="BL304" i="59" s="1"/>
  <c r="BM43" i="59"/>
  <c r="BO43" i="59" s="1"/>
  <c r="BJ333" i="59" l="1"/>
  <c r="BL333" i="59" s="1"/>
  <c r="BJ330" i="59"/>
  <c r="BL330" i="59" s="1"/>
  <c r="BJ334" i="59"/>
  <c r="BL334" i="59" s="1"/>
  <c r="BJ337" i="59"/>
  <c r="BL337" i="59" s="1"/>
  <c r="BJ409" i="59" l="1"/>
  <c r="BL409" i="59" s="1"/>
  <c r="BJ408" i="59"/>
  <c r="BL408" i="59" s="1"/>
  <c r="BJ338" i="59"/>
  <c r="BL338" i="59" s="1"/>
  <c r="BJ335" i="59"/>
  <c r="BL335" i="59" s="1"/>
  <c r="BJ343" i="59"/>
  <c r="BL343" i="59" s="1"/>
  <c r="AH344" i="30"/>
  <c r="BJ376" i="59" l="1"/>
  <c r="BL376" i="59" s="1"/>
  <c r="BJ344" i="59"/>
  <c r="BL344" i="59" s="1"/>
  <c r="BM68" i="59"/>
  <c r="BO68" i="59" s="1"/>
  <c r="BJ403" i="59"/>
  <c r="BL403" i="59" s="1"/>
  <c r="BM336" i="59"/>
  <c r="BO336" i="59" s="1"/>
  <c r="BM69" i="59"/>
  <c r="BO69" i="59" s="1"/>
  <c r="BM195" i="59" l="1"/>
  <c r="BO195" i="59" s="1"/>
  <c r="BM63" i="59"/>
  <c r="BO63" i="59" s="1"/>
  <c r="BJ381" i="59"/>
  <c r="BL381" i="59" s="1"/>
  <c r="BJ349" i="59"/>
  <c r="BL349" i="59" s="1"/>
  <c r="BM36" i="59"/>
  <c r="BO36" i="59" s="1"/>
  <c r="BM9" i="59"/>
  <c r="BO9" i="59" s="1"/>
  <c r="BM41" i="59" l="1"/>
  <c r="BO41" i="59" s="1"/>
  <c r="BJ347" i="59"/>
  <c r="BL347" i="59" s="1"/>
  <c r="BM196" i="59"/>
  <c r="BO196" i="59" s="1"/>
  <c r="BM197" i="59" l="1"/>
  <c r="BO197" i="59" s="1"/>
  <c r="BM198" i="59"/>
  <c r="BO198" i="59" s="1"/>
  <c r="AI199" i="30"/>
  <c r="BM7" i="59"/>
  <c r="BO7" i="59" s="1"/>
  <c r="BM401" i="59" l="1"/>
  <c r="BO401" i="59" s="1"/>
  <c r="BM385" i="59"/>
  <c r="BO385" i="59" s="1"/>
  <c r="BM199" i="59"/>
  <c r="BO199" i="59" s="1"/>
  <c r="BM280" i="59"/>
  <c r="BO280" i="59" s="1"/>
  <c r="BP45" i="59" l="1"/>
  <c r="BR45" i="59" s="1"/>
  <c r="BM383" i="59"/>
  <c r="BO383" i="59" s="1"/>
  <c r="BM278" i="59"/>
  <c r="BO278" i="59" s="1"/>
  <c r="BP61" i="59"/>
  <c r="BR61" i="59" s="1"/>
  <c r="BP47" i="59"/>
  <c r="BR47" i="59" s="1"/>
  <c r="BM387" i="59"/>
  <c r="BO387" i="59" s="1"/>
  <c r="BM303" i="59" l="1"/>
  <c r="BO303" i="59" s="1"/>
  <c r="AI304" i="30"/>
  <c r="BM285" i="59"/>
  <c r="BO285" i="59" s="1"/>
  <c r="AI286" i="30"/>
  <c r="BP43" i="59"/>
  <c r="BR43" i="59" s="1"/>
  <c r="BM327" i="59"/>
  <c r="BO327" i="59" s="1"/>
  <c r="BM329" i="59" l="1"/>
  <c r="BO329" i="59" s="1"/>
  <c r="AI330" i="30"/>
  <c r="BM286" i="59"/>
  <c r="BO286" i="59" s="1"/>
  <c r="BM304" i="59"/>
  <c r="BO304" i="59" s="1"/>
  <c r="BM330" i="59" l="1"/>
  <c r="BO330" i="59" s="1"/>
  <c r="BM333" i="59"/>
  <c r="BO333" i="59" s="1"/>
  <c r="BM337" i="59"/>
  <c r="BO337" i="59" s="1"/>
  <c r="BM334" i="59" l="1"/>
  <c r="BO334" i="59" s="1"/>
  <c r="BM408" i="59"/>
  <c r="BO408" i="59" s="1"/>
  <c r="BM335" i="59"/>
  <c r="BO335" i="59" s="1"/>
  <c r="BM343" i="59"/>
  <c r="BO343" i="59" s="1"/>
  <c r="AI344" i="30"/>
  <c r="BM409" i="59"/>
  <c r="BO409" i="59" s="1"/>
  <c r="BM338" i="59"/>
  <c r="BO338" i="59" s="1"/>
  <c r="BP68" i="59" l="1"/>
  <c r="BR68" i="59" s="1"/>
  <c r="BM403" i="59"/>
  <c r="BO403" i="59" s="1"/>
  <c r="BP69" i="59"/>
  <c r="BR69" i="59" s="1"/>
  <c r="BM344" i="59"/>
  <c r="BO344" i="59" s="1"/>
  <c r="BP336" i="59"/>
  <c r="BR336" i="59" s="1"/>
  <c r="BM376" i="59"/>
  <c r="BO376" i="59" s="1"/>
  <c r="BP36" i="59" l="1"/>
  <c r="BR36" i="59" s="1"/>
  <c r="BM349" i="59"/>
  <c r="BO349" i="59" s="1"/>
  <c r="BP195" i="59"/>
  <c r="BR195" i="59" s="1"/>
  <c r="BM381" i="59"/>
  <c r="BO381" i="59" s="1"/>
  <c r="BP63" i="59"/>
  <c r="BR63" i="59" s="1"/>
  <c r="BP41" i="59"/>
  <c r="BR41" i="59" s="1"/>
  <c r="BM347" i="59" l="1"/>
  <c r="BO347" i="59" s="1"/>
  <c r="BP9" i="59"/>
  <c r="BR9" i="59" s="1"/>
  <c r="BP196" i="59"/>
  <c r="BR196" i="59" s="1"/>
  <c r="BP198" i="59" l="1"/>
  <c r="BR198" i="59" s="1"/>
  <c r="AJ199" i="30"/>
  <c r="BP7" i="59"/>
  <c r="BR7" i="59" s="1"/>
  <c r="BP197" i="59"/>
  <c r="BR197" i="59" s="1"/>
  <c r="BP401" i="59" l="1"/>
  <c r="BR401" i="59" s="1"/>
  <c r="BP280" i="59"/>
  <c r="BR280" i="59" s="1"/>
  <c r="BP385" i="59"/>
  <c r="BR385" i="59" s="1"/>
  <c r="BP199" i="59"/>
  <c r="BR199" i="59" s="1"/>
  <c r="BP383" i="59" l="1"/>
  <c r="BR383" i="59" s="1"/>
  <c r="BP278" i="59"/>
  <c r="BR278" i="59" s="1"/>
  <c r="BP387" i="59"/>
  <c r="BR387" i="59" s="1"/>
  <c r="BS45" i="59"/>
  <c r="BU45" i="59" s="1"/>
  <c r="BS61" i="59"/>
  <c r="BU61" i="59" s="1"/>
  <c r="BS47" i="59"/>
  <c r="BU47" i="59" s="1"/>
  <c r="BP327" i="59" l="1"/>
  <c r="BR327" i="59" s="1"/>
  <c r="BP285" i="59"/>
  <c r="BR285" i="59" s="1"/>
  <c r="AJ286" i="30"/>
  <c r="BP303" i="59"/>
  <c r="BR303" i="59" s="1"/>
  <c r="AJ304" i="30"/>
  <c r="BS43" i="59"/>
  <c r="BU43" i="59" s="1"/>
  <c r="BP286" i="59" l="1"/>
  <c r="BR286" i="59" s="1"/>
  <c r="BP304" i="59"/>
  <c r="BR304" i="59" s="1"/>
  <c r="BP329" i="59"/>
  <c r="BR329" i="59" s="1"/>
  <c r="AJ330" i="30"/>
  <c r="BP330" i="59" l="1"/>
  <c r="BR330" i="59" s="1"/>
  <c r="BP333" i="59"/>
  <c r="BR333" i="59" s="1"/>
  <c r="BP337" i="59"/>
  <c r="BR337" i="59" s="1"/>
  <c r="BP334" i="59" l="1"/>
  <c r="BR334" i="59" s="1"/>
  <c r="BP338" i="59"/>
  <c r="BR338" i="59" s="1"/>
  <c r="BP409" i="59"/>
  <c r="BR409" i="59" s="1"/>
  <c r="BP335" i="59"/>
  <c r="BR335" i="59" s="1"/>
  <c r="BP408" i="59"/>
  <c r="BR408" i="59" s="1"/>
  <c r="BP343" i="59"/>
  <c r="BR343" i="59" s="1"/>
  <c r="AJ344" i="30"/>
  <c r="BS69" i="59" l="1"/>
  <c r="BU69" i="59" s="1"/>
  <c r="BP344" i="59"/>
  <c r="BR344" i="59" s="1"/>
  <c r="BS336" i="59"/>
  <c r="BU336" i="59" s="1"/>
  <c r="BP376" i="59"/>
  <c r="BR376" i="59" s="1"/>
  <c r="BP403" i="59"/>
  <c r="BR403" i="59" s="1"/>
  <c r="BS68" i="59"/>
  <c r="BU68" i="59" s="1"/>
  <c r="BS195" i="59" l="1"/>
  <c r="BU195" i="59" s="1"/>
  <c r="BP381" i="59"/>
  <c r="BR381" i="59" s="1"/>
  <c r="BP349" i="59"/>
  <c r="BR349" i="59" s="1"/>
  <c r="BS36" i="59"/>
  <c r="BU36" i="59" s="1"/>
  <c r="BS9" i="59"/>
  <c r="BU9" i="59" s="1"/>
  <c r="BS63" i="59"/>
  <c r="BU63" i="59" s="1"/>
  <c r="BP347" i="59" l="1"/>
  <c r="BR347" i="59" s="1"/>
  <c r="BS41" i="59"/>
  <c r="BU41" i="59" s="1"/>
  <c r="BS196" i="59"/>
  <c r="BU196" i="59" s="1"/>
  <c r="BS197" i="59" l="1"/>
  <c r="BU197" i="59" s="1"/>
  <c r="BS7" i="59"/>
  <c r="BU7" i="59" s="1"/>
  <c r="BS401" i="59" l="1"/>
  <c r="BU401" i="59" s="1"/>
  <c r="BS198" i="59"/>
  <c r="BU198" i="59" s="1"/>
  <c r="BS280" i="59"/>
  <c r="BU280" i="59" s="1"/>
  <c r="BS385" i="59" l="1"/>
  <c r="BU385" i="59" s="1"/>
  <c r="BS387" i="59"/>
  <c r="BU387" i="59" s="1"/>
  <c r="BS278" i="59"/>
  <c r="BU278" i="59" s="1"/>
  <c r="BV61" i="59"/>
  <c r="BX61" i="59" s="1"/>
  <c r="BV47" i="59"/>
  <c r="BX47" i="59" s="1"/>
  <c r="BV45" i="59" l="1"/>
  <c r="BX45" i="59" s="1"/>
  <c r="BS303" i="59"/>
  <c r="BU303" i="59" s="1"/>
  <c r="AK304" i="30"/>
  <c r="BS285" i="59"/>
  <c r="BU285" i="59" s="1"/>
  <c r="AK286" i="30"/>
  <c r="BS383" i="59"/>
  <c r="BU383" i="59" s="1"/>
  <c r="BS327" i="59"/>
  <c r="BU327" i="59" s="1"/>
  <c r="BS304" i="59" l="1"/>
  <c r="BU304" i="59" s="1"/>
  <c r="BS286" i="59"/>
  <c r="BU286" i="59" s="1"/>
  <c r="BS329" i="59"/>
  <c r="BU329" i="59" s="1"/>
  <c r="AK330" i="30"/>
  <c r="BV43" i="59"/>
  <c r="BX43" i="59" s="1"/>
  <c r="BS330" i="59" l="1"/>
  <c r="BU330" i="59" s="1"/>
  <c r="BS337" i="59"/>
  <c r="BU337" i="59" s="1"/>
  <c r="BS333" i="59"/>
  <c r="BU333" i="59" s="1"/>
  <c r="BS408" i="59" l="1"/>
  <c r="BU408" i="59" s="1"/>
  <c r="BS343" i="59"/>
  <c r="BU343" i="59" s="1"/>
  <c r="AK344" i="30"/>
  <c r="BS409" i="59"/>
  <c r="BU409" i="59" s="1"/>
  <c r="BS338" i="59"/>
  <c r="BU338" i="59" s="1"/>
  <c r="BS334" i="59"/>
  <c r="BU334" i="59" s="1"/>
  <c r="BS344" i="59" l="1"/>
  <c r="BU344" i="59" s="1"/>
  <c r="BV69" i="59"/>
  <c r="BX69" i="59" s="1"/>
  <c r="BS335" i="59"/>
  <c r="BU335" i="59" s="1"/>
  <c r="BS376" i="59"/>
  <c r="BU376" i="59" s="1"/>
  <c r="BS403" i="59"/>
  <c r="BU403" i="59" s="1"/>
  <c r="BV68" i="59"/>
  <c r="BX68" i="59" s="1"/>
  <c r="BS381" i="59" l="1"/>
  <c r="BU381" i="59" s="1"/>
  <c r="BV336" i="59"/>
  <c r="BX336" i="59" s="1"/>
  <c r="BV36" i="59"/>
  <c r="BX36" i="59" s="1"/>
  <c r="BS349" i="59"/>
  <c r="BU349" i="59" s="1"/>
  <c r="BV63" i="59"/>
  <c r="BX63" i="59" s="1"/>
  <c r="BV41" i="59"/>
  <c r="BX41" i="59" s="1"/>
  <c r="BV195" i="59" l="1"/>
  <c r="BX195" i="59" s="1"/>
  <c r="BS347" i="59"/>
  <c r="BU347" i="59" s="1"/>
  <c r="BV9" i="59"/>
  <c r="BX9" i="59" s="1"/>
  <c r="BV7" i="59" l="1"/>
  <c r="BX7" i="59" s="1"/>
  <c r="BV196" i="59"/>
  <c r="BX196" i="59" s="1"/>
  <c r="BV197" i="59" l="1"/>
  <c r="BX197" i="59" s="1"/>
  <c r="BV401" i="59" l="1"/>
  <c r="BX401" i="59" s="1"/>
  <c r="BV198" i="59"/>
  <c r="BX198" i="59" s="1"/>
  <c r="BV280" i="59"/>
  <c r="BX280" i="59" s="1"/>
  <c r="BV385" i="59" l="1"/>
  <c r="BX385" i="59" s="1"/>
  <c r="BY61" i="59"/>
  <c r="CA61" i="59" s="1"/>
  <c r="BY47" i="59"/>
  <c r="CA47" i="59" s="1"/>
  <c r="BV278" i="59"/>
  <c r="BX278" i="59" s="1"/>
  <c r="BV387" i="59"/>
  <c r="BX387" i="59" s="1"/>
  <c r="BV327" i="59" l="1"/>
  <c r="BX327" i="59" s="1"/>
  <c r="BV383" i="59"/>
  <c r="BX383" i="59" s="1"/>
  <c r="BV285" i="59"/>
  <c r="BX285" i="59" s="1"/>
  <c r="AL286" i="30"/>
  <c r="BV303" i="59"/>
  <c r="BX303" i="59" s="1"/>
  <c r="AL304" i="30"/>
  <c r="BY45" i="59"/>
  <c r="CA45" i="59" s="1"/>
  <c r="BY43" i="59" l="1"/>
  <c r="CA43" i="59" s="1"/>
  <c r="BV304" i="59"/>
  <c r="BX304" i="59" s="1"/>
  <c r="BV329" i="59"/>
  <c r="BX329" i="59" s="1"/>
  <c r="AL330" i="30"/>
  <c r="BV286" i="59"/>
  <c r="BX286" i="59" s="1"/>
  <c r="BV334" i="59" l="1"/>
  <c r="BX334" i="59" s="1"/>
  <c r="BV337" i="59"/>
  <c r="BX337" i="59" s="1"/>
  <c r="BV333" i="59"/>
  <c r="BX333" i="59" s="1"/>
  <c r="BV330" i="59"/>
  <c r="BX330" i="59" s="1"/>
  <c r="BV408" i="59" l="1"/>
  <c r="BX408" i="59" s="1"/>
  <c r="BV335" i="59"/>
  <c r="BX335" i="59" s="1"/>
  <c r="BV409" i="59"/>
  <c r="BX409" i="59" s="1"/>
  <c r="BV338" i="59"/>
  <c r="BX338" i="59" s="1"/>
  <c r="BV343" i="59"/>
  <c r="BX343" i="59" s="1"/>
  <c r="AL344" i="30"/>
  <c r="BV376" i="59" l="1"/>
  <c r="BX376" i="59" s="1"/>
  <c r="BV344" i="59"/>
  <c r="BX344" i="59" s="1"/>
  <c r="BY336" i="59"/>
  <c r="CA336" i="59" s="1"/>
  <c r="BY69" i="59"/>
  <c r="CA69" i="59" s="1"/>
  <c r="BV403" i="59"/>
  <c r="BX403" i="59" s="1"/>
  <c r="BY68" i="59"/>
  <c r="CA68" i="59" s="1"/>
  <c r="BY36" i="59" l="1"/>
  <c r="CA36" i="59" s="1"/>
  <c r="BV381" i="59"/>
  <c r="BX381" i="59" s="1"/>
  <c r="BY63" i="59"/>
  <c r="CA63" i="59" s="1"/>
  <c r="BY41" i="59"/>
  <c r="CA41" i="59" s="1"/>
  <c r="BY195" i="59"/>
  <c r="CA195" i="59" s="1"/>
  <c r="BV349" i="59"/>
  <c r="BX349" i="59" s="1"/>
  <c r="BV347" i="59" l="1"/>
  <c r="BX347" i="59" s="1"/>
  <c r="BY196" i="59"/>
  <c r="CA196" i="59" s="1"/>
  <c r="BY9" i="59"/>
  <c r="CA9" i="59" s="1"/>
  <c r="BY7" i="59" l="1"/>
  <c r="CA7" i="59" s="1"/>
  <c r="BY197" i="59"/>
  <c r="CA197" i="59" s="1"/>
  <c r="BY401" i="59" l="1"/>
  <c r="CA401" i="59" s="1"/>
  <c r="BY198" i="59"/>
  <c r="CA198" i="59" s="1"/>
  <c r="AM199" i="30"/>
  <c r="BY280" i="59"/>
  <c r="CA280" i="59" s="1"/>
  <c r="BY385" i="59" l="1"/>
  <c r="CA385" i="59" s="1"/>
  <c r="BY387" i="59"/>
  <c r="CA387" i="59" s="1"/>
  <c r="BY199" i="59"/>
  <c r="CA199" i="59" s="1"/>
  <c r="BY278" i="59"/>
  <c r="CA278" i="59" s="1"/>
  <c r="CB61" i="59"/>
  <c r="CD61" i="59" s="1"/>
  <c r="CB47" i="59"/>
  <c r="CD47" i="59" s="1"/>
  <c r="BY285" i="59" l="1"/>
  <c r="CA285" i="59" s="1"/>
  <c r="AM286" i="30"/>
  <c r="BY303" i="59"/>
  <c r="CA303" i="59" s="1"/>
  <c r="AM304" i="30"/>
  <c r="BY327" i="59"/>
  <c r="CA327" i="59" s="1"/>
  <c r="BY383" i="59"/>
  <c r="CA383" i="59" s="1"/>
  <c r="CB45" i="59"/>
  <c r="CD45" i="59" s="1"/>
  <c r="BY329" i="59" l="1"/>
  <c r="CA329" i="59" s="1"/>
  <c r="AM330" i="30"/>
  <c r="BY304" i="59"/>
  <c r="CA304" i="59" s="1"/>
  <c r="BY286" i="59"/>
  <c r="CA286" i="59" s="1"/>
  <c r="CB43" i="59"/>
  <c r="CD43" i="59" s="1"/>
  <c r="BY334" i="59" l="1"/>
  <c r="CA334" i="59" s="1"/>
  <c r="BY330" i="59"/>
  <c r="CA330" i="59" s="1"/>
  <c r="BY333" i="59"/>
  <c r="CA333" i="59" s="1"/>
  <c r="BY337" i="59"/>
  <c r="CA337" i="59" s="1"/>
  <c r="BY343" i="59" l="1"/>
  <c r="CA343" i="59" s="1"/>
  <c r="AM344" i="30"/>
  <c r="BY335" i="59"/>
  <c r="CA335" i="59" s="1"/>
  <c r="BY409" i="59"/>
  <c r="CA409" i="59" s="1"/>
  <c r="BY338" i="59"/>
  <c r="CA338" i="59" s="1"/>
  <c r="BY408" i="59"/>
  <c r="CA408" i="59" s="1"/>
  <c r="CB69" i="59" l="1"/>
  <c r="CD69" i="59" s="1"/>
  <c r="CB68" i="59"/>
  <c r="CD68" i="59" s="1"/>
  <c r="BY344" i="59"/>
  <c r="CA344" i="59" s="1"/>
  <c r="CB336" i="59"/>
  <c r="CD336" i="59" s="1"/>
  <c r="BY403" i="59"/>
  <c r="CA403" i="59" s="1"/>
  <c r="BY376" i="59"/>
  <c r="CA376" i="59" s="1"/>
  <c r="BY381" i="59" l="1"/>
  <c r="CA381" i="59" s="1"/>
  <c r="CB63" i="59"/>
  <c r="CD63" i="59" s="1"/>
  <c r="CB41" i="59"/>
  <c r="CD41" i="59" s="1"/>
  <c r="BY349" i="59"/>
  <c r="CA349" i="59" s="1"/>
  <c r="CB36" i="59"/>
  <c r="CD36" i="59" s="1"/>
  <c r="CB195" i="59"/>
  <c r="CD195" i="59" s="1"/>
  <c r="BY347" i="59" l="1"/>
  <c r="CA347" i="59" s="1"/>
  <c r="CB196" i="59"/>
  <c r="CD196" i="59" s="1"/>
  <c r="CB9" i="59"/>
  <c r="CD9" i="59" s="1"/>
  <c r="CB7" i="59" l="1"/>
  <c r="CD7" i="59" s="1"/>
  <c r="CB197" i="59"/>
  <c r="CD197" i="59" s="1"/>
  <c r="CB401" i="59" l="1"/>
  <c r="CD401" i="59" s="1"/>
  <c r="CB198" i="59"/>
  <c r="CD198" i="59" s="1"/>
  <c r="AN199" i="30"/>
  <c r="CB280" i="59"/>
  <c r="CD280" i="59" s="1"/>
  <c r="CB199" i="59" l="1"/>
  <c r="CD199" i="59" s="1"/>
  <c r="CB385" i="59"/>
  <c r="CD385" i="59" s="1"/>
  <c r="CB387" i="59"/>
  <c r="CD387" i="59" s="1"/>
  <c r="CB278" i="59"/>
  <c r="CD278" i="59" s="1"/>
  <c r="CE61" i="59"/>
  <c r="CG61" i="59" s="1"/>
  <c r="CE47" i="59"/>
  <c r="CG47" i="59" s="1"/>
  <c r="CB383" i="59" l="1"/>
  <c r="CD383" i="59" s="1"/>
  <c r="CB303" i="59"/>
  <c r="CD303" i="59" s="1"/>
  <c r="AN304" i="30"/>
  <c r="CE45" i="59"/>
  <c r="CG45" i="59" s="1"/>
  <c r="CB327" i="59"/>
  <c r="CD327" i="59" s="1"/>
  <c r="CB285" i="59"/>
  <c r="CD285" i="59" s="1"/>
  <c r="AN286" i="30"/>
  <c r="CE43" i="59" l="1"/>
  <c r="CG43" i="59" s="1"/>
  <c r="CB286" i="59"/>
  <c r="CD286" i="59" s="1"/>
  <c r="CB304" i="59"/>
  <c r="CD304" i="59" s="1"/>
  <c r="CB329" i="59"/>
  <c r="CD329" i="59" s="1"/>
  <c r="AN330" i="30"/>
  <c r="CB337" i="59" l="1"/>
  <c r="CD337" i="59" s="1"/>
  <c r="CB333" i="59"/>
  <c r="CD333" i="59" s="1"/>
  <c r="CB330" i="59"/>
  <c r="CD330" i="59" s="1"/>
  <c r="CB335" i="59" l="1"/>
  <c r="CD335" i="59" s="1"/>
  <c r="CB408" i="59"/>
  <c r="CD408" i="59" s="1"/>
  <c r="CB343" i="59"/>
  <c r="CD343" i="59" s="1"/>
  <c r="AN344" i="30"/>
  <c r="CB334" i="59"/>
  <c r="CD334" i="59" s="1"/>
  <c r="CB338" i="59"/>
  <c r="CD338" i="59" s="1"/>
  <c r="CB409" i="59"/>
  <c r="CD409" i="59" s="1"/>
  <c r="CB403" i="59" l="1"/>
  <c r="CD403" i="59" s="1"/>
  <c r="CB376" i="59"/>
  <c r="CD376" i="59" s="1"/>
  <c r="CE336" i="59"/>
  <c r="CG336" i="59" s="1"/>
  <c r="CE68" i="59"/>
  <c r="CG68" i="59" s="1"/>
  <c r="CE69" i="59"/>
  <c r="CG69" i="59" s="1"/>
  <c r="CB344" i="59"/>
  <c r="CD344" i="59" s="1"/>
  <c r="CB349" i="59" l="1"/>
  <c r="CD349" i="59" s="1"/>
  <c r="CE36" i="59"/>
  <c r="CG36" i="59" s="1"/>
  <c r="CE63" i="59"/>
  <c r="CG63" i="59" s="1"/>
  <c r="CE41" i="59"/>
  <c r="CG41" i="59" s="1"/>
  <c r="CB381" i="59"/>
  <c r="CD381" i="59" s="1"/>
  <c r="CE195" i="59"/>
  <c r="CG195" i="59" s="1"/>
  <c r="CE196" i="59" l="1"/>
  <c r="CG196" i="59" s="1"/>
  <c r="CE9" i="59"/>
  <c r="CG9" i="59" s="1"/>
  <c r="CB347" i="59"/>
  <c r="CD347" i="59" s="1"/>
  <c r="CE197" i="59" l="1"/>
  <c r="CG197" i="59" s="1"/>
  <c r="CE7" i="59"/>
  <c r="CG7" i="59" s="1"/>
  <c r="CE401" i="59" l="1"/>
  <c r="CG401" i="59" s="1"/>
  <c r="CE198" i="59"/>
  <c r="CG198" i="59" s="1"/>
  <c r="AO199" i="30"/>
  <c r="CE280" i="59"/>
  <c r="CG280" i="59" s="1"/>
  <c r="CE385" i="59" l="1"/>
  <c r="CG385" i="59" s="1"/>
  <c r="CE199" i="59"/>
  <c r="CG199" i="59" s="1"/>
  <c r="CH61" i="59"/>
  <c r="CJ61" i="59" s="1"/>
  <c r="CH47" i="59"/>
  <c r="CJ47" i="59" s="1"/>
  <c r="CE278" i="59"/>
  <c r="CG278" i="59" s="1"/>
  <c r="CE387" i="59"/>
  <c r="CG387" i="59" s="1"/>
  <c r="CE285" i="59" l="1"/>
  <c r="CG285" i="59" s="1"/>
  <c r="AO286" i="30"/>
  <c r="CE303" i="59"/>
  <c r="CG303" i="59" s="1"/>
  <c r="AO304" i="30"/>
  <c r="CE383" i="59"/>
  <c r="CG383" i="59" s="1"/>
  <c r="CE327" i="59"/>
  <c r="CG327" i="59" s="1"/>
  <c r="CH45" i="59"/>
  <c r="CJ45" i="59" s="1"/>
  <c r="CE304" i="59" l="1"/>
  <c r="CG304" i="59" s="1"/>
  <c r="CH43" i="59"/>
  <c r="CJ43" i="59" s="1"/>
  <c r="CE329" i="59"/>
  <c r="CG329" i="59" s="1"/>
  <c r="AO330" i="30"/>
  <c r="CE286" i="59"/>
  <c r="CG286" i="59" s="1"/>
  <c r="CE337" i="59" l="1"/>
  <c r="CG337" i="59" s="1"/>
  <c r="CE330" i="59"/>
  <c r="CG330" i="59" s="1"/>
  <c r="CE333" i="59"/>
  <c r="CG333" i="59" s="1"/>
  <c r="CE334" i="59" l="1"/>
  <c r="CG334" i="59" s="1"/>
  <c r="CE409" i="59"/>
  <c r="CG409" i="59" s="1"/>
  <c r="CE338" i="59"/>
  <c r="CG338" i="59" s="1"/>
  <c r="CE343" i="59"/>
  <c r="CG343" i="59" s="1"/>
  <c r="AO344" i="30"/>
  <c r="CE376" i="59" l="1"/>
  <c r="CG376" i="59" s="1"/>
  <c r="CE335" i="59"/>
  <c r="CG335" i="59" s="1"/>
  <c r="CE408" i="59"/>
  <c r="CG408" i="59" s="1"/>
  <c r="CE344" i="59"/>
  <c r="CG344" i="59" s="1"/>
  <c r="CH69" i="59"/>
  <c r="CJ69" i="59" s="1"/>
  <c r="CH68" i="59" l="1"/>
  <c r="CJ68" i="59" s="1"/>
  <c r="CH336" i="59"/>
  <c r="CJ336" i="59" s="1"/>
  <c r="CH36" i="59"/>
  <c r="CJ36" i="59" s="1"/>
  <c r="CE403" i="59"/>
  <c r="CG403" i="59" s="1"/>
  <c r="CE349" i="59"/>
  <c r="CG349" i="59" s="1"/>
  <c r="CH9" i="59" l="1"/>
  <c r="CJ9" i="59" s="1"/>
  <c r="CE381" i="59"/>
  <c r="CG381" i="59" s="1"/>
  <c r="CH195" i="59"/>
  <c r="CJ195" i="59" s="1"/>
  <c r="CH63" i="59"/>
  <c r="CJ63" i="59" s="1"/>
  <c r="CH41" i="59"/>
  <c r="CJ41" i="59" s="1"/>
  <c r="CH196" i="59" l="1"/>
  <c r="CJ196" i="59" s="1"/>
  <c r="CE347" i="59"/>
  <c r="CG347" i="59" s="1"/>
  <c r="CH198" i="59" l="1"/>
  <c r="CJ198" i="59" s="1"/>
  <c r="CH7" i="59"/>
  <c r="CJ7" i="59" s="1"/>
  <c r="CH197" i="59"/>
  <c r="CJ197" i="59" s="1"/>
  <c r="CH401" i="59" l="1"/>
  <c r="CJ401" i="59" s="1"/>
  <c r="CH280" i="59"/>
  <c r="CJ280" i="59" s="1"/>
  <c r="CH385" i="59"/>
  <c r="CJ385" i="59" s="1"/>
  <c r="CH278" i="59" l="1"/>
  <c r="CJ278" i="59" s="1"/>
  <c r="CH383" i="59"/>
  <c r="CJ383" i="59" s="1"/>
  <c r="CK45" i="59"/>
  <c r="CM45" i="59" s="1"/>
  <c r="CK61" i="59"/>
  <c r="CM61" i="59" s="1"/>
  <c r="CK47" i="59"/>
  <c r="CM47" i="59" s="1"/>
  <c r="CH387" i="59"/>
  <c r="CJ387" i="59" s="1"/>
  <c r="CH327" i="59" l="1"/>
  <c r="CJ327" i="59" s="1"/>
  <c r="CH285" i="59"/>
  <c r="CJ285" i="59" s="1"/>
  <c r="AP286" i="30"/>
  <c r="CH303" i="59"/>
  <c r="CJ303" i="59" s="1"/>
  <c r="AP304" i="30"/>
  <c r="CK43" i="59"/>
  <c r="CM43" i="59" s="1"/>
  <c r="CH286" i="59" l="1"/>
  <c r="CJ286" i="59" s="1"/>
  <c r="CH304" i="59"/>
  <c r="CJ304" i="59" s="1"/>
  <c r="CH329" i="59"/>
  <c r="CJ329" i="59" s="1"/>
  <c r="AP330" i="30"/>
  <c r="CH330" i="59" l="1"/>
  <c r="CJ330" i="59" s="1"/>
  <c r="CH337" i="59"/>
  <c r="CJ337" i="59" s="1"/>
  <c r="CH334" i="59"/>
  <c r="CJ334" i="59" s="1"/>
  <c r="CH333" i="59"/>
  <c r="CJ333" i="59" s="1"/>
  <c r="CH338" i="59" l="1"/>
  <c r="CJ338" i="59" s="1"/>
  <c r="CH408" i="59"/>
  <c r="CJ408" i="59" s="1"/>
  <c r="CH409" i="59"/>
  <c r="CJ409" i="59" s="1"/>
  <c r="CH335" i="59"/>
  <c r="CJ335" i="59" s="1"/>
  <c r="CH343" i="59"/>
  <c r="CJ343" i="59" s="1"/>
  <c r="AP344" i="30"/>
  <c r="CK69" i="59" l="1"/>
  <c r="CM69" i="59" s="1"/>
  <c r="CH403" i="59"/>
  <c r="CJ403" i="59" s="1"/>
  <c r="CH376" i="59"/>
  <c r="CJ376" i="59" s="1"/>
  <c r="CH344" i="59"/>
  <c r="CJ344" i="59" s="1"/>
  <c r="CK336" i="59"/>
  <c r="CM336" i="59" s="1"/>
  <c r="CK68" i="59"/>
  <c r="CM68" i="59" s="1"/>
  <c r="CK195" i="59" l="1"/>
  <c r="CM195" i="59" s="1"/>
  <c r="CH349" i="59"/>
  <c r="CJ349" i="59" s="1"/>
  <c r="CH381" i="59"/>
  <c r="CJ381" i="59" s="1"/>
  <c r="CK36" i="59"/>
  <c r="CM36" i="59" s="1"/>
  <c r="CK63" i="59"/>
  <c r="CM63" i="59" s="1"/>
  <c r="CK41" i="59"/>
  <c r="CM41" i="59" s="1"/>
  <c r="CH347" i="59" l="1"/>
  <c r="CJ347" i="59" s="1"/>
  <c r="CK9" i="59"/>
  <c r="CM9" i="59" s="1"/>
  <c r="CK196" i="59"/>
  <c r="CM196" i="59" s="1"/>
  <c r="CK197" i="59" l="1"/>
  <c r="CM197" i="59" s="1"/>
  <c r="CK7" i="59"/>
  <c r="CM7" i="59" s="1"/>
  <c r="CK401" i="59" l="1"/>
  <c r="CM401" i="59" s="1"/>
  <c r="CK198" i="59"/>
  <c r="CM198" i="59" s="1"/>
  <c r="AQ199" i="30"/>
  <c r="CK280" i="59"/>
  <c r="CM280" i="59" s="1"/>
  <c r="CK385" i="59" l="1"/>
  <c r="CM385" i="59" s="1"/>
  <c r="CK199" i="59"/>
  <c r="CM199" i="59" s="1"/>
  <c r="CN61" i="59"/>
  <c r="CP61" i="59" s="1"/>
  <c r="CN47" i="59"/>
  <c r="CP47" i="59" s="1"/>
  <c r="CK278" i="59"/>
  <c r="CM278" i="59" s="1"/>
  <c r="CK387" i="59"/>
  <c r="CM387" i="59" s="1"/>
  <c r="CK303" i="59" l="1"/>
  <c r="CM303" i="59" s="1"/>
  <c r="AQ304" i="30"/>
  <c r="CK327" i="59"/>
  <c r="CM327" i="59" s="1"/>
  <c r="CK383" i="59"/>
  <c r="CM383" i="59" s="1"/>
  <c r="CK285" i="59"/>
  <c r="CM285" i="59" s="1"/>
  <c r="AQ286" i="30"/>
  <c r="CN45" i="59"/>
  <c r="CP45" i="59" s="1"/>
  <c r="CK329" i="59" l="1"/>
  <c r="CM329" i="59" s="1"/>
  <c r="AQ330" i="30"/>
  <c r="CN43" i="59"/>
  <c r="CP43" i="59" s="1"/>
  <c r="CK286" i="59"/>
  <c r="CM286" i="59" s="1"/>
  <c r="CK304" i="59"/>
  <c r="CM304" i="59" s="1"/>
  <c r="CK333" i="59" l="1"/>
  <c r="CM333" i="59" s="1"/>
  <c r="CK330" i="59"/>
  <c r="CM330" i="59" s="1"/>
  <c r="CK334" i="59"/>
  <c r="CM334" i="59" s="1"/>
  <c r="CK337" i="59"/>
  <c r="CM337" i="59" s="1"/>
  <c r="CK408" i="59" l="1"/>
  <c r="CM408" i="59" s="1"/>
  <c r="CK338" i="59"/>
  <c r="CM338" i="59" s="1"/>
  <c r="CK409" i="59"/>
  <c r="CM409" i="59" s="1"/>
  <c r="CK335" i="59"/>
  <c r="CM335" i="59" s="1"/>
  <c r="CK343" i="59"/>
  <c r="CM343" i="59" s="1"/>
  <c r="AQ344" i="30"/>
  <c r="R336" i="30"/>
  <c r="R336" i="59" l="1"/>
  <c r="T336" i="59" s="1"/>
  <c r="CN69" i="59"/>
  <c r="CP69" i="59" s="1"/>
  <c r="CK376" i="59"/>
  <c r="CM376" i="59" s="1"/>
  <c r="CK344" i="59"/>
  <c r="CM344" i="59" s="1"/>
  <c r="CK403" i="59"/>
  <c r="CM403" i="59" s="1"/>
  <c r="CN336" i="59"/>
  <c r="CP336" i="59" s="1"/>
  <c r="CN68" i="59"/>
  <c r="CP68" i="59" s="1"/>
  <c r="R195" i="30"/>
  <c r="R195" i="59" l="1"/>
  <c r="T195" i="59" s="1"/>
  <c r="CN195" i="59"/>
  <c r="CP195" i="59" s="1"/>
  <c r="CN36" i="59"/>
  <c r="CP36" i="59" s="1"/>
  <c r="CK381" i="59"/>
  <c r="CM381" i="59" s="1"/>
  <c r="CK349" i="59"/>
  <c r="CM349" i="59" s="1"/>
  <c r="CN63" i="59"/>
  <c r="CP63" i="59" s="1"/>
  <c r="CN41" i="59"/>
  <c r="CP41" i="59" s="1"/>
  <c r="R196" i="30"/>
  <c r="R196" i="59" l="1"/>
  <c r="Q196" i="30"/>
  <c r="CN9" i="59"/>
  <c r="CP9" i="59" s="1"/>
  <c r="CK347" i="59"/>
  <c r="CM347" i="59" s="1"/>
  <c r="CN196" i="59"/>
  <c r="CP196" i="59" s="1"/>
  <c r="R197" i="30"/>
  <c r="R7" i="30"/>
  <c r="R198" i="30"/>
  <c r="R198" i="59" l="1"/>
  <c r="R199" i="30"/>
  <c r="Q198" i="30"/>
  <c r="R7" i="59"/>
  <c r="Q7" i="30"/>
  <c r="R197" i="59"/>
  <c r="T197" i="59" s="1"/>
  <c r="CN198" i="59"/>
  <c r="CP198" i="59" s="1"/>
  <c r="CN7" i="59"/>
  <c r="CP7" i="59" s="1"/>
  <c r="CN197" i="59"/>
  <c r="CP197" i="59" s="1"/>
  <c r="T196" i="59"/>
  <c r="Q196" i="59"/>
  <c r="R385" i="30"/>
  <c r="R280" i="30"/>
  <c r="R401" i="30"/>
  <c r="R401" i="59" l="1"/>
  <c r="T401" i="59" s="1"/>
  <c r="R280" i="59"/>
  <c r="T280" i="59" s="1"/>
  <c r="R385" i="59"/>
  <c r="T385" i="59" s="1"/>
  <c r="CN401" i="59"/>
  <c r="CP401" i="59" s="1"/>
  <c r="CN280" i="59"/>
  <c r="CP280" i="59" s="1"/>
  <c r="CN385" i="59"/>
  <c r="CP385" i="59" s="1"/>
  <c r="Q7" i="59"/>
  <c r="T7" i="59"/>
  <c r="R199" i="59"/>
  <c r="T199" i="59" s="1"/>
  <c r="T198" i="59"/>
  <c r="Q198" i="59"/>
  <c r="R387" i="30"/>
  <c r="R278" i="30"/>
  <c r="R383" i="30"/>
  <c r="Q383" i="30" l="1"/>
  <c r="R383" i="59"/>
  <c r="Q278" i="30"/>
  <c r="R278" i="59"/>
  <c r="Q387" i="30"/>
  <c r="R387" i="59"/>
  <c r="CN383" i="59"/>
  <c r="CP383" i="59" s="1"/>
  <c r="CN278" i="59"/>
  <c r="CP278" i="59" s="1"/>
  <c r="CN387" i="59"/>
  <c r="CP387" i="59" s="1"/>
  <c r="R303" i="30"/>
  <c r="R327" i="30"/>
  <c r="R285" i="30"/>
  <c r="R285" i="59" l="1"/>
  <c r="T285" i="59" s="1"/>
  <c r="R327" i="59"/>
  <c r="T327" i="59" s="1"/>
  <c r="R303" i="59"/>
  <c r="T303" i="59" s="1"/>
  <c r="CN285" i="59"/>
  <c r="CP285" i="59" s="1"/>
  <c r="AR286" i="30"/>
  <c r="CN327" i="59"/>
  <c r="CP327" i="59" s="1"/>
  <c r="Q278" i="59"/>
  <c r="T278" i="59"/>
  <c r="CN303" i="59"/>
  <c r="CP303" i="59" s="1"/>
  <c r="AR304" i="30"/>
  <c r="T383" i="59"/>
  <c r="Q383" i="59"/>
  <c r="Q387" i="59"/>
  <c r="T387" i="59"/>
  <c r="R287" i="30"/>
  <c r="R286" i="30"/>
  <c r="R305" i="30"/>
  <c r="R304" i="30"/>
  <c r="R329" i="30"/>
  <c r="R329" i="59" l="1"/>
  <c r="T329" i="59" s="1"/>
  <c r="R304" i="59"/>
  <c r="Q304" i="30"/>
  <c r="R305" i="59"/>
  <c r="Q286" i="30"/>
  <c r="R286" i="59"/>
  <c r="R287" i="59"/>
  <c r="CN329" i="59"/>
  <c r="CP329" i="59" s="1"/>
  <c r="AR330" i="30"/>
  <c r="CN304" i="59"/>
  <c r="CP304" i="59" s="1"/>
  <c r="CN286" i="59"/>
  <c r="CP286" i="59" s="1"/>
  <c r="R337" i="30"/>
  <c r="R331" i="30"/>
  <c r="R330" i="30"/>
  <c r="R333" i="30"/>
  <c r="R334" i="30"/>
  <c r="R334" i="59" l="1"/>
  <c r="T334" i="59" s="1"/>
  <c r="R333" i="59"/>
  <c r="T333" i="59" s="1"/>
  <c r="R330" i="59"/>
  <c r="Q330" i="30"/>
  <c r="R331" i="59"/>
  <c r="R337" i="59"/>
  <c r="T337" i="59" s="1"/>
  <c r="CN334" i="59"/>
  <c r="CP334" i="59" s="1"/>
  <c r="CN333" i="59"/>
  <c r="CP333" i="59" s="1"/>
  <c r="Q286" i="59"/>
  <c r="T286" i="59"/>
  <c r="CN330" i="59"/>
  <c r="CP330" i="59" s="1"/>
  <c r="Q304" i="59"/>
  <c r="T304" i="59"/>
  <c r="CN337" i="59"/>
  <c r="CP337" i="59" s="1"/>
  <c r="R343" i="30"/>
  <c r="R335" i="30"/>
  <c r="R338" i="30"/>
  <c r="R409" i="30"/>
  <c r="R408" i="30"/>
  <c r="R408" i="59" l="1"/>
  <c r="T408" i="59" s="1"/>
  <c r="R409" i="59"/>
  <c r="T409" i="59" s="1"/>
  <c r="R338" i="59"/>
  <c r="T338" i="59" s="1"/>
  <c r="R335" i="59"/>
  <c r="T335" i="59" s="1"/>
  <c r="R343" i="59"/>
  <c r="T343" i="59" s="1"/>
  <c r="Q330" i="59"/>
  <c r="T330" i="59"/>
  <c r="CN408" i="59"/>
  <c r="CP408" i="59" s="1"/>
  <c r="CN409" i="59"/>
  <c r="CP409" i="59" s="1"/>
  <c r="CN338" i="59"/>
  <c r="CP338" i="59" s="1"/>
  <c r="CN335" i="59"/>
  <c r="CP335" i="59" s="1"/>
  <c r="CN343" i="59"/>
  <c r="CP343" i="59" s="1"/>
  <c r="AR344" i="30"/>
  <c r="R345" i="30"/>
  <c r="R344" i="30"/>
  <c r="R376" i="30"/>
  <c r="R403" i="30"/>
  <c r="R403" i="59" l="1"/>
  <c r="Q403" i="30"/>
  <c r="R376" i="59"/>
  <c r="T376" i="59" s="1"/>
  <c r="Q344" i="30"/>
  <c r="R344" i="59"/>
  <c r="R345" i="59"/>
  <c r="CN403" i="59"/>
  <c r="CP403" i="59" s="1"/>
  <c r="CN376" i="59"/>
  <c r="CP376" i="59" s="1"/>
  <c r="CN344" i="59"/>
  <c r="CP344" i="59" s="1"/>
  <c r="R381" i="30"/>
  <c r="R349" i="30"/>
  <c r="R349" i="59" l="1"/>
  <c r="T349" i="59" s="1"/>
  <c r="R381" i="59"/>
  <c r="T381" i="59" s="1"/>
  <c r="CN349" i="59"/>
  <c r="CP349" i="59" s="1"/>
  <c r="CN381" i="59"/>
  <c r="CP381" i="59" s="1"/>
  <c r="T344" i="59"/>
  <c r="Q344" i="59"/>
  <c r="T403" i="59"/>
  <c r="Q403" i="59"/>
  <c r="R347" i="30"/>
  <c r="Q347" i="30" l="1"/>
  <c r="Q3" i="30" s="1"/>
  <c r="R347" i="59"/>
  <c r="CN347" i="59"/>
  <c r="CP347" i="59" s="1"/>
  <c r="Q347" i="59" l="1"/>
  <c r="Q3" i="59" s="1"/>
  <c r="T347" i="59"/>
</calcChain>
</file>

<file path=xl/sharedStrings.xml><?xml version="1.0" encoding="utf-8"?>
<sst xmlns="http://schemas.openxmlformats.org/spreadsheetml/2006/main" count="6944" uniqueCount="153">
  <si>
    <t>CF(+)</t>
  </si>
  <si>
    <t>ДДС по финансовой деятельности</t>
  </si>
  <si>
    <t>CF(-)</t>
  </si>
  <si>
    <t>итого</t>
  </si>
  <si>
    <t>показатель</t>
  </si>
  <si>
    <t>*</t>
  </si>
  <si>
    <t>пустая строка</t>
  </si>
  <si>
    <t>Баланс на начало периода</t>
  </si>
  <si>
    <t>Баланс на конец периода</t>
  </si>
  <si>
    <t>АКТИВЫ</t>
  </si>
  <si>
    <t>ПАССИВЫ</t>
  </si>
  <si>
    <t>Дебиторская задолженность</t>
  </si>
  <si>
    <t>СК</t>
  </si>
  <si>
    <t>Кредиторская задолженность</t>
  </si>
  <si>
    <t>Валовая прибыль</t>
  </si>
  <si>
    <t>Рентабельность продаж</t>
  </si>
  <si>
    <t>УК</t>
  </si>
  <si>
    <t>Нераспределенная прибыль</t>
  </si>
  <si>
    <t>Дебиторская задолженность учредителей</t>
  </si>
  <si>
    <t>EBITDA (Операционная прибыль)</t>
  </si>
  <si>
    <t>Операционная рентабельность</t>
  </si>
  <si>
    <t>Амортизация</t>
  </si>
  <si>
    <t>EBIT (Прибыль от основной деятельности)</t>
  </si>
  <si>
    <t>Внеоборотные активы</t>
  </si>
  <si>
    <t>Незавершенные капзатраты</t>
  </si>
  <si>
    <t>Основные средства</t>
  </si>
  <si>
    <t>Рентабельность основной деятельности</t>
  </si>
  <si>
    <t>Расчет НДС</t>
  </si>
  <si>
    <t>Отчет о движении денежных средств</t>
  </si>
  <si>
    <t>Итоговый денежный поток</t>
  </si>
  <si>
    <t>Денежные средства</t>
  </si>
  <si>
    <t>ДДС по инвестиционной деятельности</t>
  </si>
  <si>
    <t>ДДС по операционной деятельности</t>
  </si>
  <si>
    <t>Денежный поток по операционной деятельности</t>
  </si>
  <si>
    <t>Денежный поток по основной деятельности</t>
  </si>
  <si>
    <t>ДП по осн. деятельности накопительным итогом</t>
  </si>
  <si>
    <t>Кассовый разрыв</t>
  </si>
  <si>
    <t>Поступления от учредителей в УК</t>
  </si>
  <si>
    <t>Остаточный кассовый разрыв</t>
  </si>
  <si>
    <t>Поступление овердрафта</t>
  </si>
  <si>
    <t>Итоговый денежный поток накопительным итогом</t>
  </si>
  <si>
    <t>Задолженность по кредитам и займам</t>
  </si>
  <si>
    <t>Тело займов</t>
  </si>
  <si>
    <t>%% по займам</t>
  </si>
  <si>
    <t>Тело кредитов</t>
  </si>
  <si>
    <t>%% по кредитам</t>
  </si>
  <si>
    <t>Тело овердрафта</t>
  </si>
  <si>
    <t>%% по овердрафту</t>
  </si>
  <si>
    <t>Остаток задолженности по %%</t>
  </si>
  <si>
    <t>Возврат овердрафта</t>
  </si>
  <si>
    <t>Остаток долга по телу овердрафта</t>
  </si>
  <si>
    <t>Начисление %% по овердрафту</t>
  </si>
  <si>
    <t>Выплата %% по овердрафту</t>
  </si>
  <si>
    <t>Налог на прибыль</t>
  </si>
  <si>
    <t>Чистая прибыль</t>
  </si>
  <si>
    <t>Итоговая рентабельность</t>
  </si>
  <si>
    <t>ПЛАН</t>
  </si>
  <si>
    <t>ФАКТ</t>
  </si>
  <si>
    <t>Прочие расходы</t>
  </si>
  <si>
    <t>Возврат депозита</t>
  </si>
  <si>
    <t>Оплата налогов</t>
  </si>
  <si>
    <t>Прочие доходы</t>
  </si>
  <si>
    <t>Прочие поступления</t>
  </si>
  <si>
    <t>Прочие оплаты</t>
  </si>
  <si>
    <t>перевод м/у счетами</t>
  </si>
  <si>
    <t>%% по банковским кредитам</t>
  </si>
  <si>
    <t>Оплата %%</t>
  </si>
  <si>
    <t>Получение займов</t>
  </si>
  <si>
    <t>Возврат займов</t>
  </si>
  <si>
    <t>Поступление банковских кредитов</t>
  </si>
  <si>
    <t>Возврат банковских кредитов</t>
  </si>
  <si>
    <t>Вложения на депозит</t>
  </si>
  <si>
    <t>Предоставление займов</t>
  </si>
  <si>
    <t>Возврат ранее выданных займов</t>
  </si>
  <si>
    <t>Текущий ДП</t>
  </si>
  <si>
    <t>Текущий ДП накопительным итогом</t>
  </si>
  <si>
    <t>Поступления итого</t>
  </si>
  <si>
    <t>Оплаты итого</t>
  </si>
  <si>
    <t>Уставный капитал</t>
  </si>
  <si>
    <t>Депозиты</t>
  </si>
  <si>
    <t>Выданные займы</t>
  </si>
  <si>
    <t>Бюджет доходов по контракту</t>
  </si>
  <si>
    <t>Бюджет поступления ДС по контракту</t>
  </si>
  <si>
    <t>Контракт-0001</t>
  </si>
  <si>
    <t>Контракт-0002</t>
  </si>
  <si>
    <t>Контракт-0003</t>
  </si>
  <si>
    <t>Контракт-0004</t>
  </si>
  <si>
    <t>Контракт-0005</t>
  </si>
  <si>
    <t>Контракт-0006</t>
  </si>
  <si>
    <t>Контракт-0007</t>
  </si>
  <si>
    <t>Контракт-0008</t>
  </si>
  <si>
    <t>Запасы и незавершенное производство</t>
  </si>
  <si>
    <t>Расходы на оплату труда и прочие выплаты работникам</t>
  </si>
  <si>
    <t>Коммунальные расходы</t>
  </si>
  <si>
    <t>Услуги связи и интернет для подразделений</t>
  </si>
  <si>
    <t>Аренда</t>
  </si>
  <si>
    <t>Страхование</t>
  </si>
  <si>
    <t>Содержание подразделений</t>
  </si>
  <si>
    <t>Административно-управленческие расходы</t>
  </si>
  <si>
    <t>Налоги и сборы, неналоговые платежи</t>
  </si>
  <si>
    <t>Расходы на логистику</t>
  </si>
  <si>
    <t>Услуги вспомогательного производства</t>
  </si>
  <si>
    <t>Проектные расходы вспомогательного производства</t>
  </si>
  <si>
    <t>Бюджет внепроизводственных расходов</t>
  </si>
  <si>
    <t>Бюджет оплат внепроизводственных расходов</t>
  </si>
  <si>
    <t>Бюджет общепроизводственных затрат по контракту</t>
  </si>
  <si>
    <t>Бюджет прямых себестоимостных затрат по контракту</t>
  </si>
  <si>
    <t>Бюджет прямой себестоимости продаж по контракту</t>
  </si>
  <si>
    <t>Бюджет общепроизводственной себестоимости продаж по контракту</t>
  </si>
  <si>
    <t>Бюджет оплаты прямых себестоимостных затрат</t>
  </si>
  <si>
    <t>Бюджет оплаты общепроизводственных затрат</t>
  </si>
  <si>
    <t>НДС к вычету</t>
  </si>
  <si>
    <t>НДС к начислению</t>
  </si>
  <si>
    <t>Отчет о прибылях и убытках без НДС</t>
  </si>
  <si>
    <t>Закупки и внутри балансовые перемещения без НДС</t>
  </si>
  <si>
    <t>Прибыль до налога на прибыль</t>
  </si>
  <si>
    <t>Оплата НДС</t>
  </si>
  <si>
    <t>НДС к оплате</t>
  </si>
  <si>
    <t>Бюджет капитальных затрат</t>
  </si>
  <si>
    <t>Статья капитальных затрат-1</t>
  </si>
  <si>
    <t>Статья капитальных затрат-2</t>
  </si>
  <si>
    <t>Статья капитальных затрат-3</t>
  </si>
  <si>
    <t>Статья капитальных затрат-4</t>
  </si>
  <si>
    <t>Статья капитальных затрат-5</t>
  </si>
  <si>
    <t>Статья капитальных затрат-6</t>
  </si>
  <si>
    <t>Статья капитальных затрат-7</t>
  </si>
  <si>
    <t>Статья капитальных затрат-8</t>
  </si>
  <si>
    <t>Статья капитальных затрат-9</t>
  </si>
  <si>
    <t>Статья капитальных затрат-10</t>
  </si>
  <si>
    <t>Бюджет ввода в эксплуатацию ОС</t>
  </si>
  <si>
    <t>ОС-1</t>
  </si>
  <si>
    <t>ОС-2</t>
  </si>
  <si>
    <t>ОС-3</t>
  </si>
  <si>
    <t>ОС-4</t>
  </si>
  <si>
    <t>НДС к вычету по капзатратам</t>
  </si>
  <si>
    <t>НДС к вычету по внепроизводственным расходам</t>
  </si>
  <si>
    <t>НДС к начислению по прочим доходам</t>
  </si>
  <si>
    <t>НДС к вычету по прочим расходам</t>
  </si>
  <si>
    <t>Инвестиционная деятельность (без НДС)</t>
  </si>
  <si>
    <t>Бюджет оплат капитальных затрат</t>
  </si>
  <si>
    <t>Оплата налога на прибыль</t>
  </si>
  <si>
    <t>Задолженность по оплате себест затрат</t>
  </si>
  <si>
    <t>Задолженность по оплате капзатрат</t>
  </si>
  <si>
    <t>Задолженность по оплате внепроизв затрат</t>
  </si>
  <si>
    <t>задолженность по оплате НДС</t>
  </si>
  <si>
    <t>задолженность по оплате налога на прибыль</t>
  </si>
  <si>
    <t>Бюджет</t>
  </si>
  <si>
    <t>Факт</t>
  </si>
  <si>
    <t>Отклон,%</t>
  </si>
  <si>
    <t>Имущество до 100 тыс.руб.</t>
  </si>
  <si>
    <t>Консолидированный Бюджет</t>
  </si>
  <si>
    <t>Консолидированный Факт</t>
  </si>
  <si>
    <t>Консолидированный Факт/План/Отклонения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</si>
</sst>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6" formatCode="dd/mm/yy;@"/>
  </numFmts>
  <fonts count="56" x14ac:knownFonts="1">
    <font>
      <sz val="11"/>
      <color theme="1"/>
      <name val="Calibri"/>
      <family val="2"/>
      <scheme val="minor"/>
    </font>
    <font>
      <sz val="10"/>
      <color theme="1"/>
      <name val="Calibri"/>
      <family val="2"/>
      <scheme val="minor"/>
    </font>
    <font>
      <sz val="9"/>
      <color theme="1"/>
      <name val="Calibri"/>
      <family val="2"/>
      <scheme val="minor"/>
    </font>
    <font>
      <b/>
      <sz val="10"/>
      <color theme="1"/>
      <name val="Calibri"/>
      <family val="2"/>
      <charset val="204"/>
      <scheme val="minor"/>
    </font>
    <font>
      <b/>
      <sz val="9"/>
      <color theme="1"/>
      <name val="Calibri"/>
      <family val="2"/>
      <scheme val="minor"/>
    </font>
    <font>
      <b/>
      <sz val="9"/>
      <color rgb="FFFF0000"/>
      <name val="Calibri"/>
      <family val="2"/>
      <scheme val="minor"/>
    </font>
    <font>
      <sz val="9"/>
      <color rgb="FFFF0000"/>
      <name val="Calibri"/>
      <family val="2"/>
      <scheme val="minor"/>
    </font>
    <font>
      <b/>
      <sz val="9"/>
      <color theme="1"/>
      <name val="Calibri"/>
      <family val="2"/>
      <charset val="204"/>
      <scheme val="minor"/>
    </font>
    <font>
      <b/>
      <sz val="9"/>
      <color rgb="FFFF0000"/>
      <name val="Calibri"/>
      <family val="2"/>
      <charset val="204"/>
      <scheme val="minor"/>
    </font>
    <font>
      <sz val="10"/>
      <color theme="1"/>
      <name val="Calibri"/>
      <family val="2"/>
      <charset val="204"/>
      <scheme val="minor"/>
    </font>
    <font>
      <sz val="9"/>
      <color rgb="FFFF0000"/>
      <name val="Calibri"/>
      <family val="2"/>
      <charset val="204"/>
      <scheme val="minor"/>
    </font>
    <font>
      <sz val="8"/>
      <color rgb="FFFF0000"/>
      <name val="Calibri"/>
      <family val="2"/>
      <scheme val="minor"/>
    </font>
    <font>
      <sz val="8"/>
      <color theme="1"/>
      <name val="Calibri"/>
      <family val="2"/>
      <scheme val="minor"/>
    </font>
    <font>
      <b/>
      <sz val="8"/>
      <color theme="1"/>
      <name val="Calibri"/>
      <family val="2"/>
      <scheme val="minor"/>
    </font>
    <font>
      <sz val="8"/>
      <color theme="0" tint="-0.34998626667073579"/>
      <name val="Calibri"/>
      <family val="2"/>
      <scheme val="minor"/>
    </font>
    <font>
      <b/>
      <sz val="8"/>
      <color theme="0" tint="-0.34998626667073579"/>
      <name val="Calibri"/>
      <family val="2"/>
      <charset val="204"/>
      <scheme val="minor"/>
    </font>
    <font>
      <b/>
      <sz val="8"/>
      <color theme="0" tint="-0.34998626667073579"/>
      <name val="Calibri"/>
      <family val="2"/>
      <scheme val="minor"/>
    </font>
    <font>
      <b/>
      <sz val="8"/>
      <color rgb="FFFF0000"/>
      <name val="Calibri"/>
      <family val="2"/>
      <scheme val="minor"/>
    </font>
    <font>
      <b/>
      <sz val="8"/>
      <color rgb="FFFF0000"/>
      <name val="Calibri"/>
      <family val="2"/>
      <charset val="204"/>
      <scheme val="minor"/>
    </font>
    <font>
      <b/>
      <sz val="10"/>
      <color theme="5" tint="-0.249977111117893"/>
      <name val="Calibri"/>
      <family val="2"/>
      <charset val="204"/>
      <scheme val="minor"/>
    </font>
    <font>
      <b/>
      <sz val="8"/>
      <color theme="1"/>
      <name val="Calibri"/>
      <family val="2"/>
      <charset val="204"/>
      <scheme val="minor"/>
    </font>
    <font>
      <b/>
      <i/>
      <sz val="9"/>
      <color theme="1"/>
      <name val="Calibri"/>
      <family val="2"/>
      <charset val="204"/>
      <scheme val="minor"/>
    </font>
    <font>
      <b/>
      <i/>
      <sz val="9"/>
      <color rgb="FFFF0000"/>
      <name val="Calibri"/>
      <family val="2"/>
      <charset val="204"/>
      <scheme val="minor"/>
    </font>
    <font>
      <sz val="10"/>
      <color rgb="FFFF0000"/>
      <name val="Calibri"/>
      <family val="2"/>
      <scheme val="minor"/>
    </font>
    <font>
      <b/>
      <sz val="10"/>
      <color theme="1"/>
      <name val="Calibri"/>
      <family val="2"/>
      <scheme val="minor"/>
    </font>
    <font>
      <sz val="8"/>
      <color theme="0" tint="-0.34998626667073579"/>
      <name val="Calibri"/>
      <family val="2"/>
      <charset val="204"/>
      <scheme val="minor"/>
    </font>
    <font>
      <sz val="8"/>
      <color theme="1"/>
      <name val="Calibri"/>
      <family val="2"/>
      <charset val="204"/>
      <scheme val="minor"/>
    </font>
    <font>
      <sz val="8"/>
      <color rgb="FFFF0000"/>
      <name val="Calibri"/>
      <family val="2"/>
      <charset val="204"/>
      <scheme val="minor"/>
    </font>
    <font>
      <sz val="9"/>
      <color theme="1"/>
      <name val="Calibri"/>
      <family val="2"/>
      <charset val="204"/>
      <scheme val="minor"/>
    </font>
    <font>
      <b/>
      <i/>
      <sz val="8"/>
      <color rgb="FFFF0000"/>
      <name val="Calibri"/>
      <family val="2"/>
      <scheme val="minor"/>
    </font>
    <font>
      <sz val="8"/>
      <color theme="0"/>
      <name val="Calibri"/>
      <family val="2"/>
      <charset val="204"/>
      <scheme val="minor"/>
    </font>
    <font>
      <b/>
      <sz val="10"/>
      <color rgb="FFFF0000"/>
      <name val="Calibri"/>
      <family val="2"/>
      <charset val="204"/>
      <scheme val="minor"/>
    </font>
    <font>
      <b/>
      <sz val="9"/>
      <color theme="0" tint="-0.34998626667073579"/>
      <name val="Calibri"/>
      <family val="2"/>
      <charset val="204"/>
      <scheme val="minor"/>
    </font>
    <font>
      <sz val="9"/>
      <name val="Calibri"/>
      <family val="2"/>
      <charset val="204"/>
      <scheme val="minor"/>
    </font>
    <font>
      <sz val="9"/>
      <color theme="0" tint="-0.34998626667073579"/>
      <name val="Calibri"/>
      <family val="2"/>
      <charset val="204"/>
      <scheme val="minor"/>
    </font>
    <font>
      <b/>
      <sz val="9"/>
      <color theme="0" tint="-0.34998626667073579"/>
      <name val="Calibri"/>
      <family val="2"/>
      <scheme val="minor"/>
    </font>
    <font>
      <i/>
      <sz val="9"/>
      <color theme="1"/>
      <name val="Calibri"/>
      <family val="2"/>
      <charset val="204"/>
      <scheme val="minor"/>
    </font>
    <font>
      <i/>
      <sz val="8"/>
      <color rgb="FFFF0000"/>
      <name val="Calibri"/>
      <family val="2"/>
      <charset val="204"/>
      <scheme val="minor"/>
    </font>
    <font>
      <i/>
      <sz val="8"/>
      <color theme="0" tint="-0.34998626667073579"/>
      <name val="Calibri"/>
      <family val="2"/>
      <charset val="204"/>
      <scheme val="minor"/>
    </font>
    <font>
      <i/>
      <sz val="8"/>
      <color theme="1"/>
      <name val="Calibri"/>
      <family val="2"/>
      <charset val="204"/>
      <scheme val="minor"/>
    </font>
    <font>
      <sz val="8"/>
      <color theme="5" tint="-0.249977111117893"/>
      <name val="Calibri"/>
      <family val="2"/>
      <charset val="204"/>
      <scheme val="minor"/>
    </font>
    <font>
      <b/>
      <sz val="8"/>
      <color theme="5" tint="-0.249977111117893"/>
      <name val="Calibri"/>
      <family val="2"/>
      <charset val="204"/>
      <scheme val="minor"/>
    </font>
    <font>
      <i/>
      <sz val="8"/>
      <color theme="5" tint="-0.249977111117893"/>
      <name val="Calibri"/>
      <family val="2"/>
      <charset val="204"/>
      <scheme val="minor"/>
    </font>
    <font>
      <i/>
      <sz val="8"/>
      <color theme="0"/>
      <name val="Calibri"/>
      <family val="2"/>
      <charset val="204"/>
      <scheme val="minor"/>
    </font>
    <font>
      <b/>
      <i/>
      <sz val="8"/>
      <color theme="0" tint="-0.34998626667073579"/>
      <name val="Calibri"/>
      <family val="2"/>
      <scheme val="minor"/>
    </font>
    <font>
      <i/>
      <sz val="8"/>
      <color theme="0" tint="-0.34998626667073579"/>
      <name val="Calibri"/>
      <family val="2"/>
      <scheme val="minor"/>
    </font>
    <font>
      <sz val="9"/>
      <color theme="0"/>
      <name val="Calibri"/>
      <family val="2"/>
      <charset val="204"/>
      <scheme val="minor"/>
    </font>
    <font>
      <sz val="10"/>
      <color rgb="FFFF0000"/>
      <name val="Calibri"/>
      <family val="2"/>
      <charset val="204"/>
      <scheme val="minor"/>
    </font>
    <font>
      <i/>
      <sz val="10"/>
      <color theme="1"/>
      <name val="Calibri"/>
      <family val="2"/>
      <charset val="204"/>
      <scheme val="minor"/>
    </font>
    <font>
      <b/>
      <i/>
      <sz val="10"/>
      <color theme="1"/>
      <name val="Calibri"/>
      <family val="2"/>
      <charset val="204"/>
      <scheme val="minor"/>
    </font>
    <font>
      <b/>
      <sz val="8"/>
      <color theme="1" tint="0.34998626667073579"/>
      <name val="Calibri"/>
      <family val="2"/>
      <scheme val="minor"/>
    </font>
    <font>
      <sz val="9"/>
      <color theme="1" tint="0.34998626667073579"/>
      <name val="Calibri"/>
      <family val="2"/>
      <scheme val="minor"/>
    </font>
    <font>
      <sz val="8"/>
      <color theme="1" tint="0.34998626667073579"/>
      <name val="Calibri"/>
      <family val="2"/>
      <scheme val="minor"/>
    </font>
    <font>
      <b/>
      <sz val="9"/>
      <color theme="1" tint="0.34998626667073579"/>
      <name val="Calibri"/>
      <family val="2"/>
      <scheme val="minor"/>
    </font>
    <font>
      <b/>
      <sz val="9"/>
      <color theme="5" tint="-0.249977111117893"/>
      <name val="Calibri"/>
      <family val="2"/>
      <charset val="204"/>
      <scheme val="minor"/>
    </font>
    <font>
      <i/>
      <sz val="9"/>
      <color theme="1" tint="0.34998626667073579"/>
      <name val="Calibri"/>
      <family val="2"/>
      <charset val="204"/>
      <scheme val="minor"/>
    </font>
  </fonts>
  <fills count="9">
    <fill>
      <patternFill patternType="none"/>
    </fill>
    <fill>
      <patternFill patternType="gray125"/>
    </fill>
    <fill>
      <patternFill patternType="solid">
        <fgColor theme="8" tint="0.79998168889431442"/>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theme="5" tint="-0.249977111117893"/>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6" tint="0.79998168889431442"/>
        <bgColor indexed="64"/>
      </patternFill>
    </fill>
  </fills>
  <borders count="5">
    <border>
      <left/>
      <right/>
      <top/>
      <bottom/>
      <diagonal/>
    </border>
    <border>
      <left style="dashed">
        <color theme="5" tint="-0.24994659260841701"/>
      </left>
      <right style="dashed">
        <color theme="5" tint="-0.24994659260841701"/>
      </right>
      <top style="dashed">
        <color theme="5" tint="-0.24994659260841701"/>
      </top>
      <bottom style="dashed">
        <color theme="5" tint="-0.24994659260841701"/>
      </bottom>
      <diagonal/>
    </border>
    <border>
      <left/>
      <right/>
      <top/>
      <bottom style="dashed">
        <color theme="5" tint="-0.24994659260841701"/>
      </bottom>
      <diagonal/>
    </border>
    <border>
      <left/>
      <right style="dashed">
        <color auto="1"/>
      </right>
      <top/>
      <bottom/>
      <diagonal/>
    </border>
    <border>
      <left style="dashed">
        <color auto="1"/>
      </left>
      <right/>
      <top/>
      <bottom/>
      <diagonal/>
    </border>
  </borders>
  <cellStyleXfs count="1">
    <xf numFmtId="0" fontId="0" fillId="0" borderId="0"/>
  </cellStyleXfs>
  <cellXfs count="226">
    <xf numFmtId="0" fontId="0" fillId="0" borderId="0" xfId="0"/>
    <xf numFmtId="3" fontId="1" fillId="0" borderId="0" xfId="0" applyNumberFormat="1" applyFont="1"/>
    <xf numFmtId="3" fontId="1" fillId="0" borderId="0" xfId="0" applyNumberFormat="1" applyFont="1" applyAlignment="1">
      <alignment horizontal="right" indent="1"/>
    </xf>
    <xf numFmtId="3" fontId="3" fillId="0" borderId="0" xfId="0" applyNumberFormat="1" applyFont="1" applyAlignment="1">
      <alignment horizontal="right" indent="1"/>
    </xf>
    <xf numFmtId="3" fontId="3" fillId="2" borderId="0" xfId="0" applyNumberFormat="1" applyFont="1" applyFill="1" applyAlignment="1">
      <alignment horizontal="right" indent="1"/>
    </xf>
    <xf numFmtId="3" fontId="3" fillId="0" borderId="0" xfId="0" applyNumberFormat="1" applyFont="1"/>
    <xf numFmtId="3" fontId="2" fillId="0" borderId="0" xfId="0" applyNumberFormat="1" applyFont="1"/>
    <xf numFmtId="3" fontId="4" fillId="0" borderId="0" xfId="0" applyNumberFormat="1" applyFont="1"/>
    <xf numFmtId="3" fontId="5" fillId="0" borderId="0" xfId="0" applyNumberFormat="1" applyFont="1" applyAlignment="1">
      <alignment horizontal="center" vertical="center"/>
    </xf>
    <xf numFmtId="3" fontId="6" fillId="0" borderId="0" xfId="0" applyNumberFormat="1" applyFont="1" applyAlignment="1">
      <alignment horizontal="center" vertical="center"/>
    </xf>
    <xf numFmtId="4" fontId="3" fillId="0" borderId="0" xfId="0" applyNumberFormat="1" applyFont="1"/>
    <xf numFmtId="3" fontId="7" fillId="0" borderId="0" xfId="0" applyNumberFormat="1" applyFont="1"/>
    <xf numFmtId="3" fontId="8" fillId="0" borderId="0" xfId="0" applyNumberFormat="1" applyFont="1" applyAlignment="1">
      <alignment horizontal="center" vertical="center"/>
    </xf>
    <xf numFmtId="3" fontId="9" fillId="0" borderId="0" xfId="0" applyNumberFormat="1" applyFont="1" applyAlignment="1">
      <alignment horizontal="right" indent="1"/>
    </xf>
    <xf numFmtId="3" fontId="9" fillId="0" borderId="0" xfId="0" applyNumberFormat="1" applyFont="1"/>
    <xf numFmtId="3" fontId="10" fillId="0" borderId="0" xfId="0" applyNumberFormat="1" applyFont="1" applyAlignment="1">
      <alignment horizontal="center" vertical="center"/>
    </xf>
    <xf numFmtId="3" fontId="11" fillId="0" borderId="0" xfId="0" applyNumberFormat="1" applyFont="1" applyAlignment="1">
      <alignment horizontal="center" vertical="center"/>
    </xf>
    <xf numFmtId="3" fontId="12" fillId="0" borderId="0" xfId="0" applyNumberFormat="1" applyFont="1"/>
    <xf numFmtId="3" fontId="12" fillId="0" borderId="0" xfId="0" applyNumberFormat="1" applyFont="1" applyAlignment="1">
      <alignment horizontal="right" indent="1"/>
    </xf>
    <xf numFmtId="3" fontId="14" fillId="0" borderId="0" xfId="0" applyNumberFormat="1" applyFont="1"/>
    <xf numFmtId="3" fontId="15" fillId="0" borderId="0" xfId="0" applyNumberFormat="1" applyFont="1"/>
    <xf numFmtId="3" fontId="17" fillId="0" borderId="0" xfId="0" applyNumberFormat="1" applyFont="1" applyAlignment="1">
      <alignment horizontal="center" vertical="center"/>
    </xf>
    <xf numFmtId="3" fontId="13" fillId="0" borderId="0" xfId="0" applyNumberFormat="1" applyFont="1" applyAlignment="1">
      <alignment horizontal="right" indent="1"/>
    </xf>
    <xf numFmtId="3" fontId="16" fillId="0" borderId="0" xfId="0" applyNumberFormat="1" applyFont="1"/>
    <xf numFmtId="3" fontId="18" fillId="0" borderId="0" xfId="0" applyNumberFormat="1" applyFont="1" applyAlignment="1">
      <alignment horizontal="center" vertical="center"/>
    </xf>
    <xf numFmtId="3" fontId="1" fillId="4" borderId="0" xfId="0" applyNumberFormat="1" applyFont="1" applyFill="1"/>
    <xf numFmtId="3" fontId="2" fillId="4" borderId="0" xfId="0" applyNumberFormat="1" applyFont="1" applyFill="1"/>
    <xf numFmtId="3" fontId="3" fillId="4" borderId="0" xfId="0" applyNumberFormat="1" applyFont="1" applyFill="1" applyAlignment="1">
      <alignment horizontal="right" indent="1"/>
    </xf>
    <xf numFmtId="3" fontId="1" fillId="4" borderId="0" xfId="0" applyNumberFormat="1" applyFont="1" applyFill="1" applyAlignment="1">
      <alignment horizontal="right" indent="1"/>
    </xf>
    <xf numFmtId="3" fontId="4" fillId="0" borderId="0" xfId="0" applyNumberFormat="1" applyFont="1" applyAlignment="1">
      <alignment horizontal="right" indent="1"/>
    </xf>
    <xf numFmtId="3" fontId="2" fillId="0" borderId="0" xfId="0" applyNumberFormat="1" applyFont="1" applyAlignment="1">
      <alignment horizontal="right" indent="1"/>
    </xf>
    <xf numFmtId="3" fontId="4" fillId="3" borderId="1" xfId="0" applyNumberFormat="1" applyFont="1" applyFill="1" applyBorder="1" applyAlignment="1">
      <alignment horizontal="right" indent="1"/>
    </xf>
    <xf numFmtId="3" fontId="1" fillId="5" borderId="0" xfId="0" applyNumberFormat="1" applyFont="1" applyFill="1"/>
    <xf numFmtId="3" fontId="2" fillId="5" borderId="0" xfId="0" applyNumberFormat="1" applyFont="1" applyFill="1"/>
    <xf numFmtId="3" fontId="3" fillId="5" borderId="0" xfId="0" applyNumberFormat="1" applyFont="1" applyFill="1" applyAlignment="1">
      <alignment horizontal="right" indent="1"/>
    </xf>
    <xf numFmtId="3" fontId="1" fillId="5" borderId="0" xfId="0" applyNumberFormat="1" applyFont="1" applyFill="1" applyAlignment="1">
      <alignment horizontal="right" indent="1"/>
    </xf>
    <xf numFmtId="3" fontId="19" fillId="0" borderId="0" xfId="0" applyNumberFormat="1" applyFont="1"/>
    <xf numFmtId="3" fontId="14" fillId="0" borderId="0" xfId="0" applyNumberFormat="1" applyFont="1" applyAlignment="1">
      <alignment horizontal="center" vertical="center"/>
    </xf>
    <xf numFmtId="3" fontId="12" fillId="0" borderId="0" xfId="0" applyNumberFormat="1" applyFont="1" applyAlignment="1">
      <alignment horizontal="center" vertical="center"/>
    </xf>
    <xf numFmtId="3" fontId="13" fillId="0" borderId="0" xfId="0" applyNumberFormat="1" applyFont="1" applyAlignment="1">
      <alignment horizontal="center" vertical="center"/>
    </xf>
    <xf numFmtId="3" fontId="12" fillId="4" borderId="0" xfId="0" applyNumberFormat="1" applyFont="1" applyFill="1" applyAlignment="1">
      <alignment horizontal="center" vertical="center"/>
    </xf>
    <xf numFmtId="3" fontId="12" fillId="5" borderId="0" xfId="0" applyNumberFormat="1" applyFont="1" applyFill="1" applyAlignment="1">
      <alignment horizontal="center" vertical="center"/>
    </xf>
    <xf numFmtId="3" fontId="20" fillId="0" borderId="0" xfId="0" applyNumberFormat="1" applyFont="1" applyAlignment="1">
      <alignment horizontal="center" vertical="center"/>
    </xf>
    <xf numFmtId="3" fontId="7" fillId="0" borderId="0" xfId="0" applyNumberFormat="1" applyFont="1" applyAlignment="1">
      <alignment horizontal="right" indent="1"/>
    </xf>
    <xf numFmtId="3" fontId="7" fillId="0" borderId="0" xfId="0" applyNumberFormat="1" applyFont="1" applyFill="1" applyBorder="1" applyAlignment="1">
      <alignment horizontal="right" indent="1"/>
    </xf>
    <xf numFmtId="3" fontId="13" fillId="0" borderId="0" xfId="0" applyNumberFormat="1" applyFont="1"/>
    <xf numFmtId="3" fontId="21" fillId="0" borderId="0" xfId="0" applyNumberFormat="1" applyFont="1"/>
    <xf numFmtId="3" fontId="22" fillId="0" borderId="0" xfId="0" applyNumberFormat="1" applyFont="1" applyAlignment="1">
      <alignment horizontal="center" vertical="center"/>
    </xf>
    <xf numFmtId="3" fontId="21" fillId="0" borderId="0" xfId="0" applyNumberFormat="1" applyFont="1" applyAlignment="1">
      <alignment horizontal="center" vertical="center"/>
    </xf>
    <xf numFmtId="164" fontId="21" fillId="0" borderId="0" xfId="0" applyNumberFormat="1" applyFont="1" applyAlignment="1">
      <alignment horizontal="right" indent="1"/>
    </xf>
    <xf numFmtId="164" fontId="21" fillId="0" borderId="0" xfId="0" applyNumberFormat="1" applyFont="1"/>
    <xf numFmtId="3" fontId="23" fillId="0" borderId="0" xfId="0" applyNumberFormat="1" applyFont="1" applyAlignment="1">
      <alignment horizontal="center" vertical="center"/>
    </xf>
    <xf numFmtId="3" fontId="24" fillId="3" borderId="1" xfId="0" applyNumberFormat="1" applyFont="1" applyFill="1" applyBorder="1" applyAlignment="1">
      <alignment horizontal="right" indent="1"/>
    </xf>
    <xf numFmtId="3" fontId="25" fillId="0" borderId="0" xfId="0" applyNumberFormat="1" applyFont="1"/>
    <xf numFmtId="3" fontId="26" fillId="0" borderId="0" xfId="0" applyNumberFormat="1" applyFont="1"/>
    <xf numFmtId="3" fontId="27" fillId="0" borderId="0" xfId="0" applyNumberFormat="1" applyFont="1" applyAlignment="1">
      <alignment horizontal="center" vertical="center"/>
    </xf>
    <xf numFmtId="3" fontId="28" fillId="0" borderId="0" xfId="0" applyNumberFormat="1" applyFont="1"/>
    <xf numFmtId="3" fontId="26" fillId="0" borderId="0" xfId="0" applyNumberFormat="1" applyFont="1" applyAlignment="1">
      <alignment horizontal="center" vertical="center"/>
    </xf>
    <xf numFmtId="3" fontId="11" fillId="0" borderId="0" xfId="0" applyNumberFormat="1" applyFont="1" applyAlignment="1">
      <alignment horizontal="center"/>
    </xf>
    <xf numFmtId="3" fontId="17" fillId="0" borderId="0" xfId="0" applyNumberFormat="1" applyFont="1" applyAlignment="1">
      <alignment horizontal="center"/>
    </xf>
    <xf numFmtId="3" fontId="11" fillId="4" borderId="0" xfId="0" applyNumberFormat="1" applyFont="1" applyFill="1" applyAlignment="1">
      <alignment horizontal="center"/>
    </xf>
    <xf numFmtId="3" fontId="11" fillId="5" borderId="0" xfId="0" applyNumberFormat="1" applyFont="1" applyFill="1" applyAlignment="1">
      <alignment horizontal="center"/>
    </xf>
    <xf numFmtId="3" fontId="29" fillId="0" borderId="0" xfId="0" applyNumberFormat="1" applyFont="1" applyAlignment="1">
      <alignment horizontal="center"/>
    </xf>
    <xf numFmtId="3" fontId="30" fillId="0" borderId="0" xfId="0" applyNumberFormat="1" applyFont="1"/>
    <xf numFmtId="3" fontId="27" fillId="0" borderId="0" xfId="0" applyNumberFormat="1" applyFont="1" applyAlignment="1">
      <alignment horizontal="center"/>
    </xf>
    <xf numFmtId="164" fontId="2" fillId="0" borderId="0" xfId="0" applyNumberFormat="1" applyFont="1" applyFill="1" applyBorder="1"/>
    <xf numFmtId="3" fontId="31" fillId="0" borderId="0" xfId="0" applyNumberFormat="1" applyFont="1" applyAlignment="1">
      <alignment horizontal="right" indent="1"/>
    </xf>
    <xf numFmtId="3" fontId="18" fillId="0" borderId="0" xfId="0" applyNumberFormat="1" applyFont="1" applyAlignment="1">
      <alignment horizontal="center"/>
    </xf>
    <xf numFmtId="3" fontId="32" fillId="0" borderId="0" xfId="0" applyNumberFormat="1" applyFont="1"/>
    <xf numFmtId="3" fontId="33" fillId="0" borderId="0" xfId="0" applyNumberFormat="1" applyFont="1"/>
    <xf numFmtId="3" fontId="10" fillId="0" borderId="0" xfId="0" applyNumberFormat="1" applyFont="1" applyFill="1" applyBorder="1" applyAlignment="1">
      <alignment horizontal="center"/>
    </xf>
    <xf numFmtId="3" fontId="28" fillId="0" borderId="0" xfId="0" applyNumberFormat="1" applyFont="1" applyFill="1" applyBorder="1"/>
    <xf numFmtId="3" fontId="28" fillId="0" borderId="0" xfId="0" applyNumberFormat="1" applyFont="1" applyAlignment="1">
      <alignment horizontal="center" vertical="center"/>
    </xf>
    <xf numFmtId="3" fontId="28" fillId="0" borderId="0" xfId="0" applyNumberFormat="1" applyFont="1" applyAlignment="1">
      <alignment horizontal="right" indent="1"/>
    </xf>
    <xf numFmtId="3" fontId="18" fillId="0" borderId="0" xfId="0" applyNumberFormat="1" applyFont="1" applyFill="1" applyAlignment="1">
      <alignment horizontal="center" vertical="center"/>
    </xf>
    <xf numFmtId="3" fontId="20" fillId="0" borderId="0" xfId="0" applyNumberFormat="1" applyFont="1"/>
    <xf numFmtId="3" fontId="2" fillId="0" borderId="0" xfId="0" applyNumberFormat="1" applyFont="1" applyFill="1" applyBorder="1"/>
    <xf numFmtId="3" fontId="4" fillId="0" borderId="0" xfId="0" applyNumberFormat="1" applyFont="1" applyFill="1" applyBorder="1" applyAlignment="1">
      <alignment horizontal="right" indent="1"/>
    </xf>
    <xf numFmtId="3" fontId="24" fillId="0" borderId="0" xfId="0" applyNumberFormat="1" applyFont="1" applyFill="1" applyBorder="1" applyAlignment="1">
      <alignment horizontal="right" indent="1"/>
    </xf>
    <xf numFmtId="3" fontId="11" fillId="0" borderId="0" xfId="0" applyNumberFormat="1" applyFont="1" applyFill="1" applyBorder="1" applyAlignment="1">
      <alignment horizontal="center"/>
    </xf>
    <xf numFmtId="3" fontId="1" fillId="0" borderId="0" xfId="0" applyNumberFormat="1" applyFont="1" applyFill="1" applyBorder="1"/>
    <xf numFmtId="3" fontId="17" fillId="0" borderId="0" xfId="0" applyNumberFormat="1" applyFont="1" applyFill="1" applyBorder="1" applyAlignment="1">
      <alignment horizontal="center"/>
    </xf>
    <xf numFmtId="3" fontId="3" fillId="0" borderId="0" xfId="0" applyNumberFormat="1" applyFont="1" applyFill="1" applyBorder="1"/>
    <xf numFmtId="3" fontId="12" fillId="0" borderId="0" xfId="0" applyNumberFormat="1" applyFont="1" applyFill="1" applyBorder="1"/>
    <xf numFmtId="3" fontId="29" fillId="0" borderId="0" xfId="0" applyNumberFormat="1" applyFont="1" applyFill="1" applyBorder="1" applyAlignment="1">
      <alignment horizontal="center"/>
    </xf>
    <xf numFmtId="3" fontId="21" fillId="0" borderId="0" xfId="0" applyNumberFormat="1" applyFont="1" applyFill="1" applyBorder="1"/>
    <xf numFmtId="3" fontId="7" fillId="0" borderId="0" xfId="0" applyNumberFormat="1" applyFont="1" applyFill="1" applyBorder="1"/>
    <xf numFmtId="3" fontId="13" fillId="0" borderId="0" xfId="0" applyNumberFormat="1" applyFont="1" applyFill="1" applyBorder="1" applyAlignment="1">
      <alignment horizontal="right" indent="1"/>
    </xf>
    <xf numFmtId="3" fontId="34" fillId="0" borderId="0" xfId="0" applyNumberFormat="1" applyFont="1"/>
    <xf numFmtId="3" fontId="39" fillId="0" borderId="0" xfId="0" applyNumberFormat="1" applyFont="1"/>
    <xf numFmtId="3" fontId="37" fillId="0" borderId="0" xfId="0" applyNumberFormat="1" applyFont="1" applyAlignment="1">
      <alignment horizontal="center" vertical="center"/>
    </xf>
    <xf numFmtId="3" fontId="39" fillId="0" borderId="0" xfId="0" applyNumberFormat="1" applyFont="1" applyAlignment="1">
      <alignment horizontal="center" vertical="center"/>
    </xf>
    <xf numFmtId="3" fontId="39" fillId="0" borderId="0" xfId="0" applyNumberFormat="1" applyFont="1" applyAlignment="1">
      <alignment horizontal="right" indent="1"/>
    </xf>
    <xf numFmtId="3" fontId="8" fillId="0" borderId="0" xfId="0" applyNumberFormat="1" applyFont="1" applyFill="1" applyBorder="1" applyAlignment="1">
      <alignment horizontal="center"/>
    </xf>
    <xf numFmtId="3" fontId="7" fillId="0" borderId="0" xfId="0" applyNumberFormat="1" applyFont="1" applyAlignment="1">
      <alignment horizontal="center" vertical="center"/>
    </xf>
    <xf numFmtId="3" fontId="40" fillId="0" borderId="0" xfId="0" applyNumberFormat="1" applyFont="1"/>
    <xf numFmtId="3" fontId="35" fillId="0" borderId="0" xfId="0" applyNumberFormat="1" applyFont="1"/>
    <xf numFmtId="3" fontId="4" fillId="0" borderId="0" xfId="0" applyNumberFormat="1" applyFont="1" applyAlignment="1">
      <alignment horizontal="center" vertical="center"/>
    </xf>
    <xf numFmtId="166" fontId="1" fillId="0" borderId="0" xfId="0" applyNumberFormat="1" applyFont="1" applyAlignment="1">
      <alignment horizontal="right" indent="1"/>
    </xf>
    <xf numFmtId="3" fontId="41" fillId="0" borderId="0" xfId="0" applyNumberFormat="1" applyFont="1"/>
    <xf numFmtId="3" fontId="41" fillId="0" borderId="0" xfId="0" applyNumberFormat="1" applyFont="1" applyAlignment="1">
      <alignment horizontal="center" vertical="center"/>
    </xf>
    <xf numFmtId="3" fontId="41" fillId="0" borderId="0" xfId="0" applyNumberFormat="1" applyFont="1" applyAlignment="1">
      <alignment horizontal="right" indent="1"/>
    </xf>
    <xf numFmtId="3" fontId="40" fillId="0" borderId="0" xfId="0" applyNumberFormat="1" applyFont="1" applyAlignment="1">
      <alignment horizontal="center" vertical="center"/>
    </xf>
    <xf numFmtId="3" fontId="40" fillId="0" borderId="0" xfId="0" applyNumberFormat="1" applyFont="1" applyAlignment="1">
      <alignment horizontal="center"/>
    </xf>
    <xf numFmtId="3" fontId="40" fillId="0" borderId="0" xfId="0" applyNumberFormat="1" applyFont="1" applyAlignment="1">
      <alignment horizontal="right" indent="1"/>
    </xf>
    <xf numFmtId="3" fontId="42" fillId="0" borderId="0" xfId="0" applyNumberFormat="1" applyFont="1"/>
    <xf numFmtId="3" fontId="42" fillId="0" borderId="0" xfId="0" applyNumberFormat="1" applyFont="1" applyAlignment="1">
      <alignment horizontal="center" vertical="center"/>
    </xf>
    <xf numFmtId="3" fontId="43" fillId="0" borderId="0" xfId="0" applyNumberFormat="1" applyFont="1"/>
    <xf numFmtId="3" fontId="42" fillId="0" borderId="0" xfId="0" applyNumberFormat="1" applyFont="1" applyAlignment="1">
      <alignment horizontal="center"/>
    </xf>
    <xf numFmtId="3" fontId="37" fillId="0" borderId="0" xfId="0" applyNumberFormat="1" applyFont="1" applyAlignment="1">
      <alignment horizontal="center"/>
    </xf>
    <xf numFmtId="164" fontId="42" fillId="0" borderId="0" xfId="0" applyNumberFormat="1" applyFont="1" applyAlignment="1">
      <alignment horizontal="right" indent="1"/>
    </xf>
    <xf numFmtId="164" fontId="42" fillId="0" borderId="0" xfId="0" applyNumberFormat="1" applyFont="1"/>
    <xf numFmtId="3" fontId="44" fillId="0" borderId="0" xfId="0" applyNumberFormat="1" applyFont="1"/>
    <xf numFmtId="3" fontId="45" fillId="0" borderId="0" xfId="0" applyNumberFormat="1" applyFont="1"/>
    <xf numFmtId="3" fontId="46" fillId="0" borderId="0" xfId="0" applyNumberFormat="1" applyFont="1"/>
    <xf numFmtId="3" fontId="10" fillId="0" borderId="0" xfId="0" applyNumberFormat="1" applyFont="1" applyAlignment="1">
      <alignment horizontal="center"/>
    </xf>
    <xf numFmtId="3" fontId="47" fillId="0" borderId="0" xfId="0" applyNumberFormat="1" applyFont="1" applyAlignment="1">
      <alignment horizontal="center" vertical="center"/>
    </xf>
    <xf numFmtId="3" fontId="8" fillId="0" borderId="0" xfId="0" applyNumberFormat="1" applyFont="1" applyAlignment="1">
      <alignment horizontal="center"/>
    </xf>
    <xf numFmtId="3" fontId="3" fillId="7" borderId="0" xfId="0" applyNumberFormat="1" applyFont="1" applyFill="1" applyAlignment="1">
      <alignment horizontal="right" indent="1"/>
    </xf>
    <xf numFmtId="3" fontId="3" fillId="7" borderId="0" xfId="0" applyNumberFormat="1" applyFont="1" applyFill="1"/>
    <xf numFmtId="3" fontId="3" fillId="6" borderId="0" xfId="0" applyNumberFormat="1" applyFont="1" applyFill="1" applyAlignment="1">
      <alignment horizontal="right" indent="1"/>
    </xf>
    <xf numFmtId="3" fontId="3" fillId="6" borderId="0" xfId="0" applyNumberFormat="1" applyFont="1" applyFill="1"/>
    <xf numFmtId="3" fontId="13" fillId="3" borderId="1" xfId="0" applyNumberFormat="1" applyFont="1" applyFill="1" applyBorder="1" applyAlignment="1">
      <alignment horizontal="right" indent="1"/>
    </xf>
    <xf numFmtId="3" fontId="3" fillId="0" borderId="0" xfId="0" applyNumberFormat="1" applyFont="1" applyFill="1" applyBorder="1" applyAlignment="1">
      <alignment horizontal="right" indent="1"/>
    </xf>
    <xf numFmtId="3" fontId="5" fillId="0" borderId="0" xfId="0" applyNumberFormat="1" applyFont="1" applyAlignment="1">
      <alignment horizontal="center"/>
    </xf>
    <xf numFmtId="3" fontId="48" fillId="0" borderId="0" xfId="0" applyNumberFormat="1" applyFont="1" applyAlignment="1">
      <alignment horizontal="right" indent="1"/>
    </xf>
    <xf numFmtId="3" fontId="50" fillId="0" borderId="0" xfId="0" applyNumberFormat="1" applyFont="1"/>
    <xf numFmtId="3" fontId="52" fillId="0" borderId="0" xfId="0" applyNumberFormat="1" applyFont="1"/>
    <xf numFmtId="3" fontId="51" fillId="0" borderId="0" xfId="0" applyNumberFormat="1" applyFont="1"/>
    <xf numFmtId="3" fontId="51" fillId="0" borderId="0" xfId="0" applyNumberFormat="1" applyFont="1" applyAlignment="1">
      <alignment horizontal="center" vertical="center"/>
    </xf>
    <xf numFmtId="3" fontId="52" fillId="0" borderId="0" xfId="0" applyNumberFormat="1" applyFont="1" applyAlignment="1">
      <alignment horizontal="center"/>
    </xf>
    <xf numFmtId="3" fontId="52" fillId="0" borderId="0" xfId="0" applyNumberFormat="1" applyFont="1" applyAlignment="1">
      <alignment horizontal="center" vertical="center"/>
    </xf>
    <xf numFmtId="3" fontId="53" fillId="0" borderId="0" xfId="0" applyNumberFormat="1" applyFont="1" applyAlignment="1">
      <alignment horizontal="right" indent="1"/>
    </xf>
    <xf numFmtId="3" fontId="51" fillId="0" borderId="0" xfId="0" applyNumberFormat="1" applyFont="1" applyAlignment="1">
      <alignment horizontal="right" indent="1"/>
    </xf>
    <xf numFmtId="3" fontId="1" fillId="0" borderId="0" xfId="0" applyNumberFormat="1" applyFont="1" applyFill="1"/>
    <xf numFmtId="3" fontId="3" fillId="0" borderId="0" xfId="0" applyNumberFormat="1" applyFont="1" applyFill="1"/>
    <xf numFmtId="3" fontId="2" fillId="0" borderId="0" xfId="0" applyNumberFormat="1" applyFont="1" applyFill="1"/>
    <xf numFmtId="3" fontId="12" fillId="0" borderId="0" xfId="0" applyNumberFormat="1" applyFont="1" applyFill="1"/>
    <xf numFmtId="3" fontId="40" fillId="0" borderId="0" xfId="0" applyNumberFormat="1" applyFont="1" applyFill="1"/>
    <xf numFmtId="3" fontId="21" fillId="0" borderId="0" xfId="0" applyNumberFormat="1" applyFont="1" applyFill="1"/>
    <xf numFmtId="3" fontId="42" fillId="0" borderId="0" xfId="0" applyNumberFormat="1" applyFont="1" applyFill="1"/>
    <xf numFmtId="3" fontId="39" fillId="0" borderId="0" xfId="0" applyNumberFormat="1" applyFont="1" applyFill="1"/>
    <xf numFmtId="3" fontId="7" fillId="0" borderId="0" xfId="0" applyNumberFormat="1" applyFont="1" applyFill="1"/>
    <xf numFmtId="3" fontId="51" fillId="0" borderId="0" xfId="0" applyNumberFormat="1" applyFont="1" applyFill="1"/>
    <xf numFmtId="3" fontId="9" fillId="0" borderId="0" xfId="0" applyNumberFormat="1" applyFont="1" applyFill="1"/>
    <xf numFmtId="3" fontId="28" fillId="0" borderId="0" xfId="0" applyNumberFormat="1" applyFont="1" applyFill="1"/>
    <xf numFmtId="3" fontId="4" fillId="0" borderId="2" xfId="0" applyNumberFormat="1" applyFont="1" applyFill="1" applyBorder="1" applyAlignment="1">
      <alignment horizontal="right" indent="1"/>
    </xf>
    <xf numFmtId="3" fontId="4" fillId="0" borderId="0" xfId="0" applyNumberFormat="1" applyFont="1" applyFill="1"/>
    <xf numFmtId="3" fontId="54" fillId="0" borderId="0" xfId="0" applyNumberFormat="1" applyFont="1"/>
    <xf numFmtId="3" fontId="8" fillId="0" borderId="0" xfId="0" applyNumberFormat="1" applyFont="1" applyAlignment="1">
      <alignment horizontal="right" indent="1"/>
    </xf>
    <xf numFmtId="3" fontId="9" fillId="0" borderId="0" xfId="0" applyNumberFormat="1" applyFont="1" applyFill="1" applyBorder="1" applyAlignment="1">
      <alignment horizontal="right"/>
    </xf>
    <xf numFmtId="3" fontId="27" fillId="0" borderId="0" xfId="0" applyNumberFormat="1" applyFont="1" applyFill="1" applyBorder="1" applyAlignment="1">
      <alignment horizontal="right"/>
    </xf>
    <xf numFmtId="164" fontId="51" fillId="0" borderId="0" xfId="0" applyNumberFormat="1" applyFont="1" applyFill="1" applyBorder="1"/>
    <xf numFmtId="3" fontId="52" fillId="0" borderId="0" xfId="0" applyNumberFormat="1" applyFont="1" applyFill="1" applyBorder="1" applyAlignment="1">
      <alignment horizontal="center"/>
    </xf>
    <xf numFmtId="3" fontId="51" fillId="0" borderId="0" xfId="0" applyNumberFormat="1" applyFont="1" applyFill="1" applyBorder="1"/>
    <xf numFmtId="3" fontId="51" fillId="0" borderId="0" xfId="0" applyNumberFormat="1" applyFont="1" applyFill="1" applyBorder="1" applyAlignment="1">
      <alignment horizontal="right" indent="1"/>
    </xf>
    <xf numFmtId="3" fontId="12" fillId="0" borderId="0" xfId="0" applyNumberFormat="1" applyFont="1" applyFill="1" applyBorder="1" applyAlignment="1">
      <alignment horizontal="right" indent="1"/>
    </xf>
    <xf numFmtId="3" fontId="47" fillId="0" borderId="0" xfId="0" applyNumberFormat="1" applyFont="1" applyFill="1" applyBorder="1" applyAlignment="1">
      <alignment horizontal="center"/>
    </xf>
    <xf numFmtId="164" fontId="28" fillId="0" borderId="0" xfId="0" applyNumberFormat="1" applyFont="1" applyFill="1" applyBorder="1"/>
    <xf numFmtId="164" fontId="21" fillId="0" borderId="0" xfId="0" applyNumberFormat="1" applyFont="1" applyFill="1" applyBorder="1" applyAlignment="1">
      <alignment horizontal="right" indent="1"/>
    </xf>
    <xf numFmtId="3" fontId="2" fillId="0" borderId="0" xfId="0" applyNumberFormat="1" applyFont="1" applyFill="1" applyBorder="1" applyAlignment="1">
      <alignment horizontal="right" indent="1"/>
    </xf>
    <xf numFmtId="3" fontId="28" fillId="0" borderId="0" xfId="0" applyNumberFormat="1" applyFont="1" applyFill="1" applyBorder="1" applyAlignment="1">
      <alignment horizontal="right"/>
    </xf>
    <xf numFmtId="3" fontId="13" fillId="0" borderId="0" xfId="0" applyNumberFormat="1" applyFont="1" applyFill="1" applyBorder="1" applyAlignment="1">
      <alignment horizontal="center" vertical="center"/>
    </xf>
    <xf numFmtId="3" fontId="52" fillId="0" borderId="0" xfId="0" applyNumberFormat="1" applyFont="1" applyFill="1" applyBorder="1" applyAlignment="1">
      <alignment horizontal="center" vertical="center"/>
    </xf>
    <xf numFmtId="3" fontId="53" fillId="0" borderId="0" xfId="0" applyNumberFormat="1" applyFont="1" applyFill="1" applyBorder="1" applyAlignment="1">
      <alignment horizontal="right" indent="1"/>
    </xf>
    <xf numFmtId="3" fontId="12" fillId="0" borderId="0" xfId="0" applyNumberFormat="1" applyFont="1" applyFill="1" applyBorder="1" applyAlignment="1">
      <alignment horizontal="center" vertical="center"/>
    </xf>
    <xf numFmtId="3" fontId="21" fillId="0" borderId="0" xfId="0" applyNumberFormat="1" applyFont="1" applyFill="1" applyBorder="1" applyAlignment="1">
      <alignment horizontal="center" vertical="center"/>
    </xf>
    <xf numFmtId="164" fontId="21" fillId="0" borderId="0" xfId="0" applyNumberFormat="1" applyFont="1" applyFill="1" applyBorder="1"/>
    <xf numFmtId="3" fontId="7" fillId="0" borderId="0" xfId="0" applyNumberFormat="1" applyFont="1" applyFill="1" applyBorder="1" applyAlignment="1">
      <alignment horizontal="center" vertical="center"/>
    </xf>
    <xf numFmtId="3" fontId="28" fillId="0" borderId="0" xfId="0" applyNumberFormat="1" applyFont="1" applyFill="1" applyBorder="1" applyAlignment="1">
      <alignment horizontal="center" vertical="center"/>
    </xf>
    <xf numFmtId="3" fontId="28" fillId="0" borderId="0" xfId="0" applyNumberFormat="1" applyFont="1" applyFill="1" applyBorder="1" applyAlignment="1">
      <alignment horizontal="right" indent="1"/>
    </xf>
    <xf numFmtId="3" fontId="38" fillId="0" borderId="3" xfId="0" applyNumberFormat="1" applyFont="1" applyBorder="1"/>
    <xf numFmtId="3" fontId="14" fillId="0" borderId="4" xfId="0" applyNumberFormat="1" applyFont="1" applyBorder="1"/>
    <xf numFmtId="3" fontId="48" fillId="8" borderId="3" xfId="0" applyNumberFormat="1" applyFont="1" applyFill="1" applyBorder="1" applyAlignment="1">
      <alignment horizontal="right" indent="1"/>
    </xf>
    <xf numFmtId="3" fontId="1" fillId="0" borderId="4" xfId="0" applyNumberFormat="1" applyFont="1" applyBorder="1" applyAlignment="1">
      <alignment horizontal="right" indent="1"/>
    </xf>
    <xf numFmtId="166" fontId="48" fillId="8" borderId="3" xfId="0" applyNumberFormat="1" applyFont="1" applyFill="1" applyBorder="1" applyAlignment="1">
      <alignment horizontal="right" indent="1"/>
    </xf>
    <xf numFmtId="166" fontId="1" fillId="0" borderId="4" xfId="0" applyNumberFormat="1" applyFont="1" applyBorder="1" applyAlignment="1">
      <alignment horizontal="right" indent="1"/>
    </xf>
    <xf numFmtId="3" fontId="49" fillId="2" borderId="3" xfId="0" applyNumberFormat="1" applyFont="1" applyFill="1" applyBorder="1" applyAlignment="1">
      <alignment horizontal="right" indent="1"/>
    </xf>
    <xf numFmtId="3" fontId="3" fillId="2" borderId="4" xfId="0" applyNumberFormat="1" applyFont="1" applyFill="1" applyBorder="1" applyAlignment="1">
      <alignment horizontal="right" indent="1"/>
    </xf>
    <xf numFmtId="3" fontId="48" fillId="0" borderId="3" xfId="0" applyNumberFormat="1" applyFont="1" applyBorder="1" applyAlignment="1">
      <alignment horizontal="right" indent="1"/>
    </xf>
    <xf numFmtId="164" fontId="48" fillId="8" borderId="3" xfId="0" applyNumberFormat="1" applyFont="1" applyFill="1" applyBorder="1" applyAlignment="1">
      <alignment horizontal="right" indent="1"/>
    </xf>
    <xf numFmtId="3" fontId="1" fillId="4" borderId="3" xfId="0" applyNumberFormat="1" applyFont="1" applyFill="1" applyBorder="1" applyAlignment="1">
      <alignment horizontal="right" indent="1"/>
    </xf>
    <xf numFmtId="3" fontId="1" fillId="4" borderId="4" xfId="0" applyNumberFormat="1" applyFont="1" applyFill="1" applyBorder="1" applyAlignment="1">
      <alignment horizontal="right" indent="1"/>
    </xf>
    <xf numFmtId="164" fontId="49" fillId="8" borderId="3" xfId="0" applyNumberFormat="1" applyFont="1" applyFill="1" applyBorder="1" applyAlignment="1">
      <alignment horizontal="right" indent="1"/>
    </xf>
    <xf numFmtId="3" fontId="3" fillId="0" borderId="4" xfId="0" applyNumberFormat="1" applyFont="1" applyBorder="1" applyAlignment="1">
      <alignment horizontal="right" indent="1"/>
    </xf>
    <xf numFmtId="164" fontId="36" fillId="8" borderId="3" xfId="0" applyNumberFormat="1" applyFont="1" applyFill="1" applyBorder="1" applyAlignment="1">
      <alignment horizontal="right" indent="1"/>
    </xf>
    <xf numFmtId="3" fontId="2" fillId="0" borderId="4" xfId="0" applyNumberFormat="1" applyFont="1" applyBorder="1" applyAlignment="1">
      <alignment horizontal="right" indent="1"/>
    </xf>
    <xf numFmtId="164" fontId="39" fillId="8" borderId="3" xfId="0" applyNumberFormat="1" applyFont="1" applyFill="1" applyBorder="1" applyAlignment="1">
      <alignment horizontal="right" indent="1"/>
    </xf>
    <xf numFmtId="3" fontId="12" fillId="0" borderId="4" xfId="0" applyNumberFormat="1" applyFont="1" applyBorder="1" applyAlignment="1">
      <alignment horizontal="right" indent="1"/>
    </xf>
    <xf numFmtId="3" fontId="1" fillId="5" borderId="4" xfId="0" applyNumberFormat="1" applyFont="1" applyFill="1" applyBorder="1" applyAlignment="1">
      <alignment horizontal="right" indent="1"/>
    </xf>
    <xf numFmtId="164" fontId="55" fillId="8" borderId="3" xfId="0" applyNumberFormat="1" applyFont="1" applyFill="1" applyBorder="1" applyAlignment="1">
      <alignment horizontal="right" indent="1"/>
    </xf>
    <xf numFmtId="3" fontId="51" fillId="0" borderId="4" xfId="0" applyNumberFormat="1" applyFont="1" applyFill="1" applyBorder="1" applyAlignment="1">
      <alignment horizontal="right" indent="1"/>
    </xf>
    <xf numFmtId="3" fontId="12" fillId="0" borderId="4" xfId="0" applyNumberFormat="1" applyFont="1" applyFill="1" applyBorder="1" applyAlignment="1">
      <alignment horizontal="right" indent="1"/>
    </xf>
    <xf numFmtId="3" fontId="3" fillId="0" borderId="4" xfId="0" applyNumberFormat="1" applyFont="1" applyFill="1" applyBorder="1" applyAlignment="1">
      <alignment horizontal="right" indent="1"/>
    </xf>
    <xf numFmtId="164" fontId="42" fillId="8" borderId="3" xfId="0" applyNumberFormat="1" applyFont="1" applyFill="1" applyBorder="1" applyAlignment="1">
      <alignment horizontal="right" indent="1"/>
    </xf>
    <xf numFmtId="3" fontId="40" fillId="0" borderId="4" xfId="0" applyNumberFormat="1" applyFont="1" applyBorder="1" applyAlignment="1">
      <alignment horizontal="right" indent="1"/>
    </xf>
    <xf numFmtId="164" fontId="21" fillId="8" borderId="3" xfId="0" applyNumberFormat="1" applyFont="1" applyFill="1" applyBorder="1" applyAlignment="1">
      <alignment horizontal="right" indent="1"/>
    </xf>
    <xf numFmtId="164" fontId="21" fillId="0" borderId="4" xfId="0" applyNumberFormat="1" applyFont="1" applyBorder="1" applyAlignment="1">
      <alignment horizontal="right" indent="1"/>
    </xf>
    <xf numFmtId="164" fontId="42" fillId="0" borderId="4" xfId="0" applyNumberFormat="1" applyFont="1" applyBorder="1" applyAlignment="1">
      <alignment horizontal="right" indent="1"/>
    </xf>
    <xf numFmtId="3" fontId="39" fillId="0" borderId="4" xfId="0" applyNumberFormat="1" applyFont="1" applyBorder="1" applyAlignment="1">
      <alignment horizontal="right" indent="1"/>
    </xf>
    <xf numFmtId="164" fontId="21" fillId="0" borderId="4" xfId="0" applyNumberFormat="1" applyFont="1" applyFill="1" applyBorder="1" applyAlignment="1">
      <alignment horizontal="right" indent="1"/>
    </xf>
    <xf numFmtId="3" fontId="2" fillId="0" borderId="4" xfId="0" applyNumberFormat="1" applyFont="1" applyFill="1" applyBorder="1" applyAlignment="1">
      <alignment horizontal="right" indent="1"/>
    </xf>
    <xf numFmtId="3" fontId="7" fillId="0" borderId="4" xfId="0" applyNumberFormat="1" applyFont="1" applyFill="1" applyBorder="1" applyAlignment="1">
      <alignment horizontal="right" indent="1"/>
    </xf>
    <xf numFmtId="3" fontId="4" fillId="0" borderId="4" xfId="0" applyNumberFormat="1" applyFont="1" applyBorder="1" applyAlignment="1">
      <alignment horizontal="right" indent="1"/>
    </xf>
    <xf numFmtId="3" fontId="51" fillId="0" borderId="4" xfId="0" applyNumberFormat="1" applyFont="1" applyBorder="1" applyAlignment="1">
      <alignment horizontal="right" indent="1"/>
    </xf>
    <xf numFmtId="3" fontId="28" fillId="0" borderId="4" xfId="0" applyNumberFormat="1" applyFont="1" applyBorder="1" applyAlignment="1">
      <alignment horizontal="right" indent="1"/>
    </xf>
    <xf numFmtId="3" fontId="7" fillId="0" borderId="4" xfId="0" applyNumberFormat="1" applyFont="1" applyBorder="1" applyAlignment="1">
      <alignment horizontal="right" indent="1"/>
    </xf>
    <xf numFmtId="3" fontId="3" fillId="7" borderId="4" xfId="0" applyNumberFormat="1" applyFont="1" applyFill="1" applyBorder="1" applyAlignment="1">
      <alignment horizontal="right" indent="1"/>
    </xf>
    <xf numFmtId="3" fontId="3" fillId="6" borderId="4" xfId="0" applyNumberFormat="1" applyFont="1" applyFill="1" applyBorder="1" applyAlignment="1">
      <alignment horizontal="right" indent="1"/>
    </xf>
    <xf numFmtId="3" fontId="9" fillId="0" borderId="4" xfId="0" applyNumberFormat="1" applyFont="1" applyBorder="1" applyAlignment="1">
      <alignment horizontal="right" indent="1"/>
    </xf>
    <xf numFmtId="3" fontId="39" fillId="8" borderId="3" xfId="0" applyNumberFormat="1" applyFont="1" applyFill="1" applyBorder="1" applyAlignment="1">
      <alignment horizontal="right" indent="1"/>
    </xf>
    <xf numFmtId="3" fontId="48" fillId="5" borderId="3" xfId="0" applyNumberFormat="1" applyFont="1" applyFill="1" applyBorder="1" applyAlignment="1">
      <alignment horizontal="right" indent="1"/>
    </xf>
    <xf numFmtId="3" fontId="3" fillId="3" borderId="0" xfId="0" applyNumberFormat="1" applyFont="1" applyFill="1" applyAlignment="1">
      <alignment horizontal="right" indent="1"/>
    </xf>
    <xf numFmtId="3" fontId="49" fillId="3" borderId="3" xfId="0" applyNumberFormat="1" applyFont="1" applyFill="1" applyBorder="1" applyAlignment="1">
      <alignment horizontal="right" indent="1"/>
    </xf>
    <xf numFmtId="3" fontId="40" fillId="0" borderId="0" xfId="0" applyNumberFormat="1" applyFont="1" applyFill="1" applyBorder="1"/>
    <xf numFmtId="3" fontId="40" fillId="0" borderId="0" xfId="0" applyNumberFormat="1" applyFont="1" applyFill="1" applyBorder="1" applyAlignment="1">
      <alignment horizontal="center"/>
    </xf>
    <xf numFmtId="3" fontId="42" fillId="0" borderId="0" xfId="0" applyNumberFormat="1" applyFont="1" applyFill="1" applyBorder="1"/>
    <xf numFmtId="3" fontId="42" fillId="0" borderId="0" xfId="0" applyNumberFormat="1" applyFont="1" applyFill="1" applyBorder="1" applyAlignment="1">
      <alignment horizontal="center"/>
    </xf>
    <xf numFmtId="3" fontId="39" fillId="0" borderId="0" xfId="0" applyNumberFormat="1" applyFont="1" applyFill="1" applyBorder="1"/>
    <xf numFmtId="3" fontId="37" fillId="0" borderId="0" xfId="0" applyNumberFormat="1" applyFont="1" applyFill="1" applyBorder="1" applyAlignment="1">
      <alignment horizontal="center"/>
    </xf>
    <xf numFmtId="3" fontId="4" fillId="0" borderId="0" xfId="0" applyNumberFormat="1" applyFont="1" applyFill="1" applyBorder="1"/>
    <xf numFmtId="3" fontId="5" fillId="0" borderId="0" xfId="0" applyNumberFormat="1" applyFont="1" applyFill="1" applyBorder="1" applyAlignment="1">
      <alignment horizontal="center"/>
    </xf>
    <xf numFmtId="3" fontId="27" fillId="0" borderId="0" xfId="0" applyNumberFormat="1" applyFont="1" applyFill="1" applyBorder="1" applyAlignment="1">
      <alignment horizontal="center"/>
    </xf>
    <xf numFmtId="3" fontId="18" fillId="0" borderId="0" xfId="0" applyNumberFormat="1" applyFont="1" applyFill="1" applyBorder="1" applyAlignment="1">
      <alignment horizontal="center"/>
    </xf>
    <xf numFmtId="4" fontId="3" fillId="0" borderId="0" xfId="0" applyNumberFormat="1" applyFont="1" applyFill="1" applyBorder="1"/>
    <xf numFmtId="3" fontId="9" fillId="0" borderId="0" xfId="0" applyNumberFormat="1" applyFont="1" applyFill="1" applyBorder="1"/>
  </cellXfs>
  <cellStyles count="1">
    <cellStyle name="Обычный" xfId="0" builtinId="0"/>
  </cellStyles>
  <dxfs count="8812">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color theme="0" tint="-0.34998626667073579"/>
      </font>
    </dxf>
    <dxf>
      <font>
        <color theme="0" tint="-0.34998626667073579"/>
      </font>
    </dxf>
    <dxf>
      <font>
        <b/>
        <i val="0"/>
        <color theme="0"/>
      </font>
      <fill>
        <patternFill>
          <bgColor rgb="FFFF0000"/>
        </patternFill>
      </fill>
    </dxf>
    <dxf>
      <font>
        <color theme="0" tint="-0.34998626667073579"/>
      </font>
    </dxf>
    <dxf>
      <font>
        <b/>
        <i val="0"/>
        <color theme="0"/>
      </font>
      <fill>
        <patternFill>
          <bgColor rgb="FFFF0000"/>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color rgb="FFC00000"/>
      </font>
      <fill>
        <patternFill>
          <bgColor theme="5" tint="0.59996337778862885"/>
        </patternFill>
      </fill>
    </dxf>
    <dxf>
      <font>
        <color theme="9" tint="-0.499984740745262"/>
      </font>
      <fill>
        <patternFill>
          <bgColor theme="9" tint="0.59996337778862885"/>
        </patternFill>
      </fill>
    </dxf>
    <dxf>
      <font>
        <b/>
        <i val="0"/>
        <color theme="0"/>
      </font>
      <fill>
        <patternFill>
          <bgColor rgb="FFFF0000"/>
        </patternFill>
      </fill>
    </dxf>
    <dxf>
      <font>
        <color theme="0" tint="-0.34998626667073579"/>
      </font>
    </dxf>
    <dxf>
      <font>
        <b/>
        <i val="0"/>
        <color theme="0"/>
      </font>
      <fill>
        <patternFill>
          <bgColor rgb="FFFF0000"/>
        </patternFill>
      </fill>
    </dxf>
    <dxf>
      <font>
        <b/>
        <i val="0"/>
        <color theme="0"/>
      </font>
      <fill>
        <patternFill>
          <bgColor rgb="FFFF0000"/>
        </patternFill>
      </fill>
    </dxf>
  </dxfs>
  <tableStyles count="0" defaultTableStyle="TableStyleMedium2" defaultPivotStyle="PivotStyleLight16"/>
  <colors>
    <mruColors>
      <color rgb="FFCCEC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CP411"/>
  <sheetViews>
    <sheetView showGridLines="0" zoomScaleNormal="100" workbookViewId="0">
      <pane xSplit="21" ySplit="5" topLeftCell="V266" activePane="bottomRight" state="frozen"/>
      <selection activeCell="E5" sqref="E5"/>
      <selection pane="topRight" activeCell="E5" sqref="E5"/>
      <selection pane="bottomLeft" activeCell="E5" sqref="E5"/>
      <selection pane="bottomRight" activeCell="Y269" sqref="Y269:Y273"/>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25.77734375" style="1" customWidth="1"/>
    <col min="11" max="11" width="1.77734375" style="6" customWidth="1"/>
    <col min="12" max="12" width="1.77734375" style="1" customWidth="1"/>
    <col min="13" max="13" width="1.77734375" style="58" customWidth="1"/>
    <col min="14" max="16" width="1.77734375" style="1" customWidth="1"/>
    <col min="17" max="17" width="1.6640625" style="38" customWidth="1"/>
    <col min="18" max="18" width="16.77734375" style="3" customWidth="1"/>
    <col min="19" max="19" width="15.77734375" style="2" customWidth="1"/>
    <col min="20" max="20" width="11.33203125" style="125" bestFit="1" customWidth="1"/>
    <col min="21" max="22" width="1.6640625" style="1" customWidth="1"/>
    <col min="23" max="24" width="15.77734375" style="2" customWidth="1"/>
    <col min="25" max="25" width="11.33203125" style="125" bestFit="1" customWidth="1"/>
    <col min="26" max="27" width="15.77734375" style="2" customWidth="1"/>
    <col min="28" max="28" width="11.33203125" style="125" bestFit="1" customWidth="1"/>
    <col min="29" max="30" width="15.77734375" style="2" customWidth="1"/>
    <col min="31" max="31" width="11.33203125" style="125" bestFit="1" customWidth="1"/>
    <col min="32" max="33" width="15.77734375" style="2" customWidth="1"/>
    <col min="34" max="34" width="11.33203125" style="125" bestFit="1" customWidth="1"/>
    <col min="35" max="36" width="15.77734375" style="2" customWidth="1"/>
    <col min="37" max="37" width="11.33203125" style="125" bestFit="1" customWidth="1"/>
    <col min="38" max="39" width="15.77734375" style="2" customWidth="1"/>
    <col min="40" max="40" width="11.33203125" style="125" bestFit="1" customWidth="1"/>
    <col min="41" max="42" width="15.77734375" style="2" customWidth="1"/>
    <col min="43" max="43" width="11.33203125" style="125" bestFit="1" customWidth="1"/>
    <col min="44" max="45" width="15.77734375" style="2" customWidth="1"/>
    <col min="46" max="46" width="11.33203125" style="125" bestFit="1" customWidth="1"/>
    <col min="47" max="48" width="15.77734375" style="2" customWidth="1"/>
    <col min="49" max="49" width="11.33203125" style="125" bestFit="1" customWidth="1"/>
    <col min="50" max="51" width="15.77734375" style="2" customWidth="1"/>
    <col min="52" max="52" width="11.33203125" style="125" bestFit="1" customWidth="1"/>
    <col min="53" max="54" width="15.77734375" style="2" customWidth="1"/>
    <col min="55" max="55" width="11.33203125" style="125" bestFit="1" customWidth="1"/>
    <col min="56" max="57" width="15.77734375" style="2" customWidth="1"/>
    <col min="58" max="58" width="11.33203125" style="125" bestFit="1" customWidth="1"/>
    <col min="59" max="60" width="15.77734375" style="2" customWidth="1"/>
    <col min="61" max="61" width="11.33203125" style="125" bestFit="1" customWidth="1"/>
    <col min="62" max="63" width="15.77734375" style="2" customWidth="1"/>
    <col min="64" max="64" width="11.33203125" style="125" bestFit="1" customWidth="1"/>
    <col min="65" max="66" width="15.77734375" style="2" customWidth="1"/>
    <col min="67" max="67" width="11.33203125" style="125" bestFit="1" customWidth="1"/>
    <col min="68" max="69" width="15.77734375" style="2" customWidth="1"/>
    <col min="70" max="70" width="11.33203125" style="125" bestFit="1" customWidth="1"/>
    <col min="71" max="72" width="15.77734375" style="2" customWidth="1"/>
    <col min="73" max="73" width="11.33203125" style="125" bestFit="1" customWidth="1"/>
    <col min="74" max="75" width="15.77734375" style="2" customWidth="1"/>
    <col min="76" max="76" width="11.33203125" style="125" bestFit="1" customWidth="1"/>
    <col min="77" max="78" width="15.77734375" style="2" customWidth="1"/>
    <col min="79" max="79" width="11.33203125" style="125" bestFit="1" customWidth="1"/>
    <col min="80" max="81" width="15.77734375" style="2" customWidth="1"/>
    <col min="82" max="82" width="11.33203125" style="125" bestFit="1" customWidth="1"/>
    <col min="83" max="84" width="15.77734375" style="2" customWidth="1"/>
    <col min="85" max="85" width="11.33203125" style="125" bestFit="1" customWidth="1"/>
    <col min="86" max="87" width="15.77734375" style="2" customWidth="1"/>
    <col min="88" max="88" width="11.33203125" style="125" bestFit="1" customWidth="1"/>
    <col min="89" max="90" width="15.77734375" style="2" customWidth="1"/>
    <col min="91" max="91" width="11.33203125" style="125" bestFit="1" customWidth="1"/>
    <col min="92" max="93" width="15.77734375" style="2" customWidth="1"/>
    <col min="94" max="94" width="11.33203125" style="125" bestFit="1" customWidth="1"/>
    <col min="95" max="16384" width="8.88671875" style="1"/>
  </cols>
  <sheetData>
    <row r="1" spans="1:9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71">
        <f>COLUMN()</f>
        <v>20</v>
      </c>
      <c r="U1" s="19">
        <f>COLUMN()</f>
        <v>21</v>
      </c>
      <c r="V1" s="19">
        <f>COLUMN()</f>
        <v>22</v>
      </c>
      <c r="W1" s="19">
        <f>COLUMN()</f>
        <v>23</v>
      </c>
      <c r="X1" s="19">
        <f>COLUMN()</f>
        <v>24</v>
      </c>
      <c r="Y1" s="171">
        <f>COLUMN()</f>
        <v>25</v>
      </c>
      <c r="Z1" s="172">
        <f>COLUMN()</f>
        <v>26</v>
      </c>
      <c r="AA1" s="19">
        <f>COLUMN()</f>
        <v>27</v>
      </c>
      <c r="AB1" s="171">
        <f>COLUMN()</f>
        <v>28</v>
      </c>
      <c r="AC1" s="19">
        <f>COLUMN()</f>
        <v>29</v>
      </c>
      <c r="AD1" s="19">
        <f>COLUMN()</f>
        <v>30</v>
      </c>
      <c r="AE1" s="171">
        <f>COLUMN()</f>
        <v>31</v>
      </c>
      <c r="AF1" s="19">
        <f>COLUMN()</f>
        <v>32</v>
      </c>
      <c r="AG1" s="19">
        <f>COLUMN()</f>
        <v>33</v>
      </c>
      <c r="AH1" s="171">
        <f>COLUMN()</f>
        <v>34</v>
      </c>
      <c r="AI1" s="19">
        <f>COLUMN()</f>
        <v>35</v>
      </c>
      <c r="AJ1" s="19">
        <f>COLUMN()</f>
        <v>36</v>
      </c>
      <c r="AK1" s="171">
        <f>COLUMN()</f>
        <v>37</v>
      </c>
      <c r="AL1" s="19">
        <f>COLUMN()</f>
        <v>38</v>
      </c>
      <c r="AM1" s="19">
        <f>COLUMN()</f>
        <v>39</v>
      </c>
      <c r="AN1" s="171">
        <f>COLUMN()</f>
        <v>40</v>
      </c>
      <c r="AO1" s="19">
        <f>COLUMN()</f>
        <v>41</v>
      </c>
      <c r="AP1" s="19">
        <f>COLUMN()</f>
        <v>42</v>
      </c>
      <c r="AQ1" s="171">
        <f>COLUMN()</f>
        <v>43</v>
      </c>
      <c r="AR1" s="19">
        <f>COLUMN()</f>
        <v>44</v>
      </c>
      <c r="AS1" s="19">
        <f>COLUMN()</f>
        <v>45</v>
      </c>
      <c r="AT1" s="171">
        <f>COLUMN()</f>
        <v>46</v>
      </c>
      <c r="AU1" s="19">
        <f>COLUMN()</f>
        <v>47</v>
      </c>
      <c r="AV1" s="19">
        <f>COLUMN()</f>
        <v>48</v>
      </c>
      <c r="AW1" s="171">
        <f>COLUMN()</f>
        <v>49</v>
      </c>
      <c r="AX1" s="19">
        <f>COLUMN()</f>
        <v>50</v>
      </c>
      <c r="AY1" s="19">
        <f>COLUMN()</f>
        <v>51</v>
      </c>
      <c r="AZ1" s="171">
        <f>COLUMN()</f>
        <v>52</v>
      </c>
      <c r="BA1" s="19">
        <f>COLUMN()</f>
        <v>53</v>
      </c>
      <c r="BB1" s="19">
        <f>COLUMN()</f>
        <v>54</v>
      </c>
      <c r="BC1" s="171">
        <f>COLUMN()</f>
        <v>55</v>
      </c>
      <c r="BD1" s="19">
        <f>COLUMN()</f>
        <v>56</v>
      </c>
      <c r="BE1" s="19">
        <f>COLUMN()</f>
        <v>57</v>
      </c>
      <c r="BF1" s="171">
        <f>COLUMN()</f>
        <v>58</v>
      </c>
      <c r="BG1" s="19">
        <f>COLUMN()</f>
        <v>59</v>
      </c>
      <c r="BH1" s="19">
        <f>COLUMN()</f>
        <v>60</v>
      </c>
      <c r="BI1" s="171">
        <f>COLUMN()</f>
        <v>61</v>
      </c>
      <c r="BJ1" s="19">
        <f>COLUMN()</f>
        <v>62</v>
      </c>
      <c r="BK1" s="19">
        <f>COLUMN()</f>
        <v>63</v>
      </c>
      <c r="BL1" s="171">
        <f>COLUMN()</f>
        <v>64</v>
      </c>
      <c r="BM1" s="19">
        <f>COLUMN()</f>
        <v>65</v>
      </c>
      <c r="BN1" s="19">
        <f>COLUMN()</f>
        <v>66</v>
      </c>
      <c r="BO1" s="171">
        <f>COLUMN()</f>
        <v>67</v>
      </c>
      <c r="BP1" s="19">
        <f>COLUMN()</f>
        <v>68</v>
      </c>
      <c r="BQ1" s="19">
        <f>COLUMN()</f>
        <v>69</v>
      </c>
      <c r="BR1" s="171">
        <f>COLUMN()</f>
        <v>70</v>
      </c>
      <c r="BS1" s="19">
        <f>COLUMN()</f>
        <v>71</v>
      </c>
      <c r="BT1" s="19">
        <f>COLUMN()</f>
        <v>72</v>
      </c>
      <c r="BU1" s="171">
        <f>COLUMN()</f>
        <v>73</v>
      </c>
      <c r="BV1" s="19">
        <f>COLUMN()</f>
        <v>74</v>
      </c>
      <c r="BW1" s="19">
        <f>COLUMN()</f>
        <v>75</v>
      </c>
      <c r="BX1" s="171">
        <f>COLUMN()</f>
        <v>76</v>
      </c>
      <c r="BY1" s="19">
        <f>COLUMN()</f>
        <v>77</v>
      </c>
      <c r="BZ1" s="19">
        <f>COLUMN()</f>
        <v>78</v>
      </c>
      <c r="CA1" s="171">
        <f>COLUMN()</f>
        <v>79</v>
      </c>
      <c r="CB1" s="19">
        <f>COLUMN()</f>
        <v>80</v>
      </c>
      <c r="CC1" s="19">
        <f>COLUMN()</f>
        <v>81</v>
      </c>
      <c r="CD1" s="171">
        <f>COLUMN()</f>
        <v>82</v>
      </c>
      <c r="CE1" s="19">
        <f>COLUMN()</f>
        <v>83</v>
      </c>
      <c r="CF1" s="19">
        <f>COLUMN()</f>
        <v>84</v>
      </c>
      <c r="CG1" s="171">
        <f>COLUMN()</f>
        <v>85</v>
      </c>
      <c r="CH1" s="19">
        <f>COLUMN()</f>
        <v>86</v>
      </c>
      <c r="CI1" s="19">
        <f>COLUMN()</f>
        <v>87</v>
      </c>
      <c r="CJ1" s="171">
        <f>COLUMN()</f>
        <v>88</v>
      </c>
      <c r="CK1" s="19">
        <f>COLUMN()</f>
        <v>89</v>
      </c>
      <c r="CL1" s="19">
        <f>COLUMN()</f>
        <v>90</v>
      </c>
      <c r="CM1" s="171">
        <f>COLUMN()</f>
        <v>91</v>
      </c>
      <c r="CN1" s="19">
        <f>COLUMN()</f>
        <v>92</v>
      </c>
      <c r="CO1" s="19">
        <f>COLUMN()</f>
        <v>93</v>
      </c>
      <c r="CP1" s="171">
        <f>COLUMN()</f>
        <v>94</v>
      </c>
    </row>
    <row r="2" spans="1:94" x14ac:dyDescent="0.3">
      <c r="B2" s="134"/>
      <c r="R2" s="212" t="s">
        <v>56</v>
      </c>
      <c r="S2" s="212" t="s">
        <v>57</v>
      </c>
      <c r="T2" s="213" t="s">
        <v>148</v>
      </c>
      <c r="W2" s="2" t="str">
        <f>$R$2</f>
        <v>ПЛАН</v>
      </c>
      <c r="X2" s="2" t="str">
        <f>$S$2</f>
        <v>ФАКТ</v>
      </c>
      <c r="Y2" s="173" t="str">
        <f>$T$2</f>
        <v>Отклон,%</v>
      </c>
      <c r="Z2" s="174" t="str">
        <f>$R$2</f>
        <v>ПЛАН</v>
      </c>
      <c r="AA2" s="2" t="str">
        <f>$S$2</f>
        <v>ФАКТ</v>
      </c>
      <c r="AB2" s="173" t="str">
        <f>$T$2</f>
        <v>Отклон,%</v>
      </c>
      <c r="AC2" s="2" t="str">
        <f t="shared" ref="AC2:CN2" si="0">$R$2</f>
        <v>ПЛАН</v>
      </c>
      <c r="AD2" s="2" t="str">
        <f>$S$2</f>
        <v>ФАКТ</v>
      </c>
      <c r="AE2" s="173" t="str">
        <f>$T$2</f>
        <v>Отклон,%</v>
      </c>
      <c r="AF2" s="2" t="str">
        <f t="shared" si="0"/>
        <v>ПЛАН</v>
      </c>
      <c r="AG2" s="2" t="str">
        <f>$S$2</f>
        <v>ФАКТ</v>
      </c>
      <c r="AH2" s="173" t="str">
        <f>$T$2</f>
        <v>Отклон,%</v>
      </c>
      <c r="AI2" s="2" t="str">
        <f t="shared" si="0"/>
        <v>ПЛАН</v>
      </c>
      <c r="AJ2" s="2" t="str">
        <f>$S$2</f>
        <v>ФАКТ</v>
      </c>
      <c r="AK2" s="173" t="str">
        <f>$T$2</f>
        <v>Отклон,%</v>
      </c>
      <c r="AL2" s="2" t="str">
        <f t="shared" si="0"/>
        <v>ПЛАН</v>
      </c>
      <c r="AM2" s="2" t="str">
        <f>$S$2</f>
        <v>ФАКТ</v>
      </c>
      <c r="AN2" s="173" t="str">
        <f>$T$2</f>
        <v>Отклон,%</v>
      </c>
      <c r="AO2" s="2" t="str">
        <f t="shared" si="0"/>
        <v>ПЛАН</v>
      </c>
      <c r="AP2" s="2" t="str">
        <f>$S$2</f>
        <v>ФАКТ</v>
      </c>
      <c r="AQ2" s="173" t="str">
        <f>$T$2</f>
        <v>Отклон,%</v>
      </c>
      <c r="AR2" s="2" t="str">
        <f t="shared" si="0"/>
        <v>ПЛАН</v>
      </c>
      <c r="AS2" s="2" t="str">
        <f>$S$2</f>
        <v>ФАКТ</v>
      </c>
      <c r="AT2" s="173" t="str">
        <f>$T$2</f>
        <v>Отклон,%</v>
      </c>
      <c r="AU2" s="2" t="str">
        <f t="shared" si="0"/>
        <v>ПЛАН</v>
      </c>
      <c r="AV2" s="2" t="str">
        <f>$S$2</f>
        <v>ФАКТ</v>
      </c>
      <c r="AW2" s="173" t="str">
        <f>$T$2</f>
        <v>Отклон,%</v>
      </c>
      <c r="AX2" s="2" t="str">
        <f t="shared" si="0"/>
        <v>ПЛАН</v>
      </c>
      <c r="AY2" s="2" t="str">
        <f>$S$2</f>
        <v>ФАКТ</v>
      </c>
      <c r="AZ2" s="173" t="str">
        <f>$T$2</f>
        <v>Отклон,%</v>
      </c>
      <c r="BA2" s="2" t="str">
        <f t="shared" si="0"/>
        <v>ПЛАН</v>
      </c>
      <c r="BB2" s="2" t="str">
        <f>$S$2</f>
        <v>ФАКТ</v>
      </c>
      <c r="BC2" s="173" t="str">
        <f>$T$2</f>
        <v>Отклон,%</v>
      </c>
      <c r="BD2" s="2" t="str">
        <f t="shared" si="0"/>
        <v>ПЛАН</v>
      </c>
      <c r="BE2" s="2" t="str">
        <f>$S$2</f>
        <v>ФАКТ</v>
      </c>
      <c r="BF2" s="173" t="str">
        <f>$T$2</f>
        <v>Отклон,%</v>
      </c>
      <c r="BG2" s="2" t="str">
        <f t="shared" si="0"/>
        <v>ПЛАН</v>
      </c>
      <c r="BH2" s="2" t="str">
        <f>$S$2</f>
        <v>ФАКТ</v>
      </c>
      <c r="BI2" s="173" t="str">
        <f>$T$2</f>
        <v>Отклон,%</v>
      </c>
      <c r="BJ2" s="2" t="str">
        <f t="shared" si="0"/>
        <v>ПЛАН</v>
      </c>
      <c r="BK2" s="2" t="str">
        <f>$S$2</f>
        <v>ФАКТ</v>
      </c>
      <c r="BL2" s="173" t="str">
        <f>$T$2</f>
        <v>Отклон,%</v>
      </c>
      <c r="BM2" s="2" t="str">
        <f t="shared" si="0"/>
        <v>ПЛАН</v>
      </c>
      <c r="BN2" s="2" t="str">
        <f>$S$2</f>
        <v>ФАКТ</v>
      </c>
      <c r="BO2" s="173" t="str">
        <f>$T$2</f>
        <v>Отклон,%</v>
      </c>
      <c r="BP2" s="2" t="str">
        <f t="shared" si="0"/>
        <v>ПЛАН</v>
      </c>
      <c r="BQ2" s="2" t="str">
        <f>$S$2</f>
        <v>ФАКТ</v>
      </c>
      <c r="BR2" s="173" t="str">
        <f>$T$2</f>
        <v>Отклон,%</v>
      </c>
      <c r="BS2" s="2" t="str">
        <f t="shared" si="0"/>
        <v>ПЛАН</v>
      </c>
      <c r="BT2" s="2" t="str">
        <f>$S$2</f>
        <v>ФАКТ</v>
      </c>
      <c r="BU2" s="173" t="str">
        <f>$T$2</f>
        <v>Отклон,%</v>
      </c>
      <c r="BV2" s="2" t="str">
        <f t="shared" si="0"/>
        <v>ПЛАН</v>
      </c>
      <c r="BW2" s="2" t="str">
        <f>$S$2</f>
        <v>ФАКТ</v>
      </c>
      <c r="BX2" s="173" t="str">
        <f>$T$2</f>
        <v>Отклон,%</v>
      </c>
      <c r="BY2" s="2" t="str">
        <f t="shared" si="0"/>
        <v>ПЛАН</v>
      </c>
      <c r="BZ2" s="2" t="str">
        <f>$S$2</f>
        <v>ФАКТ</v>
      </c>
      <c r="CA2" s="173" t="str">
        <f>$T$2</f>
        <v>Отклон,%</v>
      </c>
      <c r="CB2" s="2" t="str">
        <f t="shared" si="0"/>
        <v>ПЛАН</v>
      </c>
      <c r="CC2" s="2" t="str">
        <f>$S$2</f>
        <v>ФАКТ</v>
      </c>
      <c r="CD2" s="173" t="str">
        <f>$T$2</f>
        <v>Отклон,%</v>
      </c>
      <c r="CE2" s="2" t="str">
        <f t="shared" si="0"/>
        <v>ПЛАН</v>
      </c>
      <c r="CF2" s="2" t="str">
        <f>$S$2</f>
        <v>ФАКТ</v>
      </c>
      <c r="CG2" s="173" t="str">
        <f>$T$2</f>
        <v>Отклон,%</v>
      </c>
      <c r="CH2" s="2" t="str">
        <f t="shared" si="0"/>
        <v>ПЛАН</v>
      </c>
      <c r="CI2" s="2" t="str">
        <f>$S$2</f>
        <v>ФАКТ</v>
      </c>
      <c r="CJ2" s="173" t="str">
        <f>$T$2</f>
        <v>Отклон,%</v>
      </c>
      <c r="CK2" s="2" t="str">
        <f t="shared" si="0"/>
        <v>ПЛАН</v>
      </c>
      <c r="CL2" s="2" t="str">
        <f>$S$2</f>
        <v>ФАКТ</v>
      </c>
      <c r="CM2" s="173" t="str">
        <f>$T$2</f>
        <v>Отклон,%</v>
      </c>
      <c r="CN2" s="2" t="str">
        <f t="shared" si="0"/>
        <v>ПЛАН</v>
      </c>
      <c r="CO2" s="2" t="str">
        <f>$S$2</f>
        <v>ФАКТ</v>
      </c>
      <c r="CP2" s="173" t="str">
        <f>$T$2</f>
        <v>Отклон,%</v>
      </c>
    </row>
    <row r="3" spans="1:94" x14ac:dyDescent="0.3">
      <c r="B3" s="134"/>
      <c r="D3" s="5" t="s">
        <v>152</v>
      </c>
      <c r="Q3" s="38" t="e">
        <f ca="1">SUM(Q$5:Q$100333)</f>
        <v>#REF!</v>
      </c>
      <c r="S3" s="98"/>
      <c r="T3" s="175"/>
      <c r="W3" s="98" t="e">
        <f>IF(#REF!="","",#REF!)</f>
        <v>#REF!</v>
      </c>
      <c r="X3" s="98" t="e">
        <f t="shared" ref="X3:Y5" si="1">W3</f>
        <v>#REF!</v>
      </c>
      <c r="Y3" s="175" t="e">
        <f t="shared" si="1"/>
        <v>#REF!</v>
      </c>
      <c r="Z3" s="176" t="e">
        <f>IF(#REF!="","",#REF!)</f>
        <v>#REF!</v>
      </c>
      <c r="AA3" s="98" t="e">
        <f t="shared" ref="AA3:AB5" si="2">Z3</f>
        <v>#REF!</v>
      </c>
      <c r="AB3" s="175" t="e">
        <f t="shared" si="2"/>
        <v>#REF!</v>
      </c>
      <c r="AC3" s="98" t="e">
        <f>IF(#REF!="","",#REF!)</f>
        <v>#REF!</v>
      </c>
      <c r="AD3" s="98" t="e">
        <f t="shared" ref="AD3:AE5" si="3">AC3</f>
        <v>#REF!</v>
      </c>
      <c r="AE3" s="175" t="e">
        <f t="shared" si="3"/>
        <v>#REF!</v>
      </c>
      <c r="AF3" s="98" t="e">
        <f>IF(#REF!="","",#REF!)</f>
        <v>#REF!</v>
      </c>
      <c r="AG3" s="98" t="e">
        <f t="shared" ref="AG3:AH5" si="4">AF3</f>
        <v>#REF!</v>
      </c>
      <c r="AH3" s="175" t="e">
        <f t="shared" si="4"/>
        <v>#REF!</v>
      </c>
      <c r="AI3" s="98" t="e">
        <f>IF(#REF!="","",#REF!)</f>
        <v>#REF!</v>
      </c>
      <c r="AJ3" s="98" t="e">
        <f t="shared" ref="AJ3:AK5" si="5">AI3</f>
        <v>#REF!</v>
      </c>
      <c r="AK3" s="175" t="e">
        <f t="shared" si="5"/>
        <v>#REF!</v>
      </c>
      <c r="AL3" s="98" t="e">
        <f>IF(#REF!="","",#REF!)</f>
        <v>#REF!</v>
      </c>
      <c r="AM3" s="98" t="e">
        <f t="shared" ref="AM3:AN5" si="6">AL3</f>
        <v>#REF!</v>
      </c>
      <c r="AN3" s="175" t="e">
        <f t="shared" si="6"/>
        <v>#REF!</v>
      </c>
      <c r="AO3" s="98" t="e">
        <f>IF(#REF!="","",#REF!)</f>
        <v>#REF!</v>
      </c>
      <c r="AP3" s="98" t="e">
        <f t="shared" ref="AP3:AQ5" si="7">AO3</f>
        <v>#REF!</v>
      </c>
      <c r="AQ3" s="175" t="e">
        <f t="shared" si="7"/>
        <v>#REF!</v>
      </c>
      <c r="AR3" s="98" t="e">
        <f>IF(#REF!="","",#REF!)</f>
        <v>#REF!</v>
      </c>
      <c r="AS3" s="98" t="e">
        <f t="shared" ref="AS3:AT5" si="8">AR3</f>
        <v>#REF!</v>
      </c>
      <c r="AT3" s="175" t="e">
        <f t="shared" si="8"/>
        <v>#REF!</v>
      </c>
      <c r="AU3" s="98" t="e">
        <f>IF(#REF!="","",#REF!)</f>
        <v>#REF!</v>
      </c>
      <c r="AV3" s="98" t="e">
        <f t="shared" ref="AV3:AW5" si="9">AU3</f>
        <v>#REF!</v>
      </c>
      <c r="AW3" s="175" t="e">
        <f t="shared" si="9"/>
        <v>#REF!</v>
      </c>
      <c r="AX3" s="98" t="e">
        <f>IF(#REF!="","",#REF!)</f>
        <v>#REF!</v>
      </c>
      <c r="AY3" s="98" t="e">
        <f t="shared" ref="AY3:AZ5" si="10">AX3</f>
        <v>#REF!</v>
      </c>
      <c r="AZ3" s="175" t="e">
        <f t="shared" si="10"/>
        <v>#REF!</v>
      </c>
      <c r="BA3" s="98" t="e">
        <f>IF(#REF!="","",#REF!)</f>
        <v>#REF!</v>
      </c>
      <c r="BB3" s="98" t="e">
        <f t="shared" ref="BB3:BC5" si="11">BA3</f>
        <v>#REF!</v>
      </c>
      <c r="BC3" s="175" t="e">
        <f t="shared" si="11"/>
        <v>#REF!</v>
      </c>
      <c r="BD3" s="98" t="e">
        <f>IF(#REF!="","",#REF!)</f>
        <v>#REF!</v>
      </c>
      <c r="BE3" s="98" t="e">
        <f t="shared" ref="BE3:BF5" si="12">BD3</f>
        <v>#REF!</v>
      </c>
      <c r="BF3" s="175" t="e">
        <f t="shared" si="12"/>
        <v>#REF!</v>
      </c>
      <c r="BG3" s="98" t="e">
        <f>IF(#REF!="","",#REF!)</f>
        <v>#REF!</v>
      </c>
      <c r="BH3" s="98" t="e">
        <f t="shared" ref="BH3:BI5" si="13">BG3</f>
        <v>#REF!</v>
      </c>
      <c r="BI3" s="175" t="e">
        <f t="shared" si="13"/>
        <v>#REF!</v>
      </c>
      <c r="BJ3" s="98" t="e">
        <f>IF(#REF!="","",#REF!)</f>
        <v>#REF!</v>
      </c>
      <c r="BK3" s="98" t="e">
        <f t="shared" ref="BK3:BL5" si="14">BJ3</f>
        <v>#REF!</v>
      </c>
      <c r="BL3" s="175" t="e">
        <f t="shared" si="14"/>
        <v>#REF!</v>
      </c>
      <c r="BM3" s="98" t="e">
        <f>IF(#REF!="","",#REF!)</f>
        <v>#REF!</v>
      </c>
      <c r="BN3" s="98" t="e">
        <f t="shared" ref="BN3:BO5" si="15">BM3</f>
        <v>#REF!</v>
      </c>
      <c r="BO3" s="175" t="e">
        <f t="shared" si="15"/>
        <v>#REF!</v>
      </c>
      <c r="BP3" s="98" t="e">
        <f>IF(#REF!="","",#REF!)</f>
        <v>#REF!</v>
      </c>
      <c r="BQ3" s="98" t="e">
        <f t="shared" ref="BQ3:BR5" si="16">BP3</f>
        <v>#REF!</v>
      </c>
      <c r="BR3" s="175" t="e">
        <f t="shared" si="16"/>
        <v>#REF!</v>
      </c>
      <c r="BS3" s="98" t="e">
        <f>IF(#REF!="","",#REF!)</f>
        <v>#REF!</v>
      </c>
      <c r="BT3" s="98" t="e">
        <f t="shared" ref="BT3:BU5" si="17">BS3</f>
        <v>#REF!</v>
      </c>
      <c r="BU3" s="175" t="e">
        <f t="shared" si="17"/>
        <v>#REF!</v>
      </c>
      <c r="BV3" s="98" t="e">
        <f>IF(#REF!="","",#REF!)</f>
        <v>#REF!</v>
      </c>
      <c r="BW3" s="98" t="e">
        <f t="shared" ref="BW3:BX5" si="18">BV3</f>
        <v>#REF!</v>
      </c>
      <c r="BX3" s="175" t="e">
        <f t="shared" si="18"/>
        <v>#REF!</v>
      </c>
      <c r="BY3" s="98" t="e">
        <f>IF(#REF!="","",#REF!)</f>
        <v>#REF!</v>
      </c>
      <c r="BZ3" s="98" t="e">
        <f t="shared" ref="BZ3:CA5" si="19">BY3</f>
        <v>#REF!</v>
      </c>
      <c r="CA3" s="175" t="e">
        <f t="shared" si="19"/>
        <v>#REF!</v>
      </c>
      <c r="CB3" s="98" t="e">
        <f>IF(#REF!="","",#REF!)</f>
        <v>#REF!</v>
      </c>
      <c r="CC3" s="98" t="e">
        <f t="shared" ref="CC3:CD5" si="20">CB3</f>
        <v>#REF!</v>
      </c>
      <c r="CD3" s="175" t="e">
        <f t="shared" si="20"/>
        <v>#REF!</v>
      </c>
      <c r="CE3" s="98" t="e">
        <f>IF(#REF!="","",#REF!)</f>
        <v>#REF!</v>
      </c>
      <c r="CF3" s="98" t="e">
        <f t="shared" ref="CF3:CG5" si="21">CE3</f>
        <v>#REF!</v>
      </c>
      <c r="CG3" s="175" t="e">
        <f t="shared" si="21"/>
        <v>#REF!</v>
      </c>
      <c r="CH3" s="98" t="e">
        <f>IF(#REF!="","",#REF!)</f>
        <v>#REF!</v>
      </c>
      <c r="CI3" s="98" t="e">
        <f t="shared" ref="CI3:CJ5" si="22">CH3</f>
        <v>#REF!</v>
      </c>
      <c r="CJ3" s="175" t="e">
        <f t="shared" si="22"/>
        <v>#REF!</v>
      </c>
      <c r="CK3" s="98" t="e">
        <f>IF(#REF!="","",#REF!)</f>
        <v>#REF!</v>
      </c>
      <c r="CL3" s="98" t="e">
        <f t="shared" ref="CL3:CM5" si="23">CK3</f>
        <v>#REF!</v>
      </c>
      <c r="CM3" s="175" t="e">
        <f t="shared" si="23"/>
        <v>#REF!</v>
      </c>
      <c r="CN3" s="98" t="e">
        <f>IF(#REF!="","",#REF!)</f>
        <v>#REF!</v>
      </c>
      <c r="CO3" s="98" t="e">
        <f t="shared" ref="CO3:CP5" si="24">CN3</f>
        <v>#REF!</v>
      </c>
      <c r="CP3" s="175" t="e">
        <f t="shared" si="24"/>
        <v>#REF!</v>
      </c>
    </row>
    <row r="4" spans="1:94" x14ac:dyDescent="0.3">
      <c r="B4" s="134"/>
      <c r="S4" s="98"/>
      <c r="T4" s="175"/>
      <c r="W4" s="98" t="e">
        <f>IF(#REF!="","",#REF!)</f>
        <v>#REF!</v>
      </c>
      <c r="X4" s="98" t="e">
        <f t="shared" si="1"/>
        <v>#REF!</v>
      </c>
      <c r="Y4" s="175" t="e">
        <f t="shared" si="1"/>
        <v>#REF!</v>
      </c>
      <c r="Z4" s="176" t="e">
        <f>IF(#REF!="","",#REF!)</f>
        <v>#REF!</v>
      </c>
      <c r="AA4" s="98" t="e">
        <f t="shared" si="2"/>
        <v>#REF!</v>
      </c>
      <c r="AB4" s="175" t="e">
        <f t="shared" si="2"/>
        <v>#REF!</v>
      </c>
      <c r="AC4" s="98" t="e">
        <f>IF(#REF!="","",#REF!)</f>
        <v>#REF!</v>
      </c>
      <c r="AD4" s="98" t="e">
        <f t="shared" si="3"/>
        <v>#REF!</v>
      </c>
      <c r="AE4" s="175" t="e">
        <f t="shared" si="3"/>
        <v>#REF!</v>
      </c>
      <c r="AF4" s="98" t="e">
        <f>IF(#REF!="","",#REF!)</f>
        <v>#REF!</v>
      </c>
      <c r="AG4" s="98" t="e">
        <f t="shared" si="4"/>
        <v>#REF!</v>
      </c>
      <c r="AH4" s="175" t="e">
        <f t="shared" si="4"/>
        <v>#REF!</v>
      </c>
      <c r="AI4" s="98" t="e">
        <f>IF(#REF!="","",#REF!)</f>
        <v>#REF!</v>
      </c>
      <c r="AJ4" s="98" t="e">
        <f t="shared" si="5"/>
        <v>#REF!</v>
      </c>
      <c r="AK4" s="175" t="e">
        <f t="shared" si="5"/>
        <v>#REF!</v>
      </c>
      <c r="AL4" s="98" t="e">
        <f>IF(#REF!="","",#REF!)</f>
        <v>#REF!</v>
      </c>
      <c r="AM4" s="98" t="e">
        <f t="shared" si="6"/>
        <v>#REF!</v>
      </c>
      <c r="AN4" s="175" t="e">
        <f t="shared" si="6"/>
        <v>#REF!</v>
      </c>
      <c r="AO4" s="98" t="e">
        <f>IF(#REF!="","",#REF!)</f>
        <v>#REF!</v>
      </c>
      <c r="AP4" s="98" t="e">
        <f t="shared" si="7"/>
        <v>#REF!</v>
      </c>
      <c r="AQ4" s="175" t="e">
        <f t="shared" si="7"/>
        <v>#REF!</v>
      </c>
      <c r="AR4" s="98" t="e">
        <f>IF(#REF!="","",#REF!)</f>
        <v>#REF!</v>
      </c>
      <c r="AS4" s="98" t="e">
        <f t="shared" si="8"/>
        <v>#REF!</v>
      </c>
      <c r="AT4" s="175" t="e">
        <f t="shared" si="8"/>
        <v>#REF!</v>
      </c>
      <c r="AU4" s="98" t="e">
        <f>IF(#REF!="","",#REF!)</f>
        <v>#REF!</v>
      </c>
      <c r="AV4" s="98" t="e">
        <f t="shared" si="9"/>
        <v>#REF!</v>
      </c>
      <c r="AW4" s="175" t="e">
        <f t="shared" si="9"/>
        <v>#REF!</v>
      </c>
      <c r="AX4" s="98" t="e">
        <f>IF(#REF!="","",#REF!)</f>
        <v>#REF!</v>
      </c>
      <c r="AY4" s="98" t="e">
        <f t="shared" si="10"/>
        <v>#REF!</v>
      </c>
      <c r="AZ4" s="175" t="e">
        <f t="shared" si="10"/>
        <v>#REF!</v>
      </c>
      <c r="BA4" s="98" t="e">
        <f>IF(#REF!="","",#REF!)</f>
        <v>#REF!</v>
      </c>
      <c r="BB4" s="98" t="e">
        <f t="shared" si="11"/>
        <v>#REF!</v>
      </c>
      <c r="BC4" s="175" t="e">
        <f t="shared" si="11"/>
        <v>#REF!</v>
      </c>
      <c r="BD4" s="98" t="e">
        <f>IF(#REF!="","",#REF!)</f>
        <v>#REF!</v>
      </c>
      <c r="BE4" s="98" t="e">
        <f t="shared" si="12"/>
        <v>#REF!</v>
      </c>
      <c r="BF4" s="175" t="e">
        <f t="shared" si="12"/>
        <v>#REF!</v>
      </c>
      <c r="BG4" s="98" t="e">
        <f>IF(#REF!="","",#REF!)</f>
        <v>#REF!</v>
      </c>
      <c r="BH4" s="98" t="e">
        <f t="shared" si="13"/>
        <v>#REF!</v>
      </c>
      <c r="BI4" s="175" t="e">
        <f t="shared" si="13"/>
        <v>#REF!</v>
      </c>
      <c r="BJ4" s="98" t="e">
        <f>IF(#REF!="","",#REF!)</f>
        <v>#REF!</v>
      </c>
      <c r="BK4" s="98" t="e">
        <f t="shared" si="14"/>
        <v>#REF!</v>
      </c>
      <c r="BL4" s="175" t="e">
        <f t="shared" si="14"/>
        <v>#REF!</v>
      </c>
      <c r="BM4" s="98" t="e">
        <f>IF(#REF!="","",#REF!)</f>
        <v>#REF!</v>
      </c>
      <c r="BN4" s="98" t="e">
        <f t="shared" si="15"/>
        <v>#REF!</v>
      </c>
      <c r="BO4" s="175" t="e">
        <f t="shared" si="15"/>
        <v>#REF!</v>
      </c>
      <c r="BP4" s="98" t="e">
        <f>IF(#REF!="","",#REF!)</f>
        <v>#REF!</v>
      </c>
      <c r="BQ4" s="98" t="e">
        <f t="shared" si="16"/>
        <v>#REF!</v>
      </c>
      <c r="BR4" s="175" t="e">
        <f t="shared" si="16"/>
        <v>#REF!</v>
      </c>
      <c r="BS4" s="98" t="e">
        <f>IF(#REF!="","",#REF!)</f>
        <v>#REF!</v>
      </c>
      <c r="BT4" s="98" t="e">
        <f t="shared" si="17"/>
        <v>#REF!</v>
      </c>
      <c r="BU4" s="175" t="e">
        <f t="shared" si="17"/>
        <v>#REF!</v>
      </c>
      <c r="BV4" s="98" t="e">
        <f>IF(#REF!="","",#REF!)</f>
        <v>#REF!</v>
      </c>
      <c r="BW4" s="98" t="e">
        <f t="shared" si="18"/>
        <v>#REF!</v>
      </c>
      <c r="BX4" s="175" t="e">
        <f t="shared" si="18"/>
        <v>#REF!</v>
      </c>
      <c r="BY4" s="98" t="e">
        <f>IF(#REF!="","",#REF!)</f>
        <v>#REF!</v>
      </c>
      <c r="BZ4" s="98" t="e">
        <f t="shared" si="19"/>
        <v>#REF!</v>
      </c>
      <c r="CA4" s="175" t="e">
        <f t="shared" si="19"/>
        <v>#REF!</v>
      </c>
      <c r="CB4" s="98" t="e">
        <f>IF(#REF!="","",#REF!)</f>
        <v>#REF!</v>
      </c>
      <c r="CC4" s="98" t="e">
        <f t="shared" si="20"/>
        <v>#REF!</v>
      </c>
      <c r="CD4" s="175" t="e">
        <f t="shared" si="20"/>
        <v>#REF!</v>
      </c>
      <c r="CE4" s="98" t="e">
        <f>IF(#REF!="","",#REF!)</f>
        <v>#REF!</v>
      </c>
      <c r="CF4" s="98" t="e">
        <f t="shared" si="21"/>
        <v>#REF!</v>
      </c>
      <c r="CG4" s="175" t="e">
        <f t="shared" si="21"/>
        <v>#REF!</v>
      </c>
      <c r="CH4" s="98" t="e">
        <f>IF(#REF!="","",#REF!)</f>
        <v>#REF!</v>
      </c>
      <c r="CI4" s="98" t="e">
        <f t="shared" si="22"/>
        <v>#REF!</v>
      </c>
      <c r="CJ4" s="175" t="e">
        <f t="shared" si="22"/>
        <v>#REF!</v>
      </c>
      <c r="CK4" s="98" t="e">
        <f>IF(#REF!="","",#REF!)</f>
        <v>#REF!</v>
      </c>
      <c r="CL4" s="98" t="e">
        <f t="shared" si="23"/>
        <v>#REF!</v>
      </c>
      <c r="CM4" s="175" t="e">
        <f t="shared" si="23"/>
        <v>#REF!</v>
      </c>
      <c r="CN4" s="98" t="e">
        <f>IF(#REF!="","",#REF!)</f>
        <v>#REF!</v>
      </c>
      <c r="CO4" s="98" t="e">
        <f t="shared" si="24"/>
        <v>#REF!</v>
      </c>
      <c r="CP4" s="175" t="e">
        <f t="shared" si="24"/>
        <v>#REF!</v>
      </c>
    </row>
    <row r="5" spans="1:94" s="5" customFormat="1" x14ac:dyDescent="0.3">
      <c r="A5" s="23"/>
      <c r="B5" s="135"/>
      <c r="C5" s="45"/>
      <c r="E5" s="21"/>
      <c r="F5" s="5" t="s">
        <v>4</v>
      </c>
      <c r="K5" s="7"/>
      <c r="M5" s="59"/>
      <c r="Q5" s="39"/>
      <c r="R5" s="4" t="s">
        <v>3</v>
      </c>
      <c r="S5" s="4" t="str">
        <f>R5</f>
        <v>итого</v>
      </c>
      <c r="T5" s="177" t="str">
        <f>S5</f>
        <v>итого</v>
      </c>
      <c r="W5" s="4">
        <f>MAX($V5:V5)+1</f>
        <v>1</v>
      </c>
      <c r="X5" s="4">
        <f t="shared" si="1"/>
        <v>1</v>
      </c>
      <c r="Y5" s="177">
        <f t="shared" si="1"/>
        <v>1</v>
      </c>
      <c r="Z5" s="178">
        <f>MAX($V5:W5)+1</f>
        <v>2</v>
      </c>
      <c r="AA5" s="4">
        <f t="shared" si="2"/>
        <v>2</v>
      </c>
      <c r="AB5" s="177">
        <f t="shared" si="2"/>
        <v>2</v>
      </c>
      <c r="AC5" s="4">
        <f>MAX($V5:Z5)+1</f>
        <v>3</v>
      </c>
      <c r="AD5" s="4">
        <f t="shared" si="3"/>
        <v>3</v>
      </c>
      <c r="AE5" s="177">
        <f t="shared" si="3"/>
        <v>3</v>
      </c>
      <c r="AF5" s="4">
        <f>MAX($V5:AC5)+1</f>
        <v>4</v>
      </c>
      <c r="AG5" s="4">
        <f t="shared" si="4"/>
        <v>4</v>
      </c>
      <c r="AH5" s="177">
        <f t="shared" si="4"/>
        <v>4</v>
      </c>
      <c r="AI5" s="4">
        <f>MAX($V5:AF5)+1</f>
        <v>5</v>
      </c>
      <c r="AJ5" s="4">
        <f t="shared" si="5"/>
        <v>5</v>
      </c>
      <c r="AK5" s="177">
        <f t="shared" si="5"/>
        <v>5</v>
      </c>
      <c r="AL5" s="4">
        <f>MAX($V5:AI5)+1</f>
        <v>6</v>
      </c>
      <c r="AM5" s="4">
        <f t="shared" si="6"/>
        <v>6</v>
      </c>
      <c r="AN5" s="177">
        <f t="shared" si="6"/>
        <v>6</v>
      </c>
      <c r="AO5" s="4">
        <f>MAX($V5:AL5)+1</f>
        <v>7</v>
      </c>
      <c r="AP5" s="4">
        <f t="shared" si="7"/>
        <v>7</v>
      </c>
      <c r="AQ5" s="177">
        <f t="shared" si="7"/>
        <v>7</v>
      </c>
      <c r="AR5" s="4">
        <f>MAX($V5:AO5)+1</f>
        <v>8</v>
      </c>
      <c r="AS5" s="4">
        <f t="shared" si="8"/>
        <v>8</v>
      </c>
      <c r="AT5" s="177">
        <f t="shared" si="8"/>
        <v>8</v>
      </c>
      <c r="AU5" s="4">
        <f>MAX($V5:AR5)+1</f>
        <v>9</v>
      </c>
      <c r="AV5" s="4">
        <f t="shared" si="9"/>
        <v>9</v>
      </c>
      <c r="AW5" s="177">
        <f t="shared" si="9"/>
        <v>9</v>
      </c>
      <c r="AX5" s="4">
        <f>MAX($V5:AU5)+1</f>
        <v>10</v>
      </c>
      <c r="AY5" s="4">
        <f t="shared" si="10"/>
        <v>10</v>
      </c>
      <c r="AZ5" s="177">
        <f t="shared" si="10"/>
        <v>10</v>
      </c>
      <c r="BA5" s="4">
        <f>MAX($V5:AX5)+1</f>
        <v>11</v>
      </c>
      <c r="BB5" s="4">
        <f t="shared" si="11"/>
        <v>11</v>
      </c>
      <c r="BC5" s="177">
        <f t="shared" si="11"/>
        <v>11</v>
      </c>
      <c r="BD5" s="4">
        <f>MAX($V5:BA5)+1</f>
        <v>12</v>
      </c>
      <c r="BE5" s="4">
        <f t="shared" si="12"/>
        <v>12</v>
      </c>
      <c r="BF5" s="177">
        <f t="shared" si="12"/>
        <v>12</v>
      </c>
      <c r="BG5" s="4">
        <f>MAX($V5:BD5)+1</f>
        <v>13</v>
      </c>
      <c r="BH5" s="4">
        <f t="shared" si="13"/>
        <v>13</v>
      </c>
      <c r="BI5" s="177">
        <f t="shared" si="13"/>
        <v>13</v>
      </c>
      <c r="BJ5" s="4">
        <f>MAX($V5:BG5)+1</f>
        <v>14</v>
      </c>
      <c r="BK5" s="4">
        <f t="shared" si="14"/>
        <v>14</v>
      </c>
      <c r="BL5" s="177">
        <f t="shared" si="14"/>
        <v>14</v>
      </c>
      <c r="BM5" s="4">
        <f>MAX($V5:BJ5)+1</f>
        <v>15</v>
      </c>
      <c r="BN5" s="4">
        <f t="shared" si="15"/>
        <v>15</v>
      </c>
      <c r="BO5" s="177">
        <f t="shared" si="15"/>
        <v>15</v>
      </c>
      <c r="BP5" s="4">
        <f>MAX($V5:BM5)+1</f>
        <v>16</v>
      </c>
      <c r="BQ5" s="4">
        <f t="shared" si="16"/>
        <v>16</v>
      </c>
      <c r="BR5" s="177">
        <f t="shared" si="16"/>
        <v>16</v>
      </c>
      <c r="BS5" s="4">
        <f>MAX($V5:BP5)+1</f>
        <v>17</v>
      </c>
      <c r="BT5" s="4">
        <f t="shared" si="17"/>
        <v>17</v>
      </c>
      <c r="BU5" s="177">
        <f t="shared" si="17"/>
        <v>17</v>
      </c>
      <c r="BV5" s="4">
        <f>MAX($V5:BS5)+1</f>
        <v>18</v>
      </c>
      <c r="BW5" s="4">
        <f t="shared" si="18"/>
        <v>18</v>
      </c>
      <c r="BX5" s="177">
        <f t="shared" si="18"/>
        <v>18</v>
      </c>
      <c r="BY5" s="4">
        <f>MAX($V5:BV5)+1</f>
        <v>19</v>
      </c>
      <c r="BZ5" s="4">
        <f t="shared" si="19"/>
        <v>19</v>
      </c>
      <c r="CA5" s="177">
        <f t="shared" si="19"/>
        <v>19</v>
      </c>
      <c r="CB5" s="4">
        <f>MAX($V5:BY5)+1</f>
        <v>20</v>
      </c>
      <c r="CC5" s="4">
        <f t="shared" si="20"/>
        <v>20</v>
      </c>
      <c r="CD5" s="177">
        <f t="shared" si="20"/>
        <v>20</v>
      </c>
      <c r="CE5" s="4">
        <f>MAX($V5:CB5)+1</f>
        <v>21</v>
      </c>
      <c r="CF5" s="4">
        <f t="shared" si="21"/>
        <v>21</v>
      </c>
      <c r="CG5" s="177">
        <f t="shared" si="21"/>
        <v>21</v>
      </c>
      <c r="CH5" s="4">
        <f>MAX($V5:CE5)+1</f>
        <v>22</v>
      </c>
      <c r="CI5" s="4">
        <f t="shared" si="22"/>
        <v>22</v>
      </c>
      <c r="CJ5" s="177">
        <f t="shared" si="22"/>
        <v>22</v>
      </c>
      <c r="CK5" s="4">
        <f>MAX($V5:CH5)+1</f>
        <v>23</v>
      </c>
      <c r="CL5" s="4">
        <f t="shared" si="23"/>
        <v>23</v>
      </c>
      <c r="CM5" s="177">
        <f t="shared" si="23"/>
        <v>23</v>
      </c>
      <c r="CN5" s="4">
        <f>MAX($V5:CK5)+1</f>
        <v>24</v>
      </c>
      <c r="CO5" s="4">
        <f t="shared" si="24"/>
        <v>24</v>
      </c>
      <c r="CP5" s="177">
        <f t="shared" si="24"/>
        <v>24</v>
      </c>
    </row>
    <row r="6" spans="1:94" x14ac:dyDescent="0.3">
      <c r="A6" s="19">
        <f>ROW()</f>
        <v>6</v>
      </c>
      <c r="B6" s="134"/>
      <c r="T6" s="179"/>
      <c r="Y6" s="179"/>
      <c r="Z6" s="174"/>
      <c r="AB6" s="179"/>
      <c r="AE6" s="179"/>
      <c r="AH6" s="179"/>
      <c r="AK6" s="179"/>
      <c r="AN6" s="179"/>
      <c r="AQ6" s="179"/>
      <c r="AT6" s="179"/>
      <c r="AW6" s="179"/>
      <c r="AZ6" s="179"/>
      <c r="BC6" s="179"/>
      <c r="BF6" s="179"/>
      <c r="BI6" s="179"/>
      <c r="BL6" s="179"/>
      <c r="BO6" s="179"/>
      <c r="BR6" s="179"/>
      <c r="BU6" s="179"/>
      <c r="BX6" s="179"/>
      <c r="CA6" s="179"/>
      <c r="CD6" s="179"/>
      <c r="CG6" s="179"/>
      <c r="CJ6" s="179"/>
      <c r="CM6" s="179"/>
      <c r="CP6" s="179"/>
    </row>
    <row r="7" spans="1:94" hidden="1" x14ac:dyDescent="0.3">
      <c r="A7" s="19">
        <f>ROW()</f>
        <v>7</v>
      </c>
      <c r="B7" s="134"/>
      <c r="F7" s="36" t="s">
        <v>7</v>
      </c>
      <c r="Q7" s="38" t="e">
        <f ca="1">R7</f>
        <v>#REF!</v>
      </c>
      <c r="R7" s="3" t="e">
        <f ca="1">IF(OR(R$5="",R$5=0),0,SUMIFS(Plandd!7:7,Plandd!$5:$5,R$5))</f>
        <v>#REF!</v>
      </c>
      <c r="S7" s="2" t="e">
        <f ca="1">IF(OR(S$5="",S$5=0),0,SUMIFS(Factdd!7:7,Factdd!$5:$5,S$5))</f>
        <v>#REF!</v>
      </c>
      <c r="T7" s="180" t="e">
        <f ca="1">IF(R7=0,0,(S7-R7)/R7)</f>
        <v>#REF!</v>
      </c>
      <c r="W7" s="2">
        <f>IF(OR(W$5="",W$5=0),0,SUMIFS(Plandd!7:7,Plandd!$5:$5,W$5))</f>
        <v>0</v>
      </c>
      <c r="X7" s="2">
        <f>IF(OR(X$5="",X$5=0),0,SUMIFS(Factdd!7:7,Factdd!$5:$5,X$5))</f>
        <v>600</v>
      </c>
      <c r="Y7" s="180">
        <f>IF(W7=0,0,(X7-W7)/W7)</f>
        <v>0</v>
      </c>
      <c r="Z7" s="174" t="e">
        <f>IF(OR(Z$5="",Z$5=0),0,SUMIFS(Plandd!7:7,Plandd!$5:$5,Z$5))</f>
        <v>#REF!</v>
      </c>
      <c r="AA7" s="2" t="e">
        <f>IF(OR(AA$5="",AA$5=0),0,SUMIFS(Factdd!7:7,Factdd!$5:$5,AA$5))</f>
        <v>#REF!</v>
      </c>
      <c r="AB7" s="180" t="e">
        <f>IF(Z7=0,0,(AA7-Z7)/Z7)</f>
        <v>#REF!</v>
      </c>
      <c r="AC7" s="2" t="e">
        <f>IF(OR(AC$5="",AC$5=0),0,SUMIFS(Plandd!7:7,Plandd!$5:$5,AC$5))</f>
        <v>#REF!</v>
      </c>
      <c r="AD7" s="2" t="e">
        <f>IF(OR(AD$5="",AD$5=0),0,SUMIFS(Factdd!7:7,Factdd!$5:$5,AD$5))</f>
        <v>#REF!</v>
      </c>
      <c r="AE7" s="180" t="e">
        <f>IF(AC7=0,0,(AD7-AC7)/AC7)</f>
        <v>#REF!</v>
      </c>
      <c r="AF7" s="2" t="e">
        <f>IF(OR(AF$5="",AF$5=0),0,SUMIFS(Plandd!7:7,Plandd!$5:$5,AF$5))</f>
        <v>#REF!</v>
      </c>
      <c r="AG7" s="2" t="e">
        <f>IF(OR(AG$5="",AG$5=0),0,SUMIFS(Factdd!7:7,Factdd!$5:$5,AG$5))</f>
        <v>#REF!</v>
      </c>
      <c r="AH7" s="180" t="e">
        <f>IF(AF7=0,0,(AG7-AF7)/AF7)</f>
        <v>#REF!</v>
      </c>
      <c r="AI7" s="2" t="e">
        <f>IF(OR(AI$5="",AI$5=0),0,SUMIFS(Plandd!7:7,Plandd!$5:$5,AI$5))</f>
        <v>#REF!</v>
      </c>
      <c r="AJ7" s="2" t="e">
        <f>IF(OR(AJ$5="",AJ$5=0),0,SUMIFS(Factdd!7:7,Factdd!$5:$5,AJ$5))</f>
        <v>#REF!</v>
      </c>
      <c r="AK7" s="180" t="e">
        <f>IF(AI7=0,0,(AJ7-AI7)/AI7)</f>
        <v>#REF!</v>
      </c>
      <c r="AL7" s="2" t="e">
        <f>IF(OR(AL$5="",AL$5=0),0,SUMIFS(Plandd!7:7,Plandd!$5:$5,AL$5))</f>
        <v>#REF!</v>
      </c>
      <c r="AM7" s="2" t="e">
        <f>IF(OR(AM$5="",AM$5=0),0,SUMIFS(Factdd!7:7,Factdd!$5:$5,AM$5))</f>
        <v>#REF!</v>
      </c>
      <c r="AN7" s="180" t="e">
        <f>IF(AL7=0,0,(AM7-AL7)/AL7)</f>
        <v>#REF!</v>
      </c>
      <c r="AO7" s="2" t="e">
        <f>IF(OR(AO$5="",AO$5=0),0,SUMIFS(Plandd!7:7,Plandd!$5:$5,AO$5))</f>
        <v>#REF!</v>
      </c>
      <c r="AP7" s="2" t="e">
        <f>IF(OR(AP$5="",AP$5=0),0,SUMIFS(Factdd!7:7,Factdd!$5:$5,AP$5))</f>
        <v>#REF!</v>
      </c>
      <c r="AQ7" s="180" t="e">
        <f>IF(AO7=0,0,(AP7-AO7)/AO7)</f>
        <v>#REF!</v>
      </c>
      <c r="AR7" s="2" t="e">
        <f>IF(OR(AR$5="",AR$5=0),0,SUMIFS(Plandd!7:7,Plandd!$5:$5,AR$5))</f>
        <v>#REF!</v>
      </c>
      <c r="AS7" s="2" t="e">
        <f>IF(OR(AS$5="",AS$5=0),0,SUMIFS(Factdd!7:7,Factdd!$5:$5,AS$5))</f>
        <v>#REF!</v>
      </c>
      <c r="AT7" s="180" t="e">
        <f>IF(AR7=0,0,(AS7-AR7)/AR7)</f>
        <v>#REF!</v>
      </c>
      <c r="AU7" s="2" t="e">
        <f>IF(OR(AU$5="",AU$5=0),0,SUMIFS(Plandd!7:7,Plandd!$5:$5,AU$5))</f>
        <v>#REF!</v>
      </c>
      <c r="AV7" s="2" t="e">
        <f>IF(OR(AV$5="",AV$5=0),0,SUMIFS(Factdd!7:7,Factdd!$5:$5,AV$5))</f>
        <v>#REF!</v>
      </c>
      <c r="AW7" s="180" t="e">
        <f>IF(AU7=0,0,(AV7-AU7)/AU7)</f>
        <v>#REF!</v>
      </c>
      <c r="AX7" s="2" t="e">
        <f>IF(OR(AX$5="",AX$5=0),0,SUMIFS(Plandd!7:7,Plandd!$5:$5,AX$5))</f>
        <v>#REF!</v>
      </c>
      <c r="AY7" s="2" t="e">
        <f>IF(OR(AY$5="",AY$5=0),0,SUMIFS(Factdd!7:7,Factdd!$5:$5,AY$5))</f>
        <v>#REF!</v>
      </c>
      <c r="AZ7" s="180" t="e">
        <f>IF(AX7=0,0,(AY7-AX7)/AX7)</f>
        <v>#REF!</v>
      </c>
      <c r="BA7" s="2" t="e">
        <f>IF(OR(BA$5="",BA$5=0),0,SUMIFS(Plandd!7:7,Plandd!$5:$5,BA$5))</f>
        <v>#REF!</v>
      </c>
      <c r="BB7" s="2" t="e">
        <f>IF(OR(BB$5="",BB$5=0),0,SUMIFS(Factdd!7:7,Factdd!$5:$5,BB$5))</f>
        <v>#REF!</v>
      </c>
      <c r="BC7" s="180" t="e">
        <f>IF(BA7=0,0,(BB7-BA7)/BA7)</f>
        <v>#REF!</v>
      </c>
      <c r="BD7" s="2" t="e">
        <f>IF(OR(BD$5="",BD$5=0),0,SUMIFS(Plandd!7:7,Plandd!$5:$5,BD$5))</f>
        <v>#REF!</v>
      </c>
      <c r="BE7" s="2" t="e">
        <f>IF(OR(BE$5="",BE$5=0),0,SUMIFS(Factdd!7:7,Factdd!$5:$5,BE$5))</f>
        <v>#REF!</v>
      </c>
      <c r="BF7" s="180" t="e">
        <f>IF(BD7=0,0,(BE7-BD7)/BD7)</f>
        <v>#REF!</v>
      </c>
      <c r="BG7" s="2" t="e">
        <f>IF(OR(BG$5="",BG$5=0),0,SUMIFS(Plandd!7:7,Plandd!$5:$5,BG$5))</f>
        <v>#REF!</v>
      </c>
      <c r="BH7" s="2" t="e">
        <f>IF(OR(BH$5="",BH$5=0),0,SUMIFS(Factdd!7:7,Factdd!$5:$5,BH$5))</f>
        <v>#REF!</v>
      </c>
      <c r="BI7" s="180" t="e">
        <f>IF(BG7=0,0,(BH7-BG7)/BG7)</f>
        <v>#REF!</v>
      </c>
      <c r="BJ7" s="2" t="e">
        <f>IF(OR(BJ$5="",BJ$5=0),0,SUMIFS(Plandd!7:7,Plandd!$5:$5,BJ$5))</f>
        <v>#REF!</v>
      </c>
      <c r="BK7" s="2" t="e">
        <f>IF(OR(BK$5="",BK$5=0),0,SUMIFS(Factdd!7:7,Factdd!$5:$5,BK$5))</f>
        <v>#REF!</v>
      </c>
      <c r="BL7" s="180" t="e">
        <f>IF(BJ7=0,0,(BK7-BJ7)/BJ7)</f>
        <v>#REF!</v>
      </c>
      <c r="BM7" s="2" t="e">
        <f>IF(OR(BM$5="",BM$5=0),0,SUMIFS(Plandd!7:7,Plandd!$5:$5,BM$5))</f>
        <v>#REF!</v>
      </c>
      <c r="BN7" s="2" t="e">
        <f>IF(OR(BN$5="",BN$5=0),0,SUMIFS(Factdd!7:7,Factdd!$5:$5,BN$5))</f>
        <v>#REF!</v>
      </c>
      <c r="BO7" s="180" t="e">
        <f>IF(BM7=0,0,(BN7-BM7)/BM7)</f>
        <v>#REF!</v>
      </c>
      <c r="BP7" s="2" t="e">
        <f>IF(OR(BP$5="",BP$5=0),0,SUMIFS(Plandd!7:7,Plandd!$5:$5,BP$5))</f>
        <v>#REF!</v>
      </c>
      <c r="BQ7" s="2" t="e">
        <f>IF(OR(BQ$5="",BQ$5=0),0,SUMIFS(Factdd!7:7,Factdd!$5:$5,BQ$5))</f>
        <v>#REF!</v>
      </c>
      <c r="BR7" s="180" t="e">
        <f>IF(BP7=0,0,(BQ7-BP7)/BP7)</f>
        <v>#REF!</v>
      </c>
      <c r="BS7" s="2" t="e">
        <f>IF(OR(BS$5="",BS$5=0),0,SUMIFS(Plandd!7:7,Plandd!$5:$5,BS$5))</f>
        <v>#REF!</v>
      </c>
      <c r="BT7" s="2" t="e">
        <f>IF(OR(BT$5="",BT$5=0),0,SUMIFS(Factdd!7:7,Factdd!$5:$5,BT$5))</f>
        <v>#REF!</v>
      </c>
      <c r="BU7" s="180" t="e">
        <f>IF(BS7=0,0,(BT7-BS7)/BS7)</f>
        <v>#REF!</v>
      </c>
      <c r="BV7" s="2" t="e">
        <f>IF(OR(BV$5="",BV$5=0),0,SUMIFS(Plandd!7:7,Plandd!$5:$5,BV$5))</f>
        <v>#REF!</v>
      </c>
      <c r="BW7" s="2" t="e">
        <f>IF(OR(BW$5="",BW$5=0),0,SUMIFS(Factdd!7:7,Factdd!$5:$5,BW$5))</f>
        <v>#REF!</v>
      </c>
      <c r="BX7" s="180" t="e">
        <f>IF(BV7=0,0,(BW7-BV7)/BV7)</f>
        <v>#REF!</v>
      </c>
      <c r="BY7" s="2" t="e">
        <f>IF(OR(BY$5="",BY$5=0),0,SUMIFS(Plandd!7:7,Plandd!$5:$5,BY$5))</f>
        <v>#REF!</v>
      </c>
      <c r="BZ7" s="2" t="e">
        <f>IF(OR(BZ$5="",BZ$5=0),0,SUMIFS(Factdd!7:7,Factdd!$5:$5,BZ$5))</f>
        <v>#REF!</v>
      </c>
      <c r="CA7" s="180" t="e">
        <f>IF(BY7=0,0,(BZ7-BY7)/BY7)</f>
        <v>#REF!</v>
      </c>
      <c r="CB7" s="2" t="e">
        <f>IF(OR(CB$5="",CB$5=0),0,SUMIFS(Plandd!7:7,Plandd!$5:$5,CB$5))</f>
        <v>#REF!</v>
      </c>
      <c r="CC7" s="2" t="e">
        <f>IF(OR(CC$5="",CC$5=0),0,SUMIFS(Factdd!7:7,Factdd!$5:$5,CC$5))</f>
        <v>#REF!</v>
      </c>
      <c r="CD7" s="180" t="e">
        <f>IF(CB7=0,0,(CC7-CB7)/CB7)</f>
        <v>#REF!</v>
      </c>
      <c r="CE7" s="2" t="e">
        <f>IF(OR(CE$5="",CE$5=0),0,SUMIFS(Plandd!7:7,Plandd!$5:$5,CE$5))</f>
        <v>#REF!</v>
      </c>
      <c r="CF7" s="2" t="e">
        <f>IF(OR(CF$5="",CF$5=0),0,SUMIFS(Factdd!7:7,Factdd!$5:$5,CF$5))</f>
        <v>#REF!</v>
      </c>
      <c r="CG7" s="180" t="e">
        <f>IF(CE7=0,0,(CF7-CE7)/CE7)</f>
        <v>#REF!</v>
      </c>
      <c r="CH7" s="2" t="e">
        <f>IF(OR(CH$5="",CH$5=0),0,SUMIFS(Plandd!7:7,Plandd!$5:$5,CH$5))</f>
        <v>#REF!</v>
      </c>
      <c r="CI7" s="2" t="e">
        <f>IF(OR(CI$5="",CI$5=0),0,SUMIFS(Factdd!7:7,Factdd!$5:$5,CI$5))</f>
        <v>#REF!</v>
      </c>
      <c r="CJ7" s="180" t="e">
        <f>IF(CH7=0,0,(CI7-CH7)/CH7)</f>
        <v>#REF!</v>
      </c>
      <c r="CK7" s="2" t="e">
        <f>IF(OR(CK$5="",CK$5=0),0,SUMIFS(Plandd!7:7,Plandd!$5:$5,CK$5))</f>
        <v>#REF!</v>
      </c>
      <c r="CL7" s="2" t="e">
        <f>IF(OR(CL$5="",CL$5=0),0,SUMIFS(Factdd!7:7,Factdd!$5:$5,CL$5))</f>
        <v>#REF!</v>
      </c>
      <c r="CM7" s="180" t="e">
        <f>IF(CK7=0,0,(CL7-CK7)/CK7)</f>
        <v>#REF!</v>
      </c>
      <c r="CN7" s="2" t="e">
        <f>IF(OR(CN$5="",CN$5=0),0,SUMIFS(Plandd!7:7,Plandd!$5:$5,CN$5))</f>
        <v>#REF!</v>
      </c>
      <c r="CO7" s="2" t="e">
        <f>IF(OR(CO$5="",CO$5=0),0,SUMIFS(Factdd!7:7,Factdd!$5:$5,CO$5))</f>
        <v>#REF!</v>
      </c>
      <c r="CP7" s="180" t="e">
        <f>IF(CN7=0,0,(CO7-CN7)/CN7)</f>
        <v>#REF!</v>
      </c>
    </row>
    <row r="8" spans="1:94" ht="3" hidden="1" customHeight="1" x14ac:dyDescent="0.3">
      <c r="A8" s="19">
        <f>ROW()</f>
        <v>8</v>
      </c>
      <c r="B8" s="134"/>
      <c r="F8" s="25"/>
      <c r="G8" s="25"/>
      <c r="H8" s="25"/>
      <c r="I8" s="25"/>
      <c r="J8" s="25"/>
      <c r="K8" s="26"/>
      <c r="L8" s="25"/>
      <c r="M8" s="60"/>
      <c r="N8" s="25"/>
      <c r="O8" s="25"/>
      <c r="P8" s="25"/>
      <c r="Q8" s="40"/>
      <c r="R8" s="27"/>
      <c r="S8" s="28"/>
      <c r="T8" s="181"/>
      <c r="U8" s="25"/>
      <c r="V8" s="25"/>
      <c r="W8" s="28"/>
      <c r="X8" s="28"/>
      <c r="Y8" s="181"/>
      <c r="Z8" s="182"/>
      <c r="AA8" s="28"/>
      <c r="AB8" s="181"/>
      <c r="AC8" s="28"/>
      <c r="AD8" s="28"/>
      <c r="AE8" s="181"/>
      <c r="AF8" s="28"/>
      <c r="AG8" s="28"/>
      <c r="AH8" s="181"/>
      <c r="AI8" s="28"/>
      <c r="AJ8" s="28"/>
      <c r="AK8" s="181"/>
      <c r="AL8" s="28"/>
      <c r="AM8" s="28"/>
      <c r="AN8" s="181"/>
      <c r="AO8" s="28"/>
      <c r="AP8" s="28"/>
      <c r="AQ8" s="181"/>
      <c r="AR8" s="28"/>
      <c r="AS8" s="28"/>
      <c r="AT8" s="181"/>
      <c r="AU8" s="28"/>
      <c r="AV8" s="28"/>
      <c r="AW8" s="181"/>
      <c r="AX8" s="28"/>
      <c r="AY8" s="28"/>
      <c r="AZ8" s="181"/>
      <c r="BA8" s="28"/>
      <c r="BB8" s="28"/>
      <c r="BC8" s="181"/>
      <c r="BD8" s="28"/>
      <c r="BE8" s="28"/>
      <c r="BF8" s="181"/>
      <c r="BG8" s="28"/>
      <c r="BH8" s="28"/>
      <c r="BI8" s="181"/>
      <c r="BJ8" s="28"/>
      <c r="BK8" s="28"/>
      <c r="BL8" s="181"/>
      <c r="BM8" s="28"/>
      <c r="BN8" s="28"/>
      <c r="BO8" s="181"/>
      <c r="BP8" s="28"/>
      <c r="BQ8" s="28"/>
      <c r="BR8" s="181"/>
      <c r="BS8" s="28"/>
      <c r="BT8" s="28"/>
      <c r="BU8" s="181"/>
      <c r="BV8" s="28"/>
      <c r="BW8" s="28"/>
      <c r="BX8" s="181"/>
      <c r="BY8" s="28"/>
      <c r="BZ8" s="28"/>
      <c r="CA8" s="181"/>
      <c r="CB8" s="28"/>
      <c r="CC8" s="28"/>
      <c r="CD8" s="181"/>
      <c r="CE8" s="28"/>
      <c r="CF8" s="28"/>
      <c r="CG8" s="181"/>
      <c r="CH8" s="28"/>
      <c r="CI8" s="28"/>
      <c r="CJ8" s="181"/>
      <c r="CK8" s="28"/>
      <c r="CL8" s="28"/>
      <c r="CM8" s="181"/>
      <c r="CN8" s="28"/>
      <c r="CO8" s="28"/>
      <c r="CP8" s="181"/>
    </row>
    <row r="9" spans="1:94" s="5" customFormat="1" hidden="1" x14ac:dyDescent="0.3">
      <c r="A9" s="23">
        <f>ROW()</f>
        <v>9</v>
      </c>
      <c r="B9" s="135"/>
      <c r="C9" s="45"/>
      <c r="E9" s="21"/>
      <c r="F9" s="5" t="s">
        <v>9</v>
      </c>
      <c r="K9" s="11"/>
      <c r="M9" s="59"/>
      <c r="Q9" s="39"/>
      <c r="R9" s="3">
        <f>IF(OR(R$5="",R$5=0),0,SUMIFS(Plandd!9:9,Plandd!$5:$5,R$5))</f>
        <v>0</v>
      </c>
      <c r="S9" s="3">
        <f>IF(OR(S$5="",S$5=0),0,SUMIFS(Factdd!9:9,Factdd!$5:$5,S$5))</f>
        <v>0</v>
      </c>
      <c r="T9" s="183">
        <f>IF(R9=0,0,(S9-R9)/R9)</f>
        <v>0</v>
      </c>
      <c r="W9" s="3">
        <f>IF(OR(W$5="",W$5=0),0,SUMIFS(Plandd!9:9,Plandd!$5:$5,W$5))</f>
        <v>0</v>
      </c>
      <c r="X9" s="3">
        <f>IF(OR(X$5="",X$5=0),0,SUMIFS(Factdd!9:9,Factdd!$5:$5,X$5))</f>
        <v>0</v>
      </c>
      <c r="Y9" s="183">
        <f>IF(W9=0,0,(X9-W9)/W9)</f>
        <v>0</v>
      </c>
      <c r="Z9" s="184" t="e">
        <f>IF(OR(Z$5="",Z$5=0),0,SUMIFS(Plandd!9:9,Plandd!$5:$5,Z$5))</f>
        <v>#REF!</v>
      </c>
      <c r="AA9" s="3" t="e">
        <f>IF(OR(AA$5="",AA$5=0),0,SUMIFS(Factdd!9:9,Factdd!$5:$5,AA$5))</f>
        <v>#REF!</v>
      </c>
      <c r="AB9" s="183" t="e">
        <f>IF(Z9=0,0,(AA9-Z9)/Z9)</f>
        <v>#REF!</v>
      </c>
      <c r="AC9" s="3" t="e">
        <f>IF(OR(AC$5="",AC$5=0),0,SUMIFS(Plandd!9:9,Plandd!$5:$5,AC$5))</f>
        <v>#REF!</v>
      </c>
      <c r="AD9" s="3" t="e">
        <f>IF(OR(AD$5="",AD$5=0),0,SUMIFS(Factdd!9:9,Factdd!$5:$5,AD$5))</f>
        <v>#REF!</v>
      </c>
      <c r="AE9" s="183" t="e">
        <f>IF(AC9=0,0,(AD9-AC9)/AC9)</f>
        <v>#REF!</v>
      </c>
      <c r="AF9" s="3" t="e">
        <f>IF(OR(AF$5="",AF$5=0),0,SUMIFS(Plandd!9:9,Plandd!$5:$5,AF$5))</f>
        <v>#REF!</v>
      </c>
      <c r="AG9" s="3" t="e">
        <f>IF(OR(AG$5="",AG$5=0),0,SUMIFS(Factdd!9:9,Factdd!$5:$5,AG$5))</f>
        <v>#REF!</v>
      </c>
      <c r="AH9" s="183" t="e">
        <f>IF(AF9=0,0,(AG9-AF9)/AF9)</f>
        <v>#REF!</v>
      </c>
      <c r="AI9" s="3" t="e">
        <f>IF(OR(AI$5="",AI$5=0),0,SUMIFS(Plandd!9:9,Plandd!$5:$5,AI$5))</f>
        <v>#REF!</v>
      </c>
      <c r="AJ9" s="3" t="e">
        <f>IF(OR(AJ$5="",AJ$5=0),0,SUMIFS(Factdd!9:9,Factdd!$5:$5,AJ$5))</f>
        <v>#REF!</v>
      </c>
      <c r="AK9" s="183" t="e">
        <f>IF(AI9=0,0,(AJ9-AI9)/AI9)</f>
        <v>#REF!</v>
      </c>
      <c r="AL9" s="3" t="e">
        <f>IF(OR(AL$5="",AL$5=0),0,SUMIFS(Plandd!9:9,Plandd!$5:$5,AL$5))</f>
        <v>#REF!</v>
      </c>
      <c r="AM9" s="3" t="e">
        <f>IF(OR(AM$5="",AM$5=0),0,SUMIFS(Factdd!9:9,Factdd!$5:$5,AM$5))</f>
        <v>#REF!</v>
      </c>
      <c r="AN9" s="183" t="e">
        <f>IF(AL9=0,0,(AM9-AL9)/AL9)</f>
        <v>#REF!</v>
      </c>
      <c r="AO9" s="3" t="e">
        <f>IF(OR(AO$5="",AO$5=0),0,SUMIFS(Plandd!9:9,Plandd!$5:$5,AO$5))</f>
        <v>#REF!</v>
      </c>
      <c r="AP9" s="3" t="e">
        <f>IF(OR(AP$5="",AP$5=0),0,SUMIFS(Factdd!9:9,Factdd!$5:$5,AP$5))</f>
        <v>#REF!</v>
      </c>
      <c r="AQ9" s="183" t="e">
        <f>IF(AO9=0,0,(AP9-AO9)/AO9)</f>
        <v>#REF!</v>
      </c>
      <c r="AR9" s="3" t="e">
        <f>IF(OR(AR$5="",AR$5=0),0,SUMIFS(Plandd!9:9,Plandd!$5:$5,AR$5))</f>
        <v>#REF!</v>
      </c>
      <c r="AS9" s="3" t="e">
        <f>IF(OR(AS$5="",AS$5=0),0,SUMIFS(Factdd!9:9,Factdd!$5:$5,AS$5))</f>
        <v>#REF!</v>
      </c>
      <c r="AT9" s="183" t="e">
        <f>IF(AR9=0,0,(AS9-AR9)/AR9)</f>
        <v>#REF!</v>
      </c>
      <c r="AU9" s="3" t="e">
        <f>IF(OR(AU$5="",AU$5=0),0,SUMIFS(Plandd!9:9,Plandd!$5:$5,AU$5))</f>
        <v>#REF!</v>
      </c>
      <c r="AV9" s="3" t="e">
        <f>IF(OR(AV$5="",AV$5=0),0,SUMIFS(Factdd!9:9,Factdd!$5:$5,AV$5))</f>
        <v>#REF!</v>
      </c>
      <c r="AW9" s="183" t="e">
        <f>IF(AU9=0,0,(AV9-AU9)/AU9)</f>
        <v>#REF!</v>
      </c>
      <c r="AX9" s="3" t="e">
        <f>IF(OR(AX$5="",AX$5=0),0,SUMIFS(Plandd!9:9,Plandd!$5:$5,AX$5))</f>
        <v>#REF!</v>
      </c>
      <c r="AY9" s="3" t="e">
        <f>IF(OR(AY$5="",AY$5=0),0,SUMIFS(Factdd!9:9,Factdd!$5:$5,AY$5))</f>
        <v>#REF!</v>
      </c>
      <c r="AZ9" s="183" t="e">
        <f>IF(AX9=0,0,(AY9-AX9)/AX9)</f>
        <v>#REF!</v>
      </c>
      <c r="BA9" s="3" t="e">
        <f>IF(OR(BA$5="",BA$5=0),0,SUMIFS(Plandd!9:9,Plandd!$5:$5,BA$5))</f>
        <v>#REF!</v>
      </c>
      <c r="BB9" s="3" t="e">
        <f>IF(OR(BB$5="",BB$5=0),0,SUMIFS(Factdd!9:9,Factdd!$5:$5,BB$5))</f>
        <v>#REF!</v>
      </c>
      <c r="BC9" s="183" t="e">
        <f>IF(BA9=0,0,(BB9-BA9)/BA9)</f>
        <v>#REF!</v>
      </c>
      <c r="BD9" s="3" t="e">
        <f>IF(OR(BD$5="",BD$5=0),0,SUMIFS(Plandd!9:9,Plandd!$5:$5,BD$5))</f>
        <v>#REF!</v>
      </c>
      <c r="BE9" s="3" t="e">
        <f>IF(OR(BE$5="",BE$5=0),0,SUMIFS(Factdd!9:9,Factdd!$5:$5,BE$5))</f>
        <v>#REF!</v>
      </c>
      <c r="BF9" s="183" t="e">
        <f>IF(BD9=0,0,(BE9-BD9)/BD9)</f>
        <v>#REF!</v>
      </c>
      <c r="BG9" s="3" t="e">
        <f>IF(OR(BG$5="",BG$5=0),0,SUMIFS(Plandd!9:9,Plandd!$5:$5,BG$5))</f>
        <v>#REF!</v>
      </c>
      <c r="BH9" s="3" t="e">
        <f>IF(OR(BH$5="",BH$5=0),0,SUMIFS(Factdd!9:9,Factdd!$5:$5,BH$5))</f>
        <v>#REF!</v>
      </c>
      <c r="BI9" s="183" t="e">
        <f>IF(BG9=0,0,(BH9-BG9)/BG9)</f>
        <v>#REF!</v>
      </c>
      <c r="BJ9" s="3" t="e">
        <f>IF(OR(BJ$5="",BJ$5=0),0,SUMIFS(Plandd!9:9,Plandd!$5:$5,BJ$5))</f>
        <v>#REF!</v>
      </c>
      <c r="BK9" s="3" t="e">
        <f>IF(OR(BK$5="",BK$5=0),0,SUMIFS(Factdd!9:9,Factdd!$5:$5,BK$5))</f>
        <v>#REF!</v>
      </c>
      <c r="BL9" s="183" t="e">
        <f>IF(BJ9=0,0,(BK9-BJ9)/BJ9)</f>
        <v>#REF!</v>
      </c>
      <c r="BM9" s="3" t="e">
        <f>IF(OR(BM$5="",BM$5=0),0,SUMIFS(Plandd!9:9,Plandd!$5:$5,BM$5))</f>
        <v>#REF!</v>
      </c>
      <c r="BN9" s="3" t="e">
        <f>IF(OR(BN$5="",BN$5=0),0,SUMIFS(Factdd!9:9,Factdd!$5:$5,BN$5))</f>
        <v>#REF!</v>
      </c>
      <c r="BO9" s="183" t="e">
        <f>IF(BM9=0,0,(BN9-BM9)/BM9)</f>
        <v>#REF!</v>
      </c>
      <c r="BP9" s="3" t="e">
        <f>IF(OR(BP$5="",BP$5=0),0,SUMIFS(Plandd!9:9,Plandd!$5:$5,BP$5))</f>
        <v>#REF!</v>
      </c>
      <c r="BQ9" s="3" t="e">
        <f>IF(OR(BQ$5="",BQ$5=0),0,SUMIFS(Factdd!9:9,Factdd!$5:$5,BQ$5))</f>
        <v>#REF!</v>
      </c>
      <c r="BR9" s="183" t="e">
        <f>IF(BP9=0,0,(BQ9-BP9)/BP9)</f>
        <v>#REF!</v>
      </c>
      <c r="BS9" s="3" t="e">
        <f>IF(OR(BS$5="",BS$5=0),0,SUMIFS(Plandd!9:9,Plandd!$5:$5,BS$5))</f>
        <v>#REF!</v>
      </c>
      <c r="BT9" s="3" t="e">
        <f>IF(OR(BT$5="",BT$5=0),0,SUMIFS(Factdd!9:9,Factdd!$5:$5,BT$5))</f>
        <v>#REF!</v>
      </c>
      <c r="BU9" s="183" t="e">
        <f>IF(BS9=0,0,(BT9-BS9)/BS9)</f>
        <v>#REF!</v>
      </c>
      <c r="BV9" s="3" t="e">
        <f>IF(OR(BV$5="",BV$5=0),0,SUMIFS(Plandd!9:9,Plandd!$5:$5,BV$5))</f>
        <v>#REF!</v>
      </c>
      <c r="BW9" s="3" t="e">
        <f>IF(OR(BW$5="",BW$5=0),0,SUMIFS(Factdd!9:9,Factdd!$5:$5,BW$5))</f>
        <v>#REF!</v>
      </c>
      <c r="BX9" s="183" t="e">
        <f>IF(BV9=0,0,(BW9-BV9)/BV9)</f>
        <v>#REF!</v>
      </c>
      <c r="BY9" s="3" t="e">
        <f>IF(OR(BY$5="",BY$5=0),0,SUMIFS(Plandd!9:9,Plandd!$5:$5,BY$5))</f>
        <v>#REF!</v>
      </c>
      <c r="BZ9" s="3" t="e">
        <f>IF(OR(BZ$5="",BZ$5=0),0,SUMIFS(Factdd!9:9,Factdd!$5:$5,BZ$5))</f>
        <v>#REF!</v>
      </c>
      <c r="CA9" s="183" t="e">
        <f>IF(BY9=0,0,(BZ9-BY9)/BY9)</f>
        <v>#REF!</v>
      </c>
      <c r="CB9" s="3" t="e">
        <f>IF(OR(CB$5="",CB$5=0),0,SUMIFS(Plandd!9:9,Plandd!$5:$5,CB$5))</f>
        <v>#REF!</v>
      </c>
      <c r="CC9" s="3" t="e">
        <f>IF(OR(CC$5="",CC$5=0),0,SUMIFS(Factdd!9:9,Factdd!$5:$5,CC$5))</f>
        <v>#REF!</v>
      </c>
      <c r="CD9" s="183" t="e">
        <f>IF(CB9=0,0,(CC9-CB9)/CB9)</f>
        <v>#REF!</v>
      </c>
      <c r="CE9" s="3" t="e">
        <f>IF(OR(CE$5="",CE$5=0),0,SUMIFS(Plandd!9:9,Plandd!$5:$5,CE$5))</f>
        <v>#REF!</v>
      </c>
      <c r="CF9" s="3" t="e">
        <f>IF(OR(CF$5="",CF$5=0),0,SUMIFS(Factdd!9:9,Factdd!$5:$5,CF$5))</f>
        <v>#REF!</v>
      </c>
      <c r="CG9" s="183" t="e">
        <f>IF(CE9=0,0,(CF9-CE9)/CE9)</f>
        <v>#REF!</v>
      </c>
      <c r="CH9" s="3" t="e">
        <f>IF(OR(CH$5="",CH$5=0),0,SUMIFS(Plandd!9:9,Plandd!$5:$5,CH$5))</f>
        <v>#REF!</v>
      </c>
      <c r="CI9" s="3" t="e">
        <f>IF(OR(CI$5="",CI$5=0),0,SUMIFS(Factdd!9:9,Factdd!$5:$5,CI$5))</f>
        <v>#REF!</v>
      </c>
      <c r="CJ9" s="183" t="e">
        <f>IF(CH9=0,0,(CI9-CH9)/CH9)</f>
        <v>#REF!</v>
      </c>
      <c r="CK9" s="3" t="e">
        <f>IF(OR(CK$5="",CK$5=0),0,SUMIFS(Plandd!9:9,Plandd!$5:$5,CK$5))</f>
        <v>#REF!</v>
      </c>
      <c r="CL9" s="3" t="e">
        <f>IF(OR(CL$5="",CL$5=0),0,SUMIFS(Factdd!9:9,Factdd!$5:$5,CL$5))</f>
        <v>#REF!</v>
      </c>
      <c r="CM9" s="183" t="e">
        <f>IF(CK9=0,0,(CL9-CK9)/CK9)</f>
        <v>#REF!</v>
      </c>
      <c r="CN9" s="3" t="e">
        <f>IF(OR(CN$5="",CN$5=0),0,SUMIFS(Plandd!9:9,Plandd!$5:$5,CN$5))</f>
        <v>#REF!</v>
      </c>
      <c r="CO9" s="3" t="e">
        <f>IF(OR(CO$5="",CO$5=0),0,SUMIFS(Factdd!9:9,Factdd!$5:$5,CO$5))</f>
        <v>#REF!</v>
      </c>
      <c r="CP9" s="183" t="e">
        <f>IF(CN9=0,0,(CO9-CN9)/CN9)</f>
        <v>#REF!</v>
      </c>
    </row>
    <row r="10" spans="1:94" ht="3" hidden="1" customHeight="1" x14ac:dyDescent="0.3">
      <c r="A10" s="19">
        <f>ROW()</f>
        <v>10</v>
      </c>
      <c r="B10" s="134"/>
      <c r="F10" s="25"/>
      <c r="G10" s="25"/>
      <c r="H10" s="25"/>
      <c r="I10" s="25"/>
      <c r="J10" s="25"/>
      <c r="K10" s="26"/>
      <c r="L10" s="25"/>
      <c r="M10" s="60"/>
      <c r="N10" s="25"/>
      <c r="O10" s="25"/>
      <c r="P10" s="25"/>
      <c r="Q10" s="40"/>
      <c r="R10" s="27"/>
      <c r="S10" s="28"/>
      <c r="T10" s="181"/>
      <c r="U10" s="25"/>
      <c r="V10" s="25"/>
      <c r="W10" s="28"/>
      <c r="X10" s="28"/>
      <c r="Y10" s="181"/>
      <c r="Z10" s="182"/>
      <c r="AA10" s="28"/>
      <c r="AB10" s="181"/>
      <c r="AC10" s="28"/>
      <c r="AD10" s="28"/>
      <c r="AE10" s="181"/>
      <c r="AF10" s="28"/>
      <c r="AG10" s="28"/>
      <c r="AH10" s="181"/>
      <c r="AI10" s="28"/>
      <c r="AJ10" s="28"/>
      <c r="AK10" s="181"/>
      <c r="AL10" s="28"/>
      <c r="AM10" s="28"/>
      <c r="AN10" s="181"/>
      <c r="AO10" s="28"/>
      <c r="AP10" s="28"/>
      <c r="AQ10" s="181"/>
      <c r="AR10" s="28"/>
      <c r="AS10" s="28"/>
      <c r="AT10" s="181"/>
      <c r="AU10" s="28"/>
      <c r="AV10" s="28"/>
      <c r="AW10" s="181"/>
      <c r="AX10" s="28"/>
      <c r="AY10" s="28"/>
      <c r="AZ10" s="181"/>
      <c r="BA10" s="28"/>
      <c r="BB10" s="28"/>
      <c r="BC10" s="181"/>
      <c r="BD10" s="28"/>
      <c r="BE10" s="28"/>
      <c r="BF10" s="181"/>
      <c r="BG10" s="28"/>
      <c r="BH10" s="28"/>
      <c r="BI10" s="181"/>
      <c r="BJ10" s="28"/>
      <c r="BK10" s="28"/>
      <c r="BL10" s="181"/>
      <c r="BM10" s="28"/>
      <c r="BN10" s="28"/>
      <c r="BO10" s="181"/>
      <c r="BP10" s="28"/>
      <c r="BQ10" s="28"/>
      <c r="BR10" s="181"/>
      <c r="BS10" s="28"/>
      <c r="BT10" s="28"/>
      <c r="BU10" s="181"/>
      <c r="BV10" s="28"/>
      <c r="BW10" s="28"/>
      <c r="BX10" s="181"/>
      <c r="BY10" s="28"/>
      <c r="BZ10" s="28"/>
      <c r="CA10" s="181"/>
      <c r="CB10" s="28"/>
      <c r="CC10" s="28"/>
      <c r="CD10" s="181"/>
      <c r="CE10" s="28"/>
      <c r="CF10" s="28"/>
      <c r="CG10" s="181"/>
      <c r="CH10" s="28"/>
      <c r="CI10" s="28"/>
      <c r="CJ10" s="181"/>
      <c r="CK10" s="28"/>
      <c r="CL10" s="28"/>
      <c r="CM10" s="181"/>
      <c r="CN10" s="28"/>
      <c r="CO10" s="28"/>
      <c r="CP10" s="181"/>
    </row>
    <row r="11" spans="1:94" hidden="1" x14ac:dyDescent="0.3">
      <c r="A11" s="19">
        <f>ROW()</f>
        <v>11</v>
      </c>
      <c r="B11" s="134"/>
      <c r="G11" s="1" t="s">
        <v>23</v>
      </c>
      <c r="Q11" s="38">
        <f>R11-SUM(R12:R14)</f>
        <v>0</v>
      </c>
      <c r="R11" s="3">
        <f>IF(OR(R$5="",R$5=0),0,SUMIFS(Plandd!11:11,Plandd!$5:$5,R$5))</f>
        <v>0</v>
      </c>
      <c r="S11" s="2">
        <f>IF(OR(S$5="",S$5=0),0,SUMIFS(Factdd!11:11,Factdd!$5:$5,S$5))</f>
        <v>0</v>
      </c>
      <c r="T11" s="180">
        <f t="shared" ref="T11:T13" si="25">IF(R11=0,0,(S11-R11)/R11)</f>
        <v>0</v>
      </c>
      <c r="W11" s="2">
        <f>IF(OR(W$5="",W$5=0),0,SUMIFS(Plandd!11:11,Plandd!$5:$5,W$5))</f>
        <v>0</v>
      </c>
      <c r="X11" s="2">
        <f>IF(OR(X$5="",X$5=0),0,SUMIFS(Factdd!11:11,Factdd!$5:$5,X$5))</f>
        <v>0</v>
      </c>
      <c r="Y11" s="180">
        <f t="shared" ref="Y11:Y13" si="26">IF(W11=0,0,(X11-W11)/W11)</f>
        <v>0</v>
      </c>
      <c r="Z11" s="174">
        <f>IF(OR(Z$5="",Z$5=0),0,SUMIFS(Plandd!11:11,Plandd!$5:$5,Z$5))</f>
        <v>0</v>
      </c>
      <c r="AA11" s="2" t="e">
        <f>IF(OR(AA$5="",AA$5=0),0,SUMIFS(Factdd!11:11,Factdd!$5:$5,AA$5))</f>
        <v>#REF!</v>
      </c>
      <c r="AB11" s="180">
        <f t="shared" ref="AB11:AB13" si="27">IF(Z11=0,0,(AA11-Z11)/Z11)</f>
        <v>0</v>
      </c>
      <c r="AC11" s="2">
        <f>IF(OR(AC$5="",AC$5=0),0,SUMIFS(Plandd!11:11,Plandd!$5:$5,AC$5))</f>
        <v>0</v>
      </c>
      <c r="AD11" s="2" t="e">
        <f>IF(OR(AD$5="",AD$5=0),0,SUMIFS(Factdd!11:11,Factdd!$5:$5,AD$5))</f>
        <v>#REF!</v>
      </c>
      <c r="AE11" s="180">
        <f t="shared" ref="AE11:AE13" si="28">IF(AC11=0,0,(AD11-AC11)/AC11)</f>
        <v>0</v>
      </c>
      <c r="AF11" s="2">
        <f>IF(OR(AF$5="",AF$5=0),0,SUMIFS(Plandd!11:11,Plandd!$5:$5,AF$5))</f>
        <v>0</v>
      </c>
      <c r="AG11" s="2" t="e">
        <f>IF(OR(AG$5="",AG$5=0),0,SUMIFS(Factdd!11:11,Factdd!$5:$5,AG$5))</f>
        <v>#REF!</v>
      </c>
      <c r="AH11" s="180">
        <f t="shared" ref="AH11:AH13" si="29">IF(AF11=0,0,(AG11-AF11)/AF11)</f>
        <v>0</v>
      </c>
      <c r="AI11" s="2">
        <f>IF(OR(AI$5="",AI$5=0),0,SUMIFS(Plandd!11:11,Plandd!$5:$5,AI$5))</f>
        <v>-4000000</v>
      </c>
      <c r="AJ11" s="2" t="e">
        <f>IF(OR(AJ$5="",AJ$5=0),0,SUMIFS(Factdd!11:11,Factdd!$5:$5,AJ$5))</f>
        <v>#REF!</v>
      </c>
      <c r="AK11" s="180" t="e">
        <f t="shared" ref="AK11:AK13" si="30">IF(AI11=0,0,(AJ11-AI11)/AI11)</f>
        <v>#REF!</v>
      </c>
      <c r="AL11" s="2">
        <f>IF(OR(AL$5="",AL$5=0),0,SUMIFS(Plandd!11:11,Plandd!$5:$5,AL$5))</f>
        <v>-8000000</v>
      </c>
      <c r="AM11" s="2" t="e">
        <f>IF(OR(AM$5="",AM$5=0),0,SUMIFS(Factdd!11:11,Factdd!$5:$5,AM$5))</f>
        <v>#REF!</v>
      </c>
      <c r="AN11" s="180" t="e">
        <f t="shared" ref="AN11:AN13" si="31">IF(AL11=0,0,(AM11-AL11)/AL11)</f>
        <v>#REF!</v>
      </c>
      <c r="AO11" s="2">
        <f>IF(OR(AO$5="",AO$5=0),0,SUMIFS(Plandd!11:11,Plandd!$5:$5,AO$5))</f>
        <v>-12000000</v>
      </c>
      <c r="AP11" s="2" t="e">
        <f>IF(OR(AP$5="",AP$5=0),0,SUMIFS(Factdd!11:11,Factdd!$5:$5,AP$5))</f>
        <v>#REF!</v>
      </c>
      <c r="AQ11" s="180" t="e">
        <f t="shared" ref="AQ11:AQ13" si="32">IF(AO11=0,0,(AP11-AO11)/AO11)</f>
        <v>#REF!</v>
      </c>
      <c r="AR11" s="2">
        <f>IF(OR(AR$5="",AR$5=0),0,SUMIFS(Plandd!11:11,Plandd!$5:$5,AR$5))</f>
        <v>-20000000</v>
      </c>
      <c r="AS11" s="2" t="e">
        <f>IF(OR(AS$5="",AS$5=0),0,SUMIFS(Factdd!11:11,Factdd!$5:$5,AS$5))</f>
        <v>#REF!</v>
      </c>
      <c r="AT11" s="180" t="e">
        <f t="shared" ref="AT11:AT13" si="33">IF(AR11=0,0,(AS11-AR11)/AR11)</f>
        <v>#REF!</v>
      </c>
      <c r="AU11" s="2">
        <f>IF(OR(AU$5="",AU$5=0),0,SUMIFS(Plandd!11:11,Plandd!$5:$5,AU$5))</f>
        <v>-28000000</v>
      </c>
      <c r="AV11" s="2" t="e">
        <f>IF(OR(AV$5="",AV$5=0),0,SUMIFS(Factdd!11:11,Factdd!$5:$5,AV$5))</f>
        <v>#REF!</v>
      </c>
      <c r="AW11" s="180" t="e">
        <f t="shared" ref="AW11:AW13" si="34">IF(AU11=0,0,(AV11-AU11)/AU11)</f>
        <v>#REF!</v>
      </c>
      <c r="AX11" s="2">
        <f>IF(OR(AX$5="",AX$5=0),0,SUMIFS(Plandd!11:11,Plandd!$5:$5,AX$5))</f>
        <v>-36000000</v>
      </c>
      <c r="AY11" s="2" t="e">
        <f>IF(OR(AY$5="",AY$5=0),0,SUMIFS(Factdd!11:11,Factdd!$5:$5,AY$5))</f>
        <v>#REF!</v>
      </c>
      <c r="AZ11" s="180" t="e">
        <f t="shared" ref="AZ11:AZ13" si="35">IF(AX11=0,0,(AY11-AX11)/AX11)</f>
        <v>#REF!</v>
      </c>
      <c r="BA11" s="2">
        <f>IF(OR(BA$5="",BA$5=0),0,SUMIFS(Plandd!11:11,Plandd!$5:$5,BA$5))</f>
        <v>-48000000</v>
      </c>
      <c r="BB11" s="2" t="e">
        <f>IF(OR(BB$5="",BB$5=0),0,SUMIFS(Factdd!11:11,Factdd!$5:$5,BB$5))</f>
        <v>#REF!</v>
      </c>
      <c r="BC11" s="180" t="e">
        <f t="shared" ref="BC11:BC13" si="36">IF(BA11=0,0,(BB11-BA11)/BA11)</f>
        <v>#REF!</v>
      </c>
      <c r="BD11" s="2">
        <f>IF(OR(BD$5="",BD$5=0),0,SUMIFS(Plandd!11:11,Plandd!$5:$5,BD$5))</f>
        <v>-60000000</v>
      </c>
      <c r="BE11" s="2" t="e">
        <f>IF(OR(BE$5="",BE$5=0),0,SUMIFS(Factdd!11:11,Factdd!$5:$5,BE$5))</f>
        <v>#REF!</v>
      </c>
      <c r="BF11" s="180" t="e">
        <f t="shared" ref="BF11:BF13" si="37">IF(BD11=0,0,(BE11-BD11)/BD11)</f>
        <v>#REF!</v>
      </c>
      <c r="BG11" s="2">
        <f>IF(OR(BG$5="",BG$5=0),0,SUMIFS(Plandd!11:11,Plandd!$5:$5,BG$5))</f>
        <v>-72000000</v>
      </c>
      <c r="BH11" s="2" t="e">
        <f>IF(OR(BH$5="",BH$5=0),0,SUMIFS(Factdd!11:11,Factdd!$5:$5,BH$5))</f>
        <v>#REF!</v>
      </c>
      <c r="BI11" s="180" t="e">
        <f t="shared" ref="BI11:BI13" si="38">IF(BG11=0,0,(BH11-BG11)/BG11)</f>
        <v>#REF!</v>
      </c>
      <c r="BJ11" s="2">
        <f>IF(OR(BJ$5="",BJ$5=0),0,SUMIFS(Plandd!11:11,Plandd!$5:$5,BJ$5))</f>
        <v>-84000000</v>
      </c>
      <c r="BK11" s="2" t="e">
        <f>IF(OR(BK$5="",BK$5=0),0,SUMIFS(Factdd!11:11,Factdd!$5:$5,BK$5))</f>
        <v>#REF!</v>
      </c>
      <c r="BL11" s="180" t="e">
        <f t="shared" ref="BL11:BL13" si="39">IF(BJ11=0,0,(BK11-BJ11)/BJ11)</f>
        <v>#REF!</v>
      </c>
      <c r="BM11" s="2">
        <f>IF(OR(BM$5="",BM$5=0),0,SUMIFS(Plandd!11:11,Plandd!$5:$5,BM$5))</f>
        <v>-100000000</v>
      </c>
      <c r="BN11" s="2" t="e">
        <f>IF(OR(BN$5="",BN$5=0),0,SUMIFS(Factdd!11:11,Factdd!$5:$5,BN$5))</f>
        <v>#REF!</v>
      </c>
      <c r="BO11" s="180" t="e">
        <f t="shared" ref="BO11:BO13" si="40">IF(BM11=0,0,(BN11-BM11)/BM11)</f>
        <v>#REF!</v>
      </c>
      <c r="BP11" s="2">
        <f>IF(OR(BP$5="",BP$5=0),0,SUMIFS(Plandd!11:11,Plandd!$5:$5,BP$5))</f>
        <v>-116000000</v>
      </c>
      <c r="BQ11" s="2" t="e">
        <f>IF(OR(BQ$5="",BQ$5=0),0,SUMIFS(Factdd!11:11,Factdd!$5:$5,BQ$5))</f>
        <v>#REF!</v>
      </c>
      <c r="BR11" s="180" t="e">
        <f t="shared" ref="BR11:BR13" si="41">IF(BP11=0,0,(BQ11-BP11)/BP11)</f>
        <v>#REF!</v>
      </c>
      <c r="BS11" s="2">
        <f>IF(OR(BS$5="",BS$5=0),0,SUMIFS(Plandd!11:11,Plandd!$5:$5,BS$5))</f>
        <v>-132000000</v>
      </c>
      <c r="BT11" s="2" t="e">
        <f>IF(OR(BT$5="",BT$5=0),0,SUMIFS(Factdd!11:11,Factdd!$5:$5,BT$5))</f>
        <v>#REF!</v>
      </c>
      <c r="BU11" s="180" t="e">
        <f t="shared" ref="BU11:BU13" si="42">IF(BS11=0,0,(BT11-BS11)/BS11)</f>
        <v>#REF!</v>
      </c>
      <c r="BV11" s="2">
        <f>IF(OR(BV$5="",BV$5=0),0,SUMIFS(Plandd!11:11,Plandd!$5:$5,BV$5))</f>
        <v>-148000000</v>
      </c>
      <c r="BW11" s="2" t="e">
        <f>IF(OR(BW$5="",BW$5=0),0,SUMIFS(Factdd!11:11,Factdd!$5:$5,BW$5))</f>
        <v>#REF!</v>
      </c>
      <c r="BX11" s="180" t="e">
        <f t="shared" ref="BX11:BX13" si="43">IF(BV11=0,0,(BW11-BV11)/BV11)</f>
        <v>#REF!</v>
      </c>
      <c r="BY11" s="2">
        <f>IF(OR(BY$5="",BY$5=0),0,SUMIFS(Plandd!11:11,Plandd!$5:$5,BY$5))</f>
        <v>-168000000</v>
      </c>
      <c r="BZ11" s="2" t="e">
        <f>IF(OR(BZ$5="",BZ$5=0),0,SUMIFS(Factdd!11:11,Factdd!$5:$5,BZ$5))</f>
        <v>#REF!</v>
      </c>
      <c r="CA11" s="180" t="e">
        <f t="shared" ref="CA11:CA13" si="44">IF(BY11=0,0,(BZ11-BY11)/BY11)</f>
        <v>#REF!</v>
      </c>
      <c r="CB11" s="2">
        <f>IF(OR(CB$5="",CB$5=0),0,SUMIFS(Plandd!11:11,Plandd!$5:$5,CB$5))</f>
        <v>-188000000</v>
      </c>
      <c r="CC11" s="2" t="e">
        <f>IF(OR(CC$5="",CC$5=0),0,SUMIFS(Factdd!11:11,Factdd!$5:$5,CC$5))</f>
        <v>#REF!</v>
      </c>
      <c r="CD11" s="180" t="e">
        <f t="shared" ref="CD11:CD13" si="45">IF(CB11=0,0,(CC11-CB11)/CB11)</f>
        <v>#REF!</v>
      </c>
      <c r="CE11" s="2">
        <f>IF(OR(CE$5="",CE$5=0),0,SUMIFS(Plandd!11:11,Plandd!$5:$5,CE$5))</f>
        <v>-208000000</v>
      </c>
      <c r="CF11" s="2" t="e">
        <f>IF(OR(CF$5="",CF$5=0),0,SUMIFS(Factdd!11:11,Factdd!$5:$5,CF$5))</f>
        <v>#REF!</v>
      </c>
      <c r="CG11" s="180" t="e">
        <f t="shared" ref="CG11:CG13" si="46">IF(CE11=0,0,(CF11-CE11)/CE11)</f>
        <v>#REF!</v>
      </c>
      <c r="CH11" s="2">
        <f>IF(OR(CH$5="",CH$5=0),0,SUMIFS(Plandd!11:11,Plandd!$5:$5,CH$5))</f>
        <v>-228000000</v>
      </c>
      <c r="CI11" s="2" t="e">
        <f>IF(OR(CI$5="",CI$5=0),0,SUMIFS(Factdd!11:11,Factdd!$5:$5,CI$5))</f>
        <v>#REF!</v>
      </c>
      <c r="CJ11" s="180" t="e">
        <f t="shared" ref="CJ11:CJ13" si="47">IF(CH11=0,0,(CI11-CH11)/CH11)</f>
        <v>#REF!</v>
      </c>
      <c r="CK11" s="2">
        <f>IF(OR(CK$5="",CK$5=0),0,SUMIFS(Plandd!11:11,Plandd!$5:$5,CK$5))</f>
        <v>-252000000</v>
      </c>
      <c r="CL11" s="2" t="e">
        <f>IF(OR(CL$5="",CL$5=0),0,SUMIFS(Factdd!11:11,Factdd!$5:$5,CL$5))</f>
        <v>#REF!</v>
      </c>
      <c r="CM11" s="180" t="e">
        <f t="shared" ref="CM11:CM13" si="48">IF(CK11=0,0,(CL11-CK11)/CK11)</f>
        <v>#REF!</v>
      </c>
      <c r="CN11" s="2">
        <f>IF(OR(CN$5="",CN$5=0),0,SUMIFS(Plandd!11:11,Plandd!$5:$5,CN$5))</f>
        <v>-276000000</v>
      </c>
      <c r="CO11" s="2" t="e">
        <f>IF(OR(CO$5="",CO$5=0),0,SUMIFS(Factdd!11:11,Factdd!$5:$5,CO$5))</f>
        <v>#REF!</v>
      </c>
      <c r="CP11" s="180" t="e">
        <f t="shared" ref="CP11:CP13" si="49">IF(CN11=0,0,(CO11-CN11)/CN11)</f>
        <v>#REF!</v>
      </c>
    </row>
    <row r="12" spans="1:94" s="6" customFormat="1" ht="12" hidden="1" x14ac:dyDescent="0.25">
      <c r="A12" s="19">
        <f>ROW()</f>
        <v>12</v>
      </c>
      <c r="B12" s="136"/>
      <c r="C12" s="17"/>
      <c r="E12" s="9"/>
      <c r="H12" s="6" t="s">
        <v>24</v>
      </c>
      <c r="M12" s="58"/>
      <c r="Q12" s="38"/>
      <c r="R12" s="77">
        <f>IF(OR(R$5="",R$5=0),0,SUMIFS(Plandd!12:12,Plandd!$5:$5,R$5))</f>
        <v>0</v>
      </c>
      <c r="S12" s="30">
        <f>IF(OR(S$5="",S$5=0),0,SUMIFS(Factdd!12:12,Factdd!$5:$5,S$5))</f>
        <v>0</v>
      </c>
      <c r="T12" s="185">
        <f t="shared" si="25"/>
        <v>0</v>
      </c>
      <c r="W12" s="30">
        <f>IF(OR(W$5="",W$5=0),0,SUMIFS(Plandd!12:12,Plandd!$5:$5,W$5))</f>
        <v>0</v>
      </c>
      <c r="X12" s="30">
        <f>IF(OR(X$5="",X$5=0),0,SUMIFS(Factdd!12:12,Factdd!$5:$5,X$5))</f>
        <v>0</v>
      </c>
      <c r="Y12" s="185">
        <f t="shared" si="26"/>
        <v>0</v>
      </c>
      <c r="Z12" s="186">
        <f>IF(OR(Z$5="",Z$5=0),0,SUMIFS(Plandd!12:12,Plandd!$5:$5,Z$5))</f>
        <v>0</v>
      </c>
      <c r="AA12" s="30" t="e">
        <f>IF(OR(AA$5="",AA$5=0),0,SUMIFS(Factdd!12:12,Factdd!$5:$5,AA$5))</f>
        <v>#REF!</v>
      </c>
      <c r="AB12" s="185">
        <f t="shared" si="27"/>
        <v>0</v>
      </c>
      <c r="AC12" s="30">
        <f>IF(OR(AC$5="",AC$5=0),0,SUMIFS(Plandd!12:12,Plandd!$5:$5,AC$5))</f>
        <v>0</v>
      </c>
      <c r="AD12" s="30" t="e">
        <f>IF(OR(AD$5="",AD$5=0),0,SUMIFS(Factdd!12:12,Factdd!$5:$5,AD$5))</f>
        <v>#REF!</v>
      </c>
      <c r="AE12" s="185">
        <f t="shared" si="28"/>
        <v>0</v>
      </c>
      <c r="AF12" s="30">
        <f>IF(OR(AF$5="",AF$5=0),0,SUMIFS(Plandd!12:12,Plandd!$5:$5,AF$5))</f>
        <v>0</v>
      </c>
      <c r="AG12" s="30" t="e">
        <f>IF(OR(AG$5="",AG$5=0),0,SUMIFS(Factdd!12:12,Factdd!$5:$5,AG$5))</f>
        <v>#REF!</v>
      </c>
      <c r="AH12" s="185">
        <f t="shared" si="29"/>
        <v>0</v>
      </c>
      <c r="AI12" s="30">
        <f>IF(OR(AI$5="",AI$5=0),0,SUMIFS(Plandd!12:12,Plandd!$5:$5,AI$5))</f>
        <v>0</v>
      </c>
      <c r="AJ12" s="30" t="e">
        <f>IF(OR(AJ$5="",AJ$5=0),0,SUMIFS(Factdd!12:12,Factdd!$5:$5,AJ$5))</f>
        <v>#REF!</v>
      </c>
      <c r="AK12" s="185">
        <f t="shared" si="30"/>
        <v>0</v>
      </c>
      <c r="AL12" s="30">
        <f>IF(OR(AL$5="",AL$5=0),0,SUMIFS(Plandd!12:12,Plandd!$5:$5,AL$5))</f>
        <v>0</v>
      </c>
      <c r="AM12" s="30" t="e">
        <f>IF(OR(AM$5="",AM$5=0),0,SUMIFS(Factdd!12:12,Factdd!$5:$5,AM$5))</f>
        <v>#REF!</v>
      </c>
      <c r="AN12" s="185">
        <f t="shared" si="31"/>
        <v>0</v>
      </c>
      <c r="AO12" s="30">
        <f>IF(OR(AO$5="",AO$5=0),0,SUMIFS(Plandd!12:12,Plandd!$5:$5,AO$5))</f>
        <v>0</v>
      </c>
      <c r="AP12" s="30" t="e">
        <f>IF(OR(AP$5="",AP$5=0),0,SUMIFS(Factdd!12:12,Factdd!$5:$5,AP$5))</f>
        <v>#REF!</v>
      </c>
      <c r="AQ12" s="185">
        <f t="shared" si="32"/>
        <v>0</v>
      </c>
      <c r="AR12" s="30">
        <f>IF(OR(AR$5="",AR$5=0),0,SUMIFS(Plandd!12:12,Plandd!$5:$5,AR$5))</f>
        <v>0</v>
      </c>
      <c r="AS12" s="30" t="e">
        <f>IF(OR(AS$5="",AS$5=0),0,SUMIFS(Factdd!12:12,Factdd!$5:$5,AS$5))</f>
        <v>#REF!</v>
      </c>
      <c r="AT12" s="185">
        <f t="shared" si="33"/>
        <v>0</v>
      </c>
      <c r="AU12" s="30">
        <f>IF(OR(AU$5="",AU$5=0),0,SUMIFS(Plandd!12:12,Plandd!$5:$5,AU$5))</f>
        <v>0</v>
      </c>
      <c r="AV12" s="30" t="e">
        <f>IF(OR(AV$5="",AV$5=0),0,SUMIFS(Factdd!12:12,Factdd!$5:$5,AV$5))</f>
        <v>#REF!</v>
      </c>
      <c r="AW12" s="185">
        <f t="shared" si="34"/>
        <v>0</v>
      </c>
      <c r="AX12" s="30">
        <f>IF(OR(AX$5="",AX$5=0),0,SUMIFS(Plandd!12:12,Plandd!$5:$5,AX$5))</f>
        <v>0</v>
      </c>
      <c r="AY12" s="30" t="e">
        <f>IF(OR(AY$5="",AY$5=0),0,SUMIFS(Factdd!12:12,Factdd!$5:$5,AY$5))</f>
        <v>#REF!</v>
      </c>
      <c r="AZ12" s="185">
        <f t="shared" si="35"/>
        <v>0</v>
      </c>
      <c r="BA12" s="30">
        <f>IF(OR(BA$5="",BA$5=0),0,SUMIFS(Plandd!12:12,Plandd!$5:$5,BA$5))</f>
        <v>0</v>
      </c>
      <c r="BB12" s="30" t="e">
        <f>IF(OR(BB$5="",BB$5=0),0,SUMIFS(Factdd!12:12,Factdd!$5:$5,BB$5))</f>
        <v>#REF!</v>
      </c>
      <c r="BC12" s="185">
        <f t="shared" si="36"/>
        <v>0</v>
      </c>
      <c r="BD12" s="30">
        <f>IF(OR(BD$5="",BD$5=0),0,SUMIFS(Plandd!12:12,Plandd!$5:$5,BD$5))</f>
        <v>0</v>
      </c>
      <c r="BE12" s="30" t="e">
        <f>IF(OR(BE$5="",BE$5=0),0,SUMIFS(Factdd!12:12,Factdd!$5:$5,BE$5))</f>
        <v>#REF!</v>
      </c>
      <c r="BF12" s="185">
        <f t="shared" si="37"/>
        <v>0</v>
      </c>
      <c r="BG12" s="30">
        <f>IF(OR(BG$5="",BG$5=0),0,SUMIFS(Plandd!12:12,Plandd!$5:$5,BG$5))</f>
        <v>0</v>
      </c>
      <c r="BH12" s="30" t="e">
        <f>IF(OR(BH$5="",BH$5=0),0,SUMIFS(Factdd!12:12,Factdd!$5:$5,BH$5))</f>
        <v>#REF!</v>
      </c>
      <c r="BI12" s="185">
        <f t="shared" si="38"/>
        <v>0</v>
      </c>
      <c r="BJ12" s="30">
        <f>IF(OR(BJ$5="",BJ$5=0),0,SUMIFS(Plandd!12:12,Plandd!$5:$5,BJ$5))</f>
        <v>0</v>
      </c>
      <c r="BK12" s="30" t="e">
        <f>IF(OR(BK$5="",BK$5=0),0,SUMIFS(Factdd!12:12,Factdd!$5:$5,BK$5))</f>
        <v>#REF!</v>
      </c>
      <c r="BL12" s="185">
        <f t="shared" si="39"/>
        <v>0</v>
      </c>
      <c r="BM12" s="30">
        <f>IF(OR(BM$5="",BM$5=0),0,SUMIFS(Plandd!12:12,Plandd!$5:$5,BM$5))</f>
        <v>0</v>
      </c>
      <c r="BN12" s="30" t="e">
        <f>IF(OR(BN$5="",BN$5=0),0,SUMIFS(Factdd!12:12,Factdd!$5:$5,BN$5))</f>
        <v>#REF!</v>
      </c>
      <c r="BO12" s="185">
        <f t="shared" si="40"/>
        <v>0</v>
      </c>
      <c r="BP12" s="30">
        <f>IF(OR(BP$5="",BP$5=0),0,SUMIFS(Plandd!12:12,Plandd!$5:$5,BP$5))</f>
        <v>0</v>
      </c>
      <c r="BQ12" s="30" t="e">
        <f>IF(OR(BQ$5="",BQ$5=0),0,SUMIFS(Factdd!12:12,Factdd!$5:$5,BQ$5))</f>
        <v>#REF!</v>
      </c>
      <c r="BR12" s="185">
        <f t="shared" si="41"/>
        <v>0</v>
      </c>
      <c r="BS12" s="30">
        <f>IF(OR(BS$5="",BS$5=0),0,SUMIFS(Plandd!12:12,Plandd!$5:$5,BS$5))</f>
        <v>0</v>
      </c>
      <c r="BT12" s="30" t="e">
        <f>IF(OR(BT$5="",BT$5=0),0,SUMIFS(Factdd!12:12,Factdd!$5:$5,BT$5))</f>
        <v>#REF!</v>
      </c>
      <c r="BU12" s="185">
        <f t="shared" si="42"/>
        <v>0</v>
      </c>
      <c r="BV12" s="30">
        <f>IF(OR(BV$5="",BV$5=0),0,SUMIFS(Plandd!12:12,Plandd!$5:$5,BV$5))</f>
        <v>0</v>
      </c>
      <c r="BW12" s="30" t="e">
        <f>IF(OR(BW$5="",BW$5=0),0,SUMIFS(Factdd!12:12,Factdd!$5:$5,BW$5))</f>
        <v>#REF!</v>
      </c>
      <c r="BX12" s="185">
        <f t="shared" si="43"/>
        <v>0</v>
      </c>
      <c r="BY12" s="30">
        <f>IF(OR(BY$5="",BY$5=0),0,SUMIFS(Plandd!12:12,Plandd!$5:$5,BY$5))</f>
        <v>0</v>
      </c>
      <c r="BZ12" s="30" t="e">
        <f>IF(OR(BZ$5="",BZ$5=0),0,SUMIFS(Factdd!12:12,Factdd!$5:$5,BZ$5))</f>
        <v>#REF!</v>
      </c>
      <c r="CA12" s="185">
        <f t="shared" si="44"/>
        <v>0</v>
      </c>
      <c r="CB12" s="30">
        <f>IF(OR(CB$5="",CB$5=0),0,SUMIFS(Plandd!12:12,Plandd!$5:$5,CB$5))</f>
        <v>0</v>
      </c>
      <c r="CC12" s="30" t="e">
        <f>IF(OR(CC$5="",CC$5=0),0,SUMIFS(Factdd!12:12,Factdd!$5:$5,CC$5))</f>
        <v>#REF!</v>
      </c>
      <c r="CD12" s="185">
        <f t="shared" si="45"/>
        <v>0</v>
      </c>
      <c r="CE12" s="30">
        <f>IF(OR(CE$5="",CE$5=0),0,SUMIFS(Plandd!12:12,Plandd!$5:$5,CE$5))</f>
        <v>0</v>
      </c>
      <c r="CF12" s="30" t="e">
        <f>IF(OR(CF$5="",CF$5=0),0,SUMIFS(Factdd!12:12,Factdd!$5:$5,CF$5))</f>
        <v>#REF!</v>
      </c>
      <c r="CG12" s="185">
        <f t="shared" si="46"/>
        <v>0</v>
      </c>
      <c r="CH12" s="30">
        <f>IF(OR(CH$5="",CH$5=0),0,SUMIFS(Plandd!12:12,Plandd!$5:$5,CH$5))</f>
        <v>0</v>
      </c>
      <c r="CI12" s="30" t="e">
        <f>IF(OR(CI$5="",CI$5=0),0,SUMIFS(Factdd!12:12,Factdd!$5:$5,CI$5))</f>
        <v>#REF!</v>
      </c>
      <c r="CJ12" s="185">
        <f t="shared" si="47"/>
        <v>0</v>
      </c>
      <c r="CK12" s="30">
        <f>IF(OR(CK$5="",CK$5=0),0,SUMIFS(Plandd!12:12,Plandd!$5:$5,CK$5))</f>
        <v>0</v>
      </c>
      <c r="CL12" s="30" t="e">
        <f>IF(OR(CL$5="",CL$5=0),0,SUMIFS(Factdd!12:12,Factdd!$5:$5,CL$5))</f>
        <v>#REF!</v>
      </c>
      <c r="CM12" s="185">
        <f t="shared" si="48"/>
        <v>0</v>
      </c>
      <c r="CN12" s="30">
        <f>IF(OR(CN$5="",CN$5=0),0,SUMIFS(Plandd!12:12,Plandd!$5:$5,CN$5))</f>
        <v>0</v>
      </c>
      <c r="CO12" s="30" t="e">
        <f>IF(OR(CO$5="",CO$5=0),0,SUMIFS(Factdd!12:12,Factdd!$5:$5,CO$5))</f>
        <v>#REF!</v>
      </c>
      <c r="CP12" s="185">
        <f t="shared" si="49"/>
        <v>0</v>
      </c>
    </row>
    <row r="13" spans="1:94" s="6" customFormat="1" ht="12" hidden="1" x14ac:dyDescent="0.25">
      <c r="A13" s="19">
        <f>ROW()</f>
        <v>13</v>
      </c>
      <c r="B13" s="136"/>
      <c r="C13" s="17"/>
      <c r="E13" s="9"/>
      <c r="H13" s="6" t="s">
        <v>25</v>
      </c>
      <c r="M13" s="58"/>
      <c r="Q13" s="38"/>
      <c r="R13" s="77">
        <f>IF(OR(R$5="",R$5=0),0,SUMIFS(Plandd!13:13,Plandd!$5:$5,R$5))</f>
        <v>0</v>
      </c>
      <c r="S13" s="30">
        <f>IF(OR(S$5="",S$5=0),0,SUMIFS(Factdd!13:13,Factdd!$5:$5,S$5))</f>
        <v>0</v>
      </c>
      <c r="T13" s="185">
        <f t="shared" si="25"/>
        <v>0</v>
      </c>
      <c r="W13" s="30">
        <f>IF(OR(W$5="",W$5=0),0,SUMIFS(Plandd!13:13,Plandd!$5:$5,W$5))</f>
        <v>0</v>
      </c>
      <c r="X13" s="30">
        <f>IF(OR(X$5="",X$5=0),0,SUMIFS(Factdd!13:13,Factdd!$5:$5,X$5))</f>
        <v>0</v>
      </c>
      <c r="Y13" s="185">
        <f t="shared" si="26"/>
        <v>0</v>
      </c>
      <c r="Z13" s="186">
        <f>IF(OR(Z$5="",Z$5=0),0,SUMIFS(Plandd!13:13,Plandd!$5:$5,Z$5))</f>
        <v>0</v>
      </c>
      <c r="AA13" s="30" t="e">
        <f>IF(OR(AA$5="",AA$5=0),0,SUMIFS(Factdd!13:13,Factdd!$5:$5,AA$5))</f>
        <v>#REF!</v>
      </c>
      <c r="AB13" s="185">
        <f t="shared" si="27"/>
        <v>0</v>
      </c>
      <c r="AC13" s="30">
        <f>IF(OR(AC$5="",AC$5=0),0,SUMIFS(Plandd!13:13,Plandd!$5:$5,AC$5))</f>
        <v>0</v>
      </c>
      <c r="AD13" s="30" t="e">
        <f>IF(OR(AD$5="",AD$5=0),0,SUMIFS(Factdd!13:13,Factdd!$5:$5,AD$5))</f>
        <v>#REF!</v>
      </c>
      <c r="AE13" s="185">
        <f t="shared" si="28"/>
        <v>0</v>
      </c>
      <c r="AF13" s="30">
        <f>IF(OR(AF$5="",AF$5=0),0,SUMIFS(Plandd!13:13,Plandd!$5:$5,AF$5))</f>
        <v>0</v>
      </c>
      <c r="AG13" s="30" t="e">
        <f>IF(OR(AG$5="",AG$5=0),0,SUMIFS(Factdd!13:13,Factdd!$5:$5,AG$5))</f>
        <v>#REF!</v>
      </c>
      <c r="AH13" s="185">
        <f t="shared" si="29"/>
        <v>0</v>
      </c>
      <c r="AI13" s="30">
        <f>IF(OR(AI$5="",AI$5=0),0,SUMIFS(Plandd!13:13,Plandd!$5:$5,AI$5))</f>
        <v>-4000000</v>
      </c>
      <c r="AJ13" s="30" t="e">
        <f>IF(OR(AJ$5="",AJ$5=0),0,SUMIFS(Factdd!13:13,Factdd!$5:$5,AJ$5))</f>
        <v>#REF!</v>
      </c>
      <c r="AK13" s="185" t="e">
        <f t="shared" si="30"/>
        <v>#REF!</v>
      </c>
      <c r="AL13" s="30">
        <f>IF(OR(AL$5="",AL$5=0),0,SUMIFS(Plandd!13:13,Plandd!$5:$5,AL$5))</f>
        <v>-8000000</v>
      </c>
      <c r="AM13" s="30" t="e">
        <f>IF(OR(AM$5="",AM$5=0),0,SUMIFS(Factdd!13:13,Factdd!$5:$5,AM$5))</f>
        <v>#REF!</v>
      </c>
      <c r="AN13" s="185" t="e">
        <f t="shared" si="31"/>
        <v>#REF!</v>
      </c>
      <c r="AO13" s="30">
        <f>IF(OR(AO$5="",AO$5=0),0,SUMIFS(Plandd!13:13,Plandd!$5:$5,AO$5))</f>
        <v>-12000000</v>
      </c>
      <c r="AP13" s="30" t="e">
        <f>IF(OR(AP$5="",AP$5=0),0,SUMIFS(Factdd!13:13,Factdd!$5:$5,AP$5))</f>
        <v>#REF!</v>
      </c>
      <c r="AQ13" s="185" t="e">
        <f t="shared" si="32"/>
        <v>#REF!</v>
      </c>
      <c r="AR13" s="30">
        <f>IF(OR(AR$5="",AR$5=0),0,SUMIFS(Plandd!13:13,Plandd!$5:$5,AR$5))</f>
        <v>-20000000</v>
      </c>
      <c r="AS13" s="30" t="e">
        <f>IF(OR(AS$5="",AS$5=0),0,SUMIFS(Factdd!13:13,Factdd!$5:$5,AS$5))</f>
        <v>#REF!</v>
      </c>
      <c r="AT13" s="185" t="e">
        <f t="shared" si="33"/>
        <v>#REF!</v>
      </c>
      <c r="AU13" s="30">
        <f>IF(OR(AU$5="",AU$5=0),0,SUMIFS(Plandd!13:13,Plandd!$5:$5,AU$5))</f>
        <v>-28000000</v>
      </c>
      <c r="AV13" s="30" t="e">
        <f>IF(OR(AV$5="",AV$5=0),0,SUMIFS(Factdd!13:13,Factdd!$5:$5,AV$5))</f>
        <v>#REF!</v>
      </c>
      <c r="AW13" s="185" t="e">
        <f t="shared" si="34"/>
        <v>#REF!</v>
      </c>
      <c r="AX13" s="30">
        <f>IF(OR(AX$5="",AX$5=0),0,SUMIFS(Plandd!13:13,Plandd!$5:$5,AX$5))</f>
        <v>-36000000</v>
      </c>
      <c r="AY13" s="30" t="e">
        <f>IF(OR(AY$5="",AY$5=0),0,SUMIFS(Factdd!13:13,Factdd!$5:$5,AY$5))</f>
        <v>#REF!</v>
      </c>
      <c r="AZ13" s="185" t="e">
        <f t="shared" si="35"/>
        <v>#REF!</v>
      </c>
      <c r="BA13" s="30">
        <f>IF(OR(BA$5="",BA$5=0),0,SUMIFS(Plandd!13:13,Plandd!$5:$5,BA$5))</f>
        <v>-48000000</v>
      </c>
      <c r="BB13" s="30" t="e">
        <f>IF(OR(BB$5="",BB$5=0),0,SUMIFS(Factdd!13:13,Factdd!$5:$5,BB$5))</f>
        <v>#REF!</v>
      </c>
      <c r="BC13" s="185" t="e">
        <f t="shared" si="36"/>
        <v>#REF!</v>
      </c>
      <c r="BD13" s="30">
        <f>IF(OR(BD$5="",BD$5=0),0,SUMIFS(Plandd!13:13,Plandd!$5:$5,BD$5))</f>
        <v>-60000000</v>
      </c>
      <c r="BE13" s="30" t="e">
        <f>IF(OR(BE$5="",BE$5=0),0,SUMIFS(Factdd!13:13,Factdd!$5:$5,BE$5))</f>
        <v>#REF!</v>
      </c>
      <c r="BF13" s="185" t="e">
        <f t="shared" si="37"/>
        <v>#REF!</v>
      </c>
      <c r="BG13" s="30">
        <f>IF(OR(BG$5="",BG$5=0),0,SUMIFS(Plandd!13:13,Plandd!$5:$5,BG$5))</f>
        <v>-72000000</v>
      </c>
      <c r="BH13" s="30" t="e">
        <f>IF(OR(BH$5="",BH$5=0),0,SUMIFS(Factdd!13:13,Factdd!$5:$5,BH$5))</f>
        <v>#REF!</v>
      </c>
      <c r="BI13" s="185" t="e">
        <f t="shared" si="38"/>
        <v>#REF!</v>
      </c>
      <c r="BJ13" s="30">
        <f>IF(OR(BJ$5="",BJ$5=0),0,SUMIFS(Plandd!13:13,Plandd!$5:$5,BJ$5))</f>
        <v>-84000000</v>
      </c>
      <c r="BK13" s="30" t="e">
        <f>IF(OR(BK$5="",BK$5=0),0,SUMIFS(Factdd!13:13,Factdd!$5:$5,BK$5))</f>
        <v>#REF!</v>
      </c>
      <c r="BL13" s="185" t="e">
        <f t="shared" si="39"/>
        <v>#REF!</v>
      </c>
      <c r="BM13" s="30">
        <f>IF(OR(BM$5="",BM$5=0),0,SUMIFS(Plandd!13:13,Plandd!$5:$5,BM$5))</f>
        <v>-100000000</v>
      </c>
      <c r="BN13" s="30" t="e">
        <f>IF(OR(BN$5="",BN$5=0),0,SUMIFS(Factdd!13:13,Factdd!$5:$5,BN$5))</f>
        <v>#REF!</v>
      </c>
      <c r="BO13" s="185" t="e">
        <f t="shared" si="40"/>
        <v>#REF!</v>
      </c>
      <c r="BP13" s="30">
        <f>IF(OR(BP$5="",BP$5=0),0,SUMIFS(Plandd!13:13,Plandd!$5:$5,BP$5))</f>
        <v>-116000000</v>
      </c>
      <c r="BQ13" s="30" t="e">
        <f>IF(OR(BQ$5="",BQ$5=0),0,SUMIFS(Factdd!13:13,Factdd!$5:$5,BQ$5))</f>
        <v>#REF!</v>
      </c>
      <c r="BR13" s="185" t="e">
        <f t="shared" si="41"/>
        <v>#REF!</v>
      </c>
      <c r="BS13" s="30">
        <f>IF(OR(BS$5="",BS$5=0),0,SUMIFS(Plandd!13:13,Plandd!$5:$5,BS$5))</f>
        <v>-132000000</v>
      </c>
      <c r="BT13" s="30" t="e">
        <f>IF(OR(BT$5="",BT$5=0),0,SUMIFS(Factdd!13:13,Factdd!$5:$5,BT$5))</f>
        <v>#REF!</v>
      </c>
      <c r="BU13" s="185" t="e">
        <f t="shared" si="42"/>
        <v>#REF!</v>
      </c>
      <c r="BV13" s="30">
        <f>IF(OR(BV$5="",BV$5=0),0,SUMIFS(Plandd!13:13,Plandd!$5:$5,BV$5))</f>
        <v>-148000000</v>
      </c>
      <c r="BW13" s="30" t="e">
        <f>IF(OR(BW$5="",BW$5=0),0,SUMIFS(Factdd!13:13,Factdd!$5:$5,BW$5))</f>
        <v>#REF!</v>
      </c>
      <c r="BX13" s="185" t="e">
        <f t="shared" si="43"/>
        <v>#REF!</v>
      </c>
      <c r="BY13" s="30">
        <f>IF(OR(BY$5="",BY$5=0),0,SUMIFS(Plandd!13:13,Plandd!$5:$5,BY$5))</f>
        <v>-168000000</v>
      </c>
      <c r="BZ13" s="30" t="e">
        <f>IF(OR(BZ$5="",BZ$5=0),0,SUMIFS(Factdd!13:13,Factdd!$5:$5,BZ$5))</f>
        <v>#REF!</v>
      </c>
      <c r="CA13" s="185" t="e">
        <f t="shared" si="44"/>
        <v>#REF!</v>
      </c>
      <c r="CB13" s="30">
        <f>IF(OR(CB$5="",CB$5=0),0,SUMIFS(Plandd!13:13,Plandd!$5:$5,CB$5))</f>
        <v>-188000000</v>
      </c>
      <c r="CC13" s="30" t="e">
        <f>IF(OR(CC$5="",CC$5=0),0,SUMIFS(Factdd!13:13,Factdd!$5:$5,CC$5))</f>
        <v>#REF!</v>
      </c>
      <c r="CD13" s="185" t="e">
        <f t="shared" si="45"/>
        <v>#REF!</v>
      </c>
      <c r="CE13" s="30">
        <f>IF(OR(CE$5="",CE$5=0),0,SUMIFS(Plandd!13:13,Plandd!$5:$5,CE$5))</f>
        <v>-208000000</v>
      </c>
      <c r="CF13" s="30" t="e">
        <f>IF(OR(CF$5="",CF$5=0),0,SUMIFS(Factdd!13:13,Factdd!$5:$5,CF$5))</f>
        <v>#REF!</v>
      </c>
      <c r="CG13" s="185" t="e">
        <f t="shared" si="46"/>
        <v>#REF!</v>
      </c>
      <c r="CH13" s="30">
        <f>IF(OR(CH$5="",CH$5=0),0,SUMIFS(Plandd!13:13,Plandd!$5:$5,CH$5))</f>
        <v>-228000000</v>
      </c>
      <c r="CI13" s="30" t="e">
        <f>IF(OR(CI$5="",CI$5=0),0,SUMIFS(Factdd!13:13,Factdd!$5:$5,CI$5))</f>
        <v>#REF!</v>
      </c>
      <c r="CJ13" s="185" t="e">
        <f t="shared" si="47"/>
        <v>#REF!</v>
      </c>
      <c r="CK13" s="30">
        <f>IF(OR(CK$5="",CK$5=0),0,SUMIFS(Plandd!13:13,Plandd!$5:$5,CK$5))</f>
        <v>-252000000</v>
      </c>
      <c r="CL13" s="30" t="e">
        <f>IF(OR(CL$5="",CL$5=0),0,SUMIFS(Factdd!13:13,Factdd!$5:$5,CL$5))</f>
        <v>#REF!</v>
      </c>
      <c r="CM13" s="185" t="e">
        <f t="shared" si="48"/>
        <v>#REF!</v>
      </c>
      <c r="CN13" s="30">
        <f>IF(OR(CN$5="",CN$5=0),0,SUMIFS(Plandd!13:13,Plandd!$5:$5,CN$5))</f>
        <v>-276000000</v>
      </c>
      <c r="CO13" s="30" t="e">
        <f>IF(OR(CO$5="",CO$5=0),0,SUMIFS(Factdd!13:13,Factdd!$5:$5,CO$5))</f>
        <v>#REF!</v>
      </c>
      <c r="CP13" s="185" t="e">
        <f t="shared" si="49"/>
        <v>#REF!</v>
      </c>
    </row>
    <row r="14" spans="1:94" s="17" customFormat="1" ht="10.199999999999999" hidden="1" x14ac:dyDescent="0.2">
      <c r="A14" s="19">
        <f>ROW()</f>
        <v>14</v>
      </c>
      <c r="B14" s="137"/>
      <c r="E14" s="16" t="s">
        <v>6</v>
      </c>
      <c r="M14" s="58"/>
      <c r="Q14" s="38"/>
      <c r="R14" s="87"/>
      <c r="S14" s="18"/>
      <c r="T14" s="187"/>
      <c r="W14" s="18"/>
      <c r="X14" s="18"/>
      <c r="Y14" s="187"/>
      <c r="Z14" s="188"/>
      <c r="AA14" s="18"/>
      <c r="AB14" s="187"/>
      <c r="AC14" s="18"/>
      <c r="AD14" s="18"/>
      <c r="AE14" s="187"/>
      <c r="AF14" s="18"/>
      <c r="AG14" s="18"/>
      <c r="AH14" s="187"/>
      <c r="AI14" s="18"/>
      <c r="AJ14" s="18"/>
      <c r="AK14" s="187"/>
      <c r="AL14" s="18"/>
      <c r="AM14" s="18"/>
      <c r="AN14" s="187"/>
      <c r="AO14" s="18"/>
      <c r="AP14" s="18"/>
      <c r="AQ14" s="187"/>
      <c r="AR14" s="18"/>
      <c r="AS14" s="18"/>
      <c r="AT14" s="187"/>
      <c r="AU14" s="18"/>
      <c r="AV14" s="18"/>
      <c r="AW14" s="187"/>
      <c r="AX14" s="18"/>
      <c r="AY14" s="18"/>
      <c r="AZ14" s="187"/>
      <c r="BA14" s="18"/>
      <c r="BB14" s="18"/>
      <c r="BC14" s="187"/>
      <c r="BD14" s="18"/>
      <c r="BE14" s="18"/>
      <c r="BF14" s="187"/>
      <c r="BG14" s="18"/>
      <c r="BH14" s="18"/>
      <c r="BI14" s="187"/>
      <c r="BJ14" s="18"/>
      <c r="BK14" s="18"/>
      <c r="BL14" s="187"/>
      <c r="BM14" s="18"/>
      <c r="BN14" s="18"/>
      <c r="BO14" s="187"/>
      <c r="BP14" s="18"/>
      <c r="BQ14" s="18"/>
      <c r="BR14" s="187"/>
      <c r="BS14" s="18"/>
      <c r="BT14" s="18"/>
      <c r="BU14" s="187"/>
      <c r="BV14" s="18"/>
      <c r="BW14" s="18"/>
      <c r="BX14" s="187"/>
      <c r="BY14" s="18"/>
      <c r="BZ14" s="18"/>
      <c r="CA14" s="187"/>
      <c r="CB14" s="18"/>
      <c r="CC14" s="18"/>
      <c r="CD14" s="187"/>
      <c r="CE14" s="18"/>
      <c r="CF14" s="18"/>
      <c r="CG14" s="187"/>
      <c r="CH14" s="18"/>
      <c r="CI14" s="18"/>
      <c r="CJ14" s="187"/>
      <c r="CK14" s="18"/>
      <c r="CL14" s="18"/>
      <c r="CM14" s="187"/>
      <c r="CN14" s="18"/>
      <c r="CO14" s="18"/>
      <c r="CP14" s="187"/>
    </row>
    <row r="15" spans="1:94" hidden="1" x14ac:dyDescent="0.3">
      <c r="A15" s="19">
        <f>ROW()</f>
        <v>15</v>
      </c>
      <c r="B15" s="134"/>
      <c r="G15" s="1" t="s">
        <v>91</v>
      </c>
      <c r="Q15" s="38">
        <f>R15-SUM(R16:R24)</f>
        <v>0</v>
      </c>
      <c r="R15" s="123">
        <f>IF(OR(R$5="",R$5=0),0,SUMIFS(Plandd!15:15,Plandd!$5:$5,R$5))</f>
        <v>0</v>
      </c>
      <c r="S15" s="2">
        <f>IF(OR(S$5="",S$5=0),0,SUMIFS(Factdd!15:15,Factdd!$5:$5,S$5))</f>
        <v>0</v>
      </c>
      <c r="T15" s="180">
        <f t="shared" ref="T15:T23" si="50">IF(R15=0,0,(S15-R15)/R15)</f>
        <v>0</v>
      </c>
      <c r="W15" s="2">
        <f>IF(OR(W$5="",W$5=0),0,SUMIFS(Plandd!15:15,Plandd!$5:$5,W$5))</f>
        <v>0</v>
      </c>
      <c r="X15" s="2">
        <f>IF(OR(X$5="",X$5=0),0,SUMIFS(Factdd!15:15,Factdd!$5:$5,X$5))</f>
        <v>0</v>
      </c>
      <c r="Y15" s="180">
        <f t="shared" ref="Y15:Y23" si="51">IF(W15=0,0,(X15-W15)/W15)</f>
        <v>0</v>
      </c>
      <c r="Z15" s="174" t="e">
        <f>IF(OR(Z$5="",Z$5=0),0,SUMIFS(Plandd!15:15,Plandd!$5:$5,Z$5))</f>
        <v>#REF!</v>
      </c>
      <c r="AA15" s="2" t="e">
        <f>IF(OR(AA$5="",AA$5=0),0,SUMIFS(Factdd!15:15,Factdd!$5:$5,AA$5))</f>
        <v>#REF!</v>
      </c>
      <c r="AB15" s="180" t="e">
        <f t="shared" ref="AB15:AB23" si="52">IF(Z15=0,0,(AA15-Z15)/Z15)</f>
        <v>#REF!</v>
      </c>
      <c r="AC15" s="2" t="e">
        <f>IF(OR(AC$5="",AC$5=0),0,SUMIFS(Plandd!15:15,Plandd!$5:$5,AC$5))</f>
        <v>#REF!</v>
      </c>
      <c r="AD15" s="2" t="e">
        <f>IF(OR(AD$5="",AD$5=0),0,SUMIFS(Factdd!15:15,Factdd!$5:$5,AD$5))</f>
        <v>#REF!</v>
      </c>
      <c r="AE15" s="180" t="e">
        <f t="shared" ref="AE15:AE23" si="53">IF(AC15=0,0,(AD15-AC15)/AC15)</f>
        <v>#REF!</v>
      </c>
      <c r="AF15" s="2" t="e">
        <f>IF(OR(AF$5="",AF$5=0),0,SUMIFS(Plandd!15:15,Plandd!$5:$5,AF$5))</f>
        <v>#REF!</v>
      </c>
      <c r="AG15" s="2" t="e">
        <f>IF(OR(AG$5="",AG$5=0),0,SUMIFS(Factdd!15:15,Factdd!$5:$5,AG$5))</f>
        <v>#REF!</v>
      </c>
      <c r="AH15" s="180" t="e">
        <f t="shared" ref="AH15:AH23" si="54">IF(AF15=0,0,(AG15-AF15)/AF15)</f>
        <v>#REF!</v>
      </c>
      <c r="AI15" s="2" t="e">
        <f>IF(OR(AI$5="",AI$5=0),0,SUMIFS(Plandd!15:15,Plandd!$5:$5,AI$5))</f>
        <v>#REF!</v>
      </c>
      <c r="AJ15" s="2" t="e">
        <f>IF(OR(AJ$5="",AJ$5=0),0,SUMIFS(Factdd!15:15,Factdd!$5:$5,AJ$5))</f>
        <v>#REF!</v>
      </c>
      <c r="AK15" s="180" t="e">
        <f t="shared" ref="AK15:AK23" si="55">IF(AI15=0,0,(AJ15-AI15)/AI15)</f>
        <v>#REF!</v>
      </c>
      <c r="AL15" s="2" t="e">
        <f>IF(OR(AL$5="",AL$5=0),0,SUMIFS(Plandd!15:15,Plandd!$5:$5,AL$5))</f>
        <v>#REF!</v>
      </c>
      <c r="AM15" s="2" t="e">
        <f>IF(OR(AM$5="",AM$5=0),0,SUMIFS(Factdd!15:15,Factdd!$5:$5,AM$5))</f>
        <v>#REF!</v>
      </c>
      <c r="AN15" s="180" t="e">
        <f t="shared" ref="AN15:AN23" si="56">IF(AL15=0,0,(AM15-AL15)/AL15)</f>
        <v>#REF!</v>
      </c>
      <c r="AO15" s="2" t="e">
        <f>IF(OR(AO$5="",AO$5=0),0,SUMIFS(Plandd!15:15,Plandd!$5:$5,AO$5))</f>
        <v>#REF!</v>
      </c>
      <c r="AP15" s="2" t="e">
        <f>IF(OR(AP$5="",AP$5=0),0,SUMIFS(Factdd!15:15,Factdd!$5:$5,AP$5))</f>
        <v>#REF!</v>
      </c>
      <c r="AQ15" s="180" t="e">
        <f t="shared" ref="AQ15:AQ23" si="57">IF(AO15=0,0,(AP15-AO15)/AO15)</f>
        <v>#REF!</v>
      </c>
      <c r="AR15" s="2" t="e">
        <f>IF(OR(AR$5="",AR$5=0),0,SUMIFS(Plandd!15:15,Plandd!$5:$5,AR$5))</f>
        <v>#REF!</v>
      </c>
      <c r="AS15" s="2" t="e">
        <f>IF(OR(AS$5="",AS$5=0),0,SUMIFS(Factdd!15:15,Factdd!$5:$5,AS$5))</f>
        <v>#REF!</v>
      </c>
      <c r="AT15" s="180" t="e">
        <f t="shared" ref="AT15:AT23" si="58">IF(AR15=0,0,(AS15-AR15)/AR15)</f>
        <v>#REF!</v>
      </c>
      <c r="AU15" s="2" t="e">
        <f>IF(OR(AU$5="",AU$5=0),0,SUMIFS(Plandd!15:15,Plandd!$5:$5,AU$5))</f>
        <v>#REF!</v>
      </c>
      <c r="AV15" s="2" t="e">
        <f>IF(OR(AV$5="",AV$5=0),0,SUMIFS(Factdd!15:15,Factdd!$5:$5,AV$5))</f>
        <v>#REF!</v>
      </c>
      <c r="AW15" s="180" t="e">
        <f t="shared" ref="AW15:AW23" si="59">IF(AU15=0,0,(AV15-AU15)/AU15)</f>
        <v>#REF!</v>
      </c>
      <c r="AX15" s="2" t="e">
        <f>IF(OR(AX$5="",AX$5=0),0,SUMIFS(Plandd!15:15,Plandd!$5:$5,AX$5))</f>
        <v>#REF!</v>
      </c>
      <c r="AY15" s="2" t="e">
        <f>IF(OR(AY$5="",AY$5=0),0,SUMIFS(Factdd!15:15,Factdd!$5:$5,AY$5))</f>
        <v>#REF!</v>
      </c>
      <c r="AZ15" s="180" t="e">
        <f t="shared" ref="AZ15:AZ23" si="60">IF(AX15=0,0,(AY15-AX15)/AX15)</f>
        <v>#REF!</v>
      </c>
      <c r="BA15" s="2" t="e">
        <f>IF(OR(BA$5="",BA$5=0),0,SUMIFS(Plandd!15:15,Plandd!$5:$5,BA$5))</f>
        <v>#REF!</v>
      </c>
      <c r="BB15" s="2" t="e">
        <f>IF(OR(BB$5="",BB$5=0),0,SUMIFS(Factdd!15:15,Factdd!$5:$5,BB$5))</f>
        <v>#REF!</v>
      </c>
      <c r="BC15" s="180" t="e">
        <f t="shared" ref="BC15:BC23" si="61">IF(BA15=0,0,(BB15-BA15)/BA15)</f>
        <v>#REF!</v>
      </c>
      <c r="BD15" s="2" t="e">
        <f>IF(OR(BD$5="",BD$5=0),0,SUMIFS(Plandd!15:15,Plandd!$5:$5,BD$5))</f>
        <v>#REF!</v>
      </c>
      <c r="BE15" s="2" t="e">
        <f>IF(OR(BE$5="",BE$5=0),0,SUMIFS(Factdd!15:15,Factdd!$5:$5,BE$5))</f>
        <v>#REF!</v>
      </c>
      <c r="BF15" s="180" t="e">
        <f t="shared" ref="BF15:BF23" si="62">IF(BD15=0,0,(BE15-BD15)/BD15)</f>
        <v>#REF!</v>
      </c>
      <c r="BG15" s="2" t="e">
        <f>IF(OR(BG$5="",BG$5=0),0,SUMIFS(Plandd!15:15,Plandd!$5:$5,BG$5))</f>
        <v>#REF!</v>
      </c>
      <c r="BH15" s="2" t="e">
        <f>IF(OR(BH$5="",BH$5=0),0,SUMIFS(Factdd!15:15,Factdd!$5:$5,BH$5))</f>
        <v>#REF!</v>
      </c>
      <c r="BI15" s="180" t="e">
        <f t="shared" ref="BI15:BI23" si="63">IF(BG15=0,0,(BH15-BG15)/BG15)</f>
        <v>#REF!</v>
      </c>
      <c r="BJ15" s="2" t="e">
        <f>IF(OR(BJ$5="",BJ$5=0),0,SUMIFS(Plandd!15:15,Plandd!$5:$5,BJ$5))</f>
        <v>#REF!</v>
      </c>
      <c r="BK15" s="2" t="e">
        <f>IF(OR(BK$5="",BK$5=0),0,SUMIFS(Factdd!15:15,Factdd!$5:$5,BK$5))</f>
        <v>#REF!</v>
      </c>
      <c r="BL15" s="180" t="e">
        <f t="shared" ref="BL15:BL23" si="64">IF(BJ15=0,0,(BK15-BJ15)/BJ15)</f>
        <v>#REF!</v>
      </c>
      <c r="BM15" s="2" t="e">
        <f>IF(OR(BM$5="",BM$5=0),0,SUMIFS(Plandd!15:15,Plandd!$5:$5,BM$5))</f>
        <v>#REF!</v>
      </c>
      <c r="BN15" s="2" t="e">
        <f>IF(OR(BN$5="",BN$5=0),0,SUMIFS(Factdd!15:15,Factdd!$5:$5,BN$5))</f>
        <v>#REF!</v>
      </c>
      <c r="BO15" s="180" t="e">
        <f t="shared" ref="BO15:BO23" si="65">IF(BM15=0,0,(BN15-BM15)/BM15)</f>
        <v>#REF!</v>
      </c>
      <c r="BP15" s="2" t="e">
        <f>IF(OR(BP$5="",BP$5=0),0,SUMIFS(Plandd!15:15,Plandd!$5:$5,BP$5))</f>
        <v>#REF!</v>
      </c>
      <c r="BQ15" s="2" t="e">
        <f>IF(OR(BQ$5="",BQ$5=0),0,SUMIFS(Factdd!15:15,Factdd!$5:$5,BQ$5))</f>
        <v>#REF!</v>
      </c>
      <c r="BR15" s="180" t="e">
        <f t="shared" ref="BR15:BR23" si="66">IF(BP15=0,0,(BQ15-BP15)/BP15)</f>
        <v>#REF!</v>
      </c>
      <c r="BS15" s="2" t="e">
        <f>IF(OR(BS$5="",BS$5=0),0,SUMIFS(Plandd!15:15,Plandd!$5:$5,BS$5))</f>
        <v>#REF!</v>
      </c>
      <c r="BT15" s="2" t="e">
        <f>IF(OR(BT$5="",BT$5=0),0,SUMIFS(Factdd!15:15,Factdd!$5:$5,BT$5))</f>
        <v>#REF!</v>
      </c>
      <c r="BU15" s="180" t="e">
        <f t="shared" ref="BU15:BU23" si="67">IF(BS15=0,0,(BT15-BS15)/BS15)</f>
        <v>#REF!</v>
      </c>
      <c r="BV15" s="2" t="e">
        <f>IF(OR(BV$5="",BV$5=0),0,SUMIFS(Plandd!15:15,Plandd!$5:$5,BV$5))</f>
        <v>#REF!</v>
      </c>
      <c r="BW15" s="2" t="e">
        <f>IF(OR(BW$5="",BW$5=0),0,SUMIFS(Factdd!15:15,Factdd!$5:$5,BW$5))</f>
        <v>#REF!</v>
      </c>
      <c r="BX15" s="180" t="e">
        <f t="shared" ref="BX15:BX23" si="68">IF(BV15=0,0,(BW15-BV15)/BV15)</f>
        <v>#REF!</v>
      </c>
      <c r="BY15" s="2" t="e">
        <f>IF(OR(BY$5="",BY$5=0),0,SUMIFS(Plandd!15:15,Plandd!$5:$5,BY$5))</f>
        <v>#REF!</v>
      </c>
      <c r="BZ15" s="2" t="e">
        <f>IF(OR(BZ$5="",BZ$5=0),0,SUMIFS(Factdd!15:15,Factdd!$5:$5,BZ$5))</f>
        <v>#REF!</v>
      </c>
      <c r="CA15" s="180" t="e">
        <f t="shared" ref="CA15:CA23" si="69">IF(BY15=0,0,(BZ15-BY15)/BY15)</f>
        <v>#REF!</v>
      </c>
      <c r="CB15" s="2" t="e">
        <f>IF(OR(CB$5="",CB$5=0),0,SUMIFS(Plandd!15:15,Plandd!$5:$5,CB$5))</f>
        <v>#REF!</v>
      </c>
      <c r="CC15" s="2" t="e">
        <f>IF(OR(CC$5="",CC$5=0),0,SUMIFS(Factdd!15:15,Factdd!$5:$5,CC$5))</f>
        <v>#REF!</v>
      </c>
      <c r="CD15" s="180" t="e">
        <f t="shared" ref="CD15:CD23" si="70">IF(CB15=0,0,(CC15-CB15)/CB15)</f>
        <v>#REF!</v>
      </c>
      <c r="CE15" s="2" t="e">
        <f>IF(OR(CE$5="",CE$5=0),0,SUMIFS(Plandd!15:15,Plandd!$5:$5,CE$5))</f>
        <v>#REF!</v>
      </c>
      <c r="CF15" s="2" t="e">
        <f>IF(OR(CF$5="",CF$5=0),0,SUMIFS(Factdd!15:15,Factdd!$5:$5,CF$5))</f>
        <v>#REF!</v>
      </c>
      <c r="CG15" s="180" t="e">
        <f t="shared" ref="CG15:CG23" si="71">IF(CE15=0,0,(CF15-CE15)/CE15)</f>
        <v>#REF!</v>
      </c>
      <c r="CH15" s="2" t="e">
        <f>IF(OR(CH$5="",CH$5=0),0,SUMIFS(Plandd!15:15,Plandd!$5:$5,CH$5))</f>
        <v>#REF!</v>
      </c>
      <c r="CI15" s="2" t="e">
        <f>IF(OR(CI$5="",CI$5=0),0,SUMIFS(Factdd!15:15,Factdd!$5:$5,CI$5))</f>
        <v>#REF!</v>
      </c>
      <c r="CJ15" s="180" t="e">
        <f t="shared" ref="CJ15:CJ23" si="72">IF(CH15=0,0,(CI15-CH15)/CH15)</f>
        <v>#REF!</v>
      </c>
      <c r="CK15" s="2" t="e">
        <f>IF(OR(CK$5="",CK$5=0),0,SUMIFS(Plandd!15:15,Plandd!$5:$5,CK$5))</f>
        <v>#REF!</v>
      </c>
      <c r="CL15" s="2" t="e">
        <f>IF(OR(CL$5="",CL$5=0),0,SUMIFS(Factdd!15:15,Factdd!$5:$5,CL$5))</f>
        <v>#REF!</v>
      </c>
      <c r="CM15" s="180" t="e">
        <f t="shared" ref="CM15:CM23" si="73">IF(CK15=0,0,(CL15-CK15)/CK15)</f>
        <v>#REF!</v>
      </c>
      <c r="CN15" s="2" t="e">
        <f>IF(OR(CN$5="",CN$5=0),0,SUMIFS(Plandd!15:15,Plandd!$5:$5,CN$5))</f>
        <v>#REF!</v>
      </c>
      <c r="CO15" s="2" t="e">
        <f>IF(OR(CO$5="",CO$5=0),0,SUMIFS(Factdd!15:15,Factdd!$5:$5,CO$5))</f>
        <v>#REF!</v>
      </c>
      <c r="CP15" s="180" t="e">
        <f t="shared" ref="CP15:CP23" si="74">IF(CN15=0,0,(CO15-CN15)/CN15)</f>
        <v>#REF!</v>
      </c>
    </row>
    <row r="16" spans="1:94" s="95" customFormat="1" ht="10.199999999999999" hidden="1" x14ac:dyDescent="0.2">
      <c r="A16" s="23">
        <f>ROW()</f>
        <v>16</v>
      </c>
      <c r="B16" s="138"/>
      <c r="E16" s="100">
        <v>1</v>
      </c>
      <c r="F16" s="63" t="s">
        <v>91</v>
      </c>
      <c r="G16" s="99" t="s">
        <v>83</v>
      </c>
      <c r="M16" s="103"/>
      <c r="Q16" s="102"/>
      <c r="R16" s="87">
        <f>IF(OR(R$5="",R$5=0),0,SUMIFS(Plandd!16:16,Plandd!$5:$5,R$5))</f>
        <v>0</v>
      </c>
      <c r="S16" s="18">
        <f>IF(OR(S$5="",S$5=0),0,SUMIFS(Factdd!16:16,Factdd!$5:$5,S$5))</f>
        <v>0</v>
      </c>
      <c r="T16" s="187">
        <f t="shared" si="50"/>
        <v>0</v>
      </c>
      <c r="U16" s="17"/>
      <c r="V16" s="17"/>
      <c r="W16" s="18">
        <f>IF(OR(W$5="",W$5=0),0,SUMIFS(Plandd!16:16,Plandd!$5:$5,W$5))</f>
        <v>0</v>
      </c>
      <c r="X16" s="18">
        <f>IF(OR(X$5="",X$5=0),0,SUMIFS(Factdd!16:16,Factdd!$5:$5,X$5))</f>
        <v>0</v>
      </c>
      <c r="Y16" s="187">
        <f t="shared" si="51"/>
        <v>0</v>
      </c>
      <c r="Z16" s="188" t="e">
        <f>IF(OR(Z$5="",Z$5=0),0,SUMIFS(Plandd!16:16,Plandd!$5:$5,Z$5))</f>
        <v>#REF!</v>
      </c>
      <c r="AA16" s="18" t="e">
        <f>IF(OR(AA$5="",AA$5=0),0,SUMIFS(Factdd!16:16,Factdd!$5:$5,AA$5))</f>
        <v>#REF!</v>
      </c>
      <c r="AB16" s="187" t="e">
        <f t="shared" si="52"/>
        <v>#REF!</v>
      </c>
      <c r="AC16" s="18" t="e">
        <f>IF(OR(AC$5="",AC$5=0),0,SUMIFS(Plandd!16:16,Plandd!$5:$5,AC$5))</f>
        <v>#REF!</v>
      </c>
      <c r="AD16" s="18" t="e">
        <f>IF(OR(AD$5="",AD$5=0),0,SUMIFS(Factdd!16:16,Factdd!$5:$5,AD$5))</f>
        <v>#REF!</v>
      </c>
      <c r="AE16" s="187" t="e">
        <f t="shared" si="53"/>
        <v>#REF!</v>
      </c>
      <c r="AF16" s="18" t="e">
        <f>IF(OR(AF$5="",AF$5=0),0,SUMIFS(Plandd!16:16,Plandd!$5:$5,AF$5))</f>
        <v>#REF!</v>
      </c>
      <c r="AG16" s="18" t="e">
        <f>IF(OR(AG$5="",AG$5=0),0,SUMIFS(Factdd!16:16,Factdd!$5:$5,AG$5))</f>
        <v>#REF!</v>
      </c>
      <c r="AH16" s="187" t="e">
        <f t="shared" si="54"/>
        <v>#REF!</v>
      </c>
      <c r="AI16" s="18" t="e">
        <f>IF(OR(AI$5="",AI$5=0),0,SUMIFS(Plandd!16:16,Plandd!$5:$5,AI$5))</f>
        <v>#REF!</v>
      </c>
      <c r="AJ16" s="18" t="e">
        <f>IF(OR(AJ$5="",AJ$5=0),0,SUMIFS(Factdd!16:16,Factdd!$5:$5,AJ$5))</f>
        <v>#REF!</v>
      </c>
      <c r="AK16" s="187" t="e">
        <f t="shared" si="55"/>
        <v>#REF!</v>
      </c>
      <c r="AL16" s="18" t="e">
        <f>IF(OR(AL$5="",AL$5=0),0,SUMIFS(Plandd!16:16,Plandd!$5:$5,AL$5))</f>
        <v>#REF!</v>
      </c>
      <c r="AM16" s="18" t="e">
        <f>IF(OR(AM$5="",AM$5=0),0,SUMIFS(Factdd!16:16,Factdd!$5:$5,AM$5))</f>
        <v>#REF!</v>
      </c>
      <c r="AN16" s="187" t="e">
        <f t="shared" si="56"/>
        <v>#REF!</v>
      </c>
      <c r="AO16" s="18" t="e">
        <f>IF(OR(AO$5="",AO$5=0),0,SUMIFS(Plandd!16:16,Plandd!$5:$5,AO$5))</f>
        <v>#REF!</v>
      </c>
      <c r="AP16" s="18" t="e">
        <f>IF(OR(AP$5="",AP$5=0),0,SUMIFS(Factdd!16:16,Factdd!$5:$5,AP$5))</f>
        <v>#REF!</v>
      </c>
      <c r="AQ16" s="187" t="e">
        <f t="shared" si="57"/>
        <v>#REF!</v>
      </c>
      <c r="AR16" s="18" t="e">
        <f>IF(OR(AR$5="",AR$5=0),0,SUMIFS(Plandd!16:16,Plandd!$5:$5,AR$5))</f>
        <v>#REF!</v>
      </c>
      <c r="AS16" s="18" t="e">
        <f>IF(OR(AS$5="",AS$5=0),0,SUMIFS(Factdd!16:16,Factdd!$5:$5,AS$5))</f>
        <v>#REF!</v>
      </c>
      <c r="AT16" s="187" t="e">
        <f t="shared" si="58"/>
        <v>#REF!</v>
      </c>
      <c r="AU16" s="18" t="e">
        <f>IF(OR(AU$5="",AU$5=0),0,SUMIFS(Plandd!16:16,Plandd!$5:$5,AU$5))</f>
        <v>#REF!</v>
      </c>
      <c r="AV16" s="18" t="e">
        <f>IF(OR(AV$5="",AV$5=0),0,SUMIFS(Factdd!16:16,Factdd!$5:$5,AV$5))</f>
        <v>#REF!</v>
      </c>
      <c r="AW16" s="187" t="e">
        <f t="shared" si="59"/>
        <v>#REF!</v>
      </c>
      <c r="AX16" s="18" t="e">
        <f>IF(OR(AX$5="",AX$5=0),0,SUMIFS(Plandd!16:16,Plandd!$5:$5,AX$5))</f>
        <v>#REF!</v>
      </c>
      <c r="AY16" s="18" t="e">
        <f>IF(OR(AY$5="",AY$5=0),0,SUMIFS(Factdd!16:16,Factdd!$5:$5,AY$5))</f>
        <v>#REF!</v>
      </c>
      <c r="AZ16" s="187" t="e">
        <f t="shared" si="60"/>
        <v>#REF!</v>
      </c>
      <c r="BA16" s="18" t="e">
        <f>IF(OR(BA$5="",BA$5=0),0,SUMIFS(Plandd!16:16,Plandd!$5:$5,BA$5))</f>
        <v>#REF!</v>
      </c>
      <c r="BB16" s="18" t="e">
        <f>IF(OR(BB$5="",BB$5=0),0,SUMIFS(Factdd!16:16,Factdd!$5:$5,BB$5))</f>
        <v>#REF!</v>
      </c>
      <c r="BC16" s="187" t="e">
        <f t="shared" si="61"/>
        <v>#REF!</v>
      </c>
      <c r="BD16" s="18" t="e">
        <f>IF(OR(BD$5="",BD$5=0),0,SUMIFS(Plandd!16:16,Plandd!$5:$5,BD$5))</f>
        <v>#REF!</v>
      </c>
      <c r="BE16" s="18" t="e">
        <f>IF(OR(BE$5="",BE$5=0),0,SUMIFS(Factdd!16:16,Factdd!$5:$5,BE$5))</f>
        <v>#REF!</v>
      </c>
      <c r="BF16" s="187" t="e">
        <f t="shared" si="62"/>
        <v>#REF!</v>
      </c>
      <c r="BG16" s="18" t="e">
        <f>IF(OR(BG$5="",BG$5=0),0,SUMIFS(Plandd!16:16,Plandd!$5:$5,BG$5))</f>
        <v>#REF!</v>
      </c>
      <c r="BH16" s="18" t="e">
        <f>IF(OR(BH$5="",BH$5=0),0,SUMIFS(Factdd!16:16,Factdd!$5:$5,BH$5))</f>
        <v>#REF!</v>
      </c>
      <c r="BI16" s="187" t="e">
        <f t="shared" si="63"/>
        <v>#REF!</v>
      </c>
      <c r="BJ16" s="18" t="e">
        <f>IF(OR(BJ$5="",BJ$5=0),0,SUMIFS(Plandd!16:16,Plandd!$5:$5,BJ$5))</f>
        <v>#REF!</v>
      </c>
      <c r="BK16" s="18" t="e">
        <f>IF(OR(BK$5="",BK$5=0),0,SUMIFS(Factdd!16:16,Factdd!$5:$5,BK$5))</f>
        <v>#REF!</v>
      </c>
      <c r="BL16" s="187" t="e">
        <f t="shared" si="64"/>
        <v>#REF!</v>
      </c>
      <c r="BM16" s="18" t="e">
        <f>IF(OR(BM$5="",BM$5=0),0,SUMIFS(Plandd!16:16,Plandd!$5:$5,BM$5))</f>
        <v>#REF!</v>
      </c>
      <c r="BN16" s="18" t="e">
        <f>IF(OR(BN$5="",BN$5=0),0,SUMIFS(Factdd!16:16,Factdd!$5:$5,BN$5))</f>
        <v>#REF!</v>
      </c>
      <c r="BO16" s="187" t="e">
        <f t="shared" si="65"/>
        <v>#REF!</v>
      </c>
      <c r="BP16" s="18" t="e">
        <f>IF(OR(BP$5="",BP$5=0),0,SUMIFS(Plandd!16:16,Plandd!$5:$5,BP$5))</f>
        <v>#REF!</v>
      </c>
      <c r="BQ16" s="18" t="e">
        <f>IF(OR(BQ$5="",BQ$5=0),0,SUMIFS(Factdd!16:16,Factdd!$5:$5,BQ$5))</f>
        <v>#REF!</v>
      </c>
      <c r="BR16" s="187" t="e">
        <f t="shared" si="66"/>
        <v>#REF!</v>
      </c>
      <c r="BS16" s="18" t="e">
        <f>IF(OR(BS$5="",BS$5=0),0,SUMIFS(Plandd!16:16,Plandd!$5:$5,BS$5))</f>
        <v>#REF!</v>
      </c>
      <c r="BT16" s="18" t="e">
        <f>IF(OR(BT$5="",BT$5=0),0,SUMIFS(Factdd!16:16,Factdd!$5:$5,BT$5))</f>
        <v>#REF!</v>
      </c>
      <c r="BU16" s="187" t="e">
        <f t="shared" si="67"/>
        <v>#REF!</v>
      </c>
      <c r="BV16" s="18" t="e">
        <f>IF(OR(BV$5="",BV$5=0),0,SUMIFS(Plandd!16:16,Plandd!$5:$5,BV$5))</f>
        <v>#REF!</v>
      </c>
      <c r="BW16" s="18" t="e">
        <f>IF(OR(BW$5="",BW$5=0),0,SUMIFS(Factdd!16:16,Factdd!$5:$5,BW$5))</f>
        <v>#REF!</v>
      </c>
      <c r="BX16" s="187" t="e">
        <f t="shared" si="68"/>
        <v>#REF!</v>
      </c>
      <c r="BY16" s="18" t="e">
        <f>IF(OR(BY$5="",BY$5=0),0,SUMIFS(Plandd!16:16,Plandd!$5:$5,BY$5))</f>
        <v>#REF!</v>
      </c>
      <c r="BZ16" s="18" t="e">
        <f>IF(OR(BZ$5="",BZ$5=0),0,SUMIFS(Factdd!16:16,Factdd!$5:$5,BZ$5))</f>
        <v>#REF!</v>
      </c>
      <c r="CA16" s="187" t="e">
        <f t="shared" si="69"/>
        <v>#REF!</v>
      </c>
      <c r="CB16" s="18" t="e">
        <f>IF(OR(CB$5="",CB$5=0),0,SUMIFS(Plandd!16:16,Plandd!$5:$5,CB$5))</f>
        <v>#REF!</v>
      </c>
      <c r="CC16" s="18" t="e">
        <f>IF(OR(CC$5="",CC$5=0),0,SUMIFS(Factdd!16:16,Factdd!$5:$5,CC$5))</f>
        <v>#REF!</v>
      </c>
      <c r="CD16" s="187" t="e">
        <f t="shared" si="70"/>
        <v>#REF!</v>
      </c>
      <c r="CE16" s="18" t="e">
        <f>IF(OR(CE$5="",CE$5=0),0,SUMIFS(Plandd!16:16,Plandd!$5:$5,CE$5))</f>
        <v>#REF!</v>
      </c>
      <c r="CF16" s="18" t="e">
        <f>IF(OR(CF$5="",CF$5=0),0,SUMIFS(Factdd!16:16,Factdd!$5:$5,CF$5))</f>
        <v>#REF!</v>
      </c>
      <c r="CG16" s="187" t="e">
        <f t="shared" si="71"/>
        <v>#REF!</v>
      </c>
      <c r="CH16" s="18" t="e">
        <f>IF(OR(CH$5="",CH$5=0),0,SUMIFS(Plandd!16:16,Plandd!$5:$5,CH$5))</f>
        <v>#REF!</v>
      </c>
      <c r="CI16" s="18" t="e">
        <f>IF(OR(CI$5="",CI$5=0),0,SUMIFS(Factdd!16:16,Factdd!$5:$5,CI$5))</f>
        <v>#REF!</v>
      </c>
      <c r="CJ16" s="187" t="e">
        <f t="shared" si="72"/>
        <v>#REF!</v>
      </c>
      <c r="CK16" s="18" t="e">
        <f>IF(OR(CK$5="",CK$5=0),0,SUMIFS(Plandd!16:16,Plandd!$5:$5,CK$5))</f>
        <v>#REF!</v>
      </c>
      <c r="CL16" s="18" t="e">
        <f>IF(OR(CL$5="",CL$5=0),0,SUMIFS(Factdd!16:16,Factdd!$5:$5,CL$5))</f>
        <v>#REF!</v>
      </c>
      <c r="CM16" s="187" t="e">
        <f t="shared" si="73"/>
        <v>#REF!</v>
      </c>
      <c r="CN16" s="18" t="e">
        <f>IF(OR(CN$5="",CN$5=0),0,SUMIFS(Plandd!16:16,Plandd!$5:$5,CN$5))</f>
        <v>#REF!</v>
      </c>
      <c r="CO16" s="18" t="e">
        <f>IF(OR(CO$5="",CO$5=0),0,SUMIFS(Factdd!16:16,Factdd!$5:$5,CO$5))</f>
        <v>#REF!</v>
      </c>
      <c r="CP16" s="187" t="e">
        <f t="shared" si="74"/>
        <v>#REF!</v>
      </c>
    </row>
    <row r="17" spans="1:94" s="95" customFormat="1" ht="10.199999999999999" hidden="1" x14ac:dyDescent="0.2">
      <c r="A17" s="23">
        <f>ROW()</f>
        <v>17</v>
      </c>
      <c r="B17" s="138"/>
      <c r="E17" s="100">
        <v>2</v>
      </c>
      <c r="F17" s="63" t="s">
        <v>91</v>
      </c>
      <c r="G17" s="99" t="s">
        <v>84</v>
      </c>
      <c r="M17" s="103"/>
      <c r="Q17" s="102"/>
      <c r="R17" s="87">
        <f>IF(OR(R$5="",R$5=0),0,SUMIFS(Plandd!17:17,Plandd!$5:$5,R$5))</f>
        <v>0</v>
      </c>
      <c r="S17" s="18">
        <f>IF(OR(S$5="",S$5=0),0,SUMIFS(Factdd!17:17,Factdd!$5:$5,S$5))</f>
        <v>0</v>
      </c>
      <c r="T17" s="187">
        <f t="shared" si="50"/>
        <v>0</v>
      </c>
      <c r="U17" s="17"/>
      <c r="V17" s="17"/>
      <c r="W17" s="18">
        <f>IF(OR(W$5="",W$5=0),0,SUMIFS(Plandd!17:17,Plandd!$5:$5,W$5))</f>
        <v>0</v>
      </c>
      <c r="X17" s="18">
        <f>IF(OR(X$5="",X$5=0),0,SUMIFS(Factdd!17:17,Factdd!$5:$5,X$5))</f>
        <v>0</v>
      </c>
      <c r="Y17" s="187">
        <f t="shared" si="51"/>
        <v>0</v>
      </c>
      <c r="Z17" s="188" t="e">
        <f>IF(OR(Z$5="",Z$5=0),0,SUMIFS(Plandd!17:17,Plandd!$5:$5,Z$5))</f>
        <v>#REF!</v>
      </c>
      <c r="AA17" s="18" t="e">
        <f>IF(OR(AA$5="",AA$5=0),0,SUMIFS(Factdd!17:17,Factdd!$5:$5,AA$5))</f>
        <v>#REF!</v>
      </c>
      <c r="AB17" s="187" t="e">
        <f t="shared" si="52"/>
        <v>#REF!</v>
      </c>
      <c r="AC17" s="18" t="e">
        <f>IF(OR(AC$5="",AC$5=0),0,SUMIFS(Plandd!17:17,Plandd!$5:$5,AC$5))</f>
        <v>#REF!</v>
      </c>
      <c r="AD17" s="18" t="e">
        <f>IF(OR(AD$5="",AD$5=0),0,SUMIFS(Factdd!17:17,Factdd!$5:$5,AD$5))</f>
        <v>#REF!</v>
      </c>
      <c r="AE17" s="187" t="e">
        <f t="shared" si="53"/>
        <v>#REF!</v>
      </c>
      <c r="AF17" s="18" t="e">
        <f>IF(OR(AF$5="",AF$5=0),0,SUMIFS(Plandd!17:17,Plandd!$5:$5,AF$5))</f>
        <v>#REF!</v>
      </c>
      <c r="AG17" s="18" t="e">
        <f>IF(OR(AG$5="",AG$5=0),0,SUMIFS(Factdd!17:17,Factdd!$5:$5,AG$5))</f>
        <v>#REF!</v>
      </c>
      <c r="AH17" s="187" t="e">
        <f t="shared" si="54"/>
        <v>#REF!</v>
      </c>
      <c r="AI17" s="18" t="e">
        <f>IF(OR(AI$5="",AI$5=0),0,SUMIFS(Plandd!17:17,Plandd!$5:$5,AI$5))</f>
        <v>#REF!</v>
      </c>
      <c r="AJ17" s="18" t="e">
        <f>IF(OR(AJ$5="",AJ$5=0),0,SUMIFS(Factdd!17:17,Factdd!$5:$5,AJ$5))</f>
        <v>#REF!</v>
      </c>
      <c r="AK17" s="187" t="e">
        <f t="shared" si="55"/>
        <v>#REF!</v>
      </c>
      <c r="AL17" s="18" t="e">
        <f>IF(OR(AL$5="",AL$5=0),0,SUMIFS(Plandd!17:17,Plandd!$5:$5,AL$5))</f>
        <v>#REF!</v>
      </c>
      <c r="AM17" s="18" t="e">
        <f>IF(OR(AM$5="",AM$5=0),0,SUMIFS(Factdd!17:17,Factdd!$5:$5,AM$5))</f>
        <v>#REF!</v>
      </c>
      <c r="AN17" s="187" t="e">
        <f t="shared" si="56"/>
        <v>#REF!</v>
      </c>
      <c r="AO17" s="18" t="e">
        <f>IF(OR(AO$5="",AO$5=0),0,SUMIFS(Plandd!17:17,Plandd!$5:$5,AO$5))</f>
        <v>#REF!</v>
      </c>
      <c r="AP17" s="18" t="e">
        <f>IF(OR(AP$5="",AP$5=0),0,SUMIFS(Factdd!17:17,Factdd!$5:$5,AP$5))</f>
        <v>#REF!</v>
      </c>
      <c r="AQ17" s="187" t="e">
        <f t="shared" si="57"/>
        <v>#REF!</v>
      </c>
      <c r="AR17" s="18" t="e">
        <f>IF(OR(AR$5="",AR$5=0),0,SUMIFS(Plandd!17:17,Plandd!$5:$5,AR$5))</f>
        <v>#REF!</v>
      </c>
      <c r="AS17" s="18" t="e">
        <f>IF(OR(AS$5="",AS$5=0),0,SUMIFS(Factdd!17:17,Factdd!$5:$5,AS$5))</f>
        <v>#REF!</v>
      </c>
      <c r="AT17" s="187" t="e">
        <f t="shared" si="58"/>
        <v>#REF!</v>
      </c>
      <c r="AU17" s="18" t="e">
        <f>IF(OR(AU$5="",AU$5=0),0,SUMIFS(Plandd!17:17,Plandd!$5:$5,AU$5))</f>
        <v>#REF!</v>
      </c>
      <c r="AV17" s="18" t="e">
        <f>IF(OR(AV$5="",AV$5=0),0,SUMIFS(Factdd!17:17,Factdd!$5:$5,AV$5))</f>
        <v>#REF!</v>
      </c>
      <c r="AW17" s="187" t="e">
        <f t="shared" si="59"/>
        <v>#REF!</v>
      </c>
      <c r="AX17" s="18" t="e">
        <f>IF(OR(AX$5="",AX$5=0),0,SUMIFS(Plandd!17:17,Plandd!$5:$5,AX$5))</f>
        <v>#REF!</v>
      </c>
      <c r="AY17" s="18" t="e">
        <f>IF(OR(AY$5="",AY$5=0),0,SUMIFS(Factdd!17:17,Factdd!$5:$5,AY$5))</f>
        <v>#REF!</v>
      </c>
      <c r="AZ17" s="187" t="e">
        <f t="shared" si="60"/>
        <v>#REF!</v>
      </c>
      <c r="BA17" s="18" t="e">
        <f>IF(OR(BA$5="",BA$5=0),0,SUMIFS(Plandd!17:17,Plandd!$5:$5,BA$5))</f>
        <v>#REF!</v>
      </c>
      <c r="BB17" s="18" t="e">
        <f>IF(OR(BB$5="",BB$5=0),0,SUMIFS(Factdd!17:17,Factdd!$5:$5,BB$5))</f>
        <v>#REF!</v>
      </c>
      <c r="BC17" s="187" t="e">
        <f t="shared" si="61"/>
        <v>#REF!</v>
      </c>
      <c r="BD17" s="18" t="e">
        <f>IF(OR(BD$5="",BD$5=0),0,SUMIFS(Plandd!17:17,Plandd!$5:$5,BD$5))</f>
        <v>#REF!</v>
      </c>
      <c r="BE17" s="18" t="e">
        <f>IF(OR(BE$5="",BE$5=0),0,SUMIFS(Factdd!17:17,Factdd!$5:$5,BE$5))</f>
        <v>#REF!</v>
      </c>
      <c r="BF17" s="187" t="e">
        <f t="shared" si="62"/>
        <v>#REF!</v>
      </c>
      <c r="BG17" s="18" t="e">
        <f>IF(OR(BG$5="",BG$5=0),0,SUMIFS(Plandd!17:17,Plandd!$5:$5,BG$5))</f>
        <v>#REF!</v>
      </c>
      <c r="BH17" s="18" t="e">
        <f>IF(OR(BH$5="",BH$5=0),0,SUMIFS(Factdd!17:17,Factdd!$5:$5,BH$5))</f>
        <v>#REF!</v>
      </c>
      <c r="BI17" s="187" t="e">
        <f t="shared" si="63"/>
        <v>#REF!</v>
      </c>
      <c r="BJ17" s="18" t="e">
        <f>IF(OR(BJ$5="",BJ$5=0),0,SUMIFS(Plandd!17:17,Plandd!$5:$5,BJ$5))</f>
        <v>#REF!</v>
      </c>
      <c r="BK17" s="18" t="e">
        <f>IF(OR(BK$5="",BK$5=0),0,SUMIFS(Factdd!17:17,Factdd!$5:$5,BK$5))</f>
        <v>#REF!</v>
      </c>
      <c r="BL17" s="187" t="e">
        <f t="shared" si="64"/>
        <v>#REF!</v>
      </c>
      <c r="BM17" s="18" t="e">
        <f>IF(OR(BM$5="",BM$5=0),0,SUMIFS(Plandd!17:17,Plandd!$5:$5,BM$5))</f>
        <v>#REF!</v>
      </c>
      <c r="BN17" s="18" t="e">
        <f>IF(OR(BN$5="",BN$5=0),0,SUMIFS(Factdd!17:17,Factdd!$5:$5,BN$5))</f>
        <v>#REF!</v>
      </c>
      <c r="BO17" s="187" t="e">
        <f t="shared" si="65"/>
        <v>#REF!</v>
      </c>
      <c r="BP17" s="18" t="e">
        <f>IF(OR(BP$5="",BP$5=0),0,SUMIFS(Plandd!17:17,Plandd!$5:$5,BP$5))</f>
        <v>#REF!</v>
      </c>
      <c r="BQ17" s="18" t="e">
        <f>IF(OR(BQ$5="",BQ$5=0),0,SUMIFS(Factdd!17:17,Factdd!$5:$5,BQ$5))</f>
        <v>#REF!</v>
      </c>
      <c r="BR17" s="187" t="e">
        <f t="shared" si="66"/>
        <v>#REF!</v>
      </c>
      <c r="BS17" s="18" t="e">
        <f>IF(OR(BS$5="",BS$5=0),0,SUMIFS(Plandd!17:17,Plandd!$5:$5,BS$5))</f>
        <v>#REF!</v>
      </c>
      <c r="BT17" s="18" t="e">
        <f>IF(OR(BT$5="",BT$5=0),0,SUMIFS(Factdd!17:17,Factdd!$5:$5,BT$5))</f>
        <v>#REF!</v>
      </c>
      <c r="BU17" s="187" t="e">
        <f t="shared" si="67"/>
        <v>#REF!</v>
      </c>
      <c r="BV17" s="18" t="e">
        <f>IF(OR(BV$5="",BV$5=0),0,SUMIFS(Plandd!17:17,Plandd!$5:$5,BV$5))</f>
        <v>#REF!</v>
      </c>
      <c r="BW17" s="18" t="e">
        <f>IF(OR(BW$5="",BW$5=0),0,SUMIFS(Factdd!17:17,Factdd!$5:$5,BW$5))</f>
        <v>#REF!</v>
      </c>
      <c r="BX17" s="187" t="e">
        <f t="shared" si="68"/>
        <v>#REF!</v>
      </c>
      <c r="BY17" s="18" t="e">
        <f>IF(OR(BY$5="",BY$5=0),0,SUMIFS(Plandd!17:17,Plandd!$5:$5,BY$5))</f>
        <v>#REF!</v>
      </c>
      <c r="BZ17" s="18" t="e">
        <f>IF(OR(BZ$5="",BZ$5=0),0,SUMIFS(Factdd!17:17,Factdd!$5:$5,BZ$5))</f>
        <v>#REF!</v>
      </c>
      <c r="CA17" s="187" t="e">
        <f t="shared" si="69"/>
        <v>#REF!</v>
      </c>
      <c r="CB17" s="18" t="e">
        <f>IF(OR(CB$5="",CB$5=0),0,SUMIFS(Plandd!17:17,Plandd!$5:$5,CB$5))</f>
        <v>#REF!</v>
      </c>
      <c r="CC17" s="18" t="e">
        <f>IF(OR(CC$5="",CC$5=0),0,SUMIFS(Factdd!17:17,Factdd!$5:$5,CC$5))</f>
        <v>#REF!</v>
      </c>
      <c r="CD17" s="187" t="e">
        <f t="shared" si="70"/>
        <v>#REF!</v>
      </c>
      <c r="CE17" s="18" t="e">
        <f>IF(OR(CE$5="",CE$5=0),0,SUMIFS(Plandd!17:17,Plandd!$5:$5,CE$5))</f>
        <v>#REF!</v>
      </c>
      <c r="CF17" s="18" t="e">
        <f>IF(OR(CF$5="",CF$5=0),0,SUMIFS(Factdd!17:17,Factdd!$5:$5,CF$5))</f>
        <v>#REF!</v>
      </c>
      <c r="CG17" s="187" t="e">
        <f t="shared" si="71"/>
        <v>#REF!</v>
      </c>
      <c r="CH17" s="18" t="e">
        <f>IF(OR(CH$5="",CH$5=0),0,SUMIFS(Plandd!17:17,Plandd!$5:$5,CH$5))</f>
        <v>#REF!</v>
      </c>
      <c r="CI17" s="18" t="e">
        <f>IF(OR(CI$5="",CI$5=0),0,SUMIFS(Factdd!17:17,Factdd!$5:$5,CI$5))</f>
        <v>#REF!</v>
      </c>
      <c r="CJ17" s="187" t="e">
        <f t="shared" si="72"/>
        <v>#REF!</v>
      </c>
      <c r="CK17" s="18" t="e">
        <f>IF(OR(CK$5="",CK$5=0),0,SUMIFS(Plandd!17:17,Plandd!$5:$5,CK$5))</f>
        <v>#REF!</v>
      </c>
      <c r="CL17" s="18" t="e">
        <f>IF(OR(CL$5="",CL$5=0),0,SUMIFS(Factdd!17:17,Factdd!$5:$5,CL$5))</f>
        <v>#REF!</v>
      </c>
      <c r="CM17" s="187" t="e">
        <f t="shared" si="73"/>
        <v>#REF!</v>
      </c>
      <c r="CN17" s="18" t="e">
        <f>IF(OR(CN$5="",CN$5=0),0,SUMIFS(Plandd!17:17,Plandd!$5:$5,CN$5))</f>
        <v>#REF!</v>
      </c>
      <c r="CO17" s="18" t="e">
        <f>IF(OR(CO$5="",CO$5=0),0,SUMIFS(Factdd!17:17,Factdd!$5:$5,CO$5))</f>
        <v>#REF!</v>
      </c>
      <c r="CP17" s="187" t="e">
        <f t="shared" si="74"/>
        <v>#REF!</v>
      </c>
    </row>
    <row r="18" spans="1:94" s="95" customFormat="1" ht="10.199999999999999" hidden="1" x14ac:dyDescent="0.2">
      <c r="A18" s="23">
        <f>ROW()</f>
        <v>18</v>
      </c>
      <c r="B18" s="138"/>
      <c r="E18" s="100">
        <v>3</v>
      </c>
      <c r="F18" s="63" t="s">
        <v>91</v>
      </c>
      <c r="G18" s="99" t="s">
        <v>85</v>
      </c>
      <c r="M18" s="103"/>
      <c r="Q18" s="102"/>
      <c r="R18" s="87">
        <f>IF(OR(R$5="",R$5=0),0,SUMIFS(Plandd!18:18,Plandd!$5:$5,R$5))</f>
        <v>0</v>
      </c>
      <c r="S18" s="18">
        <f>IF(OR(S$5="",S$5=0),0,SUMIFS(Factdd!18:18,Factdd!$5:$5,S$5))</f>
        <v>0</v>
      </c>
      <c r="T18" s="187">
        <f t="shared" si="50"/>
        <v>0</v>
      </c>
      <c r="U18" s="17"/>
      <c r="V18" s="17"/>
      <c r="W18" s="18">
        <f>IF(OR(W$5="",W$5=0),0,SUMIFS(Plandd!18:18,Plandd!$5:$5,W$5))</f>
        <v>0</v>
      </c>
      <c r="X18" s="18">
        <f>IF(OR(X$5="",X$5=0),0,SUMIFS(Factdd!18:18,Factdd!$5:$5,X$5))</f>
        <v>0</v>
      </c>
      <c r="Y18" s="187">
        <f t="shared" si="51"/>
        <v>0</v>
      </c>
      <c r="Z18" s="188" t="e">
        <f>IF(OR(Z$5="",Z$5=0),0,SUMIFS(Plandd!18:18,Plandd!$5:$5,Z$5))</f>
        <v>#REF!</v>
      </c>
      <c r="AA18" s="18" t="e">
        <f>IF(OR(AA$5="",AA$5=0),0,SUMIFS(Factdd!18:18,Factdd!$5:$5,AA$5))</f>
        <v>#REF!</v>
      </c>
      <c r="AB18" s="187" t="e">
        <f t="shared" si="52"/>
        <v>#REF!</v>
      </c>
      <c r="AC18" s="18" t="e">
        <f>IF(OR(AC$5="",AC$5=0),0,SUMIFS(Plandd!18:18,Plandd!$5:$5,AC$5))</f>
        <v>#REF!</v>
      </c>
      <c r="AD18" s="18" t="e">
        <f>IF(OR(AD$5="",AD$5=0),0,SUMIFS(Factdd!18:18,Factdd!$5:$5,AD$5))</f>
        <v>#REF!</v>
      </c>
      <c r="AE18" s="187" t="e">
        <f t="shared" si="53"/>
        <v>#REF!</v>
      </c>
      <c r="AF18" s="18" t="e">
        <f>IF(OR(AF$5="",AF$5=0),0,SUMIFS(Plandd!18:18,Plandd!$5:$5,AF$5))</f>
        <v>#REF!</v>
      </c>
      <c r="AG18" s="18" t="e">
        <f>IF(OR(AG$5="",AG$5=0),0,SUMIFS(Factdd!18:18,Factdd!$5:$5,AG$5))</f>
        <v>#REF!</v>
      </c>
      <c r="AH18" s="187" t="e">
        <f t="shared" si="54"/>
        <v>#REF!</v>
      </c>
      <c r="AI18" s="18" t="e">
        <f>IF(OR(AI$5="",AI$5=0),0,SUMIFS(Plandd!18:18,Plandd!$5:$5,AI$5))</f>
        <v>#REF!</v>
      </c>
      <c r="AJ18" s="18" t="e">
        <f>IF(OR(AJ$5="",AJ$5=0),0,SUMIFS(Factdd!18:18,Factdd!$5:$5,AJ$5))</f>
        <v>#REF!</v>
      </c>
      <c r="AK18" s="187" t="e">
        <f t="shared" si="55"/>
        <v>#REF!</v>
      </c>
      <c r="AL18" s="18" t="e">
        <f>IF(OR(AL$5="",AL$5=0),0,SUMIFS(Plandd!18:18,Plandd!$5:$5,AL$5))</f>
        <v>#REF!</v>
      </c>
      <c r="AM18" s="18" t="e">
        <f>IF(OR(AM$5="",AM$5=0),0,SUMIFS(Factdd!18:18,Factdd!$5:$5,AM$5))</f>
        <v>#REF!</v>
      </c>
      <c r="AN18" s="187" t="e">
        <f t="shared" si="56"/>
        <v>#REF!</v>
      </c>
      <c r="AO18" s="18" t="e">
        <f>IF(OR(AO$5="",AO$5=0),0,SUMIFS(Plandd!18:18,Plandd!$5:$5,AO$5))</f>
        <v>#REF!</v>
      </c>
      <c r="AP18" s="18" t="e">
        <f>IF(OR(AP$5="",AP$5=0),0,SUMIFS(Factdd!18:18,Factdd!$5:$5,AP$5))</f>
        <v>#REF!</v>
      </c>
      <c r="AQ18" s="187" t="e">
        <f t="shared" si="57"/>
        <v>#REF!</v>
      </c>
      <c r="AR18" s="18" t="e">
        <f>IF(OR(AR$5="",AR$5=0),0,SUMIFS(Plandd!18:18,Plandd!$5:$5,AR$5))</f>
        <v>#REF!</v>
      </c>
      <c r="AS18" s="18" t="e">
        <f>IF(OR(AS$5="",AS$5=0),0,SUMIFS(Factdd!18:18,Factdd!$5:$5,AS$5))</f>
        <v>#REF!</v>
      </c>
      <c r="AT18" s="187" t="e">
        <f t="shared" si="58"/>
        <v>#REF!</v>
      </c>
      <c r="AU18" s="18" t="e">
        <f>IF(OR(AU$5="",AU$5=0),0,SUMIFS(Plandd!18:18,Plandd!$5:$5,AU$5))</f>
        <v>#REF!</v>
      </c>
      <c r="AV18" s="18" t="e">
        <f>IF(OR(AV$5="",AV$5=0),0,SUMIFS(Factdd!18:18,Factdd!$5:$5,AV$5))</f>
        <v>#REF!</v>
      </c>
      <c r="AW18" s="187" t="e">
        <f t="shared" si="59"/>
        <v>#REF!</v>
      </c>
      <c r="AX18" s="18" t="e">
        <f>IF(OR(AX$5="",AX$5=0),0,SUMIFS(Plandd!18:18,Plandd!$5:$5,AX$5))</f>
        <v>#REF!</v>
      </c>
      <c r="AY18" s="18" t="e">
        <f>IF(OR(AY$5="",AY$5=0),0,SUMIFS(Factdd!18:18,Factdd!$5:$5,AY$5))</f>
        <v>#REF!</v>
      </c>
      <c r="AZ18" s="187" t="e">
        <f t="shared" si="60"/>
        <v>#REF!</v>
      </c>
      <c r="BA18" s="18" t="e">
        <f>IF(OR(BA$5="",BA$5=0),0,SUMIFS(Plandd!18:18,Plandd!$5:$5,BA$5))</f>
        <v>#REF!</v>
      </c>
      <c r="BB18" s="18" t="e">
        <f>IF(OR(BB$5="",BB$5=0),0,SUMIFS(Factdd!18:18,Factdd!$5:$5,BB$5))</f>
        <v>#REF!</v>
      </c>
      <c r="BC18" s="187" t="e">
        <f t="shared" si="61"/>
        <v>#REF!</v>
      </c>
      <c r="BD18" s="18" t="e">
        <f>IF(OR(BD$5="",BD$5=0),0,SUMIFS(Plandd!18:18,Plandd!$5:$5,BD$5))</f>
        <v>#REF!</v>
      </c>
      <c r="BE18" s="18" t="e">
        <f>IF(OR(BE$5="",BE$5=0),0,SUMIFS(Factdd!18:18,Factdd!$5:$5,BE$5))</f>
        <v>#REF!</v>
      </c>
      <c r="BF18" s="187" t="e">
        <f t="shared" si="62"/>
        <v>#REF!</v>
      </c>
      <c r="BG18" s="18" t="e">
        <f>IF(OR(BG$5="",BG$5=0),0,SUMIFS(Plandd!18:18,Plandd!$5:$5,BG$5))</f>
        <v>#REF!</v>
      </c>
      <c r="BH18" s="18" t="e">
        <f>IF(OR(BH$5="",BH$5=0),0,SUMIFS(Factdd!18:18,Factdd!$5:$5,BH$5))</f>
        <v>#REF!</v>
      </c>
      <c r="BI18" s="187" t="e">
        <f t="shared" si="63"/>
        <v>#REF!</v>
      </c>
      <c r="BJ18" s="18" t="e">
        <f>IF(OR(BJ$5="",BJ$5=0),0,SUMIFS(Plandd!18:18,Plandd!$5:$5,BJ$5))</f>
        <v>#REF!</v>
      </c>
      <c r="BK18" s="18" t="e">
        <f>IF(OR(BK$5="",BK$5=0),0,SUMIFS(Factdd!18:18,Factdd!$5:$5,BK$5))</f>
        <v>#REF!</v>
      </c>
      <c r="BL18" s="187" t="e">
        <f t="shared" si="64"/>
        <v>#REF!</v>
      </c>
      <c r="BM18" s="18" t="e">
        <f>IF(OR(BM$5="",BM$5=0),0,SUMIFS(Plandd!18:18,Plandd!$5:$5,BM$5))</f>
        <v>#REF!</v>
      </c>
      <c r="BN18" s="18" t="e">
        <f>IF(OR(BN$5="",BN$5=0),0,SUMIFS(Factdd!18:18,Factdd!$5:$5,BN$5))</f>
        <v>#REF!</v>
      </c>
      <c r="BO18" s="187" t="e">
        <f t="shared" si="65"/>
        <v>#REF!</v>
      </c>
      <c r="BP18" s="18" t="e">
        <f>IF(OR(BP$5="",BP$5=0),0,SUMIFS(Plandd!18:18,Plandd!$5:$5,BP$5))</f>
        <v>#REF!</v>
      </c>
      <c r="BQ18" s="18" t="e">
        <f>IF(OR(BQ$5="",BQ$5=0),0,SUMIFS(Factdd!18:18,Factdd!$5:$5,BQ$5))</f>
        <v>#REF!</v>
      </c>
      <c r="BR18" s="187" t="e">
        <f t="shared" si="66"/>
        <v>#REF!</v>
      </c>
      <c r="BS18" s="18" t="e">
        <f>IF(OR(BS$5="",BS$5=0),0,SUMIFS(Plandd!18:18,Plandd!$5:$5,BS$5))</f>
        <v>#REF!</v>
      </c>
      <c r="BT18" s="18" t="e">
        <f>IF(OR(BT$5="",BT$5=0),0,SUMIFS(Factdd!18:18,Factdd!$5:$5,BT$5))</f>
        <v>#REF!</v>
      </c>
      <c r="BU18" s="187" t="e">
        <f t="shared" si="67"/>
        <v>#REF!</v>
      </c>
      <c r="BV18" s="18" t="e">
        <f>IF(OR(BV$5="",BV$5=0),0,SUMIFS(Plandd!18:18,Plandd!$5:$5,BV$5))</f>
        <v>#REF!</v>
      </c>
      <c r="BW18" s="18" t="e">
        <f>IF(OR(BW$5="",BW$5=0),0,SUMIFS(Factdd!18:18,Factdd!$5:$5,BW$5))</f>
        <v>#REF!</v>
      </c>
      <c r="BX18" s="187" t="e">
        <f t="shared" si="68"/>
        <v>#REF!</v>
      </c>
      <c r="BY18" s="18" t="e">
        <f>IF(OR(BY$5="",BY$5=0),0,SUMIFS(Plandd!18:18,Plandd!$5:$5,BY$5))</f>
        <v>#REF!</v>
      </c>
      <c r="BZ18" s="18" t="e">
        <f>IF(OR(BZ$5="",BZ$5=0),0,SUMIFS(Factdd!18:18,Factdd!$5:$5,BZ$5))</f>
        <v>#REF!</v>
      </c>
      <c r="CA18" s="187" t="e">
        <f t="shared" si="69"/>
        <v>#REF!</v>
      </c>
      <c r="CB18" s="18" t="e">
        <f>IF(OR(CB$5="",CB$5=0),0,SUMIFS(Plandd!18:18,Plandd!$5:$5,CB$5))</f>
        <v>#REF!</v>
      </c>
      <c r="CC18" s="18" t="e">
        <f>IF(OR(CC$5="",CC$5=0),0,SUMIFS(Factdd!18:18,Factdd!$5:$5,CC$5))</f>
        <v>#REF!</v>
      </c>
      <c r="CD18" s="187" t="e">
        <f t="shared" si="70"/>
        <v>#REF!</v>
      </c>
      <c r="CE18" s="18" t="e">
        <f>IF(OR(CE$5="",CE$5=0),0,SUMIFS(Plandd!18:18,Plandd!$5:$5,CE$5))</f>
        <v>#REF!</v>
      </c>
      <c r="CF18" s="18" t="e">
        <f>IF(OR(CF$5="",CF$5=0),0,SUMIFS(Factdd!18:18,Factdd!$5:$5,CF$5))</f>
        <v>#REF!</v>
      </c>
      <c r="CG18" s="187" t="e">
        <f t="shared" si="71"/>
        <v>#REF!</v>
      </c>
      <c r="CH18" s="18" t="e">
        <f>IF(OR(CH$5="",CH$5=0),0,SUMIFS(Plandd!18:18,Plandd!$5:$5,CH$5))</f>
        <v>#REF!</v>
      </c>
      <c r="CI18" s="18" t="e">
        <f>IF(OR(CI$5="",CI$5=0),0,SUMIFS(Factdd!18:18,Factdd!$5:$5,CI$5))</f>
        <v>#REF!</v>
      </c>
      <c r="CJ18" s="187" t="e">
        <f t="shared" si="72"/>
        <v>#REF!</v>
      </c>
      <c r="CK18" s="18" t="e">
        <f>IF(OR(CK$5="",CK$5=0),0,SUMIFS(Plandd!18:18,Plandd!$5:$5,CK$5))</f>
        <v>#REF!</v>
      </c>
      <c r="CL18" s="18" t="e">
        <f>IF(OR(CL$5="",CL$5=0),0,SUMIFS(Factdd!18:18,Factdd!$5:$5,CL$5))</f>
        <v>#REF!</v>
      </c>
      <c r="CM18" s="187" t="e">
        <f t="shared" si="73"/>
        <v>#REF!</v>
      </c>
      <c r="CN18" s="18" t="e">
        <f>IF(OR(CN$5="",CN$5=0),0,SUMIFS(Plandd!18:18,Plandd!$5:$5,CN$5))</f>
        <v>#REF!</v>
      </c>
      <c r="CO18" s="18" t="e">
        <f>IF(OR(CO$5="",CO$5=0),0,SUMIFS(Factdd!18:18,Factdd!$5:$5,CO$5))</f>
        <v>#REF!</v>
      </c>
      <c r="CP18" s="187" t="e">
        <f t="shared" si="74"/>
        <v>#REF!</v>
      </c>
    </row>
    <row r="19" spans="1:94" s="95" customFormat="1" ht="10.199999999999999" hidden="1" x14ac:dyDescent="0.2">
      <c r="A19" s="23">
        <f>ROW()</f>
        <v>19</v>
      </c>
      <c r="B19" s="138"/>
      <c r="E19" s="100">
        <v>4</v>
      </c>
      <c r="F19" s="63" t="s">
        <v>91</v>
      </c>
      <c r="G19" s="99" t="s">
        <v>86</v>
      </c>
      <c r="M19" s="103"/>
      <c r="Q19" s="102"/>
      <c r="R19" s="87">
        <f>IF(OR(R$5="",R$5=0),0,SUMIFS(Plandd!19:19,Plandd!$5:$5,R$5))</f>
        <v>0</v>
      </c>
      <c r="S19" s="18">
        <f>IF(OR(S$5="",S$5=0),0,SUMIFS(Factdd!19:19,Factdd!$5:$5,S$5))</f>
        <v>0</v>
      </c>
      <c r="T19" s="187">
        <f t="shared" si="50"/>
        <v>0</v>
      </c>
      <c r="U19" s="17"/>
      <c r="V19" s="17"/>
      <c r="W19" s="18">
        <f>IF(OR(W$5="",W$5=0),0,SUMIFS(Plandd!19:19,Plandd!$5:$5,W$5))</f>
        <v>0</v>
      </c>
      <c r="X19" s="18">
        <f>IF(OR(X$5="",X$5=0),0,SUMIFS(Factdd!19:19,Factdd!$5:$5,X$5))</f>
        <v>0</v>
      </c>
      <c r="Y19" s="187">
        <f t="shared" si="51"/>
        <v>0</v>
      </c>
      <c r="Z19" s="188" t="e">
        <f>IF(OR(Z$5="",Z$5=0),0,SUMIFS(Plandd!19:19,Plandd!$5:$5,Z$5))</f>
        <v>#REF!</v>
      </c>
      <c r="AA19" s="18" t="e">
        <f>IF(OR(AA$5="",AA$5=0),0,SUMIFS(Factdd!19:19,Factdd!$5:$5,AA$5))</f>
        <v>#REF!</v>
      </c>
      <c r="AB19" s="187" t="e">
        <f t="shared" si="52"/>
        <v>#REF!</v>
      </c>
      <c r="AC19" s="18" t="e">
        <f>IF(OR(AC$5="",AC$5=0),0,SUMIFS(Plandd!19:19,Plandd!$5:$5,AC$5))</f>
        <v>#REF!</v>
      </c>
      <c r="AD19" s="18" t="e">
        <f>IF(OR(AD$5="",AD$5=0),0,SUMIFS(Factdd!19:19,Factdd!$5:$5,AD$5))</f>
        <v>#REF!</v>
      </c>
      <c r="AE19" s="187" t="e">
        <f t="shared" si="53"/>
        <v>#REF!</v>
      </c>
      <c r="AF19" s="18" t="e">
        <f>IF(OR(AF$5="",AF$5=0),0,SUMIFS(Plandd!19:19,Plandd!$5:$5,AF$5))</f>
        <v>#REF!</v>
      </c>
      <c r="AG19" s="18" t="e">
        <f>IF(OR(AG$5="",AG$5=0),0,SUMIFS(Factdd!19:19,Factdd!$5:$5,AG$5))</f>
        <v>#REF!</v>
      </c>
      <c r="AH19" s="187" t="e">
        <f t="shared" si="54"/>
        <v>#REF!</v>
      </c>
      <c r="AI19" s="18" t="e">
        <f>IF(OR(AI$5="",AI$5=0),0,SUMIFS(Plandd!19:19,Plandd!$5:$5,AI$5))</f>
        <v>#REF!</v>
      </c>
      <c r="AJ19" s="18" t="e">
        <f>IF(OR(AJ$5="",AJ$5=0),0,SUMIFS(Factdd!19:19,Factdd!$5:$5,AJ$5))</f>
        <v>#REF!</v>
      </c>
      <c r="AK19" s="187" t="e">
        <f t="shared" si="55"/>
        <v>#REF!</v>
      </c>
      <c r="AL19" s="18" t="e">
        <f>IF(OR(AL$5="",AL$5=0),0,SUMIFS(Plandd!19:19,Plandd!$5:$5,AL$5))</f>
        <v>#REF!</v>
      </c>
      <c r="AM19" s="18" t="e">
        <f>IF(OR(AM$5="",AM$5=0),0,SUMIFS(Factdd!19:19,Factdd!$5:$5,AM$5))</f>
        <v>#REF!</v>
      </c>
      <c r="AN19" s="187" t="e">
        <f t="shared" si="56"/>
        <v>#REF!</v>
      </c>
      <c r="AO19" s="18" t="e">
        <f>IF(OR(AO$5="",AO$5=0),0,SUMIFS(Plandd!19:19,Plandd!$5:$5,AO$5))</f>
        <v>#REF!</v>
      </c>
      <c r="AP19" s="18" t="e">
        <f>IF(OR(AP$5="",AP$5=0),0,SUMIFS(Factdd!19:19,Factdd!$5:$5,AP$5))</f>
        <v>#REF!</v>
      </c>
      <c r="AQ19" s="187" t="e">
        <f t="shared" si="57"/>
        <v>#REF!</v>
      </c>
      <c r="AR19" s="18" t="e">
        <f>IF(OR(AR$5="",AR$5=0),0,SUMIFS(Plandd!19:19,Plandd!$5:$5,AR$5))</f>
        <v>#REF!</v>
      </c>
      <c r="AS19" s="18" t="e">
        <f>IF(OR(AS$5="",AS$5=0),0,SUMIFS(Factdd!19:19,Factdd!$5:$5,AS$5))</f>
        <v>#REF!</v>
      </c>
      <c r="AT19" s="187" t="e">
        <f t="shared" si="58"/>
        <v>#REF!</v>
      </c>
      <c r="AU19" s="18" t="e">
        <f>IF(OR(AU$5="",AU$5=0),0,SUMIFS(Plandd!19:19,Plandd!$5:$5,AU$5))</f>
        <v>#REF!</v>
      </c>
      <c r="AV19" s="18" t="e">
        <f>IF(OR(AV$5="",AV$5=0),0,SUMIFS(Factdd!19:19,Factdd!$5:$5,AV$5))</f>
        <v>#REF!</v>
      </c>
      <c r="AW19" s="187" t="e">
        <f t="shared" si="59"/>
        <v>#REF!</v>
      </c>
      <c r="AX19" s="18" t="e">
        <f>IF(OR(AX$5="",AX$5=0),0,SUMIFS(Plandd!19:19,Plandd!$5:$5,AX$5))</f>
        <v>#REF!</v>
      </c>
      <c r="AY19" s="18" t="e">
        <f>IF(OR(AY$5="",AY$5=0),0,SUMIFS(Factdd!19:19,Factdd!$5:$5,AY$5))</f>
        <v>#REF!</v>
      </c>
      <c r="AZ19" s="187" t="e">
        <f t="shared" si="60"/>
        <v>#REF!</v>
      </c>
      <c r="BA19" s="18" t="e">
        <f>IF(OR(BA$5="",BA$5=0),0,SUMIFS(Plandd!19:19,Plandd!$5:$5,BA$5))</f>
        <v>#REF!</v>
      </c>
      <c r="BB19" s="18" t="e">
        <f>IF(OR(BB$5="",BB$5=0),0,SUMIFS(Factdd!19:19,Factdd!$5:$5,BB$5))</f>
        <v>#REF!</v>
      </c>
      <c r="BC19" s="187" t="e">
        <f t="shared" si="61"/>
        <v>#REF!</v>
      </c>
      <c r="BD19" s="18" t="e">
        <f>IF(OR(BD$5="",BD$5=0),0,SUMIFS(Plandd!19:19,Plandd!$5:$5,BD$5))</f>
        <v>#REF!</v>
      </c>
      <c r="BE19" s="18" t="e">
        <f>IF(OR(BE$5="",BE$5=0),0,SUMIFS(Factdd!19:19,Factdd!$5:$5,BE$5))</f>
        <v>#REF!</v>
      </c>
      <c r="BF19" s="187" t="e">
        <f t="shared" si="62"/>
        <v>#REF!</v>
      </c>
      <c r="BG19" s="18" t="e">
        <f>IF(OR(BG$5="",BG$5=0),0,SUMIFS(Plandd!19:19,Plandd!$5:$5,BG$5))</f>
        <v>#REF!</v>
      </c>
      <c r="BH19" s="18" t="e">
        <f>IF(OR(BH$5="",BH$5=0),0,SUMIFS(Factdd!19:19,Factdd!$5:$5,BH$5))</f>
        <v>#REF!</v>
      </c>
      <c r="BI19" s="187" t="e">
        <f t="shared" si="63"/>
        <v>#REF!</v>
      </c>
      <c r="BJ19" s="18" t="e">
        <f>IF(OR(BJ$5="",BJ$5=0),0,SUMIFS(Plandd!19:19,Plandd!$5:$5,BJ$5))</f>
        <v>#REF!</v>
      </c>
      <c r="BK19" s="18" t="e">
        <f>IF(OR(BK$5="",BK$5=0),0,SUMIFS(Factdd!19:19,Factdd!$5:$5,BK$5))</f>
        <v>#REF!</v>
      </c>
      <c r="BL19" s="187" t="e">
        <f t="shared" si="64"/>
        <v>#REF!</v>
      </c>
      <c r="BM19" s="18" t="e">
        <f>IF(OR(BM$5="",BM$5=0),0,SUMIFS(Plandd!19:19,Plandd!$5:$5,BM$5))</f>
        <v>#REF!</v>
      </c>
      <c r="BN19" s="18" t="e">
        <f>IF(OR(BN$5="",BN$5=0),0,SUMIFS(Factdd!19:19,Factdd!$5:$5,BN$5))</f>
        <v>#REF!</v>
      </c>
      <c r="BO19" s="187" t="e">
        <f t="shared" si="65"/>
        <v>#REF!</v>
      </c>
      <c r="BP19" s="18" t="e">
        <f>IF(OR(BP$5="",BP$5=0),0,SUMIFS(Plandd!19:19,Plandd!$5:$5,BP$5))</f>
        <v>#REF!</v>
      </c>
      <c r="BQ19" s="18" t="e">
        <f>IF(OR(BQ$5="",BQ$5=0),0,SUMIFS(Factdd!19:19,Factdd!$5:$5,BQ$5))</f>
        <v>#REF!</v>
      </c>
      <c r="BR19" s="187" t="e">
        <f t="shared" si="66"/>
        <v>#REF!</v>
      </c>
      <c r="BS19" s="18" t="e">
        <f>IF(OR(BS$5="",BS$5=0),0,SUMIFS(Plandd!19:19,Plandd!$5:$5,BS$5))</f>
        <v>#REF!</v>
      </c>
      <c r="BT19" s="18" t="e">
        <f>IF(OR(BT$5="",BT$5=0),0,SUMIFS(Factdd!19:19,Factdd!$5:$5,BT$5))</f>
        <v>#REF!</v>
      </c>
      <c r="BU19" s="187" t="e">
        <f t="shared" si="67"/>
        <v>#REF!</v>
      </c>
      <c r="BV19" s="18" t="e">
        <f>IF(OR(BV$5="",BV$5=0),0,SUMIFS(Plandd!19:19,Plandd!$5:$5,BV$5))</f>
        <v>#REF!</v>
      </c>
      <c r="BW19" s="18" t="e">
        <f>IF(OR(BW$5="",BW$5=0),0,SUMIFS(Factdd!19:19,Factdd!$5:$5,BW$5))</f>
        <v>#REF!</v>
      </c>
      <c r="BX19" s="187" t="e">
        <f t="shared" si="68"/>
        <v>#REF!</v>
      </c>
      <c r="BY19" s="18" t="e">
        <f>IF(OR(BY$5="",BY$5=0),0,SUMIFS(Plandd!19:19,Plandd!$5:$5,BY$5))</f>
        <v>#REF!</v>
      </c>
      <c r="BZ19" s="18" t="e">
        <f>IF(OR(BZ$5="",BZ$5=0),0,SUMIFS(Factdd!19:19,Factdd!$5:$5,BZ$5))</f>
        <v>#REF!</v>
      </c>
      <c r="CA19" s="187" t="e">
        <f t="shared" si="69"/>
        <v>#REF!</v>
      </c>
      <c r="CB19" s="18" t="e">
        <f>IF(OR(CB$5="",CB$5=0),0,SUMIFS(Plandd!19:19,Plandd!$5:$5,CB$5))</f>
        <v>#REF!</v>
      </c>
      <c r="CC19" s="18" t="e">
        <f>IF(OR(CC$5="",CC$5=0),0,SUMIFS(Factdd!19:19,Factdd!$5:$5,CC$5))</f>
        <v>#REF!</v>
      </c>
      <c r="CD19" s="187" t="e">
        <f t="shared" si="70"/>
        <v>#REF!</v>
      </c>
      <c r="CE19" s="18" t="e">
        <f>IF(OR(CE$5="",CE$5=0),0,SUMIFS(Plandd!19:19,Plandd!$5:$5,CE$5))</f>
        <v>#REF!</v>
      </c>
      <c r="CF19" s="18" t="e">
        <f>IF(OR(CF$5="",CF$5=0),0,SUMIFS(Factdd!19:19,Factdd!$5:$5,CF$5))</f>
        <v>#REF!</v>
      </c>
      <c r="CG19" s="187" t="e">
        <f t="shared" si="71"/>
        <v>#REF!</v>
      </c>
      <c r="CH19" s="18" t="e">
        <f>IF(OR(CH$5="",CH$5=0),0,SUMIFS(Plandd!19:19,Plandd!$5:$5,CH$5))</f>
        <v>#REF!</v>
      </c>
      <c r="CI19" s="18" t="e">
        <f>IF(OR(CI$5="",CI$5=0),0,SUMIFS(Factdd!19:19,Factdd!$5:$5,CI$5))</f>
        <v>#REF!</v>
      </c>
      <c r="CJ19" s="187" t="e">
        <f t="shared" si="72"/>
        <v>#REF!</v>
      </c>
      <c r="CK19" s="18" t="e">
        <f>IF(OR(CK$5="",CK$5=0),0,SUMIFS(Plandd!19:19,Plandd!$5:$5,CK$5))</f>
        <v>#REF!</v>
      </c>
      <c r="CL19" s="18" t="e">
        <f>IF(OR(CL$5="",CL$5=0),0,SUMIFS(Factdd!19:19,Factdd!$5:$5,CL$5))</f>
        <v>#REF!</v>
      </c>
      <c r="CM19" s="187" t="e">
        <f t="shared" si="73"/>
        <v>#REF!</v>
      </c>
      <c r="CN19" s="18" t="e">
        <f>IF(OR(CN$5="",CN$5=0),0,SUMIFS(Plandd!19:19,Plandd!$5:$5,CN$5))</f>
        <v>#REF!</v>
      </c>
      <c r="CO19" s="18" t="e">
        <f>IF(OR(CO$5="",CO$5=0),0,SUMIFS(Factdd!19:19,Factdd!$5:$5,CO$5))</f>
        <v>#REF!</v>
      </c>
      <c r="CP19" s="187" t="e">
        <f t="shared" si="74"/>
        <v>#REF!</v>
      </c>
    </row>
    <row r="20" spans="1:94" s="95" customFormat="1" ht="10.199999999999999" hidden="1" x14ac:dyDescent="0.2">
      <c r="A20" s="23">
        <f>ROW()</f>
        <v>20</v>
      </c>
      <c r="B20" s="138"/>
      <c r="E20" s="100">
        <v>5</v>
      </c>
      <c r="F20" s="63" t="s">
        <v>91</v>
      </c>
      <c r="G20" s="99" t="s">
        <v>87</v>
      </c>
      <c r="M20" s="103"/>
      <c r="Q20" s="102"/>
      <c r="R20" s="87">
        <f>IF(OR(R$5="",R$5=0),0,SUMIFS(Plandd!20:20,Plandd!$5:$5,R$5))</f>
        <v>0</v>
      </c>
      <c r="S20" s="18">
        <f>IF(OR(S$5="",S$5=0),0,SUMIFS(Factdd!20:20,Factdd!$5:$5,S$5))</f>
        <v>0</v>
      </c>
      <c r="T20" s="187">
        <f t="shared" si="50"/>
        <v>0</v>
      </c>
      <c r="U20" s="17"/>
      <c r="V20" s="17"/>
      <c r="W20" s="18">
        <f>IF(OR(W$5="",W$5=0),0,SUMIFS(Plandd!20:20,Plandd!$5:$5,W$5))</f>
        <v>0</v>
      </c>
      <c r="X20" s="18">
        <f>IF(OR(X$5="",X$5=0),0,SUMIFS(Factdd!20:20,Factdd!$5:$5,X$5))</f>
        <v>0</v>
      </c>
      <c r="Y20" s="187">
        <f t="shared" si="51"/>
        <v>0</v>
      </c>
      <c r="Z20" s="188" t="e">
        <f>IF(OR(Z$5="",Z$5=0),0,SUMIFS(Plandd!20:20,Plandd!$5:$5,Z$5))</f>
        <v>#REF!</v>
      </c>
      <c r="AA20" s="18" t="e">
        <f>IF(OR(AA$5="",AA$5=0),0,SUMIFS(Factdd!20:20,Factdd!$5:$5,AA$5))</f>
        <v>#REF!</v>
      </c>
      <c r="AB20" s="187" t="e">
        <f t="shared" si="52"/>
        <v>#REF!</v>
      </c>
      <c r="AC20" s="18" t="e">
        <f>IF(OR(AC$5="",AC$5=0),0,SUMIFS(Plandd!20:20,Plandd!$5:$5,AC$5))</f>
        <v>#REF!</v>
      </c>
      <c r="AD20" s="18" t="e">
        <f>IF(OR(AD$5="",AD$5=0),0,SUMIFS(Factdd!20:20,Factdd!$5:$5,AD$5))</f>
        <v>#REF!</v>
      </c>
      <c r="AE20" s="187" t="e">
        <f t="shared" si="53"/>
        <v>#REF!</v>
      </c>
      <c r="AF20" s="18" t="e">
        <f>IF(OR(AF$5="",AF$5=0),0,SUMIFS(Plandd!20:20,Plandd!$5:$5,AF$5))</f>
        <v>#REF!</v>
      </c>
      <c r="AG20" s="18" t="e">
        <f>IF(OR(AG$5="",AG$5=0),0,SUMIFS(Factdd!20:20,Factdd!$5:$5,AG$5))</f>
        <v>#REF!</v>
      </c>
      <c r="AH20" s="187" t="e">
        <f t="shared" si="54"/>
        <v>#REF!</v>
      </c>
      <c r="AI20" s="18" t="e">
        <f>IF(OR(AI$5="",AI$5=0),0,SUMIFS(Plandd!20:20,Plandd!$5:$5,AI$5))</f>
        <v>#REF!</v>
      </c>
      <c r="AJ20" s="18" t="e">
        <f>IF(OR(AJ$5="",AJ$5=0),0,SUMIFS(Factdd!20:20,Factdd!$5:$5,AJ$5))</f>
        <v>#REF!</v>
      </c>
      <c r="AK20" s="187" t="e">
        <f t="shared" si="55"/>
        <v>#REF!</v>
      </c>
      <c r="AL20" s="18" t="e">
        <f>IF(OR(AL$5="",AL$5=0),0,SUMIFS(Plandd!20:20,Plandd!$5:$5,AL$5))</f>
        <v>#REF!</v>
      </c>
      <c r="AM20" s="18" t="e">
        <f>IF(OR(AM$5="",AM$5=0),0,SUMIFS(Factdd!20:20,Factdd!$5:$5,AM$5))</f>
        <v>#REF!</v>
      </c>
      <c r="AN20" s="187" t="e">
        <f t="shared" si="56"/>
        <v>#REF!</v>
      </c>
      <c r="AO20" s="18" t="e">
        <f>IF(OR(AO$5="",AO$5=0),0,SUMIFS(Plandd!20:20,Plandd!$5:$5,AO$5))</f>
        <v>#REF!</v>
      </c>
      <c r="AP20" s="18" t="e">
        <f>IF(OR(AP$5="",AP$5=0),0,SUMIFS(Factdd!20:20,Factdd!$5:$5,AP$5))</f>
        <v>#REF!</v>
      </c>
      <c r="AQ20" s="187" t="e">
        <f t="shared" si="57"/>
        <v>#REF!</v>
      </c>
      <c r="AR20" s="18" t="e">
        <f>IF(OR(AR$5="",AR$5=0),0,SUMIFS(Plandd!20:20,Plandd!$5:$5,AR$5))</f>
        <v>#REF!</v>
      </c>
      <c r="AS20" s="18" t="e">
        <f>IF(OR(AS$5="",AS$5=0),0,SUMIFS(Factdd!20:20,Factdd!$5:$5,AS$5))</f>
        <v>#REF!</v>
      </c>
      <c r="AT20" s="187" t="e">
        <f t="shared" si="58"/>
        <v>#REF!</v>
      </c>
      <c r="AU20" s="18" t="e">
        <f>IF(OR(AU$5="",AU$5=0),0,SUMIFS(Plandd!20:20,Plandd!$5:$5,AU$5))</f>
        <v>#REF!</v>
      </c>
      <c r="AV20" s="18" t="e">
        <f>IF(OR(AV$5="",AV$5=0),0,SUMIFS(Factdd!20:20,Factdd!$5:$5,AV$5))</f>
        <v>#REF!</v>
      </c>
      <c r="AW20" s="187" t="e">
        <f t="shared" si="59"/>
        <v>#REF!</v>
      </c>
      <c r="AX20" s="18" t="e">
        <f>IF(OR(AX$5="",AX$5=0),0,SUMIFS(Plandd!20:20,Plandd!$5:$5,AX$5))</f>
        <v>#REF!</v>
      </c>
      <c r="AY20" s="18" t="e">
        <f>IF(OR(AY$5="",AY$5=0),0,SUMIFS(Factdd!20:20,Factdd!$5:$5,AY$5))</f>
        <v>#REF!</v>
      </c>
      <c r="AZ20" s="187" t="e">
        <f t="shared" si="60"/>
        <v>#REF!</v>
      </c>
      <c r="BA20" s="18" t="e">
        <f>IF(OR(BA$5="",BA$5=0),0,SUMIFS(Plandd!20:20,Plandd!$5:$5,BA$5))</f>
        <v>#REF!</v>
      </c>
      <c r="BB20" s="18" t="e">
        <f>IF(OR(BB$5="",BB$5=0),0,SUMIFS(Factdd!20:20,Factdd!$5:$5,BB$5))</f>
        <v>#REF!</v>
      </c>
      <c r="BC20" s="187" t="e">
        <f t="shared" si="61"/>
        <v>#REF!</v>
      </c>
      <c r="BD20" s="18" t="e">
        <f>IF(OR(BD$5="",BD$5=0),0,SUMIFS(Plandd!20:20,Plandd!$5:$5,BD$5))</f>
        <v>#REF!</v>
      </c>
      <c r="BE20" s="18" t="e">
        <f>IF(OR(BE$5="",BE$5=0),0,SUMIFS(Factdd!20:20,Factdd!$5:$5,BE$5))</f>
        <v>#REF!</v>
      </c>
      <c r="BF20" s="187" t="e">
        <f t="shared" si="62"/>
        <v>#REF!</v>
      </c>
      <c r="BG20" s="18" t="e">
        <f>IF(OR(BG$5="",BG$5=0),0,SUMIFS(Plandd!20:20,Plandd!$5:$5,BG$5))</f>
        <v>#REF!</v>
      </c>
      <c r="BH20" s="18" t="e">
        <f>IF(OR(BH$5="",BH$5=0),0,SUMIFS(Factdd!20:20,Factdd!$5:$5,BH$5))</f>
        <v>#REF!</v>
      </c>
      <c r="BI20" s="187" t="e">
        <f t="shared" si="63"/>
        <v>#REF!</v>
      </c>
      <c r="BJ20" s="18" t="e">
        <f>IF(OR(BJ$5="",BJ$5=0),0,SUMIFS(Plandd!20:20,Plandd!$5:$5,BJ$5))</f>
        <v>#REF!</v>
      </c>
      <c r="BK20" s="18" t="e">
        <f>IF(OR(BK$5="",BK$5=0),0,SUMIFS(Factdd!20:20,Factdd!$5:$5,BK$5))</f>
        <v>#REF!</v>
      </c>
      <c r="BL20" s="187" t="e">
        <f t="shared" si="64"/>
        <v>#REF!</v>
      </c>
      <c r="BM20" s="18" t="e">
        <f>IF(OR(BM$5="",BM$5=0),0,SUMIFS(Plandd!20:20,Plandd!$5:$5,BM$5))</f>
        <v>#REF!</v>
      </c>
      <c r="BN20" s="18" t="e">
        <f>IF(OR(BN$5="",BN$5=0),0,SUMIFS(Factdd!20:20,Factdd!$5:$5,BN$5))</f>
        <v>#REF!</v>
      </c>
      <c r="BO20" s="187" t="e">
        <f t="shared" si="65"/>
        <v>#REF!</v>
      </c>
      <c r="BP20" s="18" t="e">
        <f>IF(OR(BP$5="",BP$5=0),0,SUMIFS(Plandd!20:20,Plandd!$5:$5,BP$5))</f>
        <v>#REF!</v>
      </c>
      <c r="BQ20" s="18" t="e">
        <f>IF(OR(BQ$5="",BQ$5=0),0,SUMIFS(Factdd!20:20,Factdd!$5:$5,BQ$5))</f>
        <v>#REF!</v>
      </c>
      <c r="BR20" s="187" t="e">
        <f t="shared" si="66"/>
        <v>#REF!</v>
      </c>
      <c r="BS20" s="18" t="e">
        <f>IF(OR(BS$5="",BS$5=0),0,SUMIFS(Plandd!20:20,Plandd!$5:$5,BS$5))</f>
        <v>#REF!</v>
      </c>
      <c r="BT20" s="18" t="e">
        <f>IF(OR(BT$5="",BT$5=0),0,SUMIFS(Factdd!20:20,Factdd!$5:$5,BT$5))</f>
        <v>#REF!</v>
      </c>
      <c r="BU20" s="187" t="e">
        <f t="shared" si="67"/>
        <v>#REF!</v>
      </c>
      <c r="BV20" s="18" t="e">
        <f>IF(OR(BV$5="",BV$5=0),0,SUMIFS(Plandd!20:20,Plandd!$5:$5,BV$5))</f>
        <v>#REF!</v>
      </c>
      <c r="BW20" s="18" t="e">
        <f>IF(OR(BW$5="",BW$5=0),0,SUMIFS(Factdd!20:20,Factdd!$5:$5,BW$5))</f>
        <v>#REF!</v>
      </c>
      <c r="BX20" s="187" t="e">
        <f t="shared" si="68"/>
        <v>#REF!</v>
      </c>
      <c r="BY20" s="18" t="e">
        <f>IF(OR(BY$5="",BY$5=0),0,SUMIFS(Plandd!20:20,Plandd!$5:$5,BY$5))</f>
        <v>#REF!</v>
      </c>
      <c r="BZ20" s="18" t="e">
        <f>IF(OR(BZ$5="",BZ$5=0),0,SUMIFS(Factdd!20:20,Factdd!$5:$5,BZ$5))</f>
        <v>#REF!</v>
      </c>
      <c r="CA20" s="187" t="e">
        <f t="shared" si="69"/>
        <v>#REF!</v>
      </c>
      <c r="CB20" s="18" t="e">
        <f>IF(OR(CB$5="",CB$5=0),0,SUMIFS(Plandd!20:20,Plandd!$5:$5,CB$5))</f>
        <v>#REF!</v>
      </c>
      <c r="CC20" s="18" t="e">
        <f>IF(OR(CC$5="",CC$5=0),0,SUMIFS(Factdd!20:20,Factdd!$5:$5,CC$5))</f>
        <v>#REF!</v>
      </c>
      <c r="CD20" s="187" t="e">
        <f t="shared" si="70"/>
        <v>#REF!</v>
      </c>
      <c r="CE20" s="18" t="e">
        <f>IF(OR(CE$5="",CE$5=0),0,SUMIFS(Plandd!20:20,Plandd!$5:$5,CE$5))</f>
        <v>#REF!</v>
      </c>
      <c r="CF20" s="18" t="e">
        <f>IF(OR(CF$5="",CF$5=0),0,SUMIFS(Factdd!20:20,Factdd!$5:$5,CF$5))</f>
        <v>#REF!</v>
      </c>
      <c r="CG20" s="187" t="e">
        <f t="shared" si="71"/>
        <v>#REF!</v>
      </c>
      <c r="CH20" s="18" t="e">
        <f>IF(OR(CH$5="",CH$5=0),0,SUMIFS(Plandd!20:20,Plandd!$5:$5,CH$5))</f>
        <v>#REF!</v>
      </c>
      <c r="CI20" s="18" t="e">
        <f>IF(OR(CI$5="",CI$5=0),0,SUMIFS(Factdd!20:20,Factdd!$5:$5,CI$5))</f>
        <v>#REF!</v>
      </c>
      <c r="CJ20" s="187" t="e">
        <f t="shared" si="72"/>
        <v>#REF!</v>
      </c>
      <c r="CK20" s="18" t="e">
        <f>IF(OR(CK$5="",CK$5=0),0,SUMIFS(Plandd!20:20,Plandd!$5:$5,CK$5))</f>
        <v>#REF!</v>
      </c>
      <c r="CL20" s="18" t="e">
        <f>IF(OR(CL$5="",CL$5=0),0,SUMIFS(Factdd!20:20,Factdd!$5:$5,CL$5))</f>
        <v>#REF!</v>
      </c>
      <c r="CM20" s="187" t="e">
        <f t="shared" si="73"/>
        <v>#REF!</v>
      </c>
      <c r="CN20" s="18" t="e">
        <f>IF(OR(CN$5="",CN$5=0),0,SUMIFS(Plandd!20:20,Plandd!$5:$5,CN$5))</f>
        <v>#REF!</v>
      </c>
      <c r="CO20" s="18" t="e">
        <f>IF(OR(CO$5="",CO$5=0),0,SUMIFS(Factdd!20:20,Factdd!$5:$5,CO$5))</f>
        <v>#REF!</v>
      </c>
      <c r="CP20" s="187" t="e">
        <f t="shared" si="74"/>
        <v>#REF!</v>
      </c>
    </row>
    <row r="21" spans="1:94" s="95" customFormat="1" ht="10.199999999999999" hidden="1" x14ac:dyDescent="0.2">
      <c r="A21" s="23">
        <f>ROW()</f>
        <v>21</v>
      </c>
      <c r="B21" s="138"/>
      <c r="E21" s="100">
        <v>6</v>
      </c>
      <c r="F21" s="63" t="s">
        <v>91</v>
      </c>
      <c r="G21" s="99" t="s">
        <v>88</v>
      </c>
      <c r="M21" s="103"/>
      <c r="Q21" s="102"/>
      <c r="R21" s="87">
        <f>IF(OR(R$5="",R$5=0),0,SUMIFS(Plandd!21:21,Plandd!$5:$5,R$5))</f>
        <v>0</v>
      </c>
      <c r="S21" s="18">
        <f>IF(OR(S$5="",S$5=0),0,SUMIFS(Factdd!21:21,Factdd!$5:$5,S$5))</f>
        <v>0</v>
      </c>
      <c r="T21" s="187">
        <f t="shared" si="50"/>
        <v>0</v>
      </c>
      <c r="U21" s="17"/>
      <c r="V21" s="17"/>
      <c r="W21" s="18">
        <f>IF(OR(W$5="",W$5=0),0,SUMIFS(Plandd!21:21,Plandd!$5:$5,W$5))</f>
        <v>0</v>
      </c>
      <c r="X21" s="18">
        <f>IF(OR(X$5="",X$5=0),0,SUMIFS(Factdd!21:21,Factdd!$5:$5,X$5))</f>
        <v>0</v>
      </c>
      <c r="Y21" s="187">
        <f t="shared" si="51"/>
        <v>0</v>
      </c>
      <c r="Z21" s="188" t="e">
        <f>IF(OR(Z$5="",Z$5=0),0,SUMIFS(Plandd!21:21,Plandd!$5:$5,Z$5))</f>
        <v>#REF!</v>
      </c>
      <c r="AA21" s="18" t="e">
        <f>IF(OR(AA$5="",AA$5=0),0,SUMIFS(Factdd!21:21,Factdd!$5:$5,AA$5))</f>
        <v>#REF!</v>
      </c>
      <c r="AB21" s="187" t="e">
        <f t="shared" si="52"/>
        <v>#REF!</v>
      </c>
      <c r="AC21" s="18" t="e">
        <f>IF(OR(AC$5="",AC$5=0),0,SUMIFS(Plandd!21:21,Plandd!$5:$5,AC$5))</f>
        <v>#REF!</v>
      </c>
      <c r="AD21" s="18" t="e">
        <f>IF(OR(AD$5="",AD$5=0),0,SUMIFS(Factdd!21:21,Factdd!$5:$5,AD$5))</f>
        <v>#REF!</v>
      </c>
      <c r="AE21" s="187" t="e">
        <f t="shared" si="53"/>
        <v>#REF!</v>
      </c>
      <c r="AF21" s="18" t="e">
        <f>IF(OR(AF$5="",AF$5=0),0,SUMIFS(Plandd!21:21,Plandd!$5:$5,AF$5))</f>
        <v>#REF!</v>
      </c>
      <c r="AG21" s="18" t="e">
        <f>IF(OR(AG$5="",AG$5=0),0,SUMIFS(Factdd!21:21,Factdd!$5:$5,AG$5))</f>
        <v>#REF!</v>
      </c>
      <c r="AH21" s="187" t="e">
        <f t="shared" si="54"/>
        <v>#REF!</v>
      </c>
      <c r="AI21" s="18" t="e">
        <f>IF(OR(AI$5="",AI$5=0),0,SUMIFS(Plandd!21:21,Plandd!$5:$5,AI$5))</f>
        <v>#REF!</v>
      </c>
      <c r="AJ21" s="18" t="e">
        <f>IF(OR(AJ$5="",AJ$5=0),0,SUMIFS(Factdd!21:21,Factdd!$5:$5,AJ$5))</f>
        <v>#REF!</v>
      </c>
      <c r="AK21" s="187" t="e">
        <f t="shared" si="55"/>
        <v>#REF!</v>
      </c>
      <c r="AL21" s="18" t="e">
        <f>IF(OR(AL$5="",AL$5=0),0,SUMIFS(Plandd!21:21,Plandd!$5:$5,AL$5))</f>
        <v>#REF!</v>
      </c>
      <c r="AM21" s="18" t="e">
        <f>IF(OR(AM$5="",AM$5=0),0,SUMIFS(Factdd!21:21,Factdd!$5:$5,AM$5))</f>
        <v>#REF!</v>
      </c>
      <c r="AN21" s="187" t="e">
        <f t="shared" si="56"/>
        <v>#REF!</v>
      </c>
      <c r="AO21" s="18" t="e">
        <f>IF(OR(AO$5="",AO$5=0),0,SUMIFS(Plandd!21:21,Plandd!$5:$5,AO$5))</f>
        <v>#REF!</v>
      </c>
      <c r="AP21" s="18" t="e">
        <f>IF(OR(AP$5="",AP$5=0),0,SUMIFS(Factdd!21:21,Factdd!$5:$5,AP$5))</f>
        <v>#REF!</v>
      </c>
      <c r="AQ21" s="187" t="e">
        <f t="shared" si="57"/>
        <v>#REF!</v>
      </c>
      <c r="AR21" s="18" t="e">
        <f>IF(OR(AR$5="",AR$5=0),0,SUMIFS(Plandd!21:21,Plandd!$5:$5,AR$5))</f>
        <v>#REF!</v>
      </c>
      <c r="AS21" s="18" t="e">
        <f>IF(OR(AS$5="",AS$5=0),0,SUMIFS(Factdd!21:21,Factdd!$5:$5,AS$5))</f>
        <v>#REF!</v>
      </c>
      <c r="AT21" s="187" t="e">
        <f t="shared" si="58"/>
        <v>#REF!</v>
      </c>
      <c r="AU21" s="18" t="e">
        <f>IF(OR(AU$5="",AU$5=0),0,SUMIFS(Plandd!21:21,Plandd!$5:$5,AU$5))</f>
        <v>#REF!</v>
      </c>
      <c r="AV21" s="18" t="e">
        <f>IF(OR(AV$5="",AV$5=0),0,SUMIFS(Factdd!21:21,Factdd!$5:$5,AV$5))</f>
        <v>#REF!</v>
      </c>
      <c r="AW21" s="187" t="e">
        <f t="shared" si="59"/>
        <v>#REF!</v>
      </c>
      <c r="AX21" s="18" t="e">
        <f>IF(OR(AX$5="",AX$5=0),0,SUMIFS(Plandd!21:21,Plandd!$5:$5,AX$5))</f>
        <v>#REF!</v>
      </c>
      <c r="AY21" s="18" t="e">
        <f>IF(OR(AY$5="",AY$5=0),0,SUMIFS(Factdd!21:21,Factdd!$5:$5,AY$5))</f>
        <v>#REF!</v>
      </c>
      <c r="AZ21" s="187" t="e">
        <f t="shared" si="60"/>
        <v>#REF!</v>
      </c>
      <c r="BA21" s="18" t="e">
        <f>IF(OR(BA$5="",BA$5=0),0,SUMIFS(Plandd!21:21,Plandd!$5:$5,BA$5))</f>
        <v>#REF!</v>
      </c>
      <c r="BB21" s="18" t="e">
        <f>IF(OR(BB$5="",BB$5=0),0,SUMIFS(Factdd!21:21,Factdd!$5:$5,BB$5))</f>
        <v>#REF!</v>
      </c>
      <c r="BC21" s="187" t="e">
        <f t="shared" si="61"/>
        <v>#REF!</v>
      </c>
      <c r="BD21" s="18" t="e">
        <f>IF(OR(BD$5="",BD$5=0),0,SUMIFS(Plandd!21:21,Plandd!$5:$5,BD$5))</f>
        <v>#REF!</v>
      </c>
      <c r="BE21" s="18" t="e">
        <f>IF(OR(BE$5="",BE$5=0),0,SUMIFS(Factdd!21:21,Factdd!$5:$5,BE$5))</f>
        <v>#REF!</v>
      </c>
      <c r="BF21" s="187" t="e">
        <f t="shared" si="62"/>
        <v>#REF!</v>
      </c>
      <c r="BG21" s="18" t="e">
        <f>IF(OR(BG$5="",BG$5=0),0,SUMIFS(Plandd!21:21,Plandd!$5:$5,BG$5))</f>
        <v>#REF!</v>
      </c>
      <c r="BH21" s="18" t="e">
        <f>IF(OR(BH$5="",BH$5=0),0,SUMIFS(Factdd!21:21,Factdd!$5:$5,BH$5))</f>
        <v>#REF!</v>
      </c>
      <c r="BI21" s="187" t="e">
        <f t="shared" si="63"/>
        <v>#REF!</v>
      </c>
      <c r="BJ21" s="18" t="e">
        <f>IF(OR(BJ$5="",BJ$5=0),0,SUMIFS(Plandd!21:21,Plandd!$5:$5,BJ$5))</f>
        <v>#REF!</v>
      </c>
      <c r="BK21" s="18" t="e">
        <f>IF(OR(BK$5="",BK$5=0),0,SUMIFS(Factdd!21:21,Factdd!$5:$5,BK$5))</f>
        <v>#REF!</v>
      </c>
      <c r="BL21" s="187" t="e">
        <f t="shared" si="64"/>
        <v>#REF!</v>
      </c>
      <c r="BM21" s="18" t="e">
        <f>IF(OR(BM$5="",BM$5=0),0,SUMIFS(Plandd!21:21,Plandd!$5:$5,BM$5))</f>
        <v>#REF!</v>
      </c>
      <c r="BN21" s="18" t="e">
        <f>IF(OR(BN$5="",BN$5=0),0,SUMIFS(Factdd!21:21,Factdd!$5:$5,BN$5))</f>
        <v>#REF!</v>
      </c>
      <c r="BO21" s="187" t="e">
        <f t="shared" si="65"/>
        <v>#REF!</v>
      </c>
      <c r="BP21" s="18" t="e">
        <f>IF(OR(BP$5="",BP$5=0),0,SUMIFS(Plandd!21:21,Plandd!$5:$5,BP$5))</f>
        <v>#REF!</v>
      </c>
      <c r="BQ21" s="18" t="e">
        <f>IF(OR(BQ$5="",BQ$5=0),0,SUMIFS(Factdd!21:21,Factdd!$5:$5,BQ$5))</f>
        <v>#REF!</v>
      </c>
      <c r="BR21" s="187" t="e">
        <f t="shared" si="66"/>
        <v>#REF!</v>
      </c>
      <c r="BS21" s="18" t="e">
        <f>IF(OR(BS$5="",BS$5=0),0,SUMIFS(Plandd!21:21,Plandd!$5:$5,BS$5))</f>
        <v>#REF!</v>
      </c>
      <c r="BT21" s="18" t="e">
        <f>IF(OR(BT$5="",BT$5=0),0,SUMIFS(Factdd!21:21,Factdd!$5:$5,BT$5))</f>
        <v>#REF!</v>
      </c>
      <c r="BU21" s="187" t="e">
        <f t="shared" si="67"/>
        <v>#REF!</v>
      </c>
      <c r="BV21" s="18" t="e">
        <f>IF(OR(BV$5="",BV$5=0),0,SUMIFS(Plandd!21:21,Plandd!$5:$5,BV$5))</f>
        <v>#REF!</v>
      </c>
      <c r="BW21" s="18" t="e">
        <f>IF(OR(BW$5="",BW$5=0),0,SUMIFS(Factdd!21:21,Factdd!$5:$5,BW$5))</f>
        <v>#REF!</v>
      </c>
      <c r="BX21" s="187" t="e">
        <f t="shared" si="68"/>
        <v>#REF!</v>
      </c>
      <c r="BY21" s="18" t="e">
        <f>IF(OR(BY$5="",BY$5=0),0,SUMIFS(Plandd!21:21,Plandd!$5:$5,BY$5))</f>
        <v>#REF!</v>
      </c>
      <c r="BZ21" s="18" t="e">
        <f>IF(OR(BZ$5="",BZ$5=0),0,SUMIFS(Factdd!21:21,Factdd!$5:$5,BZ$5))</f>
        <v>#REF!</v>
      </c>
      <c r="CA21" s="187" t="e">
        <f t="shared" si="69"/>
        <v>#REF!</v>
      </c>
      <c r="CB21" s="18" t="e">
        <f>IF(OR(CB$5="",CB$5=0),0,SUMIFS(Plandd!21:21,Plandd!$5:$5,CB$5))</f>
        <v>#REF!</v>
      </c>
      <c r="CC21" s="18" t="e">
        <f>IF(OR(CC$5="",CC$5=0),0,SUMIFS(Factdd!21:21,Factdd!$5:$5,CC$5))</f>
        <v>#REF!</v>
      </c>
      <c r="CD21" s="187" t="e">
        <f t="shared" si="70"/>
        <v>#REF!</v>
      </c>
      <c r="CE21" s="18" t="e">
        <f>IF(OR(CE$5="",CE$5=0),0,SUMIFS(Plandd!21:21,Plandd!$5:$5,CE$5))</f>
        <v>#REF!</v>
      </c>
      <c r="CF21" s="18" t="e">
        <f>IF(OR(CF$5="",CF$5=0),0,SUMIFS(Factdd!21:21,Factdd!$5:$5,CF$5))</f>
        <v>#REF!</v>
      </c>
      <c r="CG21" s="187" t="e">
        <f t="shared" si="71"/>
        <v>#REF!</v>
      </c>
      <c r="CH21" s="18" t="e">
        <f>IF(OR(CH$5="",CH$5=0),0,SUMIFS(Plandd!21:21,Plandd!$5:$5,CH$5))</f>
        <v>#REF!</v>
      </c>
      <c r="CI21" s="18" t="e">
        <f>IF(OR(CI$5="",CI$5=0),0,SUMIFS(Factdd!21:21,Factdd!$5:$5,CI$5))</f>
        <v>#REF!</v>
      </c>
      <c r="CJ21" s="187" t="e">
        <f t="shared" si="72"/>
        <v>#REF!</v>
      </c>
      <c r="CK21" s="18" t="e">
        <f>IF(OR(CK$5="",CK$5=0),0,SUMIFS(Plandd!21:21,Plandd!$5:$5,CK$5))</f>
        <v>#REF!</v>
      </c>
      <c r="CL21" s="18" t="e">
        <f>IF(OR(CL$5="",CL$5=0),0,SUMIFS(Factdd!21:21,Factdd!$5:$5,CL$5))</f>
        <v>#REF!</v>
      </c>
      <c r="CM21" s="187" t="e">
        <f t="shared" si="73"/>
        <v>#REF!</v>
      </c>
      <c r="CN21" s="18" t="e">
        <f>IF(OR(CN$5="",CN$5=0),0,SUMIFS(Plandd!21:21,Plandd!$5:$5,CN$5))</f>
        <v>#REF!</v>
      </c>
      <c r="CO21" s="18" t="e">
        <f>IF(OR(CO$5="",CO$5=0),0,SUMIFS(Factdd!21:21,Factdd!$5:$5,CO$5))</f>
        <v>#REF!</v>
      </c>
      <c r="CP21" s="187" t="e">
        <f t="shared" si="74"/>
        <v>#REF!</v>
      </c>
    </row>
    <row r="22" spans="1:94" s="95" customFormat="1" ht="10.199999999999999" hidden="1" x14ac:dyDescent="0.2">
      <c r="A22" s="23">
        <f>ROW()</f>
        <v>22</v>
      </c>
      <c r="B22" s="138"/>
      <c r="E22" s="100">
        <v>7</v>
      </c>
      <c r="F22" s="63" t="s">
        <v>91</v>
      </c>
      <c r="G22" s="99" t="s">
        <v>89</v>
      </c>
      <c r="M22" s="103"/>
      <c r="Q22" s="102"/>
      <c r="R22" s="87">
        <f>IF(OR(R$5="",R$5=0),0,SUMIFS(Plandd!22:22,Plandd!$5:$5,R$5))</f>
        <v>0</v>
      </c>
      <c r="S22" s="18">
        <f>IF(OR(S$5="",S$5=0),0,SUMIFS(Factdd!22:22,Factdd!$5:$5,S$5))</f>
        <v>0</v>
      </c>
      <c r="T22" s="187">
        <f t="shared" si="50"/>
        <v>0</v>
      </c>
      <c r="U22" s="17"/>
      <c r="V22" s="17"/>
      <c r="W22" s="18">
        <f>IF(OR(W$5="",W$5=0),0,SUMIFS(Plandd!22:22,Plandd!$5:$5,W$5))</f>
        <v>0</v>
      </c>
      <c r="X22" s="18">
        <f>IF(OR(X$5="",X$5=0),0,SUMIFS(Factdd!22:22,Factdd!$5:$5,X$5))</f>
        <v>0</v>
      </c>
      <c r="Y22" s="187">
        <f t="shared" si="51"/>
        <v>0</v>
      </c>
      <c r="Z22" s="188" t="e">
        <f>IF(OR(Z$5="",Z$5=0),0,SUMIFS(Plandd!22:22,Plandd!$5:$5,Z$5))</f>
        <v>#REF!</v>
      </c>
      <c r="AA22" s="18" t="e">
        <f>IF(OR(AA$5="",AA$5=0),0,SUMIFS(Factdd!22:22,Factdd!$5:$5,AA$5))</f>
        <v>#REF!</v>
      </c>
      <c r="AB22" s="187" t="e">
        <f t="shared" si="52"/>
        <v>#REF!</v>
      </c>
      <c r="AC22" s="18" t="e">
        <f>IF(OR(AC$5="",AC$5=0),0,SUMIFS(Plandd!22:22,Plandd!$5:$5,AC$5))</f>
        <v>#REF!</v>
      </c>
      <c r="AD22" s="18" t="e">
        <f>IF(OR(AD$5="",AD$5=0),0,SUMIFS(Factdd!22:22,Factdd!$5:$5,AD$5))</f>
        <v>#REF!</v>
      </c>
      <c r="AE22" s="187" t="e">
        <f t="shared" si="53"/>
        <v>#REF!</v>
      </c>
      <c r="AF22" s="18" t="e">
        <f>IF(OR(AF$5="",AF$5=0),0,SUMIFS(Plandd!22:22,Plandd!$5:$5,AF$5))</f>
        <v>#REF!</v>
      </c>
      <c r="AG22" s="18" t="e">
        <f>IF(OR(AG$5="",AG$5=0),0,SUMIFS(Factdd!22:22,Factdd!$5:$5,AG$5))</f>
        <v>#REF!</v>
      </c>
      <c r="AH22" s="187" t="e">
        <f t="shared" si="54"/>
        <v>#REF!</v>
      </c>
      <c r="AI22" s="18" t="e">
        <f>IF(OR(AI$5="",AI$5=0),0,SUMIFS(Plandd!22:22,Plandd!$5:$5,AI$5))</f>
        <v>#REF!</v>
      </c>
      <c r="AJ22" s="18" t="e">
        <f>IF(OR(AJ$5="",AJ$5=0),0,SUMIFS(Factdd!22:22,Factdd!$5:$5,AJ$5))</f>
        <v>#REF!</v>
      </c>
      <c r="AK22" s="187" t="e">
        <f t="shared" si="55"/>
        <v>#REF!</v>
      </c>
      <c r="AL22" s="18" t="e">
        <f>IF(OR(AL$5="",AL$5=0),0,SUMIFS(Plandd!22:22,Plandd!$5:$5,AL$5))</f>
        <v>#REF!</v>
      </c>
      <c r="AM22" s="18" t="e">
        <f>IF(OR(AM$5="",AM$5=0),0,SUMIFS(Factdd!22:22,Factdd!$5:$5,AM$5))</f>
        <v>#REF!</v>
      </c>
      <c r="AN22" s="187" t="e">
        <f t="shared" si="56"/>
        <v>#REF!</v>
      </c>
      <c r="AO22" s="18" t="e">
        <f>IF(OR(AO$5="",AO$5=0),0,SUMIFS(Plandd!22:22,Plandd!$5:$5,AO$5))</f>
        <v>#REF!</v>
      </c>
      <c r="AP22" s="18" t="e">
        <f>IF(OR(AP$5="",AP$5=0),0,SUMIFS(Factdd!22:22,Factdd!$5:$5,AP$5))</f>
        <v>#REF!</v>
      </c>
      <c r="AQ22" s="187" t="e">
        <f t="shared" si="57"/>
        <v>#REF!</v>
      </c>
      <c r="AR22" s="18" t="e">
        <f>IF(OR(AR$5="",AR$5=0),0,SUMIFS(Plandd!22:22,Plandd!$5:$5,AR$5))</f>
        <v>#REF!</v>
      </c>
      <c r="AS22" s="18" t="e">
        <f>IF(OR(AS$5="",AS$5=0),0,SUMIFS(Factdd!22:22,Factdd!$5:$5,AS$5))</f>
        <v>#REF!</v>
      </c>
      <c r="AT22" s="187" t="e">
        <f t="shared" si="58"/>
        <v>#REF!</v>
      </c>
      <c r="AU22" s="18" t="e">
        <f>IF(OR(AU$5="",AU$5=0),0,SUMIFS(Plandd!22:22,Plandd!$5:$5,AU$5))</f>
        <v>#REF!</v>
      </c>
      <c r="AV22" s="18" t="e">
        <f>IF(OR(AV$5="",AV$5=0),0,SUMIFS(Factdd!22:22,Factdd!$5:$5,AV$5))</f>
        <v>#REF!</v>
      </c>
      <c r="AW22" s="187" t="e">
        <f t="shared" si="59"/>
        <v>#REF!</v>
      </c>
      <c r="AX22" s="18" t="e">
        <f>IF(OR(AX$5="",AX$5=0),0,SUMIFS(Plandd!22:22,Plandd!$5:$5,AX$5))</f>
        <v>#REF!</v>
      </c>
      <c r="AY22" s="18" t="e">
        <f>IF(OR(AY$5="",AY$5=0),0,SUMIFS(Factdd!22:22,Factdd!$5:$5,AY$5))</f>
        <v>#REF!</v>
      </c>
      <c r="AZ22" s="187" t="e">
        <f t="shared" si="60"/>
        <v>#REF!</v>
      </c>
      <c r="BA22" s="18" t="e">
        <f>IF(OR(BA$5="",BA$5=0),0,SUMIFS(Plandd!22:22,Plandd!$5:$5,BA$5))</f>
        <v>#REF!</v>
      </c>
      <c r="BB22" s="18" t="e">
        <f>IF(OR(BB$5="",BB$5=0),0,SUMIFS(Factdd!22:22,Factdd!$5:$5,BB$5))</f>
        <v>#REF!</v>
      </c>
      <c r="BC22" s="187" t="e">
        <f t="shared" si="61"/>
        <v>#REF!</v>
      </c>
      <c r="BD22" s="18" t="e">
        <f>IF(OR(BD$5="",BD$5=0),0,SUMIFS(Plandd!22:22,Plandd!$5:$5,BD$5))</f>
        <v>#REF!</v>
      </c>
      <c r="BE22" s="18" t="e">
        <f>IF(OR(BE$5="",BE$5=0),0,SUMIFS(Factdd!22:22,Factdd!$5:$5,BE$5))</f>
        <v>#REF!</v>
      </c>
      <c r="BF22" s="187" t="e">
        <f t="shared" si="62"/>
        <v>#REF!</v>
      </c>
      <c r="BG22" s="18" t="e">
        <f>IF(OR(BG$5="",BG$5=0),0,SUMIFS(Plandd!22:22,Plandd!$5:$5,BG$5))</f>
        <v>#REF!</v>
      </c>
      <c r="BH22" s="18" t="e">
        <f>IF(OR(BH$5="",BH$5=0),0,SUMIFS(Factdd!22:22,Factdd!$5:$5,BH$5))</f>
        <v>#REF!</v>
      </c>
      <c r="BI22" s="187" t="e">
        <f t="shared" si="63"/>
        <v>#REF!</v>
      </c>
      <c r="BJ22" s="18" t="e">
        <f>IF(OR(BJ$5="",BJ$5=0),0,SUMIFS(Plandd!22:22,Plandd!$5:$5,BJ$5))</f>
        <v>#REF!</v>
      </c>
      <c r="BK22" s="18" t="e">
        <f>IF(OR(BK$5="",BK$5=0),0,SUMIFS(Factdd!22:22,Factdd!$5:$5,BK$5))</f>
        <v>#REF!</v>
      </c>
      <c r="BL22" s="187" t="e">
        <f t="shared" si="64"/>
        <v>#REF!</v>
      </c>
      <c r="BM22" s="18" t="e">
        <f>IF(OR(BM$5="",BM$5=0),0,SUMIFS(Plandd!22:22,Plandd!$5:$5,BM$5))</f>
        <v>#REF!</v>
      </c>
      <c r="BN22" s="18" t="e">
        <f>IF(OR(BN$5="",BN$5=0),0,SUMIFS(Factdd!22:22,Factdd!$5:$5,BN$5))</f>
        <v>#REF!</v>
      </c>
      <c r="BO22" s="187" t="e">
        <f t="shared" si="65"/>
        <v>#REF!</v>
      </c>
      <c r="BP22" s="18" t="e">
        <f>IF(OR(BP$5="",BP$5=0),0,SUMIFS(Plandd!22:22,Plandd!$5:$5,BP$5))</f>
        <v>#REF!</v>
      </c>
      <c r="BQ22" s="18" t="e">
        <f>IF(OR(BQ$5="",BQ$5=0),0,SUMIFS(Factdd!22:22,Factdd!$5:$5,BQ$5))</f>
        <v>#REF!</v>
      </c>
      <c r="BR22" s="187" t="e">
        <f t="shared" si="66"/>
        <v>#REF!</v>
      </c>
      <c r="BS22" s="18" t="e">
        <f>IF(OR(BS$5="",BS$5=0),0,SUMIFS(Plandd!22:22,Plandd!$5:$5,BS$5))</f>
        <v>#REF!</v>
      </c>
      <c r="BT22" s="18" t="e">
        <f>IF(OR(BT$5="",BT$5=0),0,SUMIFS(Factdd!22:22,Factdd!$5:$5,BT$5))</f>
        <v>#REF!</v>
      </c>
      <c r="BU22" s="187" t="e">
        <f t="shared" si="67"/>
        <v>#REF!</v>
      </c>
      <c r="BV22" s="18" t="e">
        <f>IF(OR(BV$5="",BV$5=0),0,SUMIFS(Plandd!22:22,Plandd!$5:$5,BV$5))</f>
        <v>#REF!</v>
      </c>
      <c r="BW22" s="18" t="e">
        <f>IF(OR(BW$5="",BW$5=0),0,SUMIFS(Factdd!22:22,Factdd!$5:$5,BW$5))</f>
        <v>#REF!</v>
      </c>
      <c r="BX22" s="187" t="e">
        <f t="shared" si="68"/>
        <v>#REF!</v>
      </c>
      <c r="BY22" s="18" t="e">
        <f>IF(OR(BY$5="",BY$5=0),0,SUMIFS(Plandd!22:22,Plandd!$5:$5,BY$5))</f>
        <v>#REF!</v>
      </c>
      <c r="BZ22" s="18" t="e">
        <f>IF(OR(BZ$5="",BZ$5=0),0,SUMIFS(Factdd!22:22,Factdd!$5:$5,BZ$5))</f>
        <v>#REF!</v>
      </c>
      <c r="CA22" s="187" t="e">
        <f t="shared" si="69"/>
        <v>#REF!</v>
      </c>
      <c r="CB22" s="18" t="e">
        <f>IF(OR(CB$5="",CB$5=0),0,SUMIFS(Plandd!22:22,Plandd!$5:$5,CB$5))</f>
        <v>#REF!</v>
      </c>
      <c r="CC22" s="18" t="e">
        <f>IF(OR(CC$5="",CC$5=0),0,SUMIFS(Factdd!22:22,Factdd!$5:$5,CC$5))</f>
        <v>#REF!</v>
      </c>
      <c r="CD22" s="187" t="e">
        <f t="shared" si="70"/>
        <v>#REF!</v>
      </c>
      <c r="CE22" s="18" t="e">
        <f>IF(OR(CE$5="",CE$5=0),0,SUMIFS(Plandd!22:22,Plandd!$5:$5,CE$5))</f>
        <v>#REF!</v>
      </c>
      <c r="CF22" s="18" t="e">
        <f>IF(OR(CF$5="",CF$5=0),0,SUMIFS(Factdd!22:22,Factdd!$5:$5,CF$5))</f>
        <v>#REF!</v>
      </c>
      <c r="CG22" s="187" t="e">
        <f t="shared" si="71"/>
        <v>#REF!</v>
      </c>
      <c r="CH22" s="18" t="e">
        <f>IF(OR(CH$5="",CH$5=0),0,SUMIFS(Plandd!22:22,Plandd!$5:$5,CH$5))</f>
        <v>#REF!</v>
      </c>
      <c r="CI22" s="18" t="e">
        <f>IF(OR(CI$5="",CI$5=0),0,SUMIFS(Factdd!22:22,Factdd!$5:$5,CI$5))</f>
        <v>#REF!</v>
      </c>
      <c r="CJ22" s="187" t="e">
        <f t="shared" si="72"/>
        <v>#REF!</v>
      </c>
      <c r="CK22" s="18" t="e">
        <f>IF(OR(CK$5="",CK$5=0),0,SUMIFS(Plandd!22:22,Plandd!$5:$5,CK$5))</f>
        <v>#REF!</v>
      </c>
      <c r="CL22" s="18" t="e">
        <f>IF(OR(CL$5="",CL$5=0),0,SUMIFS(Factdd!22:22,Factdd!$5:$5,CL$5))</f>
        <v>#REF!</v>
      </c>
      <c r="CM22" s="187" t="e">
        <f t="shared" si="73"/>
        <v>#REF!</v>
      </c>
      <c r="CN22" s="18" t="e">
        <f>IF(OR(CN$5="",CN$5=0),0,SUMIFS(Plandd!22:22,Plandd!$5:$5,CN$5))</f>
        <v>#REF!</v>
      </c>
      <c r="CO22" s="18" t="e">
        <f>IF(OR(CO$5="",CO$5=0),0,SUMIFS(Factdd!22:22,Factdd!$5:$5,CO$5))</f>
        <v>#REF!</v>
      </c>
      <c r="CP22" s="187" t="e">
        <f t="shared" si="74"/>
        <v>#REF!</v>
      </c>
    </row>
    <row r="23" spans="1:94" s="95" customFormat="1" ht="10.199999999999999" hidden="1" x14ac:dyDescent="0.2">
      <c r="A23" s="23">
        <f>ROW()</f>
        <v>23</v>
      </c>
      <c r="B23" s="138"/>
      <c r="E23" s="100">
        <v>8</v>
      </c>
      <c r="F23" s="63" t="s">
        <v>91</v>
      </c>
      <c r="G23" s="99" t="s">
        <v>90</v>
      </c>
      <c r="M23" s="103"/>
      <c r="Q23" s="102"/>
      <c r="R23" s="87">
        <f>IF(OR(R$5="",R$5=0),0,SUMIFS(Plandd!23:23,Plandd!$5:$5,R$5))</f>
        <v>0</v>
      </c>
      <c r="S23" s="18">
        <f>IF(OR(S$5="",S$5=0),0,SUMIFS(Factdd!23:23,Factdd!$5:$5,S$5))</f>
        <v>0</v>
      </c>
      <c r="T23" s="187">
        <f t="shared" si="50"/>
        <v>0</v>
      </c>
      <c r="U23" s="17"/>
      <c r="V23" s="17"/>
      <c r="W23" s="18">
        <f>IF(OR(W$5="",W$5=0),0,SUMIFS(Plandd!23:23,Plandd!$5:$5,W$5))</f>
        <v>0</v>
      </c>
      <c r="X23" s="18">
        <f>IF(OR(X$5="",X$5=0),0,SUMIFS(Factdd!23:23,Factdd!$5:$5,X$5))</f>
        <v>0</v>
      </c>
      <c r="Y23" s="187">
        <f t="shared" si="51"/>
        <v>0</v>
      </c>
      <c r="Z23" s="188" t="e">
        <f>IF(OR(Z$5="",Z$5=0),0,SUMIFS(Plandd!23:23,Plandd!$5:$5,Z$5))</f>
        <v>#REF!</v>
      </c>
      <c r="AA23" s="18" t="e">
        <f>IF(OR(AA$5="",AA$5=0),0,SUMIFS(Factdd!23:23,Factdd!$5:$5,AA$5))</f>
        <v>#REF!</v>
      </c>
      <c r="AB23" s="187" t="e">
        <f t="shared" si="52"/>
        <v>#REF!</v>
      </c>
      <c r="AC23" s="18" t="e">
        <f>IF(OR(AC$5="",AC$5=0),0,SUMIFS(Plandd!23:23,Plandd!$5:$5,AC$5))</f>
        <v>#REF!</v>
      </c>
      <c r="AD23" s="18" t="e">
        <f>IF(OR(AD$5="",AD$5=0),0,SUMIFS(Factdd!23:23,Factdd!$5:$5,AD$5))</f>
        <v>#REF!</v>
      </c>
      <c r="AE23" s="187" t="e">
        <f t="shared" si="53"/>
        <v>#REF!</v>
      </c>
      <c r="AF23" s="18" t="e">
        <f>IF(OR(AF$5="",AF$5=0),0,SUMIFS(Plandd!23:23,Plandd!$5:$5,AF$5))</f>
        <v>#REF!</v>
      </c>
      <c r="AG23" s="18" t="e">
        <f>IF(OR(AG$5="",AG$5=0),0,SUMIFS(Factdd!23:23,Factdd!$5:$5,AG$5))</f>
        <v>#REF!</v>
      </c>
      <c r="AH23" s="187" t="e">
        <f t="shared" si="54"/>
        <v>#REF!</v>
      </c>
      <c r="AI23" s="18" t="e">
        <f>IF(OR(AI$5="",AI$5=0),0,SUMIFS(Plandd!23:23,Plandd!$5:$5,AI$5))</f>
        <v>#REF!</v>
      </c>
      <c r="AJ23" s="18" t="e">
        <f>IF(OR(AJ$5="",AJ$5=0),0,SUMIFS(Factdd!23:23,Factdd!$5:$5,AJ$5))</f>
        <v>#REF!</v>
      </c>
      <c r="AK23" s="187" t="e">
        <f t="shared" si="55"/>
        <v>#REF!</v>
      </c>
      <c r="AL23" s="18" t="e">
        <f>IF(OR(AL$5="",AL$5=0),0,SUMIFS(Plandd!23:23,Plandd!$5:$5,AL$5))</f>
        <v>#REF!</v>
      </c>
      <c r="AM23" s="18" t="e">
        <f>IF(OR(AM$5="",AM$5=0),0,SUMIFS(Factdd!23:23,Factdd!$5:$5,AM$5))</f>
        <v>#REF!</v>
      </c>
      <c r="AN23" s="187" t="e">
        <f t="shared" si="56"/>
        <v>#REF!</v>
      </c>
      <c r="AO23" s="18" t="e">
        <f>IF(OR(AO$5="",AO$5=0),0,SUMIFS(Plandd!23:23,Plandd!$5:$5,AO$5))</f>
        <v>#REF!</v>
      </c>
      <c r="AP23" s="18" t="e">
        <f>IF(OR(AP$5="",AP$5=0),0,SUMIFS(Factdd!23:23,Factdd!$5:$5,AP$5))</f>
        <v>#REF!</v>
      </c>
      <c r="AQ23" s="187" t="e">
        <f t="shared" si="57"/>
        <v>#REF!</v>
      </c>
      <c r="AR23" s="18" t="e">
        <f>IF(OR(AR$5="",AR$5=0),0,SUMIFS(Plandd!23:23,Plandd!$5:$5,AR$5))</f>
        <v>#REF!</v>
      </c>
      <c r="AS23" s="18" t="e">
        <f>IF(OR(AS$5="",AS$5=0),0,SUMIFS(Factdd!23:23,Factdd!$5:$5,AS$5))</f>
        <v>#REF!</v>
      </c>
      <c r="AT23" s="187" t="e">
        <f t="shared" si="58"/>
        <v>#REF!</v>
      </c>
      <c r="AU23" s="18" t="e">
        <f>IF(OR(AU$5="",AU$5=0),0,SUMIFS(Plandd!23:23,Plandd!$5:$5,AU$5))</f>
        <v>#REF!</v>
      </c>
      <c r="AV23" s="18" t="e">
        <f>IF(OR(AV$5="",AV$5=0),0,SUMIFS(Factdd!23:23,Factdd!$5:$5,AV$5))</f>
        <v>#REF!</v>
      </c>
      <c r="AW23" s="187" t="e">
        <f t="shared" si="59"/>
        <v>#REF!</v>
      </c>
      <c r="AX23" s="18" t="e">
        <f>IF(OR(AX$5="",AX$5=0),0,SUMIFS(Plandd!23:23,Plandd!$5:$5,AX$5))</f>
        <v>#REF!</v>
      </c>
      <c r="AY23" s="18" t="e">
        <f>IF(OR(AY$5="",AY$5=0),0,SUMIFS(Factdd!23:23,Factdd!$5:$5,AY$5))</f>
        <v>#REF!</v>
      </c>
      <c r="AZ23" s="187" t="e">
        <f t="shared" si="60"/>
        <v>#REF!</v>
      </c>
      <c r="BA23" s="18" t="e">
        <f>IF(OR(BA$5="",BA$5=0),0,SUMIFS(Plandd!23:23,Plandd!$5:$5,BA$5))</f>
        <v>#REF!</v>
      </c>
      <c r="BB23" s="18" t="e">
        <f>IF(OR(BB$5="",BB$5=0),0,SUMIFS(Factdd!23:23,Factdd!$5:$5,BB$5))</f>
        <v>#REF!</v>
      </c>
      <c r="BC23" s="187" t="e">
        <f t="shared" si="61"/>
        <v>#REF!</v>
      </c>
      <c r="BD23" s="18" t="e">
        <f>IF(OR(BD$5="",BD$5=0),0,SUMIFS(Plandd!23:23,Plandd!$5:$5,BD$5))</f>
        <v>#REF!</v>
      </c>
      <c r="BE23" s="18" t="e">
        <f>IF(OR(BE$5="",BE$5=0),0,SUMIFS(Factdd!23:23,Factdd!$5:$5,BE$5))</f>
        <v>#REF!</v>
      </c>
      <c r="BF23" s="187" t="e">
        <f t="shared" si="62"/>
        <v>#REF!</v>
      </c>
      <c r="BG23" s="18" t="e">
        <f>IF(OR(BG$5="",BG$5=0),0,SUMIFS(Plandd!23:23,Plandd!$5:$5,BG$5))</f>
        <v>#REF!</v>
      </c>
      <c r="BH23" s="18" t="e">
        <f>IF(OR(BH$5="",BH$5=0),0,SUMIFS(Factdd!23:23,Factdd!$5:$5,BH$5))</f>
        <v>#REF!</v>
      </c>
      <c r="BI23" s="187" t="e">
        <f t="shared" si="63"/>
        <v>#REF!</v>
      </c>
      <c r="BJ23" s="18" t="e">
        <f>IF(OR(BJ$5="",BJ$5=0),0,SUMIFS(Plandd!23:23,Plandd!$5:$5,BJ$5))</f>
        <v>#REF!</v>
      </c>
      <c r="BK23" s="18" t="e">
        <f>IF(OR(BK$5="",BK$5=0),0,SUMIFS(Factdd!23:23,Factdd!$5:$5,BK$5))</f>
        <v>#REF!</v>
      </c>
      <c r="BL23" s="187" t="e">
        <f t="shared" si="64"/>
        <v>#REF!</v>
      </c>
      <c r="BM23" s="18" t="e">
        <f>IF(OR(BM$5="",BM$5=0),0,SUMIFS(Plandd!23:23,Plandd!$5:$5,BM$5))</f>
        <v>#REF!</v>
      </c>
      <c r="BN23" s="18" t="e">
        <f>IF(OR(BN$5="",BN$5=0),0,SUMIFS(Factdd!23:23,Factdd!$5:$5,BN$5))</f>
        <v>#REF!</v>
      </c>
      <c r="BO23" s="187" t="e">
        <f t="shared" si="65"/>
        <v>#REF!</v>
      </c>
      <c r="BP23" s="18" t="e">
        <f>IF(OR(BP$5="",BP$5=0),0,SUMIFS(Plandd!23:23,Plandd!$5:$5,BP$5))</f>
        <v>#REF!</v>
      </c>
      <c r="BQ23" s="18" t="e">
        <f>IF(OR(BQ$5="",BQ$5=0),0,SUMIFS(Factdd!23:23,Factdd!$5:$5,BQ$5))</f>
        <v>#REF!</v>
      </c>
      <c r="BR23" s="187" t="e">
        <f t="shared" si="66"/>
        <v>#REF!</v>
      </c>
      <c r="BS23" s="18" t="e">
        <f>IF(OR(BS$5="",BS$5=0),0,SUMIFS(Plandd!23:23,Plandd!$5:$5,BS$5))</f>
        <v>#REF!</v>
      </c>
      <c r="BT23" s="18" t="e">
        <f>IF(OR(BT$5="",BT$5=0),0,SUMIFS(Factdd!23:23,Factdd!$5:$5,BT$5))</f>
        <v>#REF!</v>
      </c>
      <c r="BU23" s="187" t="e">
        <f t="shared" si="67"/>
        <v>#REF!</v>
      </c>
      <c r="BV23" s="18" t="e">
        <f>IF(OR(BV$5="",BV$5=0),0,SUMIFS(Plandd!23:23,Plandd!$5:$5,BV$5))</f>
        <v>#REF!</v>
      </c>
      <c r="BW23" s="18" t="e">
        <f>IF(OR(BW$5="",BW$5=0),0,SUMIFS(Factdd!23:23,Factdd!$5:$5,BW$5))</f>
        <v>#REF!</v>
      </c>
      <c r="BX23" s="187" t="e">
        <f t="shared" si="68"/>
        <v>#REF!</v>
      </c>
      <c r="BY23" s="18" t="e">
        <f>IF(OR(BY$5="",BY$5=0),0,SUMIFS(Plandd!23:23,Plandd!$5:$5,BY$5))</f>
        <v>#REF!</v>
      </c>
      <c r="BZ23" s="18" t="e">
        <f>IF(OR(BZ$5="",BZ$5=0),0,SUMIFS(Factdd!23:23,Factdd!$5:$5,BZ$5))</f>
        <v>#REF!</v>
      </c>
      <c r="CA23" s="187" t="e">
        <f t="shared" si="69"/>
        <v>#REF!</v>
      </c>
      <c r="CB23" s="18" t="e">
        <f>IF(OR(CB$5="",CB$5=0),0,SUMIFS(Plandd!23:23,Plandd!$5:$5,CB$5))</f>
        <v>#REF!</v>
      </c>
      <c r="CC23" s="18" t="e">
        <f>IF(OR(CC$5="",CC$5=0),0,SUMIFS(Factdd!23:23,Factdd!$5:$5,CC$5))</f>
        <v>#REF!</v>
      </c>
      <c r="CD23" s="187" t="e">
        <f t="shared" si="70"/>
        <v>#REF!</v>
      </c>
      <c r="CE23" s="18" t="e">
        <f>IF(OR(CE$5="",CE$5=0),0,SUMIFS(Plandd!23:23,Plandd!$5:$5,CE$5))</f>
        <v>#REF!</v>
      </c>
      <c r="CF23" s="18" t="e">
        <f>IF(OR(CF$5="",CF$5=0),0,SUMIFS(Factdd!23:23,Factdd!$5:$5,CF$5))</f>
        <v>#REF!</v>
      </c>
      <c r="CG23" s="187" t="e">
        <f t="shared" si="71"/>
        <v>#REF!</v>
      </c>
      <c r="CH23" s="18" t="e">
        <f>IF(OR(CH$5="",CH$5=0),0,SUMIFS(Plandd!23:23,Plandd!$5:$5,CH$5))</f>
        <v>#REF!</v>
      </c>
      <c r="CI23" s="18" t="e">
        <f>IF(OR(CI$5="",CI$5=0),0,SUMIFS(Factdd!23:23,Factdd!$5:$5,CI$5))</f>
        <v>#REF!</v>
      </c>
      <c r="CJ23" s="187" t="e">
        <f t="shared" si="72"/>
        <v>#REF!</v>
      </c>
      <c r="CK23" s="18" t="e">
        <f>IF(OR(CK$5="",CK$5=0),0,SUMIFS(Plandd!23:23,Plandd!$5:$5,CK$5))</f>
        <v>#REF!</v>
      </c>
      <c r="CL23" s="18" t="e">
        <f>IF(OR(CL$5="",CL$5=0),0,SUMIFS(Factdd!23:23,Factdd!$5:$5,CL$5))</f>
        <v>#REF!</v>
      </c>
      <c r="CM23" s="187" t="e">
        <f t="shared" si="73"/>
        <v>#REF!</v>
      </c>
      <c r="CN23" s="18" t="e">
        <f>IF(OR(CN$5="",CN$5=0),0,SUMIFS(Plandd!23:23,Plandd!$5:$5,CN$5))</f>
        <v>#REF!</v>
      </c>
      <c r="CO23" s="18" t="e">
        <f>IF(OR(CO$5="",CO$5=0),0,SUMIFS(Factdd!23:23,Factdd!$5:$5,CO$5))</f>
        <v>#REF!</v>
      </c>
      <c r="CP23" s="187" t="e">
        <f t="shared" si="74"/>
        <v>#REF!</v>
      </c>
    </row>
    <row r="24" spans="1:94" s="17" customFormat="1" ht="10.199999999999999" hidden="1" x14ac:dyDescent="0.2">
      <c r="A24" s="23">
        <f>ROW()</f>
        <v>24</v>
      </c>
      <c r="B24" s="137"/>
      <c r="E24" s="16" t="s">
        <v>6</v>
      </c>
      <c r="M24" s="58"/>
      <c r="Q24" s="38"/>
      <c r="R24" s="87"/>
      <c r="S24" s="18"/>
      <c r="T24" s="187"/>
      <c r="W24" s="18"/>
      <c r="X24" s="18"/>
      <c r="Y24" s="187"/>
      <c r="Z24" s="188"/>
      <c r="AA24" s="18"/>
      <c r="AB24" s="187"/>
      <c r="AC24" s="18"/>
      <c r="AD24" s="18"/>
      <c r="AE24" s="187"/>
      <c r="AF24" s="18"/>
      <c r="AG24" s="18"/>
      <c r="AH24" s="187"/>
      <c r="AI24" s="18"/>
      <c r="AJ24" s="18"/>
      <c r="AK24" s="187"/>
      <c r="AL24" s="18"/>
      <c r="AM24" s="18"/>
      <c r="AN24" s="187"/>
      <c r="AO24" s="18"/>
      <c r="AP24" s="18"/>
      <c r="AQ24" s="187"/>
      <c r="AR24" s="18"/>
      <c r="AS24" s="18"/>
      <c r="AT24" s="187"/>
      <c r="AU24" s="18"/>
      <c r="AV24" s="18"/>
      <c r="AW24" s="187"/>
      <c r="AX24" s="18"/>
      <c r="AY24" s="18"/>
      <c r="AZ24" s="187"/>
      <c r="BA24" s="18"/>
      <c r="BB24" s="18"/>
      <c r="BC24" s="187"/>
      <c r="BD24" s="18"/>
      <c r="BE24" s="18"/>
      <c r="BF24" s="187"/>
      <c r="BG24" s="18"/>
      <c r="BH24" s="18"/>
      <c r="BI24" s="187"/>
      <c r="BJ24" s="18"/>
      <c r="BK24" s="18"/>
      <c r="BL24" s="187"/>
      <c r="BM24" s="18"/>
      <c r="BN24" s="18"/>
      <c r="BO24" s="187"/>
      <c r="BP24" s="18"/>
      <c r="BQ24" s="18"/>
      <c r="BR24" s="187"/>
      <c r="BS24" s="18"/>
      <c r="BT24" s="18"/>
      <c r="BU24" s="187"/>
      <c r="BV24" s="18"/>
      <c r="BW24" s="18"/>
      <c r="BX24" s="187"/>
      <c r="BY24" s="18"/>
      <c r="BZ24" s="18"/>
      <c r="CA24" s="187"/>
      <c r="CB24" s="18"/>
      <c r="CC24" s="18"/>
      <c r="CD24" s="187"/>
      <c r="CE24" s="18"/>
      <c r="CF24" s="18"/>
      <c r="CG24" s="187"/>
      <c r="CH24" s="18"/>
      <c r="CI24" s="18"/>
      <c r="CJ24" s="187"/>
      <c r="CK24" s="18"/>
      <c r="CL24" s="18"/>
      <c r="CM24" s="187"/>
      <c r="CN24" s="18"/>
      <c r="CO24" s="18"/>
      <c r="CP24" s="187"/>
    </row>
    <row r="25" spans="1:94" hidden="1" x14ac:dyDescent="0.3">
      <c r="A25" s="19">
        <f>ROW()</f>
        <v>25</v>
      </c>
      <c r="B25" s="134"/>
      <c r="C25" s="1"/>
      <c r="E25" s="51"/>
      <c r="G25" s="1" t="s">
        <v>11</v>
      </c>
      <c r="K25" s="1"/>
      <c r="R25" s="123">
        <f>IF(OR(R$5="",R$5=0),0,SUMIFS(Plandd!25:25,Plandd!$5:$5,R$5))</f>
        <v>0</v>
      </c>
      <c r="S25" s="2">
        <f>IF(OR(S$5="",S$5=0),0,SUMIFS(Factdd!25:25,Factdd!$5:$5,S$5))</f>
        <v>0</v>
      </c>
      <c r="T25" s="180">
        <f t="shared" ref="T25:T33" si="75">IF(R25=0,0,(S25-R25)/R25)</f>
        <v>0</v>
      </c>
      <c r="W25" s="2">
        <f>IF(OR(W$5="",W$5=0),0,SUMIFS(Plandd!25:25,Plandd!$5:$5,W$5))</f>
        <v>0</v>
      </c>
      <c r="X25" s="2">
        <f>IF(OR(X$5="",X$5=0),0,SUMIFS(Factdd!25:25,Factdd!$5:$5,X$5))</f>
        <v>0</v>
      </c>
      <c r="Y25" s="180">
        <f t="shared" ref="Y25:Y33" si="76">IF(W25=0,0,(X25-W25)/W25)</f>
        <v>0</v>
      </c>
      <c r="Z25" s="174" t="e">
        <f>IF(OR(Z$5="",Z$5=0),0,SUMIFS(Plandd!25:25,Plandd!$5:$5,Z$5))</f>
        <v>#REF!</v>
      </c>
      <c r="AA25" s="2" t="e">
        <f>IF(OR(AA$5="",AA$5=0),0,SUMIFS(Factdd!25:25,Factdd!$5:$5,AA$5))</f>
        <v>#REF!</v>
      </c>
      <c r="AB25" s="180" t="e">
        <f t="shared" ref="AB25:AB33" si="77">IF(Z25=0,0,(AA25-Z25)/Z25)</f>
        <v>#REF!</v>
      </c>
      <c r="AC25" s="2" t="e">
        <f>IF(OR(AC$5="",AC$5=0),0,SUMIFS(Plandd!25:25,Plandd!$5:$5,AC$5))</f>
        <v>#REF!</v>
      </c>
      <c r="AD25" s="2" t="e">
        <f>IF(OR(AD$5="",AD$5=0),0,SUMIFS(Factdd!25:25,Factdd!$5:$5,AD$5))</f>
        <v>#REF!</v>
      </c>
      <c r="AE25" s="180" t="e">
        <f t="shared" ref="AE25:AE33" si="78">IF(AC25=0,0,(AD25-AC25)/AC25)</f>
        <v>#REF!</v>
      </c>
      <c r="AF25" s="2" t="e">
        <f>IF(OR(AF$5="",AF$5=0),0,SUMIFS(Plandd!25:25,Plandd!$5:$5,AF$5))</f>
        <v>#REF!</v>
      </c>
      <c r="AG25" s="2" t="e">
        <f>IF(OR(AG$5="",AG$5=0),0,SUMIFS(Factdd!25:25,Factdd!$5:$5,AG$5))</f>
        <v>#REF!</v>
      </c>
      <c r="AH25" s="180" t="e">
        <f t="shared" ref="AH25:AH33" si="79">IF(AF25=0,0,(AG25-AF25)/AF25)</f>
        <v>#REF!</v>
      </c>
      <c r="AI25" s="2" t="e">
        <f>IF(OR(AI$5="",AI$5=0),0,SUMIFS(Plandd!25:25,Plandd!$5:$5,AI$5))</f>
        <v>#REF!</v>
      </c>
      <c r="AJ25" s="2" t="e">
        <f>IF(OR(AJ$5="",AJ$5=0),0,SUMIFS(Factdd!25:25,Factdd!$5:$5,AJ$5))</f>
        <v>#REF!</v>
      </c>
      <c r="AK25" s="180" t="e">
        <f t="shared" ref="AK25:AK33" si="80">IF(AI25=0,0,(AJ25-AI25)/AI25)</f>
        <v>#REF!</v>
      </c>
      <c r="AL25" s="2" t="e">
        <f>IF(OR(AL$5="",AL$5=0),0,SUMIFS(Plandd!25:25,Plandd!$5:$5,AL$5))</f>
        <v>#REF!</v>
      </c>
      <c r="AM25" s="2" t="e">
        <f>IF(OR(AM$5="",AM$5=0),0,SUMIFS(Factdd!25:25,Factdd!$5:$5,AM$5))</f>
        <v>#REF!</v>
      </c>
      <c r="AN25" s="180" t="e">
        <f t="shared" ref="AN25:AN33" si="81">IF(AL25=0,0,(AM25-AL25)/AL25)</f>
        <v>#REF!</v>
      </c>
      <c r="AO25" s="2" t="e">
        <f>IF(OR(AO$5="",AO$5=0),0,SUMIFS(Plandd!25:25,Plandd!$5:$5,AO$5))</f>
        <v>#REF!</v>
      </c>
      <c r="AP25" s="2" t="e">
        <f>IF(OR(AP$5="",AP$5=0),0,SUMIFS(Factdd!25:25,Factdd!$5:$5,AP$5))</f>
        <v>#REF!</v>
      </c>
      <c r="AQ25" s="180" t="e">
        <f t="shared" ref="AQ25:AQ33" si="82">IF(AO25=0,0,(AP25-AO25)/AO25)</f>
        <v>#REF!</v>
      </c>
      <c r="AR25" s="2" t="e">
        <f>IF(OR(AR$5="",AR$5=0),0,SUMIFS(Plandd!25:25,Plandd!$5:$5,AR$5))</f>
        <v>#REF!</v>
      </c>
      <c r="AS25" s="2" t="e">
        <f>IF(OR(AS$5="",AS$5=0),0,SUMIFS(Factdd!25:25,Factdd!$5:$5,AS$5))</f>
        <v>#REF!</v>
      </c>
      <c r="AT25" s="180" t="e">
        <f t="shared" ref="AT25:AT33" si="83">IF(AR25=0,0,(AS25-AR25)/AR25)</f>
        <v>#REF!</v>
      </c>
      <c r="AU25" s="2" t="e">
        <f>IF(OR(AU$5="",AU$5=0),0,SUMIFS(Plandd!25:25,Plandd!$5:$5,AU$5))</f>
        <v>#REF!</v>
      </c>
      <c r="AV25" s="2" t="e">
        <f>IF(OR(AV$5="",AV$5=0),0,SUMIFS(Factdd!25:25,Factdd!$5:$5,AV$5))</f>
        <v>#REF!</v>
      </c>
      <c r="AW25" s="180" t="e">
        <f t="shared" ref="AW25:AW33" si="84">IF(AU25=0,0,(AV25-AU25)/AU25)</f>
        <v>#REF!</v>
      </c>
      <c r="AX25" s="2" t="e">
        <f>IF(OR(AX$5="",AX$5=0),0,SUMIFS(Plandd!25:25,Plandd!$5:$5,AX$5))</f>
        <v>#REF!</v>
      </c>
      <c r="AY25" s="2" t="e">
        <f>IF(OR(AY$5="",AY$5=0),0,SUMIFS(Factdd!25:25,Factdd!$5:$5,AY$5))</f>
        <v>#REF!</v>
      </c>
      <c r="AZ25" s="180" t="e">
        <f t="shared" ref="AZ25:AZ33" si="85">IF(AX25=0,0,(AY25-AX25)/AX25)</f>
        <v>#REF!</v>
      </c>
      <c r="BA25" s="2" t="e">
        <f>IF(OR(BA$5="",BA$5=0),0,SUMIFS(Plandd!25:25,Plandd!$5:$5,BA$5))</f>
        <v>#REF!</v>
      </c>
      <c r="BB25" s="2" t="e">
        <f>IF(OR(BB$5="",BB$5=0),0,SUMIFS(Factdd!25:25,Factdd!$5:$5,BB$5))</f>
        <v>#REF!</v>
      </c>
      <c r="BC25" s="180" t="e">
        <f t="shared" ref="BC25:BC33" si="86">IF(BA25=0,0,(BB25-BA25)/BA25)</f>
        <v>#REF!</v>
      </c>
      <c r="BD25" s="2" t="e">
        <f>IF(OR(BD$5="",BD$5=0),0,SUMIFS(Plandd!25:25,Plandd!$5:$5,BD$5))</f>
        <v>#REF!</v>
      </c>
      <c r="BE25" s="2" t="e">
        <f>IF(OR(BE$5="",BE$5=0),0,SUMIFS(Factdd!25:25,Factdd!$5:$5,BE$5))</f>
        <v>#REF!</v>
      </c>
      <c r="BF25" s="180" t="e">
        <f t="shared" ref="BF25:BF33" si="87">IF(BD25=0,0,(BE25-BD25)/BD25)</f>
        <v>#REF!</v>
      </c>
      <c r="BG25" s="2" t="e">
        <f>IF(OR(BG$5="",BG$5=0),0,SUMIFS(Plandd!25:25,Plandd!$5:$5,BG$5))</f>
        <v>#REF!</v>
      </c>
      <c r="BH25" s="2" t="e">
        <f>IF(OR(BH$5="",BH$5=0),0,SUMIFS(Factdd!25:25,Factdd!$5:$5,BH$5))</f>
        <v>#REF!</v>
      </c>
      <c r="BI25" s="180" t="e">
        <f t="shared" ref="BI25:BI33" si="88">IF(BG25=0,0,(BH25-BG25)/BG25)</f>
        <v>#REF!</v>
      </c>
      <c r="BJ25" s="2" t="e">
        <f>IF(OR(BJ$5="",BJ$5=0),0,SUMIFS(Plandd!25:25,Plandd!$5:$5,BJ$5))</f>
        <v>#REF!</v>
      </c>
      <c r="BK25" s="2" t="e">
        <f>IF(OR(BK$5="",BK$5=0),0,SUMIFS(Factdd!25:25,Factdd!$5:$5,BK$5))</f>
        <v>#REF!</v>
      </c>
      <c r="BL25" s="180" t="e">
        <f t="shared" ref="BL25:BL33" si="89">IF(BJ25=0,0,(BK25-BJ25)/BJ25)</f>
        <v>#REF!</v>
      </c>
      <c r="BM25" s="2" t="e">
        <f>IF(OR(BM$5="",BM$5=0),0,SUMIFS(Plandd!25:25,Plandd!$5:$5,BM$5))</f>
        <v>#REF!</v>
      </c>
      <c r="BN25" s="2" t="e">
        <f>IF(OR(BN$5="",BN$5=0),0,SUMIFS(Factdd!25:25,Factdd!$5:$5,BN$5))</f>
        <v>#REF!</v>
      </c>
      <c r="BO25" s="180" t="e">
        <f t="shared" ref="BO25:BO33" si="90">IF(BM25=0,0,(BN25-BM25)/BM25)</f>
        <v>#REF!</v>
      </c>
      <c r="BP25" s="2" t="e">
        <f>IF(OR(BP$5="",BP$5=0),0,SUMIFS(Plandd!25:25,Plandd!$5:$5,BP$5))</f>
        <v>#REF!</v>
      </c>
      <c r="BQ25" s="2" t="e">
        <f>IF(OR(BQ$5="",BQ$5=0),0,SUMIFS(Factdd!25:25,Factdd!$5:$5,BQ$5))</f>
        <v>#REF!</v>
      </c>
      <c r="BR25" s="180" t="e">
        <f t="shared" ref="BR25:BR33" si="91">IF(BP25=0,0,(BQ25-BP25)/BP25)</f>
        <v>#REF!</v>
      </c>
      <c r="BS25" s="2" t="e">
        <f>IF(OR(BS$5="",BS$5=0),0,SUMIFS(Plandd!25:25,Plandd!$5:$5,BS$5))</f>
        <v>#REF!</v>
      </c>
      <c r="BT25" s="2" t="e">
        <f>IF(OR(BT$5="",BT$5=0),0,SUMIFS(Factdd!25:25,Factdd!$5:$5,BT$5))</f>
        <v>#REF!</v>
      </c>
      <c r="BU25" s="180" t="e">
        <f t="shared" ref="BU25:BU33" si="92">IF(BS25=0,0,(BT25-BS25)/BS25)</f>
        <v>#REF!</v>
      </c>
      <c r="BV25" s="2" t="e">
        <f>IF(OR(BV$5="",BV$5=0),0,SUMIFS(Plandd!25:25,Plandd!$5:$5,BV$5))</f>
        <v>#REF!</v>
      </c>
      <c r="BW25" s="2" t="e">
        <f>IF(OR(BW$5="",BW$5=0),0,SUMIFS(Factdd!25:25,Factdd!$5:$5,BW$5))</f>
        <v>#REF!</v>
      </c>
      <c r="BX25" s="180" t="e">
        <f t="shared" ref="BX25:BX33" si="93">IF(BV25=0,0,(BW25-BV25)/BV25)</f>
        <v>#REF!</v>
      </c>
      <c r="BY25" s="2" t="e">
        <f>IF(OR(BY$5="",BY$5=0),0,SUMIFS(Plandd!25:25,Plandd!$5:$5,BY$5))</f>
        <v>#REF!</v>
      </c>
      <c r="BZ25" s="2" t="e">
        <f>IF(OR(BZ$5="",BZ$5=0),0,SUMIFS(Factdd!25:25,Factdd!$5:$5,BZ$5))</f>
        <v>#REF!</v>
      </c>
      <c r="CA25" s="180" t="e">
        <f t="shared" ref="CA25:CA33" si="94">IF(BY25=0,0,(BZ25-BY25)/BY25)</f>
        <v>#REF!</v>
      </c>
      <c r="CB25" s="2" t="e">
        <f>IF(OR(CB$5="",CB$5=0),0,SUMIFS(Plandd!25:25,Plandd!$5:$5,CB$5))</f>
        <v>#REF!</v>
      </c>
      <c r="CC25" s="2" t="e">
        <f>IF(OR(CC$5="",CC$5=0),0,SUMIFS(Factdd!25:25,Factdd!$5:$5,CC$5))</f>
        <v>#REF!</v>
      </c>
      <c r="CD25" s="180" t="e">
        <f t="shared" ref="CD25:CD33" si="95">IF(CB25=0,0,(CC25-CB25)/CB25)</f>
        <v>#REF!</v>
      </c>
      <c r="CE25" s="2" t="e">
        <f>IF(OR(CE$5="",CE$5=0),0,SUMIFS(Plandd!25:25,Plandd!$5:$5,CE$5))</f>
        <v>#REF!</v>
      </c>
      <c r="CF25" s="2" t="e">
        <f>IF(OR(CF$5="",CF$5=0),0,SUMIFS(Factdd!25:25,Factdd!$5:$5,CF$5))</f>
        <v>#REF!</v>
      </c>
      <c r="CG25" s="180" t="e">
        <f t="shared" ref="CG25:CG33" si="96">IF(CE25=0,0,(CF25-CE25)/CE25)</f>
        <v>#REF!</v>
      </c>
      <c r="CH25" s="2" t="e">
        <f>IF(OR(CH$5="",CH$5=0),0,SUMIFS(Plandd!25:25,Plandd!$5:$5,CH$5))</f>
        <v>#REF!</v>
      </c>
      <c r="CI25" s="2" t="e">
        <f>IF(OR(CI$5="",CI$5=0),0,SUMIFS(Factdd!25:25,Factdd!$5:$5,CI$5))</f>
        <v>#REF!</v>
      </c>
      <c r="CJ25" s="180" t="e">
        <f t="shared" ref="CJ25:CJ33" si="97">IF(CH25=0,0,(CI25-CH25)/CH25)</f>
        <v>#REF!</v>
      </c>
      <c r="CK25" s="2" t="e">
        <f>IF(OR(CK$5="",CK$5=0),0,SUMIFS(Plandd!25:25,Plandd!$5:$5,CK$5))</f>
        <v>#REF!</v>
      </c>
      <c r="CL25" s="2" t="e">
        <f>IF(OR(CL$5="",CL$5=0),0,SUMIFS(Factdd!25:25,Factdd!$5:$5,CL$5))</f>
        <v>#REF!</v>
      </c>
      <c r="CM25" s="180" t="e">
        <f t="shared" ref="CM25:CM33" si="98">IF(CK25=0,0,(CL25-CK25)/CK25)</f>
        <v>#REF!</v>
      </c>
      <c r="CN25" s="2" t="e">
        <f>IF(OR(CN$5="",CN$5=0),0,SUMIFS(Plandd!25:25,Plandd!$5:$5,CN$5))</f>
        <v>#REF!</v>
      </c>
      <c r="CO25" s="2" t="e">
        <f>IF(OR(CO$5="",CO$5=0),0,SUMIFS(Factdd!25:25,Factdd!$5:$5,CO$5))</f>
        <v>#REF!</v>
      </c>
      <c r="CP25" s="180" t="e">
        <f t="shared" ref="CP25:CP33" si="99">IF(CN25=0,0,(CO25-CN25)/CN25)</f>
        <v>#REF!</v>
      </c>
    </row>
    <row r="26" spans="1:94" s="95" customFormat="1" ht="10.199999999999999" hidden="1" x14ac:dyDescent="0.2">
      <c r="A26" s="23">
        <f>ROW()</f>
        <v>26</v>
      </c>
      <c r="B26" s="138"/>
      <c r="E26" s="100">
        <v>1</v>
      </c>
      <c r="F26" s="63" t="s">
        <v>11</v>
      </c>
      <c r="G26" s="99" t="s">
        <v>83</v>
      </c>
      <c r="M26" s="103"/>
      <c r="Q26" s="102"/>
      <c r="R26" s="87">
        <f>IF(OR(R$5="",R$5=0),0,SUMIFS(Plandd!26:26,Plandd!$5:$5,R$5))</f>
        <v>0</v>
      </c>
      <c r="S26" s="18">
        <f>IF(OR(S$5="",S$5=0),0,SUMIFS(Factdd!26:26,Factdd!$5:$5,S$5))</f>
        <v>0</v>
      </c>
      <c r="T26" s="187">
        <f t="shared" si="75"/>
        <v>0</v>
      </c>
      <c r="U26" s="17"/>
      <c r="V26" s="17"/>
      <c r="W26" s="18">
        <f>IF(OR(W$5="",W$5=0),0,SUMIFS(Plandd!26:26,Plandd!$5:$5,W$5))</f>
        <v>0</v>
      </c>
      <c r="X26" s="18">
        <f>IF(OR(X$5="",X$5=0),0,SUMIFS(Factdd!26:26,Factdd!$5:$5,X$5))</f>
        <v>0</v>
      </c>
      <c r="Y26" s="187">
        <f t="shared" si="76"/>
        <v>0</v>
      </c>
      <c r="Z26" s="188" t="e">
        <f>IF(OR(Z$5="",Z$5=0),0,SUMIFS(Plandd!26:26,Plandd!$5:$5,Z$5))</f>
        <v>#REF!</v>
      </c>
      <c r="AA26" s="18" t="e">
        <f>IF(OR(AA$5="",AA$5=0),0,SUMIFS(Factdd!26:26,Factdd!$5:$5,AA$5))</f>
        <v>#REF!</v>
      </c>
      <c r="AB26" s="187" t="e">
        <f t="shared" si="77"/>
        <v>#REF!</v>
      </c>
      <c r="AC26" s="18" t="e">
        <f>IF(OR(AC$5="",AC$5=0),0,SUMIFS(Plandd!26:26,Plandd!$5:$5,AC$5))</f>
        <v>#REF!</v>
      </c>
      <c r="AD26" s="18" t="e">
        <f>IF(OR(AD$5="",AD$5=0),0,SUMIFS(Factdd!26:26,Factdd!$5:$5,AD$5))</f>
        <v>#REF!</v>
      </c>
      <c r="AE26" s="187" t="e">
        <f t="shared" si="78"/>
        <v>#REF!</v>
      </c>
      <c r="AF26" s="18" t="e">
        <f>IF(OR(AF$5="",AF$5=0),0,SUMIFS(Plandd!26:26,Plandd!$5:$5,AF$5))</f>
        <v>#REF!</v>
      </c>
      <c r="AG26" s="18" t="e">
        <f>IF(OR(AG$5="",AG$5=0),0,SUMIFS(Factdd!26:26,Factdd!$5:$5,AG$5))</f>
        <v>#REF!</v>
      </c>
      <c r="AH26" s="187" t="e">
        <f t="shared" si="79"/>
        <v>#REF!</v>
      </c>
      <c r="AI26" s="18" t="e">
        <f>IF(OR(AI$5="",AI$5=0),0,SUMIFS(Plandd!26:26,Plandd!$5:$5,AI$5))</f>
        <v>#REF!</v>
      </c>
      <c r="AJ26" s="18" t="e">
        <f>IF(OR(AJ$5="",AJ$5=0),0,SUMIFS(Factdd!26:26,Factdd!$5:$5,AJ$5))</f>
        <v>#REF!</v>
      </c>
      <c r="AK26" s="187" t="e">
        <f t="shared" si="80"/>
        <v>#REF!</v>
      </c>
      <c r="AL26" s="18" t="e">
        <f>IF(OR(AL$5="",AL$5=0),0,SUMIFS(Plandd!26:26,Plandd!$5:$5,AL$5))</f>
        <v>#REF!</v>
      </c>
      <c r="AM26" s="18" t="e">
        <f>IF(OR(AM$5="",AM$5=0),0,SUMIFS(Factdd!26:26,Factdd!$5:$5,AM$5))</f>
        <v>#REF!</v>
      </c>
      <c r="AN26" s="187" t="e">
        <f t="shared" si="81"/>
        <v>#REF!</v>
      </c>
      <c r="AO26" s="18" t="e">
        <f>IF(OR(AO$5="",AO$5=0),0,SUMIFS(Plandd!26:26,Plandd!$5:$5,AO$5))</f>
        <v>#REF!</v>
      </c>
      <c r="AP26" s="18" t="e">
        <f>IF(OR(AP$5="",AP$5=0),0,SUMIFS(Factdd!26:26,Factdd!$5:$5,AP$5))</f>
        <v>#REF!</v>
      </c>
      <c r="AQ26" s="187" t="e">
        <f t="shared" si="82"/>
        <v>#REF!</v>
      </c>
      <c r="AR26" s="18" t="e">
        <f>IF(OR(AR$5="",AR$5=0),0,SUMIFS(Plandd!26:26,Plandd!$5:$5,AR$5))</f>
        <v>#REF!</v>
      </c>
      <c r="AS26" s="18" t="e">
        <f>IF(OR(AS$5="",AS$5=0),0,SUMIFS(Factdd!26:26,Factdd!$5:$5,AS$5))</f>
        <v>#REF!</v>
      </c>
      <c r="AT26" s="187" t="e">
        <f t="shared" si="83"/>
        <v>#REF!</v>
      </c>
      <c r="AU26" s="18" t="e">
        <f>IF(OR(AU$5="",AU$5=0),0,SUMIFS(Plandd!26:26,Plandd!$5:$5,AU$5))</f>
        <v>#REF!</v>
      </c>
      <c r="AV26" s="18" t="e">
        <f>IF(OR(AV$5="",AV$5=0),0,SUMIFS(Factdd!26:26,Factdd!$5:$5,AV$5))</f>
        <v>#REF!</v>
      </c>
      <c r="AW26" s="187" t="e">
        <f t="shared" si="84"/>
        <v>#REF!</v>
      </c>
      <c r="AX26" s="18" t="e">
        <f>IF(OR(AX$5="",AX$5=0),0,SUMIFS(Plandd!26:26,Plandd!$5:$5,AX$5))</f>
        <v>#REF!</v>
      </c>
      <c r="AY26" s="18" t="e">
        <f>IF(OR(AY$5="",AY$5=0),0,SUMIFS(Factdd!26:26,Factdd!$5:$5,AY$5))</f>
        <v>#REF!</v>
      </c>
      <c r="AZ26" s="187" t="e">
        <f t="shared" si="85"/>
        <v>#REF!</v>
      </c>
      <c r="BA26" s="18" t="e">
        <f>IF(OR(BA$5="",BA$5=0),0,SUMIFS(Plandd!26:26,Plandd!$5:$5,BA$5))</f>
        <v>#REF!</v>
      </c>
      <c r="BB26" s="18" t="e">
        <f>IF(OR(BB$5="",BB$5=0),0,SUMIFS(Factdd!26:26,Factdd!$5:$5,BB$5))</f>
        <v>#REF!</v>
      </c>
      <c r="BC26" s="187" t="e">
        <f t="shared" si="86"/>
        <v>#REF!</v>
      </c>
      <c r="BD26" s="18" t="e">
        <f>IF(OR(BD$5="",BD$5=0),0,SUMIFS(Plandd!26:26,Plandd!$5:$5,BD$5))</f>
        <v>#REF!</v>
      </c>
      <c r="BE26" s="18" t="e">
        <f>IF(OR(BE$5="",BE$5=0),0,SUMIFS(Factdd!26:26,Factdd!$5:$5,BE$5))</f>
        <v>#REF!</v>
      </c>
      <c r="BF26" s="187" t="e">
        <f t="shared" si="87"/>
        <v>#REF!</v>
      </c>
      <c r="BG26" s="18" t="e">
        <f>IF(OR(BG$5="",BG$5=0),0,SUMIFS(Plandd!26:26,Plandd!$5:$5,BG$5))</f>
        <v>#REF!</v>
      </c>
      <c r="BH26" s="18" t="e">
        <f>IF(OR(BH$5="",BH$5=0),0,SUMIFS(Factdd!26:26,Factdd!$5:$5,BH$5))</f>
        <v>#REF!</v>
      </c>
      <c r="BI26" s="187" t="e">
        <f t="shared" si="88"/>
        <v>#REF!</v>
      </c>
      <c r="BJ26" s="18" t="e">
        <f>IF(OR(BJ$5="",BJ$5=0),0,SUMIFS(Plandd!26:26,Plandd!$5:$5,BJ$5))</f>
        <v>#REF!</v>
      </c>
      <c r="BK26" s="18" t="e">
        <f>IF(OR(BK$5="",BK$5=0),0,SUMIFS(Factdd!26:26,Factdd!$5:$5,BK$5))</f>
        <v>#REF!</v>
      </c>
      <c r="BL26" s="187" t="e">
        <f t="shared" si="89"/>
        <v>#REF!</v>
      </c>
      <c r="BM26" s="18" t="e">
        <f>IF(OR(BM$5="",BM$5=0),0,SUMIFS(Plandd!26:26,Plandd!$5:$5,BM$5))</f>
        <v>#REF!</v>
      </c>
      <c r="BN26" s="18" t="e">
        <f>IF(OR(BN$5="",BN$5=0),0,SUMIFS(Factdd!26:26,Factdd!$5:$5,BN$5))</f>
        <v>#REF!</v>
      </c>
      <c r="BO26" s="187" t="e">
        <f t="shared" si="90"/>
        <v>#REF!</v>
      </c>
      <c r="BP26" s="18" t="e">
        <f>IF(OR(BP$5="",BP$5=0),0,SUMIFS(Plandd!26:26,Plandd!$5:$5,BP$5))</f>
        <v>#REF!</v>
      </c>
      <c r="BQ26" s="18" t="e">
        <f>IF(OR(BQ$5="",BQ$5=0),0,SUMIFS(Factdd!26:26,Factdd!$5:$5,BQ$5))</f>
        <v>#REF!</v>
      </c>
      <c r="BR26" s="187" t="e">
        <f t="shared" si="91"/>
        <v>#REF!</v>
      </c>
      <c r="BS26" s="18" t="e">
        <f>IF(OR(BS$5="",BS$5=0),0,SUMIFS(Plandd!26:26,Plandd!$5:$5,BS$5))</f>
        <v>#REF!</v>
      </c>
      <c r="BT26" s="18" t="e">
        <f>IF(OR(BT$5="",BT$5=0),0,SUMIFS(Factdd!26:26,Factdd!$5:$5,BT$5))</f>
        <v>#REF!</v>
      </c>
      <c r="BU26" s="187" t="e">
        <f t="shared" si="92"/>
        <v>#REF!</v>
      </c>
      <c r="BV26" s="18" t="e">
        <f>IF(OR(BV$5="",BV$5=0),0,SUMIFS(Plandd!26:26,Plandd!$5:$5,BV$5))</f>
        <v>#REF!</v>
      </c>
      <c r="BW26" s="18" t="e">
        <f>IF(OR(BW$5="",BW$5=0),0,SUMIFS(Factdd!26:26,Factdd!$5:$5,BW$5))</f>
        <v>#REF!</v>
      </c>
      <c r="BX26" s="187" t="e">
        <f t="shared" si="93"/>
        <v>#REF!</v>
      </c>
      <c r="BY26" s="18" t="e">
        <f>IF(OR(BY$5="",BY$5=0),0,SUMIFS(Plandd!26:26,Plandd!$5:$5,BY$5))</f>
        <v>#REF!</v>
      </c>
      <c r="BZ26" s="18" t="e">
        <f>IF(OR(BZ$5="",BZ$5=0),0,SUMIFS(Factdd!26:26,Factdd!$5:$5,BZ$5))</f>
        <v>#REF!</v>
      </c>
      <c r="CA26" s="187" t="e">
        <f t="shared" si="94"/>
        <v>#REF!</v>
      </c>
      <c r="CB26" s="18" t="e">
        <f>IF(OR(CB$5="",CB$5=0),0,SUMIFS(Plandd!26:26,Plandd!$5:$5,CB$5))</f>
        <v>#REF!</v>
      </c>
      <c r="CC26" s="18" t="e">
        <f>IF(OR(CC$5="",CC$5=0),0,SUMIFS(Factdd!26:26,Factdd!$5:$5,CC$5))</f>
        <v>#REF!</v>
      </c>
      <c r="CD26" s="187" t="e">
        <f t="shared" si="95"/>
        <v>#REF!</v>
      </c>
      <c r="CE26" s="18" t="e">
        <f>IF(OR(CE$5="",CE$5=0),0,SUMIFS(Plandd!26:26,Plandd!$5:$5,CE$5))</f>
        <v>#REF!</v>
      </c>
      <c r="CF26" s="18" t="e">
        <f>IF(OR(CF$5="",CF$5=0),0,SUMIFS(Factdd!26:26,Factdd!$5:$5,CF$5))</f>
        <v>#REF!</v>
      </c>
      <c r="CG26" s="187" t="e">
        <f t="shared" si="96"/>
        <v>#REF!</v>
      </c>
      <c r="CH26" s="18" t="e">
        <f>IF(OR(CH$5="",CH$5=0),0,SUMIFS(Plandd!26:26,Plandd!$5:$5,CH$5))</f>
        <v>#REF!</v>
      </c>
      <c r="CI26" s="18" t="e">
        <f>IF(OR(CI$5="",CI$5=0),0,SUMIFS(Factdd!26:26,Factdd!$5:$5,CI$5))</f>
        <v>#REF!</v>
      </c>
      <c r="CJ26" s="187" t="e">
        <f t="shared" si="97"/>
        <v>#REF!</v>
      </c>
      <c r="CK26" s="18" t="e">
        <f>IF(OR(CK$5="",CK$5=0),0,SUMIFS(Plandd!26:26,Plandd!$5:$5,CK$5))</f>
        <v>#REF!</v>
      </c>
      <c r="CL26" s="18" t="e">
        <f>IF(OR(CL$5="",CL$5=0),0,SUMIFS(Factdd!26:26,Factdd!$5:$5,CL$5))</f>
        <v>#REF!</v>
      </c>
      <c r="CM26" s="187" t="e">
        <f t="shared" si="98"/>
        <v>#REF!</v>
      </c>
      <c r="CN26" s="18" t="e">
        <f>IF(OR(CN$5="",CN$5=0),0,SUMIFS(Plandd!26:26,Plandd!$5:$5,CN$5))</f>
        <v>#REF!</v>
      </c>
      <c r="CO26" s="18" t="e">
        <f>IF(OR(CO$5="",CO$5=0),0,SUMIFS(Factdd!26:26,Factdd!$5:$5,CO$5))</f>
        <v>#REF!</v>
      </c>
      <c r="CP26" s="187" t="e">
        <f t="shared" si="99"/>
        <v>#REF!</v>
      </c>
    </row>
    <row r="27" spans="1:94" s="95" customFormat="1" ht="10.199999999999999" hidden="1" x14ac:dyDescent="0.2">
      <c r="A27" s="23">
        <f>ROW()</f>
        <v>27</v>
      </c>
      <c r="B27" s="138"/>
      <c r="E27" s="100">
        <v>2</v>
      </c>
      <c r="F27" s="63" t="s">
        <v>11</v>
      </c>
      <c r="G27" s="99" t="s">
        <v>84</v>
      </c>
      <c r="M27" s="103"/>
      <c r="Q27" s="102"/>
      <c r="R27" s="87">
        <f>IF(OR(R$5="",R$5=0),0,SUMIFS(Plandd!27:27,Plandd!$5:$5,R$5))</f>
        <v>0</v>
      </c>
      <c r="S27" s="18">
        <f>IF(OR(S$5="",S$5=0),0,SUMIFS(Factdd!27:27,Factdd!$5:$5,S$5))</f>
        <v>0</v>
      </c>
      <c r="T27" s="187">
        <f t="shared" si="75"/>
        <v>0</v>
      </c>
      <c r="U27" s="17"/>
      <c r="V27" s="17"/>
      <c r="W27" s="18">
        <f>IF(OR(W$5="",W$5=0),0,SUMIFS(Plandd!27:27,Plandd!$5:$5,W$5))</f>
        <v>0</v>
      </c>
      <c r="X27" s="18">
        <f>IF(OR(X$5="",X$5=0),0,SUMIFS(Factdd!27:27,Factdd!$5:$5,X$5))</f>
        <v>0</v>
      </c>
      <c r="Y27" s="187">
        <f t="shared" si="76"/>
        <v>0</v>
      </c>
      <c r="Z27" s="188" t="e">
        <f>IF(OR(Z$5="",Z$5=0),0,SUMIFS(Plandd!27:27,Plandd!$5:$5,Z$5))</f>
        <v>#REF!</v>
      </c>
      <c r="AA27" s="18" t="e">
        <f>IF(OR(AA$5="",AA$5=0),0,SUMIFS(Factdd!27:27,Factdd!$5:$5,AA$5))</f>
        <v>#REF!</v>
      </c>
      <c r="AB27" s="187" t="e">
        <f t="shared" si="77"/>
        <v>#REF!</v>
      </c>
      <c r="AC27" s="18" t="e">
        <f>IF(OR(AC$5="",AC$5=0),0,SUMIFS(Plandd!27:27,Plandd!$5:$5,AC$5))</f>
        <v>#REF!</v>
      </c>
      <c r="AD27" s="18" t="e">
        <f>IF(OR(AD$5="",AD$5=0),0,SUMIFS(Factdd!27:27,Factdd!$5:$5,AD$5))</f>
        <v>#REF!</v>
      </c>
      <c r="AE27" s="187" t="e">
        <f t="shared" si="78"/>
        <v>#REF!</v>
      </c>
      <c r="AF27" s="18" t="e">
        <f>IF(OR(AF$5="",AF$5=0),0,SUMIFS(Plandd!27:27,Plandd!$5:$5,AF$5))</f>
        <v>#REF!</v>
      </c>
      <c r="AG27" s="18" t="e">
        <f>IF(OR(AG$5="",AG$5=0),0,SUMIFS(Factdd!27:27,Factdd!$5:$5,AG$5))</f>
        <v>#REF!</v>
      </c>
      <c r="AH27" s="187" t="e">
        <f t="shared" si="79"/>
        <v>#REF!</v>
      </c>
      <c r="AI27" s="18" t="e">
        <f>IF(OR(AI$5="",AI$5=0),0,SUMIFS(Plandd!27:27,Plandd!$5:$5,AI$5))</f>
        <v>#REF!</v>
      </c>
      <c r="AJ27" s="18" t="e">
        <f>IF(OR(AJ$5="",AJ$5=0),0,SUMIFS(Factdd!27:27,Factdd!$5:$5,AJ$5))</f>
        <v>#REF!</v>
      </c>
      <c r="AK27" s="187" t="e">
        <f t="shared" si="80"/>
        <v>#REF!</v>
      </c>
      <c r="AL27" s="18" t="e">
        <f>IF(OR(AL$5="",AL$5=0),0,SUMIFS(Plandd!27:27,Plandd!$5:$5,AL$5))</f>
        <v>#REF!</v>
      </c>
      <c r="AM27" s="18" t="e">
        <f>IF(OR(AM$5="",AM$5=0),0,SUMIFS(Factdd!27:27,Factdd!$5:$5,AM$5))</f>
        <v>#REF!</v>
      </c>
      <c r="AN27" s="187" t="e">
        <f t="shared" si="81"/>
        <v>#REF!</v>
      </c>
      <c r="AO27" s="18" t="e">
        <f>IF(OR(AO$5="",AO$5=0),0,SUMIFS(Plandd!27:27,Plandd!$5:$5,AO$5))</f>
        <v>#REF!</v>
      </c>
      <c r="AP27" s="18" t="e">
        <f>IF(OR(AP$5="",AP$5=0),0,SUMIFS(Factdd!27:27,Factdd!$5:$5,AP$5))</f>
        <v>#REF!</v>
      </c>
      <c r="AQ27" s="187" t="e">
        <f t="shared" si="82"/>
        <v>#REF!</v>
      </c>
      <c r="AR27" s="18" t="e">
        <f>IF(OR(AR$5="",AR$5=0),0,SUMIFS(Plandd!27:27,Plandd!$5:$5,AR$5))</f>
        <v>#REF!</v>
      </c>
      <c r="AS27" s="18" t="e">
        <f>IF(OR(AS$5="",AS$5=0),0,SUMIFS(Factdd!27:27,Factdd!$5:$5,AS$5))</f>
        <v>#REF!</v>
      </c>
      <c r="AT27" s="187" t="e">
        <f t="shared" si="83"/>
        <v>#REF!</v>
      </c>
      <c r="AU27" s="18" t="e">
        <f>IF(OR(AU$5="",AU$5=0),0,SUMIFS(Plandd!27:27,Plandd!$5:$5,AU$5))</f>
        <v>#REF!</v>
      </c>
      <c r="AV27" s="18" t="e">
        <f>IF(OR(AV$5="",AV$5=0),0,SUMIFS(Factdd!27:27,Factdd!$5:$5,AV$5))</f>
        <v>#REF!</v>
      </c>
      <c r="AW27" s="187" t="e">
        <f t="shared" si="84"/>
        <v>#REF!</v>
      </c>
      <c r="AX27" s="18" t="e">
        <f>IF(OR(AX$5="",AX$5=0),0,SUMIFS(Plandd!27:27,Plandd!$5:$5,AX$5))</f>
        <v>#REF!</v>
      </c>
      <c r="AY27" s="18" t="e">
        <f>IF(OR(AY$5="",AY$5=0),0,SUMIFS(Factdd!27:27,Factdd!$5:$5,AY$5))</f>
        <v>#REF!</v>
      </c>
      <c r="AZ27" s="187" t="e">
        <f t="shared" si="85"/>
        <v>#REF!</v>
      </c>
      <c r="BA27" s="18" t="e">
        <f>IF(OR(BA$5="",BA$5=0),0,SUMIFS(Plandd!27:27,Plandd!$5:$5,BA$5))</f>
        <v>#REF!</v>
      </c>
      <c r="BB27" s="18" t="e">
        <f>IF(OR(BB$5="",BB$5=0),0,SUMIFS(Factdd!27:27,Factdd!$5:$5,BB$5))</f>
        <v>#REF!</v>
      </c>
      <c r="BC27" s="187" t="e">
        <f t="shared" si="86"/>
        <v>#REF!</v>
      </c>
      <c r="BD27" s="18" t="e">
        <f>IF(OR(BD$5="",BD$5=0),0,SUMIFS(Plandd!27:27,Plandd!$5:$5,BD$5))</f>
        <v>#REF!</v>
      </c>
      <c r="BE27" s="18" t="e">
        <f>IF(OR(BE$5="",BE$5=0),0,SUMIFS(Factdd!27:27,Factdd!$5:$5,BE$5))</f>
        <v>#REF!</v>
      </c>
      <c r="BF27" s="187" t="e">
        <f t="shared" si="87"/>
        <v>#REF!</v>
      </c>
      <c r="BG27" s="18" t="e">
        <f>IF(OR(BG$5="",BG$5=0),0,SUMIFS(Plandd!27:27,Plandd!$5:$5,BG$5))</f>
        <v>#REF!</v>
      </c>
      <c r="BH27" s="18" t="e">
        <f>IF(OR(BH$5="",BH$5=0),0,SUMIFS(Factdd!27:27,Factdd!$5:$5,BH$5))</f>
        <v>#REF!</v>
      </c>
      <c r="BI27" s="187" t="e">
        <f t="shared" si="88"/>
        <v>#REF!</v>
      </c>
      <c r="BJ27" s="18" t="e">
        <f>IF(OR(BJ$5="",BJ$5=0),0,SUMIFS(Plandd!27:27,Plandd!$5:$5,BJ$5))</f>
        <v>#REF!</v>
      </c>
      <c r="BK27" s="18" t="e">
        <f>IF(OR(BK$5="",BK$5=0),0,SUMIFS(Factdd!27:27,Factdd!$5:$5,BK$5))</f>
        <v>#REF!</v>
      </c>
      <c r="BL27" s="187" t="e">
        <f t="shared" si="89"/>
        <v>#REF!</v>
      </c>
      <c r="BM27" s="18" t="e">
        <f>IF(OR(BM$5="",BM$5=0),0,SUMIFS(Plandd!27:27,Plandd!$5:$5,BM$5))</f>
        <v>#REF!</v>
      </c>
      <c r="BN27" s="18" t="e">
        <f>IF(OR(BN$5="",BN$5=0),0,SUMIFS(Factdd!27:27,Factdd!$5:$5,BN$5))</f>
        <v>#REF!</v>
      </c>
      <c r="BO27" s="187" t="e">
        <f t="shared" si="90"/>
        <v>#REF!</v>
      </c>
      <c r="BP27" s="18" t="e">
        <f>IF(OR(BP$5="",BP$5=0),0,SUMIFS(Plandd!27:27,Plandd!$5:$5,BP$5))</f>
        <v>#REF!</v>
      </c>
      <c r="BQ27" s="18" t="e">
        <f>IF(OR(BQ$5="",BQ$5=0),0,SUMIFS(Factdd!27:27,Factdd!$5:$5,BQ$5))</f>
        <v>#REF!</v>
      </c>
      <c r="BR27" s="187" t="e">
        <f t="shared" si="91"/>
        <v>#REF!</v>
      </c>
      <c r="BS27" s="18" t="e">
        <f>IF(OR(BS$5="",BS$5=0),0,SUMIFS(Plandd!27:27,Plandd!$5:$5,BS$5))</f>
        <v>#REF!</v>
      </c>
      <c r="BT27" s="18" t="e">
        <f>IF(OR(BT$5="",BT$5=0),0,SUMIFS(Factdd!27:27,Factdd!$5:$5,BT$5))</f>
        <v>#REF!</v>
      </c>
      <c r="BU27" s="187" t="e">
        <f t="shared" si="92"/>
        <v>#REF!</v>
      </c>
      <c r="BV27" s="18" t="e">
        <f>IF(OR(BV$5="",BV$5=0),0,SUMIFS(Plandd!27:27,Plandd!$5:$5,BV$5))</f>
        <v>#REF!</v>
      </c>
      <c r="BW27" s="18" t="e">
        <f>IF(OR(BW$5="",BW$5=0),0,SUMIFS(Factdd!27:27,Factdd!$5:$5,BW$5))</f>
        <v>#REF!</v>
      </c>
      <c r="BX27" s="187" t="e">
        <f t="shared" si="93"/>
        <v>#REF!</v>
      </c>
      <c r="BY27" s="18" t="e">
        <f>IF(OR(BY$5="",BY$5=0),0,SUMIFS(Plandd!27:27,Plandd!$5:$5,BY$5))</f>
        <v>#REF!</v>
      </c>
      <c r="BZ27" s="18" t="e">
        <f>IF(OR(BZ$5="",BZ$5=0),0,SUMIFS(Factdd!27:27,Factdd!$5:$5,BZ$5))</f>
        <v>#REF!</v>
      </c>
      <c r="CA27" s="187" t="e">
        <f t="shared" si="94"/>
        <v>#REF!</v>
      </c>
      <c r="CB27" s="18" t="e">
        <f>IF(OR(CB$5="",CB$5=0),0,SUMIFS(Plandd!27:27,Plandd!$5:$5,CB$5))</f>
        <v>#REF!</v>
      </c>
      <c r="CC27" s="18" t="e">
        <f>IF(OR(CC$5="",CC$5=0),0,SUMIFS(Factdd!27:27,Factdd!$5:$5,CC$5))</f>
        <v>#REF!</v>
      </c>
      <c r="CD27" s="187" t="e">
        <f t="shared" si="95"/>
        <v>#REF!</v>
      </c>
      <c r="CE27" s="18" t="e">
        <f>IF(OR(CE$5="",CE$5=0),0,SUMIFS(Plandd!27:27,Plandd!$5:$5,CE$5))</f>
        <v>#REF!</v>
      </c>
      <c r="CF27" s="18" t="e">
        <f>IF(OR(CF$5="",CF$5=0),0,SUMIFS(Factdd!27:27,Factdd!$5:$5,CF$5))</f>
        <v>#REF!</v>
      </c>
      <c r="CG27" s="187" t="e">
        <f t="shared" si="96"/>
        <v>#REF!</v>
      </c>
      <c r="CH27" s="18" t="e">
        <f>IF(OR(CH$5="",CH$5=0),0,SUMIFS(Plandd!27:27,Plandd!$5:$5,CH$5))</f>
        <v>#REF!</v>
      </c>
      <c r="CI27" s="18" t="e">
        <f>IF(OR(CI$5="",CI$5=0),0,SUMIFS(Factdd!27:27,Factdd!$5:$5,CI$5))</f>
        <v>#REF!</v>
      </c>
      <c r="CJ27" s="187" t="e">
        <f t="shared" si="97"/>
        <v>#REF!</v>
      </c>
      <c r="CK27" s="18" t="e">
        <f>IF(OR(CK$5="",CK$5=0),0,SUMIFS(Plandd!27:27,Plandd!$5:$5,CK$5))</f>
        <v>#REF!</v>
      </c>
      <c r="CL27" s="18" t="e">
        <f>IF(OR(CL$5="",CL$5=0),0,SUMIFS(Factdd!27:27,Factdd!$5:$5,CL$5))</f>
        <v>#REF!</v>
      </c>
      <c r="CM27" s="187" t="e">
        <f t="shared" si="98"/>
        <v>#REF!</v>
      </c>
      <c r="CN27" s="18" t="e">
        <f>IF(OR(CN$5="",CN$5=0),0,SUMIFS(Plandd!27:27,Plandd!$5:$5,CN$5))</f>
        <v>#REF!</v>
      </c>
      <c r="CO27" s="18" t="e">
        <f>IF(OR(CO$5="",CO$5=0),0,SUMIFS(Factdd!27:27,Factdd!$5:$5,CO$5))</f>
        <v>#REF!</v>
      </c>
      <c r="CP27" s="187" t="e">
        <f t="shared" si="99"/>
        <v>#REF!</v>
      </c>
    </row>
    <row r="28" spans="1:94" s="95" customFormat="1" ht="10.199999999999999" hidden="1" x14ac:dyDescent="0.2">
      <c r="A28" s="23">
        <f>ROW()</f>
        <v>28</v>
      </c>
      <c r="B28" s="138"/>
      <c r="E28" s="100">
        <v>3</v>
      </c>
      <c r="F28" s="63" t="s">
        <v>11</v>
      </c>
      <c r="G28" s="99" t="s">
        <v>85</v>
      </c>
      <c r="M28" s="103"/>
      <c r="Q28" s="102"/>
      <c r="R28" s="87">
        <f>IF(OR(R$5="",R$5=0),0,SUMIFS(Plandd!28:28,Plandd!$5:$5,R$5))</f>
        <v>0</v>
      </c>
      <c r="S28" s="18">
        <f>IF(OR(S$5="",S$5=0),0,SUMIFS(Factdd!28:28,Factdd!$5:$5,S$5))</f>
        <v>0</v>
      </c>
      <c r="T28" s="187">
        <f t="shared" si="75"/>
        <v>0</v>
      </c>
      <c r="U28" s="17"/>
      <c r="V28" s="17"/>
      <c r="W28" s="18">
        <f>IF(OR(W$5="",W$5=0),0,SUMIFS(Plandd!28:28,Plandd!$5:$5,W$5))</f>
        <v>0</v>
      </c>
      <c r="X28" s="18">
        <f>IF(OR(X$5="",X$5=0),0,SUMIFS(Factdd!28:28,Factdd!$5:$5,X$5))</f>
        <v>0</v>
      </c>
      <c r="Y28" s="187">
        <f t="shared" si="76"/>
        <v>0</v>
      </c>
      <c r="Z28" s="188" t="e">
        <f>IF(OR(Z$5="",Z$5=0),0,SUMIFS(Plandd!28:28,Plandd!$5:$5,Z$5))</f>
        <v>#REF!</v>
      </c>
      <c r="AA28" s="18" t="e">
        <f>IF(OR(AA$5="",AA$5=0),0,SUMIFS(Factdd!28:28,Factdd!$5:$5,AA$5))</f>
        <v>#REF!</v>
      </c>
      <c r="AB28" s="187" t="e">
        <f t="shared" si="77"/>
        <v>#REF!</v>
      </c>
      <c r="AC28" s="18" t="e">
        <f>IF(OR(AC$5="",AC$5=0),0,SUMIFS(Plandd!28:28,Plandd!$5:$5,AC$5))</f>
        <v>#REF!</v>
      </c>
      <c r="AD28" s="18" t="e">
        <f>IF(OR(AD$5="",AD$5=0),0,SUMIFS(Factdd!28:28,Factdd!$5:$5,AD$5))</f>
        <v>#REF!</v>
      </c>
      <c r="AE28" s="187" t="e">
        <f t="shared" si="78"/>
        <v>#REF!</v>
      </c>
      <c r="AF28" s="18" t="e">
        <f>IF(OR(AF$5="",AF$5=0),0,SUMIFS(Plandd!28:28,Plandd!$5:$5,AF$5))</f>
        <v>#REF!</v>
      </c>
      <c r="AG28" s="18" t="e">
        <f>IF(OR(AG$5="",AG$5=0),0,SUMIFS(Factdd!28:28,Factdd!$5:$5,AG$5))</f>
        <v>#REF!</v>
      </c>
      <c r="AH28" s="187" t="e">
        <f t="shared" si="79"/>
        <v>#REF!</v>
      </c>
      <c r="AI28" s="18" t="e">
        <f>IF(OR(AI$5="",AI$5=0),0,SUMIFS(Plandd!28:28,Plandd!$5:$5,AI$5))</f>
        <v>#REF!</v>
      </c>
      <c r="AJ28" s="18" t="e">
        <f>IF(OR(AJ$5="",AJ$5=0),0,SUMIFS(Factdd!28:28,Factdd!$5:$5,AJ$5))</f>
        <v>#REF!</v>
      </c>
      <c r="AK28" s="187" t="e">
        <f t="shared" si="80"/>
        <v>#REF!</v>
      </c>
      <c r="AL28" s="18" t="e">
        <f>IF(OR(AL$5="",AL$5=0),0,SUMIFS(Plandd!28:28,Plandd!$5:$5,AL$5))</f>
        <v>#REF!</v>
      </c>
      <c r="AM28" s="18" t="e">
        <f>IF(OR(AM$5="",AM$5=0),0,SUMIFS(Factdd!28:28,Factdd!$5:$5,AM$5))</f>
        <v>#REF!</v>
      </c>
      <c r="AN28" s="187" t="e">
        <f t="shared" si="81"/>
        <v>#REF!</v>
      </c>
      <c r="AO28" s="18" t="e">
        <f>IF(OR(AO$5="",AO$5=0),0,SUMIFS(Plandd!28:28,Plandd!$5:$5,AO$5))</f>
        <v>#REF!</v>
      </c>
      <c r="AP28" s="18" t="e">
        <f>IF(OR(AP$5="",AP$5=0),0,SUMIFS(Factdd!28:28,Factdd!$5:$5,AP$5))</f>
        <v>#REF!</v>
      </c>
      <c r="AQ28" s="187" t="e">
        <f t="shared" si="82"/>
        <v>#REF!</v>
      </c>
      <c r="AR28" s="18" t="e">
        <f>IF(OR(AR$5="",AR$5=0),0,SUMIFS(Plandd!28:28,Plandd!$5:$5,AR$5))</f>
        <v>#REF!</v>
      </c>
      <c r="AS28" s="18" t="e">
        <f>IF(OR(AS$5="",AS$5=0),0,SUMIFS(Factdd!28:28,Factdd!$5:$5,AS$5))</f>
        <v>#REF!</v>
      </c>
      <c r="AT28" s="187" t="e">
        <f t="shared" si="83"/>
        <v>#REF!</v>
      </c>
      <c r="AU28" s="18" t="e">
        <f>IF(OR(AU$5="",AU$5=0),0,SUMIFS(Plandd!28:28,Plandd!$5:$5,AU$5))</f>
        <v>#REF!</v>
      </c>
      <c r="AV28" s="18" t="e">
        <f>IF(OR(AV$5="",AV$5=0),0,SUMIFS(Factdd!28:28,Factdd!$5:$5,AV$5))</f>
        <v>#REF!</v>
      </c>
      <c r="AW28" s="187" t="e">
        <f t="shared" si="84"/>
        <v>#REF!</v>
      </c>
      <c r="AX28" s="18" t="e">
        <f>IF(OR(AX$5="",AX$5=0),0,SUMIFS(Plandd!28:28,Plandd!$5:$5,AX$5))</f>
        <v>#REF!</v>
      </c>
      <c r="AY28" s="18" t="e">
        <f>IF(OR(AY$5="",AY$5=0),0,SUMIFS(Factdd!28:28,Factdd!$5:$5,AY$5))</f>
        <v>#REF!</v>
      </c>
      <c r="AZ28" s="187" t="e">
        <f t="shared" si="85"/>
        <v>#REF!</v>
      </c>
      <c r="BA28" s="18" t="e">
        <f>IF(OR(BA$5="",BA$5=0),0,SUMIFS(Plandd!28:28,Plandd!$5:$5,BA$5))</f>
        <v>#REF!</v>
      </c>
      <c r="BB28" s="18" t="e">
        <f>IF(OR(BB$5="",BB$5=0),0,SUMIFS(Factdd!28:28,Factdd!$5:$5,BB$5))</f>
        <v>#REF!</v>
      </c>
      <c r="BC28" s="187" t="e">
        <f t="shared" si="86"/>
        <v>#REF!</v>
      </c>
      <c r="BD28" s="18" t="e">
        <f>IF(OR(BD$5="",BD$5=0),0,SUMIFS(Plandd!28:28,Plandd!$5:$5,BD$5))</f>
        <v>#REF!</v>
      </c>
      <c r="BE28" s="18" t="e">
        <f>IF(OR(BE$5="",BE$5=0),0,SUMIFS(Factdd!28:28,Factdd!$5:$5,BE$5))</f>
        <v>#REF!</v>
      </c>
      <c r="BF28" s="187" t="e">
        <f t="shared" si="87"/>
        <v>#REF!</v>
      </c>
      <c r="BG28" s="18" t="e">
        <f>IF(OR(BG$5="",BG$5=0),0,SUMIFS(Plandd!28:28,Plandd!$5:$5,BG$5))</f>
        <v>#REF!</v>
      </c>
      <c r="BH28" s="18" t="e">
        <f>IF(OR(BH$5="",BH$5=0),0,SUMIFS(Factdd!28:28,Factdd!$5:$5,BH$5))</f>
        <v>#REF!</v>
      </c>
      <c r="BI28" s="187" t="e">
        <f t="shared" si="88"/>
        <v>#REF!</v>
      </c>
      <c r="BJ28" s="18" t="e">
        <f>IF(OR(BJ$5="",BJ$5=0),0,SUMIFS(Plandd!28:28,Plandd!$5:$5,BJ$5))</f>
        <v>#REF!</v>
      </c>
      <c r="BK28" s="18" t="e">
        <f>IF(OR(BK$5="",BK$5=0),0,SUMIFS(Factdd!28:28,Factdd!$5:$5,BK$5))</f>
        <v>#REF!</v>
      </c>
      <c r="BL28" s="187" t="e">
        <f t="shared" si="89"/>
        <v>#REF!</v>
      </c>
      <c r="BM28" s="18" t="e">
        <f>IF(OR(BM$5="",BM$5=0),0,SUMIFS(Plandd!28:28,Plandd!$5:$5,BM$5))</f>
        <v>#REF!</v>
      </c>
      <c r="BN28" s="18" t="e">
        <f>IF(OR(BN$5="",BN$5=0),0,SUMIFS(Factdd!28:28,Factdd!$5:$5,BN$5))</f>
        <v>#REF!</v>
      </c>
      <c r="BO28" s="187" t="e">
        <f t="shared" si="90"/>
        <v>#REF!</v>
      </c>
      <c r="BP28" s="18" t="e">
        <f>IF(OR(BP$5="",BP$5=0),0,SUMIFS(Plandd!28:28,Plandd!$5:$5,BP$5))</f>
        <v>#REF!</v>
      </c>
      <c r="BQ28" s="18" t="e">
        <f>IF(OR(BQ$5="",BQ$5=0),0,SUMIFS(Factdd!28:28,Factdd!$5:$5,BQ$5))</f>
        <v>#REF!</v>
      </c>
      <c r="BR28" s="187" t="e">
        <f t="shared" si="91"/>
        <v>#REF!</v>
      </c>
      <c r="BS28" s="18" t="e">
        <f>IF(OR(BS$5="",BS$5=0),0,SUMIFS(Plandd!28:28,Plandd!$5:$5,BS$5))</f>
        <v>#REF!</v>
      </c>
      <c r="BT28" s="18" t="e">
        <f>IF(OR(BT$5="",BT$5=0),0,SUMIFS(Factdd!28:28,Factdd!$5:$5,BT$5))</f>
        <v>#REF!</v>
      </c>
      <c r="BU28" s="187" t="e">
        <f t="shared" si="92"/>
        <v>#REF!</v>
      </c>
      <c r="BV28" s="18" t="e">
        <f>IF(OR(BV$5="",BV$5=0),0,SUMIFS(Plandd!28:28,Plandd!$5:$5,BV$5))</f>
        <v>#REF!</v>
      </c>
      <c r="BW28" s="18" t="e">
        <f>IF(OR(BW$5="",BW$5=0),0,SUMIFS(Factdd!28:28,Factdd!$5:$5,BW$5))</f>
        <v>#REF!</v>
      </c>
      <c r="BX28" s="187" t="e">
        <f t="shared" si="93"/>
        <v>#REF!</v>
      </c>
      <c r="BY28" s="18" t="e">
        <f>IF(OR(BY$5="",BY$5=0),0,SUMIFS(Plandd!28:28,Plandd!$5:$5,BY$5))</f>
        <v>#REF!</v>
      </c>
      <c r="BZ28" s="18" t="e">
        <f>IF(OR(BZ$5="",BZ$5=0),0,SUMIFS(Factdd!28:28,Factdd!$5:$5,BZ$5))</f>
        <v>#REF!</v>
      </c>
      <c r="CA28" s="187" t="e">
        <f t="shared" si="94"/>
        <v>#REF!</v>
      </c>
      <c r="CB28" s="18" t="e">
        <f>IF(OR(CB$5="",CB$5=0),0,SUMIFS(Plandd!28:28,Plandd!$5:$5,CB$5))</f>
        <v>#REF!</v>
      </c>
      <c r="CC28" s="18" t="e">
        <f>IF(OR(CC$5="",CC$5=0),0,SUMIFS(Factdd!28:28,Factdd!$5:$5,CC$5))</f>
        <v>#REF!</v>
      </c>
      <c r="CD28" s="187" t="e">
        <f t="shared" si="95"/>
        <v>#REF!</v>
      </c>
      <c r="CE28" s="18" t="e">
        <f>IF(OR(CE$5="",CE$5=0),0,SUMIFS(Plandd!28:28,Plandd!$5:$5,CE$5))</f>
        <v>#REF!</v>
      </c>
      <c r="CF28" s="18" t="e">
        <f>IF(OR(CF$5="",CF$5=0),0,SUMIFS(Factdd!28:28,Factdd!$5:$5,CF$5))</f>
        <v>#REF!</v>
      </c>
      <c r="CG28" s="187" t="e">
        <f t="shared" si="96"/>
        <v>#REF!</v>
      </c>
      <c r="CH28" s="18" t="e">
        <f>IF(OR(CH$5="",CH$5=0),0,SUMIFS(Plandd!28:28,Plandd!$5:$5,CH$5))</f>
        <v>#REF!</v>
      </c>
      <c r="CI28" s="18" t="e">
        <f>IF(OR(CI$5="",CI$5=0),0,SUMIFS(Factdd!28:28,Factdd!$5:$5,CI$5))</f>
        <v>#REF!</v>
      </c>
      <c r="CJ28" s="187" t="e">
        <f t="shared" si="97"/>
        <v>#REF!</v>
      </c>
      <c r="CK28" s="18" t="e">
        <f>IF(OR(CK$5="",CK$5=0),0,SUMIFS(Plandd!28:28,Plandd!$5:$5,CK$5))</f>
        <v>#REF!</v>
      </c>
      <c r="CL28" s="18" t="e">
        <f>IF(OR(CL$5="",CL$5=0),0,SUMIFS(Factdd!28:28,Factdd!$5:$5,CL$5))</f>
        <v>#REF!</v>
      </c>
      <c r="CM28" s="187" t="e">
        <f t="shared" si="98"/>
        <v>#REF!</v>
      </c>
      <c r="CN28" s="18" t="e">
        <f>IF(OR(CN$5="",CN$5=0),0,SUMIFS(Plandd!28:28,Plandd!$5:$5,CN$5))</f>
        <v>#REF!</v>
      </c>
      <c r="CO28" s="18" t="e">
        <f>IF(OR(CO$5="",CO$5=0),0,SUMIFS(Factdd!28:28,Factdd!$5:$5,CO$5))</f>
        <v>#REF!</v>
      </c>
      <c r="CP28" s="187" t="e">
        <f t="shared" si="99"/>
        <v>#REF!</v>
      </c>
    </row>
    <row r="29" spans="1:94" s="95" customFormat="1" ht="10.199999999999999" hidden="1" x14ac:dyDescent="0.2">
      <c r="A29" s="23">
        <f>ROW()</f>
        <v>29</v>
      </c>
      <c r="B29" s="138"/>
      <c r="E29" s="100">
        <v>4</v>
      </c>
      <c r="F29" s="63" t="s">
        <v>11</v>
      </c>
      <c r="G29" s="99" t="s">
        <v>86</v>
      </c>
      <c r="M29" s="103"/>
      <c r="Q29" s="102"/>
      <c r="R29" s="87">
        <f>IF(OR(R$5="",R$5=0),0,SUMIFS(Plandd!29:29,Plandd!$5:$5,R$5))</f>
        <v>0</v>
      </c>
      <c r="S29" s="18">
        <f>IF(OR(S$5="",S$5=0),0,SUMIFS(Factdd!29:29,Factdd!$5:$5,S$5))</f>
        <v>0</v>
      </c>
      <c r="T29" s="187">
        <f t="shared" si="75"/>
        <v>0</v>
      </c>
      <c r="U29" s="17"/>
      <c r="V29" s="17"/>
      <c r="W29" s="18">
        <f>IF(OR(W$5="",W$5=0),0,SUMIFS(Plandd!29:29,Plandd!$5:$5,W$5))</f>
        <v>0</v>
      </c>
      <c r="X29" s="18">
        <f>IF(OR(X$5="",X$5=0),0,SUMIFS(Factdd!29:29,Factdd!$5:$5,X$5))</f>
        <v>0</v>
      </c>
      <c r="Y29" s="187">
        <f t="shared" si="76"/>
        <v>0</v>
      </c>
      <c r="Z29" s="188" t="e">
        <f>IF(OR(Z$5="",Z$5=0),0,SUMIFS(Plandd!29:29,Plandd!$5:$5,Z$5))</f>
        <v>#REF!</v>
      </c>
      <c r="AA29" s="18" t="e">
        <f>IF(OR(AA$5="",AA$5=0),0,SUMIFS(Factdd!29:29,Factdd!$5:$5,AA$5))</f>
        <v>#REF!</v>
      </c>
      <c r="AB29" s="187" t="e">
        <f t="shared" si="77"/>
        <v>#REF!</v>
      </c>
      <c r="AC29" s="18" t="e">
        <f>IF(OR(AC$5="",AC$5=0),0,SUMIFS(Plandd!29:29,Plandd!$5:$5,AC$5))</f>
        <v>#REF!</v>
      </c>
      <c r="AD29" s="18" t="e">
        <f>IF(OR(AD$5="",AD$5=0),0,SUMIFS(Factdd!29:29,Factdd!$5:$5,AD$5))</f>
        <v>#REF!</v>
      </c>
      <c r="AE29" s="187" t="e">
        <f t="shared" si="78"/>
        <v>#REF!</v>
      </c>
      <c r="AF29" s="18" t="e">
        <f>IF(OR(AF$5="",AF$5=0),0,SUMIFS(Plandd!29:29,Plandd!$5:$5,AF$5))</f>
        <v>#REF!</v>
      </c>
      <c r="AG29" s="18" t="e">
        <f>IF(OR(AG$5="",AG$5=0),0,SUMIFS(Factdd!29:29,Factdd!$5:$5,AG$5))</f>
        <v>#REF!</v>
      </c>
      <c r="AH29" s="187" t="e">
        <f t="shared" si="79"/>
        <v>#REF!</v>
      </c>
      <c r="AI29" s="18" t="e">
        <f>IF(OR(AI$5="",AI$5=0),0,SUMIFS(Plandd!29:29,Plandd!$5:$5,AI$5))</f>
        <v>#REF!</v>
      </c>
      <c r="AJ29" s="18" t="e">
        <f>IF(OR(AJ$5="",AJ$5=0),0,SUMIFS(Factdd!29:29,Factdd!$5:$5,AJ$5))</f>
        <v>#REF!</v>
      </c>
      <c r="AK29" s="187" t="e">
        <f t="shared" si="80"/>
        <v>#REF!</v>
      </c>
      <c r="AL29" s="18" t="e">
        <f>IF(OR(AL$5="",AL$5=0),0,SUMIFS(Plandd!29:29,Plandd!$5:$5,AL$5))</f>
        <v>#REF!</v>
      </c>
      <c r="AM29" s="18" t="e">
        <f>IF(OR(AM$5="",AM$5=0),0,SUMIFS(Factdd!29:29,Factdd!$5:$5,AM$5))</f>
        <v>#REF!</v>
      </c>
      <c r="AN29" s="187" t="e">
        <f t="shared" si="81"/>
        <v>#REF!</v>
      </c>
      <c r="AO29" s="18" t="e">
        <f>IF(OR(AO$5="",AO$5=0),0,SUMIFS(Plandd!29:29,Plandd!$5:$5,AO$5))</f>
        <v>#REF!</v>
      </c>
      <c r="AP29" s="18" t="e">
        <f>IF(OR(AP$5="",AP$5=0),0,SUMIFS(Factdd!29:29,Factdd!$5:$5,AP$5))</f>
        <v>#REF!</v>
      </c>
      <c r="AQ29" s="187" t="e">
        <f t="shared" si="82"/>
        <v>#REF!</v>
      </c>
      <c r="AR29" s="18" t="e">
        <f>IF(OR(AR$5="",AR$5=0),0,SUMIFS(Plandd!29:29,Plandd!$5:$5,AR$5))</f>
        <v>#REF!</v>
      </c>
      <c r="AS29" s="18" t="e">
        <f>IF(OR(AS$5="",AS$5=0),0,SUMIFS(Factdd!29:29,Factdd!$5:$5,AS$5))</f>
        <v>#REF!</v>
      </c>
      <c r="AT29" s="187" t="e">
        <f t="shared" si="83"/>
        <v>#REF!</v>
      </c>
      <c r="AU29" s="18" t="e">
        <f>IF(OR(AU$5="",AU$5=0),0,SUMIFS(Plandd!29:29,Plandd!$5:$5,AU$5))</f>
        <v>#REF!</v>
      </c>
      <c r="AV29" s="18" t="e">
        <f>IF(OR(AV$5="",AV$5=0),0,SUMIFS(Factdd!29:29,Factdd!$5:$5,AV$5))</f>
        <v>#REF!</v>
      </c>
      <c r="AW29" s="187" t="e">
        <f t="shared" si="84"/>
        <v>#REF!</v>
      </c>
      <c r="AX29" s="18" t="e">
        <f>IF(OR(AX$5="",AX$5=0),0,SUMIFS(Plandd!29:29,Plandd!$5:$5,AX$5))</f>
        <v>#REF!</v>
      </c>
      <c r="AY29" s="18" t="e">
        <f>IF(OR(AY$5="",AY$5=0),0,SUMIFS(Factdd!29:29,Factdd!$5:$5,AY$5))</f>
        <v>#REF!</v>
      </c>
      <c r="AZ29" s="187" t="e">
        <f t="shared" si="85"/>
        <v>#REF!</v>
      </c>
      <c r="BA29" s="18" t="e">
        <f>IF(OR(BA$5="",BA$5=0),0,SUMIFS(Plandd!29:29,Plandd!$5:$5,BA$5))</f>
        <v>#REF!</v>
      </c>
      <c r="BB29" s="18" t="e">
        <f>IF(OR(BB$5="",BB$5=0),0,SUMIFS(Factdd!29:29,Factdd!$5:$5,BB$5))</f>
        <v>#REF!</v>
      </c>
      <c r="BC29" s="187" t="e">
        <f t="shared" si="86"/>
        <v>#REF!</v>
      </c>
      <c r="BD29" s="18" t="e">
        <f>IF(OR(BD$5="",BD$5=0),0,SUMIFS(Plandd!29:29,Plandd!$5:$5,BD$5))</f>
        <v>#REF!</v>
      </c>
      <c r="BE29" s="18" t="e">
        <f>IF(OR(BE$5="",BE$5=0),0,SUMIFS(Factdd!29:29,Factdd!$5:$5,BE$5))</f>
        <v>#REF!</v>
      </c>
      <c r="BF29" s="187" t="e">
        <f t="shared" si="87"/>
        <v>#REF!</v>
      </c>
      <c r="BG29" s="18" t="e">
        <f>IF(OR(BG$5="",BG$5=0),0,SUMIFS(Plandd!29:29,Plandd!$5:$5,BG$5))</f>
        <v>#REF!</v>
      </c>
      <c r="BH29" s="18" t="e">
        <f>IF(OR(BH$5="",BH$5=0),0,SUMIFS(Factdd!29:29,Factdd!$5:$5,BH$5))</f>
        <v>#REF!</v>
      </c>
      <c r="BI29" s="187" t="e">
        <f t="shared" si="88"/>
        <v>#REF!</v>
      </c>
      <c r="BJ29" s="18" t="e">
        <f>IF(OR(BJ$5="",BJ$5=0),0,SUMIFS(Plandd!29:29,Plandd!$5:$5,BJ$5))</f>
        <v>#REF!</v>
      </c>
      <c r="BK29" s="18" t="e">
        <f>IF(OR(BK$5="",BK$5=0),0,SUMIFS(Factdd!29:29,Factdd!$5:$5,BK$5))</f>
        <v>#REF!</v>
      </c>
      <c r="BL29" s="187" t="e">
        <f t="shared" si="89"/>
        <v>#REF!</v>
      </c>
      <c r="BM29" s="18" t="e">
        <f>IF(OR(BM$5="",BM$5=0),0,SUMIFS(Plandd!29:29,Plandd!$5:$5,BM$5))</f>
        <v>#REF!</v>
      </c>
      <c r="BN29" s="18" t="e">
        <f>IF(OR(BN$5="",BN$5=0),0,SUMIFS(Factdd!29:29,Factdd!$5:$5,BN$5))</f>
        <v>#REF!</v>
      </c>
      <c r="BO29" s="187" t="e">
        <f t="shared" si="90"/>
        <v>#REF!</v>
      </c>
      <c r="BP29" s="18" t="e">
        <f>IF(OR(BP$5="",BP$5=0),0,SUMIFS(Plandd!29:29,Plandd!$5:$5,BP$5))</f>
        <v>#REF!</v>
      </c>
      <c r="BQ29" s="18" t="e">
        <f>IF(OR(BQ$5="",BQ$5=0),0,SUMIFS(Factdd!29:29,Factdd!$5:$5,BQ$5))</f>
        <v>#REF!</v>
      </c>
      <c r="BR29" s="187" t="e">
        <f t="shared" si="91"/>
        <v>#REF!</v>
      </c>
      <c r="BS29" s="18" t="e">
        <f>IF(OR(BS$5="",BS$5=0),0,SUMIFS(Plandd!29:29,Plandd!$5:$5,BS$5))</f>
        <v>#REF!</v>
      </c>
      <c r="BT29" s="18" t="e">
        <f>IF(OR(BT$5="",BT$5=0),0,SUMIFS(Factdd!29:29,Factdd!$5:$5,BT$5))</f>
        <v>#REF!</v>
      </c>
      <c r="BU29" s="187" t="e">
        <f t="shared" si="92"/>
        <v>#REF!</v>
      </c>
      <c r="BV29" s="18" t="e">
        <f>IF(OR(BV$5="",BV$5=0),0,SUMIFS(Plandd!29:29,Plandd!$5:$5,BV$5))</f>
        <v>#REF!</v>
      </c>
      <c r="BW29" s="18" t="e">
        <f>IF(OR(BW$5="",BW$5=0),0,SUMIFS(Factdd!29:29,Factdd!$5:$5,BW$5))</f>
        <v>#REF!</v>
      </c>
      <c r="BX29" s="187" t="e">
        <f t="shared" si="93"/>
        <v>#REF!</v>
      </c>
      <c r="BY29" s="18" t="e">
        <f>IF(OR(BY$5="",BY$5=0),0,SUMIFS(Plandd!29:29,Plandd!$5:$5,BY$5))</f>
        <v>#REF!</v>
      </c>
      <c r="BZ29" s="18" t="e">
        <f>IF(OR(BZ$5="",BZ$5=0),0,SUMIFS(Factdd!29:29,Factdd!$5:$5,BZ$5))</f>
        <v>#REF!</v>
      </c>
      <c r="CA29" s="187" t="e">
        <f t="shared" si="94"/>
        <v>#REF!</v>
      </c>
      <c r="CB29" s="18" t="e">
        <f>IF(OR(CB$5="",CB$5=0),0,SUMIFS(Plandd!29:29,Plandd!$5:$5,CB$5))</f>
        <v>#REF!</v>
      </c>
      <c r="CC29" s="18" t="e">
        <f>IF(OR(CC$5="",CC$5=0),0,SUMIFS(Factdd!29:29,Factdd!$5:$5,CC$5))</f>
        <v>#REF!</v>
      </c>
      <c r="CD29" s="187" t="e">
        <f t="shared" si="95"/>
        <v>#REF!</v>
      </c>
      <c r="CE29" s="18" t="e">
        <f>IF(OR(CE$5="",CE$5=0),0,SUMIFS(Plandd!29:29,Plandd!$5:$5,CE$5))</f>
        <v>#REF!</v>
      </c>
      <c r="CF29" s="18" t="e">
        <f>IF(OR(CF$5="",CF$5=0),0,SUMIFS(Factdd!29:29,Factdd!$5:$5,CF$5))</f>
        <v>#REF!</v>
      </c>
      <c r="CG29" s="187" t="e">
        <f t="shared" si="96"/>
        <v>#REF!</v>
      </c>
      <c r="CH29" s="18" t="e">
        <f>IF(OR(CH$5="",CH$5=0),0,SUMIFS(Plandd!29:29,Plandd!$5:$5,CH$5))</f>
        <v>#REF!</v>
      </c>
      <c r="CI29" s="18" t="e">
        <f>IF(OR(CI$5="",CI$5=0),0,SUMIFS(Factdd!29:29,Factdd!$5:$5,CI$5))</f>
        <v>#REF!</v>
      </c>
      <c r="CJ29" s="187" t="e">
        <f t="shared" si="97"/>
        <v>#REF!</v>
      </c>
      <c r="CK29" s="18" t="e">
        <f>IF(OR(CK$5="",CK$5=0),0,SUMIFS(Plandd!29:29,Plandd!$5:$5,CK$5))</f>
        <v>#REF!</v>
      </c>
      <c r="CL29" s="18" t="e">
        <f>IF(OR(CL$5="",CL$5=0),0,SUMIFS(Factdd!29:29,Factdd!$5:$5,CL$5))</f>
        <v>#REF!</v>
      </c>
      <c r="CM29" s="187" t="e">
        <f t="shared" si="98"/>
        <v>#REF!</v>
      </c>
      <c r="CN29" s="18" t="e">
        <f>IF(OR(CN$5="",CN$5=0),0,SUMIFS(Plandd!29:29,Plandd!$5:$5,CN$5))</f>
        <v>#REF!</v>
      </c>
      <c r="CO29" s="18" t="e">
        <f>IF(OR(CO$5="",CO$5=0),0,SUMIFS(Factdd!29:29,Factdd!$5:$5,CO$5))</f>
        <v>#REF!</v>
      </c>
      <c r="CP29" s="187" t="e">
        <f t="shared" si="99"/>
        <v>#REF!</v>
      </c>
    </row>
    <row r="30" spans="1:94" s="95" customFormat="1" ht="10.199999999999999" hidden="1" x14ac:dyDescent="0.2">
      <c r="A30" s="23">
        <f>ROW()</f>
        <v>30</v>
      </c>
      <c r="B30" s="138"/>
      <c r="E30" s="100">
        <v>5</v>
      </c>
      <c r="F30" s="63" t="s">
        <v>11</v>
      </c>
      <c r="G30" s="99" t="s">
        <v>87</v>
      </c>
      <c r="M30" s="103"/>
      <c r="Q30" s="102"/>
      <c r="R30" s="87">
        <f>IF(OR(R$5="",R$5=0),0,SUMIFS(Plandd!30:30,Plandd!$5:$5,R$5))</f>
        <v>0</v>
      </c>
      <c r="S30" s="18">
        <f>IF(OR(S$5="",S$5=0),0,SUMIFS(Factdd!30:30,Factdd!$5:$5,S$5))</f>
        <v>0</v>
      </c>
      <c r="T30" s="187">
        <f t="shared" si="75"/>
        <v>0</v>
      </c>
      <c r="U30" s="17"/>
      <c r="V30" s="17"/>
      <c r="W30" s="18">
        <f>IF(OR(W$5="",W$5=0),0,SUMIFS(Plandd!30:30,Plandd!$5:$5,W$5))</f>
        <v>0</v>
      </c>
      <c r="X30" s="18">
        <f>IF(OR(X$5="",X$5=0),0,SUMIFS(Factdd!30:30,Factdd!$5:$5,X$5))</f>
        <v>0</v>
      </c>
      <c r="Y30" s="187">
        <f t="shared" si="76"/>
        <v>0</v>
      </c>
      <c r="Z30" s="188" t="e">
        <f>IF(OR(Z$5="",Z$5=0),0,SUMIFS(Plandd!30:30,Plandd!$5:$5,Z$5))</f>
        <v>#REF!</v>
      </c>
      <c r="AA30" s="18" t="e">
        <f>IF(OR(AA$5="",AA$5=0),0,SUMIFS(Factdd!30:30,Factdd!$5:$5,AA$5))</f>
        <v>#REF!</v>
      </c>
      <c r="AB30" s="187" t="e">
        <f t="shared" si="77"/>
        <v>#REF!</v>
      </c>
      <c r="AC30" s="18" t="e">
        <f>IF(OR(AC$5="",AC$5=0),0,SUMIFS(Plandd!30:30,Plandd!$5:$5,AC$5))</f>
        <v>#REF!</v>
      </c>
      <c r="AD30" s="18" t="e">
        <f>IF(OR(AD$5="",AD$5=0),0,SUMIFS(Factdd!30:30,Factdd!$5:$5,AD$5))</f>
        <v>#REF!</v>
      </c>
      <c r="AE30" s="187" t="e">
        <f t="shared" si="78"/>
        <v>#REF!</v>
      </c>
      <c r="AF30" s="18" t="e">
        <f>IF(OR(AF$5="",AF$5=0),0,SUMIFS(Plandd!30:30,Plandd!$5:$5,AF$5))</f>
        <v>#REF!</v>
      </c>
      <c r="AG30" s="18" t="e">
        <f>IF(OR(AG$5="",AG$5=0),0,SUMIFS(Factdd!30:30,Factdd!$5:$5,AG$5))</f>
        <v>#REF!</v>
      </c>
      <c r="AH30" s="187" t="e">
        <f t="shared" si="79"/>
        <v>#REF!</v>
      </c>
      <c r="AI30" s="18" t="e">
        <f>IF(OR(AI$5="",AI$5=0),0,SUMIFS(Plandd!30:30,Plandd!$5:$5,AI$5))</f>
        <v>#REF!</v>
      </c>
      <c r="AJ30" s="18" t="e">
        <f>IF(OR(AJ$5="",AJ$5=0),0,SUMIFS(Factdd!30:30,Factdd!$5:$5,AJ$5))</f>
        <v>#REF!</v>
      </c>
      <c r="AK30" s="187" t="e">
        <f t="shared" si="80"/>
        <v>#REF!</v>
      </c>
      <c r="AL30" s="18" t="e">
        <f>IF(OR(AL$5="",AL$5=0),0,SUMIFS(Plandd!30:30,Plandd!$5:$5,AL$5))</f>
        <v>#REF!</v>
      </c>
      <c r="AM30" s="18" t="e">
        <f>IF(OR(AM$5="",AM$5=0),0,SUMIFS(Factdd!30:30,Factdd!$5:$5,AM$5))</f>
        <v>#REF!</v>
      </c>
      <c r="AN30" s="187" t="e">
        <f t="shared" si="81"/>
        <v>#REF!</v>
      </c>
      <c r="AO30" s="18" t="e">
        <f>IF(OR(AO$5="",AO$5=0),0,SUMIFS(Plandd!30:30,Plandd!$5:$5,AO$5))</f>
        <v>#REF!</v>
      </c>
      <c r="AP30" s="18" t="e">
        <f>IF(OR(AP$5="",AP$5=0),0,SUMIFS(Factdd!30:30,Factdd!$5:$5,AP$5))</f>
        <v>#REF!</v>
      </c>
      <c r="AQ30" s="187" t="e">
        <f t="shared" si="82"/>
        <v>#REF!</v>
      </c>
      <c r="AR30" s="18" t="e">
        <f>IF(OR(AR$5="",AR$5=0),0,SUMIFS(Plandd!30:30,Plandd!$5:$5,AR$5))</f>
        <v>#REF!</v>
      </c>
      <c r="AS30" s="18" t="e">
        <f>IF(OR(AS$5="",AS$5=0),0,SUMIFS(Factdd!30:30,Factdd!$5:$5,AS$5))</f>
        <v>#REF!</v>
      </c>
      <c r="AT30" s="187" t="e">
        <f t="shared" si="83"/>
        <v>#REF!</v>
      </c>
      <c r="AU30" s="18" t="e">
        <f>IF(OR(AU$5="",AU$5=0),0,SUMIFS(Plandd!30:30,Plandd!$5:$5,AU$5))</f>
        <v>#REF!</v>
      </c>
      <c r="AV30" s="18" t="e">
        <f>IF(OR(AV$5="",AV$5=0),0,SUMIFS(Factdd!30:30,Factdd!$5:$5,AV$5))</f>
        <v>#REF!</v>
      </c>
      <c r="AW30" s="187" t="e">
        <f t="shared" si="84"/>
        <v>#REF!</v>
      </c>
      <c r="AX30" s="18" t="e">
        <f>IF(OR(AX$5="",AX$5=0),0,SUMIFS(Plandd!30:30,Plandd!$5:$5,AX$5))</f>
        <v>#REF!</v>
      </c>
      <c r="AY30" s="18" t="e">
        <f>IF(OR(AY$5="",AY$5=0),0,SUMIFS(Factdd!30:30,Factdd!$5:$5,AY$5))</f>
        <v>#REF!</v>
      </c>
      <c r="AZ30" s="187" t="e">
        <f t="shared" si="85"/>
        <v>#REF!</v>
      </c>
      <c r="BA30" s="18" t="e">
        <f>IF(OR(BA$5="",BA$5=0),0,SUMIFS(Plandd!30:30,Plandd!$5:$5,BA$5))</f>
        <v>#REF!</v>
      </c>
      <c r="BB30" s="18" t="e">
        <f>IF(OR(BB$5="",BB$5=0),0,SUMIFS(Factdd!30:30,Factdd!$5:$5,BB$5))</f>
        <v>#REF!</v>
      </c>
      <c r="BC30" s="187" t="e">
        <f t="shared" si="86"/>
        <v>#REF!</v>
      </c>
      <c r="BD30" s="18" t="e">
        <f>IF(OR(BD$5="",BD$5=0),0,SUMIFS(Plandd!30:30,Plandd!$5:$5,BD$5))</f>
        <v>#REF!</v>
      </c>
      <c r="BE30" s="18" t="e">
        <f>IF(OR(BE$5="",BE$5=0),0,SUMIFS(Factdd!30:30,Factdd!$5:$5,BE$5))</f>
        <v>#REF!</v>
      </c>
      <c r="BF30" s="187" t="e">
        <f t="shared" si="87"/>
        <v>#REF!</v>
      </c>
      <c r="BG30" s="18" t="e">
        <f>IF(OR(BG$5="",BG$5=0),0,SUMIFS(Plandd!30:30,Plandd!$5:$5,BG$5))</f>
        <v>#REF!</v>
      </c>
      <c r="BH30" s="18" t="e">
        <f>IF(OR(BH$5="",BH$5=0),0,SUMIFS(Factdd!30:30,Factdd!$5:$5,BH$5))</f>
        <v>#REF!</v>
      </c>
      <c r="BI30" s="187" t="e">
        <f t="shared" si="88"/>
        <v>#REF!</v>
      </c>
      <c r="BJ30" s="18" t="e">
        <f>IF(OR(BJ$5="",BJ$5=0),0,SUMIFS(Plandd!30:30,Plandd!$5:$5,BJ$5))</f>
        <v>#REF!</v>
      </c>
      <c r="BK30" s="18" t="e">
        <f>IF(OR(BK$5="",BK$5=0),0,SUMIFS(Factdd!30:30,Factdd!$5:$5,BK$5))</f>
        <v>#REF!</v>
      </c>
      <c r="BL30" s="187" t="e">
        <f t="shared" si="89"/>
        <v>#REF!</v>
      </c>
      <c r="BM30" s="18" t="e">
        <f>IF(OR(BM$5="",BM$5=0),0,SUMIFS(Plandd!30:30,Plandd!$5:$5,BM$5))</f>
        <v>#REF!</v>
      </c>
      <c r="BN30" s="18" t="e">
        <f>IF(OR(BN$5="",BN$5=0),0,SUMIFS(Factdd!30:30,Factdd!$5:$5,BN$5))</f>
        <v>#REF!</v>
      </c>
      <c r="BO30" s="187" t="e">
        <f t="shared" si="90"/>
        <v>#REF!</v>
      </c>
      <c r="BP30" s="18" t="e">
        <f>IF(OR(BP$5="",BP$5=0),0,SUMIFS(Plandd!30:30,Plandd!$5:$5,BP$5))</f>
        <v>#REF!</v>
      </c>
      <c r="BQ30" s="18" t="e">
        <f>IF(OR(BQ$5="",BQ$5=0),0,SUMIFS(Factdd!30:30,Factdd!$5:$5,BQ$5))</f>
        <v>#REF!</v>
      </c>
      <c r="BR30" s="187" t="e">
        <f t="shared" si="91"/>
        <v>#REF!</v>
      </c>
      <c r="BS30" s="18" t="e">
        <f>IF(OR(BS$5="",BS$5=0),0,SUMIFS(Plandd!30:30,Plandd!$5:$5,BS$5))</f>
        <v>#REF!</v>
      </c>
      <c r="BT30" s="18" t="e">
        <f>IF(OR(BT$5="",BT$5=0),0,SUMIFS(Factdd!30:30,Factdd!$5:$5,BT$5))</f>
        <v>#REF!</v>
      </c>
      <c r="BU30" s="187" t="e">
        <f t="shared" si="92"/>
        <v>#REF!</v>
      </c>
      <c r="BV30" s="18" t="e">
        <f>IF(OR(BV$5="",BV$5=0),0,SUMIFS(Plandd!30:30,Plandd!$5:$5,BV$5))</f>
        <v>#REF!</v>
      </c>
      <c r="BW30" s="18" t="e">
        <f>IF(OR(BW$5="",BW$5=0),0,SUMIFS(Factdd!30:30,Factdd!$5:$5,BW$5))</f>
        <v>#REF!</v>
      </c>
      <c r="BX30" s="187" t="e">
        <f t="shared" si="93"/>
        <v>#REF!</v>
      </c>
      <c r="BY30" s="18" t="e">
        <f>IF(OR(BY$5="",BY$5=0),0,SUMIFS(Plandd!30:30,Plandd!$5:$5,BY$5))</f>
        <v>#REF!</v>
      </c>
      <c r="BZ30" s="18" t="e">
        <f>IF(OR(BZ$5="",BZ$5=0),0,SUMIFS(Factdd!30:30,Factdd!$5:$5,BZ$5))</f>
        <v>#REF!</v>
      </c>
      <c r="CA30" s="187" t="e">
        <f t="shared" si="94"/>
        <v>#REF!</v>
      </c>
      <c r="CB30" s="18" t="e">
        <f>IF(OR(CB$5="",CB$5=0),0,SUMIFS(Plandd!30:30,Plandd!$5:$5,CB$5))</f>
        <v>#REF!</v>
      </c>
      <c r="CC30" s="18" t="e">
        <f>IF(OR(CC$5="",CC$5=0),0,SUMIFS(Factdd!30:30,Factdd!$5:$5,CC$5))</f>
        <v>#REF!</v>
      </c>
      <c r="CD30" s="187" t="e">
        <f t="shared" si="95"/>
        <v>#REF!</v>
      </c>
      <c r="CE30" s="18" t="e">
        <f>IF(OR(CE$5="",CE$5=0),0,SUMIFS(Plandd!30:30,Plandd!$5:$5,CE$5))</f>
        <v>#REF!</v>
      </c>
      <c r="CF30" s="18" t="e">
        <f>IF(OR(CF$5="",CF$5=0),0,SUMIFS(Factdd!30:30,Factdd!$5:$5,CF$5))</f>
        <v>#REF!</v>
      </c>
      <c r="CG30" s="187" t="e">
        <f t="shared" si="96"/>
        <v>#REF!</v>
      </c>
      <c r="CH30" s="18" t="e">
        <f>IF(OR(CH$5="",CH$5=0),0,SUMIFS(Plandd!30:30,Plandd!$5:$5,CH$5))</f>
        <v>#REF!</v>
      </c>
      <c r="CI30" s="18" t="e">
        <f>IF(OR(CI$5="",CI$5=0),0,SUMIFS(Factdd!30:30,Factdd!$5:$5,CI$5))</f>
        <v>#REF!</v>
      </c>
      <c r="CJ30" s="187" t="e">
        <f t="shared" si="97"/>
        <v>#REF!</v>
      </c>
      <c r="CK30" s="18" t="e">
        <f>IF(OR(CK$5="",CK$5=0),0,SUMIFS(Plandd!30:30,Plandd!$5:$5,CK$5))</f>
        <v>#REF!</v>
      </c>
      <c r="CL30" s="18" t="e">
        <f>IF(OR(CL$5="",CL$5=0),0,SUMIFS(Factdd!30:30,Factdd!$5:$5,CL$5))</f>
        <v>#REF!</v>
      </c>
      <c r="CM30" s="187" t="e">
        <f t="shared" si="98"/>
        <v>#REF!</v>
      </c>
      <c r="CN30" s="18" t="e">
        <f>IF(OR(CN$5="",CN$5=0),0,SUMIFS(Plandd!30:30,Plandd!$5:$5,CN$5))</f>
        <v>#REF!</v>
      </c>
      <c r="CO30" s="18" t="e">
        <f>IF(OR(CO$5="",CO$5=0),0,SUMIFS(Factdd!30:30,Factdd!$5:$5,CO$5))</f>
        <v>#REF!</v>
      </c>
      <c r="CP30" s="187" t="e">
        <f t="shared" si="99"/>
        <v>#REF!</v>
      </c>
    </row>
    <row r="31" spans="1:94" s="95" customFormat="1" ht="10.199999999999999" hidden="1" x14ac:dyDescent="0.2">
      <c r="A31" s="23">
        <f>ROW()</f>
        <v>31</v>
      </c>
      <c r="B31" s="138"/>
      <c r="E31" s="100">
        <v>6</v>
      </c>
      <c r="F31" s="63" t="s">
        <v>11</v>
      </c>
      <c r="G31" s="99" t="s">
        <v>88</v>
      </c>
      <c r="M31" s="103"/>
      <c r="Q31" s="102"/>
      <c r="R31" s="87">
        <f>IF(OR(R$5="",R$5=0),0,SUMIFS(Plandd!31:31,Plandd!$5:$5,R$5))</f>
        <v>0</v>
      </c>
      <c r="S31" s="18">
        <f>IF(OR(S$5="",S$5=0),0,SUMIFS(Factdd!31:31,Factdd!$5:$5,S$5))</f>
        <v>0</v>
      </c>
      <c r="T31" s="187">
        <f t="shared" si="75"/>
        <v>0</v>
      </c>
      <c r="U31" s="17"/>
      <c r="V31" s="17"/>
      <c r="W31" s="18">
        <f>IF(OR(W$5="",W$5=0),0,SUMIFS(Plandd!31:31,Plandd!$5:$5,W$5))</f>
        <v>0</v>
      </c>
      <c r="X31" s="18">
        <f>IF(OR(X$5="",X$5=0),0,SUMIFS(Factdd!31:31,Factdd!$5:$5,X$5))</f>
        <v>0</v>
      </c>
      <c r="Y31" s="187">
        <f t="shared" si="76"/>
        <v>0</v>
      </c>
      <c r="Z31" s="188" t="e">
        <f>IF(OR(Z$5="",Z$5=0),0,SUMIFS(Plandd!31:31,Plandd!$5:$5,Z$5))</f>
        <v>#REF!</v>
      </c>
      <c r="AA31" s="18" t="e">
        <f>IF(OR(AA$5="",AA$5=0),0,SUMIFS(Factdd!31:31,Factdd!$5:$5,AA$5))</f>
        <v>#REF!</v>
      </c>
      <c r="AB31" s="187" t="e">
        <f t="shared" si="77"/>
        <v>#REF!</v>
      </c>
      <c r="AC31" s="18" t="e">
        <f>IF(OR(AC$5="",AC$5=0),0,SUMIFS(Plandd!31:31,Plandd!$5:$5,AC$5))</f>
        <v>#REF!</v>
      </c>
      <c r="AD31" s="18" t="e">
        <f>IF(OR(AD$5="",AD$5=0),0,SUMIFS(Factdd!31:31,Factdd!$5:$5,AD$5))</f>
        <v>#REF!</v>
      </c>
      <c r="AE31" s="187" t="e">
        <f t="shared" si="78"/>
        <v>#REF!</v>
      </c>
      <c r="AF31" s="18" t="e">
        <f>IF(OR(AF$5="",AF$5=0),0,SUMIFS(Plandd!31:31,Plandd!$5:$5,AF$5))</f>
        <v>#REF!</v>
      </c>
      <c r="AG31" s="18" t="e">
        <f>IF(OR(AG$5="",AG$5=0),0,SUMIFS(Factdd!31:31,Factdd!$5:$5,AG$5))</f>
        <v>#REF!</v>
      </c>
      <c r="AH31" s="187" t="e">
        <f t="shared" si="79"/>
        <v>#REF!</v>
      </c>
      <c r="AI31" s="18" t="e">
        <f>IF(OR(AI$5="",AI$5=0),0,SUMIFS(Plandd!31:31,Plandd!$5:$5,AI$5))</f>
        <v>#REF!</v>
      </c>
      <c r="AJ31" s="18" t="e">
        <f>IF(OR(AJ$5="",AJ$5=0),0,SUMIFS(Factdd!31:31,Factdd!$5:$5,AJ$5))</f>
        <v>#REF!</v>
      </c>
      <c r="AK31" s="187" t="e">
        <f t="shared" si="80"/>
        <v>#REF!</v>
      </c>
      <c r="AL31" s="18" t="e">
        <f>IF(OR(AL$5="",AL$5=0),0,SUMIFS(Plandd!31:31,Plandd!$5:$5,AL$5))</f>
        <v>#REF!</v>
      </c>
      <c r="AM31" s="18" t="e">
        <f>IF(OR(AM$5="",AM$5=0),0,SUMIFS(Factdd!31:31,Factdd!$5:$5,AM$5))</f>
        <v>#REF!</v>
      </c>
      <c r="AN31" s="187" t="e">
        <f t="shared" si="81"/>
        <v>#REF!</v>
      </c>
      <c r="AO31" s="18" t="e">
        <f>IF(OR(AO$5="",AO$5=0),0,SUMIFS(Plandd!31:31,Plandd!$5:$5,AO$5))</f>
        <v>#REF!</v>
      </c>
      <c r="AP31" s="18" t="e">
        <f>IF(OR(AP$5="",AP$5=0),0,SUMIFS(Factdd!31:31,Factdd!$5:$5,AP$5))</f>
        <v>#REF!</v>
      </c>
      <c r="AQ31" s="187" t="e">
        <f t="shared" si="82"/>
        <v>#REF!</v>
      </c>
      <c r="AR31" s="18" t="e">
        <f>IF(OR(AR$5="",AR$5=0),0,SUMIFS(Plandd!31:31,Plandd!$5:$5,AR$5))</f>
        <v>#REF!</v>
      </c>
      <c r="AS31" s="18" t="e">
        <f>IF(OR(AS$5="",AS$5=0),0,SUMIFS(Factdd!31:31,Factdd!$5:$5,AS$5))</f>
        <v>#REF!</v>
      </c>
      <c r="AT31" s="187" t="e">
        <f t="shared" si="83"/>
        <v>#REF!</v>
      </c>
      <c r="AU31" s="18" t="e">
        <f>IF(OR(AU$5="",AU$5=0),0,SUMIFS(Plandd!31:31,Plandd!$5:$5,AU$5))</f>
        <v>#REF!</v>
      </c>
      <c r="AV31" s="18" t="e">
        <f>IF(OR(AV$5="",AV$5=0),0,SUMIFS(Factdd!31:31,Factdd!$5:$5,AV$5))</f>
        <v>#REF!</v>
      </c>
      <c r="AW31" s="187" t="e">
        <f t="shared" si="84"/>
        <v>#REF!</v>
      </c>
      <c r="AX31" s="18" t="e">
        <f>IF(OR(AX$5="",AX$5=0),0,SUMIFS(Plandd!31:31,Plandd!$5:$5,AX$5))</f>
        <v>#REF!</v>
      </c>
      <c r="AY31" s="18" t="e">
        <f>IF(OR(AY$5="",AY$5=0),0,SUMIFS(Factdd!31:31,Factdd!$5:$5,AY$5))</f>
        <v>#REF!</v>
      </c>
      <c r="AZ31" s="187" t="e">
        <f t="shared" si="85"/>
        <v>#REF!</v>
      </c>
      <c r="BA31" s="18" t="e">
        <f>IF(OR(BA$5="",BA$5=0),0,SUMIFS(Plandd!31:31,Plandd!$5:$5,BA$5))</f>
        <v>#REF!</v>
      </c>
      <c r="BB31" s="18" t="e">
        <f>IF(OR(BB$5="",BB$5=0),0,SUMIFS(Factdd!31:31,Factdd!$5:$5,BB$5))</f>
        <v>#REF!</v>
      </c>
      <c r="BC31" s="187" t="e">
        <f t="shared" si="86"/>
        <v>#REF!</v>
      </c>
      <c r="BD31" s="18" t="e">
        <f>IF(OR(BD$5="",BD$5=0),0,SUMIFS(Plandd!31:31,Plandd!$5:$5,BD$5))</f>
        <v>#REF!</v>
      </c>
      <c r="BE31" s="18" t="e">
        <f>IF(OR(BE$5="",BE$5=0),0,SUMIFS(Factdd!31:31,Factdd!$5:$5,BE$5))</f>
        <v>#REF!</v>
      </c>
      <c r="BF31" s="187" t="e">
        <f t="shared" si="87"/>
        <v>#REF!</v>
      </c>
      <c r="BG31" s="18" t="e">
        <f>IF(OR(BG$5="",BG$5=0),0,SUMIFS(Plandd!31:31,Plandd!$5:$5,BG$5))</f>
        <v>#REF!</v>
      </c>
      <c r="BH31" s="18" t="e">
        <f>IF(OR(BH$5="",BH$5=0),0,SUMIFS(Factdd!31:31,Factdd!$5:$5,BH$5))</f>
        <v>#REF!</v>
      </c>
      <c r="BI31" s="187" t="e">
        <f t="shared" si="88"/>
        <v>#REF!</v>
      </c>
      <c r="BJ31" s="18" t="e">
        <f>IF(OR(BJ$5="",BJ$5=0),0,SUMIFS(Plandd!31:31,Plandd!$5:$5,BJ$5))</f>
        <v>#REF!</v>
      </c>
      <c r="BK31" s="18" t="e">
        <f>IF(OR(BK$5="",BK$5=0),0,SUMIFS(Factdd!31:31,Factdd!$5:$5,BK$5))</f>
        <v>#REF!</v>
      </c>
      <c r="BL31" s="187" t="e">
        <f t="shared" si="89"/>
        <v>#REF!</v>
      </c>
      <c r="BM31" s="18" t="e">
        <f>IF(OR(BM$5="",BM$5=0),0,SUMIFS(Plandd!31:31,Plandd!$5:$5,BM$5))</f>
        <v>#REF!</v>
      </c>
      <c r="BN31" s="18" t="e">
        <f>IF(OR(BN$5="",BN$5=0),0,SUMIFS(Factdd!31:31,Factdd!$5:$5,BN$5))</f>
        <v>#REF!</v>
      </c>
      <c r="BO31" s="187" t="e">
        <f t="shared" si="90"/>
        <v>#REF!</v>
      </c>
      <c r="BP31" s="18" t="e">
        <f>IF(OR(BP$5="",BP$5=0),0,SUMIFS(Plandd!31:31,Plandd!$5:$5,BP$5))</f>
        <v>#REF!</v>
      </c>
      <c r="BQ31" s="18" t="e">
        <f>IF(OR(BQ$5="",BQ$5=0),0,SUMIFS(Factdd!31:31,Factdd!$5:$5,BQ$5))</f>
        <v>#REF!</v>
      </c>
      <c r="BR31" s="187" t="e">
        <f t="shared" si="91"/>
        <v>#REF!</v>
      </c>
      <c r="BS31" s="18" t="e">
        <f>IF(OR(BS$5="",BS$5=0),0,SUMIFS(Plandd!31:31,Plandd!$5:$5,BS$5))</f>
        <v>#REF!</v>
      </c>
      <c r="BT31" s="18" t="e">
        <f>IF(OR(BT$5="",BT$5=0),0,SUMIFS(Factdd!31:31,Factdd!$5:$5,BT$5))</f>
        <v>#REF!</v>
      </c>
      <c r="BU31" s="187" t="e">
        <f t="shared" si="92"/>
        <v>#REF!</v>
      </c>
      <c r="BV31" s="18" t="e">
        <f>IF(OR(BV$5="",BV$5=0),0,SUMIFS(Plandd!31:31,Plandd!$5:$5,BV$5))</f>
        <v>#REF!</v>
      </c>
      <c r="BW31" s="18" t="e">
        <f>IF(OR(BW$5="",BW$5=0),0,SUMIFS(Factdd!31:31,Factdd!$5:$5,BW$5))</f>
        <v>#REF!</v>
      </c>
      <c r="BX31" s="187" t="e">
        <f t="shared" si="93"/>
        <v>#REF!</v>
      </c>
      <c r="BY31" s="18" t="e">
        <f>IF(OR(BY$5="",BY$5=0),0,SUMIFS(Plandd!31:31,Plandd!$5:$5,BY$5))</f>
        <v>#REF!</v>
      </c>
      <c r="BZ31" s="18" t="e">
        <f>IF(OR(BZ$5="",BZ$5=0),0,SUMIFS(Factdd!31:31,Factdd!$5:$5,BZ$5))</f>
        <v>#REF!</v>
      </c>
      <c r="CA31" s="187" t="e">
        <f t="shared" si="94"/>
        <v>#REF!</v>
      </c>
      <c r="CB31" s="18" t="e">
        <f>IF(OR(CB$5="",CB$5=0),0,SUMIFS(Plandd!31:31,Plandd!$5:$5,CB$5))</f>
        <v>#REF!</v>
      </c>
      <c r="CC31" s="18" t="e">
        <f>IF(OR(CC$5="",CC$5=0),0,SUMIFS(Factdd!31:31,Factdd!$5:$5,CC$5))</f>
        <v>#REF!</v>
      </c>
      <c r="CD31" s="187" t="e">
        <f t="shared" si="95"/>
        <v>#REF!</v>
      </c>
      <c r="CE31" s="18" t="e">
        <f>IF(OR(CE$5="",CE$5=0),0,SUMIFS(Plandd!31:31,Plandd!$5:$5,CE$5))</f>
        <v>#REF!</v>
      </c>
      <c r="CF31" s="18" t="e">
        <f>IF(OR(CF$5="",CF$5=0),0,SUMIFS(Factdd!31:31,Factdd!$5:$5,CF$5))</f>
        <v>#REF!</v>
      </c>
      <c r="CG31" s="187" t="e">
        <f t="shared" si="96"/>
        <v>#REF!</v>
      </c>
      <c r="CH31" s="18" t="e">
        <f>IF(OR(CH$5="",CH$5=0),0,SUMIFS(Plandd!31:31,Plandd!$5:$5,CH$5))</f>
        <v>#REF!</v>
      </c>
      <c r="CI31" s="18" t="e">
        <f>IF(OR(CI$5="",CI$5=0),0,SUMIFS(Factdd!31:31,Factdd!$5:$5,CI$5))</f>
        <v>#REF!</v>
      </c>
      <c r="CJ31" s="187" t="e">
        <f t="shared" si="97"/>
        <v>#REF!</v>
      </c>
      <c r="CK31" s="18" t="e">
        <f>IF(OR(CK$5="",CK$5=0),0,SUMIFS(Plandd!31:31,Plandd!$5:$5,CK$5))</f>
        <v>#REF!</v>
      </c>
      <c r="CL31" s="18" t="e">
        <f>IF(OR(CL$5="",CL$5=0),0,SUMIFS(Factdd!31:31,Factdd!$5:$5,CL$5))</f>
        <v>#REF!</v>
      </c>
      <c r="CM31" s="187" t="e">
        <f t="shared" si="98"/>
        <v>#REF!</v>
      </c>
      <c r="CN31" s="18" t="e">
        <f>IF(OR(CN$5="",CN$5=0),0,SUMIFS(Plandd!31:31,Plandd!$5:$5,CN$5))</f>
        <v>#REF!</v>
      </c>
      <c r="CO31" s="18" t="e">
        <f>IF(OR(CO$5="",CO$5=0),0,SUMIFS(Factdd!31:31,Factdd!$5:$5,CO$5))</f>
        <v>#REF!</v>
      </c>
      <c r="CP31" s="187" t="e">
        <f t="shared" si="99"/>
        <v>#REF!</v>
      </c>
    </row>
    <row r="32" spans="1:94" s="95" customFormat="1" ht="10.199999999999999" hidden="1" x14ac:dyDescent="0.2">
      <c r="A32" s="23">
        <f>ROW()</f>
        <v>32</v>
      </c>
      <c r="B32" s="138"/>
      <c r="E32" s="100">
        <v>7</v>
      </c>
      <c r="F32" s="63" t="s">
        <v>11</v>
      </c>
      <c r="G32" s="99" t="s">
        <v>89</v>
      </c>
      <c r="M32" s="103"/>
      <c r="Q32" s="102"/>
      <c r="R32" s="87">
        <f>IF(OR(R$5="",R$5=0),0,SUMIFS(Plandd!32:32,Plandd!$5:$5,R$5))</f>
        <v>0</v>
      </c>
      <c r="S32" s="18">
        <f>IF(OR(S$5="",S$5=0),0,SUMIFS(Factdd!32:32,Factdd!$5:$5,S$5))</f>
        <v>0</v>
      </c>
      <c r="T32" s="187">
        <f t="shared" si="75"/>
        <v>0</v>
      </c>
      <c r="U32" s="17"/>
      <c r="V32" s="17"/>
      <c r="W32" s="18">
        <f>IF(OR(W$5="",W$5=0),0,SUMIFS(Plandd!32:32,Plandd!$5:$5,W$5))</f>
        <v>0</v>
      </c>
      <c r="X32" s="18">
        <f>IF(OR(X$5="",X$5=0),0,SUMIFS(Factdd!32:32,Factdd!$5:$5,X$5))</f>
        <v>0</v>
      </c>
      <c r="Y32" s="187">
        <f t="shared" si="76"/>
        <v>0</v>
      </c>
      <c r="Z32" s="188" t="e">
        <f>IF(OR(Z$5="",Z$5=0),0,SUMIFS(Plandd!32:32,Plandd!$5:$5,Z$5))</f>
        <v>#REF!</v>
      </c>
      <c r="AA32" s="18" t="e">
        <f>IF(OR(AA$5="",AA$5=0),0,SUMIFS(Factdd!32:32,Factdd!$5:$5,AA$5))</f>
        <v>#REF!</v>
      </c>
      <c r="AB32" s="187" t="e">
        <f t="shared" si="77"/>
        <v>#REF!</v>
      </c>
      <c r="AC32" s="18" t="e">
        <f>IF(OR(AC$5="",AC$5=0),0,SUMIFS(Plandd!32:32,Plandd!$5:$5,AC$5))</f>
        <v>#REF!</v>
      </c>
      <c r="AD32" s="18" t="e">
        <f>IF(OR(AD$5="",AD$5=0),0,SUMIFS(Factdd!32:32,Factdd!$5:$5,AD$5))</f>
        <v>#REF!</v>
      </c>
      <c r="AE32" s="187" t="e">
        <f t="shared" si="78"/>
        <v>#REF!</v>
      </c>
      <c r="AF32" s="18" t="e">
        <f>IF(OR(AF$5="",AF$5=0),0,SUMIFS(Plandd!32:32,Plandd!$5:$5,AF$5))</f>
        <v>#REF!</v>
      </c>
      <c r="AG32" s="18" t="e">
        <f>IF(OR(AG$5="",AG$5=0),0,SUMIFS(Factdd!32:32,Factdd!$5:$5,AG$5))</f>
        <v>#REF!</v>
      </c>
      <c r="AH32" s="187" t="e">
        <f t="shared" si="79"/>
        <v>#REF!</v>
      </c>
      <c r="AI32" s="18" t="e">
        <f>IF(OR(AI$5="",AI$5=0),0,SUMIFS(Plandd!32:32,Plandd!$5:$5,AI$5))</f>
        <v>#REF!</v>
      </c>
      <c r="AJ32" s="18" t="e">
        <f>IF(OR(AJ$5="",AJ$5=0),0,SUMIFS(Factdd!32:32,Factdd!$5:$5,AJ$5))</f>
        <v>#REF!</v>
      </c>
      <c r="AK32" s="187" t="e">
        <f t="shared" si="80"/>
        <v>#REF!</v>
      </c>
      <c r="AL32" s="18" t="e">
        <f>IF(OR(AL$5="",AL$5=0),0,SUMIFS(Plandd!32:32,Plandd!$5:$5,AL$5))</f>
        <v>#REF!</v>
      </c>
      <c r="AM32" s="18" t="e">
        <f>IF(OR(AM$5="",AM$5=0),0,SUMIFS(Factdd!32:32,Factdd!$5:$5,AM$5))</f>
        <v>#REF!</v>
      </c>
      <c r="AN32" s="187" t="e">
        <f t="shared" si="81"/>
        <v>#REF!</v>
      </c>
      <c r="AO32" s="18" t="e">
        <f>IF(OR(AO$5="",AO$5=0),0,SUMIFS(Plandd!32:32,Plandd!$5:$5,AO$5))</f>
        <v>#REF!</v>
      </c>
      <c r="AP32" s="18" t="e">
        <f>IF(OR(AP$5="",AP$5=0),0,SUMIFS(Factdd!32:32,Factdd!$5:$5,AP$5))</f>
        <v>#REF!</v>
      </c>
      <c r="AQ32" s="187" t="e">
        <f t="shared" si="82"/>
        <v>#REF!</v>
      </c>
      <c r="AR32" s="18" t="e">
        <f>IF(OR(AR$5="",AR$5=0),0,SUMIFS(Plandd!32:32,Plandd!$5:$5,AR$5))</f>
        <v>#REF!</v>
      </c>
      <c r="AS32" s="18" t="e">
        <f>IF(OR(AS$5="",AS$5=0),0,SUMIFS(Factdd!32:32,Factdd!$5:$5,AS$5))</f>
        <v>#REF!</v>
      </c>
      <c r="AT32" s="187" t="e">
        <f t="shared" si="83"/>
        <v>#REF!</v>
      </c>
      <c r="AU32" s="18" t="e">
        <f>IF(OR(AU$5="",AU$5=0),0,SUMIFS(Plandd!32:32,Plandd!$5:$5,AU$5))</f>
        <v>#REF!</v>
      </c>
      <c r="AV32" s="18" t="e">
        <f>IF(OR(AV$5="",AV$5=0),0,SUMIFS(Factdd!32:32,Factdd!$5:$5,AV$5))</f>
        <v>#REF!</v>
      </c>
      <c r="AW32" s="187" t="e">
        <f t="shared" si="84"/>
        <v>#REF!</v>
      </c>
      <c r="AX32" s="18" t="e">
        <f>IF(OR(AX$5="",AX$5=0),0,SUMIFS(Plandd!32:32,Plandd!$5:$5,AX$5))</f>
        <v>#REF!</v>
      </c>
      <c r="AY32" s="18" t="e">
        <f>IF(OR(AY$5="",AY$5=0),0,SUMIFS(Factdd!32:32,Factdd!$5:$5,AY$5))</f>
        <v>#REF!</v>
      </c>
      <c r="AZ32" s="187" t="e">
        <f t="shared" si="85"/>
        <v>#REF!</v>
      </c>
      <c r="BA32" s="18" t="e">
        <f>IF(OR(BA$5="",BA$5=0),0,SUMIFS(Plandd!32:32,Plandd!$5:$5,BA$5))</f>
        <v>#REF!</v>
      </c>
      <c r="BB32" s="18" t="e">
        <f>IF(OR(BB$5="",BB$5=0),0,SUMIFS(Factdd!32:32,Factdd!$5:$5,BB$5))</f>
        <v>#REF!</v>
      </c>
      <c r="BC32" s="187" t="e">
        <f t="shared" si="86"/>
        <v>#REF!</v>
      </c>
      <c r="BD32" s="18" t="e">
        <f>IF(OR(BD$5="",BD$5=0),0,SUMIFS(Plandd!32:32,Plandd!$5:$5,BD$5))</f>
        <v>#REF!</v>
      </c>
      <c r="BE32" s="18" t="e">
        <f>IF(OR(BE$5="",BE$5=0),0,SUMIFS(Factdd!32:32,Factdd!$5:$5,BE$5))</f>
        <v>#REF!</v>
      </c>
      <c r="BF32" s="187" t="e">
        <f t="shared" si="87"/>
        <v>#REF!</v>
      </c>
      <c r="BG32" s="18" t="e">
        <f>IF(OR(BG$5="",BG$5=0),0,SUMIFS(Plandd!32:32,Plandd!$5:$5,BG$5))</f>
        <v>#REF!</v>
      </c>
      <c r="BH32" s="18" t="e">
        <f>IF(OR(BH$5="",BH$5=0),0,SUMIFS(Factdd!32:32,Factdd!$5:$5,BH$5))</f>
        <v>#REF!</v>
      </c>
      <c r="BI32" s="187" t="e">
        <f t="shared" si="88"/>
        <v>#REF!</v>
      </c>
      <c r="BJ32" s="18" t="e">
        <f>IF(OR(BJ$5="",BJ$5=0),0,SUMIFS(Plandd!32:32,Plandd!$5:$5,BJ$5))</f>
        <v>#REF!</v>
      </c>
      <c r="BK32" s="18" t="e">
        <f>IF(OR(BK$5="",BK$5=0),0,SUMIFS(Factdd!32:32,Factdd!$5:$5,BK$5))</f>
        <v>#REF!</v>
      </c>
      <c r="BL32" s="187" t="e">
        <f t="shared" si="89"/>
        <v>#REF!</v>
      </c>
      <c r="BM32" s="18" t="e">
        <f>IF(OR(BM$5="",BM$5=0),0,SUMIFS(Plandd!32:32,Plandd!$5:$5,BM$5))</f>
        <v>#REF!</v>
      </c>
      <c r="BN32" s="18" t="e">
        <f>IF(OR(BN$5="",BN$5=0),0,SUMIFS(Factdd!32:32,Factdd!$5:$5,BN$5))</f>
        <v>#REF!</v>
      </c>
      <c r="BO32" s="187" t="e">
        <f t="shared" si="90"/>
        <v>#REF!</v>
      </c>
      <c r="BP32" s="18" t="e">
        <f>IF(OR(BP$5="",BP$5=0),0,SUMIFS(Plandd!32:32,Plandd!$5:$5,BP$5))</f>
        <v>#REF!</v>
      </c>
      <c r="BQ32" s="18" t="e">
        <f>IF(OR(BQ$5="",BQ$5=0),0,SUMIFS(Factdd!32:32,Factdd!$5:$5,BQ$5))</f>
        <v>#REF!</v>
      </c>
      <c r="BR32" s="187" t="e">
        <f t="shared" si="91"/>
        <v>#REF!</v>
      </c>
      <c r="BS32" s="18" t="e">
        <f>IF(OR(BS$5="",BS$5=0),0,SUMIFS(Plandd!32:32,Plandd!$5:$5,BS$5))</f>
        <v>#REF!</v>
      </c>
      <c r="BT32" s="18" t="e">
        <f>IF(OR(BT$5="",BT$5=0),0,SUMIFS(Factdd!32:32,Factdd!$5:$5,BT$5))</f>
        <v>#REF!</v>
      </c>
      <c r="BU32" s="187" t="e">
        <f t="shared" si="92"/>
        <v>#REF!</v>
      </c>
      <c r="BV32" s="18" t="e">
        <f>IF(OR(BV$5="",BV$5=0),0,SUMIFS(Plandd!32:32,Plandd!$5:$5,BV$5))</f>
        <v>#REF!</v>
      </c>
      <c r="BW32" s="18" t="e">
        <f>IF(OR(BW$5="",BW$5=0),0,SUMIFS(Factdd!32:32,Factdd!$5:$5,BW$5))</f>
        <v>#REF!</v>
      </c>
      <c r="BX32" s="187" t="e">
        <f t="shared" si="93"/>
        <v>#REF!</v>
      </c>
      <c r="BY32" s="18" t="e">
        <f>IF(OR(BY$5="",BY$5=0),0,SUMIFS(Plandd!32:32,Plandd!$5:$5,BY$5))</f>
        <v>#REF!</v>
      </c>
      <c r="BZ32" s="18" t="e">
        <f>IF(OR(BZ$5="",BZ$5=0),0,SUMIFS(Factdd!32:32,Factdd!$5:$5,BZ$5))</f>
        <v>#REF!</v>
      </c>
      <c r="CA32" s="187" t="e">
        <f t="shared" si="94"/>
        <v>#REF!</v>
      </c>
      <c r="CB32" s="18" t="e">
        <f>IF(OR(CB$5="",CB$5=0),0,SUMIFS(Plandd!32:32,Plandd!$5:$5,CB$5))</f>
        <v>#REF!</v>
      </c>
      <c r="CC32" s="18" t="e">
        <f>IF(OR(CC$5="",CC$5=0),0,SUMIFS(Factdd!32:32,Factdd!$5:$5,CC$5))</f>
        <v>#REF!</v>
      </c>
      <c r="CD32" s="187" t="e">
        <f t="shared" si="95"/>
        <v>#REF!</v>
      </c>
      <c r="CE32" s="18" t="e">
        <f>IF(OR(CE$5="",CE$5=0),0,SUMIFS(Plandd!32:32,Plandd!$5:$5,CE$5))</f>
        <v>#REF!</v>
      </c>
      <c r="CF32" s="18" t="e">
        <f>IF(OR(CF$5="",CF$5=0),0,SUMIFS(Factdd!32:32,Factdd!$5:$5,CF$5))</f>
        <v>#REF!</v>
      </c>
      <c r="CG32" s="187" t="e">
        <f t="shared" si="96"/>
        <v>#REF!</v>
      </c>
      <c r="CH32" s="18" t="e">
        <f>IF(OR(CH$5="",CH$5=0),0,SUMIFS(Plandd!32:32,Plandd!$5:$5,CH$5))</f>
        <v>#REF!</v>
      </c>
      <c r="CI32" s="18" t="e">
        <f>IF(OR(CI$5="",CI$5=0),0,SUMIFS(Factdd!32:32,Factdd!$5:$5,CI$5))</f>
        <v>#REF!</v>
      </c>
      <c r="CJ32" s="187" t="e">
        <f t="shared" si="97"/>
        <v>#REF!</v>
      </c>
      <c r="CK32" s="18" t="e">
        <f>IF(OR(CK$5="",CK$5=0),0,SUMIFS(Plandd!32:32,Plandd!$5:$5,CK$5))</f>
        <v>#REF!</v>
      </c>
      <c r="CL32" s="18" t="e">
        <f>IF(OR(CL$5="",CL$5=0),0,SUMIFS(Factdd!32:32,Factdd!$5:$5,CL$5))</f>
        <v>#REF!</v>
      </c>
      <c r="CM32" s="187" t="e">
        <f t="shared" si="98"/>
        <v>#REF!</v>
      </c>
      <c r="CN32" s="18" t="e">
        <f>IF(OR(CN$5="",CN$5=0),0,SUMIFS(Plandd!32:32,Plandd!$5:$5,CN$5))</f>
        <v>#REF!</v>
      </c>
      <c r="CO32" s="18" t="e">
        <f>IF(OR(CO$5="",CO$5=0),0,SUMIFS(Factdd!32:32,Factdd!$5:$5,CO$5))</f>
        <v>#REF!</v>
      </c>
      <c r="CP32" s="187" t="e">
        <f t="shared" si="99"/>
        <v>#REF!</v>
      </c>
    </row>
    <row r="33" spans="1:94" s="95" customFormat="1" ht="10.199999999999999" hidden="1" x14ac:dyDescent="0.2">
      <c r="A33" s="23">
        <f>ROW()</f>
        <v>33</v>
      </c>
      <c r="B33" s="138"/>
      <c r="E33" s="100">
        <v>8</v>
      </c>
      <c r="F33" s="63" t="s">
        <v>11</v>
      </c>
      <c r="G33" s="99" t="s">
        <v>90</v>
      </c>
      <c r="M33" s="103"/>
      <c r="Q33" s="102"/>
      <c r="R33" s="87">
        <f>IF(OR(R$5="",R$5=0),0,SUMIFS(Plandd!33:33,Plandd!$5:$5,R$5))</f>
        <v>0</v>
      </c>
      <c r="S33" s="18">
        <f>IF(OR(S$5="",S$5=0),0,SUMIFS(Factdd!33:33,Factdd!$5:$5,S$5))</f>
        <v>0</v>
      </c>
      <c r="T33" s="187">
        <f t="shared" si="75"/>
        <v>0</v>
      </c>
      <c r="U33" s="17"/>
      <c r="V33" s="17"/>
      <c r="W33" s="18">
        <f>IF(OR(W$5="",W$5=0),0,SUMIFS(Plandd!33:33,Plandd!$5:$5,W$5))</f>
        <v>0</v>
      </c>
      <c r="X33" s="18">
        <f>IF(OR(X$5="",X$5=0),0,SUMIFS(Factdd!33:33,Factdd!$5:$5,X$5))</f>
        <v>0</v>
      </c>
      <c r="Y33" s="187">
        <f t="shared" si="76"/>
        <v>0</v>
      </c>
      <c r="Z33" s="188" t="e">
        <f>IF(OR(Z$5="",Z$5=0),0,SUMIFS(Plandd!33:33,Plandd!$5:$5,Z$5))</f>
        <v>#REF!</v>
      </c>
      <c r="AA33" s="18" t="e">
        <f>IF(OR(AA$5="",AA$5=0),0,SUMIFS(Factdd!33:33,Factdd!$5:$5,AA$5))</f>
        <v>#REF!</v>
      </c>
      <c r="AB33" s="187" t="e">
        <f t="shared" si="77"/>
        <v>#REF!</v>
      </c>
      <c r="AC33" s="18" t="e">
        <f>IF(OR(AC$5="",AC$5=0),0,SUMIFS(Plandd!33:33,Plandd!$5:$5,AC$5))</f>
        <v>#REF!</v>
      </c>
      <c r="AD33" s="18" t="e">
        <f>IF(OR(AD$5="",AD$5=0),0,SUMIFS(Factdd!33:33,Factdd!$5:$5,AD$5))</f>
        <v>#REF!</v>
      </c>
      <c r="AE33" s="187" t="e">
        <f t="shared" si="78"/>
        <v>#REF!</v>
      </c>
      <c r="AF33" s="18" t="e">
        <f>IF(OR(AF$5="",AF$5=0),0,SUMIFS(Plandd!33:33,Plandd!$5:$5,AF$5))</f>
        <v>#REF!</v>
      </c>
      <c r="AG33" s="18" t="e">
        <f>IF(OR(AG$5="",AG$5=0),0,SUMIFS(Factdd!33:33,Factdd!$5:$5,AG$5))</f>
        <v>#REF!</v>
      </c>
      <c r="AH33" s="187" t="e">
        <f t="shared" si="79"/>
        <v>#REF!</v>
      </c>
      <c r="AI33" s="18" t="e">
        <f>IF(OR(AI$5="",AI$5=0),0,SUMIFS(Plandd!33:33,Plandd!$5:$5,AI$5))</f>
        <v>#REF!</v>
      </c>
      <c r="AJ33" s="18" t="e">
        <f>IF(OR(AJ$5="",AJ$5=0),0,SUMIFS(Factdd!33:33,Factdd!$5:$5,AJ$5))</f>
        <v>#REF!</v>
      </c>
      <c r="AK33" s="187" t="e">
        <f t="shared" si="80"/>
        <v>#REF!</v>
      </c>
      <c r="AL33" s="18" t="e">
        <f>IF(OR(AL$5="",AL$5=0),0,SUMIFS(Plandd!33:33,Plandd!$5:$5,AL$5))</f>
        <v>#REF!</v>
      </c>
      <c r="AM33" s="18" t="e">
        <f>IF(OR(AM$5="",AM$5=0),0,SUMIFS(Factdd!33:33,Factdd!$5:$5,AM$5))</f>
        <v>#REF!</v>
      </c>
      <c r="AN33" s="187" t="e">
        <f t="shared" si="81"/>
        <v>#REF!</v>
      </c>
      <c r="AO33" s="18" t="e">
        <f>IF(OR(AO$5="",AO$5=0),0,SUMIFS(Plandd!33:33,Plandd!$5:$5,AO$5))</f>
        <v>#REF!</v>
      </c>
      <c r="AP33" s="18" t="e">
        <f>IF(OR(AP$5="",AP$5=0),0,SUMIFS(Factdd!33:33,Factdd!$5:$5,AP$5))</f>
        <v>#REF!</v>
      </c>
      <c r="AQ33" s="187" t="e">
        <f t="shared" si="82"/>
        <v>#REF!</v>
      </c>
      <c r="AR33" s="18" t="e">
        <f>IF(OR(AR$5="",AR$5=0),0,SUMIFS(Plandd!33:33,Plandd!$5:$5,AR$5))</f>
        <v>#REF!</v>
      </c>
      <c r="AS33" s="18" t="e">
        <f>IF(OR(AS$5="",AS$5=0),0,SUMIFS(Factdd!33:33,Factdd!$5:$5,AS$5))</f>
        <v>#REF!</v>
      </c>
      <c r="AT33" s="187" t="e">
        <f t="shared" si="83"/>
        <v>#REF!</v>
      </c>
      <c r="AU33" s="18" t="e">
        <f>IF(OR(AU$5="",AU$5=0),0,SUMIFS(Plandd!33:33,Plandd!$5:$5,AU$5))</f>
        <v>#REF!</v>
      </c>
      <c r="AV33" s="18" t="e">
        <f>IF(OR(AV$5="",AV$5=0),0,SUMIFS(Factdd!33:33,Factdd!$5:$5,AV$5))</f>
        <v>#REF!</v>
      </c>
      <c r="AW33" s="187" t="e">
        <f t="shared" si="84"/>
        <v>#REF!</v>
      </c>
      <c r="AX33" s="18" t="e">
        <f>IF(OR(AX$5="",AX$5=0),0,SUMIFS(Plandd!33:33,Plandd!$5:$5,AX$5))</f>
        <v>#REF!</v>
      </c>
      <c r="AY33" s="18" t="e">
        <f>IF(OR(AY$5="",AY$5=0),0,SUMIFS(Factdd!33:33,Factdd!$5:$5,AY$5))</f>
        <v>#REF!</v>
      </c>
      <c r="AZ33" s="187" t="e">
        <f t="shared" si="85"/>
        <v>#REF!</v>
      </c>
      <c r="BA33" s="18" t="e">
        <f>IF(OR(BA$5="",BA$5=0),0,SUMIFS(Plandd!33:33,Plandd!$5:$5,BA$5))</f>
        <v>#REF!</v>
      </c>
      <c r="BB33" s="18" t="e">
        <f>IF(OR(BB$5="",BB$5=0),0,SUMIFS(Factdd!33:33,Factdd!$5:$5,BB$5))</f>
        <v>#REF!</v>
      </c>
      <c r="BC33" s="187" t="e">
        <f t="shared" si="86"/>
        <v>#REF!</v>
      </c>
      <c r="BD33" s="18" t="e">
        <f>IF(OR(BD$5="",BD$5=0),0,SUMIFS(Plandd!33:33,Plandd!$5:$5,BD$5))</f>
        <v>#REF!</v>
      </c>
      <c r="BE33" s="18" t="e">
        <f>IF(OR(BE$5="",BE$5=0),0,SUMIFS(Factdd!33:33,Factdd!$5:$5,BE$5))</f>
        <v>#REF!</v>
      </c>
      <c r="BF33" s="187" t="e">
        <f t="shared" si="87"/>
        <v>#REF!</v>
      </c>
      <c r="BG33" s="18" t="e">
        <f>IF(OR(BG$5="",BG$5=0),0,SUMIFS(Plandd!33:33,Plandd!$5:$5,BG$5))</f>
        <v>#REF!</v>
      </c>
      <c r="BH33" s="18" t="e">
        <f>IF(OR(BH$5="",BH$5=0),0,SUMIFS(Factdd!33:33,Factdd!$5:$5,BH$5))</f>
        <v>#REF!</v>
      </c>
      <c r="BI33" s="187" t="e">
        <f t="shared" si="88"/>
        <v>#REF!</v>
      </c>
      <c r="BJ33" s="18" t="e">
        <f>IF(OR(BJ$5="",BJ$5=0),0,SUMIFS(Plandd!33:33,Plandd!$5:$5,BJ$5))</f>
        <v>#REF!</v>
      </c>
      <c r="BK33" s="18" t="e">
        <f>IF(OR(BK$5="",BK$5=0),0,SUMIFS(Factdd!33:33,Factdd!$5:$5,BK$5))</f>
        <v>#REF!</v>
      </c>
      <c r="BL33" s="187" t="e">
        <f t="shared" si="89"/>
        <v>#REF!</v>
      </c>
      <c r="BM33" s="18" t="e">
        <f>IF(OR(BM$5="",BM$5=0),0,SUMIFS(Plandd!33:33,Plandd!$5:$5,BM$5))</f>
        <v>#REF!</v>
      </c>
      <c r="BN33" s="18" t="e">
        <f>IF(OR(BN$5="",BN$5=0),0,SUMIFS(Factdd!33:33,Factdd!$5:$5,BN$5))</f>
        <v>#REF!</v>
      </c>
      <c r="BO33" s="187" t="e">
        <f t="shared" si="90"/>
        <v>#REF!</v>
      </c>
      <c r="BP33" s="18" t="e">
        <f>IF(OR(BP$5="",BP$5=0),0,SUMIFS(Plandd!33:33,Plandd!$5:$5,BP$5))</f>
        <v>#REF!</v>
      </c>
      <c r="BQ33" s="18" t="e">
        <f>IF(OR(BQ$5="",BQ$5=0),0,SUMIFS(Factdd!33:33,Factdd!$5:$5,BQ$5))</f>
        <v>#REF!</v>
      </c>
      <c r="BR33" s="187" t="e">
        <f t="shared" si="91"/>
        <v>#REF!</v>
      </c>
      <c r="BS33" s="18" t="e">
        <f>IF(OR(BS$5="",BS$5=0),0,SUMIFS(Plandd!33:33,Plandd!$5:$5,BS$5))</f>
        <v>#REF!</v>
      </c>
      <c r="BT33" s="18" t="e">
        <f>IF(OR(BT$5="",BT$5=0),0,SUMIFS(Factdd!33:33,Factdd!$5:$5,BT$5))</f>
        <v>#REF!</v>
      </c>
      <c r="BU33" s="187" t="e">
        <f t="shared" si="92"/>
        <v>#REF!</v>
      </c>
      <c r="BV33" s="18" t="e">
        <f>IF(OR(BV$5="",BV$5=0),0,SUMIFS(Plandd!33:33,Plandd!$5:$5,BV$5))</f>
        <v>#REF!</v>
      </c>
      <c r="BW33" s="18" t="e">
        <f>IF(OR(BW$5="",BW$5=0),0,SUMIFS(Factdd!33:33,Factdd!$5:$5,BW$5))</f>
        <v>#REF!</v>
      </c>
      <c r="BX33" s="187" t="e">
        <f t="shared" si="93"/>
        <v>#REF!</v>
      </c>
      <c r="BY33" s="18" t="e">
        <f>IF(OR(BY$5="",BY$5=0),0,SUMIFS(Plandd!33:33,Plandd!$5:$5,BY$5))</f>
        <v>#REF!</v>
      </c>
      <c r="BZ33" s="18" t="e">
        <f>IF(OR(BZ$5="",BZ$5=0),0,SUMIFS(Factdd!33:33,Factdd!$5:$5,BZ$5))</f>
        <v>#REF!</v>
      </c>
      <c r="CA33" s="187" t="e">
        <f t="shared" si="94"/>
        <v>#REF!</v>
      </c>
      <c r="CB33" s="18" t="e">
        <f>IF(OR(CB$5="",CB$5=0),0,SUMIFS(Plandd!33:33,Plandd!$5:$5,CB$5))</f>
        <v>#REF!</v>
      </c>
      <c r="CC33" s="18" t="e">
        <f>IF(OR(CC$5="",CC$5=0),0,SUMIFS(Factdd!33:33,Factdd!$5:$5,CC$5))</f>
        <v>#REF!</v>
      </c>
      <c r="CD33" s="187" t="e">
        <f t="shared" si="95"/>
        <v>#REF!</v>
      </c>
      <c r="CE33" s="18" t="e">
        <f>IF(OR(CE$5="",CE$5=0),0,SUMIFS(Plandd!33:33,Plandd!$5:$5,CE$5))</f>
        <v>#REF!</v>
      </c>
      <c r="CF33" s="18" t="e">
        <f>IF(OR(CF$5="",CF$5=0),0,SUMIFS(Factdd!33:33,Factdd!$5:$5,CF$5))</f>
        <v>#REF!</v>
      </c>
      <c r="CG33" s="187" t="e">
        <f t="shared" si="96"/>
        <v>#REF!</v>
      </c>
      <c r="CH33" s="18" t="e">
        <f>IF(OR(CH$5="",CH$5=0),0,SUMIFS(Plandd!33:33,Plandd!$5:$5,CH$5))</f>
        <v>#REF!</v>
      </c>
      <c r="CI33" s="18" t="e">
        <f>IF(OR(CI$5="",CI$5=0),0,SUMIFS(Factdd!33:33,Factdd!$5:$5,CI$5))</f>
        <v>#REF!</v>
      </c>
      <c r="CJ33" s="187" t="e">
        <f t="shared" si="97"/>
        <v>#REF!</v>
      </c>
      <c r="CK33" s="18" t="e">
        <f>IF(OR(CK$5="",CK$5=0),0,SUMIFS(Plandd!33:33,Plandd!$5:$5,CK$5))</f>
        <v>#REF!</v>
      </c>
      <c r="CL33" s="18" t="e">
        <f>IF(OR(CL$5="",CL$5=0),0,SUMIFS(Factdd!33:33,Factdd!$5:$5,CL$5))</f>
        <v>#REF!</v>
      </c>
      <c r="CM33" s="187" t="e">
        <f t="shared" si="98"/>
        <v>#REF!</v>
      </c>
      <c r="CN33" s="18" t="e">
        <f>IF(OR(CN$5="",CN$5=0),0,SUMIFS(Plandd!33:33,Plandd!$5:$5,CN$5))</f>
        <v>#REF!</v>
      </c>
      <c r="CO33" s="18" t="e">
        <f>IF(OR(CO$5="",CO$5=0),0,SUMIFS(Factdd!33:33,Factdd!$5:$5,CO$5))</f>
        <v>#REF!</v>
      </c>
      <c r="CP33" s="187" t="e">
        <f t="shared" si="99"/>
        <v>#REF!</v>
      </c>
    </row>
    <row r="34" spans="1:94" s="17" customFormat="1" ht="10.199999999999999" hidden="1" x14ac:dyDescent="0.2">
      <c r="A34" s="23">
        <f>ROW()</f>
        <v>34</v>
      </c>
      <c r="B34" s="137"/>
      <c r="E34" s="16" t="s">
        <v>6</v>
      </c>
      <c r="M34" s="58"/>
      <c r="Q34" s="38"/>
      <c r="R34" s="87"/>
      <c r="S34" s="18"/>
      <c r="T34" s="187"/>
      <c r="W34" s="18"/>
      <c r="X34" s="18"/>
      <c r="Y34" s="187"/>
      <c r="Z34" s="188"/>
      <c r="AA34" s="18"/>
      <c r="AB34" s="187"/>
      <c r="AC34" s="18"/>
      <c r="AD34" s="18"/>
      <c r="AE34" s="187"/>
      <c r="AF34" s="18"/>
      <c r="AG34" s="18"/>
      <c r="AH34" s="187"/>
      <c r="AI34" s="18"/>
      <c r="AJ34" s="18"/>
      <c r="AK34" s="187"/>
      <c r="AL34" s="18"/>
      <c r="AM34" s="18"/>
      <c r="AN34" s="187"/>
      <c r="AO34" s="18"/>
      <c r="AP34" s="18"/>
      <c r="AQ34" s="187"/>
      <c r="AR34" s="18"/>
      <c r="AS34" s="18"/>
      <c r="AT34" s="187"/>
      <c r="AU34" s="18"/>
      <c r="AV34" s="18"/>
      <c r="AW34" s="187"/>
      <c r="AX34" s="18"/>
      <c r="AY34" s="18"/>
      <c r="AZ34" s="187"/>
      <c r="BA34" s="18"/>
      <c r="BB34" s="18"/>
      <c r="BC34" s="187"/>
      <c r="BD34" s="18"/>
      <c r="BE34" s="18"/>
      <c r="BF34" s="187"/>
      <c r="BG34" s="18"/>
      <c r="BH34" s="18"/>
      <c r="BI34" s="187"/>
      <c r="BJ34" s="18"/>
      <c r="BK34" s="18"/>
      <c r="BL34" s="187"/>
      <c r="BM34" s="18"/>
      <c r="BN34" s="18"/>
      <c r="BO34" s="187"/>
      <c r="BP34" s="18"/>
      <c r="BQ34" s="18"/>
      <c r="BR34" s="187"/>
      <c r="BS34" s="18"/>
      <c r="BT34" s="18"/>
      <c r="BU34" s="187"/>
      <c r="BV34" s="18"/>
      <c r="BW34" s="18"/>
      <c r="BX34" s="187"/>
      <c r="BY34" s="18"/>
      <c r="BZ34" s="18"/>
      <c r="CA34" s="187"/>
      <c r="CB34" s="18"/>
      <c r="CC34" s="18"/>
      <c r="CD34" s="187"/>
      <c r="CE34" s="18"/>
      <c r="CF34" s="18"/>
      <c r="CG34" s="187"/>
      <c r="CH34" s="18"/>
      <c r="CI34" s="18"/>
      <c r="CJ34" s="187"/>
      <c r="CK34" s="18"/>
      <c r="CL34" s="18"/>
      <c r="CM34" s="187"/>
      <c r="CN34" s="18"/>
      <c r="CO34" s="18"/>
      <c r="CP34" s="187"/>
    </row>
    <row r="35" spans="1:94" hidden="1" x14ac:dyDescent="0.3">
      <c r="A35" s="19">
        <f>ROW()</f>
        <v>35</v>
      </c>
      <c r="B35" s="134"/>
      <c r="C35" s="1"/>
      <c r="E35" s="51"/>
      <c r="G35" s="1" t="s">
        <v>18</v>
      </c>
      <c r="K35" s="1"/>
      <c r="R35" s="78">
        <f>IF(OR(R$5="",R$5=0),0,SUMIFS(Plandd!35:35,Plandd!$5:$5,R$5))</f>
        <v>0</v>
      </c>
      <c r="S35" s="2">
        <f>IF(OR(S$5="",S$5=0),0,SUMIFS(Factdd!35:35,Factdd!$5:$5,S$5))</f>
        <v>0</v>
      </c>
      <c r="T35" s="180">
        <f t="shared" ref="T35:T38" si="100">IF(R35=0,0,(S35-R35)/R35)</f>
        <v>0</v>
      </c>
      <c r="W35" s="2">
        <f>IF(OR(W$5="",W$5=0),0,SUMIFS(Plandd!35:35,Plandd!$5:$5,W$5))</f>
        <v>0</v>
      </c>
      <c r="X35" s="2">
        <f>IF(OR(X$5="",X$5=0),0,SUMIFS(Factdd!35:35,Factdd!$5:$5,X$5))</f>
        <v>0</v>
      </c>
      <c r="Y35" s="180">
        <f t="shared" ref="Y35:Y38" si="101">IF(W35=0,0,(X35-W35)/W35)</f>
        <v>0</v>
      </c>
      <c r="Z35" s="174">
        <f>IF(OR(Z$5="",Z$5=0),0,SUMIFS(Plandd!35:35,Plandd!$5:$5,Z$5))</f>
        <v>0</v>
      </c>
      <c r="AA35" s="2" t="e">
        <f>IF(OR(AA$5="",AA$5=0),0,SUMIFS(Factdd!35:35,Factdd!$5:$5,AA$5))</f>
        <v>#REF!</v>
      </c>
      <c r="AB35" s="180">
        <f t="shared" ref="AB35:AB38" si="102">IF(Z35=0,0,(AA35-Z35)/Z35)</f>
        <v>0</v>
      </c>
      <c r="AC35" s="2">
        <f>IF(OR(AC$5="",AC$5=0),0,SUMIFS(Plandd!35:35,Plandd!$5:$5,AC$5))</f>
        <v>0</v>
      </c>
      <c r="AD35" s="2" t="e">
        <f>IF(OR(AD$5="",AD$5=0),0,SUMIFS(Factdd!35:35,Factdd!$5:$5,AD$5))</f>
        <v>#REF!</v>
      </c>
      <c r="AE35" s="180">
        <f t="shared" ref="AE35:AE38" si="103">IF(AC35=0,0,(AD35-AC35)/AC35)</f>
        <v>0</v>
      </c>
      <c r="AF35" s="2">
        <f>IF(OR(AF$5="",AF$5=0),0,SUMIFS(Plandd!35:35,Plandd!$5:$5,AF$5))</f>
        <v>0</v>
      </c>
      <c r="AG35" s="2" t="e">
        <f>IF(OR(AG$5="",AG$5=0),0,SUMIFS(Factdd!35:35,Factdd!$5:$5,AG$5))</f>
        <v>#REF!</v>
      </c>
      <c r="AH35" s="180">
        <f t="shared" ref="AH35:AH38" si="104">IF(AF35=0,0,(AG35-AF35)/AF35)</f>
        <v>0</v>
      </c>
      <c r="AI35" s="2">
        <f>IF(OR(AI$5="",AI$5=0),0,SUMIFS(Plandd!35:35,Plandd!$5:$5,AI$5))</f>
        <v>0</v>
      </c>
      <c r="AJ35" s="2" t="e">
        <f>IF(OR(AJ$5="",AJ$5=0),0,SUMIFS(Factdd!35:35,Factdd!$5:$5,AJ$5))</f>
        <v>#REF!</v>
      </c>
      <c r="AK35" s="180">
        <f t="shared" ref="AK35:AK38" si="105">IF(AI35=0,0,(AJ35-AI35)/AI35)</f>
        <v>0</v>
      </c>
      <c r="AL35" s="2">
        <f>IF(OR(AL$5="",AL$5=0),0,SUMIFS(Plandd!35:35,Plandd!$5:$5,AL$5))</f>
        <v>0</v>
      </c>
      <c r="AM35" s="2" t="e">
        <f>IF(OR(AM$5="",AM$5=0),0,SUMIFS(Factdd!35:35,Factdd!$5:$5,AM$5))</f>
        <v>#REF!</v>
      </c>
      <c r="AN35" s="180">
        <f t="shared" ref="AN35:AN38" si="106">IF(AL35=0,0,(AM35-AL35)/AL35)</f>
        <v>0</v>
      </c>
      <c r="AO35" s="2">
        <f>IF(OR(AO$5="",AO$5=0),0,SUMIFS(Plandd!35:35,Plandd!$5:$5,AO$5))</f>
        <v>0</v>
      </c>
      <c r="AP35" s="2" t="e">
        <f>IF(OR(AP$5="",AP$5=0),0,SUMIFS(Factdd!35:35,Factdd!$5:$5,AP$5))</f>
        <v>#REF!</v>
      </c>
      <c r="AQ35" s="180">
        <f t="shared" ref="AQ35:AQ38" si="107">IF(AO35=0,0,(AP35-AO35)/AO35)</f>
        <v>0</v>
      </c>
      <c r="AR35" s="2">
        <f>IF(OR(AR$5="",AR$5=0),0,SUMIFS(Plandd!35:35,Plandd!$5:$5,AR$5))</f>
        <v>0</v>
      </c>
      <c r="AS35" s="2" t="e">
        <f>IF(OR(AS$5="",AS$5=0),0,SUMIFS(Factdd!35:35,Factdd!$5:$5,AS$5))</f>
        <v>#REF!</v>
      </c>
      <c r="AT35" s="180">
        <f t="shared" ref="AT35:AT38" si="108">IF(AR35=0,0,(AS35-AR35)/AR35)</f>
        <v>0</v>
      </c>
      <c r="AU35" s="2">
        <f>IF(OR(AU$5="",AU$5=0),0,SUMIFS(Plandd!35:35,Plandd!$5:$5,AU$5))</f>
        <v>0</v>
      </c>
      <c r="AV35" s="2" t="e">
        <f>IF(OR(AV$5="",AV$5=0),0,SUMIFS(Factdd!35:35,Factdd!$5:$5,AV$5))</f>
        <v>#REF!</v>
      </c>
      <c r="AW35" s="180">
        <f t="shared" ref="AW35:AW38" si="109">IF(AU35=0,0,(AV35-AU35)/AU35)</f>
        <v>0</v>
      </c>
      <c r="AX35" s="2">
        <f>IF(OR(AX$5="",AX$5=0),0,SUMIFS(Plandd!35:35,Plandd!$5:$5,AX$5))</f>
        <v>0</v>
      </c>
      <c r="AY35" s="2" t="e">
        <f>IF(OR(AY$5="",AY$5=0),0,SUMIFS(Factdd!35:35,Factdd!$5:$5,AY$5))</f>
        <v>#REF!</v>
      </c>
      <c r="AZ35" s="180">
        <f t="shared" ref="AZ35:AZ38" si="110">IF(AX35=0,0,(AY35-AX35)/AX35)</f>
        <v>0</v>
      </c>
      <c r="BA35" s="2">
        <f>IF(OR(BA$5="",BA$5=0),0,SUMIFS(Plandd!35:35,Plandd!$5:$5,BA$5))</f>
        <v>0</v>
      </c>
      <c r="BB35" s="2" t="e">
        <f>IF(OR(BB$5="",BB$5=0),0,SUMIFS(Factdd!35:35,Factdd!$5:$5,BB$5))</f>
        <v>#REF!</v>
      </c>
      <c r="BC35" s="180">
        <f t="shared" ref="BC35:BC38" si="111">IF(BA35=0,0,(BB35-BA35)/BA35)</f>
        <v>0</v>
      </c>
      <c r="BD35" s="2">
        <f>IF(OR(BD$5="",BD$5=0),0,SUMIFS(Plandd!35:35,Plandd!$5:$5,BD$5))</f>
        <v>0</v>
      </c>
      <c r="BE35" s="2" t="e">
        <f>IF(OR(BE$5="",BE$5=0),0,SUMIFS(Factdd!35:35,Factdd!$5:$5,BE$5))</f>
        <v>#REF!</v>
      </c>
      <c r="BF35" s="180">
        <f t="shared" ref="BF35:BF38" si="112">IF(BD35=0,0,(BE35-BD35)/BD35)</f>
        <v>0</v>
      </c>
      <c r="BG35" s="2">
        <f>IF(OR(BG$5="",BG$5=0),0,SUMIFS(Plandd!35:35,Plandd!$5:$5,BG$5))</f>
        <v>0</v>
      </c>
      <c r="BH35" s="2" t="e">
        <f>IF(OR(BH$5="",BH$5=0),0,SUMIFS(Factdd!35:35,Factdd!$5:$5,BH$5))</f>
        <v>#REF!</v>
      </c>
      <c r="BI35" s="180">
        <f t="shared" ref="BI35:BI38" si="113">IF(BG35=0,0,(BH35-BG35)/BG35)</f>
        <v>0</v>
      </c>
      <c r="BJ35" s="2">
        <f>IF(OR(BJ$5="",BJ$5=0),0,SUMIFS(Plandd!35:35,Plandd!$5:$5,BJ$5))</f>
        <v>0</v>
      </c>
      <c r="BK35" s="2" t="e">
        <f>IF(OR(BK$5="",BK$5=0),0,SUMIFS(Factdd!35:35,Factdd!$5:$5,BK$5))</f>
        <v>#REF!</v>
      </c>
      <c r="BL35" s="180">
        <f t="shared" ref="BL35:BL38" si="114">IF(BJ35=0,0,(BK35-BJ35)/BJ35)</f>
        <v>0</v>
      </c>
      <c r="BM35" s="2">
        <f>IF(OR(BM$5="",BM$5=0),0,SUMIFS(Plandd!35:35,Plandd!$5:$5,BM$5))</f>
        <v>0</v>
      </c>
      <c r="BN35" s="2" t="e">
        <f>IF(OR(BN$5="",BN$5=0),0,SUMIFS(Factdd!35:35,Factdd!$5:$5,BN$5))</f>
        <v>#REF!</v>
      </c>
      <c r="BO35" s="180">
        <f t="shared" ref="BO35:BO38" si="115">IF(BM35=0,0,(BN35-BM35)/BM35)</f>
        <v>0</v>
      </c>
      <c r="BP35" s="2">
        <f>IF(OR(BP$5="",BP$5=0),0,SUMIFS(Plandd!35:35,Plandd!$5:$5,BP$5))</f>
        <v>0</v>
      </c>
      <c r="BQ35" s="2" t="e">
        <f>IF(OR(BQ$5="",BQ$5=0),0,SUMIFS(Factdd!35:35,Factdd!$5:$5,BQ$5))</f>
        <v>#REF!</v>
      </c>
      <c r="BR35" s="180">
        <f t="shared" ref="BR35:BR38" si="116">IF(BP35=0,0,(BQ35-BP35)/BP35)</f>
        <v>0</v>
      </c>
      <c r="BS35" s="2">
        <f>IF(OR(BS$5="",BS$5=0),0,SUMIFS(Plandd!35:35,Plandd!$5:$5,BS$5))</f>
        <v>0</v>
      </c>
      <c r="BT35" s="2" t="e">
        <f>IF(OR(BT$5="",BT$5=0),0,SUMIFS(Factdd!35:35,Factdd!$5:$5,BT$5))</f>
        <v>#REF!</v>
      </c>
      <c r="BU35" s="180">
        <f t="shared" ref="BU35:BU38" si="117">IF(BS35=0,0,(BT35-BS35)/BS35)</f>
        <v>0</v>
      </c>
      <c r="BV35" s="2">
        <f>IF(OR(BV$5="",BV$5=0),0,SUMIFS(Plandd!35:35,Plandd!$5:$5,BV$5))</f>
        <v>0</v>
      </c>
      <c r="BW35" s="2" t="e">
        <f>IF(OR(BW$5="",BW$5=0),0,SUMIFS(Factdd!35:35,Factdd!$5:$5,BW$5))</f>
        <v>#REF!</v>
      </c>
      <c r="BX35" s="180">
        <f t="shared" ref="BX35:BX38" si="118">IF(BV35=0,0,(BW35-BV35)/BV35)</f>
        <v>0</v>
      </c>
      <c r="BY35" s="2">
        <f>IF(OR(BY$5="",BY$5=0),0,SUMIFS(Plandd!35:35,Plandd!$5:$5,BY$5))</f>
        <v>0</v>
      </c>
      <c r="BZ35" s="2" t="e">
        <f>IF(OR(BZ$5="",BZ$5=0),0,SUMIFS(Factdd!35:35,Factdd!$5:$5,BZ$5))</f>
        <v>#REF!</v>
      </c>
      <c r="CA35" s="180">
        <f t="shared" ref="CA35:CA38" si="119">IF(BY35=0,0,(BZ35-BY35)/BY35)</f>
        <v>0</v>
      </c>
      <c r="CB35" s="2">
        <f>IF(OR(CB$5="",CB$5=0),0,SUMIFS(Plandd!35:35,Plandd!$5:$5,CB$5))</f>
        <v>0</v>
      </c>
      <c r="CC35" s="2" t="e">
        <f>IF(OR(CC$5="",CC$5=0),0,SUMIFS(Factdd!35:35,Factdd!$5:$5,CC$5))</f>
        <v>#REF!</v>
      </c>
      <c r="CD35" s="180">
        <f t="shared" ref="CD35:CD38" si="120">IF(CB35=0,0,(CC35-CB35)/CB35)</f>
        <v>0</v>
      </c>
      <c r="CE35" s="2">
        <f>IF(OR(CE$5="",CE$5=0),0,SUMIFS(Plandd!35:35,Plandd!$5:$5,CE$5))</f>
        <v>0</v>
      </c>
      <c r="CF35" s="2" t="e">
        <f>IF(OR(CF$5="",CF$5=0),0,SUMIFS(Factdd!35:35,Factdd!$5:$5,CF$5))</f>
        <v>#REF!</v>
      </c>
      <c r="CG35" s="180">
        <f t="shared" ref="CG35:CG38" si="121">IF(CE35=0,0,(CF35-CE35)/CE35)</f>
        <v>0</v>
      </c>
      <c r="CH35" s="2">
        <f>IF(OR(CH$5="",CH$5=0),0,SUMIFS(Plandd!35:35,Plandd!$5:$5,CH$5))</f>
        <v>0</v>
      </c>
      <c r="CI35" s="2" t="e">
        <f>IF(OR(CI$5="",CI$5=0),0,SUMIFS(Factdd!35:35,Factdd!$5:$5,CI$5))</f>
        <v>#REF!</v>
      </c>
      <c r="CJ35" s="180">
        <f t="shared" ref="CJ35:CJ38" si="122">IF(CH35=0,0,(CI35-CH35)/CH35)</f>
        <v>0</v>
      </c>
      <c r="CK35" s="2">
        <f>IF(OR(CK$5="",CK$5=0),0,SUMIFS(Plandd!35:35,Plandd!$5:$5,CK$5))</f>
        <v>0</v>
      </c>
      <c r="CL35" s="2" t="e">
        <f>IF(OR(CL$5="",CL$5=0),0,SUMIFS(Factdd!35:35,Factdd!$5:$5,CL$5))</f>
        <v>#REF!</v>
      </c>
      <c r="CM35" s="180">
        <f t="shared" ref="CM35:CM38" si="123">IF(CK35=0,0,(CL35-CK35)/CK35)</f>
        <v>0</v>
      </c>
      <c r="CN35" s="2">
        <f>IF(OR(CN$5="",CN$5=0),0,SUMIFS(Plandd!35:35,Plandd!$5:$5,CN$5))</f>
        <v>0</v>
      </c>
      <c r="CO35" s="2" t="e">
        <f>IF(OR(CO$5="",CO$5=0),0,SUMIFS(Factdd!35:35,Factdd!$5:$5,CO$5))</f>
        <v>#REF!</v>
      </c>
      <c r="CP35" s="180">
        <f t="shared" ref="CP35:CP38" si="124">IF(CN35=0,0,(CO35-CN35)/CN35)</f>
        <v>0</v>
      </c>
    </row>
    <row r="36" spans="1:94" hidden="1" x14ac:dyDescent="0.3">
      <c r="A36" s="19">
        <f>ROW()</f>
        <v>36</v>
      </c>
      <c r="B36" s="134"/>
      <c r="C36" s="1"/>
      <c r="E36" s="51"/>
      <c r="G36" s="1" t="s">
        <v>30</v>
      </c>
      <c r="K36" s="1"/>
      <c r="R36" s="78">
        <f>IF(OR(R$5="",R$5=0),0,SUMIFS(Plandd!36:36,Plandd!$5:$5,R$5))</f>
        <v>0</v>
      </c>
      <c r="S36" s="2">
        <f>IF(OR(S$5="",S$5=0),0,SUMIFS(Factdd!36:36,Factdd!$5:$5,S$5))</f>
        <v>0</v>
      </c>
      <c r="T36" s="180">
        <f t="shared" si="100"/>
        <v>0</v>
      </c>
      <c r="W36" s="2">
        <f>IF(OR(W$5="",W$5=0),0,SUMIFS(Plandd!36:36,Plandd!$5:$5,W$5))</f>
        <v>0</v>
      </c>
      <c r="X36" s="2">
        <f>IF(OR(X$5="",X$5=0),0,SUMIFS(Factdd!36:36,Factdd!$5:$5,X$5))</f>
        <v>0</v>
      </c>
      <c r="Y36" s="180">
        <f t="shared" si="101"/>
        <v>0</v>
      </c>
      <c r="Z36" s="174">
        <f>IF(OR(Z$5="",Z$5=0),0,SUMIFS(Plandd!36:36,Plandd!$5:$5,Z$5))</f>
        <v>0</v>
      </c>
      <c r="AA36" s="2">
        <f>IF(OR(AA$5="",AA$5=0),0,SUMIFS(Factdd!36:36,Factdd!$5:$5,AA$5))</f>
        <v>0</v>
      </c>
      <c r="AB36" s="180">
        <f t="shared" si="102"/>
        <v>0</v>
      </c>
      <c r="AC36" s="2">
        <f>IF(OR(AC$5="",AC$5=0),0,SUMIFS(Plandd!36:36,Plandd!$5:$5,AC$5))</f>
        <v>0</v>
      </c>
      <c r="AD36" s="2">
        <f>IF(OR(AD$5="",AD$5=0),0,SUMIFS(Factdd!36:36,Factdd!$5:$5,AD$5))</f>
        <v>0</v>
      </c>
      <c r="AE36" s="180">
        <f t="shared" si="103"/>
        <v>0</v>
      </c>
      <c r="AF36" s="2">
        <f>IF(OR(AF$5="",AF$5=0),0,SUMIFS(Plandd!36:36,Plandd!$5:$5,AF$5))</f>
        <v>0</v>
      </c>
      <c r="AG36" s="2">
        <f>IF(OR(AG$5="",AG$5=0),0,SUMIFS(Factdd!36:36,Factdd!$5:$5,AG$5))</f>
        <v>0</v>
      </c>
      <c r="AH36" s="180">
        <f t="shared" si="104"/>
        <v>0</v>
      </c>
      <c r="AI36" s="2">
        <f>IF(OR(AI$5="",AI$5=0),0,SUMIFS(Plandd!36:36,Plandd!$5:$5,AI$5))</f>
        <v>0</v>
      </c>
      <c r="AJ36" s="2">
        <f>IF(OR(AJ$5="",AJ$5=0),0,SUMIFS(Factdd!36:36,Factdd!$5:$5,AJ$5))</f>
        <v>0</v>
      </c>
      <c r="AK36" s="180">
        <f t="shared" si="105"/>
        <v>0</v>
      </c>
      <c r="AL36" s="2">
        <f>IF(OR(AL$5="",AL$5=0),0,SUMIFS(Plandd!36:36,Plandd!$5:$5,AL$5))</f>
        <v>0</v>
      </c>
      <c r="AM36" s="2">
        <f>IF(OR(AM$5="",AM$5=0),0,SUMIFS(Factdd!36:36,Factdd!$5:$5,AM$5))</f>
        <v>0</v>
      </c>
      <c r="AN36" s="180">
        <f t="shared" si="106"/>
        <v>0</v>
      </c>
      <c r="AO36" s="2">
        <f>IF(OR(AO$5="",AO$5=0),0,SUMIFS(Plandd!36:36,Plandd!$5:$5,AO$5))</f>
        <v>0</v>
      </c>
      <c r="AP36" s="2">
        <f>IF(OR(AP$5="",AP$5=0),0,SUMIFS(Factdd!36:36,Factdd!$5:$5,AP$5))</f>
        <v>0</v>
      </c>
      <c r="AQ36" s="180">
        <f t="shared" si="107"/>
        <v>0</v>
      </c>
      <c r="AR36" s="2">
        <f>IF(OR(AR$5="",AR$5=0),0,SUMIFS(Plandd!36:36,Plandd!$5:$5,AR$5))</f>
        <v>0</v>
      </c>
      <c r="AS36" s="2">
        <f>IF(OR(AS$5="",AS$5=0),0,SUMIFS(Factdd!36:36,Factdd!$5:$5,AS$5))</f>
        <v>0</v>
      </c>
      <c r="AT36" s="180">
        <f t="shared" si="108"/>
        <v>0</v>
      </c>
      <c r="AU36" s="2">
        <f>IF(OR(AU$5="",AU$5=0),0,SUMIFS(Plandd!36:36,Plandd!$5:$5,AU$5))</f>
        <v>0</v>
      </c>
      <c r="AV36" s="2">
        <f>IF(OR(AV$5="",AV$5=0),0,SUMIFS(Factdd!36:36,Factdd!$5:$5,AV$5))</f>
        <v>0</v>
      </c>
      <c r="AW36" s="180">
        <f t="shared" si="109"/>
        <v>0</v>
      </c>
      <c r="AX36" s="2">
        <f>IF(OR(AX$5="",AX$5=0),0,SUMIFS(Plandd!36:36,Plandd!$5:$5,AX$5))</f>
        <v>0</v>
      </c>
      <c r="AY36" s="2">
        <f>IF(OR(AY$5="",AY$5=0),0,SUMIFS(Factdd!36:36,Factdd!$5:$5,AY$5))</f>
        <v>0</v>
      </c>
      <c r="AZ36" s="180">
        <f t="shared" si="110"/>
        <v>0</v>
      </c>
      <c r="BA36" s="2">
        <f>IF(OR(BA$5="",BA$5=0),0,SUMIFS(Plandd!36:36,Plandd!$5:$5,BA$5))</f>
        <v>0</v>
      </c>
      <c r="BB36" s="2">
        <f>IF(OR(BB$5="",BB$5=0),0,SUMIFS(Factdd!36:36,Factdd!$5:$5,BB$5))</f>
        <v>0</v>
      </c>
      <c r="BC36" s="180">
        <f t="shared" si="111"/>
        <v>0</v>
      </c>
      <c r="BD36" s="2">
        <f>IF(OR(BD$5="",BD$5=0),0,SUMIFS(Plandd!36:36,Plandd!$5:$5,BD$5))</f>
        <v>0</v>
      </c>
      <c r="BE36" s="2">
        <f>IF(OR(BE$5="",BE$5=0),0,SUMIFS(Factdd!36:36,Factdd!$5:$5,BE$5))</f>
        <v>0</v>
      </c>
      <c r="BF36" s="180">
        <f t="shared" si="112"/>
        <v>0</v>
      </c>
      <c r="BG36" s="2">
        <f>IF(OR(BG$5="",BG$5=0),0,SUMIFS(Plandd!36:36,Plandd!$5:$5,BG$5))</f>
        <v>0</v>
      </c>
      <c r="BH36" s="2">
        <f>IF(OR(BH$5="",BH$5=0),0,SUMIFS(Factdd!36:36,Factdd!$5:$5,BH$5))</f>
        <v>0</v>
      </c>
      <c r="BI36" s="180">
        <f t="shared" si="113"/>
        <v>0</v>
      </c>
      <c r="BJ36" s="2">
        <f>IF(OR(BJ$5="",BJ$5=0),0,SUMIFS(Plandd!36:36,Plandd!$5:$5,BJ$5))</f>
        <v>0</v>
      </c>
      <c r="BK36" s="2">
        <f>IF(OR(BK$5="",BK$5=0),0,SUMIFS(Factdd!36:36,Factdd!$5:$5,BK$5))</f>
        <v>0</v>
      </c>
      <c r="BL36" s="180">
        <f t="shared" si="114"/>
        <v>0</v>
      </c>
      <c r="BM36" s="2">
        <f>IF(OR(BM$5="",BM$5=0),0,SUMIFS(Plandd!36:36,Plandd!$5:$5,BM$5))</f>
        <v>0</v>
      </c>
      <c r="BN36" s="2">
        <f>IF(OR(BN$5="",BN$5=0),0,SUMIFS(Factdd!36:36,Factdd!$5:$5,BN$5))</f>
        <v>0</v>
      </c>
      <c r="BO36" s="180">
        <f t="shared" si="115"/>
        <v>0</v>
      </c>
      <c r="BP36" s="2">
        <f>IF(OR(BP$5="",BP$5=0),0,SUMIFS(Plandd!36:36,Plandd!$5:$5,BP$5))</f>
        <v>0</v>
      </c>
      <c r="BQ36" s="2">
        <f>IF(OR(BQ$5="",BQ$5=0),0,SUMIFS(Factdd!36:36,Factdd!$5:$5,BQ$5))</f>
        <v>0</v>
      </c>
      <c r="BR36" s="180">
        <f t="shared" si="116"/>
        <v>0</v>
      </c>
      <c r="BS36" s="2">
        <f>IF(OR(BS$5="",BS$5=0),0,SUMIFS(Plandd!36:36,Plandd!$5:$5,BS$5))</f>
        <v>0</v>
      </c>
      <c r="BT36" s="2">
        <f>IF(OR(BT$5="",BT$5=0),0,SUMIFS(Factdd!36:36,Factdd!$5:$5,BT$5))</f>
        <v>0</v>
      </c>
      <c r="BU36" s="180">
        <f t="shared" si="117"/>
        <v>0</v>
      </c>
      <c r="BV36" s="2">
        <f>IF(OR(BV$5="",BV$5=0),0,SUMIFS(Plandd!36:36,Plandd!$5:$5,BV$5))</f>
        <v>0</v>
      </c>
      <c r="BW36" s="2">
        <f>IF(OR(BW$5="",BW$5=0),0,SUMIFS(Factdd!36:36,Factdd!$5:$5,BW$5))</f>
        <v>0</v>
      </c>
      <c r="BX36" s="180">
        <f t="shared" si="118"/>
        <v>0</v>
      </c>
      <c r="BY36" s="2">
        <f>IF(OR(BY$5="",BY$5=0),0,SUMIFS(Plandd!36:36,Plandd!$5:$5,BY$5))</f>
        <v>0</v>
      </c>
      <c r="BZ36" s="2">
        <f>IF(OR(BZ$5="",BZ$5=0),0,SUMIFS(Factdd!36:36,Factdd!$5:$5,BZ$5))</f>
        <v>0</v>
      </c>
      <c r="CA36" s="180">
        <f t="shared" si="119"/>
        <v>0</v>
      </c>
      <c r="CB36" s="2">
        <f>IF(OR(CB$5="",CB$5=0),0,SUMIFS(Plandd!36:36,Plandd!$5:$5,CB$5))</f>
        <v>0</v>
      </c>
      <c r="CC36" s="2">
        <f>IF(OR(CC$5="",CC$5=0),0,SUMIFS(Factdd!36:36,Factdd!$5:$5,CC$5))</f>
        <v>0</v>
      </c>
      <c r="CD36" s="180">
        <f t="shared" si="120"/>
        <v>0</v>
      </c>
      <c r="CE36" s="2">
        <f>IF(OR(CE$5="",CE$5=0),0,SUMIFS(Plandd!36:36,Plandd!$5:$5,CE$5))</f>
        <v>0</v>
      </c>
      <c r="CF36" s="2">
        <f>IF(OR(CF$5="",CF$5=0),0,SUMIFS(Factdd!36:36,Factdd!$5:$5,CF$5))</f>
        <v>0</v>
      </c>
      <c r="CG36" s="180">
        <f t="shared" si="121"/>
        <v>0</v>
      </c>
      <c r="CH36" s="2">
        <f>IF(OR(CH$5="",CH$5=0),0,SUMIFS(Plandd!36:36,Plandd!$5:$5,CH$5))</f>
        <v>0</v>
      </c>
      <c r="CI36" s="2">
        <f>IF(OR(CI$5="",CI$5=0),0,SUMIFS(Factdd!36:36,Factdd!$5:$5,CI$5))</f>
        <v>0</v>
      </c>
      <c r="CJ36" s="180">
        <f t="shared" si="122"/>
        <v>0</v>
      </c>
      <c r="CK36" s="2">
        <f>IF(OR(CK$5="",CK$5=0),0,SUMIFS(Plandd!36:36,Plandd!$5:$5,CK$5))</f>
        <v>0</v>
      </c>
      <c r="CL36" s="2">
        <f>IF(OR(CL$5="",CL$5=0),0,SUMIFS(Factdd!36:36,Factdd!$5:$5,CL$5))</f>
        <v>0</v>
      </c>
      <c r="CM36" s="180">
        <f t="shared" si="123"/>
        <v>0</v>
      </c>
      <c r="CN36" s="2">
        <f>IF(OR(CN$5="",CN$5=0),0,SUMIFS(Plandd!36:36,Plandd!$5:$5,CN$5))</f>
        <v>0</v>
      </c>
      <c r="CO36" s="2">
        <f>IF(OR(CO$5="",CO$5=0),0,SUMIFS(Factdd!36:36,Factdd!$5:$5,CO$5))</f>
        <v>0</v>
      </c>
      <c r="CP36" s="180">
        <f t="shared" si="124"/>
        <v>0</v>
      </c>
    </row>
    <row r="37" spans="1:94" hidden="1" x14ac:dyDescent="0.3">
      <c r="A37" s="19">
        <f>ROW()</f>
        <v>37</v>
      </c>
      <c r="B37" s="134"/>
      <c r="C37" s="1"/>
      <c r="E37" s="51"/>
      <c r="G37" s="1" t="s">
        <v>79</v>
      </c>
      <c r="K37" s="1"/>
      <c r="R37" s="78">
        <f>IF(OR(R$5="",R$5=0),0,SUMIFS(Plandd!37:37,Plandd!$5:$5,R$5))</f>
        <v>0</v>
      </c>
      <c r="S37" s="2">
        <f>IF(OR(S$5="",S$5=0),0,SUMIFS(Factdd!37:37,Factdd!$5:$5,S$5))</f>
        <v>0</v>
      </c>
      <c r="T37" s="180">
        <f t="shared" si="100"/>
        <v>0</v>
      </c>
      <c r="W37" s="2">
        <f>IF(OR(W$5="",W$5=0),0,SUMIFS(Plandd!37:37,Plandd!$5:$5,W$5))</f>
        <v>0</v>
      </c>
      <c r="X37" s="2">
        <f>IF(OR(X$5="",X$5=0),0,SUMIFS(Factdd!37:37,Factdd!$5:$5,X$5))</f>
        <v>0</v>
      </c>
      <c r="Y37" s="180">
        <f t="shared" si="101"/>
        <v>0</v>
      </c>
      <c r="Z37" s="174">
        <f>IF(OR(Z$5="",Z$5=0),0,SUMIFS(Plandd!37:37,Plandd!$5:$5,Z$5))</f>
        <v>0</v>
      </c>
      <c r="AA37" s="2" t="e">
        <f>IF(OR(AA$5="",AA$5=0),0,SUMIFS(Factdd!37:37,Factdd!$5:$5,AA$5))</f>
        <v>#REF!</v>
      </c>
      <c r="AB37" s="180">
        <f t="shared" si="102"/>
        <v>0</v>
      </c>
      <c r="AC37" s="2">
        <f>IF(OR(AC$5="",AC$5=0),0,SUMIFS(Plandd!37:37,Plandd!$5:$5,AC$5))</f>
        <v>0</v>
      </c>
      <c r="AD37" s="2" t="e">
        <f>IF(OR(AD$5="",AD$5=0),0,SUMIFS(Factdd!37:37,Factdd!$5:$5,AD$5))</f>
        <v>#REF!</v>
      </c>
      <c r="AE37" s="180">
        <f t="shared" si="103"/>
        <v>0</v>
      </c>
      <c r="AF37" s="2">
        <f>IF(OR(AF$5="",AF$5=0),0,SUMIFS(Plandd!37:37,Plandd!$5:$5,AF$5))</f>
        <v>0</v>
      </c>
      <c r="AG37" s="2" t="e">
        <f>IF(OR(AG$5="",AG$5=0),0,SUMIFS(Factdd!37:37,Factdd!$5:$5,AG$5))</f>
        <v>#REF!</v>
      </c>
      <c r="AH37" s="180">
        <f t="shared" si="104"/>
        <v>0</v>
      </c>
      <c r="AI37" s="2">
        <f>IF(OR(AI$5="",AI$5=0),0,SUMIFS(Plandd!37:37,Plandd!$5:$5,AI$5))</f>
        <v>0</v>
      </c>
      <c r="AJ37" s="2" t="e">
        <f>IF(OR(AJ$5="",AJ$5=0),0,SUMIFS(Factdd!37:37,Factdd!$5:$5,AJ$5))</f>
        <v>#REF!</v>
      </c>
      <c r="AK37" s="180">
        <f t="shared" si="105"/>
        <v>0</v>
      </c>
      <c r="AL37" s="2">
        <f>IF(OR(AL$5="",AL$5=0),0,SUMIFS(Plandd!37:37,Plandd!$5:$5,AL$5))</f>
        <v>0</v>
      </c>
      <c r="AM37" s="2" t="e">
        <f>IF(OR(AM$5="",AM$5=0),0,SUMIFS(Factdd!37:37,Factdd!$5:$5,AM$5))</f>
        <v>#REF!</v>
      </c>
      <c r="AN37" s="180">
        <f t="shared" si="106"/>
        <v>0</v>
      </c>
      <c r="AO37" s="2">
        <f>IF(OR(AO$5="",AO$5=0),0,SUMIFS(Plandd!37:37,Plandd!$5:$5,AO$5))</f>
        <v>0</v>
      </c>
      <c r="AP37" s="2" t="e">
        <f>IF(OR(AP$5="",AP$5=0),0,SUMIFS(Factdd!37:37,Factdd!$5:$5,AP$5))</f>
        <v>#REF!</v>
      </c>
      <c r="AQ37" s="180">
        <f t="shared" si="107"/>
        <v>0</v>
      </c>
      <c r="AR37" s="2">
        <f>IF(OR(AR$5="",AR$5=0),0,SUMIFS(Plandd!37:37,Plandd!$5:$5,AR$5))</f>
        <v>0</v>
      </c>
      <c r="AS37" s="2" t="e">
        <f>IF(OR(AS$5="",AS$5=0),0,SUMIFS(Factdd!37:37,Factdd!$5:$5,AS$5))</f>
        <v>#REF!</v>
      </c>
      <c r="AT37" s="180">
        <f t="shared" si="108"/>
        <v>0</v>
      </c>
      <c r="AU37" s="2">
        <f>IF(OR(AU$5="",AU$5=0),0,SUMIFS(Plandd!37:37,Plandd!$5:$5,AU$5))</f>
        <v>0</v>
      </c>
      <c r="AV37" s="2" t="e">
        <f>IF(OR(AV$5="",AV$5=0),0,SUMIFS(Factdd!37:37,Factdd!$5:$5,AV$5))</f>
        <v>#REF!</v>
      </c>
      <c r="AW37" s="180">
        <f t="shared" si="109"/>
        <v>0</v>
      </c>
      <c r="AX37" s="2">
        <f>IF(OR(AX$5="",AX$5=0),0,SUMIFS(Plandd!37:37,Plandd!$5:$5,AX$5))</f>
        <v>0</v>
      </c>
      <c r="AY37" s="2" t="e">
        <f>IF(OR(AY$5="",AY$5=0),0,SUMIFS(Factdd!37:37,Factdd!$5:$5,AY$5))</f>
        <v>#REF!</v>
      </c>
      <c r="AZ37" s="180">
        <f t="shared" si="110"/>
        <v>0</v>
      </c>
      <c r="BA37" s="2">
        <f>IF(OR(BA$5="",BA$5=0),0,SUMIFS(Plandd!37:37,Plandd!$5:$5,BA$5))</f>
        <v>0</v>
      </c>
      <c r="BB37" s="2" t="e">
        <f>IF(OR(BB$5="",BB$5=0),0,SUMIFS(Factdd!37:37,Factdd!$5:$5,BB$5))</f>
        <v>#REF!</v>
      </c>
      <c r="BC37" s="180">
        <f t="shared" si="111"/>
        <v>0</v>
      </c>
      <c r="BD37" s="2">
        <f>IF(OR(BD$5="",BD$5=0),0,SUMIFS(Plandd!37:37,Plandd!$5:$5,BD$5))</f>
        <v>0</v>
      </c>
      <c r="BE37" s="2" t="e">
        <f>IF(OR(BE$5="",BE$5=0),0,SUMIFS(Factdd!37:37,Factdd!$5:$5,BE$5))</f>
        <v>#REF!</v>
      </c>
      <c r="BF37" s="180">
        <f t="shared" si="112"/>
        <v>0</v>
      </c>
      <c r="BG37" s="2">
        <f>IF(OR(BG$5="",BG$5=0),0,SUMIFS(Plandd!37:37,Plandd!$5:$5,BG$5))</f>
        <v>0</v>
      </c>
      <c r="BH37" s="2" t="e">
        <f>IF(OR(BH$5="",BH$5=0),0,SUMIFS(Factdd!37:37,Factdd!$5:$5,BH$5))</f>
        <v>#REF!</v>
      </c>
      <c r="BI37" s="180">
        <f t="shared" si="113"/>
        <v>0</v>
      </c>
      <c r="BJ37" s="2">
        <f>IF(OR(BJ$5="",BJ$5=0),0,SUMIFS(Plandd!37:37,Plandd!$5:$5,BJ$5))</f>
        <v>0</v>
      </c>
      <c r="BK37" s="2" t="e">
        <f>IF(OR(BK$5="",BK$5=0),0,SUMIFS(Factdd!37:37,Factdd!$5:$5,BK$5))</f>
        <v>#REF!</v>
      </c>
      <c r="BL37" s="180">
        <f t="shared" si="114"/>
        <v>0</v>
      </c>
      <c r="BM37" s="2">
        <f>IF(OR(BM$5="",BM$5=0),0,SUMIFS(Plandd!37:37,Plandd!$5:$5,BM$5))</f>
        <v>0</v>
      </c>
      <c r="BN37" s="2" t="e">
        <f>IF(OR(BN$5="",BN$5=0),0,SUMIFS(Factdd!37:37,Factdd!$5:$5,BN$5))</f>
        <v>#REF!</v>
      </c>
      <c r="BO37" s="180">
        <f t="shared" si="115"/>
        <v>0</v>
      </c>
      <c r="BP37" s="2">
        <f>IF(OR(BP$5="",BP$5=0),0,SUMIFS(Plandd!37:37,Plandd!$5:$5,BP$5))</f>
        <v>0</v>
      </c>
      <c r="BQ37" s="2" t="e">
        <f>IF(OR(BQ$5="",BQ$5=0),0,SUMIFS(Factdd!37:37,Factdd!$5:$5,BQ$5))</f>
        <v>#REF!</v>
      </c>
      <c r="BR37" s="180">
        <f t="shared" si="116"/>
        <v>0</v>
      </c>
      <c r="BS37" s="2">
        <f>IF(OR(BS$5="",BS$5=0),0,SUMIFS(Plandd!37:37,Plandd!$5:$5,BS$5))</f>
        <v>0</v>
      </c>
      <c r="BT37" s="2" t="e">
        <f>IF(OR(BT$5="",BT$5=0),0,SUMIFS(Factdd!37:37,Factdd!$5:$5,BT$5))</f>
        <v>#REF!</v>
      </c>
      <c r="BU37" s="180">
        <f t="shared" si="117"/>
        <v>0</v>
      </c>
      <c r="BV37" s="2">
        <f>IF(OR(BV$5="",BV$5=0),0,SUMIFS(Plandd!37:37,Plandd!$5:$5,BV$5))</f>
        <v>0</v>
      </c>
      <c r="BW37" s="2" t="e">
        <f>IF(OR(BW$5="",BW$5=0),0,SUMIFS(Factdd!37:37,Factdd!$5:$5,BW$5))</f>
        <v>#REF!</v>
      </c>
      <c r="BX37" s="180">
        <f t="shared" si="118"/>
        <v>0</v>
      </c>
      <c r="BY37" s="2">
        <f>IF(OR(BY$5="",BY$5=0),0,SUMIFS(Plandd!37:37,Plandd!$5:$5,BY$5))</f>
        <v>0</v>
      </c>
      <c r="BZ37" s="2" t="e">
        <f>IF(OR(BZ$5="",BZ$5=0),0,SUMIFS(Factdd!37:37,Factdd!$5:$5,BZ$5))</f>
        <v>#REF!</v>
      </c>
      <c r="CA37" s="180">
        <f t="shared" si="119"/>
        <v>0</v>
      </c>
      <c r="CB37" s="2">
        <f>IF(OR(CB$5="",CB$5=0),0,SUMIFS(Plandd!37:37,Plandd!$5:$5,CB$5))</f>
        <v>0</v>
      </c>
      <c r="CC37" s="2" t="e">
        <f>IF(OR(CC$5="",CC$5=0),0,SUMIFS(Factdd!37:37,Factdd!$5:$5,CC$5))</f>
        <v>#REF!</v>
      </c>
      <c r="CD37" s="180">
        <f t="shared" si="120"/>
        <v>0</v>
      </c>
      <c r="CE37" s="2">
        <f>IF(OR(CE$5="",CE$5=0),0,SUMIFS(Plandd!37:37,Plandd!$5:$5,CE$5))</f>
        <v>0</v>
      </c>
      <c r="CF37" s="2" t="e">
        <f>IF(OR(CF$5="",CF$5=0),0,SUMIFS(Factdd!37:37,Factdd!$5:$5,CF$5))</f>
        <v>#REF!</v>
      </c>
      <c r="CG37" s="180">
        <f t="shared" si="121"/>
        <v>0</v>
      </c>
      <c r="CH37" s="2">
        <f>IF(OR(CH$5="",CH$5=0),0,SUMIFS(Plandd!37:37,Plandd!$5:$5,CH$5))</f>
        <v>0</v>
      </c>
      <c r="CI37" s="2" t="e">
        <f>IF(OR(CI$5="",CI$5=0),0,SUMIFS(Factdd!37:37,Factdd!$5:$5,CI$5))</f>
        <v>#REF!</v>
      </c>
      <c r="CJ37" s="180">
        <f t="shared" si="122"/>
        <v>0</v>
      </c>
      <c r="CK37" s="2">
        <f>IF(OR(CK$5="",CK$5=0),0,SUMIFS(Plandd!37:37,Plandd!$5:$5,CK$5))</f>
        <v>0</v>
      </c>
      <c r="CL37" s="2" t="e">
        <f>IF(OR(CL$5="",CL$5=0),0,SUMIFS(Factdd!37:37,Factdd!$5:$5,CL$5))</f>
        <v>#REF!</v>
      </c>
      <c r="CM37" s="180">
        <f t="shared" si="123"/>
        <v>0</v>
      </c>
      <c r="CN37" s="2">
        <f>IF(OR(CN$5="",CN$5=0),0,SUMIFS(Plandd!37:37,Plandd!$5:$5,CN$5))</f>
        <v>0</v>
      </c>
      <c r="CO37" s="2" t="e">
        <f>IF(OR(CO$5="",CO$5=0),0,SUMIFS(Factdd!37:37,Factdd!$5:$5,CO$5))</f>
        <v>#REF!</v>
      </c>
      <c r="CP37" s="180">
        <f t="shared" si="124"/>
        <v>0</v>
      </c>
    </row>
    <row r="38" spans="1:94" hidden="1" x14ac:dyDescent="0.3">
      <c r="A38" s="19">
        <f>ROW()</f>
        <v>38</v>
      </c>
      <c r="B38" s="134"/>
      <c r="C38" s="1"/>
      <c r="E38" s="51"/>
      <c r="G38" s="1" t="s">
        <v>80</v>
      </c>
      <c r="K38" s="1"/>
      <c r="R38" s="78">
        <f>IF(OR(R$5="",R$5=0),0,SUMIFS(Plandd!38:38,Plandd!$5:$5,R$5))</f>
        <v>0</v>
      </c>
      <c r="S38" s="2">
        <f>IF(OR(S$5="",S$5=0),0,SUMIFS(Factdd!38:38,Factdd!$5:$5,S$5))</f>
        <v>0</v>
      </c>
      <c r="T38" s="180">
        <f t="shared" si="100"/>
        <v>0</v>
      </c>
      <c r="W38" s="2">
        <f>IF(OR(W$5="",W$5=0),0,SUMIFS(Plandd!38:38,Plandd!$5:$5,W$5))</f>
        <v>0</v>
      </c>
      <c r="X38" s="2">
        <f>IF(OR(X$5="",X$5=0),0,SUMIFS(Factdd!38:38,Factdd!$5:$5,X$5))</f>
        <v>0</v>
      </c>
      <c r="Y38" s="180">
        <f t="shared" si="101"/>
        <v>0</v>
      </c>
      <c r="Z38" s="174">
        <f>IF(OR(Z$5="",Z$5=0),0,SUMIFS(Plandd!38:38,Plandd!$5:$5,Z$5))</f>
        <v>0</v>
      </c>
      <c r="AA38" s="2" t="e">
        <f>IF(OR(AA$5="",AA$5=0),0,SUMIFS(Factdd!38:38,Factdd!$5:$5,AA$5))</f>
        <v>#REF!</v>
      </c>
      <c r="AB38" s="180">
        <f t="shared" si="102"/>
        <v>0</v>
      </c>
      <c r="AC38" s="2">
        <f>IF(OR(AC$5="",AC$5=0),0,SUMIFS(Plandd!38:38,Plandd!$5:$5,AC$5))</f>
        <v>0</v>
      </c>
      <c r="AD38" s="2" t="e">
        <f>IF(OR(AD$5="",AD$5=0),0,SUMIFS(Factdd!38:38,Factdd!$5:$5,AD$5))</f>
        <v>#REF!</v>
      </c>
      <c r="AE38" s="180">
        <f t="shared" si="103"/>
        <v>0</v>
      </c>
      <c r="AF38" s="2">
        <f>IF(OR(AF$5="",AF$5=0),0,SUMIFS(Plandd!38:38,Plandd!$5:$5,AF$5))</f>
        <v>0</v>
      </c>
      <c r="AG38" s="2" t="e">
        <f>IF(OR(AG$5="",AG$5=0),0,SUMIFS(Factdd!38:38,Factdd!$5:$5,AG$5))</f>
        <v>#REF!</v>
      </c>
      <c r="AH38" s="180">
        <f t="shared" si="104"/>
        <v>0</v>
      </c>
      <c r="AI38" s="2">
        <f>IF(OR(AI$5="",AI$5=0),0,SUMIFS(Plandd!38:38,Plandd!$5:$5,AI$5))</f>
        <v>0</v>
      </c>
      <c r="AJ38" s="2" t="e">
        <f>IF(OR(AJ$5="",AJ$5=0),0,SUMIFS(Factdd!38:38,Factdd!$5:$5,AJ$5))</f>
        <v>#REF!</v>
      </c>
      <c r="AK38" s="180">
        <f t="shared" si="105"/>
        <v>0</v>
      </c>
      <c r="AL38" s="2">
        <f>IF(OR(AL$5="",AL$5=0),0,SUMIFS(Plandd!38:38,Plandd!$5:$5,AL$5))</f>
        <v>0</v>
      </c>
      <c r="AM38" s="2" t="e">
        <f>IF(OR(AM$5="",AM$5=0),0,SUMIFS(Factdd!38:38,Factdd!$5:$5,AM$5))</f>
        <v>#REF!</v>
      </c>
      <c r="AN38" s="180">
        <f t="shared" si="106"/>
        <v>0</v>
      </c>
      <c r="AO38" s="2">
        <f>IF(OR(AO$5="",AO$5=0),0,SUMIFS(Plandd!38:38,Plandd!$5:$5,AO$5))</f>
        <v>0</v>
      </c>
      <c r="AP38" s="2" t="e">
        <f>IF(OR(AP$5="",AP$5=0),0,SUMIFS(Factdd!38:38,Factdd!$5:$5,AP$5))</f>
        <v>#REF!</v>
      </c>
      <c r="AQ38" s="180">
        <f t="shared" si="107"/>
        <v>0</v>
      </c>
      <c r="AR38" s="2">
        <f>IF(OR(AR$5="",AR$5=0),0,SUMIFS(Plandd!38:38,Plandd!$5:$5,AR$5))</f>
        <v>0</v>
      </c>
      <c r="AS38" s="2" t="e">
        <f>IF(OR(AS$5="",AS$5=0),0,SUMIFS(Factdd!38:38,Factdd!$5:$5,AS$5))</f>
        <v>#REF!</v>
      </c>
      <c r="AT38" s="180">
        <f t="shared" si="108"/>
        <v>0</v>
      </c>
      <c r="AU38" s="2">
        <f>IF(OR(AU$5="",AU$5=0),0,SUMIFS(Plandd!38:38,Plandd!$5:$5,AU$5))</f>
        <v>0</v>
      </c>
      <c r="AV38" s="2" t="e">
        <f>IF(OR(AV$5="",AV$5=0),0,SUMIFS(Factdd!38:38,Factdd!$5:$5,AV$5))</f>
        <v>#REF!</v>
      </c>
      <c r="AW38" s="180">
        <f t="shared" si="109"/>
        <v>0</v>
      </c>
      <c r="AX38" s="2">
        <f>IF(OR(AX$5="",AX$5=0),0,SUMIFS(Plandd!38:38,Plandd!$5:$5,AX$5))</f>
        <v>0</v>
      </c>
      <c r="AY38" s="2" t="e">
        <f>IF(OR(AY$5="",AY$5=0),0,SUMIFS(Factdd!38:38,Factdd!$5:$5,AY$5))</f>
        <v>#REF!</v>
      </c>
      <c r="AZ38" s="180">
        <f t="shared" si="110"/>
        <v>0</v>
      </c>
      <c r="BA38" s="2">
        <f>IF(OR(BA$5="",BA$5=0),0,SUMIFS(Plandd!38:38,Plandd!$5:$5,BA$5))</f>
        <v>0</v>
      </c>
      <c r="BB38" s="2" t="e">
        <f>IF(OR(BB$5="",BB$5=0),0,SUMIFS(Factdd!38:38,Factdd!$5:$5,BB$5))</f>
        <v>#REF!</v>
      </c>
      <c r="BC38" s="180">
        <f t="shared" si="111"/>
        <v>0</v>
      </c>
      <c r="BD38" s="2">
        <f>IF(OR(BD$5="",BD$5=0),0,SUMIFS(Plandd!38:38,Plandd!$5:$5,BD$5))</f>
        <v>0</v>
      </c>
      <c r="BE38" s="2" t="e">
        <f>IF(OR(BE$5="",BE$5=0),0,SUMIFS(Factdd!38:38,Factdd!$5:$5,BE$5))</f>
        <v>#REF!</v>
      </c>
      <c r="BF38" s="180">
        <f t="shared" si="112"/>
        <v>0</v>
      </c>
      <c r="BG38" s="2">
        <f>IF(OR(BG$5="",BG$5=0),0,SUMIFS(Plandd!38:38,Plandd!$5:$5,BG$5))</f>
        <v>0</v>
      </c>
      <c r="BH38" s="2" t="e">
        <f>IF(OR(BH$5="",BH$5=0),0,SUMIFS(Factdd!38:38,Factdd!$5:$5,BH$5))</f>
        <v>#REF!</v>
      </c>
      <c r="BI38" s="180">
        <f t="shared" si="113"/>
        <v>0</v>
      </c>
      <c r="BJ38" s="2">
        <f>IF(OR(BJ$5="",BJ$5=0),0,SUMIFS(Plandd!38:38,Plandd!$5:$5,BJ$5))</f>
        <v>0</v>
      </c>
      <c r="BK38" s="2" t="e">
        <f>IF(OR(BK$5="",BK$5=0),0,SUMIFS(Factdd!38:38,Factdd!$5:$5,BK$5))</f>
        <v>#REF!</v>
      </c>
      <c r="BL38" s="180">
        <f t="shared" si="114"/>
        <v>0</v>
      </c>
      <c r="BM38" s="2">
        <f>IF(OR(BM$5="",BM$5=0),0,SUMIFS(Plandd!38:38,Plandd!$5:$5,BM$5))</f>
        <v>0</v>
      </c>
      <c r="BN38" s="2" t="e">
        <f>IF(OR(BN$5="",BN$5=0),0,SUMIFS(Factdd!38:38,Factdd!$5:$5,BN$5))</f>
        <v>#REF!</v>
      </c>
      <c r="BO38" s="180">
        <f t="shared" si="115"/>
        <v>0</v>
      </c>
      <c r="BP38" s="2">
        <f>IF(OR(BP$5="",BP$5=0),0,SUMIFS(Plandd!38:38,Plandd!$5:$5,BP$5))</f>
        <v>0</v>
      </c>
      <c r="BQ38" s="2" t="e">
        <f>IF(OR(BQ$5="",BQ$5=0),0,SUMIFS(Factdd!38:38,Factdd!$5:$5,BQ$5))</f>
        <v>#REF!</v>
      </c>
      <c r="BR38" s="180">
        <f t="shared" si="116"/>
        <v>0</v>
      </c>
      <c r="BS38" s="2">
        <f>IF(OR(BS$5="",BS$5=0),0,SUMIFS(Plandd!38:38,Plandd!$5:$5,BS$5))</f>
        <v>0</v>
      </c>
      <c r="BT38" s="2" t="e">
        <f>IF(OR(BT$5="",BT$5=0),0,SUMIFS(Factdd!38:38,Factdd!$5:$5,BT$5))</f>
        <v>#REF!</v>
      </c>
      <c r="BU38" s="180">
        <f t="shared" si="117"/>
        <v>0</v>
      </c>
      <c r="BV38" s="2">
        <f>IF(OR(BV$5="",BV$5=0),0,SUMIFS(Plandd!38:38,Plandd!$5:$5,BV$5))</f>
        <v>0</v>
      </c>
      <c r="BW38" s="2" t="e">
        <f>IF(OR(BW$5="",BW$5=0),0,SUMIFS(Factdd!38:38,Factdd!$5:$5,BW$5))</f>
        <v>#REF!</v>
      </c>
      <c r="BX38" s="180">
        <f t="shared" si="118"/>
        <v>0</v>
      </c>
      <c r="BY38" s="2">
        <f>IF(OR(BY$5="",BY$5=0),0,SUMIFS(Plandd!38:38,Plandd!$5:$5,BY$5))</f>
        <v>0</v>
      </c>
      <c r="BZ38" s="2" t="e">
        <f>IF(OR(BZ$5="",BZ$5=0),0,SUMIFS(Factdd!38:38,Factdd!$5:$5,BZ$5))</f>
        <v>#REF!</v>
      </c>
      <c r="CA38" s="180">
        <f t="shared" si="119"/>
        <v>0</v>
      </c>
      <c r="CB38" s="2">
        <f>IF(OR(CB$5="",CB$5=0),0,SUMIFS(Plandd!38:38,Plandd!$5:$5,CB$5))</f>
        <v>0</v>
      </c>
      <c r="CC38" s="2" t="e">
        <f>IF(OR(CC$5="",CC$5=0),0,SUMIFS(Factdd!38:38,Factdd!$5:$5,CC$5))</f>
        <v>#REF!</v>
      </c>
      <c r="CD38" s="180">
        <f t="shared" si="120"/>
        <v>0</v>
      </c>
      <c r="CE38" s="2">
        <f>IF(OR(CE$5="",CE$5=0),0,SUMIFS(Plandd!38:38,Plandd!$5:$5,CE$5))</f>
        <v>0</v>
      </c>
      <c r="CF38" s="2" t="e">
        <f>IF(OR(CF$5="",CF$5=0),0,SUMIFS(Factdd!38:38,Factdd!$5:$5,CF$5))</f>
        <v>#REF!</v>
      </c>
      <c r="CG38" s="180">
        <f t="shared" si="121"/>
        <v>0</v>
      </c>
      <c r="CH38" s="2">
        <f>IF(OR(CH$5="",CH$5=0),0,SUMIFS(Plandd!38:38,Plandd!$5:$5,CH$5))</f>
        <v>0</v>
      </c>
      <c r="CI38" s="2" t="e">
        <f>IF(OR(CI$5="",CI$5=0),0,SUMIFS(Factdd!38:38,Factdd!$5:$5,CI$5))</f>
        <v>#REF!</v>
      </c>
      <c r="CJ38" s="180">
        <f t="shared" si="122"/>
        <v>0</v>
      </c>
      <c r="CK38" s="2">
        <f>IF(OR(CK$5="",CK$5=0),0,SUMIFS(Plandd!38:38,Plandd!$5:$5,CK$5))</f>
        <v>0</v>
      </c>
      <c r="CL38" s="2" t="e">
        <f>IF(OR(CL$5="",CL$5=0),0,SUMIFS(Factdd!38:38,Factdd!$5:$5,CL$5))</f>
        <v>#REF!</v>
      </c>
      <c r="CM38" s="180">
        <f t="shared" si="123"/>
        <v>0</v>
      </c>
      <c r="CN38" s="2">
        <f>IF(OR(CN$5="",CN$5=0),0,SUMIFS(Plandd!38:38,Plandd!$5:$5,CN$5))</f>
        <v>0</v>
      </c>
      <c r="CO38" s="2" t="e">
        <f>IF(OR(CO$5="",CO$5=0),0,SUMIFS(Factdd!38:38,Factdd!$5:$5,CO$5))</f>
        <v>#REF!</v>
      </c>
      <c r="CP38" s="180">
        <f t="shared" si="124"/>
        <v>0</v>
      </c>
    </row>
    <row r="39" spans="1:94" hidden="1" x14ac:dyDescent="0.3">
      <c r="A39" s="19">
        <f>ROW()</f>
        <v>39</v>
      </c>
      <c r="B39" s="134"/>
      <c r="T39" s="180"/>
      <c r="Y39" s="180"/>
      <c r="Z39" s="174"/>
      <c r="AB39" s="180"/>
      <c r="AE39" s="180"/>
      <c r="AH39" s="180"/>
      <c r="AK39" s="180"/>
      <c r="AN39" s="180"/>
      <c r="AQ39" s="180"/>
      <c r="AT39" s="180"/>
      <c r="AW39" s="180"/>
      <c r="AZ39" s="180"/>
      <c r="BC39" s="180"/>
      <c r="BF39" s="180"/>
      <c r="BI39" s="180"/>
      <c r="BL39" s="180"/>
      <c r="BO39" s="180"/>
      <c r="BR39" s="180"/>
      <c r="BU39" s="180"/>
      <c r="BX39" s="180"/>
      <c r="CA39" s="180"/>
      <c r="CD39" s="180"/>
      <c r="CG39" s="180"/>
      <c r="CJ39" s="180"/>
      <c r="CM39" s="180"/>
      <c r="CP39" s="180"/>
    </row>
    <row r="40" spans="1:94" ht="3" hidden="1" customHeight="1" x14ac:dyDescent="0.3">
      <c r="A40" s="19">
        <f>ROW()</f>
        <v>40</v>
      </c>
      <c r="B40" s="134"/>
      <c r="F40" s="25"/>
      <c r="G40" s="25"/>
      <c r="H40" s="25"/>
      <c r="I40" s="25"/>
      <c r="J40" s="25"/>
      <c r="K40" s="26"/>
      <c r="L40" s="25"/>
      <c r="M40" s="60"/>
      <c r="N40" s="25"/>
      <c r="O40" s="25"/>
      <c r="P40" s="25"/>
      <c r="Q40" s="40"/>
      <c r="R40" s="27"/>
      <c r="S40" s="28"/>
      <c r="T40" s="181"/>
      <c r="U40" s="25"/>
      <c r="V40" s="25"/>
      <c r="W40" s="28"/>
      <c r="X40" s="28"/>
      <c r="Y40" s="181"/>
      <c r="Z40" s="182"/>
      <c r="AA40" s="28"/>
      <c r="AB40" s="181"/>
      <c r="AC40" s="28"/>
      <c r="AD40" s="28"/>
      <c r="AE40" s="181"/>
      <c r="AF40" s="28"/>
      <c r="AG40" s="28"/>
      <c r="AH40" s="181"/>
      <c r="AI40" s="28"/>
      <c r="AJ40" s="28"/>
      <c r="AK40" s="181"/>
      <c r="AL40" s="28"/>
      <c r="AM40" s="28"/>
      <c r="AN40" s="181"/>
      <c r="AO40" s="28"/>
      <c r="AP40" s="28"/>
      <c r="AQ40" s="181"/>
      <c r="AR40" s="28"/>
      <c r="AS40" s="28"/>
      <c r="AT40" s="181"/>
      <c r="AU40" s="28"/>
      <c r="AV40" s="28"/>
      <c r="AW40" s="181"/>
      <c r="AX40" s="28"/>
      <c r="AY40" s="28"/>
      <c r="AZ40" s="181"/>
      <c r="BA40" s="28"/>
      <c r="BB40" s="28"/>
      <c r="BC40" s="181"/>
      <c r="BD40" s="28"/>
      <c r="BE40" s="28"/>
      <c r="BF40" s="181"/>
      <c r="BG40" s="28"/>
      <c r="BH40" s="28"/>
      <c r="BI40" s="181"/>
      <c r="BJ40" s="28"/>
      <c r="BK40" s="28"/>
      <c r="BL40" s="181"/>
      <c r="BM40" s="28"/>
      <c r="BN40" s="28"/>
      <c r="BO40" s="181"/>
      <c r="BP40" s="28"/>
      <c r="BQ40" s="28"/>
      <c r="BR40" s="181"/>
      <c r="BS40" s="28"/>
      <c r="BT40" s="28"/>
      <c r="BU40" s="181"/>
      <c r="BV40" s="28"/>
      <c r="BW40" s="28"/>
      <c r="BX40" s="181"/>
      <c r="BY40" s="28"/>
      <c r="BZ40" s="28"/>
      <c r="CA40" s="181"/>
      <c r="CB40" s="28"/>
      <c r="CC40" s="28"/>
      <c r="CD40" s="181"/>
      <c r="CE40" s="28"/>
      <c r="CF40" s="28"/>
      <c r="CG40" s="181"/>
      <c r="CH40" s="28"/>
      <c r="CI40" s="28"/>
      <c r="CJ40" s="181"/>
      <c r="CK40" s="28"/>
      <c r="CL40" s="28"/>
      <c r="CM40" s="181"/>
      <c r="CN40" s="28"/>
      <c r="CO40" s="28"/>
      <c r="CP40" s="181"/>
    </row>
    <row r="41" spans="1:94" s="5" customFormat="1" hidden="1" x14ac:dyDescent="0.3">
      <c r="A41" s="23">
        <f>ROW()</f>
        <v>41</v>
      </c>
      <c r="B41" s="135"/>
      <c r="C41" s="45"/>
      <c r="E41" s="21"/>
      <c r="F41" s="5" t="s">
        <v>10</v>
      </c>
      <c r="K41" s="11"/>
      <c r="M41" s="59"/>
      <c r="Q41" s="39"/>
      <c r="R41" s="3">
        <f>IF(OR(R$5="",R$5=0),0,SUMIFS(Plandd!41:41,Plandd!$5:$5,R$5))</f>
        <v>0</v>
      </c>
      <c r="S41" s="3">
        <f>IF(OR(S$5="",S$5=0),0,SUMIFS(Factdd!41:41,Factdd!$5:$5,S$5))</f>
        <v>0</v>
      </c>
      <c r="T41" s="183">
        <f>IF(R41=0,0,(S41-R41)/R41)</f>
        <v>0</v>
      </c>
      <c r="W41" s="3">
        <f>IF(OR(W$5="",W$5=0),0,SUMIFS(Plandd!41:41,Plandd!$5:$5,W$5))</f>
        <v>0</v>
      </c>
      <c r="X41" s="3">
        <f>IF(OR(X$5="",X$5=0),0,SUMIFS(Factdd!41:41,Factdd!$5:$5,X$5))</f>
        <v>0</v>
      </c>
      <c r="Y41" s="183">
        <f>IF(W41=0,0,(X41-W41)/W41)</f>
        <v>0</v>
      </c>
      <c r="Z41" s="184" t="e">
        <f>IF(OR(Z$5="",Z$5=0),0,SUMIFS(Plandd!41:41,Plandd!$5:$5,Z$5))</f>
        <v>#REF!</v>
      </c>
      <c r="AA41" s="3" t="e">
        <f>IF(OR(AA$5="",AA$5=0),0,SUMIFS(Factdd!41:41,Factdd!$5:$5,AA$5))</f>
        <v>#REF!</v>
      </c>
      <c r="AB41" s="183" t="e">
        <f>IF(Z41=0,0,(AA41-Z41)/Z41)</f>
        <v>#REF!</v>
      </c>
      <c r="AC41" s="3" t="e">
        <f>IF(OR(AC$5="",AC$5=0),0,SUMIFS(Plandd!41:41,Plandd!$5:$5,AC$5))</f>
        <v>#REF!</v>
      </c>
      <c r="AD41" s="3" t="e">
        <f>IF(OR(AD$5="",AD$5=0),0,SUMIFS(Factdd!41:41,Factdd!$5:$5,AD$5))</f>
        <v>#REF!</v>
      </c>
      <c r="AE41" s="183" t="e">
        <f>IF(AC41=0,0,(AD41-AC41)/AC41)</f>
        <v>#REF!</v>
      </c>
      <c r="AF41" s="3" t="e">
        <f>IF(OR(AF$5="",AF$5=0),0,SUMIFS(Plandd!41:41,Plandd!$5:$5,AF$5))</f>
        <v>#REF!</v>
      </c>
      <c r="AG41" s="3" t="e">
        <f>IF(OR(AG$5="",AG$5=0),0,SUMIFS(Factdd!41:41,Factdd!$5:$5,AG$5))</f>
        <v>#REF!</v>
      </c>
      <c r="AH41" s="183" t="e">
        <f>IF(AF41=0,0,(AG41-AF41)/AF41)</f>
        <v>#REF!</v>
      </c>
      <c r="AI41" s="3" t="e">
        <f>IF(OR(AI$5="",AI$5=0),0,SUMIFS(Plandd!41:41,Plandd!$5:$5,AI$5))</f>
        <v>#REF!</v>
      </c>
      <c r="AJ41" s="3" t="e">
        <f>IF(OR(AJ$5="",AJ$5=0),0,SUMIFS(Factdd!41:41,Factdd!$5:$5,AJ$5))</f>
        <v>#REF!</v>
      </c>
      <c r="AK41" s="183" t="e">
        <f>IF(AI41=0,0,(AJ41-AI41)/AI41)</f>
        <v>#REF!</v>
      </c>
      <c r="AL41" s="3" t="e">
        <f>IF(OR(AL$5="",AL$5=0),0,SUMIFS(Plandd!41:41,Plandd!$5:$5,AL$5))</f>
        <v>#REF!</v>
      </c>
      <c r="AM41" s="3" t="e">
        <f>IF(OR(AM$5="",AM$5=0),0,SUMIFS(Factdd!41:41,Factdd!$5:$5,AM$5))</f>
        <v>#REF!</v>
      </c>
      <c r="AN41" s="183" t="e">
        <f>IF(AL41=0,0,(AM41-AL41)/AL41)</f>
        <v>#REF!</v>
      </c>
      <c r="AO41" s="3" t="e">
        <f>IF(OR(AO$5="",AO$5=0),0,SUMIFS(Plandd!41:41,Plandd!$5:$5,AO$5))</f>
        <v>#REF!</v>
      </c>
      <c r="AP41" s="3" t="e">
        <f>IF(OR(AP$5="",AP$5=0),0,SUMIFS(Factdd!41:41,Factdd!$5:$5,AP$5))</f>
        <v>#REF!</v>
      </c>
      <c r="AQ41" s="183" t="e">
        <f>IF(AO41=0,0,(AP41-AO41)/AO41)</f>
        <v>#REF!</v>
      </c>
      <c r="AR41" s="3" t="e">
        <f>IF(OR(AR$5="",AR$5=0),0,SUMIFS(Plandd!41:41,Plandd!$5:$5,AR$5))</f>
        <v>#REF!</v>
      </c>
      <c r="AS41" s="3" t="e">
        <f>IF(OR(AS$5="",AS$5=0),0,SUMIFS(Factdd!41:41,Factdd!$5:$5,AS$5))</f>
        <v>#REF!</v>
      </c>
      <c r="AT41" s="183" t="e">
        <f>IF(AR41=0,0,(AS41-AR41)/AR41)</f>
        <v>#REF!</v>
      </c>
      <c r="AU41" s="3" t="e">
        <f>IF(OR(AU$5="",AU$5=0),0,SUMIFS(Plandd!41:41,Plandd!$5:$5,AU$5))</f>
        <v>#REF!</v>
      </c>
      <c r="AV41" s="3" t="e">
        <f>IF(OR(AV$5="",AV$5=0),0,SUMIFS(Factdd!41:41,Factdd!$5:$5,AV$5))</f>
        <v>#REF!</v>
      </c>
      <c r="AW41" s="183" t="e">
        <f>IF(AU41=0,0,(AV41-AU41)/AU41)</f>
        <v>#REF!</v>
      </c>
      <c r="AX41" s="3" t="e">
        <f>IF(OR(AX$5="",AX$5=0),0,SUMIFS(Plandd!41:41,Plandd!$5:$5,AX$5))</f>
        <v>#REF!</v>
      </c>
      <c r="AY41" s="3" t="e">
        <f>IF(OR(AY$5="",AY$5=0),0,SUMIFS(Factdd!41:41,Factdd!$5:$5,AY$5))</f>
        <v>#REF!</v>
      </c>
      <c r="AZ41" s="183" t="e">
        <f>IF(AX41=0,0,(AY41-AX41)/AX41)</f>
        <v>#REF!</v>
      </c>
      <c r="BA41" s="3" t="e">
        <f>IF(OR(BA$5="",BA$5=0),0,SUMIFS(Plandd!41:41,Plandd!$5:$5,BA$5))</f>
        <v>#REF!</v>
      </c>
      <c r="BB41" s="3" t="e">
        <f>IF(OR(BB$5="",BB$5=0),0,SUMIFS(Factdd!41:41,Factdd!$5:$5,BB$5))</f>
        <v>#REF!</v>
      </c>
      <c r="BC41" s="183" t="e">
        <f>IF(BA41=0,0,(BB41-BA41)/BA41)</f>
        <v>#REF!</v>
      </c>
      <c r="BD41" s="3" t="e">
        <f>IF(OR(BD$5="",BD$5=0),0,SUMIFS(Plandd!41:41,Plandd!$5:$5,BD$5))</f>
        <v>#REF!</v>
      </c>
      <c r="BE41" s="3" t="e">
        <f>IF(OR(BE$5="",BE$5=0),0,SUMIFS(Factdd!41:41,Factdd!$5:$5,BE$5))</f>
        <v>#REF!</v>
      </c>
      <c r="BF41" s="183" t="e">
        <f>IF(BD41=0,0,(BE41-BD41)/BD41)</f>
        <v>#REF!</v>
      </c>
      <c r="BG41" s="3" t="e">
        <f>IF(OR(BG$5="",BG$5=0),0,SUMIFS(Plandd!41:41,Plandd!$5:$5,BG$5))</f>
        <v>#REF!</v>
      </c>
      <c r="BH41" s="3" t="e">
        <f>IF(OR(BH$5="",BH$5=0),0,SUMIFS(Factdd!41:41,Factdd!$5:$5,BH$5))</f>
        <v>#REF!</v>
      </c>
      <c r="BI41" s="183" t="e">
        <f>IF(BG41=0,0,(BH41-BG41)/BG41)</f>
        <v>#REF!</v>
      </c>
      <c r="BJ41" s="3" t="e">
        <f>IF(OR(BJ$5="",BJ$5=0),0,SUMIFS(Plandd!41:41,Plandd!$5:$5,BJ$5))</f>
        <v>#REF!</v>
      </c>
      <c r="BK41" s="3" t="e">
        <f>IF(OR(BK$5="",BK$5=0),0,SUMIFS(Factdd!41:41,Factdd!$5:$5,BK$5))</f>
        <v>#REF!</v>
      </c>
      <c r="BL41" s="183" t="e">
        <f>IF(BJ41=0,0,(BK41-BJ41)/BJ41)</f>
        <v>#REF!</v>
      </c>
      <c r="BM41" s="3" t="e">
        <f>IF(OR(BM$5="",BM$5=0),0,SUMIFS(Plandd!41:41,Plandd!$5:$5,BM$5))</f>
        <v>#REF!</v>
      </c>
      <c r="BN41" s="3" t="e">
        <f>IF(OR(BN$5="",BN$5=0),0,SUMIFS(Factdd!41:41,Factdd!$5:$5,BN$5))</f>
        <v>#REF!</v>
      </c>
      <c r="BO41" s="183" t="e">
        <f>IF(BM41=0,0,(BN41-BM41)/BM41)</f>
        <v>#REF!</v>
      </c>
      <c r="BP41" s="3" t="e">
        <f>IF(OR(BP$5="",BP$5=0),0,SUMIFS(Plandd!41:41,Plandd!$5:$5,BP$5))</f>
        <v>#REF!</v>
      </c>
      <c r="BQ41" s="3" t="e">
        <f>IF(OR(BQ$5="",BQ$5=0),0,SUMIFS(Factdd!41:41,Factdd!$5:$5,BQ$5))</f>
        <v>#REF!</v>
      </c>
      <c r="BR41" s="183" t="e">
        <f>IF(BP41=0,0,(BQ41-BP41)/BP41)</f>
        <v>#REF!</v>
      </c>
      <c r="BS41" s="3" t="e">
        <f>IF(OR(BS$5="",BS$5=0),0,SUMIFS(Plandd!41:41,Plandd!$5:$5,BS$5))</f>
        <v>#REF!</v>
      </c>
      <c r="BT41" s="3" t="e">
        <f>IF(OR(BT$5="",BT$5=0),0,SUMIFS(Factdd!41:41,Factdd!$5:$5,BT$5))</f>
        <v>#REF!</v>
      </c>
      <c r="BU41" s="183" t="e">
        <f>IF(BS41=0,0,(BT41-BS41)/BS41)</f>
        <v>#REF!</v>
      </c>
      <c r="BV41" s="3" t="e">
        <f>IF(OR(BV$5="",BV$5=0),0,SUMIFS(Plandd!41:41,Plandd!$5:$5,BV$5))</f>
        <v>#REF!</v>
      </c>
      <c r="BW41" s="3" t="e">
        <f>IF(OR(BW$5="",BW$5=0),0,SUMIFS(Factdd!41:41,Factdd!$5:$5,BW$5))</f>
        <v>#REF!</v>
      </c>
      <c r="BX41" s="183" t="e">
        <f>IF(BV41=0,0,(BW41-BV41)/BV41)</f>
        <v>#REF!</v>
      </c>
      <c r="BY41" s="3" t="e">
        <f>IF(OR(BY$5="",BY$5=0),0,SUMIFS(Plandd!41:41,Plandd!$5:$5,BY$5))</f>
        <v>#REF!</v>
      </c>
      <c r="BZ41" s="3" t="e">
        <f>IF(OR(BZ$5="",BZ$5=0),0,SUMIFS(Factdd!41:41,Factdd!$5:$5,BZ$5))</f>
        <v>#REF!</v>
      </c>
      <c r="CA41" s="183" t="e">
        <f>IF(BY41=0,0,(BZ41-BY41)/BY41)</f>
        <v>#REF!</v>
      </c>
      <c r="CB41" s="3" t="e">
        <f>IF(OR(CB$5="",CB$5=0),0,SUMIFS(Plandd!41:41,Plandd!$5:$5,CB$5))</f>
        <v>#REF!</v>
      </c>
      <c r="CC41" s="3" t="e">
        <f>IF(OR(CC$5="",CC$5=0),0,SUMIFS(Factdd!41:41,Factdd!$5:$5,CC$5))</f>
        <v>#REF!</v>
      </c>
      <c r="CD41" s="183" t="e">
        <f>IF(CB41=0,0,(CC41-CB41)/CB41)</f>
        <v>#REF!</v>
      </c>
      <c r="CE41" s="3" t="e">
        <f>IF(OR(CE$5="",CE$5=0),0,SUMIFS(Plandd!41:41,Plandd!$5:$5,CE$5))</f>
        <v>#REF!</v>
      </c>
      <c r="CF41" s="3" t="e">
        <f>IF(OR(CF$5="",CF$5=0),0,SUMIFS(Factdd!41:41,Factdd!$5:$5,CF$5))</f>
        <v>#REF!</v>
      </c>
      <c r="CG41" s="183" t="e">
        <f>IF(CE41=0,0,(CF41-CE41)/CE41)</f>
        <v>#REF!</v>
      </c>
      <c r="CH41" s="3" t="e">
        <f>IF(OR(CH$5="",CH$5=0),0,SUMIFS(Plandd!41:41,Plandd!$5:$5,CH$5))</f>
        <v>#REF!</v>
      </c>
      <c r="CI41" s="3" t="e">
        <f>IF(OR(CI$5="",CI$5=0),0,SUMIFS(Factdd!41:41,Factdd!$5:$5,CI$5))</f>
        <v>#REF!</v>
      </c>
      <c r="CJ41" s="183" t="e">
        <f>IF(CH41=0,0,(CI41-CH41)/CH41)</f>
        <v>#REF!</v>
      </c>
      <c r="CK41" s="3" t="e">
        <f>IF(OR(CK$5="",CK$5=0),0,SUMIFS(Plandd!41:41,Plandd!$5:$5,CK$5))</f>
        <v>#REF!</v>
      </c>
      <c r="CL41" s="3" t="e">
        <f>IF(OR(CL$5="",CL$5=0),0,SUMIFS(Factdd!41:41,Factdd!$5:$5,CL$5))</f>
        <v>#REF!</v>
      </c>
      <c r="CM41" s="183" t="e">
        <f>IF(CK41=0,0,(CL41-CK41)/CK41)</f>
        <v>#REF!</v>
      </c>
      <c r="CN41" s="3" t="e">
        <f>IF(OR(CN$5="",CN$5=0),0,SUMIFS(Plandd!41:41,Plandd!$5:$5,CN$5))</f>
        <v>#REF!</v>
      </c>
      <c r="CO41" s="3" t="e">
        <f>IF(OR(CO$5="",CO$5=0),0,SUMIFS(Factdd!41:41,Factdd!$5:$5,CO$5))</f>
        <v>#REF!</v>
      </c>
      <c r="CP41" s="183" t="e">
        <f>IF(CN41=0,0,(CO41-CN41)/CN41)</f>
        <v>#REF!</v>
      </c>
    </row>
    <row r="42" spans="1:94" ht="3" hidden="1" customHeight="1" x14ac:dyDescent="0.3">
      <c r="A42" s="19">
        <f>ROW()</f>
        <v>42</v>
      </c>
      <c r="B42" s="134"/>
      <c r="F42" s="25"/>
      <c r="G42" s="25"/>
      <c r="H42" s="25"/>
      <c r="I42" s="25"/>
      <c r="J42" s="25"/>
      <c r="K42" s="26"/>
      <c r="L42" s="25"/>
      <c r="M42" s="60"/>
      <c r="N42" s="25"/>
      <c r="O42" s="25"/>
      <c r="P42" s="25"/>
      <c r="Q42" s="40"/>
      <c r="R42" s="27"/>
      <c r="S42" s="28"/>
      <c r="T42" s="181"/>
      <c r="U42" s="25"/>
      <c r="V42" s="25"/>
      <c r="W42" s="28"/>
      <c r="X42" s="28"/>
      <c r="Y42" s="181"/>
      <c r="Z42" s="182"/>
      <c r="AA42" s="28"/>
      <c r="AB42" s="181"/>
      <c r="AC42" s="28"/>
      <c r="AD42" s="28"/>
      <c r="AE42" s="181"/>
      <c r="AF42" s="28"/>
      <c r="AG42" s="28"/>
      <c r="AH42" s="181"/>
      <c r="AI42" s="28"/>
      <c r="AJ42" s="28"/>
      <c r="AK42" s="181"/>
      <c r="AL42" s="28"/>
      <c r="AM42" s="28"/>
      <c r="AN42" s="181"/>
      <c r="AO42" s="28"/>
      <c r="AP42" s="28"/>
      <c r="AQ42" s="181"/>
      <c r="AR42" s="28"/>
      <c r="AS42" s="28"/>
      <c r="AT42" s="181"/>
      <c r="AU42" s="28"/>
      <c r="AV42" s="28"/>
      <c r="AW42" s="181"/>
      <c r="AX42" s="28"/>
      <c r="AY42" s="28"/>
      <c r="AZ42" s="181"/>
      <c r="BA42" s="28"/>
      <c r="BB42" s="28"/>
      <c r="BC42" s="181"/>
      <c r="BD42" s="28"/>
      <c r="BE42" s="28"/>
      <c r="BF42" s="181"/>
      <c r="BG42" s="28"/>
      <c r="BH42" s="28"/>
      <c r="BI42" s="181"/>
      <c r="BJ42" s="28"/>
      <c r="BK42" s="28"/>
      <c r="BL42" s="181"/>
      <c r="BM42" s="28"/>
      <c r="BN42" s="28"/>
      <c r="BO42" s="181"/>
      <c r="BP42" s="28"/>
      <c r="BQ42" s="28"/>
      <c r="BR42" s="181"/>
      <c r="BS42" s="28"/>
      <c r="BT42" s="28"/>
      <c r="BU42" s="181"/>
      <c r="BV42" s="28"/>
      <c r="BW42" s="28"/>
      <c r="BX42" s="181"/>
      <c r="BY42" s="28"/>
      <c r="BZ42" s="28"/>
      <c r="CA42" s="181"/>
      <c r="CB42" s="28"/>
      <c r="CC42" s="28"/>
      <c r="CD42" s="181"/>
      <c r="CE42" s="28"/>
      <c r="CF42" s="28"/>
      <c r="CG42" s="181"/>
      <c r="CH42" s="28"/>
      <c r="CI42" s="28"/>
      <c r="CJ42" s="181"/>
      <c r="CK42" s="28"/>
      <c r="CL42" s="28"/>
      <c r="CM42" s="181"/>
      <c r="CN42" s="28"/>
      <c r="CO42" s="28"/>
      <c r="CP42" s="181"/>
    </row>
    <row r="43" spans="1:94" hidden="1" x14ac:dyDescent="0.3">
      <c r="A43" s="19">
        <f>ROW()</f>
        <v>43</v>
      </c>
      <c r="B43" s="134"/>
      <c r="G43" s="1" t="s">
        <v>12</v>
      </c>
      <c r="Q43" s="38">
        <f>R43-SUM(R44:R46)</f>
        <v>0</v>
      </c>
      <c r="R43" s="123">
        <f>IF(OR(R$5="",R$5=0),0,SUMIFS(Plandd!43:43,Plandd!$5:$5,R$5))</f>
        <v>0</v>
      </c>
      <c r="S43" s="2">
        <f>IF(OR(S$5="",S$5=0),0,SUMIFS(Factdd!43:43,Factdd!$5:$5,S$5))</f>
        <v>0</v>
      </c>
      <c r="T43" s="180">
        <f t="shared" ref="T43:T45" si="125">IF(R43=0,0,(S43-R43)/R43)</f>
        <v>0</v>
      </c>
      <c r="W43" s="2">
        <f>IF(OR(W$5="",W$5=0),0,SUMIFS(Plandd!43:43,Plandd!$5:$5,W$5))</f>
        <v>0</v>
      </c>
      <c r="X43" s="2">
        <f>IF(OR(X$5="",X$5=0),0,SUMIFS(Factdd!43:43,Factdd!$5:$5,X$5))</f>
        <v>0</v>
      </c>
      <c r="Y43" s="180">
        <f t="shared" ref="Y43:Y45" si="126">IF(W43=0,0,(X43-W43)/W43)</f>
        <v>0</v>
      </c>
      <c r="Z43" s="174" t="e">
        <f>IF(OR(Z$5="",Z$5=0),0,SUMIFS(Plandd!43:43,Plandd!$5:$5,Z$5))</f>
        <v>#REF!</v>
      </c>
      <c r="AA43" s="2" t="e">
        <f>IF(OR(AA$5="",AA$5=0),0,SUMIFS(Factdd!43:43,Factdd!$5:$5,AA$5))</f>
        <v>#REF!</v>
      </c>
      <c r="AB43" s="180" t="e">
        <f t="shared" ref="AB43:AB45" si="127">IF(Z43=0,0,(AA43-Z43)/Z43)</f>
        <v>#REF!</v>
      </c>
      <c r="AC43" s="2" t="e">
        <f>IF(OR(AC$5="",AC$5=0),0,SUMIFS(Plandd!43:43,Plandd!$5:$5,AC$5))</f>
        <v>#REF!</v>
      </c>
      <c r="AD43" s="2" t="e">
        <f>IF(OR(AD$5="",AD$5=0),0,SUMIFS(Factdd!43:43,Factdd!$5:$5,AD$5))</f>
        <v>#REF!</v>
      </c>
      <c r="AE43" s="180" t="e">
        <f t="shared" ref="AE43:AE45" si="128">IF(AC43=0,0,(AD43-AC43)/AC43)</f>
        <v>#REF!</v>
      </c>
      <c r="AF43" s="2" t="e">
        <f>IF(OR(AF$5="",AF$5=0),0,SUMIFS(Plandd!43:43,Plandd!$5:$5,AF$5))</f>
        <v>#REF!</v>
      </c>
      <c r="AG43" s="2" t="e">
        <f>IF(OR(AG$5="",AG$5=0),0,SUMIFS(Factdd!43:43,Factdd!$5:$5,AG$5))</f>
        <v>#REF!</v>
      </c>
      <c r="AH43" s="180" t="e">
        <f t="shared" ref="AH43:AH45" si="129">IF(AF43=0,0,(AG43-AF43)/AF43)</f>
        <v>#REF!</v>
      </c>
      <c r="AI43" s="2" t="e">
        <f>IF(OR(AI$5="",AI$5=0),0,SUMIFS(Plandd!43:43,Plandd!$5:$5,AI$5))</f>
        <v>#REF!</v>
      </c>
      <c r="AJ43" s="2" t="e">
        <f>IF(OR(AJ$5="",AJ$5=0),0,SUMIFS(Factdd!43:43,Factdd!$5:$5,AJ$5))</f>
        <v>#REF!</v>
      </c>
      <c r="AK43" s="180" t="e">
        <f t="shared" ref="AK43:AK45" si="130">IF(AI43=0,0,(AJ43-AI43)/AI43)</f>
        <v>#REF!</v>
      </c>
      <c r="AL43" s="2" t="e">
        <f>IF(OR(AL$5="",AL$5=0),0,SUMIFS(Plandd!43:43,Plandd!$5:$5,AL$5))</f>
        <v>#REF!</v>
      </c>
      <c r="AM43" s="2" t="e">
        <f>IF(OR(AM$5="",AM$5=0),0,SUMIFS(Factdd!43:43,Factdd!$5:$5,AM$5))</f>
        <v>#REF!</v>
      </c>
      <c r="AN43" s="180" t="e">
        <f t="shared" ref="AN43:AN45" si="131">IF(AL43=0,0,(AM43-AL43)/AL43)</f>
        <v>#REF!</v>
      </c>
      <c r="AO43" s="2" t="e">
        <f>IF(OR(AO$5="",AO$5=0),0,SUMIFS(Plandd!43:43,Plandd!$5:$5,AO$5))</f>
        <v>#REF!</v>
      </c>
      <c r="AP43" s="2" t="e">
        <f>IF(OR(AP$5="",AP$5=0),0,SUMIFS(Factdd!43:43,Factdd!$5:$5,AP$5))</f>
        <v>#REF!</v>
      </c>
      <c r="AQ43" s="180" t="e">
        <f t="shared" ref="AQ43:AQ45" si="132">IF(AO43=0,0,(AP43-AO43)/AO43)</f>
        <v>#REF!</v>
      </c>
      <c r="AR43" s="2" t="e">
        <f>IF(OR(AR$5="",AR$5=0),0,SUMIFS(Plandd!43:43,Plandd!$5:$5,AR$5))</f>
        <v>#REF!</v>
      </c>
      <c r="AS43" s="2" t="e">
        <f>IF(OR(AS$5="",AS$5=0),0,SUMIFS(Factdd!43:43,Factdd!$5:$5,AS$5))</f>
        <v>#REF!</v>
      </c>
      <c r="AT43" s="180" t="e">
        <f t="shared" ref="AT43:AT45" si="133">IF(AR43=0,0,(AS43-AR43)/AR43)</f>
        <v>#REF!</v>
      </c>
      <c r="AU43" s="2" t="e">
        <f>IF(OR(AU$5="",AU$5=0),0,SUMIFS(Plandd!43:43,Plandd!$5:$5,AU$5))</f>
        <v>#REF!</v>
      </c>
      <c r="AV43" s="2" t="e">
        <f>IF(OR(AV$5="",AV$5=0),0,SUMIFS(Factdd!43:43,Factdd!$5:$5,AV$5))</f>
        <v>#REF!</v>
      </c>
      <c r="AW43" s="180" t="e">
        <f t="shared" ref="AW43:AW45" si="134">IF(AU43=0,0,(AV43-AU43)/AU43)</f>
        <v>#REF!</v>
      </c>
      <c r="AX43" s="2" t="e">
        <f>IF(OR(AX$5="",AX$5=0),0,SUMIFS(Plandd!43:43,Plandd!$5:$5,AX$5))</f>
        <v>#REF!</v>
      </c>
      <c r="AY43" s="2" t="e">
        <f>IF(OR(AY$5="",AY$5=0),0,SUMIFS(Factdd!43:43,Factdd!$5:$5,AY$5))</f>
        <v>#REF!</v>
      </c>
      <c r="AZ43" s="180" t="e">
        <f t="shared" ref="AZ43:AZ45" si="135">IF(AX43=0,0,(AY43-AX43)/AX43)</f>
        <v>#REF!</v>
      </c>
      <c r="BA43" s="2" t="e">
        <f>IF(OR(BA$5="",BA$5=0),0,SUMIFS(Plandd!43:43,Plandd!$5:$5,BA$5))</f>
        <v>#REF!</v>
      </c>
      <c r="BB43" s="2" t="e">
        <f>IF(OR(BB$5="",BB$5=0),0,SUMIFS(Factdd!43:43,Factdd!$5:$5,BB$5))</f>
        <v>#REF!</v>
      </c>
      <c r="BC43" s="180" t="e">
        <f t="shared" ref="BC43:BC45" si="136">IF(BA43=0,0,(BB43-BA43)/BA43)</f>
        <v>#REF!</v>
      </c>
      <c r="BD43" s="2" t="e">
        <f>IF(OR(BD$5="",BD$5=0),0,SUMIFS(Plandd!43:43,Plandd!$5:$5,BD$5))</f>
        <v>#REF!</v>
      </c>
      <c r="BE43" s="2" t="e">
        <f>IF(OR(BE$5="",BE$5=0),0,SUMIFS(Factdd!43:43,Factdd!$5:$5,BE$5))</f>
        <v>#REF!</v>
      </c>
      <c r="BF43" s="180" t="e">
        <f t="shared" ref="BF43:BF45" si="137">IF(BD43=0,0,(BE43-BD43)/BD43)</f>
        <v>#REF!</v>
      </c>
      <c r="BG43" s="2" t="e">
        <f>IF(OR(BG$5="",BG$5=0),0,SUMIFS(Plandd!43:43,Plandd!$5:$5,BG$5))</f>
        <v>#REF!</v>
      </c>
      <c r="BH43" s="2" t="e">
        <f>IF(OR(BH$5="",BH$5=0),0,SUMIFS(Factdd!43:43,Factdd!$5:$5,BH$5))</f>
        <v>#REF!</v>
      </c>
      <c r="BI43" s="180" t="e">
        <f t="shared" ref="BI43:BI45" si="138">IF(BG43=0,0,(BH43-BG43)/BG43)</f>
        <v>#REF!</v>
      </c>
      <c r="BJ43" s="2" t="e">
        <f>IF(OR(BJ$5="",BJ$5=0),0,SUMIFS(Plandd!43:43,Plandd!$5:$5,BJ$5))</f>
        <v>#REF!</v>
      </c>
      <c r="BK43" s="2" t="e">
        <f>IF(OR(BK$5="",BK$5=0),0,SUMIFS(Factdd!43:43,Factdd!$5:$5,BK$5))</f>
        <v>#REF!</v>
      </c>
      <c r="BL43" s="180" t="e">
        <f t="shared" ref="BL43:BL45" si="139">IF(BJ43=0,0,(BK43-BJ43)/BJ43)</f>
        <v>#REF!</v>
      </c>
      <c r="BM43" s="2" t="e">
        <f>IF(OR(BM$5="",BM$5=0),0,SUMIFS(Plandd!43:43,Plandd!$5:$5,BM$5))</f>
        <v>#REF!</v>
      </c>
      <c r="BN43" s="2" t="e">
        <f>IF(OR(BN$5="",BN$5=0),0,SUMIFS(Factdd!43:43,Factdd!$5:$5,BN$5))</f>
        <v>#REF!</v>
      </c>
      <c r="BO43" s="180" t="e">
        <f t="shared" ref="BO43:BO45" si="140">IF(BM43=0,0,(BN43-BM43)/BM43)</f>
        <v>#REF!</v>
      </c>
      <c r="BP43" s="2" t="e">
        <f>IF(OR(BP$5="",BP$5=0),0,SUMIFS(Plandd!43:43,Plandd!$5:$5,BP$5))</f>
        <v>#REF!</v>
      </c>
      <c r="BQ43" s="2" t="e">
        <f>IF(OR(BQ$5="",BQ$5=0),0,SUMIFS(Factdd!43:43,Factdd!$5:$5,BQ$5))</f>
        <v>#REF!</v>
      </c>
      <c r="BR43" s="180" t="e">
        <f t="shared" ref="BR43:BR45" si="141">IF(BP43=0,0,(BQ43-BP43)/BP43)</f>
        <v>#REF!</v>
      </c>
      <c r="BS43" s="2" t="e">
        <f>IF(OR(BS$5="",BS$5=0),0,SUMIFS(Plandd!43:43,Plandd!$5:$5,BS$5))</f>
        <v>#REF!</v>
      </c>
      <c r="BT43" s="2" t="e">
        <f>IF(OR(BT$5="",BT$5=0),0,SUMIFS(Factdd!43:43,Factdd!$5:$5,BT$5))</f>
        <v>#REF!</v>
      </c>
      <c r="BU43" s="180" t="e">
        <f t="shared" ref="BU43:BU45" si="142">IF(BS43=0,0,(BT43-BS43)/BS43)</f>
        <v>#REF!</v>
      </c>
      <c r="BV43" s="2" t="e">
        <f>IF(OR(BV$5="",BV$5=0),0,SUMIFS(Plandd!43:43,Plandd!$5:$5,BV$5))</f>
        <v>#REF!</v>
      </c>
      <c r="BW43" s="2" t="e">
        <f>IF(OR(BW$5="",BW$5=0),0,SUMIFS(Factdd!43:43,Factdd!$5:$5,BW$5))</f>
        <v>#REF!</v>
      </c>
      <c r="BX43" s="180" t="e">
        <f t="shared" ref="BX43:BX45" si="143">IF(BV43=0,0,(BW43-BV43)/BV43)</f>
        <v>#REF!</v>
      </c>
      <c r="BY43" s="2" t="e">
        <f>IF(OR(BY$5="",BY$5=0),0,SUMIFS(Plandd!43:43,Plandd!$5:$5,BY$5))</f>
        <v>#REF!</v>
      </c>
      <c r="BZ43" s="2" t="e">
        <f>IF(OR(BZ$5="",BZ$5=0),0,SUMIFS(Factdd!43:43,Factdd!$5:$5,BZ$5))</f>
        <v>#REF!</v>
      </c>
      <c r="CA43" s="180" t="e">
        <f t="shared" ref="CA43:CA45" si="144">IF(BY43=0,0,(BZ43-BY43)/BY43)</f>
        <v>#REF!</v>
      </c>
      <c r="CB43" s="2" t="e">
        <f>IF(OR(CB$5="",CB$5=0),0,SUMIFS(Plandd!43:43,Plandd!$5:$5,CB$5))</f>
        <v>#REF!</v>
      </c>
      <c r="CC43" s="2" t="e">
        <f>IF(OR(CC$5="",CC$5=0),0,SUMIFS(Factdd!43:43,Factdd!$5:$5,CC$5))</f>
        <v>#REF!</v>
      </c>
      <c r="CD43" s="180" t="e">
        <f t="shared" ref="CD43:CD45" si="145">IF(CB43=0,0,(CC43-CB43)/CB43)</f>
        <v>#REF!</v>
      </c>
      <c r="CE43" s="2" t="e">
        <f>IF(OR(CE$5="",CE$5=0),0,SUMIFS(Plandd!43:43,Plandd!$5:$5,CE$5))</f>
        <v>#REF!</v>
      </c>
      <c r="CF43" s="2" t="e">
        <f>IF(OR(CF$5="",CF$5=0),0,SUMIFS(Factdd!43:43,Factdd!$5:$5,CF$5))</f>
        <v>#REF!</v>
      </c>
      <c r="CG43" s="180" t="e">
        <f t="shared" ref="CG43:CG45" si="146">IF(CE43=0,0,(CF43-CE43)/CE43)</f>
        <v>#REF!</v>
      </c>
      <c r="CH43" s="2" t="e">
        <f>IF(OR(CH$5="",CH$5=0),0,SUMIFS(Plandd!43:43,Plandd!$5:$5,CH$5))</f>
        <v>#REF!</v>
      </c>
      <c r="CI43" s="2" t="e">
        <f>IF(OR(CI$5="",CI$5=0),0,SUMIFS(Factdd!43:43,Factdd!$5:$5,CI$5))</f>
        <v>#REF!</v>
      </c>
      <c r="CJ43" s="180" t="e">
        <f t="shared" ref="CJ43:CJ45" si="147">IF(CH43=0,0,(CI43-CH43)/CH43)</f>
        <v>#REF!</v>
      </c>
      <c r="CK43" s="2" t="e">
        <f>IF(OR(CK$5="",CK$5=0),0,SUMIFS(Plandd!43:43,Plandd!$5:$5,CK$5))</f>
        <v>#REF!</v>
      </c>
      <c r="CL43" s="2" t="e">
        <f>IF(OR(CL$5="",CL$5=0),0,SUMIFS(Factdd!43:43,Factdd!$5:$5,CL$5))</f>
        <v>#REF!</v>
      </c>
      <c r="CM43" s="180" t="e">
        <f t="shared" ref="CM43:CM45" si="148">IF(CK43=0,0,(CL43-CK43)/CK43)</f>
        <v>#REF!</v>
      </c>
      <c r="CN43" s="2" t="e">
        <f>IF(OR(CN$5="",CN$5=0),0,SUMIFS(Plandd!43:43,Plandd!$5:$5,CN$5))</f>
        <v>#REF!</v>
      </c>
      <c r="CO43" s="2" t="e">
        <f>IF(OR(CO$5="",CO$5=0),0,SUMIFS(Factdd!43:43,Factdd!$5:$5,CO$5))</f>
        <v>#REF!</v>
      </c>
      <c r="CP43" s="180" t="e">
        <f t="shared" ref="CP43:CP45" si="149">IF(CN43=0,0,(CO43-CN43)/CN43)</f>
        <v>#REF!</v>
      </c>
    </row>
    <row r="44" spans="1:94" s="6" customFormat="1" ht="12" hidden="1" x14ac:dyDescent="0.25">
      <c r="A44" s="19">
        <f>ROW()</f>
        <v>44</v>
      </c>
      <c r="B44" s="136"/>
      <c r="E44" s="9"/>
      <c r="H44" s="6" t="s">
        <v>16</v>
      </c>
      <c r="M44" s="58"/>
      <c r="Q44" s="38"/>
      <c r="R44" s="77">
        <f>IF(OR(R$5="",R$5=0),0,SUMIFS(Plandd!44:44,Plandd!$5:$5,R$5))</f>
        <v>0</v>
      </c>
      <c r="S44" s="30">
        <f>IF(OR(S$5="",S$5=0),0,SUMIFS(Factdd!44:44,Factdd!$5:$5,S$5))</f>
        <v>0</v>
      </c>
      <c r="T44" s="185">
        <f t="shared" si="125"/>
        <v>0</v>
      </c>
      <c r="W44" s="30">
        <f>IF(OR(W$5="",W$5=0),0,SUMIFS(Plandd!44:44,Plandd!$5:$5,W$5))</f>
        <v>0</v>
      </c>
      <c r="X44" s="30">
        <f>IF(OR(X$5="",X$5=0),0,SUMIFS(Factdd!44:44,Factdd!$5:$5,X$5))</f>
        <v>0</v>
      </c>
      <c r="Y44" s="185">
        <f t="shared" si="126"/>
        <v>0</v>
      </c>
      <c r="Z44" s="186">
        <f>IF(OR(Z$5="",Z$5=0),0,SUMIFS(Plandd!44:44,Plandd!$5:$5,Z$5))</f>
        <v>0</v>
      </c>
      <c r="AA44" s="30" t="e">
        <f>IF(OR(AA$5="",AA$5=0),0,SUMIFS(Factdd!44:44,Factdd!$5:$5,AA$5))</f>
        <v>#REF!</v>
      </c>
      <c r="AB44" s="185">
        <f t="shared" si="127"/>
        <v>0</v>
      </c>
      <c r="AC44" s="30">
        <f>IF(OR(AC$5="",AC$5=0),0,SUMIFS(Plandd!44:44,Plandd!$5:$5,AC$5))</f>
        <v>0</v>
      </c>
      <c r="AD44" s="30" t="e">
        <f>IF(OR(AD$5="",AD$5=0),0,SUMIFS(Factdd!44:44,Factdd!$5:$5,AD$5))</f>
        <v>#REF!</v>
      </c>
      <c r="AE44" s="185">
        <f t="shared" si="128"/>
        <v>0</v>
      </c>
      <c r="AF44" s="30">
        <f>IF(OR(AF$5="",AF$5=0),0,SUMIFS(Plandd!44:44,Plandd!$5:$5,AF$5))</f>
        <v>0</v>
      </c>
      <c r="AG44" s="30" t="e">
        <f>IF(OR(AG$5="",AG$5=0),0,SUMIFS(Factdd!44:44,Factdd!$5:$5,AG$5))</f>
        <v>#REF!</v>
      </c>
      <c r="AH44" s="185">
        <f t="shared" si="129"/>
        <v>0</v>
      </c>
      <c r="AI44" s="30">
        <f>IF(OR(AI$5="",AI$5=0),0,SUMIFS(Plandd!44:44,Plandd!$5:$5,AI$5))</f>
        <v>0</v>
      </c>
      <c r="AJ44" s="30" t="e">
        <f>IF(OR(AJ$5="",AJ$5=0),0,SUMIFS(Factdd!44:44,Factdd!$5:$5,AJ$5))</f>
        <v>#REF!</v>
      </c>
      <c r="AK44" s="185">
        <f t="shared" si="130"/>
        <v>0</v>
      </c>
      <c r="AL44" s="30">
        <f>IF(OR(AL$5="",AL$5=0),0,SUMIFS(Plandd!44:44,Plandd!$5:$5,AL$5))</f>
        <v>0</v>
      </c>
      <c r="AM44" s="30" t="e">
        <f>IF(OR(AM$5="",AM$5=0),0,SUMIFS(Factdd!44:44,Factdd!$5:$5,AM$5))</f>
        <v>#REF!</v>
      </c>
      <c r="AN44" s="185">
        <f t="shared" si="131"/>
        <v>0</v>
      </c>
      <c r="AO44" s="30">
        <f>IF(OR(AO$5="",AO$5=0),0,SUMIFS(Plandd!44:44,Plandd!$5:$5,AO$5))</f>
        <v>0</v>
      </c>
      <c r="AP44" s="30" t="e">
        <f>IF(OR(AP$5="",AP$5=0),0,SUMIFS(Factdd!44:44,Factdd!$5:$5,AP$5))</f>
        <v>#REF!</v>
      </c>
      <c r="AQ44" s="185">
        <f t="shared" si="132"/>
        <v>0</v>
      </c>
      <c r="AR44" s="30">
        <f>IF(OR(AR$5="",AR$5=0),0,SUMIFS(Plandd!44:44,Plandd!$5:$5,AR$5))</f>
        <v>0</v>
      </c>
      <c r="AS44" s="30" t="e">
        <f>IF(OR(AS$5="",AS$5=0),0,SUMIFS(Factdd!44:44,Factdd!$5:$5,AS$5))</f>
        <v>#REF!</v>
      </c>
      <c r="AT44" s="185">
        <f t="shared" si="133"/>
        <v>0</v>
      </c>
      <c r="AU44" s="30">
        <f>IF(OR(AU$5="",AU$5=0),0,SUMIFS(Plandd!44:44,Plandd!$5:$5,AU$5))</f>
        <v>0</v>
      </c>
      <c r="AV44" s="30" t="e">
        <f>IF(OR(AV$5="",AV$5=0),0,SUMIFS(Factdd!44:44,Factdd!$5:$5,AV$5))</f>
        <v>#REF!</v>
      </c>
      <c r="AW44" s="185">
        <f t="shared" si="134"/>
        <v>0</v>
      </c>
      <c r="AX44" s="30">
        <f>IF(OR(AX$5="",AX$5=0),0,SUMIFS(Plandd!44:44,Plandd!$5:$5,AX$5))</f>
        <v>0</v>
      </c>
      <c r="AY44" s="30" t="e">
        <f>IF(OR(AY$5="",AY$5=0),0,SUMIFS(Factdd!44:44,Factdd!$5:$5,AY$5))</f>
        <v>#REF!</v>
      </c>
      <c r="AZ44" s="185">
        <f t="shared" si="135"/>
        <v>0</v>
      </c>
      <c r="BA44" s="30">
        <f>IF(OR(BA$5="",BA$5=0),0,SUMIFS(Plandd!44:44,Plandd!$5:$5,BA$5))</f>
        <v>0</v>
      </c>
      <c r="BB44" s="30" t="e">
        <f>IF(OR(BB$5="",BB$5=0),0,SUMIFS(Factdd!44:44,Factdd!$5:$5,BB$5))</f>
        <v>#REF!</v>
      </c>
      <c r="BC44" s="185">
        <f t="shared" si="136"/>
        <v>0</v>
      </c>
      <c r="BD44" s="30">
        <f>IF(OR(BD$5="",BD$5=0),0,SUMIFS(Plandd!44:44,Plandd!$5:$5,BD$5))</f>
        <v>0</v>
      </c>
      <c r="BE44" s="30" t="e">
        <f>IF(OR(BE$5="",BE$5=0),0,SUMIFS(Factdd!44:44,Factdd!$5:$5,BE$5))</f>
        <v>#REF!</v>
      </c>
      <c r="BF44" s="185">
        <f t="shared" si="137"/>
        <v>0</v>
      </c>
      <c r="BG44" s="30">
        <f>IF(OR(BG$5="",BG$5=0),0,SUMIFS(Plandd!44:44,Plandd!$5:$5,BG$5))</f>
        <v>0</v>
      </c>
      <c r="BH44" s="30" t="e">
        <f>IF(OR(BH$5="",BH$5=0),0,SUMIFS(Factdd!44:44,Factdd!$5:$5,BH$5))</f>
        <v>#REF!</v>
      </c>
      <c r="BI44" s="185">
        <f t="shared" si="138"/>
        <v>0</v>
      </c>
      <c r="BJ44" s="30">
        <f>IF(OR(BJ$5="",BJ$5=0),0,SUMIFS(Plandd!44:44,Plandd!$5:$5,BJ$5))</f>
        <v>0</v>
      </c>
      <c r="BK44" s="30" t="e">
        <f>IF(OR(BK$5="",BK$5=0),0,SUMIFS(Factdd!44:44,Factdd!$5:$5,BK$5))</f>
        <v>#REF!</v>
      </c>
      <c r="BL44" s="185">
        <f t="shared" si="139"/>
        <v>0</v>
      </c>
      <c r="BM44" s="30">
        <f>IF(OR(BM$5="",BM$5=0),0,SUMIFS(Plandd!44:44,Plandd!$5:$5,BM$5))</f>
        <v>0</v>
      </c>
      <c r="BN44" s="30" t="e">
        <f>IF(OR(BN$5="",BN$5=0),0,SUMIFS(Factdd!44:44,Factdd!$5:$5,BN$5))</f>
        <v>#REF!</v>
      </c>
      <c r="BO44" s="185">
        <f t="shared" si="140"/>
        <v>0</v>
      </c>
      <c r="BP44" s="30">
        <f>IF(OR(BP$5="",BP$5=0),0,SUMIFS(Plandd!44:44,Plandd!$5:$5,BP$5))</f>
        <v>0</v>
      </c>
      <c r="BQ44" s="30" t="e">
        <f>IF(OR(BQ$5="",BQ$5=0),0,SUMIFS(Factdd!44:44,Factdd!$5:$5,BQ$5))</f>
        <v>#REF!</v>
      </c>
      <c r="BR44" s="185">
        <f t="shared" si="141"/>
        <v>0</v>
      </c>
      <c r="BS44" s="30">
        <f>IF(OR(BS$5="",BS$5=0),0,SUMIFS(Plandd!44:44,Plandd!$5:$5,BS$5))</f>
        <v>0</v>
      </c>
      <c r="BT44" s="30" t="e">
        <f>IF(OR(BT$5="",BT$5=0),0,SUMIFS(Factdd!44:44,Factdd!$5:$5,BT$5))</f>
        <v>#REF!</v>
      </c>
      <c r="BU44" s="185">
        <f t="shared" si="142"/>
        <v>0</v>
      </c>
      <c r="BV44" s="30">
        <f>IF(OR(BV$5="",BV$5=0),0,SUMIFS(Plandd!44:44,Plandd!$5:$5,BV$5))</f>
        <v>0</v>
      </c>
      <c r="BW44" s="30" t="e">
        <f>IF(OR(BW$5="",BW$5=0),0,SUMIFS(Factdd!44:44,Factdd!$5:$5,BW$5))</f>
        <v>#REF!</v>
      </c>
      <c r="BX44" s="185">
        <f t="shared" si="143"/>
        <v>0</v>
      </c>
      <c r="BY44" s="30">
        <f>IF(OR(BY$5="",BY$5=0),0,SUMIFS(Plandd!44:44,Plandd!$5:$5,BY$5))</f>
        <v>0</v>
      </c>
      <c r="BZ44" s="30" t="e">
        <f>IF(OR(BZ$5="",BZ$5=0),0,SUMIFS(Factdd!44:44,Factdd!$5:$5,BZ$5))</f>
        <v>#REF!</v>
      </c>
      <c r="CA44" s="185">
        <f t="shared" si="144"/>
        <v>0</v>
      </c>
      <c r="CB44" s="30">
        <f>IF(OR(CB$5="",CB$5=0),0,SUMIFS(Plandd!44:44,Plandd!$5:$5,CB$5))</f>
        <v>0</v>
      </c>
      <c r="CC44" s="30" t="e">
        <f>IF(OR(CC$5="",CC$5=0),0,SUMIFS(Factdd!44:44,Factdd!$5:$5,CC$5))</f>
        <v>#REF!</v>
      </c>
      <c r="CD44" s="185">
        <f t="shared" si="145"/>
        <v>0</v>
      </c>
      <c r="CE44" s="30">
        <f>IF(OR(CE$5="",CE$5=0),0,SUMIFS(Plandd!44:44,Plandd!$5:$5,CE$5))</f>
        <v>0</v>
      </c>
      <c r="CF44" s="30" t="e">
        <f>IF(OR(CF$5="",CF$5=0),0,SUMIFS(Factdd!44:44,Factdd!$5:$5,CF$5))</f>
        <v>#REF!</v>
      </c>
      <c r="CG44" s="185">
        <f t="shared" si="146"/>
        <v>0</v>
      </c>
      <c r="CH44" s="30">
        <f>IF(OR(CH$5="",CH$5=0),0,SUMIFS(Plandd!44:44,Plandd!$5:$5,CH$5))</f>
        <v>0</v>
      </c>
      <c r="CI44" s="30" t="e">
        <f>IF(OR(CI$5="",CI$5=0),0,SUMIFS(Factdd!44:44,Factdd!$5:$5,CI$5))</f>
        <v>#REF!</v>
      </c>
      <c r="CJ44" s="185">
        <f t="shared" si="147"/>
        <v>0</v>
      </c>
      <c r="CK44" s="30">
        <f>IF(OR(CK$5="",CK$5=0),0,SUMIFS(Plandd!44:44,Plandd!$5:$5,CK$5))</f>
        <v>0</v>
      </c>
      <c r="CL44" s="30" t="e">
        <f>IF(OR(CL$5="",CL$5=0),0,SUMIFS(Factdd!44:44,Factdd!$5:$5,CL$5))</f>
        <v>#REF!</v>
      </c>
      <c r="CM44" s="185">
        <f t="shared" si="148"/>
        <v>0</v>
      </c>
      <c r="CN44" s="30">
        <f>IF(OR(CN$5="",CN$5=0),0,SUMIFS(Plandd!44:44,Plandd!$5:$5,CN$5))</f>
        <v>0</v>
      </c>
      <c r="CO44" s="30" t="e">
        <f>IF(OR(CO$5="",CO$5=0),0,SUMIFS(Factdd!44:44,Factdd!$5:$5,CO$5))</f>
        <v>#REF!</v>
      </c>
      <c r="CP44" s="185">
        <f t="shared" si="149"/>
        <v>0</v>
      </c>
    </row>
    <row r="45" spans="1:94" s="6" customFormat="1" ht="12" hidden="1" x14ac:dyDescent="0.25">
      <c r="A45" s="19">
        <f>ROW()</f>
        <v>45</v>
      </c>
      <c r="B45" s="136"/>
      <c r="E45" s="9"/>
      <c r="H45" s="6" t="s">
        <v>17</v>
      </c>
      <c r="M45" s="58"/>
      <c r="Q45" s="38"/>
      <c r="R45" s="77">
        <f>IF(OR(R$5="",R$5=0),0,SUMIFS(Plandd!45:45,Plandd!$5:$5,R$5))</f>
        <v>0</v>
      </c>
      <c r="S45" s="30">
        <f>IF(OR(S$5="",S$5=0),0,SUMIFS(Factdd!45:45,Factdd!$5:$5,S$5))</f>
        <v>0</v>
      </c>
      <c r="T45" s="185">
        <f t="shared" si="125"/>
        <v>0</v>
      </c>
      <c r="W45" s="30">
        <f>IF(OR(W$5="",W$5=0),0,SUMIFS(Plandd!45:45,Plandd!$5:$5,W$5))</f>
        <v>0</v>
      </c>
      <c r="X45" s="30">
        <f>IF(OR(X$5="",X$5=0),0,SUMIFS(Factdd!45:45,Factdd!$5:$5,X$5))</f>
        <v>0</v>
      </c>
      <c r="Y45" s="185">
        <f t="shared" si="126"/>
        <v>0</v>
      </c>
      <c r="Z45" s="186" t="e">
        <f>IF(OR(Z$5="",Z$5=0),0,SUMIFS(Plandd!45:45,Plandd!$5:$5,Z$5))</f>
        <v>#REF!</v>
      </c>
      <c r="AA45" s="30" t="e">
        <f>IF(OR(AA$5="",AA$5=0),0,SUMIFS(Factdd!45:45,Factdd!$5:$5,AA$5))</f>
        <v>#REF!</v>
      </c>
      <c r="AB45" s="185" t="e">
        <f t="shared" si="127"/>
        <v>#REF!</v>
      </c>
      <c r="AC45" s="30" t="e">
        <f>IF(OR(AC$5="",AC$5=0),0,SUMIFS(Plandd!45:45,Plandd!$5:$5,AC$5))</f>
        <v>#REF!</v>
      </c>
      <c r="AD45" s="30" t="e">
        <f>IF(OR(AD$5="",AD$5=0),0,SUMIFS(Factdd!45:45,Factdd!$5:$5,AD$5))</f>
        <v>#REF!</v>
      </c>
      <c r="AE45" s="185" t="e">
        <f t="shared" si="128"/>
        <v>#REF!</v>
      </c>
      <c r="AF45" s="30" t="e">
        <f>IF(OR(AF$5="",AF$5=0),0,SUMIFS(Plandd!45:45,Plandd!$5:$5,AF$5))</f>
        <v>#REF!</v>
      </c>
      <c r="AG45" s="30" t="e">
        <f>IF(OR(AG$5="",AG$5=0),0,SUMIFS(Factdd!45:45,Factdd!$5:$5,AG$5))</f>
        <v>#REF!</v>
      </c>
      <c r="AH45" s="185" t="e">
        <f t="shared" si="129"/>
        <v>#REF!</v>
      </c>
      <c r="AI45" s="30" t="e">
        <f>IF(OR(AI$5="",AI$5=0),0,SUMIFS(Plandd!45:45,Plandd!$5:$5,AI$5))</f>
        <v>#REF!</v>
      </c>
      <c r="AJ45" s="30" t="e">
        <f>IF(OR(AJ$5="",AJ$5=0),0,SUMIFS(Factdd!45:45,Factdd!$5:$5,AJ$5))</f>
        <v>#REF!</v>
      </c>
      <c r="AK45" s="185" t="e">
        <f t="shared" si="130"/>
        <v>#REF!</v>
      </c>
      <c r="AL45" s="30" t="e">
        <f>IF(OR(AL$5="",AL$5=0),0,SUMIFS(Plandd!45:45,Plandd!$5:$5,AL$5))</f>
        <v>#REF!</v>
      </c>
      <c r="AM45" s="30" t="e">
        <f>IF(OR(AM$5="",AM$5=0),0,SUMIFS(Factdd!45:45,Factdd!$5:$5,AM$5))</f>
        <v>#REF!</v>
      </c>
      <c r="AN45" s="185" t="e">
        <f t="shared" si="131"/>
        <v>#REF!</v>
      </c>
      <c r="AO45" s="30" t="e">
        <f>IF(OR(AO$5="",AO$5=0),0,SUMIFS(Plandd!45:45,Plandd!$5:$5,AO$5))</f>
        <v>#REF!</v>
      </c>
      <c r="AP45" s="30" t="e">
        <f>IF(OR(AP$5="",AP$5=0),0,SUMIFS(Factdd!45:45,Factdd!$5:$5,AP$5))</f>
        <v>#REF!</v>
      </c>
      <c r="AQ45" s="185" t="e">
        <f t="shared" si="132"/>
        <v>#REF!</v>
      </c>
      <c r="AR45" s="30" t="e">
        <f>IF(OR(AR$5="",AR$5=0),0,SUMIFS(Plandd!45:45,Plandd!$5:$5,AR$5))</f>
        <v>#REF!</v>
      </c>
      <c r="AS45" s="30" t="e">
        <f>IF(OR(AS$5="",AS$5=0),0,SUMIFS(Factdd!45:45,Factdd!$5:$5,AS$5))</f>
        <v>#REF!</v>
      </c>
      <c r="AT45" s="185" t="e">
        <f t="shared" si="133"/>
        <v>#REF!</v>
      </c>
      <c r="AU45" s="30" t="e">
        <f>IF(OR(AU$5="",AU$5=0),0,SUMIFS(Plandd!45:45,Plandd!$5:$5,AU$5))</f>
        <v>#REF!</v>
      </c>
      <c r="AV45" s="30" t="e">
        <f>IF(OR(AV$5="",AV$5=0),0,SUMIFS(Factdd!45:45,Factdd!$5:$5,AV$5))</f>
        <v>#REF!</v>
      </c>
      <c r="AW45" s="185" t="e">
        <f t="shared" si="134"/>
        <v>#REF!</v>
      </c>
      <c r="AX45" s="30" t="e">
        <f>IF(OR(AX$5="",AX$5=0),0,SUMIFS(Plandd!45:45,Plandd!$5:$5,AX$5))</f>
        <v>#REF!</v>
      </c>
      <c r="AY45" s="30" t="e">
        <f>IF(OR(AY$5="",AY$5=0),0,SUMIFS(Factdd!45:45,Factdd!$5:$5,AY$5))</f>
        <v>#REF!</v>
      </c>
      <c r="AZ45" s="185" t="e">
        <f t="shared" si="135"/>
        <v>#REF!</v>
      </c>
      <c r="BA45" s="30" t="e">
        <f>IF(OR(BA$5="",BA$5=0),0,SUMIFS(Plandd!45:45,Plandd!$5:$5,BA$5))</f>
        <v>#REF!</v>
      </c>
      <c r="BB45" s="30" t="e">
        <f>IF(OR(BB$5="",BB$5=0),0,SUMIFS(Factdd!45:45,Factdd!$5:$5,BB$5))</f>
        <v>#REF!</v>
      </c>
      <c r="BC45" s="185" t="e">
        <f t="shared" si="136"/>
        <v>#REF!</v>
      </c>
      <c r="BD45" s="30" t="e">
        <f>IF(OR(BD$5="",BD$5=0),0,SUMIFS(Plandd!45:45,Plandd!$5:$5,BD$5))</f>
        <v>#REF!</v>
      </c>
      <c r="BE45" s="30" t="e">
        <f>IF(OR(BE$5="",BE$5=0),0,SUMIFS(Factdd!45:45,Factdd!$5:$5,BE$5))</f>
        <v>#REF!</v>
      </c>
      <c r="BF45" s="185" t="e">
        <f t="shared" si="137"/>
        <v>#REF!</v>
      </c>
      <c r="BG45" s="30" t="e">
        <f>IF(OR(BG$5="",BG$5=0),0,SUMIFS(Plandd!45:45,Plandd!$5:$5,BG$5))</f>
        <v>#REF!</v>
      </c>
      <c r="BH45" s="30" t="e">
        <f>IF(OR(BH$5="",BH$5=0),0,SUMIFS(Factdd!45:45,Factdd!$5:$5,BH$5))</f>
        <v>#REF!</v>
      </c>
      <c r="BI45" s="185" t="e">
        <f t="shared" si="138"/>
        <v>#REF!</v>
      </c>
      <c r="BJ45" s="30" t="e">
        <f>IF(OR(BJ$5="",BJ$5=0),0,SUMIFS(Plandd!45:45,Plandd!$5:$5,BJ$5))</f>
        <v>#REF!</v>
      </c>
      <c r="BK45" s="30" t="e">
        <f>IF(OR(BK$5="",BK$5=0),0,SUMIFS(Factdd!45:45,Factdd!$5:$5,BK$5))</f>
        <v>#REF!</v>
      </c>
      <c r="BL45" s="185" t="e">
        <f t="shared" si="139"/>
        <v>#REF!</v>
      </c>
      <c r="BM45" s="30" t="e">
        <f>IF(OR(BM$5="",BM$5=0),0,SUMIFS(Plandd!45:45,Plandd!$5:$5,BM$5))</f>
        <v>#REF!</v>
      </c>
      <c r="BN45" s="30" t="e">
        <f>IF(OR(BN$5="",BN$5=0),0,SUMIFS(Factdd!45:45,Factdd!$5:$5,BN$5))</f>
        <v>#REF!</v>
      </c>
      <c r="BO45" s="185" t="e">
        <f t="shared" si="140"/>
        <v>#REF!</v>
      </c>
      <c r="BP45" s="30" t="e">
        <f>IF(OR(BP$5="",BP$5=0),0,SUMIFS(Plandd!45:45,Plandd!$5:$5,BP$5))</f>
        <v>#REF!</v>
      </c>
      <c r="BQ45" s="30" t="e">
        <f>IF(OR(BQ$5="",BQ$5=0),0,SUMIFS(Factdd!45:45,Factdd!$5:$5,BQ$5))</f>
        <v>#REF!</v>
      </c>
      <c r="BR45" s="185" t="e">
        <f t="shared" si="141"/>
        <v>#REF!</v>
      </c>
      <c r="BS45" s="30" t="e">
        <f>IF(OR(BS$5="",BS$5=0),0,SUMIFS(Plandd!45:45,Plandd!$5:$5,BS$5))</f>
        <v>#REF!</v>
      </c>
      <c r="BT45" s="30" t="e">
        <f>IF(OR(BT$5="",BT$5=0),0,SUMIFS(Factdd!45:45,Factdd!$5:$5,BT$5))</f>
        <v>#REF!</v>
      </c>
      <c r="BU45" s="185" t="e">
        <f t="shared" si="142"/>
        <v>#REF!</v>
      </c>
      <c r="BV45" s="30" t="e">
        <f>IF(OR(BV$5="",BV$5=0),0,SUMIFS(Plandd!45:45,Plandd!$5:$5,BV$5))</f>
        <v>#REF!</v>
      </c>
      <c r="BW45" s="30" t="e">
        <f>IF(OR(BW$5="",BW$5=0),0,SUMIFS(Factdd!45:45,Factdd!$5:$5,BW$5))</f>
        <v>#REF!</v>
      </c>
      <c r="BX45" s="185" t="e">
        <f t="shared" si="143"/>
        <v>#REF!</v>
      </c>
      <c r="BY45" s="30" t="e">
        <f>IF(OR(BY$5="",BY$5=0),0,SUMIFS(Plandd!45:45,Plandd!$5:$5,BY$5))</f>
        <v>#REF!</v>
      </c>
      <c r="BZ45" s="30" t="e">
        <f>IF(OR(BZ$5="",BZ$5=0),0,SUMIFS(Factdd!45:45,Factdd!$5:$5,BZ$5))</f>
        <v>#REF!</v>
      </c>
      <c r="CA45" s="185" t="e">
        <f t="shared" si="144"/>
        <v>#REF!</v>
      </c>
      <c r="CB45" s="30" t="e">
        <f>IF(OR(CB$5="",CB$5=0),0,SUMIFS(Plandd!45:45,Plandd!$5:$5,CB$5))</f>
        <v>#REF!</v>
      </c>
      <c r="CC45" s="30" t="e">
        <f>IF(OR(CC$5="",CC$5=0),0,SUMIFS(Factdd!45:45,Factdd!$5:$5,CC$5))</f>
        <v>#REF!</v>
      </c>
      <c r="CD45" s="185" t="e">
        <f t="shared" si="145"/>
        <v>#REF!</v>
      </c>
      <c r="CE45" s="30" t="e">
        <f>IF(OR(CE$5="",CE$5=0),0,SUMIFS(Plandd!45:45,Plandd!$5:$5,CE$5))</f>
        <v>#REF!</v>
      </c>
      <c r="CF45" s="30" t="e">
        <f>IF(OR(CF$5="",CF$5=0),0,SUMIFS(Factdd!45:45,Factdd!$5:$5,CF$5))</f>
        <v>#REF!</v>
      </c>
      <c r="CG45" s="185" t="e">
        <f t="shared" si="146"/>
        <v>#REF!</v>
      </c>
      <c r="CH45" s="30" t="e">
        <f>IF(OR(CH$5="",CH$5=0),0,SUMIFS(Plandd!45:45,Plandd!$5:$5,CH$5))</f>
        <v>#REF!</v>
      </c>
      <c r="CI45" s="30" t="e">
        <f>IF(OR(CI$5="",CI$5=0),0,SUMIFS(Factdd!45:45,Factdd!$5:$5,CI$5))</f>
        <v>#REF!</v>
      </c>
      <c r="CJ45" s="185" t="e">
        <f t="shared" si="147"/>
        <v>#REF!</v>
      </c>
      <c r="CK45" s="30" t="e">
        <f>IF(OR(CK$5="",CK$5=0),0,SUMIFS(Plandd!45:45,Plandd!$5:$5,CK$5))</f>
        <v>#REF!</v>
      </c>
      <c r="CL45" s="30" t="e">
        <f>IF(OR(CL$5="",CL$5=0),0,SUMIFS(Factdd!45:45,Factdd!$5:$5,CL$5))</f>
        <v>#REF!</v>
      </c>
      <c r="CM45" s="185" t="e">
        <f t="shared" si="148"/>
        <v>#REF!</v>
      </c>
      <c r="CN45" s="30" t="e">
        <f>IF(OR(CN$5="",CN$5=0),0,SUMIFS(Plandd!45:45,Plandd!$5:$5,CN$5))</f>
        <v>#REF!</v>
      </c>
      <c r="CO45" s="30" t="e">
        <f>IF(OR(CO$5="",CO$5=0),0,SUMIFS(Factdd!45:45,Factdd!$5:$5,CO$5))</f>
        <v>#REF!</v>
      </c>
      <c r="CP45" s="185" t="e">
        <f t="shared" si="149"/>
        <v>#REF!</v>
      </c>
    </row>
    <row r="46" spans="1:94" s="17" customFormat="1" hidden="1" x14ac:dyDescent="0.3">
      <c r="A46" s="19">
        <f>ROW()</f>
        <v>46</v>
      </c>
      <c r="B46" s="134"/>
      <c r="E46" s="16" t="s">
        <v>6</v>
      </c>
      <c r="M46" s="58"/>
      <c r="Q46" s="38"/>
      <c r="R46" s="87"/>
      <c r="S46" s="18"/>
      <c r="T46" s="187"/>
      <c r="W46" s="18"/>
      <c r="X46" s="18"/>
      <c r="Y46" s="187"/>
      <c r="Z46" s="188"/>
      <c r="AA46" s="18"/>
      <c r="AB46" s="187"/>
      <c r="AC46" s="18"/>
      <c r="AD46" s="18"/>
      <c r="AE46" s="187"/>
      <c r="AF46" s="18"/>
      <c r="AG46" s="18"/>
      <c r="AH46" s="187"/>
      <c r="AI46" s="18"/>
      <c r="AJ46" s="18"/>
      <c r="AK46" s="187"/>
      <c r="AL46" s="18"/>
      <c r="AM46" s="18"/>
      <c r="AN46" s="187"/>
      <c r="AO46" s="18"/>
      <c r="AP46" s="18"/>
      <c r="AQ46" s="187"/>
      <c r="AR46" s="18"/>
      <c r="AS46" s="18"/>
      <c r="AT46" s="187"/>
      <c r="AU46" s="18"/>
      <c r="AV46" s="18"/>
      <c r="AW46" s="187"/>
      <c r="AX46" s="18"/>
      <c r="AY46" s="18"/>
      <c r="AZ46" s="187"/>
      <c r="BA46" s="18"/>
      <c r="BB46" s="18"/>
      <c r="BC46" s="187"/>
      <c r="BD46" s="18"/>
      <c r="BE46" s="18"/>
      <c r="BF46" s="187"/>
      <c r="BG46" s="18"/>
      <c r="BH46" s="18"/>
      <c r="BI46" s="187"/>
      <c r="BJ46" s="18"/>
      <c r="BK46" s="18"/>
      <c r="BL46" s="187"/>
      <c r="BM46" s="18"/>
      <c r="BN46" s="18"/>
      <c r="BO46" s="187"/>
      <c r="BP46" s="18"/>
      <c r="BQ46" s="18"/>
      <c r="BR46" s="187"/>
      <c r="BS46" s="18"/>
      <c r="BT46" s="18"/>
      <c r="BU46" s="187"/>
      <c r="BV46" s="18"/>
      <c r="BW46" s="18"/>
      <c r="BX46" s="187"/>
      <c r="BY46" s="18"/>
      <c r="BZ46" s="18"/>
      <c r="CA46" s="187"/>
      <c r="CB46" s="18"/>
      <c r="CC46" s="18"/>
      <c r="CD46" s="187"/>
      <c r="CE46" s="18"/>
      <c r="CF46" s="18"/>
      <c r="CG46" s="187"/>
      <c r="CH46" s="18"/>
      <c r="CI46" s="18"/>
      <c r="CJ46" s="187"/>
      <c r="CK46" s="18"/>
      <c r="CL46" s="18"/>
      <c r="CM46" s="187"/>
      <c r="CN46" s="18"/>
      <c r="CO46" s="18"/>
      <c r="CP46" s="187"/>
    </row>
    <row r="47" spans="1:94" hidden="1" x14ac:dyDescent="0.3">
      <c r="A47" s="19">
        <f>ROW()</f>
        <v>47</v>
      </c>
      <c r="B47" s="134"/>
      <c r="G47" s="1" t="s">
        <v>13</v>
      </c>
      <c r="Q47" s="38">
        <f>R47-R48-R49-R59-R60-R61</f>
        <v>0</v>
      </c>
      <c r="R47" s="123">
        <f>IF(OR(R$5="",R$5=0),0,SUMIFS(Plandd!47:47,Plandd!$5:$5,R$5))</f>
        <v>0</v>
      </c>
      <c r="S47" s="2">
        <f>IF(OR(S$5="",S$5=0),0,SUMIFS(Factdd!47:47,Factdd!$5:$5,S$5))</f>
        <v>0</v>
      </c>
      <c r="T47" s="180">
        <f t="shared" ref="T47:T57" si="150">IF(R47=0,0,(S47-R47)/R47)</f>
        <v>0</v>
      </c>
      <c r="W47" s="2">
        <f>IF(OR(W$5="",W$5=0),0,SUMIFS(Plandd!47:47,Plandd!$5:$5,W$5))</f>
        <v>0</v>
      </c>
      <c r="X47" s="2">
        <f>IF(OR(X$5="",X$5=0),0,SUMIFS(Factdd!47:47,Factdd!$5:$5,X$5))</f>
        <v>0</v>
      </c>
      <c r="Y47" s="180">
        <f t="shared" ref="Y47:Y57" si="151">IF(W47=0,0,(X47-W47)/W47)</f>
        <v>0</v>
      </c>
      <c r="Z47" s="174" t="e">
        <f>IF(OR(Z$5="",Z$5=0),0,SUMIFS(Plandd!47:47,Plandd!$5:$5,Z$5))</f>
        <v>#REF!</v>
      </c>
      <c r="AA47" s="2" t="e">
        <f>IF(OR(AA$5="",AA$5=0),0,SUMIFS(Factdd!47:47,Factdd!$5:$5,AA$5))</f>
        <v>#REF!</v>
      </c>
      <c r="AB47" s="180" t="e">
        <f t="shared" ref="AB47:AB57" si="152">IF(Z47=0,0,(AA47-Z47)/Z47)</f>
        <v>#REF!</v>
      </c>
      <c r="AC47" s="2" t="e">
        <f>IF(OR(AC$5="",AC$5=0),0,SUMIFS(Plandd!47:47,Plandd!$5:$5,AC$5))</f>
        <v>#REF!</v>
      </c>
      <c r="AD47" s="2" t="e">
        <f>IF(OR(AD$5="",AD$5=0),0,SUMIFS(Factdd!47:47,Factdd!$5:$5,AD$5))</f>
        <v>#REF!</v>
      </c>
      <c r="AE47" s="180" t="e">
        <f t="shared" ref="AE47:AE57" si="153">IF(AC47=0,0,(AD47-AC47)/AC47)</f>
        <v>#REF!</v>
      </c>
      <c r="AF47" s="2" t="e">
        <f>IF(OR(AF$5="",AF$5=0),0,SUMIFS(Plandd!47:47,Plandd!$5:$5,AF$5))</f>
        <v>#REF!</v>
      </c>
      <c r="AG47" s="2" t="e">
        <f>IF(OR(AG$5="",AG$5=0),0,SUMIFS(Factdd!47:47,Factdd!$5:$5,AG$5))</f>
        <v>#REF!</v>
      </c>
      <c r="AH47" s="180" t="e">
        <f t="shared" ref="AH47:AH57" si="154">IF(AF47=0,0,(AG47-AF47)/AF47)</f>
        <v>#REF!</v>
      </c>
      <c r="AI47" s="2" t="e">
        <f>IF(OR(AI$5="",AI$5=0),0,SUMIFS(Plandd!47:47,Plandd!$5:$5,AI$5))</f>
        <v>#REF!</v>
      </c>
      <c r="AJ47" s="2" t="e">
        <f>IF(OR(AJ$5="",AJ$5=0),0,SUMIFS(Factdd!47:47,Factdd!$5:$5,AJ$5))</f>
        <v>#REF!</v>
      </c>
      <c r="AK47" s="180" t="e">
        <f t="shared" ref="AK47:AK57" si="155">IF(AI47=0,0,(AJ47-AI47)/AI47)</f>
        <v>#REF!</v>
      </c>
      <c r="AL47" s="2" t="e">
        <f>IF(OR(AL$5="",AL$5=0),0,SUMIFS(Plandd!47:47,Plandd!$5:$5,AL$5))</f>
        <v>#REF!</v>
      </c>
      <c r="AM47" s="2" t="e">
        <f>IF(OR(AM$5="",AM$5=0),0,SUMIFS(Factdd!47:47,Factdd!$5:$5,AM$5))</f>
        <v>#REF!</v>
      </c>
      <c r="AN47" s="180" t="e">
        <f t="shared" ref="AN47:AN57" si="156">IF(AL47=0,0,(AM47-AL47)/AL47)</f>
        <v>#REF!</v>
      </c>
      <c r="AO47" s="2" t="e">
        <f>IF(OR(AO$5="",AO$5=0),0,SUMIFS(Plandd!47:47,Plandd!$5:$5,AO$5))</f>
        <v>#REF!</v>
      </c>
      <c r="AP47" s="2" t="e">
        <f>IF(OR(AP$5="",AP$5=0),0,SUMIFS(Factdd!47:47,Factdd!$5:$5,AP$5))</f>
        <v>#REF!</v>
      </c>
      <c r="AQ47" s="180" t="e">
        <f t="shared" ref="AQ47:AQ57" si="157">IF(AO47=0,0,(AP47-AO47)/AO47)</f>
        <v>#REF!</v>
      </c>
      <c r="AR47" s="2" t="e">
        <f>IF(OR(AR$5="",AR$5=0),0,SUMIFS(Plandd!47:47,Plandd!$5:$5,AR$5))</f>
        <v>#REF!</v>
      </c>
      <c r="AS47" s="2" t="e">
        <f>IF(OR(AS$5="",AS$5=0),0,SUMIFS(Factdd!47:47,Factdd!$5:$5,AS$5))</f>
        <v>#REF!</v>
      </c>
      <c r="AT47" s="180" t="e">
        <f t="shared" ref="AT47:AT57" si="158">IF(AR47=0,0,(AS47-AR47)/AR47)</f>
        <v>#REF!</v>
      </c>
      <c r="AU47" s="2" t="e">
        <f>IF(OR(AU$5="",AU$5=0),0,SUMIFS(Plandd!47:47,Plandd!$5:$5,AU$5))</f>
        <v>#REF!</v>
      </c>
      <c r="AV47" s="2" t="e">
        <f>IF(OR(AV$5="",AV$5=0),0,SUMIFS(Factdd!47:47,Factdd!$5:$5,AV$5))</f>
        <v>#REF!</v>
      </c>
      <c r="AW47" s="180" t="e">
        <f t="shared" ref="AW47:AW57" si="159">IF(AU47=0,0,(AV47-AU47)/AU47)</f>
        <v>#REF!</v>
      </c>
      <c r="AX47" s="2" t="e">
        <f>IF(OR(AX$5="",AX$5=0),0,SUMIFS(Plandd!47:47,Plandd!$5:$5,AX$5))</f>
        <v>#REF!</v>
      </c>
      <c r="AY47" s="2" t="e">
        <f>IF(OR(AY$5="",AY$5=0),0,SUMIFS(Factdd!47:47,Factdd!$5:$5,AY$5))</f>
        <v>#REF!</v>
      </c>
      <c r="AZ47" s="180" t="e">
        <f t="shared" ref="AZ47:AZ57" si="160">IF(AX47=0,0,(AY47-AX47)/AX47)</f>
        <v>#REF!</v>
      </c>
      <c r="BA47" s="2" t="e">
        <f>IF(OR(BA$5="",BA$5=0),0,SUMIFS(Plandd!47:47,Plandd!$5:$5,BA$5))</f>
        <v>#REF!</v>
      </c>
      <c r="BB47" s="2" t="e">
        <f>IF(OR(BB$5="",BB$5=0),0,SUMIFS(Factdd!47:47,Factdd!$5:$5,BB$5))</f>
        <v>#REF!</v>
      </c>
      <c r="BC47" s="180" t="e">
        <f t="shared" ref="BC47:BC57" si="161">IF(BA47=0,0,(BB47-BA47)/BA47)</f>
        <v>#REF!</v>
      </c>
      <c r="BD47" s="2" t="e">
        <f>IF(OR(BD$5="",BD$5=0),0,SUMIFS(Plandd!47:47,Plandd!$5:$5,BD$5))</f>
        <v>#REF!</v>
      </c>
      <c r="BE47" s="2" t="e">
        <f>IF(OR(BE$5="",BE$5=0),0,SUMIFS(Factdd!47:47,Factdd!$5:$5,BE$5))</f>
        <v>#REF!</v>
      </c>
      <c r="BF47" s="180" t="e">
        <f t="shared" ref="BF47:BF57" si="162">IF(BD47=0,0,(BE47-BD47)/BD47)</f>
        <v>#REF!</v>
      </c>
      <c r="BG47" s="2" t="e">
        <f>IF(OR(BG$5="",BG$5=0),0,SUMIFS(Plandd!47:47,Plandd!$5:$5,BG$5))</f>
        <v>#REF!</v>
      </c>
      <c r="BH47" s="2" t="e">
        <f>IF(OR(BH$5="",BH$5=0),0,SUMIFS(Factdd!47:47,Factdd!$5:$5,BH$5))</f>
        <v>#REF!</v>
      </c>
      <c r="BI47" s="180" t="e">
        <f t="shared" ref="BI47:BI57" si="163">IF(BG47=0,0,(BH47-BG47)/BG47)</f>
        <v>#REF!</v>
      </c>
      <c r="BJ47" s="2" t="e">
        <f>IF(OR(BJ$5="",BJ$5=0),0,SUMIFS(Plandd!47:47,Plandd!$5:$5,BJ$5))</f>
        <v>#REF!</v>
      </c>
      <c r="BK47" s="2" t="e">
        <f>IF(OR(BK$5="",BK$5=0),0,SUMIFS(Factdd!47:47,Factdd!$5:$5,BK$5))</f>
        <v>#REF!</v>
      </c>
      <c r="BL47" s="180" t="e">
        <f t="shared" ref="BL47:BL57" si="164">IF(BJ47=0,0,(BK47-BJ47)/BJ47)</f>
        <v>#REF!</v>
      </c>
      <c r="BM47" s="2" t="e">
        <f>IF(OR(BM$5="",BM$5=0),0,SUMIFS(Plandd!47:47,Plandd!$5:$5,BM$5))</f>
        <v>#REF!</v>
      </c>
      <c r="BN47" s="2" t="e">
        <f>IF(OR(BN$5="",BN$5=0),0,SUMIFS(Factdd!47:47,Factdd!$5:$5,BN$5))</f>
        <v>#REF!</v>
      </c>
      <c r="BO47" s="180" t="e">
        <f t="shared" ref="BO47:BO57" si="165">IF(BM47=0,0,(BN47-BM47)/BM47)</f>
        <v>#REF!</v>
      </c>
      <c r="BP47" s="2" t="e">
        <f>IF(OR(BP$5="",BP$5=0),0,SUMIFS(Plandd!47:47,Plandd!$5:$5,BP$5))</f>
        <v>#REF!</v>
      </c>
      <c r="BQ47" s="2" t="e">
        <f>IF(OR(BQ$5="",BQ$5=0),0,SUMIFS(Factdd!47:47,Factdd!$5:$5,BQ$5))</f>
        <v>#REF!</v>
      </c>
      <c r="BR47" s="180" t="e">
        <f t="shared" ref="BR47:BR57" si="166">IF(BP47=0,0,(BQ47-BP47)/BP47)</f>
        <v>#REF!</v>
      </c>
      <c r="BS47" s="2" t="e">
        <f>IF(OR(BS$5="",BS$5=0),0,SUMIFS(Plandd!47:47,Plandd!$5:$5,BS$5))</f>
        <v>#REF!</v>
      </c>
      <c r="BT47" s="2" t="e">
        <f>IF(OR(BT$5="",BT$5=0),0,SUMIFS(Factdd!47:47,Factdd!$5:$5,BT$5))</f>
        <v>#REF!</v>
      </c>
      <c r="BU47" s="180" t="e">
        <f t="shared" ref="BU47:BU57" si="167">IF(BS47=0,0,(BT47-BS47)/BS47)</f>
        <v>#REF!</v>
      </c>
      <c r="BV47" s="2" t="e">
        <f>IF(OR(BV$5="",BV$5=0),0,SUMIFS(Plandd!47:47,Plandd!$5:$5,BV$5))</f>
        <v>#REF!</v>
      </c>
      <c r="BW47" s="2" t="e">
        <f>IF(OR(BW$5="",BW$5=0),0,SUMIFS(Factdd!47:47,Factdd!$5:$5,BW$5))</f>
        <v>#REF!</v>
      </c>
      <c r="BX47" s="180" t="e">
        <f t="shared" ref="BX47:BX57" si="168">IF(BV47=0,0,(BW47-BV47)/BV47)</f>
        <v>#REF!</v>
      </c>
      <c r="BY47" s="2" t="e">
        <f>IF(OR(BY$5="",BY$5=0),0,SUMIFS(Plandd!47:47,Plandd!$5:$5,BY$5))</f>
        <v>#REF!</v>
      </c>
      <c r="BZ47" s="2" t="e">
        <f>IF(OR(BZ$5="",BZ$5=0),0,SUMIFS(Factdd!47:47,Factdd!$5:$5,BZ$5))</f>
        <v>#REF!</v>
      </c>
      <c r="CA47" s="180" t="e">
        <f t="shared" ref="CA47:CA57" si="169">IF(BY47=0,0,(BZ47-BY47)/BY47)</f>
        <v>#REF!</v>
      </c>
      <c r="CB47" s="2" t="e">
        <f>IF(OR(CB$5="",CB$5=0),0,SUMIFS(Plandd!47:47,Plandd!$5:$5,CB$5))</f>
        <v>#REF!</v>
      </c>
      <c r="CC47" s="2" t="e">
        <f>IF(OR(CC$5="",CC$5=0),0,SUMIFS(Factdd!47:47,Factdd!$5:$5,CC$5))</f>
        <v>#REF!</v>
      </c>
      <c r="CD47" s="180" t="e">
        <f t="shared" ref="CD47:CD57" si="170">IF(CB47=0,0,(CC47-CB47)/CB47)</f>
        <v>#REF!</v>
      </c>
      <c r="CE47" s="2" t="e">
        <f>IF(OR(CE$5="",CE$5=0),0,SUMIFS(Plandd!47:47,Plandd!$5:$5,CE$5))</f>
        <v>#REF!</v>
      </c>
      <c r="CF47" s="2" t="e">
        <f>IF(OR(CF$5="",CF$5=0),0,SUMIFS(Factdd!47:47,Factdd!$5:$5,CF$5))</f>
        <v>#REF!</v>
      </c>
      <c r="CG47" s="180" t="e">
        <f t="shared" ref="CG47:CG57" si="171">IF(CE47=0,0,(CF47-CE47)/CE47)</f>
        <v>#REF!</v>
      </c>
      <c r="CH47" s="2" t="e">
        <f>IF(OR(CH$5="",CH$5=0),0,SUMIFS(Plandd!47:47,Plandd!$5:$5,CH$5))</f>
        <v>#REF!</v>
      </c>
      <c r="CI47" s="2" t="e">
        <f>IF(OR(CI$5="",CI$5=0),0,SUMIFS(Factdd!47:47,Factdd!$5:$5,CI$5))</f>
        <v>#REF!</v>
      </c>
      <c r="CJ47" s="180" t="e">
        <f t="shared" ref="CJ47:CJ57" si="172">IF(CH47=0,0,(CI47-CH47)/CH47)</f>
        <v>#REF!</v>
      </c>
      <c r="CK47" s="2" t="e">
        <f>IF(OR(CK$5="",CK$5=0),0,SUMIFS(Plandd!47:47,Plandd!$5:$5,CK$5))</f>
        <v>#REF!</v>
      </c>
      <c r="CL47" s="2" t="e">
        <f>IF(OR(CL$5="",CL$5=0),0,SUMIFS(Factdd!47:47,Factdd!$5:$5,CL$5))</f>
        <v>#REF!</v>
      </c>
      <c r="CM47" s="180" t="e">
        <f t="shared" ref="CM47:CM57" si="173">IF(CK47=0,0,(CL47-CK47)/CK47)</f>
        <v>#REF!</v>
      </c>
      <c r="CN47" s="2" t="e">
        <f>IF(OR(CN$5="",CN$5=0),0,SUMIFS(Plandd!47:47,Plandd!$5:$5,CN$5))</f>
        <v>#REF!</v>
      </c>
      <c r="CO47" s="2" t="e">
        <f>IF(OR(CO$5="",CO$5=0),0,SUMIFS(Factdd!47:47,Factdd!$5:$5,CO$5))</f>
        <v>#REF!</v>
      </c>
      <c r="CP47" s="180" t="e">
        <f t="shared" ref="CP47:CP57" si="174">IF(CN47=0,0,(CO47-CN47)/CN47)</f>
        <v>#REF!</v>
      </c>
    </row>
    <row r="48" spans="1:94" s="6" customFormat="1" ht="12" hidden="1" x14ac:dyDescent="0.25">
      <c r="A48" s="19">
        <f>ROW()</f>
        <v>48</v>
      </c>
      <c r="B48" s="136"/>
      <c r="C48" s="17"/>
      <c r="E48" s="9"/>
      <c r="H48" s="6" t="s">
        <v>142</v>
      </c>
      <c r="M48" s="58"/>
      <c r="Q48" s="38"/>
      <c r="R48" s="77">
        <f>IF(OR(R$5="",R$5=0),0,SUMIFS(Plandd!48:48,Plandd!$5:$5,R$5))</f>
        <v>0</v>
      </c>
      <c r="S48" s="30">
        <f>IF(OR(S$5="",S$5=0),0,SUMIFS(Factdd!48:48,Factdd!$5:$5,S$5))</f>
        <v>0</v>
      </c>
      <c r="T48" s="185">
        <f t="shared" si="150"/>
        <v>0</v>
      </c>
      <c r="W48" s="30">
        <f>IF(OR(W$5="",W$5=0),0,SUMIFS(Plandd!48:48,Plandd!$5:$5,W$5))</f>
        <v>0</v>
      </c>
      <c r="X48" s="30">
        <f>IF(OR(X$5="",X$5=0),0,SUMIFS(Factdd!48:48,Factdd!$5:$5,X$5))</f>
        <v>0</v>
      </c>
      <c r="Y48" s="185">
        <f t="shared" si="151"/>
        <v>0</v>
      </c>
      <c r="Z48" s="186">
        <f>IF(OR(Z$5="",Z$5=0),0,SUMIFS(Plandd!48:48,Plandd!$5:$5,Z$5))</f>
        <v>0</v>
      </c>
      <c r="AA48" s="30" t="e">
        <f>IF(OR(AA$5="",AA$5=0),0,SUMIFS(Factdd!48:48,Factdd!$5:$5,AA$5))</f>
        <v>#REF!</v>
      </c>
      <c r="AB48" s="185">
        <f t="shared" si="152"/>
        <v>0</v>
      </c>
      <c r="AC48" s="30">
        <f>IF(OR(AC$5="",AC$5=0),0,SUMIFS(Plandd!48:48,Plandd!$5:$5,AC$5))</f>
        <v>0</v>
      </c>
      <c r="AD48" s="30" t="e">
        <f>IF(OR(AD$5="",AD$5=0),0,SUMIFS(Factdd!48:48,Factdd!$5:$5,AD$5))</f>
        <v>#REF!</v>
      </c>
      <c r="AE48" s="185">
        <f t="shared" si="153"/>
        <v>0</v>
      </c>
      <c r="AF48" s="30">
        <f>IF(OR(AF$5="",AF$5=0),0,SUMIFS(Plandd!48:48,Plandd!$5:$5,AF$5))</f>
        <v>0</v>
      </c>
      <c r="AG48" s="30" t="e">
        <f>IF(OR(AG$5="",AG$5=0),0,SUMIFS(Factdd!48:48,Factdd!$5:$5,AG$5))</f>
        <v>#REF!</v>
      </c>
      <c r="AH48" s="185">
        <f t="shared" si="154"/>
        <v>0</v>
      </c>
      <c r="AI48" s="30">
        <f>IF(OR(AI$5="",AI$5=0),0,SUMIFS(Plandd!48:48,Plandd!$5:$5,AI$5))</f>
        <v>0</v>
      </c>
      <c r="AJ48" s="30" t="e">
        <f>IF(OR(AJ$5="",AJ$5=0),0,SUMIFS(Factdd!48:48,Factdd!$5:$5,AJ$5))</f>
        <v>#REF!</v>
      </c>
      <c r="AK48" s="185">
        <f t="shared" si="155"/>
        <v>0</v>
      </c>
      <c r="AL48" s="30">
        <f>IF(OR(AL$5="",AL$5=0),0,SUMIFS(Plandd!48:48,Plandd!$5:$5,AL$5))</f>
        <v>0</v>
      </c>
      <c r="AM48" s="30" t="e">
        <f>IF(OR(AM$5="",AM$5=0),0,SUMIFS(Factdd!48:48,Factdd!$5:$5,AM$5))</f>
        <v>#REF!</v>
      </c>
      <c r="AN48" s="185">
        <f t="shared" si="156"/>
        <v>0</v>
      </c>
      <c r="AO48" s="30">
        <f>IF(OR(AO$5="",AO$5=0),0,SUMIFS(Plandd!48:48,Plandd!$5:$5,AO$5))</f>
        <v>0</v>
      </c>
      <c r="AP48" s="30" t="e">
        <f>IF(OR(AP$5="",AP$5=0),0,SUMIFS(Factdd!48:48,Factdd!$5:$5,AP$5))</f>
        <v>#REF!</v>
      </c>
      <c r="AQ48" s="185">
        <f t="shared" si="157"/>
        <v>0</v>
      </c>
      <c r="AR48" s="30">
        <f>IF(OR(AR$5="",AR$5=0),0,SUMIFS(Plandd!48:48,Plandd!$5:$5,AR$5))</f>
        <v>0</v>
      </c>
      <c r="AS48" s="30" t="e">
        <f>IF(OR(AS$5="",AS$5=0),0,SUMIFS(Factdd!48:48,Factdd!$5:$5,AS$5))</f>
        <v>#REF!</v>
      </c>
      <c r="AT48" s="185">
        <f t="shared" si="158"/>
        <v>0</v>
      </c>
      <c r="AU48" s="30">
        <f>IF(OR(AU$5="",AU$5=0),0,SUMIFS(Plandd!48:48,Plandd!$5:$5,AU$5))</f>
        <v>0</v>
      </c>
      <c r="AV48" s="30" t="e">
        <f>IF(OR(AV$5="",AV$5=0),0,SUMIFS(Factdd!48:48,Factdd!$5:$5,AV$5))</f>
        <v>#REF!</v>
      </c>
      <c r="AW48" s="185">
        <f t="shared" si="159"/>
        <v>0</v>
      </c>
      <c r="AX48" s="30">
        <f>IF(OR(AX$5="",AX$5=0),0,SUMIFS(Plandd!48:48,Plandd!$5:$5,AX$5))</f>
        <v>0</v>
      </c>
      <c r="AY48" s="30" t="e">
        <f>IF(OR(AY$5="",AY$5=0),0,SUMIFS(Factdd!48:48,Factdd!$5:$5,AY$5))</f>
        <v>#REF!</v>
      </c>
      <c r="AZ48" s="185">
        <f t="shared" si="160"/>
        <v>0</v>
      </c>
      <c r="BA48" s="30">
        <f>IF(OR(BA$5="",BA$5=0),0,SUMIFS(Plandd!48:48,Plandd!$5:$5,BA$5))</f>
        <v>0</v>
      </c>
      <c r="BB48" s="30" t="e">
        <f>IF(OR(BB$5="",BB$5=0),0,SUMIFS(Factdd!48:48,Factdd!$5:$5,BB$5))</f>
        <v>#REF!</v>
      </c>
      <c r="BC48" s="185">
        <f t="shared" si="161"/>
        <v>0</v>
      </c>
      <c r="BD48" s="30">
        <f>IF(OR(BD$5="",BD$5=0),0,SUMIFS(Plandd!48:48,Plandd!$5:$5,BD$5))</f>
        <v>0</v>
      </c>
      <c r="BE48" s="30" t="e">
        <f>IF(OR(BE$5="",BE$5=0),0,SUMIFS(Factdd!48:48,Factdd!$5:$5,BE$5))</f>
        <v>#REF!</v>
      </c>
      <c r="BF48" s="185">
        <f t="shared" si="162"/>
        <v>0</v>
      </c>
      <c r="BG48" s="30">
        <f>IF(OR(BG$5="",BG$5=0),0,SUMIFS(Plandd!48:48,Plandd!$5:$5,BG$5))</f>
        <v>0</v>
      </c>
      <c r="BH48" s="30" t="e">
        <f>IF(OR(BH$5="",BH$5=0),0,SUMIFS(Factdd!48:48,Factdd!$5:$5,BH$5))</f>
        <v>#REF!</v>
      </c>
      <c r="BI48" s="185">
        <f t="shared" si="163"/>
        <v>0</v>
      </c>
      <c r="BJ48" s="30">
        <f>IF(OR(BJ$5="",BJ$5=0),0,SUMIFS(Plandd!48:48,Plandd!$5:$5,BJ$5))</f>
        <v>0</v>
      </c>
      <c r="BK48" s="30" t="e">
        <f>IF(OR(BK$5="",BK$5=0),0,SUMIFS(Factdd!48:48,Factdd!$5:$5,BK$5))</f>
        <v>#REF!</v>
      </c>
      <c r="BL48" s="185">
        <f t="shared" si="164"/>
        <v>0</v>
      </c>
      <c r="BM48" s="30">
        <f>IF(OR(BM$5="",BM$5=0),0,SUMIFS(Plandd!48:48,Plandd!$5:$5,BM$5))</f>
        <v>0</v>
      </c>
      <c r="BN48" s="30" t="e">
        <f>IF(OR(BN$5="",BN$5=0),0,SUMIFS(Factdd!48:48,Factdd!$5:$5,BN$5))</f>
        <v>#REF!</v>
      </c>
      <c r="BO48" s="185">
        <f t="shared" si="165"/>
        <v>0</v>
      </c>
      <c r="BP48" s="30">
        <f>IF(OR(BP$5="",BP$5=0),0,SUMIFS(Plandd!48:48,Plandd!$5:$5,BP$5))</f>
        <v>0</v>
      </c>
      <c r="BQ48" s="30" t="e">
        <f>IF(OR(BQ$5="",BQ$5=0),0,SUMIFS(Factdd!48:48,Factdd!$5:$5,BQ$5))</f>
        <v>#REF!</v>
      </c>
      <c r="BR48" s="185">
        <f t="shared" si="166"/>
        <v>0</v>
      </c>
      <c r="BS48" s="30">
        <f>IF(OR(BS$5="",BS$5=0),0,SUMIFS(Plandd!48:48,Plandd!$5:$5,BS$5))</f>
        <v>0</v>
      </c>
      <c r="BT48" s="30" t="e">
        <f>IF(OR(BT$5="",BT$5=0),0,SUMIFS(Factdd!48:48,Factdd!$5:$5,BT$5))</f>
        <v>#REF!</v>
      </c>
      <c r="BU48" s="185">
        <f t="shared" si="167"/>
        <v>0</v>
      </c>
      <c r="BV48" s="30">
        <f>IF(OR(BV$5="",BV$5=0),0,SUMIFS(Plandd!48:48,Plandd!$5:$5,BV$5))</f>
        <v>0</v>
      </c>
      <c r="BW48" s="30" t="e">
        <f>IF(OR(BW$5="",BW$5=0),0,SUMIFS(Factdd!48:48,Factdd!$5:$5,BW$5))</f>
        <v>#REF!</v>
      </c>
      <c r="BX48" s="185">
        <f t="shared" si="168"/>
        <v>0</v>
      </c>
      <c r="BY48" s="30">
        <f>IF(OR(BY$5="",BY$5=0),0,SUMIFS(Plandd!48:48,Plandd!$5:$5,BY$5))</f>
        <v>0</v>
      </c>
      <c r="BZ48" s="30" t="e">
        <f>IF(OR(BZ$5="",BZ$5=0),0,SUMIFS(Factdd!48:48,Factdd!$5:$5,BZ$5))</f>
        <v>#REF!</v>
      </c>
      <c r="CA48" s="185">
        <f t="shared" si="169"/>
        <v>0</v>
      </c>
      <c r="CB48" s="30">
        <f>IF(OR(CB$5="",CB$5=0),0,SUMIFS(Plandd!48:48,Plandd!$5:$5,CB$5))</f>
        <v>0</v>
      </c>
      <c r="CC48" s="30" t="e">
        <f>IF(OR(CC$5="",CC$5=0),0,SUMIFS(Factdd!48:48,Factdd!$5:$5,CC$5))</f>
        <v>#REF!</v>
      </c>
      <c r="CD48" s="185">
        <f t="shared" si="170"/>
        <v>0</v>
      </c>
      <c r="CE48" s="30">
        <f>IF(OR(CE$5="",CE$5=0),0,SUMIFS(Plandd!48:48,Plandd!$5:$5,CE$5))</f>
        <v>0</v>
      </c>
      <c r="CF48" s="30" t="e">
        <f>IF(OR(CF$5="",CF$5=0),0,SUMIFS(Factdd!48:48,Factdd!$5:$5,CF$5))</f>
        <v>#REF!</v>
      </c>
      <c r="CG48" s="185">
        <f t="shared" si="171"/>
        <v>0</v>
      </c>
      <c r="CH48" s="30">
        <f>IF(OR(CH$5="",CH$5=0),0,SUMIFS(Plandd!48:48,Plandd!$5:$5,CH$5))</f>
        <v>0</v>
      </c>
      <c r="CI48" s="30" t="e">
        <f>IF(OR(CI$5="",CI$5=0),0,SUMIFS(Factdd!48:48,Factdd!$5:$5,CI$5))</f>
        <v>#REF!</v>
      </c>
      <c r="CJ48" s="185">
        <f t="shared" si="172"/>
        <v>0</v>
      </c>
      <c r="CK48" s="30">
        <f>IF(OR(CK$5="",CK$5=0),0,SUMIFS(Plandd!48:48,Plandd!$5:$5,CK$5))</f>
        <v>0</v>
      </c>
      <c r="CL48" s="30" t="e">
        <f>IF(OR(CL$5="",CL$5=0),0,SUMIFS(Factdd!48:48,Factdd!$5:$5,CL$5))</f>
        <v>#REF!</v>
      </c>
      <c r="CM48" s="185">
        <f t="shared" si="173"/>
        <v>0</v>
      </c>
      <c r="CN48" s="30">
        <f>IF(OR(CN$5="",CN$5=0),0,SUMIFS(Plandd!48:48,Plandd!$5:$5,CN$5))</f>
        <v>0</v>
      </c>
      <c r="CO48" s="30" t="e">
        <f>IF(OR(CO$5="",CO$5=0),0,SUMIFS(Factdd!48:48,Factdd!$5:$5,CO$5))</f>
        <v>#REF!</v>
      </c>
      <c r="CP48" s="185">
        <f t="shared" si="174"/>
        <v>0</v>
      </c>
    </row>
    <row r="49" spans="1:94" s="6" customFormat="1" ht="12" hidden="1" x14ac:dyDescent="0.25">
      <c r="A49" s="19">
        <f>ROW()</f>
        <v>49</v>
      </c>
      <c r="B49" s="136"/>
      <c r="C49" s="17"/>
      <c r="E49" s="9"/>
      <c r="H49" s="6" t="s">
        <v>141</v>
      </c>
      <c r="M49" s="58"/>
      <c r="Q49" s="38"/>
      <c r="R49" s="77">
        <f>IF(OR(R$5="",R$5=0),0,SUMIFS(Plandd!49:49,Plandd!$5:$5,R$5))</f>
        <v>0</v>
      </c>
      <c r="S49" s="30">
        <f>IF(OR(S$5="",S$5=0),0,SUMIFS(Factdd!49:49,Factdd!$5:$5,S$5))</f>
        <v>0</v>
      </c>
      <c r="T49" s="185">
        <f t="shared" si="150"/>
        <v>0</v>
      </c>
      <c r="W49" s="30">
        <f>IF(OR(W$5="",W$5=0),0,SUMIFS(Plandd!49:49,Plandd!$5:$5,W$5))</f>
        <v>0</v>
      </c>
      <c r="X49" s="30">
        <f>IF(OR(X$5="",X$5=0),0,SUMIFS(Factdd!49:49,Factdd!$5:$5,X$5))</f>
        <v>0</v>
      </c>
      <c r="Y49" s="185">
        <f t="shared" si="151"/>
        <v>0</v>
      </c>
      <c r="Z49" s="186" t="e">
        <f>IF(OR(Z$5="",Z$5=0),0,SUMIFS(Plandd!49:49,Plandd!$5:$5,Z$5))</f>
        <v>#REF!</v>
      </c>
      <c r="AA49" s="30" t="e">
        <f>IF(OR(AA$5="",AA$5=0),0,SUMIFS(Factdd!49:49,Factdd!$5:$5,AA$5))</f>
        <v>#REF!</v>
      </c>
      <c r="AB49" s="185" t="e">
        <f t="shared" si="152"/>
        <v>#REF!</v>
      </c>
      <c r="AC49" s="30" t="e">
        <f>IF(OR(AC$5="",AC$5=0),0,SUMIFS(Plandd!49:49,Plandd!$5:$5,AC$5))</f>
        <v>#REF!</v>
      </c>
      <c r="AD49" s="30" t="e">
        <f>IF(OR(AD$5="",AD$5=0),0,SUMIFS(Factdd!49:49,Factdd!$5:$5,AD$5))</f>
        <v>#REF!</v>
      </c>
      <c r="AE49" s="185" t="e">
        <f t="shared" si="153"/>
        <v>#REF!</v>
      </c>
      <c r="AF49" s="30" t="e">
        <f>IF(OR(AF$5="",AF$5=0),0,SUMIFS(Plandd!49:49,Plandd!$5:$5,AF$5))</f>
        <v>#REF!</v>
      </c>
      <c r="AG49" s="30" t="e">
        <f>IF(OR(AG$5="",AG$5=0),0,SUMIFS(Factdd!49:49,Factdd!$5:$5,AG$5))</f>
        <v>#REF!</v>
      </c>
      <c r="AH49" s="185" t="e">
        <f t="shared" si="154"/>
        <v>#REF!</v>
      </c>
      <c r="AI49" s="30" t="e">
        <f>IF(OR(AI$5="",AI$5=0),0,SUMIFS(Plandd!49:49,Plandd!$5:$5,AI$5))</f>
        <v>#REF!</v>
      </c>
      <c r="AJ49" s="30" t="e">
        <f>IF(OR(AJ$5="",AJ$5=0),0,SUMIFS(Factdd!49:49,Factdd!$5:$5,AJ$5))</f>
        <v>#REF!</v>
      </c>
      <c r="AK49" s="185" t="e">
        <f t="shared" si="155"/>
        <v>#REF!</v>
      </c>
      <c r="AL49" s="30" t="e">
        <f>IF(OR(AL$5="",AL$5=0),0,SUMIFS(Plandd!49:49,Plandd!$5:$5,AL$5))</f>
        <v>#REF!</v>
      </c>
      <c r="AM49" s="30" t="e">
        <f>IF(OR(AM$5="",AM$5=0),0,SUMIFS(Factdd!49:49,Factdd!$5:$5,AM$5))</f>
        <v>#REF!</v>
      </c>
      <c r="AN49" s="185" t="e">
        <f t="shared" si="156"/>
        <v>#REF!</v>
      </c>
      <c r="AO49" s="30" t="e">
        <f>IF(OR(AO$5="",AO$5=0),0,SUMIFS(Plandd!49:49,Plandd!$5:$5,AO$5))</f>
        <v>#REF!</v>
      </c>
      <c r="AP49" s="30" t="e">
        <f>IF(OR(AP$5="",AP$5=0),0,SUMIFS(Factdd!49:49,Factdd!$5:$5,AP$5))</f>
        <v>#REF!</v>
      </c>
      <c r="AQ49" s="185" t="e">
        <f t="shared" si="157"/>
        <v>#REF!</v>
      </c>
      <c r="AR49" s="30" t="e">
        <f>IF(OR(AR$5="",AR$5=0),0,SUMIFS(Plandd!49:49,Plandd!$5:$5,AR$5))</f>
        <v>#REF!</v>
      </c>
      <c r="AS49" s="30" t="e">
        <f>IF(OR(AS$5="",AS$5=0),0,SUMIFS(Factdd!49:49,Factdd!$5:$5,AS$5))</f>
        <v>#REF!</v>
      </c>
      <c r="AT49" s="185" t="e">
        <f t="shared" si="158"/>
        <v>#REF!</v>
      </c>
      <c r="AU49" s="30" t="e">
        <f>IF(OR(AU$5="",AU$5=0),0,SUMIFS(Plandd!49:49,Plandd!$5:$5,AU$5))</f>
        <v>#REF!</v>
      </c>
      <c r="AV49" s="30" t="e">
        <f>IF(OR(AV$5="",AV$5=0),0,SUMIFS(Factdd!49:49,Factdd!$5:$5,AV$5))</f>
        <v>#REF!</v>
      </c>
      <c r="AW49" s="185" t="e">
        <f t="shared" si="159"/>
        <v>#REF!</v>
      </c>
      <c r="AX49" s="30" t="e">
        <f>IF(OR(AX$5="",AX$5=0),0,SUMIFS(Plandd!49:49,Plandd!$5:$5,AX$5))</f>
        <v>#REF!</v>
      </c>
      <c r="AY49" s="30" t="e">
        <f>IF(OR(AY$5="",AY$5=0),0,SUMIFS(Factdd!49:49,Factdd!$5:$5,AY$5))</f>
        <v>#REF!</v>
      </c>
      <c r="AZ49" s="185" t="e">
        <f t="shared" si="160"/>
        <v>#REF!</v>
      </c>
      <c r="BA49" s="30" t="e">
        <f>IF(OR(BA$5="",BA$5=0),0,SUMIFS(Plandd!49:49,Plandd!$5:$5,BA$5))</f>
        <v>#REF!</v>
      </c>
      <c r="BB49" s="30" t="e">
        <f>IF(OR(BB$5="",BB$5=0),0,SUMIFS(Factdd!49:49,Factdd!$5:$5,BB$5))</f>
        <v>#REF!</v>
      </c>
      <c r="BC49" s="185" t="e">
        <f t="shared" si="161"/>
        <v>#REF!</v>
      </c>
      <c r="BD49" s="30" t="e">
        <f>IF(OR(BD$5="",BD$5=0),0,SUMIFS(Plandd!49:49,Plandd!$5:$5,BD$5))</f>
        <v>#REF!</v>
      </c>
      <c r="BE49" s="30" t="e">
        <f>IF(OR(BE$5="",BE$5=0),0,SUMIFS(Factdd!49:49,Factdd!$5:$5,BE$5))</f>
        <v>#REF!</v>
      </c>
      <c r="BF49" s="185" t="e">
        <f t="shared" si="162"/>
        <v>#REF!</v>
      </c>
      <c r="BG49" s="30" t="e">
        <f>IF(OR(BG$5="",BG$5=0),0,SUMIFS(Plandd!49:49,Plandd!$5:$5,BG$5))</f>
        <v>#REF!</v>
      </c>
      <c r="BH49" s="30" t="e">
        <f>IF(OR(BH$5="",BH$5=0),0,SUMIFS(Factdd!49:49,Factdd!$5:$5,BH$5))</f>
        <v>#REF!</v>
      </c>
      <c r="BI49" s="185" t="e">
        <f t="shared" si="163"/>
        <v>#REF!</v>
      </c>
      <c r="BJ49" s="30" t="e">
        <f>IF(OR(BJ$5="",BJ$5=0),0,SUMIFS(Plandd!49:49,Plandd!$5:$5,BJ$5))</f>
        <v>#REF!</v>
      </c>
      <c r="BK49" s="30" t="e">
        <f>IF(OR(BK$5="",BK$5=0),0,SUMIFS(Factdd!49:49,Factdd!$5:$5,BK$5))</f>
        <v>#REF!</v>
      </c>
      <c r="BL49" s="185" t="e">
        <f t="shared" si="164"/>
        <v>#REF!</v>
      </c>
      <c r="BM49" s="30" t="e">
        <f>IF(OR(BM$5="",BM$5=0),0,SUMIFS(Plandd!49:49,Plandd!$5:$5,BM$5))</f>
        <v>#REF!</v>
      </c>
      <c r="BN49" s="30" t="e">
        <f>IF(OR(BN$5="",BN$5=0),0,SUMIFS(Factdd!49:49,Factdd!$5:$5,BN$5))</f>
        <v>#REF!</v>
      </c>
      <c r="BO49" s="185" t="e">
        <f t="shared" si="165"/>
        <v>#REF!</v>
      </c>
      <c r="BP49" s="30" t="e">
        <f>IF(OR(BP$5="",BP$5=0),0,SUMIFS(Plandd!49:49,Plandd!$5:$5,BP$5))</f>
        <v>#REF!</v>
      </c>
      <c r="BQ49" s="30" t="e">
        <f>IF(OR(BQ$5="",BQ$5=0),0,SUMIFS(Factdd!49:49,Factdd!$5:$5,BQ$5))</f>
        <v>#REF!</v>
      </c>
      <c r="BR49" s="185" t="e">
        <f t="shared" si="166"/>
        <v>#REF!</v>
      </c>
      <c r="BS49" s="30" t="e">
        <f>IF(OR(BS$5="",BS$5=0),0,SUMIFS(Plandd!49:49,Plandd!$5:$5,BS$5))</f>
        <v>#REF!</v>
      </c>
      <c r="BT49" s="30" t="e">
        <f>IF(OR(BT$5="",BT$5=0),0,SUMIFS(Factdd!49:49,Factdd!$5:$5,BT$5))</f>
        <v>#REF!</v>
      </c>
      <c r="BU49" s="185" t="e">
        <f t="shared" si="167"/>
        <v>#REF!</v>
      </c>
      <c r="BV49" s="30" t="e">
        <f>IF(OR(BV$5="",BV$5=0),0,SUMIFS(Plandd!49:49,Plandd!$5:$5,BV$5))</f>
        <v>#REF!</v>
      </c>
      <c r="BW49" s="30" t="e">
        <f>IF(OR(BW$5="",BW$5=0),0,SUMIFS(Factdd!49:49,Factdd!$5:$5,BW$5))</f>
        <v>#REF!</v>
      </c>
      <c r="BX49" s="185" t="e">
        <f t="shared" si="168"/>
        <v>#REF!</v>
      </c>
      <c r="BY49" s="30" t="e">
        <f>IF(OR(BY$5="",BY$5=0),0,SUMIFS(Plandd!49:49,Plandd!$5:$5,BY$5))</f>
        <v>#REF!</v>
      </c>
      <c r="BZ49" s="30" t="e">
        <f>IF(OR(BZ$5="",BZ$5=0),0,SUMIFS(Factdd!49:49,Factdd!$5:$5,BZ$5))</f>
        <v>#REF!</v>
      </c>
      <c r="CA49" s="185" t="e">
        <f t="shared" si="169"/>
        <v>#REF!</v>
      </c>
      <c r="CB49" s="30" t="e">
        <f>IF(OR(CB$5="",CB$5=0),0,SUMIFS(Plandd!49:49,Plandd!$5:$5,CB$5))</f>
        <v>#REF!</v>
      </c>
      <c r="CC49" s="30" t="e">
        <f>IF(OR(CC$5="",CC$5=0),0,SUMIFS(Factdd!49:49,Factdd!$5:$5,CC$5))</f>
        <v>#REF!</v>
      </c>
      <c r="CD49" s="185" t="e">
        <f t="shared" si="170"/>
        <v>#REF!</v>
      </c>
      <c r="CE49" s="30" t="e">
        <f>IF(OR(CE$5="",CE$5=0),0,SUMIFS(Plandd!49:49,Plandd!$5:$5,CE$5))</f>
        <v>#REF!</v>
      </c>
      <c r="CF49" s="30" t="e">
        <f>IF(OR(CF$5="",CF$5=0),0,SUMIFS(Factdd!49:49,Factdd!$5:$5,CF$5))</f>
        <v>#REF!</v>
      </c>
      <c r="CG49" s="185" t="e">
        <f t="shared" si="171"/>
        <v>#REF!</v>
      </c>
      <c r="CH49" s="30" t="e">
        <f>IF(OR(CH$5="",CH$5=0),0,SUMIFS(Plandd!49:49,Plandd!$5:$5,CH$5))</f>
        <v>#REF!</v>
      </c>
      <c r="CI49" s="30" t="e">
        <f>IF(OR(CI$5="",CI$5=0),0,SUMIFS(Factdd!49:49,Factdd!$5:$5,CI$5))</f>
        <v>#REF!</v>
      </c>
      <c r="CJ49" s="185" t="e">
        <f t="shared" si="172"/>
        <v>#REF!</v>
      </c>
      <c r="CK49" s="30" t="e">
        <f>IF(OR(CK$5="",CK$5=0),0,SUMIFS(Plandd!49:49,Plandd!$5:$5,CK$5))</f>
        <v>#REF!</v>
      </c>
      <c r="CL49" s="30" t="e">
        <f>IF(OR(CL$5="",CL$5=0),0,SUMIFS(Factdd!49:49,Factdd!$5:$5,CL$5))</f>
        <v>#REF!</v>
      </c>
      <c r="CM49" s="185" t="e">
        <f t="shared" si="173"/>
        <v>#REF!</v>
      </c>
      <c r="CN49" s="30" t="e">
        <f>IF(OR(CN$5="",CN$5=0),0,SUMIFS(Plandd!49:49,Plandd!$5:$5,CN$5))</f>
        <v>#REF!</v>
      </c>
      <c r="CO49" s="30" t="e">
        <f>IF(OR(CO$5="",CO$5=0),0,SUMIFS(Factdd!49:49,Factdd!$5:$5,CO$5))</f>
        <v>#REF!</v>
      </c>
      <c r="CP49" s="185" t="e">
        <f t="shared" si="174"/>
        <v>#REF!</v>
      </c>
    </row>
    <row r="50" spans="1:94" s="95" customFormat="1" ht="10.199999999999999" hidden="1" x14ac:dyDescent="0.2">
      <c r="A50" s="23">
        <f>ROW()</f>
        <v>50</v>
      </c>
      <c r="B50" s="138"/>
      <c r="E50" s="100">
        <v>1</v>
      </c>
      <c r="F50" s="63" t="s">
        <v>141</v>
      </c>
      <c r="G50" s="99" t="s">
        <v>83</v>
      </c>
      <c r="M50" s="103"/>
      <c r="Q50" s="102"/>
      <c r="R50" s="87">
        <f>IF(OR(R$5="",R$5=0),0,SUMIFS(Plandd!50:50,Plandd!$5:$5,R$5))</f>
        <v>0</v>
      </c>
      <c r="S50" s="18">
        <f>IF(OR(S$5="",S$5=0),0,SUMIFS(Factdd!50:50,Factdd!$5:$5,S$5))</f>
        <v>0</v>
      </c>
      <c r="T50" s="187">
        <f t="shared" si="150"/>
        <v>0</v>
      </c>
      <c r="U50" s="17"/>
      <c r="V50" s="17"/>
      <c r="W50" s="18">
        <f>IF(OR(W$5="",W$5=0),0,SUMIFS(Plandd!50:50,Plandd!$5:$5,W$5))</f>
        <v>0</v>
      </c>
      <c r="X50" s="18">
        <f>IF(OR(X$5="",X$5=0),0,SUMIFS(Factdd!50:50,Factdd!$5:$5,X$5))</f>
        <v>0</v>
      </c>
      <c r="Y50" s="187">
        <f t="shared" si="151"/>
        <v>0</v>
      </c>
      <c r="Z50" s="188" t="e">
        <f>IF(OR(Z$5="",Z$5=0),0,SUMIFS(Plandd!50:50,Plandd!$5:$5,Z$5))</f>
        <v>#REF!</v>
      </c>
      <c r="AA50" s="18" t="e">
        <f>IF(OR(AA$5="",AA$5=0),0,SUMIFS(Factdd!50:50,Factdd!$5:$5,AA$5))</f>
        <v>#REF!</v>
      </c>
      <c r="AB50" s="187" t="e">
        <f t="shared" si="152"/>
        <v>#REF!</v>
      </c>
      <c r="AC50" s="18" t="e">
        <f>IF(OR(AC$5="",AC$5=0),0,SUMIFS(Plandd!50:50,Plandd!$5:$5,AC$5))</f>
        <v>#REF!</v>
      </c>
      <c r="AD50" s="18" t="e">
        <f>IF(OR(AD$5="",AD$5=0),0,SUMIFS(Factdd!50:50,Factdd!$5:$5,AD$5))</f>
        <v>#REF!</v>
      </c>
      <c r="AE50" s="187" t="e">
        <f t="shared" si="153"/>
        <v>#REF!</v>
      </c>
      <c r="AF50" s="18" t="e">
        <f>IF(OR(AF$5="",AF$5=0),0,SUMIFS(Plandd!50:50,Plandd!$5:$5,AF$5))</f>
        <v>#REF!</v>
      </c>
      <c r="AG50" s="18" t="e">
        <f>IF(OR(AG$5="",AG$5=0),0,SUMIFS(Factdd!50:50,Factdd!$5:$5,AG$5))</f>
        <v>#REF!</v>
      </c>
      <c r="AH50" s="187" t="e">
        <f t="shared" si="154"/>
        <v>#REF!</v>
      </c>
      <c r="AI50" s="18" t="e">
        <f>IF(OR(AI$5="",AI$5=0),0,SUMIFS(Plandd!50:50,Plandd!$5:$5,AI$5))</f>
        <v>#REF!</v>
      </c>
      <c r="AJ50" s="18" t="e">
        <f>IF(OR(AJ$5="",AJ$5=0),0,SUMIFS(Factdd!50:50,Factdd!$5:$5,AJ$5))</f>
        <v>#REF!</v>
      </c>
      <c r="AK50" s="187" t="e">
        <f t="shared" si="155"/>
        <v>#REF!</v>
      </c>
      <c r="AL50" s="18" t="e">
        <f>IF(OR(AL$5="",AL$5=0),0,SUMIFS(Plandd!50:50,Plandd!$5:$5,AL$5))</f>
        <v>#REF!</v>
      </c>
      <c r="AM50" s="18" t="e">
        <f>IF(OR(AM$5="",AM$5=0),0,SUMIFS(Factdd!50:50,Factdd!$5:$5,AM$5))</f>
        <v>#REF!</v>
      </c>
      <c r="AN50" s="187" t="e">
        <f t="shared" si="156"/>
        <v>#REF!</v>
      </c>
      <c r="AO50" s="18" t="e">
        <f>IF(OR(AO$5="",AO$5=0),0,SUMIFS(Plandd!50:50,Plandd!$5:$5,AO$5))</f>
        <v>#REF!</v>
      </c>
      <c r="AP50" s="18" t="e">
        <f>IF(OR(AP$5="",AP$5=0),0,SUMIFS(Factdd!50:50,Factdd!$5:$5,AP$5))</f>
        <v>#REF!</v>
      </c>
      <c r="AQ50" s="187" t="e">
        <f t="shared" si="157"/>
        <v>#REF!</v>
      </c>
      <c r="AR50" s="18" t="e">
        <f>IF(OR(AR$5="",AR$5=0),0,SUMIFS(Plandd!50:50,Plandd!$5:$5,AR$5))</f>
        <v>#REF!</v>
      </c>
      <c r="AS50" s="18" t="e">
        <f>IF(OR(AS$5="",AS$5=0),0,SUMIFS(Factdd!50:50,Factdd!$5:$5,AS$5))</f>
        <v>#REF!</v>
      </c>
      <c r="AT50" s="187" t="e">
        <f t="shared" si="158"/>
        <v>#REF!</v>
      </c>
      <c r="AU50" s="18" t="e">
        <f>IF(OR(AU$5="",AU$5=0),0,SUMIFS(Plandd!50:50,Plandd!$5:$5,AU$5))</f>
        <v>#REF!</v>
      </c>
      <c r="AV50" s="18" t="e">
        <f>IF(OR(AV$5="",AV$5=0),0,SUMIFS(Factdd!50:50,Factdd!$5:$5,AV$5))</f>
        <v>#REF!</v>
      </c>
      <c r="AW50" s="187" t="e">
        <f t="shared" si="159"/>
        <v>#REF!</v>
      </c>
      <c r="AX50" s="18" t="e">
        <f>IF(OR(AX$5="",AX$5=0),0,SUMIFS(Plandd!50:50,Plandd!$5:$5,AX$5))</f>
        <v>#REF!</v>
      </c>
      <c r="AY50" s="18" t="e">
        <f>IF(OR(AY$5="",AY$5=0),0,SUMIFS(Factdd!50:50,Factdd!$5:$5,AY$5))</f>
        <v>#REF!</v>
      </c>
      <c r="AZ50" s="187" t="e">
        <f t="shared" si="160"/>
        <v>#REF!</v>
      </c>
      <c r="BA50" s="18" t="e">
        <f>IF(OR(BA$5="",BA$5=0),0,SUMIFS(Plandd!50:50,Plandd!$5:$5,BA$5))</f>
        <v>#REF!</v>
      </c>
      <c r="BB50" s="18" t="e">
        <f>IF(OR(BB$5="",BB$5=0),0,SUMIFS(Factdd!50:50,Factdd!$5:$5,BB$5))</f>
        <v>#REF!</v>
      </c>
      <c r="BC50" s="187" t="e">
        <f t="shared" si="161"/>
        <v>#REF!</v>
      </c>
      <c r="BD50" s="18" t="e">
        <f>IF(OR(BD$5="",BD$5=0),0,SUMIFS(Plandd!50:50,Plandd!$5:$5,BD$5))</f>
        <v>#REF!</v>
      </c>
      <c r="BE50" s="18" t="e">
        <f>IF(OR(BE$5="",BE$5=0),0,SUMIFS(Factdd!50:50,Factdd!$5:$5,BE$5))</f>
        <v>#REF!</v>
      </c>
      <c r="BF50" s="187" t="e">
        <f t="shared" si="162"/>
        <v>#REF!</v>
      </c>
      <c r="BG50" s="18" t="e">
        <f>IF(OR(BG$5="",BG$5=0),0,SUMIFS(Plandd!50:50,Plandd!$5:$5,BG$5))</f>
        <v>#REF!</v>
      </c>
      <c r="BH50" s="18" t="e">
        <f>IF(OR(BH$5="",BH$5=0),0,SUMIFS(Factdd!50:50,Factdd!$5:$5,BH$5))</f>
        <v>#REF!</v>
      </c>
      <c r="BI50" s="187" t="e">
        <f t="shared" si="163"/>
        <v>#REF!</v>
      </c>
      <c r="BJ50" s="18" t="e">
        <f>IF(OR(BJ$5="",BJ$5=0),0,SUMIFS(Plandd!50:50,Plandd!$5:$5,BJ$5))</f>
        <v>#REF!</v>
      </c>
      <c r="BK50" s="18" t="e">
        <f>IF(OR(BK$5="",BK$5=0),0,SUMIFS(Factdd!50:50,Factdd!$5:$5,BK$5))</f>
        <v>#REF!</v>
      </c>
      <c r="BL50" s="187" t="e">
        <f t="shared" si="164"/>
        <v>#REF!</v>
      </c>
      <c r="BM50" s="18" t="e">
        <f>IF(OR(BM$5="",BM$5=0),0,SUMIFS(Plandd!50:50,Plandd!$5:$5,BM$5))</f>
        <v>#REF!</v>
      </c>
      <c r="BN50" s="18" t="e">
        <f>IF(OR(BN$5="",BN$5=0),0,SUMIFS(Factdd!50:50,Factdd!$5:$5,BN$5))</f>
        <v>#REF!</v>
      </c>
      <c r="BO50" s="187" t="e">
        <f t="shared" si="165"/>
        <v>#REF!</v>
      </c>
      <c r="BP50" s="18" t="e">
        <f>IF(OR(BP$5="",BP$5=0),0,SUMIFS(Plandd!50:50,Plandd!$5:$5,BP$5))</f>
        <v>#REF!</v>
      </c>
      <c r="BQ50" s="18" t="e">
        <f>IF(OR(BQ$5="",BQ$5=0),0,SUMIFS(Factdd!50:50,Factdd!$5:$5,BQ$5))</f>
        <v>#REF!</v>
      </c>
      <c r="BR50" s="187" t="e">
        <f t="shared" si="166"/>
        <v>#REF!</v>
      </c>
      <c r="BS50" s="18" t="e">
        <f>IF(OR(BS$5="",BS$5=0),0,SUMIFS(Plandd!50:50,Plandd!$5:$5,BS$5))</f>
        <v>#REF!</v>
      </c>
      <c r="BT50" s="18" t="e">
        <f>IF(OR(BT$5="",BT$5=0),0,SUMIFS(Factdd!50:50,Factdd!$5:$5,BT$5))</f>
        <v>#REF!</v>
      </c>
      <c r="BU50" s="187" t="e">
        <f t="shared" si="167"/>
        <v>#REF!</v>
      </c>
      <c r="BV50" s="18" t="e">
        <f>IF(OR(BV$5="",BV$5=0),0,SUMIFS(Plandd!50:50,Plandd!$5:$5,BV$5))</f>
        <v>#REF!</v>
      </c>
      <c r="BW50" s="18" t="e">
        <f>IF(OR(BW$5="",BW$5=0),0,SUMIFS(Factdd!50:50,Factdd!$5:$5,BW$5))</f>
        <v>#REF!</v>
      </c>
      <c r="BX50" s="187" t="e">
        <f t="shared" si="168"/>
        <v>#REF!</v>
      </c>
      <c r="BY50" s="18" t="e">
        <f>IF(OR(BY$5="",BY$5=0),0,SUMIFS(Plandd!50:50,Plandd!$5:$5,BY$5))</f>
        <v>#REF!</v>
      </c>
      <c r="BZ50" s="18" t="e">
        <f>IF(OR(BZ$5="",BZ$5=0),0,SUMIFS(Factdd!50:50,Factdd!$5:$5,BZ$5))</f>
        <v>#REF!</v>
      </c>
      <c r="CA50" s="187" t="e">
        <f t="shared" si="169"/>
        <v>#REF!</v>
      </c>
      <c r="CB50" s="18" t="e">
        <f>IF(OR(CB$5="",CB$5=0),0,SUMIFS(Plandd!50:50,Plandd!$5:$5,CB$5))</f>
        <v>#REF!</v>
      </c>
      <c r="CC50" s="18" t="e">
        <f>IF(OR(CC$5="",CC$5=0),0,SUMIFS(Factdd!50:50,Factdd!$5:$5,CC$5))</f>
        <v>#REF!</v>
      </c>
      <c r="CD50" s="187" t="e">
        <f t="shared" si="170"/>
        <v>#REF!</v>
      </c>
      <c r="CE50" s="18" t="e">
        <f>IF(OR(CE$5="",CE$5=0),0,SUMIFS(Plandd!50:50,Plandd!$5:$5,CE$5))</f>
        <v>#REF!</v>
      </c>
      <c r="CF50" s="18" t="e">
        <f>IF(OR(CF$5="",CF$5=0),0,SUMIFS(Factdd!50:50,Factdd!$5:$5,CF$5))</f>
        <v>#REF!</v>
      </c>
      <c r="CG50" s="187" t="e">
        <f t="shared" si="171"/>
        <v>#REF!</v>
      </c>
      <c r="CH50" s="18" t="e">
        <f>IF(OR(CH$5="",CH$5=0),0,SUMIFS(Plandd!50:50,Plandd!$5:$5,CH$5))</f>
        <v>#REF!</v>
      </c>
      <c r="CI50" s="18" t="e">
        <f>IF(OR(CI$5="",CI$5=0),0,SUMIFS(Factdd!50:50,Factdd!$5:$5,CI$5))</f>
        <v>#REF!</v>
      </c>
      <c r="CJ50" s="187" t="e">
        <f t="shared" si="172"/>
        <v>#REF!</v>
      </c>
      <c r="CK50" s="18" t="e">
        <f>IF(OR(CK$5="",CK$5=0),0,SUMIFS(Plandd!50:50,Plandd!$5:$5,CK$5))</f>
        <v>#REF!</v>
      </c>
      <c r="CL50" s="18" t="e">
        <f>IF(OR(CL$5="",CL$5=0),0,SUMIFS(Factdd!50:50,Factdd!$5:$5,CL$5))</f>
        <v>#REF!</v>
      </c>
      <c r="CM50" s="187" t="e">
        <f t="shared" si="173"/>
        <v>#REF!</v>
      </c>
      <c r="CN50" s="18" t="e">
        <f>IF(OR(CN$5="",CN$5=0),0,SUMIFS(Plandd!50:50,Plandd!$5:$5,CN$5))</f>
        <v>#REF!</v>
      </c>
      <c r="CO50" s="18" t="e">
        <f>IF(OR(CO$5="",CO$5=0),0,SUMIFS(Factdd!50:50,Factdd!$5:$5,CO$5))</f>
        <v>#REF!</v>
      </c>
      <c r="CP50" s="187" t="e">
        <f t="shared" si="174"/>
        <v>#REF!</v>
      </c>
    </row>
    <row r="51" spans="1:94" s="95" customFormat="1" ht="10.199999999999999" hidden="1" x14ac:dyDescent="0.2">
      <c r="A51" s="23">
        <f>ROW()</f>
        <v>51</v>
      </c>
      <c r="B51" s="138"/>
      <c r="E51" s="100">
        <v>2</v>
      </c>
      <c r="F51" s="63" t="s">
        <v>141</v>
      </c>
      <c r="G51" s="99" t="s">
        <v>84</v>
      </c>
      <c r="M51" s="103"/>
      <c r="Q51" s="102"/>
      <c r="R51" s="87">
        <f>IF(OR(R$5="",R$5=0),0,SUMIFS(Plandd!51:51,Plandd!$5:$5,R$5))</f>
        <v>0</v>
      </c>
      <c r="S51" s="18">
        <f>IF(OR(S$5="",S$5=0),0,SUMIFS(Factdd!51:51,Factdd!$5:$5,S$5))</f>
        <v>0</v>
      </c>
      <c r="T51" s="187">
        <f t="shared" si="150"/>
        <v>0</v>
      </c>
      <c r="U51" s="17"/>
      <c r="V51" s="17"/>
      <c r="W51" s="18">
        <f>IF(OR(W$5="",W$5=0),0,SUMIFS(Plandd!51:51,Plandd!$5:$5,W$5))</f>
        <v>0</v>
      </c>
      <c r="X51" s="18">
        <f>IF(OR(X$5="",X$5=0),0,SUMIFS(Factdd!51:51,Factdd!$5:$5,X$5))</f>
        <v>0</v>
      </c>
      <c r="Y51" s="187">
        <f t="shared" si="151"/>
        <v>0</v>
      </c>
      <c r="Z51" s="188" t="e">
        <f>IF(OR(Z$5="",Z$5=0),0,SUMIFS(Plandd!51:51,Plandd!$5:$5,Z$5))</f>
        <v>#REF!</v>
      </c>
      <c r="AA51" s="18" t="e">
        <f>IF(OR(AA$5="",AA$5=0),0,SUMIFS(Factdd!51:51,Factdd!$5:$5,AA$5))</f>
        <v>#REF!</v>
      </c>
      <c r="AB51" s="187" t="e">
        <f t="shared" si="152"/>
        <v>#REF!</v>
      </c>
      <c r="AC51" s="18" t="e">
        <f>IF(OR(AC$5="",AC$5=0),0,SUMIFS(Plandd!51:51,Plandd!$5:$5,AC$5))</f>
        <v>#REF!</v>
      </c>
      <c r="AD51" s="18" t="e">
        <f>IF(OR(AD$5="",AD$5=0),0,SUMIFS(Factdd!51:51,Factdd!$5:$5,AD$5))</f>
        <v>#REF!</v>
      </c>
      <c r="AE51" s="187" t="e">
        <f t="shared" si="153"/>
        <v>#REF!</v>
      </c>
      <c r="AF51" s="18" t="e">
        <f>IF(OR(AF$5="",AF$5=0),0,SUMIFS(Plandd!51:51,Plandd!$5:$5,AF$5))</f>
        <v>#REF!</v>
      </c>
      <c r="AG51" s="18" t="e">
        <f>IF(OR(AG$5="",AG$5=0),0,SUMIFS(Factdd!51:51,Factdd!$5:$5,AG$5))</f>
        <v>#REF!</v>
      </c>
      <c r="AH51" s="187" t="e">
        <f t="shared" si="154"/>
        <v>#REF!</v>
      </c>
      <c r="AI51" s="18" t="e">
        <f>IF(OR(AI$5="",AI$5=0),0,SUMIFS(Plandd!51:51,Plandd!$5:$5,AI$5))</f>
        <v>#REF!</v>
      </c>
      <c r="AJ51" s="18" t="e">
        <f>IF(OR(AJ$5="",AJ$5=0),0,SUMIFS(Factdd!51:51,Factdd!$5:$5,AJ$5))</f>
        <v>#REF!</v>
      </c>
      <c r="AK51" s="187" t="e">
        <f t="shared" si="155"/>
        <v>#REF!</v>
      </c>
      <c r="AL51" s="18" t="e">
        <f>IF(OR(AL$5="",AL$5=0),0,SUMIFS(Plandd!51:51,Plandd!$5:$5,AL$5))</f>
        <v>#REF!</v>
      </c>
      <c r="AM51" s="18" t="e">
        <f>IF(OR(AM$5="",AM$5=0),0,SUMIFS(Factdd!51:51,Factdd!$5:$5,AM$5))</f>
        <v>#REF!</v>
      </c>
      <c r="AN51" s="187" t="e">
        <f t="shared" si="156"/>
        <v>#REF!</v>
      </c>
      <c r="AO51" s="18" t="e">
        <f>IF(OR(AO$5="",AO$5=0),0,SUMIFS(Plandd!51:51,Plandd!$5:$5,AO$5))</f>
        <v>#REF!</v>
      </c>
      <c r="AP51" s="18" t="e">
        <f>IF(OR(AP$5="",AP$5=0),0,SUMIFS(Factdd!51:51,Factdd!$5:$5,AP$5))</f>
        <v>#REF!</v>
      </c>
      <c r="AQ51" s="187" t="e">
        <f t="shared" si="157"/>
        <v>#REF!</v>
      </c>
      <c r="AR51" s="18" t="e">
        <f>IF(OR(AR$5="",AR$5=0),0,SUMIFS(Plandd!51:51,Plandd!$5:$5,AR$5))</f>
        <v>#REF!</v>
      </c>
      <c r="AS51" s="18" t="e">
        <f>IF(OR(AS$5="",AS$5=0),0,SUMIFS(Factdd!51:51,Factdd!$5:$5,AS$5))</f>
        <v>#REF!</v>
      </c>
      <c r="AT51" s="187" t="e">
        <f t="shared" si="158"/>
        <v>#REF!</v>
      </c>
      <c r="AU51" s="18" t="e">
        <f>IF(OR(AU$5="",AU$5=0),0,SUMIFS(Plandd!51:51,Plandd!$5:$5,AU$5))</f>
        <v>#REF!</v>
      </c>
      <c r="AV51" s="18" t="e">
        <f>IF(OR(AV$5="",AV$5=0),0,SUMIFS(Factdd!51:51,Factdd!$5:$5,AV$5))</f>
        <v>#REF!</v>
      </c>
      <c r="AW51" s="187" t="e">
        <f t="shared" si="159"/>
        <v>#REF!</v>
      </c>
      <c r="AX51" s="18" t="e">
        <f>IF(OR(AX$5="",AX$5=0),0,SUMIFS(Plandd!51:51,Plandd!$5:$5,AX$5))</f>
        <v>#REF!</v>
      </c>
      <c r="AY51" s="18" t="e">
        <f>IF(OR(AY$5="",AY$5=0),0,SUMIFS(Factdd!51:51,Factdd!$5:$5,AY$5))</f>
        <v>#REF!</v>
      </c>
      <c r="AZ51" s="187" t="e">
        <f t="shared" si="160"/>
        <v>#REF!</v>
      </c>
      <c r="BA51" s="18" t="e">
        <f>IF(OR(BA$5="",BA$5=0),0,SUMIFS(Plandd!51:51,Plandd!$5:$5,BA$5))</f>
        <v>#REF!</v>
      </c>
      <c r="BB51" s="18" t="e">
        <f>IF(OR(BB$5="",BB$5=0),0,SUMIFS(Factdd!51:51,Factdd!$5:$5,BB$5))</f>
        <v>#REF!</v>
      </c>
      <c r="BC51" s="187" t="e">
        <f t="shared" si="161"/>
        <v>#REF!</v>
      </c>
      <c r="BD51" s="18" t="e">
        <f>IF(OR(BD$5="",BD$5=0),0,SUMIFS(Plandd!51:51,Plandd!$5:$5,BD$5))</f>
        <v>#REF!</v>
      </c>
      <c r="BE51" s="18" t="e">
        <f>IF(OR(BE$5="",BE$5=0),0,SUMIFS(Factdd!51:51,Factdd!$5:$5,BE$5))</f>
        <v>#REF!</v>
      </c>
      <c r="BF51" s="187" t="e">
        <f t="shared" si="162"/>
        <v>#REF!</v>
      </c>
      <c r="BG51" s="18" t="e">
        <f>IF(OR(BG$5="",BG$5=0),0,SUMIFS(Plandd!51:51,Plandd!$5:$5,BG$5))</f>
        <v>#REF!</v>
      </c>
      <c r="BH51" s="18" t="e">
        <f>IF(OR(BH$5="",BH$5=0),0,SUMIFS(Factdd!51:51,Factdd!$5:$5,BH$5))</f>
        <v>#REF!</v>
      </c>
      <c r="BI51" s="187" t="e">
        <f t="shared" si="163"/>
        <v>#REF!</v>
      </c>
      <c r="BJ51" s="18" t="e">
        <f>IF(OR(BJ$5="",BJ$5=0),0,SUMIFS(Plandd!51:51,Plandd!$5:$5,BJ$5))</f>
        <v>#REF!</v>
      </c>
      <c r="BK51" s="18" t="e">
        <f>IF(OR(BK$5="",BK$5=0),0,SUMIFS(Factdd!51:51,Factdd!$5:$5,BK$5))</f>
        <v>#REF!</v>
      </c>
      <c r="BL51" s="187" t="e">
        <f t="shared" si="164"/>
        <v>#REF!</v>
      </c>
      <c r="BM51" s="18" t="e">
        <f>IF(OR(BM$5="",BM$5=0),0,SUMIFS(Plandd!51:51,Plandd!$5:$5,BM$5))</f>
        <v>#REF!</v>
      </c>
      <c r="BN51" s="18" t="e">
        <f>IF(OR(BN$5="",BN$5=0),0,SUMIFS(Factdd!51:51,Factdd!$5:$5,BN$5))</f>
        <v>#REF!</v>
      </c>
      <c r="BO51" s="187" t="e">
        <f t="shared" si="165"/>
        <v>#REF!</v>
      </c>
      <c r="BP51" s="18" t="e">
        <f>IF(OR(BP$5="",BP$5=0),0,SUMIFS(Plandd!51:51,Plandd!$5:$5,BP$5))</f>
        <v>#REF!</v>
      </c>
      <c r="BQ51" s="18" t="e">
        <f>IF(OR(BQ$5="",BQ$5=0),0,SUMIFS(Factdd!51:51,Factdd!$5:$5,BQ$5))</f>
        <v>#REF!</v>
      </c>
      <c r="BR51" s="187" t="e">
        <f t="shared" si="166"/>
        <v>#REF!</v>
      </c>
      <c r="BS51" s="18" t="e">
        <f>IF(OR(BS$5="",BS$5=0),0,SUMIFS(Plandd!51:51,Plandd!$5:$5,BS$5))</f>
        <v>#REF!</v>
      </c>
      <c r="BT51" s="18" t="e">
        <f>IF(OR(BT$5="",BT$5=0),0,SUMIFS(Factdd!51:51,Factdd!$5:$5,BT$5))</f>
        <v>#REF!</v>
      </c>
      <c r="BU51" s="187" t="e">
        <f t="shared" si="167"/>
        <v>#REF!</v>
      </c>
      <c r="BV51" s="18" t="e">
        <f>IF(OR(BV$5="",BV$5=0),0,SUMIFS(Plandd!51:51,Plandd!$5:$5,BV$5))</f>
        <v>#REF!</v>
      </c>
      <c r="BW51" s="18" t="e">
        <f>IF(OR(BW$5="",BW$5=0),0,SUMIFS(Factdd!51:51,Factdd!$5:$5,BW$5))</f>
        <v>#REF!</v>
      </c>
      <c r="BX51" s="187" t="e">
        <f t="shared" si="168"/>
        <v>#REF!</v>
      </c>
      <c r="BY51" s="18" t="e">
        <f>IF(OR(BY$5="",BY$5=0),0,SUMIFS(Plandd!51:51,Plandd!$5:$5,BY$5))</f>
        <v>#REF!</v>
      </c>
      <c r="BZ51" s="18" t="e">
        <f>IF(OR(BZ$5="",BZ$5=0),0,SUMIFS(Factdd!51:51,Factdd!$5:$5,BZ$5))</f>
        <v>#REF!</v>
      </c>
      <c r="CA51" s="187" t="e">
        <f t="shared" si="169"/>
        <v>#REF!</v>
      </c>
      <c r="CB51" s="18" t="e">
        <f>IF(OR(CB$5="",CB$5=0),0,SUMIFS(Plandd!51:51,Plandd!$5:$5,CB$5))</f>
        <v>#REF!</v>
      </c>
      <c r="CC51" s="18" t="e">
        <f>IF(OR(CC$5="",CC$5=0),0,SUMIFS(Factdd!51:51,Factdd!$5:$5,CC$5))</f>
        <v>#REF!</v>
      </c>
      <c r="CD51" s="187" t="e">
        <f t="shared" si="170"/>
        <v>#REF!</v>
      </c>
      <c r="CE51" s="18" t="e">
        <f>IF(OR(CE$5="",CE$5=0),0,SUMIFS(Plandd!51:51,Plandd!$5:$5,CE$5))</f>
        <v>#REF!</v>
      </c>
      <c r="CF51" s="18" t="e">
        <f>IF(OR(CF$5="",CF$5=0),0,SUMIFS(Factdd!51:51,Factdd!$5:$5,CF$5))</f>
        <v>#REF!</v>
      </c>
      <c r="CG51" s="187" t="e">
        <f t="shared" si="171"/>
        <v>#REF!</v>
      </c>
      <c r="CH51" s="18" t="e">
        <f>IF(OR(CH$5="",CH$5=0),0,SUMIFS(Plandd!51:51,Plandd!$5:$5,CH$5))</f>
        <v>#REF!</v>
      </c>
      <c r="CI51" s="18" t="e">
        <f>IF(OR(CI$5="",CI$5=0),0,SUMIFS(Factdd!51:51,Factdd!$5:$5,CI$5))</f>
        <v>#REF!</v>
      </c>
      <c r="CJ51" s="187" t="e">
        <f t="shared" si="172"/>
        <v>#REF!</v>
      </c>
      <c r="CK51" s="18" t="e">
        <f>IF(OR(CK$5="",CK$5=0),0,SUMIFS(Plandd!51:51,Plandd!$5:$5,CK$5))</f>
        <v>#REF!</v>
      </c>
      <c r="CL51" s="18" t="e">
        <f>IF(OR(CL$5="",CL$5=0),0,SUMIFS(Factdd!51:51,Factdd!$5:$5,CL$5))</f>
        <v>#REF!</v>
      </c>
      <c r="CM51" s="187" t="e">
        <f t="shared" si="173"/>
        <v>#REF!</v>
      </c>
      <c r="CN51" s="18" t="e">
        <f>IF(OR(CN$5="",CN$5=0),0,SUMIFS(Plandd!51:51,Plandd!$5:$5,CN$5))</f>
        <v>#REF!</v>
      </c>
      <c r="CO51" s="18" t="e">
        <f>IF(OR(CO$5="",CO$5=0),0,SUMIFS(Factdd!51:51,Factdd!$5:$5,CO$5))</f>
        <v>#REF!</v>
      </c>
      <c r="CP51" s="187" t="e">
        <f t="shared" si="174"/>
        <v>#REF!</v>
      </c>
    </row>
    <row r="52" spans="1:94" s="95" customFormat="1" ht="10.199999999999999" hidden="1" x14ac:dyDescent="0.2">
      <c r="A52" s="23">
        <f>ROW()</f>
        <v>52</v>
      </c>
      <c r="B52" s="138"/>
      <c r="E52" s="100">
        <v>3</v>
      </c>
      <c r="F52" s="63" t="s">
        <v>141</v>
      </c>
      <c r="G52" s="99" t="s">
        <v>85</v>
      </c>
      <c r="M52" s="103"/>
      <c r="Q52" s="102"/>
      <c r="R52" s="87">
        <f>IF(OR(R$5="",R$5=0),0,SUMIFS(Plandd!52:52,Plandd!$5:$5,R$5))</f>
        <v>0</v>
      </c>
      <c r="S52" s="18">
        <f>IF(OR(S$5="",S$5=0),0,SUMIFS(Factdd!52:52,Factdd!$5:$5,S$5))</f>
        <v>0</v>
      </c>
      <c r="T52" s="187">
        <f t="shared" si="150"/>
        <v>0</v>
      </c>
      <c r="U52" s="17"/>
      <c r="V52" s="17"/>
      <c r="W52" s="18">
        <f>IF(OR(W$5="",W$5=0),0,SUMIFS(Plandd!52:52,Plandd!$5:$5,W$5))</f>
        <v>0</v>
      </c>
      <c r="X52" s="18">
        <f>IF(OR(X$5="",X$5=0),0,SUMIFS(Factdd!52:52,Factdd!$5:$5,X$5))</f>
        <v>0</v>
      </c>
      <c r="Y52" s="187">
        <f t="shared" si="151"/>
        <v>0</v>
      </c>
      <c r="Z52" s="188" t="e">
        <f>IF(OR(Z$5="",Z$5=0),0,SUMIFS(Plandd!52:52,Plandd!$5:$5,Z$5))</f>
        <v>#REF!</v>
      </c>
      <c r="AA52" s="18" t="e">
        <f>IF(OR(AA$5="",AA$5=0),0,SUMIFS(Factdd!52:52,Factdd!$5:$5,AA$5))</f>
        <v>#REF!</v>
      </c>
      <c r="AB52" s="187" t="e">
        <f t="shared" si="152"/>
        <v>#REF!</v>
      </c>
      <c r="AC52" s="18" t="e">
        <f>IF(OR(AC$5="",AC$5=0),0,SUMIFS(Plandd!52:52,Plandd!$5:$5,AC$5))</f>
        <v>#REF!</v>
      </c>
      <c r="AD52" s="18" t="e">
        <f>IF(OR(AD$5="",AD$5=0),0,SUMIFS(Factdd!52:52,Factdd!$5:$5,AD$5))</f>
        <v>#REF!</v>
      </c>
      <c r="AE52" s="187" t="e">
        <f t="shared" si="153"/>
        <v>#REF!</v>
      </c>
      <c r="AF52" s="18" t="e">
        <f>IF(OR(AF$5="",AF$5=0),0,SUMIFS(Plandd!52:52,Plandd!$5:$5,AF$5))</f>
        <v>#REF!</v>
      </c>
      <c r="AG52" s="18" t="e">
        <f>IF(OR(AG$5="",AG$5=0),0,SUMIFS(Factdd!52:52,Factdd!$5:$5,AG$5))</f>
        <v>#REF!</v>
      </c>
      <c r="AH52" s="187" t="e">
        <f t="shared" si="154"/>
        <v>#REF!</v>
      </c>
      <c r="AI52" s="18" t="e">
        <f>IF(OR(AI$5="",AI$5=0),0,SUMIFS(Plandd!52:52,Plandd!$5:$5,AI$5))</f>
        <v>#REF!</v>
      </c>
      <c r="AJ52" s="18" t="e">
        <f>IF(OR(AJ$5="",AJ$5=0),0,SUMIFS(Factdd!52:52,Factdd!$5:$5,AJ$5))</f>
        <v>#REF!</v>
      </c>
      <c r="AK52" s="187" t="e">
        <f t="shared" si="155"/>
        <v>#REF!</v>
      </c>
      <c r="AL52" s="18" t="e">
        <f>IF(OR(AL$5="",AL$5=0),0,SUMIFS(Plandd!52:52,Plandd!$5:$5,AL$5))</f>
        <v>#REF!</v>
      </c>
      <c r="AM52" s="18" t="e">
        <f>IF(OR(AM$5="",AM$5=0),0,SUMIFS(Factdd!52:52,Factdd!$5:$5,AM$5))</f>
        <v>#REF!</v>
      </c>
      <c r="AN52" s="187" t="e">
        <f t="shared" si="156"/>
        <v>#REF!</v>
      </c>
      <c r="AO52" s="18" t="e">
        <f>IF(OR(AO$5="",AO$5=0),0,SUMIFS(Plandd!52:52,Plandd!$5:$5,AO$5))</f>
        <v>#REF!</v>
      </c>
      <c r="AP52" s="18" t="e">
        <f>IF(OR(AP$5="",AP$5=0),0,SUMIFS(Factdd!52:52,Factdd!$5:$5,AP$5))</f>
        <v>#REF!</v>
      </c>
      <c r="AQ52" s="187" t="e">
        <f t="shared" si="157"/>
        <v>#REF!</v>
      </c>
      <c r="AR52" s="18" t="e">
        <f>IF(OR(AR$5="",AR$5=0),0,SUMIFS(Plandd!52:52,Plandd!$5:$5,AR$5))</f>
        <v>#REF!</v>
      </c>
      <c r="AS52" s="18" t="e">
        <f>IF(OR(AS$5="",AS$5=0),0,SUMIFS(Factdd!52:52,Factdd!$5:$5,AS$5))</f>
        <v>#REF!</v>
      </c>
      <c r="AT52" s="187" t="e">
        <f t="shared" si="158"/>
        <v>#REF!</v>
      </c>
      <c r="AU52" s="18" t="e">
        <f>IF(OR(AU$5="",AU$5=0),0,SUMIFS(Plandd!52:52,Plandd!$5:$5,AU$5))</f>
        <v>#REF!</v>
      </c>
      <c r="AV52" s="18" t="e">
        <f>IF(OR(AV$5="",AV$5=0),0,SUMIFS(Factdd!52:52,Factdd!$5:$5,AV$5))</f>
        <v>#REF!</v>
      </c>
      <c r="AW52" s="187" t="e">
        <f t="shared" si="159"/>
        <v>#REF!</v>
      </c>
      <c r="AX52" s="18" t="e">
        <f>IF(OR(AX$5="",AX$5=0),0,SUMIFS(Plandd!52:52,Plandd!$5:$5,AX$5))</f>
        <v>#REF!</v>
      </c>
      <c r="AY52" s="18" t="e">
        <f>IF(OR(AY$5="",AY$5=0),0,SUMIFS(Factdd!52:52,Factdd!$5:$5,AY$5))</f>
        <v>#REF!</v>
      </c>
      <c r="AZ52" s="187" t="e">
        <f t="shared" si="160"/>
        <v>#REF!</v>
      </c>
      <c r="BA52" s="18" t="e">
        <f>IF(OR(BA$5="",BA$5=0),0,SUMIFS(Plandd!52:52,Plandd!$5:$5,BA$5))</f>
        <v>#REF!</v>
      </c>
      <c r="BB52" s="18" t="e">
        <f>IF(OR(BB$5="",BB$5=0),0,SUMIFS(Factdd!52:52,Factdd!$5:$5,BB$5))</f>
        <v>#REF!</v>
      </c>
      <c r="BC52" s="187" t="e">
        <f t="shared" si="161"/>
        <v>#REF!</v>
      </c>
      <c r="BD52" s="18" t="e">
        <f>IF(OR(BD$5="",BD$5=0),0,SUMIFS(Plandd!52:52,Plandd!$5:$5,BD$5))</f>
        <v>#REF!</v>
      </c>
      <c r="BE52" s="18" t="e">
        <f>IF(OR(BE$5="",BE$5=0),0,SUMIFS(Factdd!52:52,Factdd!$5:$5,BE$5))</f>
        <v>#REF!</v>
      </c>
      <c r="BF52" s="187" t="e">
        <f t="shared" si="162"/>
        <v>#REF!</v>
      </c>
      <c r="BG52" s="18" t="e">
        <f>IF(OR(BG$5="",BG$5=0),0,SUMIFS(Plandd!52:52,Plandd!$5:$5,BG$5))</f>
        <v>#REF!</v>
      </c>
      <c r="BH52" s="18" t="e">
        <f>IF(OR(BH$5="",BH$5=0),0,SUMIFS(Factdd!52:52,Factdd!$5:$5,BH$5))</f>
        <v>#REF!</v>
      </c>
      <c r="BI52" s="187" t="e">
        <f t="shared" si="163"/>
        <v>#REF!</v>
      </c>
      <c r="BJ52" s="18" t="e">
        <f>IF(OR(BJ$5="",BJ$5=0),0,SUMIFS(Plandd!52:52,Plandd!$5:$5,BJ$5))</f>
        <v>#REF!</v>
      </c>
      <c r="BK52" s="18" t="e">
        <f>IF(OR(BK$5="",BK$5=0),0,SUMIFS(Factdd!52:52,Factdd!$5:$5,BK$5))</f>
        <v>#REF!</v>
      </c>
      <c r="BL52" s="187" t="e">
        <f t="shared" si="164"/>
        <v>#REF!</v>
      </c>
      <c r="BM52" s="18" t="e">
        <f>IF(OR(BM$5="",BM$5=0),0,SUMIFS(Plandd!52:52,Plandd!$5:$5,BM$5))</f>
        <v>#REF!</v>
      </c>
      <c r="BN52" s="18" t="e">
        <f>IF(OR(BN$5="",BN$5=0),0,SUMIFS(Factdd!52:52,Factdd!$5:$5,BN$5))</f>
        <v>#REF!</v>
      </c>
      <c r="BO52" s="187" t="e">
        <f t="shared" si="165"/>
        <v>#REF!</v>
      </c>
      <c r="BP52" s="18" t="e">
        <f>IF(OR(BP$5="",BP$5=0),0,SUMIFS(Plandd!52:52,Plandd!$5:$5,BP$5))</f>
        <v>#REF!</v>
      </c>
      <c r="BQ52" s="18" t="e">
        <f>IF(OR(BQ$5="",BQ$5=0),0,SUMIFS(Factdd!52:52,Factdd!$5:$5,BQ$5))</f>
        <v>#REF!</v>
      </c>
      <c r="BR52" s="187" t="e">
        <f t="shared" si="166"/>
        <v>#REF!</v>
      </c>
      <c r="BS52" s="18" t="e">
        <f>IF(OR(BS$5="",BS$5=0),0,SUMIFS(Plandd!52:52,Plandd!$5:$5,BS$5))</f>
        <v>#REF!</v>
      </c>
      <c r="BT52" s="18" t="e">
        <f>IF(OR(BT$5="",BT$5=0),0,SUMIFS(Factdd!52:52,Factdd!$5:$5,BT$5))</f>
        <v>#REF!</v>
      </c>
      <c r="BU52" s="187" t="e">
        <f t="shared" si="167"/>
        <v>#REF!</v>
      </c>
      <c r="BV52" s="18" t="e">
        <f>IF(OR(BV$5="",BV$5=0),0,SUMIFS(Plandd!52:52,Plandd!$5:$5,BV$5))</f>
        <v>#REF!</v>
      </c>
      <c r="BW52" s="18" t="e">
        <f>IF(OR(BW$5="",BW$5=0),0,SUMIFS(Factdd!52:52,Factdd!$5:$5,BW$5))</f>
        <v>#REF!</v>
      </c>
      <c r="BX52" s="187" t="e">
        <f t="shared" si="168"/>
        <v>#REF!</v>
      </c>
      <c r="BY52" s="18" t="e">
        <f>IF(OR(BY$5="",BY$5=0),0,SUMIFS(Plandd!52:52,Plandd!$5:$5,BY$5))</f>
        <v>#REF!</v>
      </c>
      <c r="BZ52" s="18" t="e">
        <f>IF(OR(BZ$5="",BZ$5=0),0,SUMIFS(Factdd!52:52,Factdd!$5:$5,BZ$5))</f>
        <v>#REF!</v>
      </c>
      <c r="CA52" s="187" t="e">
        <f t="shared" si="169"/>
        <v>#REF!</v>
      </c>
      <c r="CB52" s="18" t="e">
        <f>IF(OR(CB$5="",CB$5=0),0,SUMIFS(Plandd!52:52,Plandd!$5:$5,CB$5))</f>
        <v>#REF!</v>
      </c>
      <c r="CC52" s="18" t="e">
        <f>IF(OR(CC$5="",CC$5=0),0,SUMIFS(Factdd!52:52,Factdd!$5:$5,CC$5))</f>
        <v>#REF!</v>
      </c>
      <c r="CD52" s="187" t="e">
        <f t="shared" si="170"/>
        <v>#REF!</v>
      </c>
      <c r="CE52" s="18" t="e">
        <f>IF(OR(CE$5="",CE$5=0),0,SUMIFS(Plandd!52:52,Plandd!$5:$5,CE$5))</f>
        <v>#REF!</v>
      </c>
      <c r="CF52" s="18" t="e">
        <f>IF(OR(CF$5="",CF$5=0),0,SUMIFS(Factdd!52:52,Factdd!$5:$5,CF$5))</f>
        <v>#REF!</v>
      </c>
      <c r="CG52" s="187" t="e">
        <f t="shared" si="171"/>
        <v>#REF!</v>
      </c>
      <c r="CH52" s="18" t="e">
        <f>IF(OR(CH$5="",CH$5=0),0,SUMIFS(Plandd!52:52,Plandd!$5:$5,CH$5))</f>
        <v>#REF!</v>
      </c>
      <c r="CI52" s="18" t="e">
        <f>IF(OR(CI$5="",CI$5=0),0,SUMIFS(Factdd!52:52,Factdd!$5:$5,CI$5))</f>
        <v>#REF!</v>
      </c>
      <c r="CJ52" s="187" t="e">
        <f t="shared" si="172"/>
        <v>#REF!</v>
      </c>
      <c r="CK52" s="18" t="e">
        <f>IF(OR(CK$5="",CK$5=0),0,SUMIFS(Plandd!52:52,Plandd!$5:$5,CK$5))</f>
        <v>#REF!</v>
      </c>
      <c r="CL52" s="18" t="e">
        <f>IF(OR(CL$5="",CL$5=0),0,SUMIFS(Factdd!52:52,Factdd!$5:$5,CL$5))</f>
        <v>#REF!</v>
      </c>
      <c r="CM52" s="187" t="e">
        <f t="shared" si="173"/>
        <v>#REF!</v>
      </c>
      <c r="CN52" s="18" t="e">
        <f>IF(OR(CN$5="",CN$5=0),0,SUMIFS(Plandd!52:52,Plandd!$5:$5,CN$5))</f>
        <v>#REF!</v>
      </c>
      <c r="CO52" s="18" t="e">
        <f>IF(OR(CO$5="",CO$5=0),0,SUMIFS(Factdd!52:52,Factdd!$5:$5,CO$5))</f>
        <v>#REF!</v>
      </c>
      <c r="CP52" s="187" t="e">
        <f t="shared" si="174"/>
        <v>#REF!</v>
      </c>
    </row>
    <row r="53" spans="1:94" s="95" customFormat="1" ht="10.199999999999999" hidden="1" x14ac:dyDescent="0.2">
      <c r="A53" s="23">
        <f>ROW()</f>
        <v>53</v>
      </c>
      <c r="B53" s="138"/>
      <c r="E53" s="100">
        <v>4</v>
      </c>
      <c r="F53" s="63" t="s">
        <v>141</v>
      </c>
      <c r="G53" s="99" t="s">
        <v>86</v>
      </c>
      <c r="M53" s="103"/>
      <c r="Q53" s="102"/>
      <c r="R53" s="87">
        <f>IF(OR(R$5="",R$5=0),0,SUMIFS(Plandd!53:53,Plandd!$5:$5,R$5))</f>
        <v>0</v>
      </c>
      <c r="S53" s="18">
        <f>IF(OR(S$5="",S$5=0),0,SUMIFS(Factdd!53:53,Factdd!$5:$5,S$5))</f>
        <v>0</v>
      </c>
      <c r="T53" s="187">
        <f t="shared" si="150"/>
        <v>0</v>
      </c>
      <c r="U53" s="17"/>
      <c r="V53" s="17"/>
      <c r="W53" s="18">
        <f>IF(OR(W$5="",W$5=0),0,SUMIFS(Plandd!53:53,Plandd!$5:$5,W$5))</f>
        <v>0</v>
      </c>
      <c r="X53" s="18">
        <f>IF(OR(X$5="",X$5=0),0,SUMIFS(Factdd!53:53,Factdd!$5:$5,X$5))</f>
        <v>0</v>
      </c>
      <c r="Y53" s="187">
        <f t="shared" si="151"/>
        <v>0</v>
      </c>
      <c r="Z53" s="188" t="e">
        <f>IF(OR(Z$5="",Z$5=0),0,SUMIFS(Plandd!53:53,Plandd!$5:$5,Z$5))</f>
        <v>#REF!</v>
      </c>
      <c r="AA53" s="18" t="e">
        <f>IF(OR(AA$5="",AA$5=0),0,SUMIFS(Factdd!53:53,Factdd!$5:$5,AA$5))</f>
        <v>#REF!</v>
      </c>
      <c r="AB53" s="187" t="e">
        <f t="shared" si="152"/>
        <v>#REF!</v>
      </c>
      <c r="AC53" s="18" t="e">
        <f>IF(OR(AC$5="",AC$5=0),0,SUMIFS(Plandd!53:53,Plandd!$5:$5,AC$5))</f>
        <v>#REF!</v>
      </c>
      <c r="AD53" s="18" t="e">
        <f>IF(OR(AD$5="",AD$5=0),0,SUMIFS(Factdd!53:53,Factdd!$5:$5,AD$5))</f>
        <v>#REF!</v>
      </c>
      <c r="AE53" s="187" t="e">
        <f t="shared" si="153"/>
        <v>#REF!</v>
      </c>
      <c r="AF53" s="18" t="e">
        <f>IF(OR(AF$5="",AF$5=0),0,SUMIFS(Plandd!53:53,Plandd!$5:$5,AF$5))</f>
        <v>#REF!</v>
      </c>
      <c r="AG53" s="18" t="e">
        <f>IF(OR(AG$5="",AG$5=0),0,SUMIFS(Factdd!53:53,Factdd!$5:$5,AG$5))</f>
        <v>#REF!</v>
      </c>
      <c r="AH53" s="187" t="e">
        <f t="shared" si="154"/>
        <v>#REF!</v>
      </c>
      <c r="AI53" s="18" t="e">
        <f>IF(OR(AI$5="",AI$5=0),0,SUMIFS(Plandd!53:53,Plandd!$5:$5,AI$5))</f>
        <v>#REF!</v>
      </c>
      <c r="AJ53" s="18" t="e">
        <f>IF(OR(AJ$5="",AJ$5=0),0,SUMIFS(Factdd!53:53,Factdd!$5:$5,AJ$5))</f>
        <v>#REF!</v>
      </c>
      <c r="AK53" s="187" t="e">
        <f t="shared" si="155"/>
        <v>#REF!</v>
      </c>
      <c r="AL53" s="18" t="e">
        <f>IF(OR(AL$5="",AL$5=0),0,SUMIFS(Plandd!53:53,Plandd!$5:$5,AL$5))</f>
        <v>#REF!</v>
      </c>
      <c r="AM53" s="18" t="e">
        <f>IF(OR(AM$5="",AM$5=0),0,SUMIFS(Factdd!53:53,Factdd!$5:$5,AM$5))</f>
        <v>#REF!</v>
      </c>
      <c r="AN53" s="187" t="e">
        <f t="shared" si="156"/>
        <v>#REF!</v>
      </c>
      <c r="AO53" s="18" t="e">
        <f>IF(OR(AO$5="",AO$5=0),0,SUMIFS(Plandd!53:53,Plandd!$5:$5,AO$5))</f>
        <v>#REF!</v>
      </c>
      <c r="AP53" s="18" t="e">
        <f>IF(OR(AP$5="",AP$5=0),0,SUMIFS(Factdd!53:53,Factdd!$5:$5,AP$5))</f>
        <v>#REF!</v>
      </c>
      <c r="AQ53" s="187" t="e">
        <f t="shared" si="157"/>
        <v>#REF!</v>
      </c>
      <c r="AR53" s="18" t="e">
        <f>IF(OR(AR$5="",AR$5=0),0,SUMIFS(Plandd!53:53,Plandd!$5:$5,AR$5))</f>
        <v>#REF!</v>
      </c>
      <c r="AS53" s="18" t="e">
        <f>IF(OR(AS$5="",AS$5=0),0,SUMIFS(Factdd!53:53,Factdd!$5:$5,AS$5))</f>
        <v>#REF!</v>
      </c>
      <c r="AT53" s="187" t="e">
        <f t="shared" si="158"/>
        <v>#REF!</v>
      </c>
      <c r="AU53" s="18" t="e">
        <f>IF(OR(AU$5="",AU$5=0),0,SUMIFS(Plandd!53:53,Plandd!$5:$5,AU$5))</f>
        <v>#REF!</v>
      </c>
      <c r="AV53" s="18" t="e">
        <f>IF(OR(AV$5="",AV$5=0),0,SUMIFS(Factdd!53:53,Factdd!$5:$5,AV$5))</f>
        <v>#REF!</v>
      </c>
      <c r="AW53" s="187" t="e">
        <f t="shared" si="159"/>
        <v>#REF!</v>
      </c>
      <c r="AX53" s="18" t="e">
        <f>IF(OR(AX$5="",AX$5=0),0,SUMIFS(Plandd!53:53,Plandd!$5:$5,AX$5))</f>
        <v>#REF!</v>
      </c>
      <c r="AY53" s="18" t="e">
        <f>IF(OR(AY$5="",AY$5=0),0,SUMIFS(Factdd!53:53,Factdd!$5:$5,AY$5))</f>
        <v>#REF!</v>
      </c>
      <c r="AZ53" s="187" t="e">
        <f t="shared" si="160"/>
        <v>#REF!</v>
      </c>
      <c r="BA53" s="18" t="e">
        <f>IF(OR(BA$5="",BA$5=0),0,SUMIFS(Plandd!53:53,Plandd!$5:$5,BA$5))</f>
        <v>#REF!</v>
      </c>
      <c r="BB53" s="18" t="e">
        <f>IF(OR(BB$5="",BB$5=0),0,SUMIFS(Factdd!53:53,Factdd!$5:$5,BB$5))</f>
        <v>#REF!</v>
      </c>
      <c r="BC53" s="187" t="e">
        <f t="shared" si="161"/>
        <v>#REF!</v>
      </c>
      <c r="BD53" s="18" t="e">
        <f>IF(OR(BD$5="",BD$5=0),0,SUMIFS(Plandd!53:53,Plandd!$5:$5,BD$5))</f>
        <v>#REF!</v>
      </c>
      <c r="BE53" s="18" t="e">
        <f>IF(OR(BE$5="",BE$5=0),0,SUMIFS(Factdd!53:53,Factdd!$5:$5,BE$5))</f>
        <v>#REF!</v>
      </c>
      <c r="BF53" s="187" t="e">
        <f t="shared" si="162"/>
        <v>#REF!</v>
      </c>
      <c r="BG53" s="18" t="e">
        <f>IF(OR(BG$5="",BG$5=0),0,SUMIFS(Plandd!53:53,Plandd!$5:$5,BG$5))</f>
        <v>#REF!</v>
      </c>
      <c r="BH53" s="18" t="e">
        <f>IF(OR(BH$5="",BH$5=0),0,SUMIFS(Factdd!53:53,Factdd!$5:$5,BH$5))</f>
        <v>#REF!</v>
      </c>
      <c r="BI53" s="187" t="e">
        <f t="shared" si="163"/>
        <v>#REF!</v>
      </c>
      <c r="BJ53" s="18" t="e">
        <f>IF(OR(BJ$5="",BJ$5=0),0,SUMIFS(Plandd!53:53,Plandd!$5:$5,BJ$5))</f>
        <v>#REF!</v>
      </c>
      <c r="BK53" s="18" t="e">
        <f>IF(OR(BK$5="",BK$5=0),0,SUMIFS(Factdd!53:53,Factdd!$5:$5,BK$5))</f>
        <v>#REF!</v>
      </c>
      <c r="BL53" s="187" t="e">
        <f t="shared" si="164"/>
        <v>#REF!</v>
      </c>
      <c r="BM53" s="18" t="e">
        <f>IF(OR(BM$5="",BM$5=0),0,SUMIFS(Plandd!53:53,Plandd!$5:$5,BM$5))</f>
        <v>#REF!</v>
      </c>
      <c r="BN53" s="18" t="e">
        <f>IF(OR(BN$5="",BN$5=0),0,SUMIFS(Factdd!53:53,Factdd!$5:$5,BN$5))</f>
        <v>#REF!</v>
      </c>
      <c r="BO53" s="187" t="e">
        <f t="shared" si="165"/>
        <v>#REF!</v>
      </c>
      <c r="BP53" s="18" t="e">
        <f>IF(OR(BP$5="",BP$5=0),0,SUMIFS(Plandd!53:53,Plandd!$5:$5,BP$5))</f>
        <v>#REF!</v>
      </c>
      <c r="BQ53" s="18" t="e">
        <f>IF(OR(BQ$5="",BQ$5=0),0,SUMIFS(Factdd!53:53,Factdd!$5:$5,BQ$5))</f>
        <v>#REF!</v>
      </c>
      <c r="BR53" s="187" t="e">
        <f t="shared" si="166"/>
        <v>#REF!</v>
      </c>
      <c r="BS53" s="18" t="e">
        <f>IF(OR(BS$5="",BS$5=0),0,SUMIFS(Plandd!53:53,Plandd!$5:$5,BS$5))</f>
        <v>#REF!</v>
      </c>
      <c r="BT53" s="18" t="e">
        <f>IF(OR(BT$5="",BT$5=0),0,SUMIFS(Factdd!53:53,Factdd!$5:$5,BT$5))</f>
        <v>#REF!</v>
      </c>
      <c r="BU53" s="187" t="e">
        <f t="shared" si="167"/>
        <v>#REF!</v>
      </c>
      <c r="BV53" s="18" t="e">
        <f>IF(OR(BV$5="",BV$5=0),0,SUMIFS(Plandd!53:53,Plandd!$5:$5,BV$5))</f>
        <v>#REF!</v>
      </c>
      <c r="BW53" s="18" t="e">
        <f>IF(OR(BW$5="",BW$5=0),0,SUMIFS(Factdd!53:53,Factdd!$5:$5,BW$5))</f>
        <v>#REF!</v>
      </c>
      <c r="BX53" s="187" t="e">
        <f t="shared" si="168"/>
        <v>#REF!</v>
      </c>
      <c r="BY53" s="18" t="e">
        <f>IF(OR(BY$5="",BY$5=0),0,SUMIFS(Plandd!53:53,Plandd!$5:$5,BY$5))</f>
        <v>#REF!</v>
      </c>
      <c r="BZ53" s="18" t="e">
        <f>IF(OR(BZ$5="",BZ$5=0),0,SUMIFS(Factdd!53:53,Factdd!$5:$5,BZ$5))</f>
        <v>#REF!</v>
      </c>
      <c r="CA53" s="187" t="e">
        <f t="shared" si="169"/>
        <v>#REF!</v>
      </c>
      <c r="CB53" s="18" t="e">
        <f>IF(OR(CB$5="",CB$5=0),0,SUMIFS(Plandd!53:53,Plandd!$5:$5,CB$5))</f>
        <v>#REF!</v>
      </c>
      <c r="CC53" s="18" t="e">
        <f>IF(OR(CC$5="",CC$5=0),0,SUMIFS(Factdd!53:53,Factdd!$5:$5,CC$5))</f>
        <v>#REF!</v>
      </c>
      <c r="CD53" s="187" t="e">
        <f t="shared" si="170"/>
        <v>#REF!</v>
      </c>
      <c r="CE53" s="18" t="e">
        <f>IF(OR(CE$5="",CE$5=0),0,SUMIFS(Plandd!53:53,Plandd!$5:$5,CE$5))</f>
        <v>#REF!</v>
      </c>
      <c r="CF53" s="18" t="e">
        <f>IF(OR(CF$5="",CF$5=0),0,SUMIFS(Factdd!53:53,Factdd!$5:$5,CF$5))</f>
        <v>#REF!</v>
      </c>
      <c r="CG53" s="187" t="e">
        <f t="shared" si="171"/>
        <v>#REF!</v>
      </c>
      <c r="CH53" s="18" t="e">
        <f>IF(OR(CH$5="",CH$5=0),0,SUMIFS(Plandd!53:53,Plandd!$5:$5,CH$5))</f>
        <v>#REF!</v>
      </c>
      <c r="CI53" s="18" t="e">
        <f>IF(OR(CI$5="",CI$5=0),0,SUMIFS(Factdd!53:53,Factdd!$5:$5,CI$5))</f>
        <v>#REF!</v>
      </c>
      <c r="CJ53" s="187" t="e">
        <f t="shared" si="172"/>
        <v>#REF!</v>
      </c>
      <c r="CK53" s="18" t="e">
        <f>IF(OR(CK$5="",CK$5=0),0,SUMIFS(Plandd!53:53,Plandd!$5:$5,CK$5))</f>
        <v>#REF!</v>
      </c>
      <c r="CL53" s="18" t="e">
        <f>IF(OR(CL$5="",CL$5=0),0,SUMIFS(Factdd!53:53,Factdd!$5:$5,CL$5))</f>
        <v>#REF!</v>
      </c>
      <c r="CM53" s="187" t="e">
        <f t="shared" si="173"/>
        <v>#REF!</v>
      </c>
      <c r="CN53" s="18" t="e">
        <f>IF(OR(CN$5="",CN$5=0),0,SUMIFS(Plandd!53:53,Plandd!$5:$5,CN$5))</f>
        <v>#REF!</v>
      </c>
      <c r="CO53" s="18" t="e">
        <f>IF(OR(CO$5="",CO$5=0),0,SUMIFS(Factdd!53:53,Factdd!$5:$5,CO$5))</f>
        <v>#REF!</v>
      </c>
      <c r="CP53" s="187" t="e">
        <f t="shared" si="174"/>
        <v>#REF!</v>
      </c>
    </row>
    <row r="54" spans="1:94" s="95" customFormat="1" ht="10.199999999999999" hidden="1" x14ac:dyDescent="0.2">
      <c r="A54" s="23">
        <f>ROW()</f>
        <v>54</v>
      </c>
      <c r="B54" s="138"/>
      <c r="E54" s="100">
        <v>5</v>
      </c>
      <c r="F54" s="63" t="s">
        <v>141</v>
      </c>
      <c r="G54" s="99" t="s">
        <v>87</v>
      </c>
      <c r="M54" s="103"/>
      <c r="Q54" s="102"/>
      <c r="R54" s="87">
        <f>IF(OR(R$5="",R$5=0),0,SUMIFS(Plandd!54:54,Plandd!$5:$5,R$5))</f>
        <v>0</v>
      </c>
      <c r="S54" s="18">
        <f>IF(OR(S$5="",S$5=0),0,SUMIFS(Factdd!54:54,Factdd!$5:$5,S$5))</f>
        <v>0</v>
      </c>
      <c r="T54" s="187">
        <f t="shared" si="150"/>
        <v>0</v>
      </c>
      <c r="U54" s="17"/>
      <c r="V54" s="17"/>
      <c r="W54" s="18">
        <f>IF(OR(W$5="",W$5=0),0,SUMIFS(Plandd!54:54,Plandd!$5:$5,W$5))</f>
        <v>0</v>
      </c>
      <c r="X54" s="18">
        <f>IF(OR(X$5="",X$5=0),0,SUMIFS(Factdd!54:54,Factdd!$5:$5,X$5))</f>
        <v>0</v>
      </c>
      <c r="Y54" s="187">
        <f t="shared" si="151"/>
        <v>0</v>
      </c>
      <c r="Z54" s="188" t="e">
        <f>IF(OR(Z$5="",Z$5=0),0,SUMIFS(Plandd!54:54,Plandd!$5:$5,Z$5))</f>
        <v>#REF!</v>
      </c>
      <c r="AA54" s="18" t="e">
        <f>IF(OR(AA$5="",AA$5=0),0,SUMIFS(Factdd!54:54,Factdd!$5:$5,AA$5))</f>
        <v>#REF!</v>
      </c>
      <c r="AB54" s="187" t="e">
        <f t="shared" si="152"/>
        <v>#REF!</v>
      </c>
      <c r="AC54" s="18" t="e">
        <f>IF(OR(AC$5="",AC$5=0),0,SUMIFS(Plandd!54:54,Plandd!$5:$5,AC$5))</f>
        <v>#REF!</v>
      </c>
      <c r="AD54" s="18" t="e">
        <f>IF(OR(AD$5="",AD$5=0),0,SUMIFS(Factdd!54:54,Factdd!$5:$5,AD$5))</f>
        <v>#REF!</v>
      </c>
      <c r="AE54" s="187" t="e">
        <f t="shared" si="153"/>
        <v>#REF!</v>
      </c>
      <c r="AF54" s="18" t="e">
        <f>IF(OR(AF$5="",AF$5=0),0,SUMIFS(Plandd!54:54,Plandd!$5:$5,AF$5))</f>
        <v>#REF!</v>
      </c>
      <c r="AG54" s="18" t="e">
        <f>IF(OR(AG$5="",AG$5=0),0,SUMIFS(Factdd!54:54,Factdd!$5:$5,AG$5))</f>
        <v>#REF!</v>
      </c>
      <c r="AH54" s="187" t="e">
        <f t="shared" si="154"/>
        <v>#REF!</v>
      </c>
      <c r="AI54" s="18" t="e">
        <f>IF(OR(AI$5="",AI$5=0),0,SUMIFS(Plandd!54:54,Plandd!$5:$5,AI$5))</f>
        <v>#REF!</v>
      </c>
      <c r="AJ54" s="18" t="e">
        <f>IF(OR(AJ$5="",AJ$5=0),0,SUMIFS(Factdd!54:54,Factdd!$5:$5,AJ$5))</f>
        <v>#REF!</v>
      </c>
      <c r="AK54" s="187" t="e">
        <f t="shared" si="155"/>
        <v>#REF!</v>
      </c>
      <c r="AL54" s="18" t="e">
        <f>IF(OR(AL$5="",AL$5=0),0,SUMIFS(Plandd!54:54,Plandd!$5:$5,AL$5))</f>
        <v>#REF!</v>
      </c>
      <c r="AM54" s="18" t="e">
        <f>IF(OR(AM$5="",AM$5=0),0,SUMIFS(Factdd!54:54,Factdd!$5:$5,AM$5))</f>
        <v>#REF!</v>
      </c>
      <c r="AN54" s="187" t="e">
        <f t="shared" si="156"/>
        <v>#REF!</v>
      </c>
      <c r="AO54" s="18" t="e">
        <f>IF(OR(AO$5="",AO$5=0),0,SUMIFS(Plandd!54:54,Plandd!$5:$5,AO$5))</f>
        <v>#REF!</v>
      </c>
      <c r="AP54" s="18" t="e">
        <f>IF(OR(AP$5="",AP$5=0),0,SUMIFS(Factdd!54:54,Factdd!$5:$5,AP$5))</f>
        <v>#REF!</v>
      </c>
      <c r="AQ54" s="187" t="e">
        <f t="shared" si="157"/>
        <v>#REF!</v>
      </c>
      <c r="AR54" s="18" t="e">
        <f>IF(OR(AR$5="",AR$5=0),0,SUMIFS(Plandd!54:54,Plandd!$5:$5,AR$5))</f>
        <v>#REF!</v>
      </c>
      <c r="AS54" s="18" t="e">
        <f>IF(OR(AS$5="",AS$5=0),0,SUMIFS(Factdd!54:54,Factdd!$5:$5,AS$5))</f>
        <v>#REF!</v>
      </c>
      <c r="AT54" s="187" t="e">
        <f t="shared" si="158"/>
        <v>#REF!</v>
      </c>
      <c r="AU54" s="18" t="e">
        <f>IF(OR(AU$5="",AU$5=0),0,SUMIFS(Plandd!54:54,Plandd!$5:$5,AU$5))</f>
        <v>#REF!</v>
      </c>
      <c r="AV54" s="18" t="e">
        <f>IF(OR(AV$5="",AV$5=0),0,SUMIFS(Factdd!54:54,Factdd!$5:$5,AV$5))</f>
        <v>#REF!</v>
      </c>
      <c r="AW54" s="187" t="e">
        <f t="shared" si="159"/>
        <v>#REF!</v>
      </c>
      <c r="AX54" s="18" t="e">
        <f>IF(OR(AX$5="",AX$5=0),0,SUMIFS(Plandd!54:54,Plandd!$5:$5,AX$5))</f>
        <v>#REF!</v>
      </c>
      <c r="AY54" s="18" t="e">
        <f>IF(OR(AY$5="",AY$5=0),0,SUMIFS(Factdd!54:54,Factdd!$5:$5,AY$5))</f>
        <v>#REF!</v>
      </c>
      <c r="AZ54" s="187" t="e">
        <f t="shared" si="160"/>
        <v>#REF!</v>
      </c>
      <c r="BA54" s="18" t="e">
        <f>IF(OR(BA$5="",BA$5=0),0,SUMIFS(Plandd!54:54,Plandd!$5:$5,BA$5))</f>
        <v>#REF!</v>
      </c>
      <c r="BB54" s="18" t="e">
        <f>IF(OR(BB$5="",BB$5=0),0,SUMIFS(Factdd!54:54,Factdd!$5:$5,BB$5))</f>
        <v>#REF!</v>
      </c>
      <c r="BC54" s="187" t="e">
        <f t="shared" si="161"/>
        <v>#REF!</v>
      </c>
      <c r="BD54" s="18" t="e">
        <f>IF(OR(BD$5="",BD$5=0),0,SUMIFS(Plandd!54:54,Plandd!$5:$5,BD$5))</f>
        <v>#REF!</v>
      </c>
      <c r="BE54" s="18" t="e">
        <f>IF(OR(BE$5="",BE$5=0),0,SUMIFS(Factdd!54:54,Factdd!$5:$5,BE$5))</f>
        <v>#REF!</v>
      </c>
      <c r="BF54" s="187" t="e">
        <f t="shared" si="162"/>
        <v>#REF!</v>
      </c>
      <c r="BG54" s="18" t="e">
        <f>IF(OR(BG$5="",BG$5=0),0,SUMIFS(Plandd!54:54,Plandd!$5:$5,BG$5))</f>
        <v>#REF!</v>
      </c>
      <c r="BH54" s="18" t="e">
        <f>IF(OR(BH$5="",BH$5=0),0,SUMIFS(Factdd!54:54,Factdd!$5:$5,BH$5))</f>
        <v>#REF!</v>
      </c>
      <c r="BI54" s="187" t="e">
        <f t="shared" si="163"/>
        <v>#REF!</v>
      </c>
      <c r="BJ54" s="18" t="e">
        <f>IF(OR(BJ$5="",BJ$5=0),0,SUMIFS(Plandd!54:54,Plandd!$5:$5,BJ$5))</f>
        <v>#REF!</v>
      </c>
      <c r="BK54" s="18" t="e">
        <f>IF(OR(BK$5="",BK$5=0),0,SUMIFS(Factdd!54:54,Factdd!$5:$5,BK$5))</f>
        <v>#REF!</v>
      </c>
      <c r="BL54" s="187" t="e">
        <f t="shared" si="164"/>
        <v>#REF!</v>
      </c>
      <c r="BM54" s="18" t="e">
        <f>IF(OR(BM$5="",BM$5=0),0,SUMIFS(Plandd!54:54,Plandd!$5:$5,BM$5))</f>
        <v>#REF!</v>
      </c>
      <c r="BN54" s="18" t="e">
        <f>IF(OR(BN$5="",BN$5=0),0,SUMIFS(Factdd!54:54,Factdd!$5:$5,BN$5))</f>
        <v>#REF!</v>
      </c>
      <c r="BO54" s="187" t="e">
        <f t="shared" si="165"/>
        <v>#REF!</v>
      </c>
      <c r="BP54" s="18" t="e">
        <f>IF(OR(BP$5="",BP$5=0),0,SUMIFS(Plandd!54:54,Plandd!$5:$5,BP$5))</f>
        <v>#REF!</v>
      </c>
      <c r="BQ54" s="18" t="e">
        <f>IF(OR(BQ$5="",BQ$5=0),0,SUMIFS(Factdd!54:54,Factdd!$5:$5,BQ$5))</f>
        <v>#REF!</v>
      </c>
      <c r="BR54" s="187" t="e">
        <f t="shared" si="166"/>
        <v>#REF!</v>
      </c>
      <c r="BS54" s="18" t="e">
        <f>IF(OR(BS$5="",BS$5=0),0,SUMIFS(Plandd!54:54,Plandd!$5:$5,BS$5))</f>
        <v>#REF!</v>
      </c>
      <c r="BT54" s="18" t="e">
        <f>IF(OR(BT$5="",BT$5=0),0,SUMIFS(Factdd!54:54,Factdd!$5:$5,BT$5))</f>
        <v>#REF!</v>
      </c>
      <c r="BU54" s="187" t="e">
        <f t="shared" si="167"/>
        <v>#REF!</v>
      </c>
      <c r="BV54" s="18" t="e">
        <f>IF(OR(BV$5="",BV$5=0),0,SUMIFS(Plandd!54:54,Plandd!$5:$5,BV$5))</f>
        <v>#REF!</v>
      </c>
      <c r="BW54" s="18" t="e">
        <f>IF(OR(BW$5="",BW$5=0),0,SUMIFS(Factdd!54:54,Factdd!$5:$5,BW$5))</f>
        <v>#REF!</v>
      </c>
      <c r="BX54" s="187" t="e">
        <f t="shared" si="168"/>
        <v>#REF!</v>
      </c>
      <c r="BY54" s="18" t="e">
        <f>IF(OR(BY$5="",BY$5=0),0,SUMIFS(Plandd!54:54,Plandd!$5:$5,BY$5))</f>
        <v>#REF!</v>
      </c>
      <c r="BZ54" s="18" t="e">
        <f>IF(OR(BZ$5="",BZ$5=0),0,SUMIFS(Factdd!54:54,Factdd!$5:$5,BZ$5))</f>
        <v>#REF!</v>
      </c>
      <c r="CA54" s="187" t="e">
        <f t="shared" si="169"/>
        <v>#REF!</v>
      </c>
      <c r="CB54" s="18" t="e">
        <f>IF(OR(CB$5="",CB$5=0),0,SUMIFS(Plandd!54:54,Plandd!$5:$5,CB$5))</f>
        <v>#REF!</v>
      </c>
      <c r="CC54" s="18" t="e">
        <f>IF(OR(CC$5="",CC$5=0),0,SUMIFS(Factdd!54:54,Factdd!$5:$5,CC$5))</f>
        <v>#REF!</v>
      </c>
      <c r="CD54" s="187" t="e">
        <f t="shared" si="170"/>
        <v>#REF!</v>
      </c>
      <c r="CE54" s="18" t="e">
        <f>IF(OR(CE$5="",CE$5=0),0,SUMIFS(Plandd!54:54,Plandd!$5:$5,CE$5))</f>
        <v>#REF!</v>
      </c>
      <c r="CF54" s="18" t="e">
        <f>IF(OR(CF$5="",CF$5=0),0,SUMIFS(Factdd!54:54,Factdd!$5:$5,CF$5))</f>
        <v>#REF!</v>
      </c>
      <c r="CG54" s="187" t="e">
        <f t="shared" si="171"/>
        <v>#REF!</v>
      </c>
      <c r="CH54" s="18" t="e">
        <f>IF(OR(CH$5="",CH$5=0),0,SUMIFS(Plandd!54:54,Plandd!$5:$5,CH$5))</f>
        <v>#REF!</v>
      </c>
      <c r="CI54" s="18" t="e">
        <f>IF(OR(CI$5="",CI$5=0),0,SUMIFS(Factdd!54:54,Factdd!$5:$5,CI$5))</f>
        <v>#REF!</v>
      </c>
      <c r="CJ54" s="187" t="e">
        <f t="shared" si="172"/>
        <v>#REF!</v>
      </c>
      <c r="CK54" s="18" t="e">
        <f>IF(OR(CK$5="",CK$5=0),0,SUMIFS(Plandd!54:54,Plandd!$5:$5,CK$5))</f>
        <v>#REF!</v>
      </c>
      <c r="CL54" s="18" t="e">
        <f>IF(OR(CL$5="",CL$5=0),0,SUMIFS(Factdd!54:54,Factdd!$5:$5,CL$5))</f>
        <v>#REF!</v>
      </c>
      <c r="CM54" s="187" t="e">
        <f t="shared" si="173"/>
        <v>#REF!</v>
      </c>
      <c r="CN54" s="18" t="e">
        <f>IF(OR(CN$5="",CN$5=0),0,SUMIFS(Plandd!54:54,Plandd!$5:$5,CN$5))</f>
        <v>#REF!</v>
      </c>
      <c r="CO54" s="18" t="e">
        <f>IF(OR(CO$5="",CO$5=0),0,SUMIFS(Factdd!54:54,Factdd!$5:$5,CO$5))</f>
        <v>#REF!</v>
      </c>
      <c r="CP54" s="187" t="e">
        <f t="shared" si="174"/>
        <v>#REF!</v>
      </c>
    </row>
    <row r="55" spans="1:94" s="95" customFormat="1" ht="10.199999999999999" hidden="1" x14ac:dyDescent="0.2">
      <c r="A55" s="23">
        <f>ROW()</f>
        <v>55</v>
      </c>
      <c r="B55" s="138"/>
      <c r="E55" s="100">
        <v>6</v>
      </c>
      <c r="F55" s="63" t="s">
        <v>141</v>
      </c>
      <c r="G55" s="99" t="s">
        <v>88</v>
      </c>
      <c r="M55" s="103"/>
      <c r="Q55" s="102"/>
      <c r="R55" s="87">
        <f>IF(OR(R$5="",R$5=0),0,SUMIFS(Plandd!55:55,Plandd!$5:$5,R$5))</f>
        <v>0</v>
      </c>
      <c r="S55" s="18">
        <f>IF(OR(S$5="",S$5=0),0,SUMIFS(Factdd!55:55,Factdd!$5:$5,S$5))</f>
        <v>0</v>
      </c>
      <c r="T55" s="187">
        <f t="shared" si="150"/>
        <v>0</v>
      </c>
      <c r="U55" s="17"/>
      <c r="V55" s="17"/>
      <c r="W55" s="18">
        <f>IF(OR(W$5="",W$5=0),0,SUMIFS(Plandd!55:55,Plandd!$5:$5,W$5))</f>
        <v>0</v>
      </c>
      <c r="X55" s="18">
        <f>IF(OR(X$5="",X$5=0),0,SUMIFS(Factdd!55:55,Factdd!$5:$5,X$5))</f>
        <v>0</v>
      </c>
      <c r="Y55" s="187">
        <f t="shared" si="151"/>
        <v>0</v>
      </c>
      <c r="Z55" s="188" t="e">
        <f>IF(OR(Z$5="",Z$5=0),0,SUMIFS(Plandd!55:55,Plandd!$5:$5,Z$5))</f>
        <v>#REF!</v>
      </c>
      <c r="AA55" s="18" t="e">
        <f>IF(OR(AA$5="",AA$5=0),0,SUMIFS(Factdd!55:55,Factdd!$5:$5,AA$5))</f>
        <v>#REF!</v>
      </c>
      <c r="AB55" s="187" t="e">
        <f t="shared" si="152"/>
        <v>#REF!</v>
      </c>
      <c r="AC55" s="18" t="e">
        <f>IF(OR(AC$5="",AC$5=0),0,SUMIFS(Plandd!55:55,Plandd!$5:$5,AC$5))</f>
        <v>#REF!</v>
      </c>
      <c r="AD55" s="18" t="e">
        <f>IF(OR(AD$5="",AD$5=0),0,SUMIFS(Factdd!55:55,Factdd!$5:$5,AD$5))</f>
        <v>#REF!</v>
      </c>
      <c r="AE55" s="187" t="e">
        <f t="shared" si="153"/>
        <v>#REF!</v>
      </c>
      <c r="AF55" s="18" t="e">
        <f>IF(OR(AF$5="",AF$5=0),0,SUMIFS(Plandd!55:55,Plandd!$5:$5,AF$5))</f>
        <v>#REF!</v>
      </c>
      <c r="AG55" s="18" t="e">
        <f>IF(OR(AG$5="",AG$5=0),0,SUMIFS(Factdd!55:55,Factdd!$5:$5,AG$5))</f>
        <v>#REF!</v>
      </c>
      <c r="AH55" s="187" t="e">
        <f t="shared" si="154"/>
        <v>#REF!</v>
      </c>
      <c r="AI55" s="18" t="e">
        <f>IF(OR(AI$5="",AI$5=0),0,SUMIFS(Plandd!55:55,Plandd!$5:$5,AI$5))</f>
        <v>#REF!</v>
      </c>
      <c r="AJ55" s="18" t="e">
        <f>IF(OR(AJ$5="",AJ$5=0),0,SUMIFS(Factdd!55:55,Factdd!$5:$5,AJ$5))</f>
        <v>#REF!</v>
      </c>
      <c r="AK55" s="187" t="e">
        <f t="shared" si="155"/>
        <v>#REF!</v>
      </c>
      <c r="AL55" s="18" t="e">
        <f>IF(OR(AL$5="",AL$5=0),0,SUMIFS(Plandd!55:55,Plandd!$5:$5,AL$5))</f>
        <v>#REF!</v>
      </c>
      <c r="AM55" s="18" t="e">
        <f>IF(OR(AM$5="",AM$5=0),0,SUMIFS(Factdd!55:55,Factdd!$5:$5,AM$5))</f>
        <v>#REF!</v>
      </c>
      <c r="AN55" s="187" t="e">
        <f t="shared" si="156"/>
        <v>#REF!</v>
      </c>
      <c r="AO55" s="18" t="e">
        <f>IF(OR(AO$5="",AO$5=0),0,SUMIFS(Plandd!55:55,Plandd!$5:$5,AO$5))</f>
        <v>#REF!</v>
      </c>
      <c r="AP55" s="18" t="e">
        <f>IF(OR(AP$5="",AP$5=0),0,SUMIFS(Factdd!55:55,Factdd!$5:$5,AP$5))</f>
        <v>#REF!</v>
      </c>
      <c r="AQ55" s="187" t="e">
        <f t="shared" si="157"/>
        <v>#REF!</v>
      </c>
      <c r="AR55" s="18" t="e">
        <f>IF(OR(AR$5="",AR$5=0),0,SUMIFS(Plandd!55:55,Plandd!$5:$5,AR$5))</f>
        <v>#REF!</v>
      </c>
      <c r="AS55" s="18" t="e">
        <f>IF(OR(AS$5="",AS$5=0),0,SUMIFS(Factdd!55:55,Factdd!$5:$5,AS$5))</f>
        <v>#REF!</v>
      </c>
      <c r="AT55" s="187" t="e">
        <f t="shared" si="158"/>
        <v>#REF!</v>
      </c>
      <c r="AU55" s="18" t="e">
        <f>IF(OR(AU$5="",AU$5=0),0,SUMIFS(Plandd!55:55,Plandd!$5:$5,AU$5))</f>
        <v>#REF!</v>
      </c>
      <c r="AV55" s="18" t="e">
        <f>IF(OR(AV$5="",AV$5=0),0,SUMIFS(Factdd!55:55,Factdd!$5:$5,AV$5))</f>
        <v>#REF!</v>
      </c>
      <c r="AW55" s="187" t="e">
        <f t="shared" si="159"/>
        <v>#REF!</v>
      </c>
      <c r="AX55" s="18" t="e">
        <f>IF(OR(AX$5="",AX$5=0),0,SUMIFS(Plandd!55:55,Plandd!$5:$5,AX$5))</f>
        <v>#REF!</v>
      </c>
      <c r="AY55" s="18" t="e">
        <f>IF(OR(AY$5="",AY$5=0),0,SUMIFS(Factdd!55:55,Factdd!$5:$5,AY$5))</f>
        <v>#REF!</v>
      </c>
      <c r="AZ55" s="187" t="e">
        <f t="shared" si="160"/>
        <v>#REF!</v>
      </c>
      <c r="BA55" s="18" t="e">
        <f>IF(OR(BA$5="",BA$5=0),0,SUMIFS(Plandd!55:55,Plandd!$5:$5,BA$5))</f>
        <v>#REF!</v>
      </c>
      <c r="BB55" s="18" t="e">
        <f>IF(OR(BB$5="",BB$5=0),0,SUMIFS(Factdd!55:55,Factdd!$5:$5,BB$5))</f>
        <v>#REF!</v>
      </c>
      <c r="BC55" s="187" t="e">
        <f t="shared" si="161"/>
        <v>#REF!</v>
      </c>
      <c r="BD55" s="18" t="e">
        <f>IF(OR(BD$5="",BD$5=0),0,SUMIFS(Plandd!55:55,Plandd!$5:$5,BD$5))</f>
        <v>#REF!</v>
      </c>
      <c r="BE55" s="18" t="e">
        <f>IF(OR(BE$5="",BE$5=0),0,SUMIFS(Factdd!55:55,Factdd!$5:$5,BE$5))</f>
        <v>#REF!</v>
      </c>
      <c r="BF55" s="187" t="e">
        <f t="shared" si="162"/>
        <v>#REF!</v>
      </c>
      <c r="BG55" s="18" t="e">
        <f>IF(OR(BG$5="",BG$5=0),0,SUMIFS(Plandd!55:55,Plandd!$5:$5,BG$5))</f>
        <v>#REF!</v>
      </c>
      <c r="BH55" s="18" t="e">
        <f>IF(OR(BH$5="",BH$5=0),0,SUMIFS(Factdd!55:55,Factdd!$5:$5,BH$5))</f>
        <v>#REF!</v>
      </c>
      <c r="BI55" s="187" t="e">
        <f t="shared" si="163"/>
        <v>#REF!</v>
      </c>
      <c r="BJ55" s="18" t="e">
        <f>IF(OR(BJ$5="",BJ$5=0),0,SUMIFS(Plandd!55:55,Plandd!$5:$5,BJ$5))</f>
        <v>#REF!</v>
      </c>
      <c r="BK55" s="18" t="e">
        <f>IF(OR(BK$5="",BK$5=0),0,SUMIFS(Factdd!55:55,Factdd!$5:$5,BK$5))</f>
        <v>#REF!</v>
      </c>
      <c r="BL55" s="187" t="e">
        <f t="shared" si="164"/>
        <v>#REF!</v>
      </c>
      <c r="BM55" s="18" t="e">
        <f>IF(OR(BM$5="",BM$5=0),0,SUMIFS(Plandd!55:55,Plandd!$5:$5,BM$5))</f>
        <v>#REF!</v>
      </c>
      <c r="BN55" s="18" t="e">
        <f>IF(OR(BN$5="",BN$5=0),0,SUMIFS(Factdd!55:55,Factdd!$5:$5,BN$5))</f>
        <v>#REF!</v>
      </c>
      <c r="BO55" s="187" t="e">
        <f t="shared" si="165"/>
        <v>#REF!</v>
      </c>
      <c r="BP55" s="18" t="e">
        <f>IF(OR(BP$5="",BP$5=0),0,SUMIFS(Plandd!55:55,Plandd!$5:$5,BP$5))</f>
        <v>#REF!</v>
      </c>
      <c r="BQ55" s="18" t="e">
        <f>IF(OR(BQ$5="",BQ$5=0),0,SUMIFS(Factdd!55:55,Factdd!$5:$5,BQ$5))</f>
        <v>#REF!</v>
      </c>
      <c r="BR55" s="187" t="e">
        <f t="shared" si="166"/>
        <v>#REF!</v>
      </c>
      <c r="BS55" s="18" t="e">
        <f>IF(OR(BS$5="",BS$5=0),0,SUMIFS(Plandd!55:55,Plandd!$5:$5,BS$5))</f>
        <v>#REF!</v>
      </c>
      <c r="BT55" s="18" t="e">
        <f>IF(OR(BT$5="",BT$5=0),0,SUMIFS(Factdd!55:55,Factdd!$5:$5,BT$5))</f>
        <v>#REF!</v>
      </c>
      <c r="BU55" s="187" t="e">
        <f t="shared" si="167"/>
        <v>#REF!</v>
      </c>
      <c r="BV55" s="18" t="e">
        <f>IF(OR(BV$5="",BV$5=0),0,SUMIFS(Plandd!55:55,Plandd!$5:$5,BV$5))</f>
        <v>#REF!</v>
      </c>
      <c r="BW55" s="18" t="e">
        <f>IF(OR(BW$5="",BW$5=0),0,SUMIFS(Factdd!55:55,Factdd!$5:$5,BW$5))</f>
        <v>#REF!</v>
      </c>
      <c r="BX55" s="187" t="e">
        <f t="shared" si="168"/>
        <v>#REF!</v>
      </c>
      <c r="BY55" s="18" t="e">
        <f>IF(OR(BY$5="",BY$5=0),0,SUMIFS(Plandd!55:55,Plandd!$5:$5,BY$5))</f>
        <v>#REF!</v>
      </c>
      <c r="BZ55" s="18" t="e">
        <f>IF(OR(BZ$5="",BZ$5=0),0,SUMIFS(Factdd!55:55,Factdd!$5:$5,BZ$5))</f>
        <v>#REF!</v>
      </c>
      <c r="CA55" s="187" t="e">
        <f t="shared" si="169"/>
        <v>#REF!</v>
      </c>
      <c r="CB55" s="18" t="e">
        <f>IF(OR(CB$5="",CB$5=0),0,SUMIFS(Plandd!55:55,Plandd!$5:$5,CB$5))</f>
        <v>#REF!</v>
      </c>
      <c r="CC55" s="18" t="e">
        <f>IF(OR(CC$5="",CC$5=0),0,SUMIFS(Factdd!55:55,Factdd!$5:$5,CC$5))</f>
        <v>#REF!</v>
      </c>
      <c r="CD55" s="187" t="e">
        <f t="shared" si="170"/>
        <v>#REF!</v>
      </c>
      <c r="CE55" s="18" t="e">
        <f>IF(OR(CE$5="",CE$5=0),0,SUMIFS(Plandd!55:55,Plandd!$5:$5,CE$5))</f>
        <v>#REF!</v>
      </c>
      <c r="CF55" s="18" t="e">
        <f>IF(OR(CF$5="",CF$5=0),0,SUMIFS(Factdd!55:55,Factdd!$5:$5,CF$5))</f>
        <v>#REF!</v>
      </c>
      <c r="CG55" s="187" t="e">
        <f t="shared" si="171"/>
        <v>#REF!</v>
      </c>
      <c r="CH55" s="18" t="e">
        <f>IF(OR(CH$5="",CH$5=0),0,SUMIFS(Plandd!55:55,Plandd!$5:$5,CH$5))</f>
        <v>#REF!</v>
      </c>
      <c r="CI55" s="18" t="e">
        <f>IF(OR(CI$5="",CI$5=0),0,SUMIFS(Factdd!55:55,Factdd!$5:$5,CI$5))</f>
        <v>#REF!</v>
      </c>
      <c r="CJ55" s="187" t="e">
        <f t="shared" si="172"/>
        <v>#REF!</v>
      </c>
      <c r="CK55" s="18" t="e">
        <f>IF(OR(CK$5="",CK$5=0),0,SUMIFS(Plandd!55:55,Plandd!$5:$5,CK$5))</f>
        <v>#REF!</v>
      </c>
      <c r="CL55" s="18" t="e">
        <f>IF(OR(CL$5="",CL$5=0),0,SUMIFS(Factdd!55:55,Factdd!$5:$5,CL$5))</f>
        <v>#REF!</v>
      </c>
      <c r="CM55" s="187" t="e">
        <f t="shared" si="173"/>
        <v>#REF!</v>
      </c>
      <c r="CN55" s="18" t="e">
        <f>IF(OR(CN$5="",CN$5=0),0,SUMIFS(Plandd!55:55,Plandd!$5:$5,CN$5))</f>
        <v>#REF!</v>
      </c>
      <c r="CO55" s="18" t="e">
        <f>IF(OR(CO$5="",CO$5=0),0,SUMIFS(Factdd!55:55,Factdd!$5:$5,CO$5))</f>
        <v>#REF!</v>
      </c>
      <c r="CP55" s="187" t="e">
        <f t="shared" si="174"/>
        <v>#REF!</v>
      </c>
    </row>
    <row r="56" spans="1:94" s="95" customFormat="1" ht="10.199999999999999" hidden="1" x14ac:dyDescent="0.2">
      <c r="A56" s="23">
        <f>ROW()</f>
        <v>56</v>
      </c>
      <c r="B56" s="138"/>
      <c r="E56" s="100">
        <v>7</v>
      </c>
      <c r="F56" s="63" t="s">
        <v>141</v>
      </c>
      <c r="G56" s="99" t="s">
        <v>89</v>
      </c>
      <c r="M56" s="103"/>
      <c r="Q56" s="102"/>
      <c r="R56" s="87">
        <f>IF(OR(R$5="",R$5=0),0,SUMIFS(Plandd!56:56,Plandd!$5:$5,R$5))</f>
        <v>0</v>
      </c>
      <c r="S56" s="18">
        <f>IF(OR(S$5="",S$5=0),0,SUMIFS(Factdd!56:56,Factdd!$5:$5,S$5))</f>
        <v>0</v>
      </c>
      <c r="T56" s="187">
        <f t="shared" si="150"/>
        <v>0</v>
      </c>
      <c r="U56" s="17"/>
      <c r="V56" s="17"/>
      <c r="W56" s="18">
        <f>IF(OR(W$5="",W$5=0),0,SUMIFS(Plandd!56:56,Plandd!$5:$5,W$5))</f>
        <v>0</v>
      </c>
      <c r="X56" s="18">
        <f>IF(OR(X$5="",X$5=0),0,SUMIFS(Factdd!56:56,Factdd!$5:$5,X$5))</f>
        <v>0</v>
      </c>
      <c r="Y56" s="187">
        <f t="shared" si="151"/>
        <v>0</v>
      </c>
      <c r="Z56" s="188" t="e">
        <f>IF(OR(Z$5="",Z$5=0),0,SUMIFS(Plandd!56:56,Plandd!$5:$5,Z$5))</f>
        <v>#REF!</v>
      </c>
      <c r="AA56" s="18" t="e">
        <f>IF(OR(AA$5="",AA$5=0),0,SUMIFS(Factdd!56:56,Factdd!$5:$5,AA$5))</f>
        <v>#REF!</v>
      </c>
      <c r="AB56" s="187" t="e">
        <f t="shared" si="152"/>
        <v>#REF!</v>
      </c>
      <c r="AC56" s="18" t="e">
        <f>IF(OR(AC$5="",AC$5=0),0,SUMIFS(Plandd!56:56,Plandd!$5:$5,AC$5))</f>
        <v>#REF!</v>
      </c>
      <c r="AD56" s="18" t="e">
        <f>IF(OR(AD$5="",AD$5=0),0,SUMIFS(Factdd!56:56,Factdd!$5:$5,AD$5))</f>
        <v>#REF!</v>
      </c>
      <c r="AE56" s="187" t="e">
        <f t="shared" si="153"/>
        <v>#REF!</v>
      </c>
      <c r="AF56" s="18" t="e">
        <f>IF(OR(AF$5="",AF$5=0),0,SUMIFS(Plandd!56:56,Plandd!$5:$5,AF$5))</f>
        <v>#REF!</v>
      </c>
      <c r="AG56" s="18" t="e">
        <f>IF(OR(AG$5="",AG$5=0),0,SUMIFS(Factdd!56:56,Factdd!$5:$5,AG$5))</f>
        <v>#REF!</v>
      </c>
      <c r="AH56" s="187" t="e">
        <f t="shared" si="154"/>
        <v>#REF!</v>
      </c>
      <c r="AI56" s="18" t="e">
        <f>IF(OR(AI$5="",AI$5=0),0,SUMIFS(Plandd!56:56,Plandd!$5:$5,AI$5))</f>
        <v>#REF!</v>
      </c>
      <c r="AJ56" s="18" t="e">
        <f>IF(OR(AJ$5="",AJ$5=0),0,SUMIFS(Factdd!56:56,Factdd!$5:$5,AJ$5))</f>
        <v>#REF!</v>
      </c>
      <c r="AK56" s="187" t="e">
        <f t="shared" si="155"/>
        <v>#REF!</v>
      </c>
      <c r="AL56" s="18" t="e">
        <f>IF(OR(AL$5="",AL$5=0),0,SUMIFS(Plandd!56:56,Plandd!$5:$5,AL$5))</f>
        <v>#REF!</v>
      </c>
      <c r="AM56" s="18" t="e">
        <f>IF(OR(AM$5="",AM$5=0),0,SUMIFS(Factdd!56:56,Factdd!$5:$5,AM$5))</f>
        <v>#REF!</v>
      </c>
      <c r="AN56" s="187" t="e">
        <f t="shared" si="156"/>
        <v>#REF!</v>
      </c>
      <c r="AO56" s="18" t="e">
        <f>IF(OR(AO$5="",AO$5=0),0,SUMIFS(Plandd!56:56,Plandd!$5:$5,AO$5))</f>
        <v>#REF!</v>
      </c>
      <c r="AP56" s="18" t="e">
        <f>IF(OR(AP$5="",AP$5=0),0,SUMIFS(Factdd!56:56,Factdd!$5:$5,AP$5))</f>
        <v>#REF!</v>
      </c>
      <c r="AQ56" s="187" t="e">
        <f t="shared" si="157"/>
        <v>#REF!</v>
      </c>
      <c r="AR56" s="18" t="e">
        <f>IF(OR(AR$5="",AR$5=0),0,SUMIFS(Plandd!56:56,Plandd!$5:$5,AR$5))</f>
        <v>#REF!</v>
      </c>
      <c r="AS56" s="18" t="e">
        <f>IF(OR(AS$5="",AS$5=0),0,SUMIFS(Factdd!56:56,Factdd!$5:$5,AS$5))</f>
        <v>#REF!</v>
      </c>
      <c r="AT56" s="187" t="e">
        <f t="shared" si="158"/>
        <v>#REF!</v>
      </c>
      <c r="AU56" s="18" t="e">
        <f>IF(OR(AU$5="",AU$5=0),0,SUMIFS(Plandd!56:56,Plandd!$5:$5,AU$5))</f>
        <v>#REF!</v>
      </c>
      <c r="AV56" s="18" t="e">
        <f>IF(OR(AV$5="",AV$5=0),0,SUMIFS(Factdd!56:56,Factdd!$5:$5,AV$5))</f>
        <v>#REF!</v>
      </c>
      <c r="AW56" s="187" t="e">
        <f t="shared" si="159"/>
        <v>#REF!</v>
      </c>
      <c r="AX56" s="18" t="e">
        <f>IF(OR(AX$5="",AX$5=0),0,SUMIFS(Plandd!56:56,Plandd!$5:$5,AX$5))</f>
        <v>#REF!</v>
      </c>
      <c r="AY56" s="18" t="e">
        <f>IF(OR(AY$5="",AY$5=0),0,SUMIFS(Factdd!56:56,Factdd!$5:$5,AY$5))</f>
        <v>#REF!</v>
      </c>
      <c r="AZ56" s="187" t="e">
        <f t="shared" si="160"/>
        <v>#REF!</v>
      </c>
      <c r="BA56" s="18" t="e">
        <f>IF(OR(BA$5="",BA$5=0),0,SUMIFS(Plandd!56:56,Plandd!$5:$5,BA$5))</f>
        <v>#REF!</v>
      </c>
      <c r="BB56" s="18" t="e">
        <f>IF(OR(BB$5="",BB$5=0),0,SUMIFS(Factdd!56:56,Factdd!$5:$5,BB$5))</f>
        <v>#REF!</v>
      </c>
      <c r="BC56" s="187" t="e">
        <f t="shared" si="161"/>
        <v>#REF!</v>
      </c>
      <c r="BD56" s="18" t="e">
        <f>IF(OR(BD$5="",BD$5=0),0,SUMIFS(Plandd!56:56,Plandd!$5:$5,BD$5))</f>
        <v>#REF!</v>
      </c>
      <c r="BE56" s="18" t="e">
        <f>IF(OR(BE$5="",BE$5=0),0,SUMIFS(Factdd!56:56,Factdd!$5:$5,BE$5))</f>
        <v>#REF!</v>
      </c>
      <c r="BF56" s="187" t="e">
        <f t="shared" si="162"/>
        <v>#REF!</v>
      </c>
      <c r="BG56" s="18" t="e">
        <f>IF(OR(BG$5="",BG$5=0),0,SUMIFS(Plandd!56:56,Plandd!$5:$5,BG$5))</f>
        <v>#REF!</v>
      </c>
      <c r="BH56" s="18" t="e">
        <f>IF(OR(BH$5="",BH$5=0),0,SUMIFS(Factdd!56:56,Factdd!$5:$5,BH$5))</f>
        <v>#REF!</v>
      </c>
      <c r="BI56" s="187" t="e">
        <f t="shared" si="163"/>
        <v>#REF!</v>
      </c>
      <c r="BJ56" s="18" t="e">
        <f>IF(OR(BJ$5="",BJ$5=0),0,SUMIFS(Plandd!56:56,Plandd!$5:$5,BJ$5))</f>
        <v>#REF!</v>
      </c>
      <c r="BK56" s="18" t="e">
        <f>IF(OR(BK$5="",BK$5=0),0,SUMIFS(Factdd!56:56,Factdd!$5:$5,BK$5))</f>
        <v>#REF!</v>
      </c>
      <c r="BL56" s="187" t="e">
        <f t="shared" si="164"/>
        <v>#REF!</v>
      </c>
      <c r="BM56" s="18" t="e">
        <f>IF(OR(BM$5="",BM$5=0),0,SUMIFS(Plandd!56:56,Plandd!$5:$5,BM$5))</f>
        <v>#REF!</v>
      </c>
      <c r="BN56" s="18" t="e">
        <f>IF(OR(BN$5="",BN$5=0),0,SUMIFS(Factdd!56:56,Factdd!$5:$5,BN$5))</f>
        <v>#REF!</v>
      </c>
      <c r="BO56" s="187" t="e">
        <f t="shared" si="165"/>
        <v>#REF!</v>
      </c>
      <c r="BP56" s="18" t="e">
        <f>IF(OR(BP$5="",BP$5=0),0,SUMIFS(Plandd!56:56,Plandd!$5:$5,BP$5))</f>
        <v>#REF!</v>
      </c>
      <c r="BQ56" s="18" t="e">
        <f>IF(OR(BQ$5="",BQ$5=0),0,SUMIFS(Factdd!56:56,Factdd!$5:$5,BQ$5))</f>
        <v>#REF!</v>
      </c>
      <c r="BR56" s="187" t="e">
        <f t="shared" si="166"/>
        <v>#REF!</v>
      </c>
      <c r="BS56" s="18" t="e">
        <f>IF(OR(BS$5="",BS$5=0),0,SUMIFS(Plandd!56:56,Plandd!$5:$5,BS$5))</f>
        <v>#REF!</v>
      </c>
      <c r="BT56" s="18" t="e">
        <f>IF(OR(BT$5="",BT$5=0),0,SUMIFS(Factdd!56:56,Factdd!$5:$5,BT$5))</f>
        <v>#REF!</v>
      </c>
      <c r="BU56" s="187" t="e">
        <f t="shared" si="167"/>
        <v>#REF!</v>
      </c>
      <c r="BV56" s="18" t="e">
        <f>IF(OR(BV$5="",BV$5=0),0,SUMIFS(Plandd!56:56,Plandd!$5:$5,BV$5))</f>
        <v>#REF!</v>
      </c>
      <c r="BW56" s="18" t="e">
        <f>IF(OR(BW$5="",BW$5=0),0,SUMIFS(Factdd!56:56,Factdd!$5:$5,BW$5))</f>
        <v>#REF!</v>
      </c>
      <c r="BX56" s="187" t="e">
        <f t="shared" si="168"/>
        <v>#REF!</v>
      </c>
      <c r="BY56" s="18" t="e">
        <f>IF(OR(BY$5="",BY$5=0),0,SUMIFS(Plandd!56:56,Plandd!$5:$5,BY$5))</f>
        <v>#REF!</v>
      </c>
      <c r="BZ56" s="18" t="e">
        <f>IF(OR(BZ$5="",BZ$5=0),0,SUMIFS(Factdd!56:56,Factdd!$5:$5,BZ$5))</f>
        <v>#REF!</v>
      </c>
      <c r="CA56" s="187" t="e">
        <f t="shared" si="169"/>
        <v>#REF!</v>
      </c>
      <c r="CB56" s="18" t="e">
        <f>IF(OR(CB$5="",CB$5=0),0,SUMIFS(Plandd!56:56,Plandd!$5:$5,CB$5))</f>
        <v>#REF!</v>
      </c>
      <c r="CC56" s="18" t="e">
        <f>IF(OR(CC$5="",CC$5=0),0,SUMIFS(Factdd!56:56,Factdd!$5:$5,CC$5))</f>
        <v>#REF!</v>
      </c>
      <c r="CD56" s="187" t="e">
        <f t="shared" si="170"/>
        <v>#REF!</v>
      </c>
      <c r="CE56" s="18" t="e">
        <f>IF(OR(CE$5="",CE$5=0),0,SUMIFS(Plandd!56:56,Plandd!$5:$5,CE$5))</f>
        <v>#REF!</v>
      </c>
      <c r="CF56" s="18" t="e">
        <f>IF(OR(CF$5="",CF$5=0),0,SUMIFS(Factdd!56:56,Factdd!$5:$5,CF$5))</f>
        <v>#REF!</v>
      </c>
      <c r="CG56" s="187" t="e">
        <f t="shared" si="171"/>
        <v>#REF!</v>
      </c>
      <c r="CH56" s="18" t="e">
        <f>IF(OR(CH$5="",CH$5=0),0,SUMIFS(Plandd!56:56,Plandd!$5:$5,CH$5))</f>
        <v>#REF!</v>
      </c>
      <c r="CI56" s="18" t="e">
        <f>IF(OR(CI$5="",CI$5=0),0,SUMIFS(Factdd!56:56,Factdd!$5:$5,CI$5))</f>
        <v>#REF!</v>
      </c>
      <c r="CJ56" s="187" t="e">
        <f t="shared" si="172"/>
        <v>#REF!</v>
      </c>
      <c r="CK56" s="18" t="e">
        <f>IF(OR(CK$5="",CK$5=0),0,SUMIFS(Plandd!56:56,Plandd!$5:$5,CK$5))</f>
        <v>#REF!</v>
      </c>
      <c r="CL56" s="18" t="e">
        <f>IF(OR(CL$5="",CL$5=0),0,SUMIFS(Factdd!56:56,Factdd!$5:$5,CL$5))</f>
        <v>#REF!</v>
      </c>
      <c r="CM56" s="187" t="e">
        <f t="shared" si="173"/>
        <v>#REF!</v>
      </c>
      <c r="CN56" s="18" t="e">
        <f>IF(OR(CN$5="",CN$5=0),0,SUMIFS(Plandd!56:56,Plandd!$5:$5,CN$5))</f>
        <v>#REF!</v>
      </c>
      <c r="CO56" s="18" t="e">
        <f>IF(OR(CO$5="",CO$5=0),0,SUMIFS(Factdd!56:56,Factdd!$5:$5,CO$5))</f>
        <v>#REF!</v>
      </c>
      <c r="CP56" s="187" t="e">
        <f t="shared" si="174"/>
        <v>#REF!</v>
      </c>
    </row>
    <row r="57" spans="1:94" s="95" customFormat="1" ht="10.199999999999999" hidden="1" x14ac:dyDescent="0.2">
      <c r="A57" s="23">
        <f>ROW()</f>
        <v>57</v>
      </c>
      <c r="B57" s="138"/>
      <c r="E57" s="100">
        <v>8</v>
      </c>
      <c r="F57" s="63" t="s">
        <v>141</v>
      </c>
      <c r="G57" s="99" t="s">
        <v>90</v>
      </c>
      <c r="M57" s="103"/>
      <c r="Q57" s="102"/>
      <c r="R57" s="87">
        <f>IF(OR(R$5="",R$5=0),0,SUMIFS(Plandd!57:57,Plandd!$5:$5,R$5))</f>
        <v>0</v>
      </c>
      <c r="S57" s="18">
        <f>IF(OR(S$5="",S$5=0),0,SUMIFS(Factdd!57:57,Factdd!$5:$5,S$5))</f>
        <v>0</v>
      </c>
      <c r="T57" s="187">
        <f t="shared" si="150"/>
        <v>0</v>
      </c>
      <c r="U57" s="17"/>
      <c r="V57" s="17"/>
      <c r="W57" s="18">
        <f>IF(OR(W$5="",W$5=0),0,SUMIFS(Plandd!57:57,Plandd!$5:$5,W$5))</f>
        <v>0</v>
      </c>
      <c r="X57" s="18">
        <f>IF(OR(X$5="",X$5=0),0,SUMIFS(Factdd!57:57,Factdd!$5:$5,X$5))</f>
        <v>0</v>
      </c>
      <c r="Y57" s="187">
        <f t="shared" si="151"/>
        <v>0</v>
      </c>
      <c r="Z57" s="188" t="e">
        <f>IF(OR(Z$5="",Z$5=0),0,SUMIFS(Plandd!57:57,Plandd!$5:$5,Z$5))</f>
        <v>#REF!</v>
      </c>
      <c r="AA57" s="18" t="e">
        <f>IF(OR(AA$5="",AA$5=0),0,SUMIFS(Factdd!57:57,Factdd!$5:$5,AA$5))</f>
        <v>#REF!</v>
      </c>
      <c r="AB57" s="187" t="e">
        <f t="shared" si="152"/>
        <v>#REF!</v>
      </c>
      <c r="AC57" s="18" t="e">
        <f>IF(OR(AC$5="",AC$5=0),0,SUMIFS(Plandd!57:57,Plandd!$5:$5,AC$5))</f>
        <v>#REF!</v>
      </c>
      <c r="AD57" s="18" t="e">
        <f>IF(OR(AD$5="",AD$5=0),0,SUMIFS(Factdd!57:57,Factdd!$5:$5,AD$5))</f>
        <v>#REF!</v>
      </c>
      <c r="AE57" s="187" t="e">
        <f t="shared" si="153"/>
        <v>#REF!</v>
      </c>
      <c r="AF57" s="18" t="e">
        <f>IF(OR(AF$5="",AF$5=0),0,SUMIFS(Plandd!57:57,Plandd!$5:$5,AF$5))</f>
        <v>#REF!</v>
      </c>
      <c r="AG57" s="18" t="e">
        <f>IF(OR(AG$5="",AG$5=0),0,SUMIFS(Factdd!57:57,Factdd!$5:$5,AG$5))</f>
        <v>#REF!</v>
      </c>
      <c r="AH57" s="187" t="e">
        <f t="shared" si="154"/>
        <v>#REF!</v>
      </c>
      <c r="AI57" s="18" t="e">
        <f>IF(OR(AI$5="",AI$5=0),0,SUMIFS(Plandd!57:57,Plandd!$5:$5,AI$5))</f>
        <v>#REF!</v>
      </c>
      <c r="AJ57" s="18" t="e">
        <f>IF(OR(AJ$5="",AJ$5=0),0,SUMIFS(Factdd!57:57,Factdd!$5:$5,AJ$5))</f>
        <v>#REF!</v>
      </c>
      <c r="AK57" s="187" t="e">
        <f t="shared" si="155"/>
        <v>#REF!</v>
      </c>
      <c r="AL57" s="18" t="e">
        <f>IF(OR(AL$5="",AL$5=0),0,SUMIFS(Plandd!57:57,Plandd!$5:$5,AL$5))</f>
        <v>#REF!</v>
      </c>
      <c r="AM57" s="18" t="e">
        <f>IF(OR(AM$5="",AM$5=0),0,SUMIFS(Factdd!57:57,Factdd!$5:$5,AM$5))</f>
        <v>#REF!</v>
      </c>
      <c r="AN57" s="187" t="e">
        <f t="shared" si="156"/>
        <v>#REF!</v>
      </c>
      <c r="AO57" s="18" t="e">
        <f>IF(OR(AO$5="",AO$5=0),0,SUMIFS(Plandd!57:57,Plandd!$5:$5,AO$5))</f>
        <v>#REF!</v>
      </c>
      <c r="AP57" s="18" t="e">
        <f>IF(OR(AP$5="",AP$5=0),0,SUMIFS(Factdd!57:57,Factdd!$5:$5,AP$5))</f>
        <v>#REF!</v>
      </c>
      <c r="AQ57" s="187" t="e">
        <f t="shared" si="157"/>
        <v>#REF!</v>
      </c>
      <c r="AR57" s="18" t="e">
        <f>IF(OR(AR$5="",AR$5=0),0,SUMIFS(Plandd!57:57,Plandd!$5:$5,AR$5))</f>
        <v>#REF!</v>
      </c>
      <c r="AS57" s="18" t="e">
        <f>IF(OR(AS$5="",AS$5=0),0,SUMIFS(Factdd!57:57,Factdd!$5:$5,AS$5))</f>
        <v>#REF!</v>
      </c>
      <c r="AT57" s="187" t="e">
        <f t="shared" si="158"/>
        <v>#REF!</v>
      </c>
      <c r="AU57" s="18" t="e">
        <f>IF(OR(AU$5="",AU$5=0),0,SUMIFS(Plandd!57:57,Plandd!$5:$5,AU$5))</f>
        <v>#REF!</v>
      </c>
      <c r="AV57" s="18" t="e">
        <f>IF(OR(AV$5="",AV$5=0),0,SUMIFS(Factdd!57:57,Factdd!$5:$5,AV$5))</f>
        <v>#REF!</v>
      </c>
      <c r="AW57" s="187" t="e">
        <f t="shared" si="159"/>
        <v>#REF!</v>
      </c>
      <c r="AX57" s="18" t="e">
        <f>IF(OR(AX$5="",AX$5=0),0,SUMIFS(Plandd!57:57,Plandd!$5:$5,AX$5))</f>
        <v>#REF!</v>
      </c>
      <c r="AY57" s="18" t="e">
        <f>IF(OR(AY$5="",AY$5=0),0,SUMIFS(Factdd!57:57,Factdd!$5:$5,AY$5))</f>
        <v>#REF!</v>
      </c>
      <c r="AZ57" s="187" t="e">
        <f t="shared" si="160"/>
        <v>#REF!</v>
      </c>
      <c r="BA57" s="18" t="e">
        <f>IF(OR(BA$5="",BA$5=0),0,SUMIFS(Plandd!57:57,Plandd!$5:$5,BA$5))</f>
        <v>#REF!</v>
      </c>
      <c r="BB57" s="18" t="e">
        <f>IF(OR(BB$5="",BB$5=0),0,SUMIFS(Factdd!57:57,Factdd!$5:$5,BB$5))</f>
        <v>#REF!</v>
      </c>
      <c r="BC57" s="187" t="e">
        <f t="shared" si="161"/>
        <v>#REF!</v>
      </c>
      <c r="BD57" s="18" t="e">
        <f>IF(OR(BD$5="",BD$5=0),0,SUMIFS(Plandd!57:57,Plandd!$5:$5,BD$5))</f>
        <v>#REF!</v>
      </c>
      <c r="BE57" s="18" t="e">
        <f>IF(OR(BE$5="",BE$5=0),0,SUMIFS(Factdd!57:57,Factdd!$5:$5,BE$5))</f>
        <v>#REF!</v>
      </c>
      <c r="BF57" s="187" t="e">
        <f t="shared" si="162"/>
        <v>#REF!</v>
      </c>
      <c r="BG57" s="18" t="e">
        <f>IF(OR(BG$5="",BG$5=0),0,SUMIFS(Plandd!57:57,Plandd!$5:$5,BG$5))</f>
        <v>#REF!</v>
      </c>
      <c r="BH57" s="18" t="e">
        <f>IF(OR(BH$5="",BH$5=0),0,SUMIFS(Factdd!57:57,Factdd!$5:$5,BH$5))</f>
        <v>#REF!</v>
      </c>
      <c r="BI57" s="187" t="e">
        <f t="shared" si="163"/>
        <v>#REF!</v>
      </c>
      <c r="BJ57" s="18" t="e">
        <f>IF(OR(BJ$5="",BJ$5=0),0,SUMIFS(Plandd!57:57,Plandd!$5:$5,BJ$5))</f>
        <v>#REF!</v>
      </c>
      <c r="BK57" s="18" t="e">
        <f>IF(OR(BK$5="",BK$5=0),0,SUMIFS(Factdd!57:57,Factdd!$5:$5,BK$5))</f>
        <v>#REF!</v>
      </c>
      <c r="BL57" s="187" t="e">
        <f t="shared" si="164"/>
        <v>#REF!</v>
      </c>
      <c r="BM57" s="18" t="e">
        <f>IF(OR(BM$5="",BM$5=0),0,SUMIFS(Plandd!57:57,Plandd!$5:$5,BM$5))</f>
        <v>#REF!</v>
      </c>
      <c r="BN57" s="18" t="e">
        <f>IF(OR(BN$5="",BN$5=0),0,SUMIFS(Factdd!57:57,Factdd!$5:$5,BN$5))</f>
        <v>#REF!</v>
      </c>
      <c r="BO57" s="187" t="e">
        <f t="shared" si="165"/>
        <v>#REF!</v>
      </c>
      <c r="BP57" s="18" t="e">
        <f>IF(OR(BP$5="",BP$5=0),0,SUMIFS(Plandd!57:57,Plandd!$5:$5,BP$5))</f>
        <v>#REF!</v>
      </c>
      <c r="BQ57" s="18" t="e">
        <f>IF(OR(BQ$5="",BQ$5=0),0,SUMIFS(Factdd!57:57,Factdd!$5:$5,BQ$5))</f>
        <v>#REF!</v>
      </c>
      <c r="BR57" s="187" t="e">
        <f t="shared" si="166"/>
        <v>#REF!</v>
      </c>
      <c r="BS57" s="18" t="e">
        <f>IF(OR(BS$5="",BS$5=0),0,SUMIFS(Plandd!57:57,Plandd!$5:$5,BS$5))</f>
        <v>#REF!</v>
      </c>
      <c r="BT57" s="18" t="e">
        <f>IF(OR(BT$5="",BT$5=0),0,SUMIFS(Factdd!57:57,Factdd!$5:$5,BT$5))</f>
        <v>#REF!</v>
      </c>
      <c r="BU57" s="187" t="e">
        <f t="shared" si="167"/>
        <v>#REF!</v>
      </c>
      <c r="BV57" s="18" t="e">
        <f>IF(OR(BV$5="",BV$5=0),0,SUMIFS(Plandd!57:57,Plandd!$5:$5,BV$5))</f>
        <v>#REF!</v>
      </c>
      <c r="BW57" s="18" t="e">
        <f>IF(OR(BW$5="",BW$5=0),0,SUMIFS(Factdd!57:57,Factdd!$5:$5,BW$5))</f>
        <v>#REF!</v>
      </c>
      <c r="BX57" s="187" t="e">
        <f t="shared" si="168"/>
        <v>#REF!</v>
      </c>
      <c r="BY57" s="18" t="e">
        <f>IF(OR(BY$5="",BY$5=0),0,SUMIFS(Plandd!57:57,Plandd!$5:$5,BY$5))</f>
        <v>#REF!</v>
      </c>
      <c r="BZ57" s="18" t="e">
        <f>IF(OR(BZ$5="",BZ$5=0),0,SUMIFS(Factdd!57:57,Factdd!$5:$5,BZ$5))</f>
        <v>#REF!</v>
      </c>
      <c r="CA57" s="187" t="e">
        <f t="shared" si="169"/>
        <v>#REF!</v>
      </c>
      <c r="CB57" s="18" t="e">
        <f>IF(OR(CB$5="",CB$5=0),0,SUMIFS(Plandd!57:57,Plandd!$5:$5,CB$5))</f>
        <v>#REF!</v>
      </c>
      <c r="CC57" s="18" t="e">
        <f>IF(OR(CC$5="",CC$5=0),0,SUMIFS(Factdd!57:57,Factdd!$5:$5,CC$5))</f>
        <v>#REF!</v>
      </c>
      <c r="CD57" s="187" t="e">
        <f t="shared" si="170"/>
        <v>#REF!</v>
      </c>
      <c r="CE57" s="18" t="e">
        <f>IF(OR(CE$5="",CE$5=0),0,SUMIFS(Plandd!57:57,Plandd!$5:$5,CE$5))</f>
        <v>#REF!</v>
      </c>
      <c r="CF57" s="18" t="e">
        <f>IF(OR(CF$5="",CF$5=0),0,SUMIFS(Factdd!57:57,Factdd!$5:$5,CF$5))</f>
        <v>#REF!</v>
      </c>
      <c r="CG57" s="187" t="e">
        <f t="shared" si="171"/>
        <v>#REF!</v>
      </c>
      <c r="CH57" s="18" t="e">
        <f>IF(OR(CH$5="",CH$5=0),0,SUMIFS(Plandd!57:57,Plandd!$5:$5,CH$5))</f>
        <v>#REF!</v>
      </c>
      <c r="CI57" s="18" t="e">
        <f>IF(OR(CI$5="",CI$5=0),0,SUMIFS(Factdd!57:57,Factdd!$5:$5,CI$5))</f>
        <v>#REF!</v>
      </c>
      <c r="CJ57" s="187" t="e">
        <f t="shared" si="172"/>
        <v>#REF!</v>
      </c>
      <c r="CK57" s="18" t="e">
        <f>IF(OR(CK$5="",CK$5=0),0,SUMIFS(Plandd!57:57,Plandd!$5:$5,CK$5))</f>
        <v>#REF!</v>
      </c>
      <c r="CL57" s="18" t="e">
        <f>IF(OR(CL$5="",CL$5=0),0,SUMIFS(Factdd!57:57,Factdd!$5:$5,CL$5))</f>
        <v>#REF!</v>
      </c>
      <c r="CM57" s="187" t="e">
        <f t="shared" si="173"/>
        <v>#REF!</v>
      </c>
      <c r="CN57" s="18" t="e">
        <f>IF(OR(CN$5="",CN$5=0),0,SUMIFS(Plandd!57:57,Plandd!$5:$5,CN$5))</f>
        <v>#REF!</v>
      </c>
      <c r="CO57" s="18" t="e">
        <f>IF(OR(CO$5="",CO$5=0),0,SUMIFS(Factdd!57:57,Factdd!$5:$5,CO$5))</f>
        <v>#REF!</v>
      </c>
      <c r="CP57" s="187" t="e">
        <f t="shared" si="174"/>
        <v>#REF!</v>
      </c>
    </row>
    <row r="58" spans="1:94" s="17" customFormat="1" ht="10.199999999999999" hidden="1" x14ac:dyDescent="0.2">
      <c r="A58" s="23">
        <f>ROW()</f>
        <v>58</v>
      </c>
      <c r="B58" s="137"/>
      <c r="E58" s="16" t="s">
        <v>6</v>
      </c>
      <c r="M58" s="58"/>
      <c r="Q58" s="38"/>
      <c r="R58" s="87"/>
      <c r="S58" s="18"/>
      <c r="T58" s="187"/>
      <c r="W58" s="18"/>
      <c r="X58" s="18"/>
      <c r="Y58" s="187"/>
      <c r="Z58" s="188"/>
      <c r="AA58" s="18"/>
      <c r="AB58" s="187"/>
      <c r="AC58" s="18"/>
      <c r="AD58" s="18"/>
      <c r="AE58" s="187"/>
      <c r="AF58" s="18"/>
      <c r="AG58" s="18"/>
      <c r="AH58" s="187"/>
      <c r="AI58" s="18"/>
      <c r="AJ58" s="18"/>
      <c r="AK58" s="187"/>
      <c r="AL58" s="18"/>
      <c r="AM58" s="18"/>
      <c r="AN58" s="187"/>
      <c r="AO58" s="18"/>
      <c r="AP58" s="18"/>
      <c r="AQ58" s="187"/>
      <c r="AR58" s="18"/>
      <c r="AS58" s="18"/>
      <c r="AT58" s="187"/>
      <c r="AU58" s="18"/>
      <c r="AV58" s="18"/>
      <c r="AW58" s="187"/>
      <c r="AX58" s="18"/>
      <c r="AY58" s="18"/>
      <c r="AZ58" s="187"/>
      <c r="BA58" s="18"/>
      <c r="BB58" s="18"/>
      <c r="BC58" s="187"/>
      <c r="BD58" s="18"/>
      <c r="BE58" s="18"/>
      <c r="BF58" s="187"/>
      <c r="BG58" s="18"/>
      <c r="BH58" s="18"/>
      <c r="BI58" s="187"/>
      <c r="BJ58" s="18"/>
      <c r="BK58" s="18"/>
      <c r="BL58" s="187"/>
      <c r="BM58" s="18"/>
      <c r="BN58" s="18"/>
      <c r="BO58" s="187"/>
      <c r="BP58" s="18"/>
      <c r="BQ58" s="18"/>
      <c r="BR58" s="187"/>
      <c r="BS58" s="18"/>
      <c r="BT58" s="18"/>
      <c r="BU58" s="187"/>
      <c r="BV58" s="18"/>
      <c r="BW58" s="18"/>
      <c r="BX58" s="187"/>
      <c r="BY58" s="18"/>
      <c r="BZ58" s="18"/>
      <c r="CA58" s="187"/>
      <c r="CB58" s="18"/>
      <c r="CC58" s="18"/>
      <c r="CD58" s="187"/>
      <c r="CE58" s="18"/>
      <c r="CF58" s="18"/>
      <c r="CG58" s="187"/>
      <c r="CH58" s="18"/>
      <c r="CI58" s="18"/>
      <c r="CJ58" s="187"/>
      <c r="CK58" s="18"/>
      <c r="CL58" s="18"/>
      <c r="CM58" s="187"/>
      <c r="CN58" s="18"/>
      <c r="CO58" s="18"/>
      <c r="CP58" s="187"/>
    </row>
    <row r="59" spans="1:94" s="6" customFormat="1" ht="12" hidden="1" x14ac:dyDescent="0.25">
      <c r="A59" s="19">
        <f>ROW()</f>
        <v>59</v>
      </c>
      <c r="B59" s="136"/>
      <c r="C59" s="17"/>
      <c r="E59" s="9"/>
      <c r="H59" s="6" t="s">
        <v>143</v>
      </c>
      <c r="M59" s="58"/>
      <c r="Q59" s="38"/>
      <c r="R59" s="77">
        <f>IF(OR(R$5="",R$5=0),0,SUMIFS(Plandd!59:59,Plandd!$5:$5,R$5))</f>
        <v>0</v>
      </c>
      <c r="S59" s="30">
        <f>IF(OR(S$5="",S$5=0),0,SUMIFS(Factdd!59:59,Factdd!$5:$5,S$5))</f>
        <v>0</v>
      </c>
      <c r="T59" s="185">
        <f t="shared" ref="T59:T61" si="175">IF(R59=0,0,(S59-R59)/R59)</f>
        <v>0</v>
      </c>
      <c r="W59" s="30">
        <f>IF(OR(W$5="",W$5=0),0,SUMIFS(Plandd!59:59,Plandd!$5:$5,W$5))</f>
        <v>0</v>
      </c>
      <c r="X59" s="30">
        <f>IF(OR(X$5="",X$5=0),0,SUMIFS(Factdd!59:59,Factdd!$5:$5,X$5))</f>
        <v>0</v>
      </c>
      <c r="Y59" s="185">
        <f t="shared" ref="Y59:Y61" si="176">IF(W59=0,0,(X59-W59)/W59)</f>
        <v>0</v>
      </c>
      <c r="Z59" s="186" t="e">
        <f>IF(OR(Z$5="",Z$5=0),0,SUMIFS(Plandd!59:59,Plandd!$5:$5,Z$5))</f>
        <v>#REF!</v>
      </c>
      <c r="AA59" s="30" t="e">
        <f>IF(OR(AA$5="",AA$5=0),0,SUMIFS(Factdd!59:59,Factdd!$5:$5,AA$5))</f>
        <v>#REF!</v>
      </c>
      <c r="AB59" s="185" t="e">
        <f t="shared" ref="AB59:AB61" si="177">IF(Z59=0,0,(AA59-Z59)/Z59)</f>
        <v>#REF!</v>
      </c>
      <c r="AC59" s="30" t="e">
        <f>IF(OR(AC$5="",AC$5=0),0,SUMIFS(Plandd!59:59,Plandd!$5:$5,AC$5))</f>
        <v>#REF!</v>
      </c>
      <c r="AD59" s="30" t="e">
        <f>IF(OR(AD$5="",AD$5=0),0,SUMIFS(Factdd!59:59,Factdd!$5:$5,AD$5))</f>
        <v>#REF!</v>
      </c>
      <c r="AE59" s="185" t="e">
        <f t="shared" ref="AE59:AE61" si="178">IF(AC59=0,0,(AD59-AC59)/AC59)</f>
        <v>#REF!</v>
      </c>
      <c r="AF59" s="30" t="e">
        <f>IF(OR(AF$5="",AF$5=0),0,SUMIFS(Plandd!59:59,Plandd!$5:$5,AF$5))</f>
        <v>#REF!</v>
      </c>
      <c r="AG59" s="30" t="e">
        <f>IF(OR(AG$5="",AG$5=0),0,SUMIFS(Factdd!59:59,Factdd!$5:$5,AG$5))</f>
        <v>#REF!</v>
      </c>
      <c r="AH59" s="185" t="e">
        <f t="shared" ref="AH59:AH61" si="179">IF(AF59=0,0,(AG59-AF59)/AF59)</f>
        <v>#REF!</v>
      </c>
      <c r="AI59" s="30" t="e">
        <f>IF(OR(AI$5="",AI$5=0),0,SUMIFS(Plandd!59:59,Plandd!$5:$5,AI$5))</f>
        <v>#REF!</v>
      </c>
      <c r="AJ59" s="30" t="e">
        <f>IF(OR(AJ$5="",AJ$5=0),0,SUMIFS(Factdd!59:59,Factdd!$5:$5,AJ$5))</f>
        <v>#REF!</v>
      </c>
      <c r="AK59" s="185" t="e">
        <f t="shared" ref="AK59:AK61" si="180">IF(AI59=0,0,(AJ59-AI59)/AI59)</f>
        <v>#REF!</v>
      </c>
      <c r="AL59" s="30" t="e">
        <f>IF(OR(AL$5="",AL$5=0),0,SUMIFS(Plandd!59:59,Plandd!$5:$5,AL$5))</f>
        <v>#REF!</v>
      </c>
      <c r="AM59" s="30" t="e">
        <f>IF(OR(AM$5="",AM$5=0),0,SUMIFS(Factdd!59:59,Factdd!$5:$5,AM$5))</f>
        <v>#REF!</v>
      </c>
      <c r="AN59" s="185" t="e">
        <f t="shared" ref="AN59:AN61" si="181">IF(AL59=0,0,(AM59-AL59)/AL59)</f>
        <v>#REF!</v>
      </c>
      <c r="AO59" s="30" t="e">
        <f>IF(OR(AO$5="",AO$5=0),0,SUMIFS(Plandd!59:59,Plandd!$5:$5,AO$5))</f>
        <v>#REF!</v>
      </c>
      <c r="AP59" s="30" t="e">
        <f>IF(OR(AP$5="",AP$5=0),0,SUMIFS(Factdd!59:59,Factdd!$5:$5,AP$5))</f>
        <v>#REF!</v>
      </c>
      <c r="AQ59" s="185" t="e">
        <f t="shared" ref="AQ59:AQ61" si="182">IF(AO59=0,0,(AP59-AO59)/AO59)</f>
        <v>#REF!</v>
      </c>
      <c r="AR59" s="30" t="e">
        <f>IF(OR(AR$5="",AR$5=0),0,SUMIFS(Plandd!59:59,Plandd!$5:$5,AR$5))</f>
        <v>#REF!</v>
      </c>
      <c r="AS59" s="30" t="e">
        <f>IF(OR(AS$5="",AS$5=0),0,SUMIFS(Factdd!59:59,Factdd!$5:$5,AS$5))</f>
        <v>#REF!</v>
      </c>
      <c r="AT59" s="185" t="e">
        <f t="shared" ref="AT59:AT61" si="183">IF(AR59=0,0,(AS59-AR59)/AR59)</f>
        <v>#REF!</v>
      </c>
      <c r="AU59" s="30" t="e">
        <f>IF(OR(AU$5="",AU$5=0),0,SUMIFS(Plandd!59:59,Plandd!$5:$5,AU$5))</f>
        <v>#REF!</v>
      </c>
      <c r="AV59" s="30" t="e">
        <f>IF(OR(AV$5="",AV$5=0),0,SUMIFS(Factdd!59:59,Factdd!$5:$5,AV$5))</f>
        <v>#REF!</v>
      </c>
      <c r="AW59" s="185" t="e">
        <f t="shared" ref="AW59:AW61" si="184">IF(AU59=0,0,(AV59-AU59)/AU59)</f>
        <v>#REF!</v>
      </c>
      <c r="AX59" s="30" t="e">
        <f>IF(OR(AX$5="",AX$5=0),0,SUMIFS(Plandd!59:59,Plandd!$5:$5,AX$5))</f>
        <v>#REF!</v>
      </c>
      <c r="AY59" s="30" t="e">
        <f>IF(OR(AY$5="",AY$5=0),0,SUMIFS(Factdd!59:59,Factdd!$5:$5,AY$5))</f>
        <v>#REF!</v>
      </c>
      <c r="AZ59" s="185" t="e">
        <f t="shared" ref="AZ59:AZ61" si="185">IF(AX59=0,0,(AY59-AX59)/AX59)</f>
        <v>#REF!</v>
      </c>
      <c r="BA59" s="30" t="e">
        <f>IF(OR(BA$5="",BA$5=0),0,SUMIFS(Plandd!59:59,Plandd!$5:$5,BA$5))</f>
        <v>#REF!</v>
      </c>
      <c r="BB59" s="30" t="e">
        <f>IF(OR(BB$5="",BB$5=0),0,SUMIFS(Factdd!59:59,Factdd!$5:$5,BB$5))</f>
        <v>#REF!</v>
      </c>
      <c r="BC59" s="185" t="e">
        <f t="shared" ref="BC59:BC61" si="186">IF(BA59=0,0,(BB59-BA59)/BA59)</f>
        <v>#REF!</v>
      </c>
      <c r="BD59" s="30" t="e">
        <f>IF(OR(BD$5="",BD$5=0),0,SUMIFS(Plandd!59:59,Plandd!$5:$5,BD$5))</f>
        <v>#REF!</v>
      </c>
      <c r="BE59" s="30" t="e">
        <f>IF(OR(BE$5="",BE$5=0),0,SUMIFS(Factdd!59:59,Factdd!$5:$5,BE$5))</f>
        <v>#REF!</v>
      </c>
      <c r="BF59" s="185" t="e">
        <f t="shared" ref="BF59:BF61" si="187">IF(BD59=0,0,(BE59-BD59)/BD59)</f>
        <v>#REF!</v>
      </c>
      <c r="BG59" s="30" t="e">
        <f>IF(OR(BG$5="",BG$5=0),0,SUMIFS(Plandd!59:59,Plandd!$5:$5,BG$5))</f>
        <v>#REF!</v>
      </c>
      <c r="BH59" s="30" t="e">
        <f>IF(OR(BH$5="",BH$5=0),0,SUMIFS(Factdd!59:59,Factdd!$5:$5,BH$5))</f>
        <v>#REF!</v>
      </c>
      <c r="BI59" s="185" t="e">
        <f t="shared" ref="BI59:BI61" si="188">IF(BG59=0,0,(BH59-BG59)/BG59)</f>
        <v>#REF!</v>
      </c>
      <c r="BJ59" s="30" t="e">
        <f>IF(OR(BJ$5="",BJ$5=0),0,SUMIFS(Plandd!59:59,Plandd!$5:$5,BJ$5))</f>
        <v>#REF!</v>
      </c>
      <c r="BK59" s="30" t="e">
        <f>IF(OR(BK$5="",BK$5=0),0,SUMIFS(Factdd!59:59,Factdd!$5:$5,BK$5))</f>
        <v>#REF!</v>
      </c>
      <c r="BL59" s="185" t="e">
        <f t="shared" ref="BL59:BL61" si="189">IF(BJ59=0,0,(BK59-BJ59)/BJ59)</f>
        <v>#REF!</v>
      </c>
      <c r="BM59" s="30" t="e">
        <f>IF(OR(BM$5="",BM$5=0),0,SUMIFS(Plandd!59:59,Plandd!$5:$5,BM$5))</f>
        <v>#REF!</v>
      </c>
      <c r="BN59" s="30" t="e">
        <f>IF(OR(BN$5="",BN$5=0),0,SUMIFS(Factdd!59:59,Factdd!$5:$5,BN$5))</f>
        <v>#REF!</v>
      </c>
      <c r="BO59" s="185" t="e">
        <f t="shared" ref="BO59:BO61" si="190">IF(BM59=0,0,(BN59-BM59)/BM59)</f>
        <v>#REF!</v>
      </c>
      <c r="BP59" s="30" t="e">
        <f>IF(OR(BP$5="",BP$5=0),0,SUMIFS(Plandd!59:59,Plandd!$5:$5,BP$5))</f>
        <v>#REF!</v>
      </c>
      <c r="BQ59" s="30" t="e">
        <f>IF(OR(BQ$5="",BQ$5=0),0,SUMIFS(Factdd!59:59,Factdd!$5:$5,BQ$5))</f>
        <v>#REF!</v>
      </c>
      <c r="BR59" s="185" t="e">
        <f t="shared" ref="BR59:BR61" si="191">IF(BP59=0,0,(BQ59-BP59)/BP59)</f>
        <v>#REF!</v>
      </c>
      <c r="BS59" s="30" t="e">
        <f>IF(OR(BS$5="",BS$5=0),0,SUMIFS(Plandd!59:59,Plandd!$5:$5,BS$5))</f>
        <v>#REF!</v>
      </c>
      <c r="BT59" s="30" t="e">
        <f>IF(OR(BT$5="",BT$5=0),0,SUMIFS(Factdd!59:59,Factdd!$5:$5,BT$5))</f>
        <v>#REF!</v>
      </c>
      <c r="BU59" s="185" t="e">
        <f t="shared" ref="BU59:BU61" si="192">IF(BS59=0,0,(BT59-BS59)/BS59)</f>
        <v>#REF!</v>
      </c>
      <c r="BV59" s="30" t="e">
        <f>IF(OR(BV$5="",BV$5=0),0,SUMIFS(Plandd!59:59,Plandd!$5:$5,BV$5))</f>
        <v>#REF!</v>
      </c>
      <c r="BW59" s="30" t="e">
        <f>IF(OR(BW$5="",BW$5=0),0,SUMIFS(Factdd!59:59,Factdd!$5:$5,BW$5))</f>
        <v>#REF!</v>
      </c>
      <c r="BX59" s="185" t="e">
        <f t="shared" ref="BX59:BX61" si="193">IF(BV59=0,0,(BW59-BV59)/BV59)</f>
        <v>#REF!</v>
      </c>
      <c r="BY59" s="30" t="e">
        <f>IF(OR(BY$5="",BY$5=0),0,SUMIFS(Plandd!59:59,Plandd!$5:$5,BY$5))</f>
        <v>#REF!</v>
      </c>
      <c r="BZ59" s="30" t="e">
        <f>IF(OR(BZ$5="",BZ$5=0),0,SUMIFS(Factdd!59:59,Factdd!$5:$5,BZ$5))</f>
        <v>#REF!</v>
      </c>
      <c r="CA59" s="185" t="e">
        <f t="shared" ref="CA59:CA61" si="194">IF(BY59=0,0,(BZ59-BY59)/BY59)</f>
        <v>#REF!</v>
      </c>
      <c r="CB59" s="30" t="e">
        <f>IF(OR(CB$5="",CB$5=0),0,SUMIFS(Plandd!59:59,Plandd!$5:$5,CB$5))</f>
        <v>#REF!</v>
      </c>
      <c r="CC59" s="30" t="e">
        <f>IF(OR(CC$5="",CC$5=0),0,SUMIFS(Factdd!59:59,Factdd!$5:$5,CC$5))</f>
        <v>#REF!</v>
      </c>
      <c r="CD59" s="185" t="e">
        <f t="shared" ref="CD59:CD61" si="195">IF(CB59=0,0,(CC59-CB59)/CB59)</f>
        <v>#REF!</v>
      </c>
      <c r="CE59" s="30" t="e">
        <f>IF(OR(CE$5="",CE$5=0),0,SUMIFS(Plandd!59:59,Plandd!$5:$5,CE$5))</f>
        <v>#REF!</v>
      </c>
      <c r="CF59" s="30" t="e">
        <f>IF(OR(CF$5="",CF$5=0),0,SUMIFS(Factdd!59:59,Factdd!$5:$5,CF$5))</f>
        <v>#REF!</v>
      </c>
      <c r="CG59" s="185" t="e">
        <f t="shared" ref="CG59:CG61" si="196">IF(CE59=0,0,(CF59-CE59)/CE59)</f>
        <v>#REF!</v>
      </c>
      <c r="CH59" s="30" t="e">
        <f>IF(OR(CH$5="",CH$5=0),0,SUMIFS(Plandd!59:59,Plandd!$5:$5,CH$5))</f>
        <v>#REF!</v>
      </c>
      <c r="CI59" s="30" t="e">
        <f>IF(OR(CI$5="",CI$5=0),0,SUMIFS(Factdd!59:59,Factdd!$5:$5,CI$5))</f>
        <v>#REF!</v>
      </c>
      <c r="CJ59" s="185" t="e">
        <f t="shared" ref="CJ59:CJ61" si="197">IF(CH59=0,0,(CI59-CH59)/CH59)</f>
        <v>#REF!</v>
      </c>
      <c r="CK59" s="30" t="e">
        <f>IF(OR(CK$5="",CK$5=0),0,SUMIFS(Plandd!59:59,Plandd!$5:$5,CK$5))</f>
        <v>#REF!</v>
      </c>
      <c r="CL59" s="30" t="e">
        <f>IF(OR(CL$5="",CL$5=0),0,SUMIFS(Factdd!59:59,Factdd!$5:$5,CL$5))</f>
        <v>#REF!</v>
      </c>
      <c r="CM59" s="185" t="e">
        <f t="shared" ref="CM59:CM61" si="198">IF(CK59=0,0,(CL59-CK59)/CK59)</f>
        <v>#REF!</v>
      </c>
      <c r="CN59" s="30" t="e">
        <f>IF(OR(CN$5="",CN$5=0),0,SUMIFS(Plandd!59:59,Plandd!$5:$5,CN$5))</f>
        <v>#REF!</v>
      </c>
      <c r="CO59" s="30" t="e">
        <f>IF(OR(CO$5="",CO$5=0),0,SUMIFS(Factdd!59:59,Factdd!$5:$5,CO$5))</f>
        <v>#REF!</v>
      </c>
      <c r="CP59" s="185" t="e">
        <f t="shared" ref="CP59:CP61" si="199">IF(CN59=0,0,(CO59-CN59)/CN59)</f>
        <v>#REF!</v>
      </c>
    </row>
    <row r="60" spans="1:94" s="6" customFormat="1" ht="12" hidden="1" x14ac:dyDescent="0.25">
      <c r="A60" s="19">
        <f>ROW()</f>
        <v>60</v>
      </c>
      <c r="B60" s="136"/>
      <c r="C60" s="17"/>
      <c r="E60" s="9"/>
      <c r="H60" s="6" t="s">
        <v>144</v>
      </c>
      <c r="M60" s="58"/>
      <c r="Q60" s="38"/>
      <c r="R60" s="77">
        <f>IF(OR(R$5="",R$5=0),0,SUMIFS(Plandd!60:60,Plandd!$5:$5,R$5))</f>
        <v>0</v>
      </c>
      <c r="S60" s="30">
        <f>IF(OR(S$5="",S$5=0),0,SUMIFS(Factdd!60:60,Factdd!$5:$5,S$5))</f>
        <v>0</v>
      </c>
      <c r="T60" s="185">
        <f t="shared" si="175"/>
        <v>0</v>
      </c>
      <c r="W60" s="30">
        <f>IF(OR(W$5="",W$5=0),0,SUMIFS(Plandd!60:60,Plandd!$5:$5,W$5))</f>
        <v>0</v>
      </c>
      <c r="X60" s="30">
        <f>IF(OR(X$5="",X$5=0),0,SUMIFS(Factdd!60:60,Factdd!$5:$5,X$5))</f>
        <v>0</v>
      </c>
      <c r="Y60" s="185">
        <f t="shared" si="176"/>
        <v>0</v>
      </c>
      <c r="Z60" s="186" t="e">
        <f>IF(OR(Z$5="",Z$5=0),0,SUMIFS(Plandd!60:60,Plandd!$5:$5,Z$5))</f>
        <v>#REF!</v>
      </c>
      <c r="AA60" s="30" t="e">
        <f>IF(OR(AA$5="",AA$5=0),0,SUMIFS(Factdd!60:60,Factdd!$5:$5,AA$5))</f>
        <v>#REF!</v>
      </c>
      <c r="AB60" s="185" t="e">
        <f t="shared" si="177"/>
        <v>#REF!</v>
      </c>
      <c r="AC60" s="30" t="e">
        <f>IF(OR(AC$5="",AC$5=0),0,SUMIFS(Plandd!60:60,Plandd!$5:$5,AC$5))</f>
        <v>#REF!</v>
      </c>
      <c r="AD60" s="30" t="e">
        <f>IF(OR(AD$5="",AD$5=0),0,SUMIFS(Factdd!60:60,Factdd!$5:$5,AD$5))</f>
        <v>#REF!</v>
      </c>
      <c r="AE60" s="185" t="e">
        <f t="shared" si="178"/>
        <v>#REF!</v>
      </c>
      <c r="AF60" s="30" t="e">
        <f>IF(OR(AF$5="",AF$5=0),0,SUMIFS(Plandd!60:60,Plandd!$5:$5,AF$5))</f>
        <v>#REF!</v>
      </c>
      <c r="AG60" s="30" t="e">
        <f>IF(OR(AG$5="",AG$5=0),0,SUMIFS(Factdd!60:60,Factdd!$5:$5,AG$5))</f>
        <v>#REF!</v>
      </c>
      <c r="AH60" s="185" t="e">
        <f t="shared" si="179"/>
        <v>#REF!</v>
      </c>
      <c r="AI60" s="30" t="e">
        <f>IF(OR(AI$5="",AI$5=0),0,SUMIFS(Plandd!60:60,Plandd!$5:$5,AI$5))</f>
        <v>#REF!</v>
      </c>
      <c r="AJ60" s="30" t="e">
        <f>IF(OR(AJ$5="",AJ$5=0),0,SUMIFS(Factdd!60:60,Factdd!$5:$5,AJ$5))</f>
        <v>#REF!</v>
      </c>
      <c r="AK60" s="185" t="e">
        <f t="shared" si="180"/>
        <v>#REF!</v>
      </c>
      <c r="AL60" s="30" t="e">
        <f>IF(OR(AL$5="",AL$5=0),0,SUMIFS(Plandd!60:60,Plandd!$5:$5,AL$5))</f>
        <v>#REF!</v>
      </c>
      <c r="AM60" s="30" t="e">
        <f>IF(OR(AM$5="",AM$5=0),0,SUMIFS(Factdd!60:60,Factdd!$5:$5,AM$5))</f>
        <v>#REF!</v>
      </c>
      <c r="AN60" s="185" t="e">
        <f t="shared" si="181"/>
        <v>#REF!</v>
      </c>
      <c r="AO60" s="30" t="e">
        <f>IF(OR(AO$5="",AO$5=0),0,SUMIFS(Plandd!60:60,Plandd!$5:$5,AO$5))</f>
        <v>#REF!</v>
      </c>
      <c r="AP60" s="30" t="e">
        <f>IF(OR(AP$5="",AP$5=0),0,SUMIFS(Factdd!60:60,Factdd!$5:$5,AP$5))</f>
        <v>#REF!</v>
      </c>
      <c r="AQ60" s="185" t="e">
        <f t="shared" si="182"/>
        <v>#REF!</v>
      </c>
      <c r="AR60" s="30" t="e">
        <f>IF(OR(AR$5="",AR$5=0),0,SUMIFS(Plandd!60:60,Plandd!$5:$5,AR$5))</f>
        <v>#REF!</v>
      </c>
      <c r="AS60" s="30" t="e">
        <f>IF(OR(AS$5="",AS$5=0),0,SUMIFS(Factdd!60:60,Factdd!$5:$5,AS$5))</f>
        <v>#REF!</v>
      </c>
      <c r="AT60" s="185" t="e">
        <f t="shared" si="183"/>
        <v>#REF!</v>
      </c>
      <c r="AU60" s="30" t="e">
        <f>IF(OR(AU$5="",AU$5=0),0,SUMIFS(Plandd!60:60,Plandd!$5:$5,AU$5))</f>
        <v>#REF!</v>
      </c>
      <c r="AV60" s="30" t="e">
        <f>IF(OR(AV$5="",AV$5=0),0,SUMIFS(Factdd!60:60,Factdd!$5:$5,AV$5))</f>
        <v>#REF!</v>
      </c>
      <c r="AW60" s="185" t="e">
        <f t="shared" si="184"/>
        <v>#REF!</v>
      </c>
      <c r="AX60" s="30" t="e">
        <f>IF(OR(AX$5="",AX$5=0),0,SUMIFS(Plandd!60:60,Plandd!$5:$5,AX$5))</f>
        <v>#REF!</v>
      </c>
      <c r="AY60" s="30" t="e">
        <f>IF(OR(AY$5="",AY$5=0),0,SUMIFS(Factdd!60:60,Factdd!$5:$5,AY$5))</f>
        <v>#REF!</v>
      </c>
      <c r="AZ60" s="185" t="e">
        <f t="shared" si="185"/>
        <v>#REF!</v>
      </c>
      <c r="BA60" s="30" t="e">
        <f>IF(OR(BA$5="",BA$5=0),0,SUMIFS(Plandd!60:60,Plandd!$5:$5,BA$5))</f>
        <v>#REF!</v>
      </c>
      <c r="BB60" s="30" t="e">
        <f>IF(OR(BB$5="",BB$5=0),0,SUMIFS(Factdd!60:60,Factdd!$5:$5,BB$5))</f>
        <v>#REF!</v>
      </c>
      <c r="BC60" s="185" t="e">
        <f t="shared" si="186"/>
        <v>#REF!</v>
      </c>
      <c r="BD60" s="30" t="e">
        <f>IF(OR(BD$5="",BD$5=0),0,SUMIFS(Plandd!60:60,Plandd!$5:$5,BD$5))</f>
        <v>#REF!</v>
      </c>
      <c r="BE60" s="30" t="e">
        <f>IF(OR(BE$5="",BE$5=0),0,SUMIFS(Factdd!60:60,Factdd!$5:$5,BE$5))</f>
        <v>#REF!</v>
      </c>
      <c r="BF60" s="185" t="e">
        <f t="shared" si="187"/>
        <v>#REF!</v>
      </c>
      <c r="BG60" s="30" t="e">
        <f>IF(OR(BG$5="",BG$5=0),0,SUMIFS(Plandd!60:60,Plandd!$5:$5,BG$5))</f>
        <v>#REF!</v>
      </c>
      <c r="BH60" s="30" t="e">
        <f>IF(OR(BH$5="",BH$5=0),0,SUMIFS(Factdd!60:60,Factdd!$5:$5,BH$5))</f>
        <v>#REF!</v>
      </c>
      <c r="BI60" s="185" t="e">
        <f t="shared" si="188"/>
        <v>#REF!</v>
      </c>
      <c r="BJ60" s="30" t="e">
        <f>IF(OR(BJ$5="",BJ$5=0),0,SUMIFS(Plandd!60:60,Plandd!$5:$5,BJ$5))</f>
        <v>#REF!</v>
      </c>
      <c r="BK60" s="30" t="e">
        <f>IF(OR(BK$5="",BK$5=0),0,SUMIFS(Factdd!60:60,Factdd!$5:$5,BK$5))</f>
        <v>#REF!</v>
      </c>
      <c r="BL60" s="185" t="e">
        <f t="shared" si="189"/>
        <v>#REF!</v>
      </c>
      <c r="BM60" s="30" t="e">
        <f>IF(OR(BM$5="",BM$5=0),0,SUMIFS(Plandd!60:60,Plandd!$5:$5,BM$5))</f>
        <v>#REF!</v>
      </c>
      <c r="BN60" s="30" t="e">
        <f>IF(OR(BN$5="",BN$5=0),0,SUMIFS(Factdd!60:60,Factdd!$5:$5,BN$5))</f>
        <v>#REF!</v>
      </c>
      <c r="BO60" s="185" t="e">
        <f t="shared" si="190"/>
        <v>#REF!</v>
      </c>
      <c r="BP60" s="30" t="e">
        <f>IF(OR(BP$5="",BP$5=0),0,SUMIFS(Plandd!60:60,Plandd!$5:$5,BP$5))</f>
        <v>#REF!</v>
      </c>
      <c r="BQ60" s="30" t="e">
        <f>IF(OR(BQ$5="",BQ$5=0),0,SUMIFS(Factdd!60:60,Factdd!$5:$5,BQ$5))</f>
        <v>#REF!</v>
      </c>
      <c r="BR60" s="185" t="e">
        <f t="shared" si="191"/>
        <v>#REF!</v>
      </c>
      <c r="BS60" s="30" t="e">
        <f>IF(OR(BS$5="",BS$5=0),0,SUMIFS(Plandd!60:60,Plandd!$5:$5,BS$5))</f>
        <v>#REF!</v>
      </c>
      <c r="BT60" s="30" t="e">
        <f>IF(OR(BT$5="",BT$5=0),0,SUMIFS(Factdd!60:60,Factdd!$5:$5,BT$5))</f>
        <v>#REF!</v>
      </c>
      <c r="BU60" s="185" t="e">
        <f t="shared" si="192"/>
        <v>#REF!</v>
      </c>
      <c r="BV60" s="30" t="e">
        <f>IF(OR(BV$5="",BV$5=0),0,SUMIFS(Plandd!60:60,Plandd!$5:$5,BV$5))</f>
        <v>#REF!</v>
      </c>
      <c r="BW60" s="30" t="e">
        <f>IF(OR(BW$5="",BW$5=0),0,SUMIFS(Factdd!60:60,Factdd!$5:$5,BW$5))</f>
        <v>#REF!</v>
      </c>
      <c r="BX60" s="185" t="e">
        <f t="shared" si="193"/>
        <v>#REF!</v>
      </c>
      <c r="BY60" s="30" t="e">
        <f>IF(OR(BY$5="",BY$5=0),0,SUMIFS(Plandd!60:60,Plandd!$5:$5,BY$5))</f>
        <v>#REF!</v>
      </c>
      <c r="BZ60" s="30" t="e">
        <f>IF(OR(BZ$5="",BZ$5=0),0,SUMIFS(Factdd!60:60,Factdd!$5:$5,BZ$5))</f>
        <v>#REF!</v>
      </c>
      <c r="CA60" s="185" t="e">
        <f t="shared" si="194"/>
        <v>#REF!</v>
      </c>
      <c r="CB60" s="30" t="e">
        <f>IF(OR(CB$5="",CB$5=0),0,SUMIFS(Plandd!60:60,Plandd!$5:$5,CB$5))</f>
        <v>#REF!</v>
      </c>
      <c r="CC60" s="30" t="e">
        <f>IF(OR(CC$5="",CC$5=0),0,SUMIFS(Factdd!60:60,Factdd!$5:$5,CC$5))</f>
        <v>#REF!</v>
      </c>
      <c r="CD60" s="185" t="e">
        <f t="shared" si="195"/>
        <v>#REF!</v>
      </c>
      <c r="CE60" s="30" t="e">
        <f>IF(OR(CE$5="",CE$5=0),0,SUMIFS(Plandd!60:60,Plandd!$5:$5,CE$5))</f>
        <v>#REF!</v>
      </c>
      <c r="CF60" s="30" t="e">
        <f>IF(OR(CF$5="",CF$5=0),0,SUMIFS(Factdd!60:60,Factdd!$5:$5,CF$5))</f>
        <v>#REF!</v>
      </c>
      <c r="CG60" s="185" t="e">
        <f t="shared" si="196"/>
        <v>#REF!</v>
      </c>
      <c r="CH60" s="30" t="e">
        <f>IF(OR(CH$5="",CH$5=0),0,SUMIFS(Plandd!60:60,Plandd!$5:$5,CH$5))</f>
        <v>#REF!</v>
      </c>
      <c r="CI60" s="30" t="e">
        <f>IF(OR(CI$5="",CI$5=0),0,SUMIFS(Factdd!60:60,Factdd!$5:$5,CI$5))</f>
        <v>#REF!</v>
      </c>
      <c r="CJ60" s="185" t="e">
        <f t="shared" si="197"/>
        <v>#REF!</v>
      </c>
      <c r="CK60" s="30" t="e">
        <f>IF(OR(CK$5="",CK$5=0),0,SUMIFS(Plandd!60:60,Plandd!$5:$5,CK$5))</f>
        <v>#REF!</v>
      </c>
      <c r="CL60" s="30" t="e">
        <f>IF(OR(CL$5="",CL$5=0),0,SUMIFS(Factdd!60:60,Factdd!$5:$5,CL$5))</f>
        <v>#REF!</v>
      </c>
      <c r="CM60" s="185" t="e">
        <f t="shared" si="198"/>
        <v>#REF!</v>
      </c>
      <c r="CN60" s="30" t="e">
        <f>IF(OR(CN$5="",CN$5=0),0,SUMIFS(Plandd!60:60,Plandd!$5:$5,CN$5))</f>
        <v>#REF!</v>
      </c>
      <c r="CO60" s="30" t="e">
        <f>IF(OR(CO$5="",CO$5=0),0,SUMIFS(Factdd!60:60,Factdd!$5:$5,CO$5))</f>
        <v>#REF!</v>
      </c>
      <c r="CP60" s="185" t="e">
        <f t="shared" si="199"/>
        <v>#REF!</v>
      </c>
    </row>
    <row r="61" spans="1:94" s="6" customFormat="1" ht="12" hidden="1" x14ac:dyDescent="0.25">
      <c r="A61" s="19">
        <f>ROW()</f>
        <v>61</v>
      </c>
      <c r="B61" s="136"/>
      <c r="C61" s="17"/>
      <c r="E61" s="9"/>
      <c r="H61" s="6" t="s">
        <v>145</v>
      </c>
      <c r="M61" s="58"/>
      <c r="Q61" s="38"/>
      <c r="R61" s="77">
        <f>IF(OR(R$5="",R$5=0),0,SUMIFS(Plandd!61:61,Plandd!$5:$5,R$5))</f>
        <v>0</v>
      </c>
      <c r="S61" s="30">
        <f>IF(OR(S$5="",S$5=0),0,SUMIFS(Factdd!61:61,Factdd!$5:$5,S$5))</f>
        <v>0</v>
      </c>
      <c r="T61" s="185">
        <f t="shared" si="175"/>
        <v>0</v>
      </c>
      <c r="W61" s="30">
        <f>IF(OR(W$5="",W$5=0),0,SUMIFS(Plandd!61:61,Plandd!$5:$5,W$5))</f>
        <v>0</v>
      </c>
      <c r="X61" s="30">
        <f>IF(OR(X$5="",X$5=0),0,SUMIFS(Factdd!61:61,Factdd!$5:$5,X$5))</f>
        <v>0</v>
      </c>
      <c r="Y61" s="185">
        <f t="shared" si="176"/>
        <v>0</v>
      </c>
      <c r="Z61" s="186" t="e">
        <f>IF(OR(Z$5="",Z$5=0),0,SUMIFS(Plandd!61:61,Plandd!$5:$5,Z$5))</f>
        <v>#REF!</v>
      </c>
      <c r="AA61" s="30" t="e">
        <f>IF(OR(AA$5="",AA$5=0),0,SUMIFS(Factdd!61:61,Factdd!$5:$5,AA$5))</f>
        <v>#REF!</v>
      </c>
      <c r="AB61" s="185" t="e">
        <f t="shared" si="177"/>
        <v>#REF!</v>
      </c>
      <c r="AC61" s="30" t="e">
        <f>IF(OR(AC$5="",AC$5=0),0,SUMIFS(Plandd!61:61,Plandd!$5:$5,AC$5))</f>
        <v>#REF!</v>
      </c>
      <c r="AD61" s="30" t="e">
        <f>IF(OR(AD$5="",AD$5=0),0,SUMIFS(Factdd!61:61,Factdd!$5:$5,AD$5))</f>
        <v>#REF!</v>
      </c>
      <c r="AE61" s="185" t="e">
        <f t="shared" si="178"/>
        <v>#REF!</v>
      </c>
      <c r="AF61" s="30" t="e">
        <f>IF(OR(AF$5="",AF$5=0),0,SUMIFS(Plandd!61:61,Plandd!$5:$5,AF$5))</f>
        <v>#REF!</v>
      </c>
      <c r="AG61" s="30" t="e">
        <f>IF(OR(AG$5="",AG$5=0),0,SUMIFS(Factdd!61:61,Factdd!$5:$5,AG$5))</f>
        <v>#REF!</v>
      </c>
      <c r="AH61" s="185" t="e">
        <f t="shared" si="179"/>
        <v>#REF!</v>
      </c>
      <c r="AI61" s="30" t="e">
        <f>IF(OR(AI$5="",AI$5=0),0,SUMIFS(Plandd!61:61,Plandd!$5:$5,AI$5))</f>
        <v>#REF!</v>
      </c>
      <c r="AJ61" s="30" t="e">
        <f>IF(OR(AJ$5="",AJ$5=0),0,SUMIFS(Factdd!61:61,Factdd!$5:$5,AJ$5))</f>
        <v>#REF!</v>
      </c>
      <c r="AK61" s="185" t="e">
        <f t="shared" si="180"/>
        <v>#REF!</v>
      </c>
      <c r="AL61" s="30" t="e">
        <f>IF(OR(AL$5="",AL$5=0),0,SUMIFS(Plandd!61:61,Plandd!$5:$5,AL$5))</f>
        <v>#REF!</v>
      </c>
      <c r="AM61" s="30" t="e">
        <f>IF(OR(AM$5="",AM$5=0),0,SUMIFS(Factdd!61:61,Factdd!$5:$5,AM$5))</f>
        <v>#REF!</v>
      </c>
      <c r="AN61" s="185" t="e">
        <f t="shared" si="181"/>
        <v>#REF!</v>
      </c>
      <c r="AO61" s="30" t="e">
        <f>IF(OR(AO$5="",AO$5=0),0,SUMIFS(Plandd!61:61,Plandd!$5:$5,AO$5))</f>
        <v>#REF!</v>
      </c>
      <c r="AP61" s="30" t="e">
        <f>IF(OR(AP$5="",AP$5=0),0,SUMIFS(Factdd!61:61,Factdd!$5:$5,AP$5))</f>
        <v>#REF!</v>
      </c>
      <c r="AQ61" s="185" t="e">
        <f t="shared" si="182"/>
        <v>#REF!</v>
      </c>
      <c r="AR61" s="30" t="e">
        <f>IF(OR(AR$5="",AR$5=0),0,SUMIFS(Plandd!61:61,Plandd!$5:$5,AR$5))</f>
        <v>#REF!</v>
      </c>
      <c r="AS61" s="30" t="e">
        <f>IF(OR(AS$5="",AS$5=0),0,SUMIFS(Factdd!61:61,Factdd!$5:$5,AS$5))</f>
        <v>#REF!</v>
      </c>
      <c r="AT61" s="185" t="e">
        <f t="shared" si="183"/>
        <v>#REF!</v>
      </c>
      <c r="AU61" s="30" t="e">
        <f>IF(OR(AU$5="",AU$5=0),0,SUMIFS(Plandd!61:61,Plandd!$5:$5,AU$5))</f>
        <v>#REF!</v>
      </c>
      <c r="AV61" s="30" t="e">
        <f>IF(OR(AV$5="",AV$5=0),0,SUMIFS(Factdd!61:61,Factdd!$5:$5,AV$5))</f>
        <v>#REF!</v>
      </c>
      <c r="AW61" s="185" t="e">
        <f t="shared" si="184"/>
        <v>#REF!</v>
      </c>
      <c r="AX61" s="30" t="e">
        <f>IF(OR(AX$5="",AX$5=0),0,SUMIFS(Plandd!61:61,Plandd!$5:$5,AX$5))</f>
        <v>#REF!</v>
      </c>
      <c r="AY61" s="30" t="e">
        <f>IF(OR(AY$5="",AY$5=0),0,SUMIFS(Factdd!61:61,Factdd!$5:$5,AY$5))</f>
        <v>#REF!</v>
      </c>
      <c r="AZ61" s="185" t="e">
        <f t="shared" si="185"/>
        <v>#REF!</v>
      </c>
      <c r="BA61" s="30" t="e">
        <f>IF(OR(BA$5="",BA$5=0),0,SUMIFS(Plandd!61:61,Plandd!$5:$5,BA$5))</f>
        <v>#REF!</v>
      </c>
      <c r="BB61" s="30" t="e">
        <f>IF(OR(BB$5="",BB$5=0),0,SUMIFS(Factdd!61:61,Factdd!$5:$5,BB$5))</f>
        <v>#REF!</v>
      </c>
      <c r="BC61" s="185" t="e">
        <f t="shared" si="186"/>
        <v>#REF!</v>
      </c>
      <c r="BD61" s="30" t="e">
        <f>IF(OR(BD$5="",BD$5=0),0,SUMIFS(Plandd!61:61,Plandd!$5:$5,BD$5))</f>
        <v>#REF!</v>
      </c>
      <c r="BE61" s="30" t="e">
        <f>IF(OR(BE$5="",BE$5=0),0,SUMIFS(Factdd!61:61,Factdd!$5:$5,BE$5))</f>
        <v>#REF!</v>
      </c>
      <c r="BF61" s="185" t="e">
        <f t="shared" si="187"/>
        <v>#REF!</v>
      </c>
      <c r="BG61" s="30" t="e">
        <f>IF(OR(BG$5="",BG$5=0),0,SUMIFS(Plandd!61:61,Plandd!$5:$5,BG$5))</f>
        <v>#REF!</v>
      </c>
      <c r="BH61" s="30" t="e">
        <f>IF(OR(BH$5="",BH$5=0),0,SUMIFS(Factdd!61:61,Factdd!$5:$5,BH$5))</f>
        <v>#REF!</v>
      </c>
      <c r="BI61" s="185" t="e">
        <f t="shared" si="188"/>
        <v>#REF!</v>
      </c>
      <c r="BJ61" s="30" t="e">
        <f>IF(OR(BJ$5="",BJ$5=0),0,SUMIFS(Plandd!61:61,Plandd!$5:$5,BJ$5))</f>
        <v>#REF!</v>
      </c>
      <c r="BK61" s="30" t="e">
        <f>IF(OR(BK$5="",BK$5=0),0,SUMIFS(Factdd!61:61,Factdd!$5:$5,BK$5))</f>
        <v>#REF!</v>
      </c>
      <c r="BL61" s="185" t="e">
        <f t="shared" si="189"/>
        <v>#REF!</v>
      </c>
      <c r="BM61" s="30" t="e">
        <f>IF(OR(BM$5="",BM$5=0),0,SUMIFS(Plandd!61:61,Plandd!$5:$5,BM$5))</f>
        <v>#REF!</v>
      </c>
      <c r="BN61" s="30" t="e">
        <f>IF(OR(BN$5="",BN$5=0),0,SUMIFS(Factdd!61:61,Factdd!$5:$5,BN$5))</f>
        <v>#REF!</v>
      </c>
      <c r="BO61" s="185" t="e">
        <f t="shared" si="190"/>
        <v>#REF!</v>
      </c>
      <c r="BP61" s="30" t="e">
        <f>IF(OR(BP$5="",BP$5=0),0,SUMIFS(Plandd!61:61,Plandd!$5:$5,BP$5))</f>
        <v>#REF!</v>
      </c>
      <c r="BQ61" s="30" t="e">
        <f>IF(OR(BQ$5="",BQ$5=0),0,SUMIFS(Factdd!61:61,Factdd!$5:$5,BQ$5))</f>
        <v>#REF!</v>
      </c>
      <c r="BR61" s="185" t="e">
        <f t="shared" si="191"/>
        <v>#REF!</v>
      </c>
      <c r="BS61" s="30" t="e">
        <f>IF(OR(BS$5="",BS$5=0),0,SUMIFS(Plandd!61:61,Plandd!$5:$5,BS$5))</f>
        <v>#REF!</v>
      </c>
      <c r="BT61" s="30" t="e">
        <f>IF(OR(BT$5="",BT$5=0),0,SUMIFS(Factdd!61:61,Factdd!$5:$5,BT$5))</f>
        <v>#REF!</v>
      </c>
      <c r="BU61" s="185" t="e">
        <f t="shared" si="192"/>
        <v>#REF!</v>
      </c>
      <c r="BV61" s="30" t="e">
        <f>IF(OR(BV$5="",BV$5=0),0,SUMIFS(Plandd!61:61,Plandd!$5:$5,BV$5))</f>
        <v>#REF!</v>
      </c>
      <c r="BW61" s="30" t="e">
        <f>IF(OR(BW$5="",BW$5=0),0,SUMIFS(Factdd!61:61,Factdd!$5:$5,BW$5))</f>
        <v>#REF!</v>
      </c>
      <c r="BX61" s="185" t="e">
        <f t="shared" si="193"/>
        <v>#REF!</v>
      </c>
      <c r="BY61" s="30" t="e">
        <f>IF(OR(BY$5="",BY$5=0),0,SUMIFS(Plandd!61:61,Plandd!$5:$5,BY$5))</f>
        <v>#REF!</v>
      </c>
      <c r="BZ61" s="30" t="e">
        <f>IF(OR(BZ$5="",BZ$5=0),0,SUMIFS(Factdd!61:61,Factdd!$5:$5,BZ$5))</f>
        <v>#REF!</v>
      </c>
      <c r="CA61" s="185" t="e">
        <f t="shared" si="194"/>
        <v>#REF!</v>
      </c>
      <c r="CB61" s="30" t="e">
        <f>IF(OR(CB$5="",CB$5=0),0,SUMIFS(Plandd!61:61,Plandd!$5:$5,CB$5))</f>
        <v>#REF!</v>
      </c>
      <c r="CC61" s="30" t="e">
        <f>IF(OR(CC$5="",CC$5=0),0,SUMIFS(Factdd!61:61,Factdd!$5:$5,CC$5))</f>
        <v>#REF!</v>
      </c>
      <c r="CD61" s="185" t="e">
        <f t="shared" si="195"/>
        <v>#REF!</v>
      </c>
      <c r="CE61" s="30" t="e">
        <f>IF(OR(CE$5="",CE$5=0),0,SUMIFS(Plandd!61:61,Plandd!$5:$5,CE$5))</f>
        <v>#REF!</v>
      </c>
      <c r="CF61" s="30" t="e">
        <f>IF(OR(CF$5="",CF$5=0),0,SUMIFS(Factdd!61:61,Factdd!$5:$5,CF$5))</f>
        <v>#REF!</v>
      </c>
      <c r="CG61" s="185" t="e">
        <f t="shared" si="196"/>
        <v>#REF!</v>
      </c>
      <c r="CH61" s="30" t="e">
        <f>IF(OR(CH$5="",CH$5=0),0,SUMIFS(Plandd!61:61,Plandd!$5:$5,CH$5))</f>
        <v>#REF!</v>
      </c>
      <c r="CI61" s="30" t="e">
        <f>IF(OR(CI$5="",CI$5=0),0,SUMIFS(Factdd!61:61,Factdd!$5:$5,CI$5))</f>
        <v>#REF!</v>
      </c>
      <c r="CJ61" s="185" t="e">
        <f t="shared" si="197"/>
        <v>#REF!</v>
      </c>
      <c r="CK61" s="30" t="e">
        <f>IF(OR(CK$5="",CK$5=0),0,SUMIFS(Plandd!61:61,Plandd!$5:$5,CK$5))</f>
        <v>#REF!</v>
      </c>
      <c r="CL61" s="30" t="e">
        <f>IF(OR(CL$5="",CL$5=0),0,SUMIFS(Factdd!61:61,Factdd!$5:$5,CL$5))</f>
        <v>#REF!</v>
      </c>
      <c r="CM61" s="185" t="e">
        <f t="shared" si="198"/>
        <v>#REF!</v>
      </c>
      <c r="CN61" s="30" t="e">
        <f>IF(OR(CN$5="",CN$5=0),0,SUMIFS(Plandd!61:61,Plandd!$5:$5,CN$5))</f>
        <v>#REF!</v>
      </c>
      <c r="CO61" s="30" t="e">
        <f>IF(OR(CO$5="",CO$5=0),0,SUMIFS(Factdd!61:61,Factdd!$5:$5,CO$5))</f>
        <v>#REF!</v>
      </c>
      <c r="CP61" s="185" t="e">
        <f t="shared" si="199"/>
        <v>#REF!</v>
      </c>
    </row>
    <row r="62" spans="1:94" s="17" customFormat="1" ht="10.199999999999999" hidden="1" x14ac:dyDescent="0.2">
      <c r="A62" s="19">
        <f>ROW()</f>
        <v>62</v>
      </c>
      <c r="B62" s="137"/>
      <c r="E62" s="16" t="s">
        <v>6</v>
      </c>
      <c r="M62" s="58"/>
      <c r="Q62" s="38"/>
      <c r="R62" s="87"/>
      <c r="S62" s="18"/>
      <c r="T62" s="187"/>
      <c r="W62" s="18"/>
      <c r="X62" s="18"/>
      <c r="Y62" s="187"/>
      <c r="Z62" s="188"/>
      <c r="AA62" s="18"/>
      <c r="AB62" s="187"/>
      <c r="AC62" s="18"/>
      <c r="AD62" s="18"/>
      <c r="AE62" s="187"/>
      <c r="AF62" s="18"/>
      <c r="AG62" s="18"/>
      <c r="AH62" s="187"/>
      <c r="AI62" s="18"/>
      <c r="AJ62" s="18"/>
      <c r="AK62" s="187"/>
      <c r="AL62" s="18"/>
      <c r="AM62" s="18"/>
      <c r="AN62" s="187"/>
      <c r="AO62" s="18"/>
      <c r="AP62" s="18"/>
      <c r="AQ62" s="187"/>
      <c r="AR62" s="18"/>
      <c r="AS62" s="18"/>
      <c r="AT62" s="187"/>
      <c r="AU62" s="18"/>
      <c r="AV62" s="18"/>
      <c r="AW62" s="187"/>
      <c r="AX62" s="18"/>
      <c r="AY62" s="18"/>
      <c r="AZ62" s="187"/>
      <c r="BA62" s="18"/>
      <c r="BB62" s="18"/>
      <c r="BC62" s="187"/>
      <c r="BD62" s="18"/>
      <c r="BE62" s="18"/>
      <c r="BF62" s="187"/>
      <c r="BG62" s="18"/>
      <c r="BH62" s="18"/>
      <c r="BI62" s="187"/>
      <c r="BJ62" s="18"/>
      <c r="BK62" s="18"/>
      <c r="BL62" s="187"/>
      <c r="BM62" s="18"/>
      <c r="BN62" s="18"/>
      <c r="BO62" s="187"/>
      <c r="BP62" s="18"/>
      <c r="BQ62" s="18"/>
      <c r="BR62" s="187"/>
      <c r="BS62" s="18"/>
      <c r="BT62" s="18"/>
      <c r="BU62" s="187"/>
      <c r="BV62" s="18"/>
      <c r="BW62" s="18"/>
      <c r="BX62" s="187"/>
      <c r="BY62" s="18"/>
      <c r="BZ62" s="18"/>
      <c r="CA62" s="187"/>
      <c r="CB62" s="18"/>
      <c r="CC62" s="18"/>
      <c r="CD62" s="187"/>
      <c r="CE62" s="18"/>
      <c r="CF62" s="18"/>
      <c r="CG62" s="187"/>
      <c r="CH62" s="18"/>
      <c r="CI62" s="18"/>
      <c r="CJ62" s="187"/>
      <c r="CK62" s="18"/>
      <c r="CL62" s="18"/>
      <c r="CM62" s="187"/>
      <c r="CN62" s="18"/>
      <c r="CO62" s="18"/>
      <c r="CP62" s="187"/>
    </row>
    <row r="63" spans="1:94" hidden="1" x14ac:dyDescent="0.3">
      <c r="A63" s="19">
        <f>ROW()</f>
        <v>63</v>
      </c>
      <c r="B63" s="134"/>
      <c r="G63" s="1" t="s">
        <v>41</v>
      </c>
      <c r="Q63" s="38">
        <f>R63-SUM(R64:R70)</f>
        <v>0</v>
      </c>
      <c r="R63" s="123">
        <f>IF(OR(R$5="",R$5=0),0,SUMIFS(Plandd!63:63,Plandd!$5:$5,R$5))</f>
        <v>0</v>
      </c>
      <c r="S63" s="2">
        <f>IF(OR(S$5="",S$5=0),0,SUMIFS(Factdd!63:63,Factdd!$5:$5,S$5))</f>
        <v>0</v>
      </c>
      <c r="T63" s="180">
        <f t="shared" ref="T63:T69" si="200">IF(R63=0,0,(S63-R63)/R63)</f>
        <v>0</v>
      </c>
      <c r="W63" s="2">
        <f>IF(OR(W$5="",W$5=0),0,SUMIFS(Plandd!63:63,Plandd!$5:$5,W$5))</f>
        <v>0</v>
      </c>
      <c r="X63" s="2">
        <f>IF(OR(X$5="",X$5=0),0,SUMIFS(Factdd!63:63,Factdd!$5:$5,X$5))</f>
        <v>0</v>
      </c>
      <c r="Y63" s="180">
        <f t="shared" ref="Y63:Y69" si="201">IF(W63=0,0,(X63-W63)/W63)</f>
        <v>0</v>
      </c>
      <c r="Z63" s="174">
        <f>IF(OR(Z$5="",Z$5=0),0,SUMIFS(Plandd!63:63,Plandd!$5:$5,Z$5))</f>
        <v>0</v>
      </c>
      <c r="AA63" s="2" t="e">
        <f>IF(OR(AA$5="",AA$5=0),0,SUMIFS(Factdd!63:63,Factdd!$5:$5,AA$5))</f>
        <v>#REF!</v>
      </c>
      <c r="AB63" s="180">
        <f t="shared" ref="AB63:AB69" si="202">IF(Z63=0,0,(AA63-Z63)/Z63)</f>
        <v>0</v>
      </c>
      <c r="AC63" s="2">
        <f>IF(OR(AC$5="",AC$5=0),0,SUMIFS(Plandd!63:63,Plandd!$5:$5,AC$5))</f>
        <v>0</v>
      </c>
      <c r="AD63" s="2" t="e">
        <f>IF(OR(AD$5="",AD$5=0),0,SUMIFS(Factdd!63:63,Factdd!$5:$5,AD$5))</f>
        <v>#REF!</v>
      </c>
      <c r="AE63" s="180">
        <f t="shared" ref="AE63:AE69" si="203">IF(AC63=0,0,(AD63-AC63)/AC63)</f>
        <v>0</v>
      </c>
      <c r="AF63" s="2">
        <f>IF(OR(AF$5="",AF$5=0),0,SUMIFS(Plandd!63:63,Plandd!$5:$5,AF$5))</f>
        <v>0</v>
      </c>
      <c r="AG63" s="2" t="e">
        <f>IF(OR(AG$5="",AG$5=0),0,SUMIFS(Factdd!63:63,Factdd!$5:$5,AG$5))</f>
        <v>#REF!</v>
      </c>
      <c r="AH63" s="180">
        <f t="shared" ref="AH63:AH69" si="204">IF(AF63=0,0,(AG63-AF63)/AF63)</f>
        <v>0</v>
      </c>
      <c r="AI63" s="2">
        <f>IF(OR(AI$5="",AI$5=0),0,SUMIFS(Plandd!63:63,Plandd!$5:$5,AI$5))</f>
        <v>0</v>
      </c>
      <c r="AJ63" s="2" t="e">
        <f>IF(OR(AJ$5="",AJ$5=0),0,SUMIFS(Factdd!63:63,Factdd!$5:$5,AJ$5))</f>
        <v>#REF!</v>
      </c>
      <c r="AK63" s="180">
        <f t="shared" ref="AK63:AK69" si="205">IF(AI63=0,0,(AJ63-AI63)/AI63)</f>
        <v>0</v>
      </c>
      <c r="AL63" s="2">
        <f>IF(OR(AL$5="",AL$5=0),0,SUMIFS(Plandd!63:63,Plandd!$5:$5,AL$5))</f>
        <v>0</v>
      </c>
      <c r="AM63" s="2" t="e">
        <f>IF(OR(AM$5="",AM$5=0),0,SUMIFS(Factdd!63:63,Factdd!$5:$5,AM$5))</f>
        <v>#REF!</v>
      </c>
      <c r="AN63" s="180">
        <f t="shared" ref="AN63:AN69" si="206">IF(AL63=0,0,(AM63-AL63)/AL63)</f>
        <v>0</v>
      </c>
      <c r="AO63" s="2">
        <f>IF(OR(AO$5="",AO$5=0),0,SUMIFS(Plandd!63:63,Plandd!$5:$5,AO$5))</f>
        <v>0</v>
      </c>
      <c r="AP63" s="2" t="e">
        <f>IF(OR(AP$5="",AP$5=0),0,SUMIFS(Factdd!63:63,Factdd!$5:$5,AP$5))</f>
        <v>#REF!</v>
      </c>
      <c r="AQ63" s="180">
        <f t="shared" ref="AQ63:AQ69" si="207">IF(AO63=0,0,(AP63-AO63)/AO63)</f>
        <v>0</v>
      </c>
      <c r="AR63" s="2">
        <f>IF(OR(AR$5="",AR$5=0),0,SUMIFS(Plandd!63:63,Plandd!$5:$5,AR$5))</f>
        <v>0</v>
      </c>
      <c r="AS63" s="2" t="e">
        <f>IF(OR(AS$5="",AS$5=0),0,SUMIFS(Factdd!63:63,Factdd!$5:$5,AS$5))</f>
        <v>#REF!</v>
      </c>
      <c r="AT63" s="180">
        <f t="shared" ref="AT63:AT69" si="208">IF(AR63=0,0,(AS63-AR63)/AR63)</f>
        <v>0</v>
      </c>
      <c r="AU63" s="2">
        <f>IF(OR(AU$5="",AU$5=0),0,SUMIFS(Plandd!63:63,Plandd!$5:$5,AU$5))</f>
        <v>0</v>
      </c>
      <c r="AV63" s="2" t="e">
        <f>IF(OR(AV$5="",AV$5=0),0,SUMIFS(Factdd!63:63,Factdd!$5:$5,AV$5))</f>
        <v>#REF!</v>
      </c>
      <c r="AW63" s="180">
        <f t="shared" ref="AW63:AW69" si="209">IF(AU63=0,0,(AV63-AU63)/AU63)</f>
        <v>0</v>
      </c>
      <c r="AX63" s="2">
        <f>IF(OR(AX$5="",AX$5=0),0,SUMIFS(Plandd!63:63,Plandd!$5:$5,AX$5))</f>
        <v>0</v>
      </c>
      <c r="AY63" s="2" t="e">
        <f>IF(OR(AY$5="",AY$5=0),0,SUMIFS(Factdd!63:63,Factdd!$5:$5,AY$5))</f>
        <v>#REF!</v>
      </c>
      <c r="AZ63" s="180">
        <f t="shared" ref="AZ63:AZ69" si="210">IF(AX63=0,0,(AY63-AX63)/AX63)</f>
        <v>0</v>
      </c>
      <c r="BA63" s="2">
        <f>IF(OR(BA$5="",BA$5=0),0,SUMIFS(Plandd!63:63,Plandd!$5:$5,BA$5))</f>
        <v>0</v>
      </c>
      <c r="BB63" s="2" t="e">
        <f>IF(OR(BB$5="",BB$5=0),0,SUMIFS(Factdd!63:63,Factdd!$5:$5,BB$5))</f>
        <v>#REF!</v>
      </c>
      <c r="BC63" s="180">
        <f t="shared" ref="BC63:BC69" si="211">IF(BA63=0,0,(BB63-BA63)/BA63)</f>
        <v>0</v>
      </c>
      <c r="BD63" s="2">
        <f>IF(OR(BD$5="",BD$5=0),0,SUMIFS(Plandd!63:63,Plandd!$5:$5,BD$5))</f>
        <v>0</v>
      </c>
      <c r="BE63" s="2" t="e">
        <f>IF(OR(BE$5="",BE$5=0),0,SUMIFS(Factdd!63:63,Factdd!$5:$5,BE$5))</f>
        <v>#REF!</v>
      </c>
      <c r="BF63" s="180">
        <f t="shared" ref="BF63:BF69" si="212">IF(BD63=0,0,(BE63-BD63)/BD63)</f>
        <v>0</v>
      </c>
      <c r="BG63" s="2">
        <f>IF(OR(BG$5="",BG$5=0),0,SUMIFS(Plandd!63:63,Plandd!$5:$5,BG$5))</f>
        <v>0</v>
      </c>
      <c r="BH63" s="2" t="e">
        <f>IF(OR(BH$5="",BH$5=0),0,SUMIFS(Factdd!63:63,Factdd!$5:$5,BH$5))</f>
        <v>#REF!</v>
      </c>
      <c r="BI63" s="180">
        <f t="shared" ref="BI63:BI69" si="213">IF(BG63=0,0,(BH63-BG63)/BG63)</f>
        <v>0</v>
      </c>
      <c r="BJ63" s="2">
        <f>IF(OR(BJ$5="",BJ$5=0),0,SUMIFS(Plandd!63:63,Plandd!$5:$5,BJ$5))</f>
        <v>0</v>
      </c>
      <c r="BK63" s="2" t="e">
        <f>IF(OR(BK$5="",BK$5=0),0,SUMIFS(Factdd!63:63,Factdd!$5:$5,BK$5))</f>
        <v>#REF!</v>
      </c>
      <c r="BL63" s="180">
        <f t="shared" ref="BL63:BL69" si="214">IF(BJ63=0,0,(BK63-BJ63)/BJ63)</f>
        <v>0</v>
      </c>
      <c r="BM63" s="2">
        <f>IF(OR(BM$5="",BM$5=0),0,SUMIFS(Plandd!63:63,Plandd!$5:$5,BM$5))</f>
        <v>0</v>
      </c>
      <c r="BN63" s="2" t="e">
        <f>IF(OR(BN$5="",BN$5=0),0,SUMIFS(Factdd!63:63,Factdd!$5:$5,BN$5))</f>
        <v>#REF!</v>
      </c>
      <c r="BO63" s="180">
        <f t="shared" ref="BO63:BO69" si="215">IF(BM63=0,0,(BN63-BM63)/BM63)</f>
        <v>0</v>
      </c>
      <c r="BP63" s="2">
        <f>IF(OR(BP$5="",BP$5=0),0,SUMIFS(Plandd!63:63,Plandd!$5:$5,BP$5))</f>
        <v>0</v>
      </c>
      <c r="BQ63" s="2" t="e">
        <f>IF(OR(BQ$5="",BQ$5=0),0,SUMIFS(Factdd!63:63,Factdd!$5:$5,BQ$5))</f>
        <v>#REF!</v>
      </c>
      <c r="BR63" s="180">
        <f t="shared" ref="BR63:BR69" si="216">IF(BP63=0,0,(BQ63-BP63)/BP63)</f>
        <v>0</v>
      </c>
      <c r="BS63" s="2">
        <f>IF(OR(BS$5="",BS$5=0),0,SUMIFS(Plandd!63:63,Plandd!$5:$5,BS$5))</f>
        <v>0</v>
      </c>
      <c r="BT63" s="2" t="e">
        <f>IF(OR(BT$5="",BT$5=0),0,SUMIFS(Factdd!63:63,Factdd!$5:$5,BT$5))</f>
        <v>#REF!</v>
      </c>
      <c r="BU63" s="180">
        <f t="shared" ref="BU63:BU69" si="217">IF(BS63=0,0,(BT63-BS63)/BS63)</f>
        <v>0</v>
      </c>
      <c r="BV63" s="2">
        <f>IF(OR(BV$5="",BV$5=0),0,SUMIFS(Plandd!63:63,Plandd!$5:$5,BV$5))</f>
        <v>0</v>
      </c>
      <c r="BW63" s="2" t="e">
        <f>IF(OR(BW$5="",BW$5=0),0,SUMIFS(Factdd!63:63,Factdd!$5:$5,BW$5))</f>
        <v>#REF!</v>
      </c>
      <c r="BX63" s="180">
        <f t="shared" ref="BX63:BX69" si="218">IF(BV63=0,0,(BW63-BV63)/BV63)</f>
        <v>0</v>
      </c>
      <c r="BY63" s="2">
        <f>IF(OR(BY$5="",BY$5=0),0,SUMIFS(Plandd!63:63,Plandd!$5:$5,BY$5))</f>
        <v>0</v>
      </c>
      <c r="BZ63" s="2" t="e">
        <f>IF(OR(BZ$5="",BZ$5=0),0,SUMIFS(Factdd!63:63,Factdd!$5:$5,BZ$5))</f>
        <v>#REF!</v>
      </c>
      <c r="CA63" s="180">
        <f t="shared" ref="CA63:CA69" si="219">IF(BY63=0,0,(BZ63-BY63)/BY63)</f>
        <v>0</v>
      </c>
      <c r="CB63" s="2">
        <f>IF(OR(CB$5="",CB$5=0),0,SUMIFS(Plandd!63:63,Plandd!$5:$5,CB$5))</f>
        <v>0</v>
      </c>
      <c r="CC63" s="2" t="e">
        <f>IF(OR(CC$5="",CC$5=0),0,SUMIFS(Factdd!63:63,Factdd!$5:$5,CC$5))</f>
        <v>#REF!</v>
      </c>
      <c r="CD63" s="180">
        <f t="shared" ref="CD63:CD69" si="220">IF(CB63=0,0,(CC63-CB63)/CB63)</f>
        <v>0</v>
      </c>
      <c r="CE63" s="2">
        <f>IF(OR(CE$5="",CE$5=0),0,SUMIFS(Plandd!63:63,Plandd!$5:$5,CE$5))</f>
        <v>0</v>
      </c>
      <c r="CF63" s="2" t="e">
        <f>IF(OR(CF$5="",CF$5=0),0,SUMIFS(Factdd!63:63,Factdd!$5:$5,CF$5))</f>
        <v>#REF!</v>
      </c>
      <c r="CG63" s="180">
        <f t="shared" ref="CG63:CG69" si="221">IF(CE63=0,0,(CF63-CE63)/CE63)</f>
        <v>0</v>
      </c>
      <c r="CH63" s="2">
        <f>IF(OR(CH$5="",CH$5=0),0,SUMIFS(Plandd!63:63,Plandd!$5:$5,CH$5))</f>
        <v>0</v>
      </c>
      <c r="CI63" s="2" t="e">
        <f>IF(OR(CI$5="",CI$5=0),0,SUMIFS(Factdd!63:63,Factdd!$5:$5,CI$5))</f>
        <v>#REF!</v>
      </c>
      <c r="CJ63" s="180">
        <f t="shared" ref="CJ63:CJ69" si="222">IF(CH63=0,0,(CI63-CH63)/CH63)</f>
        <v>0</v>
      </c>
      <c r="CK63" s="2">
        <f>IF(OR(CK$5="",CK$5=0),0,SUMIFS(Plandd!63:63,Plandd!$5:$5,CK$5))</f>
        <v>0</v>
      </c>
      <c r="CL63" s="2" t="e">
        <f>IF(OR(CL$5="",CL$5=0),0,SUMIFS(Factdd!63:63,Factdd!$5:$5,CL$5))</f>
        <v>#REF!</v>
      </c>
      <c r="CM63" s="180">
        <f t="shared" ref="CM63:CM69" si="223">IF(CK63=0,0,(CL63-CK63)/CK63)</f>
        <v>0</v>
      </c>
      <c r="CN63" s="2">
        <f>IF(OR(CN$5="",CN$5=0),0,SUMIFS(Plandd!63:63,Plandd!$5:$5,CN$5))</f>
        <v>0</v>
      </c>
      <c r="CO63" s="2" t="e">
        <f>IF(OR(CO$5="",CO$5=0),0,SUMIFS(Factdd!63:63,Factdd!$5:$5,CO$5))</f>
        <v>#REF!</v>
      </c>
      <c r="CP63" s="180">
        <f t="shared" ref="CP63:CP69" si="224">IF(CN63=0,0,(CO63-CN63)/CN63)</f>
        <v>0</v>
      </c>
    </row>
    <row r="64" spans="1:94" s="6" customFormat="1" ht="12" hidden="1" x14ac:dyDescent="0.25">
      <c r="A64" s="19">
        <f>ROW()</f>
        <v>64</v>
      </c>
      <c r="B64" s="136"/>
      <c r="E64" s="9"/>
      <c r="H64" s="6" t="s">
        <v>42</v>
      </c>
      <c r="M64" s="58"/>
      <c r="Q64" s="38"/>
      <c r="R64" s="77">
        <f>IF(OR(R$5="",R$5=0),0,SUMIFS(Plandd!64:64,Plandd!$5:$5,R$5))</f>
        <v>0</v>
      </c>
      <c r="S64" s="30">
        <f>IF(OR(S$5="",S$5=0),0,SUMIFS(Factdd!64:64,Factdd!$5:$5,S$5))</f>
        <v>0</v>
      </c>
      <c r="T64" s="185">
        <f t="shared" si="200"/>
        <v>0</v>
      </c>
      <c r="W64" s="30">
        <f>IF(OR(W$5="",W$5=0),0,SUMIFS(Plandd!64:64,Plandd!$5:$5,W$5))</f>
        <v>0</v>
      </c>
      <c r="X64" s="30">
        <f>IF(OR(X$5="",X$5=0),0,SUMIFS(Factdd!64:64,Factdd!$5:$5,X$5))</f>
        <v>0</v>
      </c>
      <c r="Y64" s="185">
        <f t="shared" si="201"/>
        <v>0</v>
      </c>
      <c r="Z64" s="186">
        <f>IF(OR(Z$5="",Z$5=0),0,SUMIFS(Plandd!64:64,Plandd!$5:$5,Z$5))</f>
        <v>0</v>
      </c>
      <c r="AA64" s="30" t="e">
        <f>IF(OR(AA$5="",AA$5=0),0,SUMIFS(Factdd!64:64,Factdd!$5:$5,AA$5))</f>
        <v>#REF!</v>
      </c>
      <c r="AB64" s="185">
        <f t="shared" si="202"/>
        <v>0</v>
      </c>
      <c r="AC64" s="30">
        <f>IF(OR(AC$5="",AC$5=0),0,SUMIFS(Plandd!64:64,Plandd!$5:$5,AC$5))</f>
        <v>0</v>
      </c>
      <c r="AD64" s="30" t="e">
        <f>IF(OR(AD$5="",AD$5=0),0,SUMIFS(Factdd!64:64,Factdd!$5:$5,AD$5))</f>
        <v>#REF!</v>
      </c>
      <c r="AE64" s="185">
        <f t="shared" si="203"/>
        <v>0</v>
      </c>
      <c r="AF64" s="30">
        <f>IF(OR(AF$5="",AF$5=0),0,SUMIFS(Plandd!64:64,Plandd!$5:$5,AF$5))</f>
        <v>0</v>
      </c>
      <c r="AG64" s="30" t="e">
        <f>IF(OR(AG$5="",AG$5=0),0,SUMIFS(Factdd!64:64,Factdd!$5:$5,AG$5))</f>
        <v>#REF!</v>
      </c>
      <c r="AH64" s="185">
        <f t="shared" si="204"/>
        <v>0</v>
      </c>
      <c r="AI64" s="30">
        <f>IF(OR(AI$5="",AI$5=0),0,SUMIFS(Plandd!64:64,Plandd!$5:$5,AI$5))</f>
        <v>0</v>
      </c>
      <c r="AJ64" s="30" t="e">
        <f>IF(OR(AJ$5="",AJ$5=0),0,SUMIFS(Factdd!64:64,Factdd!$5:$5,AJ$5))</f>
        <v>#REF!</v>
      </c>
      <c r="AK64" s="185">
        <f t="shared" si="205"/>
        <v>0</v>
      </c>
      <c r="AL64" s="30">
        <f>IF(OR(AL$5="",AL$5=0),0,SUMIFS(Plandd!64:64,Plandd!$5:$5,AL$5))</f>
        <v>0</v>
      </c>
      <c r="AM64" s="30" t="e">
        <f>IF(OR(AM$5="",AM$5=0),0,SUMIFS(Factdd!64:64,Factdd!$5:$5,AM$5))</f>
        <v>#REF!</v>
      </c>
      <c r="AN64" s="185">
        <f t="shared" si="206"/>
        <v>0</v>
      </c>
      <c r="AO64" s="30">
        <f>IF(OR(AO$5="",AO$5=0),0,SUMIFS(Plandd!64:64,Plandd!$5:$5,AO$5))</f>
        <v>0</v>
      </c>
      <c r="AP64" s="30" t="e">
        <f>IF(OR(AP$5="",AP$5=0),0,SUMIFS(Factdd!64:64,Factdd!$5:$5,AP$5))</f>
        <v>#REF!</v>
      </c>
      <c r="AQ64" s="185">
        <f t="shared" si="207"/>
        <v>0</v>
      </c>
      <c r="AR64" s="30">
        <f>IF(OR(AR$5="",AR$5=0),0,SUMIFS(Plandd!64:64,Plandd!$5:$5,AR$5))</f>
        <v>0</v>
      </c>
      <c r="AS64" s="30" t="e">
        <f>IF(OR(AS$5="",AS$5=0),0,SUMIFS(Factdd!64:64,Factdd!$5:$5,AS$5))</f>
        <v>#REF!</v>
      </c>
      <c r="AT64" s="185">
        <f t="shared" si="208"/>
        <v>0</v>
      </c>
      <c r="AU64" s="30">
        <f>IF(OR(AU$5="",AU$5=0),0,SUMIFS(Plandd!64:64,Plandd!$5:$5,AU$5))</f>
        <v>0</v>
      </c>
      <c r="AV64" s="30" t="e">
        <f>IF(OR(AV$5="",AV$5=0),0,SUMIFS(Factdd!64:64,Factdd!$5:$5,AV$5))</f>
        <v>#REF!</v>
      </c>
      <c r="AW64" s="185">
        <f t="shared" si="209"/>
        <v>0</v>
      </c>
      <c r="AX64" s="30">
        <f>IF(OR(AX$5="",AX$5=0),0,SUMIFS(Plandd!64:64,Plandd!$5:$5,AX$5))</f>
        <v>0</v>
      </c>
      <c r="AY64" s="30" t="e">
        <f>IF(OR(AY$5="",AY$5=0),0,SUMIFS(Factdd!64:64,Factdd!$5:$5,AY$5))</f>
        <v>#REF!</v>
      </c>
      <c r="AZ64" s="185">
        <f t="shared" si="210"/>
        <v>0</v>
      </c>
      <c r="BA64" s="30">
        <f>IF(OR(BA$5="",BA$5=0),0,SUMIFS(Plandd!64:64,Plandd!$5:$5,BA$5))</f>
        <v>0</v>
      </c>
      <c r="BB64" s="30" t="e">
        <f>IF(OR(BB$5="",BB$5=0),0,SUMIFS(Factdd!64:64,Factdd!$5:$5,BB$5))</f>
        <v>#REF!</v>
      </c>
      <c r="BC64" s="185">
        <f t="shared" si="211"/>
        <v>0</v>
      </c>
      <c r="BD64" s="30">
        <f>IF(OR(BD$5="",BD$5=0),0,SUMIFS(Plandd!64:64,Plandd!$5:$5,BD$5))</f>
        <v>0</v>
      </c>
      <c r="BE64" s="30" t="e">
        <f>IF(OR(BE$5="",BE$5=0),0,SUMIFS(Factdd!64:64,Factdd!$5:$5,BE$5))</f>
        <v>#REF!</v>
      </c>
      <c r="BF64" s="185">
        <f t="shared" si="212"/>
        <v>0</v>
      </c>
      <c r="BG64" s="30">
        <f>IF(OR(BG$5="",BG$5=0),0,SUMIFS(Plandd!64:64,Plandd!$5:$5,BG$5))</f>
        <v>0</v>
      </c>
      <c r="BH64" s="30" t="e">
        <f>IF(OR(BH$5="",BH$5=0),0,SUMIFS(Factdd!64:64,Factdd!$5:$5,BH$5))</f>
        <v>#REF!</v>
      </c>
      <c r="BI64" s="185">
        <f t="shared" si="213"/>
        <v>0</v>
      </c>
      <c r="BJ64" s="30">
        <f>IF(OR(BJ$5="",BJ$5=0),0,SUMIFS(Plandd!64:64,Plandd!$5:$5,BJ$5))</f>
        <v>0</v>
      </c>
      <c r="BK64" s="30" t="e">
        <f>IF(OR(BK$5="",BK$5=0),0,SUMIFS(Factdd!64:64,Factdd!$5:$5,BK$5))</f>
        <v>#REF!</v>
      </c>
      <c r="BL64" s="185">
        <f t="shared" si="214"/>
        <v>0</v>
      </c>
      <c r="BM64" s="30">
        <f>IF(OR(BM$5="",BM$5=0),0,SUMIFS(Plandd!64:64,Plandd!$5:$5,BM$5))</f>
        <v>0</v>
      </c>
      <c r="BN64" s="30" t="e">
        <f>IF(OR(BN$5="",BN$5=0),0,SUMIFS(Factdd!64:64,Factdd!$5:$5,BN$5))</f>
        <v>#REF!</v>
      </c>
      <c r="BO64" s="185">
        <f t="shared" si="215"/>
        <v>0</v>
      </c>
      <c r="BP64" s="30">
        <f>IF(OR(BP$5="",BP$5=0),0,SUMIFS(Plandd!64:64,Plandd!$5:$5,BP$5))</f>
        <v>0</v>
      </c>
      <c r="BQ64" s="30" t="e">
        <f>IF(OR(BQ$5="",BQ$5=0),0,SUMIFS(Factdd!64:64,Factdd!$5:$5,BQ$5))</f>
        <v>#REF!</v>
      </c>
      <c r="BR64" s="185">
        <f t="shared" si="216"/>
        <v>0</v>
      </c>
      <c r="BS64" s="30">
        <f>IF(OR(BS$5="",BS$5=0),0,SUMIFS(Plandd!64:64,Plandd!$5:$5,BS$5))</f>
        <v>0</v>
      </c>
      <c r="BT64" s="30" t="e">
        <f>IF(OR(BT$5="",BT$5=0),0,SUMIFS(Factdd!64:64,Factdd!$5:$5,BT$5))</f>
        <v>#REF!</v>
      </c>
      <c r="BU64" s="185">
        <f t="shared" si="217"/>
        <v>0</v>
      </c>
      <c r="BV64" s="30">
        <f>IF(OR(BV$5="",BV$5=0),0,SUMIFS(Plandd!64:64,Plandd!$5:$5,BV$5))</f>
        <v>0</v>
      </c>
      <c r="BW64" s="30" t="e">
        <f>IF(OR(BW$5="",BW$5=0),0,SUMIFS(Factdd!64:64,Factdd!$5:$5,BW$5))</f>
        <v>#REF!</v>
      </c>
      <c r="BX64" s="185">
        <f t="shared" si="218"/>
        <v>0</v>
      </c>
      <c r="BY64" s="30">
        <f>IF(OR(BY$5="",BY$5=0),0,SUMIFS(Plandd!64:64,Plandd!$5:$5,BY$5))</f>
        <v>0</v>
      </c>
      <c r="BZ64" s="30" t="e">
        <f>IF(OR(BZ$5="",BZ$5=0),0,SUMIFS(Factdd!64:64,Factdd!$5:$5,BZ$5))</f>
        <v>#REF!</v>
      </c>
      <c r="CA64" s="185">
        <f t="shared" si="219"/>
        <v>0</v>
      </c>
      <c r="CB64" s="30">
        <f>IF(OR(CB$5="",CB$5=0),0,SUMIFS(Plandd!64:64,Plandd!$5:$5,CB$5))</f>
        <v>0</v>
      </c>
      <c r="CC64" s="30" t="e">
        <f>IF(OR(CC$5="",CC$5=0),0,SUMIFS(Factdd!64:64,Factdd!$5:$5,CC$5))</f>
        <v>#REF!</v>
      </c>
      <c r="CD64" s="185">
        <f t="shared" si="220"/>
        <v>0</v>
      </c>
      <c r="CE64" s="30">
        <f>IF(OR(CE$5="",CE$5=0),0,SUMIFS(Plandd!64:64,Plandd!$5:$5,CE$5))</f>
        <v>0</v>
      </c>
      <c r="CF64" s="30" t="e">
        <f>IF(OR(CF$5="",CF$5=0),0,SUMIFS(Factdd!64:64,Factdd!$5:$5,CF$5))</f>
        <v>#REF!</v>
      </c>
      <c r="CG64" s="185">
        <f t="shared" si="221"/>
        <v>0</v>
      </c>
      <c r="CH64" s="30">
        <f>IF(OR(CH$5="",CH$5=0),0,SUMIFS(Plandd!64:64,Plandd!$5:$5,CH$5))</f>
        <v>0</v>
      </c>
      <c r="CI64" s="30" t="e">
        <f>IF(OR(CI$5="",CI$5=0),0,SUMIFS(Factdd!64:64,Factdd!$5:$5,CI$5))</f>
        <v>#REF!</v>
      </c>
      <c r="CJ64" s="185">
        <f t="shared" si="222"/>
        <v>0</v>
      </c>
      <c r="CK64" s="30">
        <f>IF(OR(CK$5="",CK$5=0),0,SUMIFS(Plandd!64:64,Plandd!$5:$5,CK$5))</f>
        <v>0</v>
      </c>
      <c r="CL64" s="30" t="e">
        <f>IF(OR(CL$5="",CL$5=0),0,SUMIFS(Factdd!64:64,Factdd!$5:$5,CL$5))</f>
        <v>#REF!</v>
      </c>
      <c r="CM64" s="185">
        <f t="shared" si="223"/>
        <v>0</v>
      </c>
      <c r="CN64" s="30">
        <f>IF(OR(CN$5="",CN$5=0),0,SUMIFS(Plandd!64:64,Plandd!$5:$5,CN$5))</f>
        <v>0</v>
      </c>
      <c r="CO64" s="30" t="e">
        <f>IF(OR(CO$5="",CO$5=0),0,SUMIFS(Factdd!64:64,Factdd!$5:$5,CO$5))</f>
        <v>#REF!</v>
      </c>
      <c r="CP64" s="185">
        <f t="shared" si="224"/>
        <v>0</v>
      </c>
    </row>
    <row r="65" spans="1:94" s="6" customFormat="1" ht="12" hidden="1" x14ac:dyDescent="0.25">
      <c r="A65" s="19">
        <f>ROW()</f>
        <v>65</v>
      </c>
      <c r="B65" s="136"/>
      <c r="E65" s="9"/>
      <c r="H65" s="6" t="s">
        <v>43</v>
      </c>
      <c r="M65" s="58"/>
      <c r="Q65" s="38"/>
      <c r="R65" s="77">
        <f>IF(OR(R$5="",R$5=0),0,SUMIFS(Plandd!65:65,Plandd!$5:$5,R$5))</f>
        <v>0</v>
      </c>
      <c r="S65" s="30">
        <f>IF(OR(S$5="",S$5=0),0,SUMIFS(Factdd!65:65,Factdd!$5:$5,S$5))</f>
        <v>0</v>
      </c>
      <c r="T65" s="185">
        <f t="shared" si="200"/>
        <v>0</v>
      </c>
      <c r="W65" s="30">
        <f>IF(OR(W$5="",W$5=0),0,SUMIFS(Plandd!65:65,Plandd!$5:$5,W$5))</f>
        <v>0</v>
      </c>
      <c r="X65" s="30">
        <f>IF(OR(X$5="",X$5=0),0,SUMIFS(Factdd!65:65,Factdd!$5:$5,X$5))</f>
        <v>0</v>
      </c>
      <c r="Y65" s="185">
        <f t="shared" si="201"/>
        <v>0</v>
      </c>
      <c r="Z65" s="186">
        <f>IF(OR(Z$5="",Z$5=0),0,SUMIFS(Plandd!65:65,Plandd!$5:$5,Z$5))</f>
        <v>0</v>
      </c>
      <c r="AA65" s="30" t="e">
        <f>IF(OR(AA$5="",AA$5=0),0,SUMIFS(Factdd!65:65,Factdd!$5:$5,AA$5))</f>
        <v>#REF!</v>
      </c>
      <c r="AB65" s="185">
        <f t="shared" si="202"/>
        <v>0</v>
      </c>
      <c r="AC65" s="30">
        <f>IF(OR(AC$5="",AC$5=0),0,SUMIFS(Plandd!65:65,Plandd!$5:$5,AC$5))</f>
        <v>0</v>
      </c>
      <c r="AD65" s="30" t="e">
        <f>IF(OR(AD$5="",AD$5=0),0,SUMIFS(Factdd!65:65,Factdd!$5:$5,AD$5))</f>
        <v>#REF!</v>
      </c>
      <c r="AE65" s="185">
        <f t="shared" si="203"/>
        <v>0</v>
      </c>
      <c r="AF65" s="30">
        <f>IF(OR(AF$5="",AF$5=0),0,SUMIFS(Plandd!65:65,Plandd!$5:$5,AF$5))</f>
        <v>0</v>
      </c>
      <c r="AG65" s="30" t="e">
        <f>IF(OR(AG$5="",AG$5=0),0,SUMIFS(Factdd!65:65,Factdd!$5:$5,AG$5))</f>
        <v>#REF!</v>
      </c>
      <c r="AH65" s="185">
        <f t="shared" si="204"/>
        <v>0</v>
      </c>
      <c r="AI65" s="30">
        <f>IF(OR(AI$5="",AI$5=0),0,SUMIFS(Plandd!65:65,Plandd!$5:$5,AI$5))</f>
        <v>0</v>
      </c>
      <c r="AJ65" s="30" t="e">
        <f>IF(OR(AJ$5="",AJ$5=0),0,SUMIFS(Factdd!65:65,Factdd!$5:$5,AJ$5))</f>
        <v>#REF!</v>
      </c>
      <c r="AK65" s="185">
        <f t="shared" si="205"/>
        <v>0</v>
      </c>
      <c r="AL65" s="30">
        <f>IF(OR(AL$5="",AL$5=0),0,SUMIFS(Plandd!65:65,Plandd!$5:$5,AL$5))</f>
        <v>0</v>
      </c>
      <c r="AM65" s="30" t="e">
        <f>IF(OR(AM$5="",AM$5=0),0,SUMIFS(Factdd!65:65,Factdd!$5:$5,AM$5))</f>
        <v>#REF!</v>
      </c>
      <c r="AN65" s="185">
        <f t="shared" si="206"/>
        <v>0</v>
      </c>
      <c r="AO65" s="30">
        <f>IF(OR(AO$5="",AO$5=0),0,SUMIFS(Plandd!65:65,Plandd!$5:$5,AO$5))</f>
        <v>0</v>
      </c>
      <c r="AP65" s="30" t="e">
        <f>IF(OR(AP$5="",AP$5=0),0,SUMIFS(Factdd!65:65,Factdd!$5:$5,AP$5))</f>
        <v>#REF!</v>
      </c>
      <c r="AQ65" s="185">
        <f t="shared" si="207"/>
        <v>0</v>
      </c>
      <c r="AR65" s="30">
        <f>IF(OR(AR$5="",AR$5=0),0,SUMIFS(Plandd!65:65,Plandd!$5:$5,AR$5))</f>
        <v>0</v>
      </c>
      <c r="AS65" s="30" t="e">
        <f>IF(OR(AS$5="",AS$5=0),0,SUMIFS(Factdd!65:65,Factdd!$5:$5,AS$5))</f>
        <v>#REF!</v>
      </c>
      <c r="AT65" s="185">
        <f t="shared" si="208"/>
        <v>0</v>
      </c>
      <c r="AU65" s="30">
        <f>IF(OR(AU$5="",AU$5=0),0,SUMIFS(Plandd!65:65,Plandd!$5:$5,AU$5))</f>
        <v>0</v>
      </c>
      <c r="AV65" s="30" t="e">
        <f>IF(OR(AV$5="",AV$5=0),0,SUMIFS(Factdd!65:65,Factdd!$5:$5,AV$5))</f>
        <v>#REF!</v>
      </c>
      <c r="AW65" s="185">
        <f t="shared" si="209"/>
        <v>0</v>
      </c>
      <c r="AX65" s="30">
        <f>IF(OR(AX$5="",AX$5=0),0,SUMIFS(Plandd!65:65,Plandd!$5:$5,AX$5))</f>
        <v>0</v>
      </c>
      <c r="AY65" s="30" t="e">
        <f>IF(OR(AY$5="",AY$5=0),0,SUMIFS(Factdd!65:65,Factdd!$5:$5,AY$5))</f>
        <v>#REF!</v>
      </c>
      <c r="AZ65" s="185">
        <f t="shared" si="210"/>
        <v>0</v>
      </c>
      <c r="BA65" s="30">
        <f>IF(OR(BA$5="",BA$5=0),0,SUMIFS(Plandd!65:65,Plandd!$5:$5,BA$5))</f>
        <v>0</v>
      </c>
      <c r="BB65" s="30" t="e">
        <f>IF(OR(BB$5="",BB$5=0),0,SUMIFS(Factdd!65:65,Factdd!$5:$5,BB$5))</f>
        <v>#REF!</v>
      </c>
      <c r="BC65" s="185">
        <f t="shared" si="211"/>
        <v>0</v>
      </c>
      <c r="BD65" s="30">
        <f>IF(OR(BD$5="",BD$5=0),0,SUMIFS(Plandd!65:65,Plandd!$5:$5,BD$5))</f>
        <v>0</v>
      </c>
      <c r="BE65" s="30" t="e">
        <f>IF(OR(BE$5="",BE$5=0),0,SUMIFS(Factdd!65:65,Factdd!$5:$5,BE$5))</f>
        <v>#REF!</v>
      </c>
      <c r="BF65" s="185">
        <f t="shared" si="212"/>
        <v>0</v>
      </c>
      <c r="BG65" s="30">
        <f>IF(OR(BG$5="",BG$5=0),0,SUMIFS(Plandd!65:65,Plandd!$5:$5,BG$5))</f>
        <v>0</v>
      </c>
      <c r="BH65" s="30" t="e">
        <f>IF(OR(BH$5="",BH$5=0),0,SUMIFS(Factdd!65:65,Factdd!$5:$5,BH$5))</f>
        <v>#REF!</v>
      </c>
      <c r="BI65" s="185">
        <f t="shared" si="213"/>
        <v>0</v>
      </c>
      <c r="BJ65" s="30">
        <f>IF(OR(BJ$5="",BJ$5=0),0,SUMIFS(Plandd!65:65,Plandd!$5:$5,BJ$5))</f>
        <v>0</v>
      </c>
      <c r="BK65" s="30" t="e">
        <f>IF(OR(BK$5="",BK$5=0),0,SUMIFS(Factdd!65:65,Factdd!$5:$5,BK$5))</f>
        <v>#REF!</v>
      </c>
      <c r="BL65" s="185">
        <f t="shared" si="214"/>
        <v>0</v>
      </c>
      <c r="BM65" s="30">
        <f>IF(OR(BM$5="",BM$5=0),0,SUMIFS(Plandd!65:65,Plandd!$5:$5,BM$5))</f>
        <v>0</v>
      </c>
      <c r="BN65" s="30" t="e">
        <f>IF(OR(BN$5="",BN$5=0),0,SUMIFS(Factdd!65:65,Factdd!$5:$5,BN$5))</f>
        <v>#REF!</v>
      </c>
      <c r="BO65" s="185">
        <f t="shared" si="215"/>
        <v>0</v>
      </c>
      <c r="BP65" s="30">
        <f>IF(OR(BP$5="",BP$5=0),0,SUMIFS(Plandd!65:65,Plandd!$5:$5,BP$5))</f>
        <v>0</v>
      </c>
      <c r="BQ65" s="30" t="e">
        <f>IF(OR(BQ$5="",BQ$5=0),0,SUMIFS(Factdd!65:65,Factdd!$5:$5,BQ$5))</f>
        <v>#REF!</v>
      </c>
      <c r="BR65" s="185">
        <f t="shared" si="216"/>
        <v>0</v>
      </c>
      <c r="BS65" s="30">
        <f>IF(OR(BS$5="",BS$5=0),0,SUMIFS(Plandd!65:65,Plandd!$5:$5,BS$5))</f>
        <v>0</v>
      </c>
      <c r="BT65" s="30" t="e">
        <f>IF(OR(BT$5="",BT$5=0),0,SUMIFS(Factdd!65:65,Factdd!$5:$5,BT$5))</f>
        <v>#REF!</v>
      </c>
      <c r="BU65" s="185">
        <f t="shared" si="217"/>
        <v>0</v>
      </c>
      <c r="BV65" s="30">
        <f>IF(OR(BV$5="",BV$5=0),0,SUMIFS(Plandd!65:65,Plandd!$5:$5,BV$5))</f>
        <v>0</v>
      </c>
      <c r="BW65" s="30" t="e">
        <f>IF(OR(BW$5="",BW$5=0),0,SUMIFS(Factdd!65:65,Factdd!$5:$5,BW$5))</f>
        <v>#REF!</v>
      </c>
      <c r="BX65" s="185">
        <f t="shared" si="218"/>
        <v>0</v>
      </c>
      <c r="BY65" s="30">
        <f>IF(OR(BY$5="",BY$5=0),0,SUMIFS(Plandd!65:65,Plandd!$5:$5,BY$5))</f>
        <v>0</v>
      </c>
      <c r="BZ65" s="30" t="e">
        <f>IF(OR(BZ$5="",BZ$5=0),0,SUMIFS(Factdd!65:65,Factdd!$5:$5,BZ$5))</f>
        <v>#REF!</v>
      </c>
      <c r="CA65" s="185">
        <f t="shared" si="219"/>
        <v>0</v>
      </c>
      <c r="CB65" s="30">
        <f>IF(OR(CB$5="",CB$5=0),0,SUMIFS(Plandd!65:65,Plandd!$5:$5,CB$5))</f>
        <v>0</v>
      </c>
      <c r="CC65" s="30" t="e">
        <f>IF(OR(CC$5="",CC$5=0),0,SUMIFS(Factdd!65:65,Factdd!$5:$5,CC$5))</f>
        <v>#REF!</v>
      </c>
      <c r="CD65" s="185">
        <f t="shared" si="220"/>
        <v>0</v>
      </c>
      <c r="CE65" s="30">
        <f>IF(OR(CE$5="",CE$5=0),0,SUMIFS(Plandd!65:65,Plandd!$5:$5,CE$5))</f>
        <v>0</v>
      </c>
      <c r="CF65" s="30" t="e">
        <f>IF(OR(CF$5="",CF$5=0),0,SUMIFS(Factdd!65:65,Factdd!$5:$5,CF$5))</f>
        <v>#REF!</v>
      </c>
      <c r="CG65" s="185">
        <f t="shared" si="221"/>
        <v>0</v>
      </c>
      <c r="CH65" s="30">
        <f>IF(OR(CH$5="",CH$5=0),0,SUMIFS(Plandd!65:65,Plandd!$5:$5,CH$5))</f>
        <v>0</v>
      </c>
      <c r="CI65" s="30" t="e">
        <f>IF(OR(CI$5="",CI$5=0),0,SUMIFS(Factdd!65:65,Factdd!$5:$5,CI$5))</f>
        <v>#REF!</v>
      </c>
      <c r="CJ65" s="185">
        <f t="shared" si="222"/>
        <v>0</v>
      </c>
      <c r="CK65" s="30">
        <f>IF(OR(CK$5="",CK$5=0),0,SUMIFS(Plandd!65:65,Plandd!$5:$5,CK$5))</f>
        <v>0</v>
      </c>
      <c r="CL65" s="30" t="e">
        <f>IF(OR(CL$5="",CL$5=0),0,SUMIFS(Factdd!65:65,Factdd!$5:$5,CL$5))</f>
        <v>#REF!</v>
      </c>
      <c r="CM65" s="185">
        <f t="shared" si="223"/>
        <v>0</v>
      </c>
      <c r="CN65" s="30">
        <f>IF(OR(CN$5="",CN$5=0),0,SUMIFS(Plandd!65:65,Plandd!$5:$5,CN$5))</f>
        <v>0</v>
      </c>
      <c r="CO65" s="30" t="e">
        <f>IF(OR(CO$5="",CO$5=0),0,SUMIFS(Factdd!65:65,Factdd!$5:$5,CO$5))</f>
        <v>#REF!</v>
      </c>
      <c r="CP65" s="185">
        <f t="shared" si="224"/>
        <v>0</v>
      </c>
    </row>
    <row r="66" spans="1:94" s="6" customFormat="1" ht="12" hidden="1" x14ac:dyDescent="0.25">
      <c r="A66" s="19">
        <f>ROW()</f>
        <v>66</v>
      </c>
      <c r="B66" s="136"/>
      <c r="E66" s="9"/>
      <c r="H66" s="6" t="s">
        <v>44</v>
      </c>
      <c r="M66" s="58"/>
      <c r="Q66" s="38"/>
      <c r="R66" s="77">
        <f>IF(OR(R$5="",R$5=0),0,SUMIFS(Plandd!66:66,Plandd!$5:$5,R$5))</f>
        <v>0</v>
      </c>
      <c r="S66" s="30">
        <f>IF(OR(S$5="",S$5=0),0,SUMIFS(Factdd!66:66,Factdd!$5:$5,S$5))</f>
        <v>0</v>
      </c>
      <c r="T66" s="185">
        <f t="shared" si="200"/>
        <v>0</v>
      </c>
      <c r="W66" s="30">
        <f>IF(OR(W$5="",W$5=0),0,SUMIFS(Plandd!66:66,Plandd!$5:$5,W$5))</f>
        <v>0</v>
      </c>
      <c r="X66" s="30">
        <f>IF(OR(X$5="",X$5=0),0,SUMIFS(Factdd!66:66,Factdd!$5:$5,X$5))</f>
        <v>0</v>
      </c>
      <c r="Y66" s="185">
        <f t="shared" si="201"/>
        <v>0</v>
      </c>
      <c r="Z66" s="186">
        <f>IF(OR(Z$5="",Z$5=0),0,SUMIFS(Plandd!66:66,Plandd!$5:$5,Z$5))</f>
        <v>0</v>
      </c>
      <c r="AA66" s="30" t="e">
        <f>IF(OR(AA$5="",AA$5=0),0,SUMIFS(Factdd!66:66,Factdd!$5:$5,AA$5))</f>
        <v>#REF!</v>
      </c>
      <c r="AB66" s="185">
        <f t="shared" si="202"/>
        <v>0</v>
      </c>
      <c r="AC66" s="30">
        <f>IF(OR(AC$5="",AC$5=0),0,SUMIFS(Plandd!66:66,Plandd!$5:$5,AC$5))</f>
        <v>0</v>
      </c>
      <c r="AD66" s="30" t="e">
        <f>IF(OR(AD$5="",AD$5=0),0,SUMIFS(Factdd!66:66,Factdd!$5:$5,AD$5))</f>
        <v>#REF!</v>
      </c>
      <c r="AE66" s="185">
        <f t="shared" si="203"/>
        <v>0</v>
      </c>
      <c r="AF66" s="30">
        <f>IF(OR(AF$5="",AF$5=0),0,SUMIFS(Plandd!66:66,Plandd!$5:$5,AF$5))</f>
        <v>0</v>
      </c>
      <c r="AG66" s="30" t="e">
        <f>IF(OR(AG$5="",AG$5=0),0,SUMIFS(Factdd!66:66,Factdd!$5:$5,AG$5))</f>
        <v>#REF!</v>
      </c>
      <c r="AH66" s="185">
        <f t="shared" si="204"/>
        <v>0</v>
      </c>
      <c r="AI66" s="30">
        <f>IF(OR(AI$5="",AI$5=0),0,SUMIFS(Plandd!66:66,Plandd!$5:$5,AI$5))</f>
        <v>0</v>
      </c>
      <c r="AJ66" s="30" t="e">
        <f>IF(OR(AJ$5="",AJ$5=0),0,SUMIFS(Factdd!66:66,Factdd!$5:$5,AJ$5))</f>
        <v>#REF!</v>
      </c>
      <c r="AK66" s="185">
        <f t="shared" si="205"/>
        <v>0</v>
      </c>
      <c r="AL66" s="30">
        <f>IF(OR(AL$5="",AL$5=0),0,SUMIFS(Plandd!66:66,Plandd!$5:$5,AL$5))</f>
        <v>0</v>
      </c>
      <c r="AM66" s="30" t="e">
        <f>IF(OR(AM$5="",AM$5=0),0,SUMIFS(Factdd!66:66,Factdd!$5:$5,AM$5))</f>
        <v>#REF!</v>
      </c>
      <c r="AN66" s="185">
        <f t="shared" si="206"/>
        <v>0</v>
      </c>
      <c r="AO66" s="30">
        <f>IF(OR(AO$5="",AO$5=0),0,SUMIFS(Plandd!66:66,Plandd!$5:$5,AO$5))</f>
        <v>0</v>
      </c>
      <c r="AP66" s="30" t="e">
        <f>IF(OR(AP$5="",AP$5=0),0,SUMIFS(Factdd!66:66,Factdd!$5:$5,AP$5))</f>
        <v>#REF!</v>
      </c>
      <c r="AQ66" s="185">
        <f t="shared" si="207"/>
        <v>0</v>
      </c>
      <c r="AR66" s="30">
        <f>IF(OR(AR$5="",AR$5=0),0,SUMIFS(Plandd!66:66,Plandd!$5:$5,AR$5))</f>
        <v>0</v>
      </c>
      <c r="AS66" s="30" t="e">
        <f>IF(OR(AS$5="",AS$5=0),0,SUMIFS(Factdd!66:66,Factdd!$5:$5,AS$5))</f>
        <v>#REF!</v>
      </c>
      <c r="AT66" s="185">
        <f t="shared" si="208"/>
        <v>0</v>
      </c>
      <c r="AU66" s="30">
        <f>IF(OR(AU$5="",AU$5=0),0,SUMIFS(Plandd!66:66,Plandd!$5:$5,AU$5))</f>
        <v>0</v>
      </c>
      <c r="AV66" s="30" t="e">
        <f>IF(OR(AV$5="",AV$5=0),0,SUMIFS(Factdd!66:66,Factdd!$5:$5,AV$5))</f>
        <v>#REF!</v>
      </c>
      <c r="AW66" s="185">
        <f t="shared" si="209"/>
        <v>0</v>
      </c>
      <c r="AX66" s="30">
        <f>IF(OR(AX$5="",AX$5=0),0,SUMIFS(Plandd!66:66,Plandd!$5:$5,AX$5))</f>
        <v>0</v>
      </c>
      <c r="AY66" s="30" t="e">
        <f>IF(OR(AY$5="",AY$5=0),0,SUMIFS(Factdd!66:66,Factdd!$5:$5,AY$5))</f>
        <v>#REF!</v>
      </c>
      <c r="AZ66" s="185">
        <f t="shared" si="210"/>
        <v>0</v>
      </c>
      <c r="BA66" s="30">
        <f>IF(OR(BA$5="",BA$5=0),0,SUMIFS(Plandd!66:66,Plandd!$5:$5,BA$5))</f>
        <v>0</v>
      </c>
      <c r="BB66" s="30" t="e">
        <f>IF(OR(BB$5="",BB$5=0),0,SUMIFS(Factdd!66:66,Factdd!$5:$5,BB$5))</f>
        <v>#REF!</v>
      </c>
      <c r="BC66" s="185">
        <f t="shared" si="211"/>
        <v>0</v>
      </c>
      <c r="BD66" s="30">
        <f>IF(OR(BD$5="",BD$5=0),0,SUMIFS(Plandd!66:66,Plandd!$5:$5,BD$5))</f>
        <v>0</v>
      </c>
      <c r="BE66" s="30" t="e">
        <f>IF(OR(BE$5="",BE$5=0),0,SUMIFS(Factdd!66:66,Factdd!$5:$5,BE$5))</f>
        <v>#REF!</v>
      </c>
      <c r="BF66" s="185">
        <f t="shared" si="212"/>
        <v>0</v>
      </c>
      <c r="BG66" s="30">
        <f>IF(OR(BG$5="",BG$5=0),0,SUMIFS(Plandd!66:66,Plandd!$5:$5,BG$5))</f>
        <v>0</v>
      </c>
      <c r="BH66" s="30" t="e">
        <f>IF(OR(BH$5="",BH$5=0),0,SUMIFS(Factdd!66:66,Factdd!$5:$5,BH$5))</f>
        <v>#REF!</v>
      </c>
      <c r="BI66" s="185">
        <f t="shared" si="213"/>
        <v>0</v>
      </c>
      <c r="BJ66" s="30">
        <f>IF(OR(BJ$5="",BJ$5=0),0,SUMIFS(Plandd!66:66,Plandd!$5:$5,BJ$5))</f>
        <v>0</v>
      </c>
      <c r="BK66" s="30" t="e">
        <f>IF(OR(BK$5="",BK$5=0),0,SUMIFS(Factdd!66:66,Factdd!$5:$5,BK$5))</f>
        <v>#REF!</v>
      </c>
      <c r="BL66" s="185">
        <f t="shared" si="214"/>
        <v>0</v>
      </c>
      <c r="BM66" s="30">
        <f>IF(OR(BM$5="",BM$5=0),0,SUMIFS(Plandd!66:66,Plandd!$5:$5,BM$5))</f>
        <v>0</v>
      </c>
      <c r="BN66" s="30" t="e">
        <f>IF(OR(BN$5="",BN$5=0),0,SUMIFS(Factdd!66:66,Factdd!$5:$5,BN$5))</f>
        <v>#REF!</v>
      </c>
      <c r="BO66" s="185">
        <f t="shared" si="215"/>
        <v>0</v>
      </c>
      <c r="BP66" s="30">
        <f>IF(OR(BP$5="",BP$5=0),0,SUMIFS(Plandd!66:66,Plandd!$5:$5,BP$5))</f>
        <v>0</v>
      </c>
      <c r="BQ66" s="30" t="e">
        <f>IF(OR(BQ$5="",BQ$5=0),0,SUMIFS(Factdd!66:66,Factdd!$5:$5,BQ$5))</f>
        <v>#REF!</v>
      </c>
      <c r="BR66" s="185">
        <f t="shared" si="216"/>
        <v>0</v>
      </c>
      <c r="BS66" s="30">
        <f>IF(OR(BS$5="",BS$5=0),0,SUMIFS(Plandd!66:66,Plandd!$5:$5,BS$5))</f>
        <v>0</v>
      </c>
      <c r="BT66" s="30" t="e">
        <f>IF(OR(BT$5="",BT$5=0),0,SUMIFS(Factdd!66:66,Factdd!$5:$5,BT$5))</f>
        <v>#REF!</v>
      </c>
      <c r="BU66" s="185">
        <f t="shared" si="217"/>
        <v>0</v>
      </c>
      <c r="BV66" s="30">
        <f>IF(OR(BV$5="",BV$5=0),0,SUMIFS(Plandd!66:66,Plandd!$5:$5,BV$5))</f>
        <v>0</v>
      </c>
      <c r="BW66" s="30" t="e">
        <f>IF(OR(BW$5="",BW$5=0),0,SUMIFS(Factdd!66:66,Factdd!$5:$5,BW$5))</f>
        <v>#REF!</v>
      </c>
      <c r="BX66" s="185">
        <f t="shared" si="218"/>
        <v>0</v>
      </c>
      <c r="BY66" s="30">
        <f>IF(OR(BY$5="",BY$5=0),0,SUMIFS(Plandd!66:66,Plandd!$5:$5,BY$5))</f>
        <v>0</v>
      </c>
      <c r="BZ66" s="30" t="e">
        <f>IF(OR(BZ$5="",BZ$5=0),0,SUMIFS(Factdd!66:66,Factdd!$5:$5,BZ$5))</f>
        <v>#REF!</v>
      </c>
      <c r="CA66" s="185">
        <f t="shared" si="219"/>
        <v>0</v>
      </c>
      <c r="CB66" s="30">
        <f>IF(OR(CB$5="",CB$5=0),0,SUMIFS(Plandd!66:66,Plandd!$5:$5,CB$5))</f>
        <v>0</v>
      </c>
      <c r="CC66" s="30" t="e">
        <f>IF(OR(CC$5="",CC$5=0),0,SUMIFS(Factdd!66:66,Factdd!$5:$5,CC$5))</f>
        <v>#REF!</v>
      </c>
      <c r="CD66" s="185">
        <f t="shared" si="220"/>
        <v>0</v>
      </c>
      <c r="CE66" s="30">
        <f>IF(OR(CE$5="",CE$5=0),0,SUMIFS(Plandd!66:66,Plandd!$5:$5,CE$5))</f>
        <v>0</v>
      </c>
      <c r="CF66" s="30" t="e">
        <f>IF(OR(CF$5="",CF$5=0),0,SUMIFS(Factdd!66:66,Factdd!$5:$5,CF$5))</f>
        <v>#REF!</v>
      </c>
      <c r="CG66" s="185">
        <f t="shared" si="221"/>
        <v>0</v>
      </c>
      <c r="CH66" s="30">
        <f>IF(OR(CH$5="",CH$5=0),0,SUMIFS(Plandd!66:66,Plandd!$5:$5,CH$5))</f>
        <v>0</v>
      </c>
      <c r="CI66" s="30" t="e">
        <f>IF(OR(CI$5="",CI$5=0),0,SUMIFS(Factdd!66:66,Factdd!$5:$5,CI$5))</f>
        <v>#REF!</v>
      </c>
      <c r="CJ66" s="185">
        <f t="shared" si="222"/>
        <v>0</v>
      </c>
      <c r="CK66" s="30">
        <f>IF(OR(CK$5="",CK$5=0),0,SUMIFS(Plandd!66:66,Plandd!$5:$5,CK$5))</f>
        <v>0</v>
      </c>
      <c r="CL66" s="30" t="e">
        <f>IF(OR(CL$5="",CL$5=0),0,SUMIFS(Factdd!66:66,Factdd!$5:$5,CL$5))</f>
        <v>#REF!</v>
      </c>
      <c r="CM66" s="185">
        <f t="shared" si="223"/>
        <v>0</v>
      </c>
      <c r="CN66" s="30">
        <f>IF(OR(CN$5="",CN$5=0),0,SUMIFS(Plandd!66:66,Plandd!$5:$5,CN$5))</f>
        <v>0</v>
      </c>
      <c r="CO66" s="30" t="e">
        <f>IF(OR(CO$5="",CO$5=0),0,SUMIFS(Factdd!66:66,Factdd!$5:$5,CO$5))</f>
        <v>#REF!</v>
      </c>
      <c r="CP66" s="185">
        <f t="shared" si="224"/>
        <v>0</v>
      </c>
    </row>
    <row r="67" spans="1:94" s="6" customFormat="1" ht="12" hidden="1" x14ac:dyDescent="0.25">
      <c r="A67" s="19">
        <f>ROW()</f>
        <v>67</v>
      </c>
      <c r="B67" s="136"/>
      <c r="E67" s="9"/>
      <c r="H67" s="6" t="s">
        <v>45</v>
      </c>
      <c r="M67" s="58"/>
      <c r="Q67" s="38"/>
      <c r="R67" s="77">
        <f>IF(OR(R$5="",R$5=0),0,SUMIFS(Plandd!67:67,Plandd!$5:$5,R$5))</f>
        <v>0</v>
      </c>
      <c r="S67" s="30">
        <f>IF(OR(S$5="",S$5=0),0,SUMIFS(Factdd!67:67,Factdd!$5:$5,S$5))</f>
        <v>0</v>
      </c>
      <c r="T67" s="185">
        <f t="shared" si="200"/>
        <v>0</v>
      </c>
      <c r="W67" s="30">
        <f>IF(OR(W$5="",W$5=0),0,SUMIFS(Plandd!67:67,Plandd!$5:$5,W$5))</f>
        <v>0</v>
      </c>
      <c r="X67" s="30">
        <f>IF(OR(X$5="",X$5=0),0,SUMIFS(Factdd!67:67,Factdd!$5:$5,X$5))</f>
        <v>0</v>
      </c>
      <c r="Y67" s="185">
        <f t="shared" si="201"/>
        <v>0</v>
      </c>
      <c r="Z67" s="186">
        <f>IF(OR(Z$5="",Z$5=0),0,SUMIFS(Plandd!67:67,Plandd!$5:$5,Z$5))</f>
        <v>0</v>
      </c>
      <c r="AA67" s="30" t="e">
        <f>IF(OR(AA$5="",AA$5=0),0,SUMIFS(Factdd!67:67,Factdd!$5:$5,AA$5))</f>
        <v>#REF!</v>
      </c>
      <c r="AB67" s="185">
        <f t="shared" si="202"/>
        <v>0</v>
      </c>
      <c r="AC67" s="30">
        <f>IF(OR(AC$5="",AC$5=0),0,SUMIFS(Plandd!67:67,Plandd!$5:$5,AC$5))</f>
        <v>0</v>
      </c>
      <c r="AD67" s="30" t="e">
        <f>IF(OR(AD$5="",AD$5=0),0,SUMIFS(Factdd!67:67,Factdd!$5:$5,AD$5))</f>
        <v>#REF!</v>
      </c>
      <c r="AE67" s="185">
        <f t="shared" si="203"/>
        <v>0</v>
      </c>
      <c r="AF67" s="30">
        <f>IF(OR(AF$5="",AF$5=0),0,SUMIFS(Plandd!67:67,Plandd!$5:$5,AF$5))</f>
        <v>0</v>
      </c>
      <c r="AG67" s="30" t="e">
        <f>IF(OR(AG$5="",AG$5=0),0,SUMIFS(Factdd!67:67,Factdd!$5:$5,AG$5))</f>
        <v>#REF!</v>
      </c>
      <c r="AH67" s="185">
        <f t="shared" si="204"/>
        <v>0</v>
      </c>
      <c r="AI67" s="30">
        <f>IF(OR(AI$5="",AI$5=0),0,SUMIFS(Plandd!67:67,Plandd!$5:$5,AI$5))</f>
        <v>0</v>
      </c>
      <c r="AJ67" s="30" t="e">
        <f>IF(OR(AJ$5="",AJ$5=0),0,SUMIFS(Factdd!67:67,Factdd!$5:$5,AJ$5))</f>
        <v>#REF!</v>
      </c>
      <c r="AK67" s="185">
        <f t="shared" si="205"/>
        <v>0</v>
      </c>
      <c r="AL67" s="30">
        <f>IF(OR(AL$5="",AL$5=0),0,SUMIFS(Plandd!67:67,Plandd!$5:$5,AL$5))</f>
        <v>0</v>
      </c>
      <c r="AM67" s="30" t="e">
        <f>IF(OR(AM$5="",AM$5=0),0,SUMIFS(Factdd!67:67,Factdd!$5:$5,AM$5))</f>
        <v>#REF!</v>
      </c>
      <c r="AN67" s="185">
        <f t="shared" si="206"/>
        <v>0</v>
      </c>
      <c r="AO67" s="30">
        <f>IF(OR(AO$5="",AO$5=0),0,SUMIFS(Plandd!67:67,Plandd!$5:$5,AO$5))</f>
        <v>0</v>
      </c>
      <c r="AP67" s="30" t="e">
        <f>IF(OR(AP$5="",AP$5=0),0,SUMIFS(Factdd!67:67,Factdd!$5:$5,AP$5))</f>
        <v>#REF!</v>
      </c>
      <c r="AQ67" s="185">
        <f t="shared" si="207"/>
        <v>0</v>
      </c>
      <c r="AR67" s="30">
        <f>IF(OR(AR$5="",AR$5=0),0,SUMIFS(Plandd!67:67,Plandd!$5:$5,AR$5))</f>
        <v>0</v>
      </c>
      <c r="AS67" s="30" t="e">
        <f>IF(OR(AS$5="",AS$5=0),0,SUMIFS(Factdd!67:67,Factdd!$5:$5,AS$5))</f>
        <v>#REF!</v>
      </c>
      <c r="AT67" s="185">
        <f t="shared" si="208"/>
        <v>0</v>
      </c>
      <c r="AU67" s="30">
        <f>IF(OR(AU$5="",AU$5=0),0,SUMIFS(Plandd!67:67,Plandd!$5:$5,AU$5))</f>
        <v>0</v>
      </c>
      <c r="AV67" s="30" t="e">
        <f>IF(OR(AV$5="",AV$5=0),0,SUMIFS(Factdd!67:67,Factdd!$5:$5,AV$5))</f>
        <v>#REF!</v>
      </c>
      <c r="AW67" s="185">
        <f t="shared" si="209"/>
        <v>0</v>
      </c>
      <c r="AX67" s="30">
        <f>IF(OR(AX$5="",AX$5=0),0,SUMIFS(Plandd!67:67,Plandd!$5:$5,AX$5))</f>
        <v>0</v>
      </c>
      <c r="AY67" s="30" t="e">
        <f>IF(OR(AY$5="",AY$5=0),0,SUMIFS(Factdd!67:67,Factdd!$5:$5,AY$5))</f>
        <v>#REF!</v>
      </c>
      <c r="AZ67" s="185">
        <f t="shared" si="210"/>
        <v>0</v>
      </c>
      <c r="BA67" s="30">
        <f>IF(OR(BA$5="",BA$5=0),0,SUMIFS(Plandd!67:67,Plandd!$5:$5,BA$5))</f>
        <v>0</v>
      </c>
      <c r="BB67" s="30" t="e">
        <f>IF(OR(BB$5="",BB$5=0),0,SUMIFS(Factdd!67:67,Factdd!$5:$5,BB$5))</f>
        <v>#REF!</v>
      </c>
      <c r="BC67" s="185">
        <f t="shared" si="211"/>
        <v>0</v>
      </c>
      <c r="BD67" s="30">
        <f>IF(OR(BD$5="",BD$5=0),0,SUMIFS(Plandd!67:67,Plandd!$5:$5,BD$5))</f>
        <v>0</v>
      </c>
      <c r="BE67" s="30" t="e">
        <f>IF(OR(BE$5="",BE$5=0),0,SUMIFS(Factdd!67:67,Factdd!$5:$5,BE$5))</f>
        <v>#REF!</v>
      </c>
      <c r="BF67" s="185">
        <f t="shared" si="212"/>
        <v>0</v>
      </c>
      <c r="BG67" s="30">
        <f>IF(OR(BG$5="",BG$5=0),0,SUMIFS(Plandd!67:67,Plandd!$5:$5,BG$5))</f>
        <v>0</v>
      </c>
      <c r="BH67" s="30" t="e">
        <f>IF(OR(BH$5="",BH$5=0),0,SUMIFS(Factdd!67:67,Factdd!$5:$5,BH$5))</f>
        <v>#REF!</v>
      </c>
      <c r="BI67" s="185">
        <f t="shared" si="213"/>
        <v>0</v>
      </c>
      <c r="BJ67" s="30">
        <f>IF(OR(BJ$5="",BJ$5=0),0,SUMIFS(Plandd!67:67,Plandd!$5:$5,BJ$5))</f>
        <v>0</v>
      </c>
      <c r="BK67" s="30" t="e">
        <f>IF(OR(BK$5="",BK$5=0),0,SUMIFS(Factdd!67:67,Factdd!$5:$5,BK$5))</f>
        <v>#REF!</v>
      </c>
      <c r="BL67" s="185">
        <f t="shared" si="214"/>
        <v>0</v>
      </c>
      <c r="BM67" s="30">
        <f>IF(OR(BM$5="",BM$5=0),0,SUMIFS(Plandd!67:67,Plandd!$5:$5,BM$5))</f>
        <v>0</v>
      </c>
      <c r="BN67" s="30" t="e">
        <f>IF(OR(BN$5="",BN$5=0),0,SUMIFS(Factdd!67:67,Factdd!$5:$5,BN$5))</f>
        <v>#REF!</v>
      </c>
      <c r="BO67" s="185">
        <f t="shared" si="215"/>
        <v>0</v>
      </c>
      <c r="BP67" s="30">
        <f>IF(OR(BP$5="",BP$5=0),0,SUMIFS(Plandd!67:67,Plandd!$5:$5,BP$5))</f>
        <v>0</v>
      </c>
      <c r="BQ67" s="30" t="e">
        <f>IF(OR(BQ$5="",BQ$5=0),0,SUMIFS(Factdd!67:67,Factdd!$5:$5,BQ$5))</f>
        <v>#REF!</v>
      </c>
      <c r="BR67" s="185">
        <f t="shared" si="216"/>
        <v>0</v>
      </c>
      <c r="BS67" s="30">
        <f>IF(OR(BS$5="",BS$5=0),0,SUMIFS(Plandd!67:67,Plandd!$5:$5,BS$5))</f>
        <v>0</v>
      </c>
      <c r="BT67" s="30" t="e">
        <f>IF(OR(BT$5="",BT$5=0),0,SUMIFS(Factdd!67:67,Factdd!$5:$5,BT$5))</f>
        <v>#REF!</v>
      </c>
      <c r="BU67" s="185">
        <f t="shared" si="217"/>
        <v>0</v>
      </c>
      <c r="BV67" s="30">
        <f>IF(OR(BV$5="",BV$5=0),0,SUMIFS(Plandd!67:67,Plandd!$5:$5,BV$5))</f>
        <v>0</v>
      </c>
      <c r="BW67" s="30" t="e">
        <f>IF(OR(BW$5="",BW$5=0),0,SUMIFS(Factdd!67:67,Factdd!$5:$5,BW$5))</f>
        <v>#REF!</v>
      </c>
      <c r="BX67" s="185">
        <f t="shared" si="218"/>
        <v>0</v>
      </c>
      <c r="BY67" s="30">
        <f>IF(OR(BY$5="",BY$5=0),0,SUMIFS(Plandd!67:67,Plandd!$5:$5,BY$5))</f>
        <v>0</v>
      </c>
      <c r="BZ67" s="30" t="e">
        <f>IF(OR(BZ$5="",BZ$5=0),0,SUMIFS(Factdd!67:67,Factdd!$5:$5,BZ$5))</f>
        <v>#REF!</v>
      </c>
      <c r="CA67" s="185">
        <f t="shared" si="219"/>
        <v>0</v>
      </c>
      <c r="CB67" s="30">
        <f>IF(OR(CB$5="",CB$5=0),0,SUMIFS(Plandd!67:67,Plandd!$5:$5,CB$5))</f>
        <v>0</v>
      </c>
      <c r="CC67" s="30" t="e">
        <f>IF(OR(CC$5="",CC$5=0),0,SUMIFS(Factdd!67:67,Factdd!$5:$5,CC$5))</f>
        <v>#REF!</v>
      </c>
      <c r="CD67" s="185">
        <f t="shared" si="220"/>
        <v>0</v>
      </c>
      <c r="CE67" s="30">
        <f>IF(OR(CE$5="",CE$5=0),0,SUMIFS(Plandd!67:67,Plandd!$5:$5,CE$5))</f>
        <v>0</v>
      </c>
      <c r="CF67" s="30" t="e">
        <f>IF(OR(CF$5="",CF$5=0),0,SUMIFS(Factdd!67:67,Factdd!$5:$5,CF$5))</f>
        <v>#REF!</v>
      </c>
      <c r="CG67" s="185">
        <f t="shared" si="221"/>
        <v>0</v>
      </c>
      <c r="CH67" s="30">
        <f>IF(OR(CH$5="",CH$5=0),0,SUMIFS(Plandd!67:67,Plandd!$5:$5,CH$5))</f>
        <v>0</v>
      </c>
      <c r="CI67" s="30" t="e">
        <f>IF(OR(CI$5="",CI$5=0),0,SUMIFS(Factdd!67:67,Factdd!$5:$5,CI$5))</f>
        <v>#REF!</v>
      </c>
      <c r="CJ67" s="185">
        <f t="shared" si="222"/>
        <v>0</v>
      </c>
      <c r="CK67" s="30">
        <f>IF(OR(CK$5="",CK$5=0),0,SUMIFS(Plandd!67:67,Plandd!$5:$5,CK$5))</f>
        <v>0</v>
      </c>
      <c r="CL67" s="30" t="e">
        <f>IF(OR(CL$5="",CL$5=0),0,SUMIFS(Factdd!67:67,Factdd!$5:$5,CL$5))</f>
        <v>#REF!</v>
      </c>
      <c r="CM67" s="185">
        <f t="shared" si="223"/>
        <v>0</v>
      </c>
      <c r="CN67" s="30">
        <f>IF(OR(CN$5="",CN$5=0),0,SUMIFS(Plandd!67:67,Plandd!$5:$5,CN$5))</f>
        <v>0</v>
      </c>
      <c r="CO67" s="30" t="e">
        <f>IF(OR(CO$5="",CO$5=0),0,SUMIFS(Factdd!67:67,Factdd!$5:$5,CO$5))</f>
        <v>#REF!</v>
      </c>
      <c r="CP67" s="185">
        <f t="shared" si="224"/>
        <v>0</v>
      </c>
    </row>
    <row r="68" spans="1:94" s="6" customFormat="1" ht="12" hidden="1" x14ac:dyDescent="0.25">
      <c r="A68" s="19">
        <f>ROW()</f>
        <v>68</v>
      </c>
      <c r="B68" s="136"/>
      <c r="E68" s="9"/>
      <c r="H68" s="6" t="s">
        <v>46</v>
      </c>
      <c r="M68" s="58"/>
      <c r="Q68" s="38"/>
      <c r="R68" s="77">
        <f>IF(OR(R$5="",R$5=0),0,SUMIFS(Plandd!68:68,Plandd!$5:$5,R$5))</f>
        <v>0</v>
      </c>
      <c r="S68" s="30">
        <f>IF(OR(S$5="",S$5=0),0,SUMIFS(Factdd!68:68,Factdd!$5:$5,S$5))</f>
        <v>0</v>
      </c>
      <c r="T68" s="185">
        <f t="shared" si="200"/>
        <v>0</v>
      </c>
      <c r="W68" s="30">
        <f>IF(OR(W$5="",W$5=0),0,SUMIFS(Plandd!68:68,Plandd!$5:$5,W$5))</f>
        <v>0</v>
      </c>
      <c r="X68" s="30">
        <f>IF(OR(X$5="",X$5=0),0,SUMIFS(Factdd!68:68,Factdd!$5:$5,X$5))</f>
        <v>0</v>
      </c>
      <c r="Y68" s="185">
        <f t="shared" si="201"/>
        <v>0</v>
      </c>
      <c r="Z68" s="186">
        <f>IF(OR(Z$5="",Z$5=0),0,SUMIFS(Plandd!68:68,Plandd!$5:$5,Z$5))</f>
        <v>0</v>
      </c>
      <c r="AA68" s="30" t="e">
        <f>IF(OR(AA$5="",AA$5=0),0,SUMIFS(Factdd!68:68,Factdd!$5:$5,AA$5))</f>
        <v>#REF!</v>
      </c>
      <c r="AB68" s="185">
        <f t="shared" si="202"/>
        <v>0</v>
      </c>
      <c r="AC68" s="30">
        <f>IF(OR(AC$5="",AC$5=0),0,SUMIFS(Plandd!68:68,Plandd!$5:$5,AC$5))</f>
        <v>0</v>
      </c>
      <c r="AD68" s="30" t="e">
        <f>IF(OR(AD$5="",AD$5=0),0,SUMIFS(Factdd!68:68,Factdd!$5:$5,AD$5))</f>
        <v>#REF!</v>
      </c>
      <c r="AE68" s="185">
        <f t="shared" si="203"/>
        <v>0</v>
      </c>
      <c r="AF68" s="30">
        <f>IF(OR(AF$5="",AF$5=0),0,SUMIFS(Plandd!68:68,Plandd!$5:$5,AF$5))</f>
        <v>0</v>
      </c>
      <c r="AG68" s="30" t="e">
        <f>IF(OR(AG$5="",AG$5=0),0,SUMIFS(Factdd!68:68,Factdd!$5:$5,AG$5))</f>
        <v>#REF!</v>
      </c>
      <c r="AH68" s="185">
        <f t="shared" si="204"/>
        <v>0</v>
      </c>
      <c r="AI68" s="30">
        <f>IF(OR(AI$5="",AI$5=0),0,SUMIFS(Plandd!68:68,Plandd!$5:$5,AI$5))</f>
        <v>0</v>
      </c>
      <c r="AJ68" s="30" t="e">
        <f>IF(OR(AJ$5="",AJ$5=0),0,SUMIFS(Factdd!68:68,Factdd!$5:$5,AJ$5))</f>
        <v>#REF!</v>
      </c>
      <c r="AK68" s="185">
        <f t="shared" si="205"/>
        <v>0</v>
      </c>
      <c r="AL68" s="30">
        <f>IF(OR(AL$5="",AL$5=0),0,SUMIFS(Plandd!68:68,Plandd!$5:$5,AL$5))</f>
        <v>0</v>
      </c>
      <c r="AM68" s="30" t="e">
        <f>IF(OR(AM$5="",AM$5=0),0,SUMIFS(Factdd!68:68,Factdd!$5:$5,AM$5))</f>
        <v>#REF!</v>
      </c>
      <c r="AN68" s="185">
        <f t="shared" si="206"/>
        <v>0</v>
      </c>
      <c r="AO68" s="30">
        <f>IF(OR(AO$5="",AO$5=0),0,SUMIFS(Plandd!68:68,Plandd!$5:$5,AO$5))</f>
        <v>0</v>
      </c>
      <c r="AP68" s="30" t="e">
        <f>IF(OR(AP$5="",AP$5=0),0,SUMIFS(Factdd!68:68,Factdd!$5:$5,AP$5))</f>
        <v>#REF!</v>
      </c>
      <c r="AQ68" s="185">
        <f t="shared" si="207"/>
        <v>0</v>
      </c>
      <c r="AR68" s="30">
        <f>IF(OR(AR$5="",AR$5=0),0,SUMIFS(Plandd!68:68,Plandd!$5:$5,AR$5))</f>
        <v>0</v>
      </c>
      <c r="AS68" s="30" t="e">
        <f>IF(OR(AS$5="",AS$5=0),0,SUMIFS(Factdd!68:68,Factdd!$5:$5,AS$5))</f>
        <v>#REF!</v>
      </c>
      <c r="AT68" s="185">
        <f t="shared" si="208"/>
        <v>0</v>
      </c>
      <c r="AU68" s="30">
        <f>IF(OR(AU$5="",AU$5=0),0,SUMIFS(Plandd!68:68,Plandd!$5:$5,AU$5))</f>
        <v>0</v>
      </c>
      <c r="AV68" s="30" t="e">
        <f>IF(OR(AV$5="",AV$5=0),0,SUMIFS(Factdd!68:68,Factdd!$5:$5,AV$5))</f>
        <v>#REF!</v>
      </c>
      <c r="AW68" s="185">
        <f t="shared" si="209"/>
        <v>0</v>
      </c>
      <c r="AX68" s="30">
        <f>IF(OR(AX$5="",AX$5=0),0,SUMIFS(Plandd!68:68,Plandd!$5:$5,AX$5))</f>
        <v>0</v>
      </c>
      <c r="AY68" s="30" t="e">
        <f>IF(OR(AY$5="",AY$5=0),0,SUMIFS(Factdd!68:68,Factdd!$5:$5,AY$5))</f>
        <v>#REF!</v>
      </c>
      <c r="AZ68" s="185">
        <f t="shared" si="210"/>
        <v>0</v>
      </c>
      <c r="BA68" s="30">
        <f>IF(OR(BA$5="",BA$5=0),0,SUMIFS(Plandd!68:68,Plandd!$5:$5,BA$5))</f>
        <v>0</v>
      </c>
      <c r="BB68" s="30" t="e">
        <f>IF(OR(BB$5="",BB$5=0),0,SUMIFS(Factdd!68:68,Factdd!$5:$5,BB$5))</f>
        <v>#REF!</v>
      </c>
      <c r="BC68" s="185">
        <f t="shared" si="211"/>
        <v>0</v>
      </c>
      <c r="BD68" s="30">
        <f>IF(OR(BD$5="",BD$5=0),0,SUMIFS(Plandd!68:68,Plandd!$5:$5,BD$5))</f>
        <v>0</v>
      </c>
      <c r="BE68" s="30" t="e">
        <f>IF(OR(BE$5="",BE$5=0),0,SUMIFS(Factdd!68:68,Factdd!$5:$5,BE$5))</f>
        <v>#REF!</v>
      </c>
      <c r="BF68" s="185">
        <f t="shared" si="212"/>
        <v>0</v>
      </c>
      <c r="BG68" s="30">
        <f>IF(OR(BG$5="",BG$5=0),0,SUMIFS(Plandd!68:68,Plandd!$5:$5,BG$5))</f>
        <v>0</v>
      </c>
      <c r="BH68" s="30" t="e">
        <f>IF(OR(BH$5="",BH$5=0),0,SUMIFS(Factdd!68:68,Factdd!$5:$5,BH$5))</f>
        <v>#REF!</v>
      </c>
      <c r="BI68" s="185">
        <f t="shared" si="213"/>
        <v>0</v>
      </c>
      <c r="BJ68" s="30">
        <f>IF(OR(BJ$5="",BJ$5=0),0,SUMIFS(Plandd!68:68,Plandd!$5:$5,BJ$5))</f>
        <v>0</v>
      </c>
      <c r="BK68" s="30" t="e">
        <f>IF(OR(BK$5="",BK$5=0),0,SUMIFS(Factdd!68:68,Factdd!$5:$5,BK$5))</f>
        <v>#REF!</v>
      </c>
      <c r="BL68" s="185">
        <f t="shared" si="214"/>
        <v>0</v>
      </c>
      <c r="BM68" s="30">
        <f>IF(OR(BM$5="",BM$5=0),0,SUMIFS(Plandd!68:68,Plandd!$5:$5,BM$5))</f>
        <v>0</v>
      </c>
      <c r="BN68" s="30" t="e">
        <f>IF(OR(BN$5="",BN$5=0),0,SUMIFS(Factdd!68:68,Factdd!$5:$5,BN$5))</f>
        <v>#REF!</v>
      </c>
      <c r="BO68" s="185">
        <f t="shared" si="215"/>
        <v>0</v>
      </c>
      <c r="BP68" s="30">
        <f>IF(OR(BP$5="",BP$5=0),0,SUMIFS(Plandd!68:68,Plandd!$5:$5,BP$5))</f>
        <v>0</v>
      </c>
      <c r="BQ68" s="30" t="e">
        <f>IF(OR(BQ$5="",BQ$5=0),0,SUMIFS(Factdd!68:68,Factdd!$5:$5,BQ$5))</f>
        <v>#REF!</v>
      </c>
      <c r="BR68" s="185">
        <f t="shared" si="216"/>
        <v>0</v>
      </c>
      <c r="BS68" s="30">
        <f>IF(OR(BS$5="",BS$5=0),0,SUMIFS(Plandd!68:68,Plandd!$5:$5,BS$5))</f>
        <v>0</v>
      </c>
      <c r="BT68" s="30" t="e">
        <f>IF(OR(BT$5="",BT$5=0),0,SUMIFS(Factdd!68:68,Factdd!$5:$5,BT$5))</f>
        <v>#REF!</v>
      </c>
      <c r="BU68" s="185">
        <f t="shared" si="217"/>
        <v>0</v>
      </c>
      <c r="BV68" s="30">
        <f>IF(OR(BV$5="",BV$5=0),0,SUMIFS(Plandd!68:68,Plandd!$5:$5,BV$5))</f>
        <v>0</v>
      </c>
      <c r="BW68" s="30" t="e">
        <f>IF(OR(BW$5="",BW$5=0),0,SUMIFS(Factdd!68:68,Factdd!$5:$5,BW$5))</f>
        <v>#REF!</v>
      </c>
      <c r="BX68" s="185">
        <f t="shared" si="218"/>
        <v>0</v>
      </c>
      <c r="BY68" s="30">
        <f>IF(OR(BY$5="",BY$5=0),0,SUMIFS(Plandd!68:68,Plandd!$5:$5,BY$5))</f>
        <v>0</v>
      </c>
      <c r="BZ68" s="30" t="e">
        <f>IF(OR(BZ$5="",BZ$5=0),0,SUMIFS(Factdd!68:68,Factdd!$5:$5,BZ$5))</f>
        <v>#REF!</v>
      </c>
      <c r="CA68" s="185">
        <f t="shared" si="219"/>
        <v>0</v>
      </c>
      <c r="CB68" s="30">
        <f>IF(OR(CB$5="",CB$5=0),0,SUMIFS(Plandd!68:68,Plandd!$5:$5,CB$5))</f>
        <v>0</v>
      </c>
      <c r="CC68" s="30" t="e">
        <f>IF(OR(CC$5="",CC$5=0),0,SUMIFS(Factdd!68:68,Factdd!$5:$5,CC$5))</f>
        <v>#REF!</v>
      </c>
      <c r="CD68" s="185">
        <f t="shared" si="220"/>
        <v>0</v>
      </c>
      <c r="CE68" s="30">
        <f>IF(OR(CE$5="",CE$5=0),0,SUMIFS(Plandd!68:68,Plandd!$5:$5,CE$5))</f>
        <v>0</v>
      </c>
      <c r="CF68" s="30" t="e">
        <f>IF(OR(CF$5="",CF$5=0),0,SUMIFS(Factdd!68:68,Factdd!$5:$5,CF$5))</f>
        <v>#REF!</v>
      </c>
      <c r="CG68" s="185">
        <f t="shared" si="221"/>
        <v>0</v>
      </c>
      <c r="CH68" s="30">
        <f>IF(OR(CH$5="",CH$5=0),0,SUMIFS(Plandd!68:68,Plandd!$5:$5,CH$5))</f>
        <v>0</v>
      </c>
      <c r="CI68" s="30" t="e">
        <f>IF(OR(CI$5="",CI$5=0),0,SUMIFS(Factdd!68:68,Factdd!$5:$5,CI$5))</f>
        <v>#REF!</v>
      </c>
      <c r="CJ68" s="185">
        <f t="shared" si="222"/>
        <v>0</v>
      </c>
      <c r="CK68" s="30">
        <f>IF(OR(CK$5="",CK$5=0),0,SUMIFS(Plandd!68:68,Plandd!$5:$5,CK$5))</f>
        <v>0</v>
      </c>
      <c r="CL68" s="30" t="e">
        <f>IF(OR(CL$5="",CL$5=0),0,SUMIFS(Factdd!68:68,Factdd!$5:$5,CL$5))</f>
        <v>#REF!</v>
      </c>
      <c r="CM68" s="185">
        <f t="shared" si="223"/>
        <v>0</v>
      </c>
      <c r="CN68" s="30">
        <f>IF(OR(CN$5="",CN$5=0),0,SUMIFS(Plandd!68:68,Plandd!$5:$5,CN$5))</f>
        <v>0</v>
      </c>
      <c r="CO68" s="30" t="e">
        <f>IF(OR(CO$5="",CO$5=0),0,SUMIFS(Factdd!68:68,Factdd!$5:$5,CO$5))</f>
        <v>#REF!</v>
      </c>
      <c r="CP68" s="185">
        <f t="shared" si="224"/>
        <v>0</v>
      </c>
    </row>
    <row r="69" spans="1:94" s="6" customFormat="1" ht="12" hidden="1" x14ac:dyDescent="0.25">
      <c r="A69" s="19">
        <f>ROW()</f>
        <v>69</v>
      </c>
      <c r="B69" s="136"/>
      <c r="E69" s="9"/>
      <c r="H69" s="6" t="s">
        <v>47</v>
      </c>
      <c r="M69" s="58"/>
      <c r="Q69" s="38"/>
      <c r="R69" s="77">
        <f>IF(OR(R$5="",R$5=0),0,SUMIFS(Plandd!69:69,Plandd!$5:$5,R$5))</f>
        <v>0</v>
      </c>
      <c r="S69" s="30">
        <f>IF(OR(S$5="",S$5=0),0,SUMIFS(Factdd!69:69,Factdd!$5:$5,S$5))</f>
        <v>0</v>
      </c>
      <c r="T69" s="185">
        <f t="shared" si="200"/>
        <v>0</v>
      </c>
      <c r="W69" s="30">
        <f>IF(OR(W$5="",W$5=0),0,SUMIFS(Plandd!69:69,Plandd!$5:$5,W$5))</f>
        <v>0</v>
      </c>
      <c r="X69" s="30">
        <f>IF(OR(X$5="",X$5=0),0,SUMIFS(Factdd!69:69,Factdd!$5:$5,X$5))</f>
        <v>0</v>
      </c>
      <c r="Y69" s="185">
        <f t="shared" si="201"/>
        <v>0</v>
      </c>
      <c r="Z69" s="186">
        <f>IF(OR(Z$5="",Z$5=0),0,SUMIFS(Plandd!69:69,Plandd!$5:$5,Z$5))</f>
        <v>0</v>
      </c>
      <c r="AA69" s="30" t="e">
        <f>IF(OR(AA$5="",AA$5=0),0,SUMIFS(Factdd!69:69,Factdd!$5:$5,AA$5))</f>
        <v>#REF!</v>
      </c>
      <c r="AB69" s="185">
        <f t="shared" si="202"/>
        <v>0</v>
      </c>
      <c r="AC69" s="30">
        <f>IF(OR(AC$5="",AC$5=0),0,SUMIFS(Plandd!69:69,Plandd!$5:$5,AC$5))</f>
        <v>0</v>
      </c>
      <c r="AD69" s="30" t="e">
        <f>IF(OR(AD$5="",AD$5=0),0,SUMIFS(Factdd!69:69,Factdd!$5:$5,AD$5))</f>
        <v>#REF!</v>
      </c>
      <c r="AE69" s="185">
        <f t="shared" si="203"/>
        <v>0</v>
      </c>
      <c r="AF69" s="30">
        <f>IF(OR(AF$5="",AF$5=0),0,SUMIFS(Plandd!69:69,Plandd!$5:$5,AF$5))</f>
        <v>0</v>
      </c>
      <c r="AG69" s="30" t="e">
        <f>IF(OR(AG$5="",AG$5=0),0,SUMIFS(Factdd!69:69,Factdd!$5:$5,AG$5))</f>
        <v>#REF!</v>
      </c>
      <c r="AH69" s="185">
        <f t="shared" si="204"/>
        <v>0</v>
      </c>
      <c r="AI69" s="30">
        <f>IF(OR(AI$5="",AI$5=0),0,SUMIFS(Plandd!69:69,Plandd!$5:$5,AI$5))</f>
        <v>0</v>
      </c>
      <c r="AJ69" s="30" t="e">
        <f>IF(OR(AJ$5="",AJ$5=0),0,SUMIFS(Factdd!69:69,Factdd!$5:$5,AJ$5))</f>
        <v>#REF!</v>
      </c>
      <c r="AK69" s="185">
        <f t="shared" si="205"/>
        <v>0</v>
      </c>
      <c r="AL69" s="30">
        <f>IF(OR(AL$5="",AL$5=0),0,SUMIFS(Plandd!69:69,Plandd!$5:$5,AL$5))</f>
        <v>0</v>
      </c>
      <c r="AM69" s="30" t="e">
        <f>IF(OR(AM$5="",AM$5=0),0,SUMIFS(Factdd!69:69,Factdd!$5:$5,AM$5))</f>
        <v>#REF!</v>
      </c>
      <c r="AN69" s="185">
        <f t="shared" si="206"/>
        <v>0</v>
      </c>
      <c r="AO69" s="30">
        <f>IF(OR(AO$5="",AO$5=0),0,SUMIFS(Plandd!69:69,Plandd!$5:$5,AO$5))</f>
        <v>0</v>
      </c>
      <c r="AP69" s="30" t="e">
        <f>IF(OR(AP$5="",AP$5=0),0,SUMIFS(Factdd!69:69,Factdd!$5:$5,AP$5))</f>
        <v>#REF!</v>
      </c>
      <c r="AQ69" s="185">
        <f t="shared" si="207"/>
        <v>0</v>
      </c>
      <c r="AR69" s="30">
        <f>IF(OR(AR$5="",AR$5=0),0,SUMIFS(Plandd!69:69,Plandd!$5:$5,AR$5))</f>
        <v>0</v>
      </c>
      <c r="AS69" s="30" t="e">
        <f>IF(OR(AS$5="",AS$5=0),0,SUMIFS(Factdd!69:69,Factdd!$5:$5,AS$5))</f>
        <v>#REF!</v>
      </c>
      <c r="AT69" s="185">
        <f t="shared" si="208"/>
        <v>0</v>
      </c>
      <c r="AU69" s="30">
        <f>IF(OR(AU$5="",AU$5=0),0,SUMIFS(Plandd!69:69,Plandd!$5:$5,AU$5))</f>
        <v>0</v>
      </c>
      <c r="AV69" s="30" t="e">
        <f>IF(OR(AV$5="",AV$5=0),0,SUMIFS(Factdd!69:69,Factdd!$5:$5,AV$5))</f>
        <v>#REF!</v>
      </c>
      <c r="AW69" s="185">
        <f t="shared" si="209"/>
        <v>0</v>
      </c>
      <c r="AX69" s="30">
        <f>IF(OR(AX$5="",AX$5=0),0,SUMIFS(Plandd!69:69,Plandd!$5:$5,AX$5))</f>
        <v>0</v>
      </c>
      <c r="AY69" s="30" t="e">
        <f>IF(OR(AY$5="",AY$5=0),0,SUMIFS(Factdd!69:69,Factdd!$5:$5,AY$5))</f>
        <v>#REF!</v>
      </c>
      <c r="AZ69" s="185">
        <f t="shared" si="210"/>
        <v>0</v>
      </c>
      <c r="BA69" s="30">
        <f>IF(OR(BA$5="",BA$5=0),0,SUMIFS(Plandd!69:69,Plandd!$5:$5,BA$5))</f>
        <v>0</v>
      </c>
      <c r="BB69" s="30" t="e">
        <f>IF(OR(BB$5="",BB$5=0),0,SUMIFS(Factdd!69:69,Factdd!$5:$5,BB$5))</f>
        <v>#REF!</v>
      </c>
      <c r="BC69" s="185">
        <f t="shared" si="211"/>
        <v>0</v>
      </c>
      <c r="BD69" s="30">
        <f>IF(OR(BD$5="",BD$5=0),0,SUMIFS(Plandd!69:69,Plandd!$5:$5,BD$5))</f>
        <v>0</v>
      </c>
      <c r="BE69" s="30" t="e">
        <f>IF(OR(BE$5="",BE$5=0),0,SUMIFS(Factdd!69:69,Factdd!$5:$5,BE$5))</f>
        <v>#REF!</v>
      </c>
      <c r="BF69" s="185">
        <f t="shared" si="212"/>
        <v>0</v>
      </c>
      <c r="BG69" s="30">
        <f>IF(OR(BG$5="",BG$5=0),0,SUMIFS(Plandd!69:69,Plandd!$5:$5,BG$5))</f>
        <v>0</v>
      </c>
      <c r="BH69" s="30" t="e">
        <f>IF(OR(BH$5="",BH$5=0),0,SUMIFS(Factdd!69:69,Factdd!$5:$5,BH$5))</f>
        <v>#REF!</v>
      </c>
      <c r="BI69" s="185">
        <f t="shared" si="213"/>
        <v>0</v>
      </c>
      <c r="BJ69" s="30">
        <f>IF(OR(BJ$5="",BJ$5=0),0,SUMIFS(Plandd!69:69,Plandd!$5:$5,BJ$5))</f>
        <v>0</v>
      </c>
      <c r="BK69" s="30" t="e">
        <f>IF(OR(BK$5="",BK$5=0),0,SUMIFS(Factdd!69:69,Factdd!$5:$5,BK$5))</f>
        <v>#REF!</v>
      </c>
      <c r="BL69" s="185">
        <f t="shared" si="214"/>
        <v>0</v>
      </c>
      <c r="BM69" s="30">
        <f>IF(OR(BM$5="",BM$5=0),0,SUMIFS(Plandd!69:69,Plandd!$5:$5,BM$5))</f>
        <v>0</v>
      </c>
      <c r="BN69" s="30" t="e">
        <f>IF(OR(BN$5="",BN$5=0),0,SUMIFS(Factdd!69:69,Factdd!$5:$5,BN$5))</f>
        <v>#REF!</v>
      </c>
      <c r="BO69" s="185">
        <f t="shared" si="215"/>
        <v>0</v>
      </c>
      <c r="BP69" s="30">
        <f>IF(OR(BP$5="",BP$5=0),0,SUMIFS(Plandd!69:69,Plandd!$5:$5,BP$5))</f>
        <v>0</v>
      </c>
      <c r="BQ69" s="30" t="e">
        <f>IF(OR(BQ$5="",BQ$5=0),0,SUMIFS(Factdd!69:69,Factdd!$5:$5,BQ$5))</f>
        <v>#REF!</v>
      </c>
      <c r="BR69" s="185">
        <f t="shared" si="216"/>
        <v>0</v>
      </c>
      <c r="BS69" s="30">
        <f>IF(OR(BS$5="",BS$5=0),0,SUMIFS(Plandd!69:69,Plandd!$5:$5,BS$5))</f>
        <v>0</v>
      </c>
      <c r="BT69" s="30" t="e">
        <f>IF(OR(BT$5="",BT$5=0),0,SUMIFS(Factdd!69:69,Factdd!$5:$5,BT$5))</f>
        <v>#REF!</v>
      </c>
      <c r="BU69" s="185">
        <f t="shared" si="217"/>
        <v>0</v>
      </c>
      <c r="BV69" s="30">
        <f>IF(OR(BV$5="",BV$5=0),0,SUMIFS(Plandd!69:69,Plandd!$5:$5,BV$5))</f>
        <v>0</v>
      </c>
      <c r="BW69" s="30" t="e">
        <f>IF(OR(BW$5="",BW$5=0),0,SUMIFS(Factdd!69:69,Factdd!$5:$5,BW$5))</f>
        <v>#REF!</v>
      </c>
      <c r="BX69" s="185">
        <f t="shared" si="218"/>
        <v>0</v>
      </c>
      <c r="BY69" s="30">
        <f>IF(OR(BY$5="",BY$5=0),0,SUMIFS(Plandd!69:69,Plandd!$5:$5,BY$5))</f>
        <v>0</v>
      </c>
      <c r="BZ69" s="30" t="e">
        <f>IF(OR(BZ$5="",BZ$5=0),0,SUMIFS(Factdd!69:69,Factdd!$5:$5,BZ$5))</f>
        <v>#REF!</v>
      </c>
      <c r="CA69" s="185">
        <f t="shared" si="219"/>
        <v>0</v>
      </c>
      <c r="CB69" s="30">
        <f>IF(OR(CB$5="",CB$5=0),0,SUMIFS(Plandd!69:69,Plandd!$5:$5,CB$5))</f>
        <v>0</v>
      </c>
      <c r="CC69" s="30" t="e">
        <f>IF(OR(CC$5="",CC$5=0),0,SUMIFS(Factdd!69:69,Factdd!$5:$5,CC$5))</f>
        <v>#REF!</v>
      </c>
      <c r="CD69" s="185">
        <f t="shared" si="220"/>
        <v>0</v>
      </c>
      <c r="CE69" s="30">
        <f>IF(OR(CE$5="",CE$5=0),0,SUMIFS(Plandd!69:69,Plandd!$5:$5,CE$5))</f>
        <v>0</v>
      </c>
      <c r="CF69" s="30" t="e">
        <f>IF(OR(CF$5="",CF$5=0),0,SUMIFS(Factdd!69:69,Factdd!$5:$5,CF$5))</f>
        <v>#REF!</v>
      </c>
      <c r="CG69" s="185">
        <f t="shared" si="221"/>
        <v>0</v>
      </c>
      <c r="CH69" s="30">
        <f>IF(OR(CH$5="",CH$5=0),0,SUMIFS(Plandd!69:69,Plandd!$5:$5,CH$5))</f>
        <v>0</v>
      </c>
      <c r="CI69" s="30" t="e">
        <f>IF(OR(CI$5="",CI$5=0),0,SUMIFS(Factdd!69:69,Factdd!$5:$5,CI$5))</f>
        <v>#REF!</v>
      </c>
      <c r="CJ69" s="185">
        <f t="shared" si="222"/>
        <v>0</v>
      </c>
      <c r="CK69" s="30">
        <f>IF(OR(CK$5="",CK$5=0),0,SUMIFS(Plandd!69:69,Plandd!$5:$5,CK$5))</f>
        <v>0</v>
      </c>
      <c r="CL69" s="30" t="e">
        <f>IF(OR(CL$5="",CL$5=0),0,SUMIFS(Factdd!69:69,Factdd!$5:$5,CL$5))</f>
        <v>#REF!</v>
      </c>
      <c r="CM69" s="185">
        <f t="shared" si="223"/>
        <v>0</v>
      </c>
      <c r="CN69" s="30">
        <f>IF(OR(CN$5="",CN$5=0),0,SUMIFS(Plandd!69:69,Plandd!$5:$5,CN$5))</f>
        <v>0</v>
      </c>
      <c r="CO69" s="30" t="e">
        <f>IF(OR(CO$5="",CO$5=0),0,SUMIFS(Factdd!69:69,Factdd!$5:$5,CO$5))</f>
        <v>#REF!</v>
      </c>
      <c r="CP69" s="185">
        <f t="shared" si="224"/>
        <v>0</v>
      </c>
    </row>
    <row r="70" spans="1:94" s="17" customFormat="1" hidden="1" x14ac:dyDescent="0.3">
      <c r="A70" s="19">
        <f>ROW()</f>
        <v>70</v>
      </c>
      <c r="B70" s="134"/>
      <c r="E70" s="16" t="s">
        <v>6</v>
      </c>
      <c r="M70" s="58"/>
      <c r="Q70" s="38"/>
      <c r="R70" s="87"/>
      <c r="S70" s="18"/>
      <c r="T70" s="187"/>
      <c r="W70" s="18"/>
      <c r="X70" s="18"/>
      <c r="Y70" s="187"/>
      <c r="Z70" s="188"/>
      <c r="AA70" s="18"/>
      <c r="AB70" s="187"/>
      <c r="AC70" s="18"/>
      <c r="AD70" s="18"/>
      <c r="AE70" s="187"/>
      <c r="AF70" s="18"/>
      <c r="AG70" s="18"/>
      <c r="AH70" s="187"/>
      <c r="AI70" s="18"/>
      <c r="AJ70" s="18"/>
      <c r="AK70" s="187"/>
      <c r="AL70" s="18"/>
      <c r="AM70" s="18"/>
      <c r="AN70" s="187"/>
      <c r="AO70" s="18"/>
      <c r="AP70" s="18"/>
      <c r="AQ70" s="187"/>
      <c r="AR70" s="18"/>
      <c r="AS70" s="18"/>
      <c r="AT70" s="187"/>
      <c r="AU70" s="18"/>
      <c r="AV70" s="18"/>
      <c r="AW70" s="187"/>
      <c r="AX70" s="18"/>
      <c r="AY70" s="18"/>
      <c r="AZ70" s="187"/>
      <c r="BA70" s="18"/>
      <c r="BB70" s="18"/>
      <c r="BC70" s="187"/>
      <c r="BD70" s="18"/>
      <c r="BE70" s="18"/>
      <c r="BF70" s="187"/>
      <c r="BG70" s="18"/>
      <c r="BH70" s="18"/>
      <c r="BI70" s="187"/>
      <c r="BJ70" s="18"/>
      <c r="BK70" s="18"/>
      <c r="BL70" s="187"/>
      <c r="BM70" s="18"/>
      <c r="BN70" s="18"/>
      <c r="BO70" s="187"/>
      <c r="BP70" s="18"/>
      <c r="BQ70" s="18"/>
      <c r="BR70" s="187"/>
      <c r="BS70" s="18"/>
      <c r="BT70" s="18"/>
      <c r="BU70" s="187"/>
      <c r="BV70" s="18"/>
      <c r="BW70" s="18"/>
      <c r="BX70" s="187"/>
      <c r="BY70" s="18"/>
      <c r="BZ70" s="18"/>
      <c r="CA70" s="187"/>
      <c r="CB70" s="18"/>
      <c r="CC70" s="18"/>
      <c r="CD70" s="187"/>
      <c r="CE70" s="18"/>
      <c r="CF70" s="18"/>
      <c r="CG70" s="187"/>
      <c r="CH70" s="18"/>
      <c r="CI70" s="18"/>
      <c r="CJ70" s="187"/>
      <c r="CK70" s="18"/>
      <c r="CL70" s="18"/>
      <c r="CM70" s="187"/>
      <c r="CN70" s="18"/>
      <c r="CO70" s="18"/>
      <c r="CP70" s="187"/>
    </row>
    <row r="71" spans="1:94" ht="4.95" hidden="1" customHeight="1" x14ac:dyDescent="0.3">
      <c r="A71" s="19">
        <f>ROW()</f>
        <v>71</v>
      </c>
      <c r="B71" s="134"/>
      <c r="F71" s="32"/>
      <c r="G71" s="32"/>
      <c r="H71" s="32"/>
      <c r="I71" s="32"/>
      <c r="J71" s="32"/>
      <c r="K71" s="33"/>
      <c r="L71" s="32"/>
      <c r="M71" s="61"/>
      <c r="N71" s="32"/>
      <c r="O71" s="32"/>
      <c r="P71" s="32"/>
      <c r="Q71" s="41"/>
      <c r="R71" s="34"/>
      <c r="S71" s="35"/>
      <c r="T71" s="35"/>
      <c r="U71" s="32"/>
      <c r="V71" s="32"/>
      <c r="W71" s="35"/>
      <c r="X71" s="35"/>
      <c r="Y71" s="35"/>
      <c r="Z71" s="189"/>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row>
    <row r="72" spans="1:94" hidden="1" x14ac:dyDescent="0.3">
      <c r="A72" s="19">
        <f>ROW()</f>
        <v>72</v>
      </c>
      <c r="B72" s="134"/>
      <c r="T72" s="180"/>
      <c r="Y72" s="180"/>
      <c r="Z72" s="174"/>
      <c r="AB72" s="180"/>
      <c r="AE72" s="180"/>
      <c r="AH72" s="180"/>
      <c r="AK72" s="180"/>
      <c r="AN72" s="180"/>
      <c r="AQ72" s="180"/>
      <c r="AT72" s="180"/>
      <c r="AW72" s="180"/>
      <c r="AZ72" s="180"/>
      <c r="BC72" s="180"/>
      <c r="BF72" s="180"/>
      <c r="BI72" s="180"/>
      <c r="BL72" s="180"/>
      <c r="BO72" s="180"/>
      <c r="BR72" s="180"/>
      <c r="BU72" s="180"/>
      <c r="BX72" s="180"/>
      <c r="CA72" s="180"/>
      <c r="CD72" s="180"/>
      <c r="CG72" s="180"/>
      <c r="CJ72" s="180"/>
      <c r="CM72" s="180"/>
      <c r="CP72" s="180"/>
    </row>
    <row r="73" spans="1:94" s="5" customFormat="1" x14ac:dyDescent="0.3">
      <c r="A73" s="23">
        <f>ROW()</f>
        <v>73</v>
      </c>
      <c r="B73" s="135"/>
      <c r="C73" s="45"/>
      <c r="E73" s="24" t="s">
        <v>5</v>
      </c>
      <c r="F73" s="5" t="s">
        <v>78</v>
      </c>
      <c r="K73" s="11"/>
      <c r="L73" s="11"/>
      <c r="M73" s="59"/>
      <c r="N73" s="86"/>
      <c r="O73" s="11"/>
      <c r="P73" s="11"/>
      <c r="Q73" s="94"/>
      <c r="R73" s="43">
        <f ca="1">IF(OR(R$5="",R$5=0),0,SUMIFS(Plandd!73:73,Plandd!$5:$5,R$5))</f>
        <v>0</v>
      </c>
      <c r="S73" s="155" t="e">
        <f ca="1">IF(OR(S$5="",S$5=0),0,SUMIFS(Factdd!73:73,Factdd!$5:$5,S$5))</f>
        <v>#REF!</v>
      </c>
      <c r="T73" s="190">
        <f ca="1">IF(R73=0,0,(S73-R73)/R73)</f>
        <v>0</v>
      </c>
      <c r="U73" s="11"/>
      <c r="V73" s="11"/>
      <c r="W73" s="155">
        <f>IF(OR(W$5="",W$5=0),0,SUMIFS(Plandd!73:73,Plandd!$5:$5,W$5))</f>
        <v>0</v>
      </c>
      <c r="X73" s="155" t="e">
        <f>IF(OR(X$5="",X$5=0),0,SUMIFS(Factdd!73:73,Factdd!$5:$5,X$5))</f>
        <v>#REF!</v>
      </c>
      <c r="Y73" s="190">
        <f>IF(W73=0,0,(X73-W73)/W73)</f>
        <v>0</v>
      </c>
      <c r="Z73" s="191">
        <f>IF(OR(Z$5="",Z$5=0),0,SUMIFS(Plandd!73:73,Plandd!$5:$5,Z$5))</f>
        <v>0</v>
      </c>
      <c r="AA73" s="155" t="e">
        <f>IF(OR(AA$5="",AA$5=0),0,SUMIFS(Factdd!73:73,Factdd!$5:$5,AA$5))</f>
        <v>#REF!</v>
      </c>
      <c r="AB73" s="190">
        <f>IF(Z73=0,0,(AA73-Z73)/Z73)</f>
        <v>0</v>
      </c>
      <c r="AC73" s="155">
        <f>IF(OR(AC$5="",AC$5=0),0,SUMIFS(Plandd!73:73,Plandd!$5:$5,AC$5))</f>
        <v>0</v>
      </c>
      <c r="AD73" s="155" t="e">
        <f>IF(OR(AD$5="",AD$5=0),0,SUMIFS(Factdd!73:73,Factdd!$5:$5,AD$5))</f>
        <v>#REF!</v>
      </c>
      <c r="AE73" s="190">
        <f>IF(AC73=0,0,(AD73-AC73)/AC73)</f>
        <v>0</v>
      </c>
      <c r="AF73" s="155">
        <f>IF(OR(AF$5="",AF$5=0),0,SUMIFS(Plandd!73:73,Plandd!$5:$5,AF$5))</f>
        <v>0</v>
      </c>
      <c r="AG73" s="155" t="e">
        <f>IF(OR(AG$5="",AG$5=0),0,SUMIFS(Factdd!73:73,Factdd!$5:$5,AG$5))</f>
        <v>#REF!</v>
      </c>
      <c r="AH73" s="190">
        <f>IF(AF73=0,0,(AG73-AF73)/AF73)</f>
        <v>0</v>
      </c>
      <c r="AI73" s="155">
        <f>IF(OR(AI$5="",AI$5=0),0,SUMIFS(Plandd!73:73,Plandd!$5:$5,AI$5))</f>
        <v>0</v>
      </c>
      <c r="AJ73" s="155" t="e">
        <f>IF(OR(AJ$5="",AJ$5=0),0,SUMIFS(Factdd!73:73,Factdd!$5:$5,AJ$5))</f>
        <v>#REF!</v>
      </c>
      <c r="AK73" s="190">
        <f>IF(AI73=0,0,(AJ73-AI73)/AI73)</f>
        <v>0</v>
      </c>
      <c r="AL73" s="155">
        <f>IF(OR(AL$5="",AL$5=0),0,SUMIFS(Plandd!73:73,Plandd!$5:$5,AL$5))</f>
        <v>0</v>
      </c>
      <c r="AM73" s="155" t="e">
        <f>IF(OR(AM$5="",AM$5=0),0,SUMIFS(Factdd!73:73,Factdd!$5:$5,AM$5))</f>
        <v>#REF!</v>
      </c>
      <c r="AN73" s="190">
        <f>IF(AL73=0,0,(AM73-AL73)/AL73)</f>
        <v>0</v>
      </c>
      <c r="AO73" s="155">
        <f>IF(OR(AO$5="",AO$5=0),0,SUMIFS(Plandd!73:73,Plandd!$5:$5,AO$5))</f>
        <v>0</v>
      </c>
      <c r="AP73" s="155" t="e">
        <f>IF(OR(AP$5="",AP$5=0),0,SUMIFS(Factdd!73:73,Factdd!$5:$5,AP$5))</f>
        <v>#REF!</v>
      </c>
      <c r="AQ73" s="190">
        <f>IF(AO73=0,0,(AP73-AO73)/AO73)</f>
        <v>0</v>
      </c>
      <c r="AR73" s="155">
        <f>IF(OR(AR$5="",AR$5=0),0,SUMIFS(Plandd!73:73,Plandd!$5:$5,AR$5))</f>
        <v>0</v>
      </c>
      <c r="AS73" s="155" t="e">
        <f>IF(OR(AS$5="",AS$5=0),0,SUMIFS(Factdd!73:73,Factdd!$5:$5,AS$5))</f>
        <v>#REF!</v>
      </c>
      <c r="AT73" s="190">
        <f>IF(AR73=0,0,(AS73-AR73)/AR73)</f>
        <v>0</v>
      </c>
      <c r="AU73" s="155">
        <f>IF(OR(AU$5="",AU$5=0),0,SUMIFS(Plandd!73:73,Plandd!$5:$5,AU$5))</f>
        <v>0</v>
      </c>
      <c r="AV73" s="155" t="e">
        <f>IF(OR(AV$5="",AV$5=0),0,SUMIFS(Factdd!73:73,Factdd!$5:$5,AV$5))</f>
        <v>#REF!</v>
      </c>
      <c r="AW73" s="190">
        <f>IF(AU73=0,0,(AV73-AU73)/AU73)</f>
        <v>0</v>
      </c>
      <c r="AX73" s="155">
        <f>IF(OR(AX$5="",AX$5=0),0,SUMIFS(Plandd!73:73,Plandd!$5:$5,AX$5))</f>
        <v>0</v>
      </c>
      <c r="AY73" s="155" t="e">
        <f>IF(OR(AY$5="",AY$5=0),0,SUMIFS(Factdd!73:73,Factdd!$5:$5,AY$5))</f>
        <v>#REF!</v>
      </c>
      <c r="AZ73" s="190">
        <f>IF(AX73=0,0,(AY73-AX73)/AX73)</f>
        <v>0</v>
      </c>
      <c r="BA73" s="155">
        <f>IF(OR(BA$5="",BA$5=0),0,SUMIFS(Plandd!73:73,Plandd!$5:$5,BA$5))</f>
        <v>0</v>
      </c>
      <c r="BB73" s="155" t="e">
        <f>IF(OR(BB$5="",BB$5=0),0,SUMIFS(Factdd!73:73,Factdd!$5:$5,BB$5))</f>
        <v>#REF!</v>
      </c>
      <c r="BC73" s="190">
        <f>IF(BA73=0,0,(BB73-BA73)/BA73)</f>
        <v>0</v>
      </c>
      <c r="BD73" s="155">
        <f>IF(OR(BD$5="",BD$5=0),0,SUMIFS(Plandd!73:73,Plandd!$5:$5,BD$5))</f>
        <v>0</v>
      </c>
      <c r="BE73" s="155" t="e">
        <f>IF(OR(BE$5="",BE$5=0),0,SUMIFS(Factdd!73:73,Factdd!$5:$5,BE$5))</f>
        <v>#REF!</v>
      </c>
      <c r="BF73" s="190">
        <f>IF(BD73=0,0,(BE73-BD73)/BD73)</f>
        <v>0</v>
      </c>
      <c r="BG73" s="155">
        <f>IF(OR(BG$5="",BG$5=0),0,SUMIFS(Plandd!73:73,Plandd!$5:$5,BG$5))</f>
        <v>0</v>
      </c>
      <c r="BH73" s="155" t="e">
        <f>IF(OR(BH$5="",BH$5=0),0,SUMIFS(Factdd!73:73,Factdd!$5:$5,BH$5))</f>
        <v>#REF!</v>
      </c>
      <c r="BI73" s="190">
        <f>IF(BG73=0,0,(BH73-BG73)/BG73)</f>
        <v>0</v>
      </c>
      <c r="BJ73" s="155">
        <f>IF(OR(BJ$5="",BJ$5=0),0,SUMIFS(Plandd!73:73,Plandd!$5:$5,BJ$5))</f>
        <v>0</v>
      </c>
      <c r="BK73" s="155" t="e">
        <f>IF(OR(BK$5="",BK$5=0),0,SUMIFS(Factdd!73:73,Factdd!$5:$5,BK$5))</f>
        <v>#REF!</v>
      </c>
      <c r="BL73" s="190">
        <f>IF(BJ73=0,0,(BK73-BJ73)/BJ73)</f>
        <v>0</v>
      </c>
      <c r="BM73" s="155">
        <f>IF(OR(BM$5="",BM$5=0),0,SUMIFS(Plandd!73:73,Plandd!$5:$5,BM$5))</f>
        <v>0</v>
      </c>
      <c r="BN73" s="155" t="e">
        <f>IF(OR(BN$5="",BN$5=0),0,SUMIFS(Factdd!73:73,Factdd!$5:$5,BN$5))</f>
        <v>#REF!</v>
      </c>
      <c r="BO73" s="190">
        <f>IF(BM73=0,0,(BN73-BM73)/BM73)</f>
        <v>0</v>
      </c>
      <c r="BP73" s="155">
        <f>IF(OR(BP$5="",BP$5=0),0,SUMIFS(Plandd!73:73,Plandd!$5:$5,BP$5))</f>
        <v>0</v>
      </c>
      <c r="BQ73" s="155" t="e">
        <f>IF(OR(BQ$5="",BQ$5=0),0,SUMIFS(Factdd!73:73,Factdd!$5:$5,BQ$5))</f>
        <v>#REF!</v>
      </c>
      <c r="BR73" s="190">
        <f>IF(BP73=0,0,(BQ73-BP73)/BP73)</f>
        <v>0</v>
      </c>
      <c r="BS73" s="155">
        <f>IF(OR(BS$5="",BS$5=0),0,SUMIFS(Plandd!73:73,Plandd!$5:$5,BS$5))</f>
        <v>0</v>
      </c>
      <c r="BT73" s="155" t="e">
        <f>IF(OR(BT$5="",BT$5=0),0,SUMIFS(Factdd!73:73,Factdd!$5:$5,BT$5))</f>
        <v>#REF!</v>
      </c>
      <c r="BU73" s="190">
        <f>IF(BS73=0,0,(BT73-BS73)/BS73)</f>
        <v>0</v>
      </c>
      <c r="BV73" s="155">
        <f>IF(OR(BV$5="",BV$5=0),0,SUMIFS(Plandd!73:73,Plandd!$5:$5,BV$5))</f>
        <v>0</v>
      </c>
      <c r="BW73" s="155" t="e">
        <f>IF(OR(BW$5="",BW$5=0),0,SUMIFS(Factdd!73:73,Factdd!$5:$5,BW$5))</f>
        <v>#REF!</v>
      </c>
      <c r="BX73" s="190">
        <f>IF(BV73=0,0,(BW73-BV73)/BV73)</f>
        <v>0</v>
      </c>
      <c r="BY73" s="155">
        <f>IF(OR(BY$5="",BY$5=0),0,SUMIFS(Plandd!73:73,Plandd!$5:$5,BY$5))</f>
        <v>0</v>
      </c>
      <c r="BZ73" s="155" t="e">
        <f>IF(OR(BZ$5="",BZ$5=0),0,SUMIFS(Factdd!73:73,Factdd!$5:$5,BZ$5))</f>
        <v>#REF!</v>
      </c>
      <c r="CA73" s="190">
        <f>IF(BY73=0,0,(BZ73-BY73)/BY73)</f>
        <v>0</v>
      </c>
      <c r="CB73" s="155">
        <f>IF(OR(CB$5="",CB$5=0),0,SUMIFS(Plandd!73:73,Plandd!$5:$5,CB$5))</f>
        <v>0</v>
      </c>
      <c r="CC73" s="155" t="e">
        <f>IF(OR(CC$5="",CC$5=0),0,SUMIFS(Factdd!73:73,Factdd!$5:$5,CC$5))</f>
        <v>#REF!</v>
      </c>
      <c r="CD73" s="190">
        <f>IF(CB73=0,0,(CC73-CB73)/CB73)</f>
        <v>0</v>
      </c>
      <c r="CE73" s="155">
        <f>IF(OR(CE$5="",CE$5=0),0,SUMIFS(Plandd!73:73,Plandd!$5:$5,CE$5))</f>
        <v>0</v>
      </c>
      <c r="CF73" s="155" t="e">
        <f>IF(OR(CF$5="",CF$5=0),0,SUMIFS(Factdd!73:73,Factdd!$5:$5,CF$5))</f>
        <v>#REF!</v>
      </c>
      <c r="CG73" s="190">
        <f>IF(CE73=0,0,(CF73-CE73)/CE73)</f>
        <v>0</v>
      </c>
      <c r="CH73" s="155">
        <f>IF(OR(CH$5="",CH$5=0),0,SUMIFS(Plandd!73:73,Plandd!$5:$5,CH$5))</f>
        <v>0</v>
      </c>
      <c r="CI73" s="155" t="e">
        <f>IF(OR(CI$5="",CI$5=0),0,SUMIFS(Factdd!73:73,Factdd!$5:$5,CI$5))</f>
        <v>#REF!</v>
      </c>
      <c r="CJ73" s="190">
        <f>IF(CH73=0,0,(CI73-CH73)/CH73)</f>
        <v>0</v>
      </c>
      <c r="CK73" s="155">
        <f>IF(OR(CK$5="",CK$5=0),0,SUMIFS(Plandd!73:73,Plandd!$5:$5,CK$5))</f>
        <v>0</v>
      </c>
      <c r="CL73" s="155" t="e">
        <f>IF(OR(CL$5="",CL$5=0),0,SUMIFS(Factdd!73:73,Factdd!$5:$5,CL$5))</f>
        <v>#REF!</v>
      </c>
      <c r="CM73" s="190">
        <f>IF(CK73=0,0,(CL73-CK73)/CK73)</f>
        <v>0</v>
      </c>
      <c r="CN73" s="155">
        <f>IF(OR(CN$5="",CN$5=0),0,SUMIFS(Plandd!73:73,Plandd!$5:$5,CN$5))</f>
        <v>0</v>
      </c>
      <c r="CO73" s="155" t="e">
        <f>IF(OR(CO$5="",CO$5=0),0,SUMIFS(Factdd!73:73,Factdd!$5:$5,CO$5))</f>
        <v>#REF!</v>
      </c>
      <c r="CP73" s="190">
        <f>IF(CN73=0,0,(CO73-CN73)/CN73)</f>
        <v>0</v>
      </c>
    </row>
    <row r="74" spans="1:94" ht="3" customHeight="1" x14ac:dyDescent="0.3">
      <c r="A74" s="19">
        <f>ROW()</f>
        <v>74</v>
      </c>
      <c r="B74" s="134"/>
      <c r="F74" s="25"/>
      <c r="G74" s="25"/>
      <c r="H74" s="25"/>
      <c r="I74" s="25"/>
      <c r="J74" s="25"/>
      <c r="K74" s="26"/>
      <c r="L74" s="25"/>
      <c r="M74" s="60"/>
      <c r="N74" s="25"/>
      <c r="O74" s="25"/>
      <c r="P74" s="25"/>
      <c r="Q74" s="40"/>
      <c r="R74" s="27"/>
      <c r="S74" s="28"/>
      <c r="T74" s="28"/>
      <c r="U74" s="25"/>
      <c r="V74" s="25"/>
      <c r="W74" s="28"/>
      <c r="X74" s="28"/>
      <c r="Y74" s="28"/>
      <c r="Z74" s="182"/>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c r="BS74" s="28"/>
      <c r="BT74" s="28"/>
      <c r="BU74" s="28"/>
      <c r="BV74" s="28"/>
      <c r="BW74" s="28"/>
      <c r="BX74" s="28"/>
      <c r="BY74" s="28"/>
      <c r="BZ74" s="28"/>
      <c r="CA74" s="28"/>
      <c r="CB74" s="28"/>
      <c r="CC74" s="28"/>
      <c r="CD74" s="28"/>
      <c r="CE74" s="28"/>
      <c r="CF74" s="28"/>
      <c r="CG74" s="28"/>
      <c r="CH74" s="28"/>
      <c r="CI74" s="28"/>
      <c r="CJ74" s="28"/>
      <c r="CK74" s="28"/>
      <c r="CL74" s="28"/>
      <c r="CM74" s="28"/>
      <c r="CN74" s="28"/>
      <c r="CO74" s="28"/>
      <c r="CP74" s="28"/>
    </row>
    <row r="75" spans="1:94" x14ac:dyDescent="0.3">
      <c r="A75" s="19">
        <f>ROW()</f>
        <v>75</v>
      </c>
      <c r="B75" s="134"/>
      <c r="T75" s="180"/>
      <c r="Y75" s="180"/>
      <c r="Z75" s="174"/>
      <c r="AB75" s="180"/>
      <c r="AE75" s="180"/>
      <c r="AH75" s="180"/>
      <c r="AK75" s="180"/>
      <c r="AN75" s="180"/>
      <c r="AQ75" s="180"/>
      <c r="AT75" s="180"/>
      <c r="AW75" s="180"/>
      <c r="AZ75" s="180"/>
      <c r="BC75" s="180"/>
      <c r="BF75" s="180"/>
      <c r="BI75" s="180"/>
      <c r="BL75" s="180"/>
      <c r="BO75" s="180"/>
      <c r="BR75" s="180"/>
      <c r="BU75" s="180"/>
      <c r="BX75" s="180"/>
      <c r="CA75" s="180"/>
      <c r="CD75" s="180"/>
      <c r="CG75" s="180"/>
      <c r="CJ75" s="180"/>
      <c r="CM75" s="180"/>
      <c r="CP75" s="180"/>
    </row>
    <row r="76" spans="1:94" x14ac:dyDescent="0.3">
      <c r="A76" s="19">
        <f>ROW()</f>
        <v>76</v>
      </c>
      <c r="B76" s="134"/>
      <c r="F76" s="36" t="s">
        <v>138</v>
      </c>
      <c r="T76" s="180"/>
      <c r="Y76" s="180"/>
      <c r="Z76" s="174"/>
      <c r="AB76" s="180"/>
      <c r="AE76" s="180"/>
      <c r="AH76" s="180"/>
      <c r="AK76" s="180"/>
      <c r="AN76" s="180"/>
      <c r="AQ76" s="180"/>
      <c r="AT76" s="180"/>
      <c r="AW76" s="180"/>
      <c r="AZ76" s="180"/>
      <c r="BC76" s="180"/>
      <c r="BF76" s="180"/>
      <c r="BI76" s="180"/>
      <c r="BL76" s="180"/>
      <c r="BO76" s="180"/>
      <c r="BR76" s="180"/>
      <c r="BU76" s="180"/>
      <c r="BX76" s="180"/>
      <c r="CA76" s="180"/>
      <c r="CD76" s="180"/>
      <c r="CG76" s="180"/>
      <c r="CJ76" s="180"/>
      <c r="CM76" s="180"/>
      <c r="CP76" s="180"/>
    </row>
    <row r="77" spans="1:94" ht="3" customHeight="1" x14ac:dyDescent="0.3">
      <c r="A77" s="19">
        <f>ROW()</f>
        <v>77</v>
      </c>
      <c r="B77" s="134"/>
      <c r="F77" s="25"/>
      <c r="G77" s="25"/>
      <c r="H77" s="25"/>
      <c r="I77" s="25"/>
      <c r="J77" s="25"/>
      <c r="K77" s="26"/>
      <c r="L77" s="25"/>
      <c r="M77" s="60"/>
      <c r="N77" s="25"/>
      <c r="O77" s="25"/>
      <c r="P77" s="25"/>
      <c r="Q77" s="40"/>
      <c r="R77" s="27"/>
      <c r="S77" s="28"/>
      <c r="T77" s="28"/>
      <c r="U77" s="25"/>
      <c r="V77" s="25"/>
      <c r="W77" s="28"/>
      <c r="X77" s="28"/>
      <c r="Y77" s="28"/>
      <c r="Z77" s="182"/>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c r="BM77" s="28"/>
      <c r="BN77" s="28"/>
      <c r="BO77" s="28"/>
      <c r="BP77" s="28"/>
      <c r="BQ77" s="28"/>
      <c r="BR77" s="28"/>
      <c r="BS77" s="28"/>
      <c r="BT77" s="28"/>
      <c r="BU77" s="28"/>
      <c r="BV77" s="28"/>
      <c r="BW77" s="28"/>
      <c r="BX77" s="28"/>
      <c r="BY77" s="28"/>
      <c r="BZ77" s="28"/>
      <c r="CA77" s="28"/>
      <c r="CB77" s="28"/>
      <c r="CC77" s="28"/>
      <c r="CD77" s="28"/>
      <c r="CE77" s="28"/>
      <c r="CF77" s="28"/>
      <c r="CG77" s="28"/>
      <c r="CH77" s="28"/>
      <c r="CI77" s="28"/>
      <c r="CJ77" s="28"/>
      <c r="CK77" s="28"/>
      <c r="CL77" s="28"/>
      <c r="CM77" s="28"/>
      <c r="CN77" s="28"/>
      <c r="CO77" s="28"/>
      <c r="CP77" s="28"/>
    </row>
    <row r="78" spans="1:94" s="5" customFormat="1" x14ac:dyDescent="0.3">
      <c r="A78" s="23">
        <f>ROW()</f>
        <v>78</v>
      </c>
      <c r="B78" s="135"/>
      <c r="C78" s="45"/>
      <c r="E78" s="24" t="s">
        <v>5</v>
      </c>
      <c r="F78" s="5" t="s">
        <v>118</v>
      </c>
      <c r="K78" s="11"/>
      <c r="L78" s="150"/>
      <c r="M78" s="151"/>
      <c r="N78" s="150"/>
      <c r="O78" s="150"/>
      <c r="P78" s="150"/>
      <c r="Q78" s="39"/>
      <c r="R78" s="3">
        <f ca="1">IF(OR(R$5="",R$5=0),0,SUMIFS(Plandd!78:78,Plandd!$5:$5,R$5))</f>
        <v>0</v>
      </c>
      <c r="S78" s="3" t="e">
        <f ca="1">IF(OR(S$5="",S$5=0),0,SUMIFS(Factdd!78:78,Factdd!$5:$5,S$5))</f>
        <v>#REF!</v>
      </c>
      <c r="T78" s="183">
        <f t="shared" ref="T78:T88" ca="1" si="225">IF(R78=0,0,(S78-R78)/R78)</f>
        <v>0</v>
      </c>
      <c r="W78" s="3">
        <f>IF(OR(W$5="",W$5=0),0,SUMIFS(Plandd!78:78,Plandd!$5:$5,W$5))</f>
        <v>0</v>
      </c>
      <c r="X78" s="3" t="e">
        <f>IF(OR(X$5="",X$5=0),0,SUMIFS(Factdd!78:78,Factdd!$5:$5,X$5))</f>
        <v>#REF!</v>
      </c>
      <c r="Y78" s="183">
        <f t="shared" ref="Y78:Y88" si="226">IF(W78=0,0,(X78-W78)/W78)</f>
        <v>0</v>
      </c>
      <c r="Z78" s="184">
        <f>IF(OR(Z$5="",Z$5=0),0,SUMIFS(Plandd!78:78,Plandd!$5:$5,Z$5))</f>
        <v>0</v>
      </c>
      <c r="AA78" s="3" t="e">
        <f>IF(OR(AA$5="",AA$5=0),0,SUMIFS(Factdd!78:78,Factdd!$5:$5,AA$5))</f>
        <v>#REF!</v>
      </c>
      <c r="AB78" s="183">
        <f t="shared" ref="AB78:AB88" si="227">IF(Z78=0,0,(AA78-Z78)/Z78)</f>
        <v>0</v>
      </c>
      <c r="AC78" s="3">
        <f>IF(OR(AC$5="",AC$5=0),0,SUMIFS(Plandd!78:78,Plandd!$5:$5,AC$5))</f>
        <v>0</v>
      </c>
      <c r="AD78" s="3" t="e">
        <f>IF(OR(AD$5="",AD$5=0),0,SUMIFS(Factdd!78:78,Factdd!$5:$5,AD$5))</f>
        <v>#REF!</v>
      </c>
      <c r="AE78" s="183">
        <f t="shared" ref="AE78:AE88" si="228">IF(AC78=0,0,(AD78-AC78)/AC78)</f>
        <v>0</v>
      </c>
      <c r="AF78" s="3">
        <f>IF(OR(AF$5="",AF$5=0),0,SUMIFS(Plandd!78:78,Plandd!$5:$5,AF$5))</f>
        <v>0</v>
      </c>
      <c r="AG78" s="3" t="e">
        <f>IF(OR(AG$5="",AG$5=0),0,SUMIFS(Factdd!78:78,Factdd!$5:$5,AG$5))</f>
        <v>#REF!</v>
      </c>
      <c r="AH78" s="183">
        <f t="shared" ref="AH78:AH88" si="229">IF(AF78=0,0,(AG78-AF78)/AF78)</f>
        <v>0</v>
      </c>
      <c r="AI78" s="3">
        <f>IF(OR(AI$5="",AI$5=0),0,SUMIFS(Plandd!78:78,Plandd!$5:$5,AI$5))</f>
        <v>0</v>
      </c>
      <c r="AJ78" s="3" t="e">
        <f>IF(OR(AJ$5="",AJ$5=0),0,SUMIFS(Factdd!78:78,Factdd!$5:$5,AJ$5))</f>
        <v>#REF!</v>
      </c>
      <c r="AK78" s="183">
        <f t="shared" ref="AK78:AK88" si="230">IF(AI78=0,0,(AJ78-AI78)/AI78)</f>
        <v>0</v>
      </c>
      <c r="AL78" s="3">
        <f>IF(OR(AL$5="",AL$5=0),0,SUMIFS(Plandd!78:78,Plandd!$5:$5,AL$5))</f>
        <v>0</v>
      </c>
      <c r="AM78" s="3" t="e">
        <f>IF(OR(AM$5="",AM$5=0),0,SUMIFS(Factdd!78:78,Factdd!$5:$5,AM$5))</f>
        <v>#REF!</v>
      </c>
      <c r="AN78" s="183">
        <f t="shared" ref="AN78:AN88" si="231">IF(AL78=0,0,(AM78-AL78)/AL78)</f>
        <v>0</v>
      </c>
      <c r="AO78" s="3">
        <f>IF(OR(AO$5="",AO$5=0),0,SUMIFS(Plandd!78:78,Plandd!$5:$5,AO$5))</f>
        <v>0</v>
      </c>
      <c r="AP78" s="3" t="e">
        <f>IF(OR(AP$5="",AP$5=0),0,SUMIFS(Factdd!78:78,Factdd!$5:$5,AP$5))</f>
        <v>#REF!</v>
      </c>
      <c r="AQ78" s="183">
        <f t="shared" ref="AQ78:AQ88" si="232">IF(AO78=0,0,(AP78-AO78)/AO78)</f>
        <v>0</v>
      </c>
      <c r="AR78" s="3">
        <f>IF(OR(AR$5="",AR$5=0),0,SUMIFS(Plandd!78:78,Plandd!$5:$5,AR$5))</f>
        <v>0</v>
      </c>
      <c r="AS78" s="3" t="e">
        <f>IF(OR(AS$5="",AS$5=0),0,SUMIFS(Factdd!78:78,Factdd!$5:$5,AS$5))</f>
        <v>#REF!</v>
      </c>
      <c r="AT78" s="183">
        <f t="shared" ref="AT78:AT88" si="233">IF(AR78=0,0,(AS78-AR78)/AR78)</f>
        <v>0</v>
      </c>
      <c r="AU78" s="3">
        <f>IF(OR(AU$5="",AU$5=0),0,SUMIFS(Plandd!78:78,Plandd!$5:$5,AU$5))</f>
        <v>0</v>
      </c>
      <c r="AV78" s="3" t="e">
        <f>IF(OR(AV$5="",AV$5=0),0,SUMIFS(Factdd!78:78,Factdd!$5:$5,AV$5))</f>
        <v>#REF!</v>
      </c>
      <c r="AW78" s="183">
        <f t="shared" ref="AW78:AW88" si="234">IF(AU78=0,0,(AV78-AU78)/AU78)</f>
        <v>0</v>
      </c>
      <c r="AX78" s="3">
        <f>IF(OR(AX$5="",AX$5=0),0,SUMIFS(Plandd!78:78,Plandd!$5:$5,AX$5))</f>
        <v>0</v>
      </c>
      <c r="AY78" s="3" t="e">
        <f>IF(OR(AY$5="",AY$5=0),0,SUMIFS(Factdd!78:78,Factdd!$5:$5,AY$5))</f>
        <v>#REF!</v>
      </c>
      <c r="AZ78" s="183">
        <f t="shared" ref="AZ78:AZ88" si="235">IF(AX78=0,0,(AY78-AX78)/AX78)</f>
        <v>0</v>
      </c>
      <c r="BA78" s="3">
        <f>IF(OR(BA$5="",BA$5=0),0,SUMIFS(Plandd!78:78,Plandd!$5:$5,BA$5))</f>
        <v>0</v>
      </c>
      <c r="BB78" s="3" t="e">
        <f>IF(OR(BB$5="",BB$5=0),0,SUMIFS(Factdd!78:78,Factdd!$5:$5,BB$5))</f>
        <v>#REF!</v>
      </c>
      <c r="BC78" s="183">
        <f t="shared" ref="BC78:BC88" si="236">IF(BA78=0,0,(BB78-BA78)/BA78)</f>
        <v>0</v>
      </c>
      <c r="BD78" s="3">
        <f>IF(OR(BD$5="",BD$5=0),0,SUMIFS(Plandd!78:78,Plandd!$5:$5,BD$5))</f>
        <v>0</v>
      </c>
      <c r="BE78" s="3" t="e">
        <f>IF(OR(BE$5="",BE$5=0),0,SUMIFS(Factdd!78:78,Factdd!$5:$5,BE$5))</f>
        <v>#REF!</v>
      </c>
      <c r="BF78" s="183">
        <f t="shared" ref="BF78:BF88" si="237">IF(BD78=0,0,(BE78-BD78)/BD78)</f>
        <v>0</v>
      </c>
      <c r="BG78" s="3">
        <f>IF(OR(BG$5="",BG$5=0),0,SUMIFS(Plandd!78:78,Plandd!$5:$5,BG$5))</f>
        <v>0</v>
      </c>
      <c r="BH78" s="3" t="e">
        <f>IF(OR(BH$5="",BH$5=0),0,SUMIFS(Factdd!78:78,Factdd!$5:$5,BH$5))</f>
        <v>#REF!</v>
      </c>
      <c r="BI78" s="183">
        <f t="shared" ref="BI78:BI88" si="238">IF(BG78=0,0,(BH78-BG78)/BG78)</f>
        <v>0</v>
      </c>
      <c r="BJ78" s="3">
        <f>IF(OR(BJ$5="",BJ$5=0),0,SUMIFS(Plandd!78:78,Plandd!$5:$5,BJ$5))</f>
        <v>0</v>
      </c>
      <c r="BK78" s="3" t="e">
        <f>IF(OR(BK$5="",BK$5=0),0,SUMIFS(Factdd!78:78,Factdd!$5:$5,BK$5))</f>
        <v>#REF!</v>
      </c>
      <c r="BL78" s="183">
        <f t="shared" ref="BL78:BL88" si="239">IF(BJ78=0,0,(BK78-BJ78)/BJ78)</f>
        <v>0</v>
      </c>
      <c r="BM78" s="3">
        <f>IF(OR(BM$5="",BM$5=0),0,SUMIFS(Plandd!78:78,Plandd!$5:$5,BM$5))</f>
        <v>0</v>
      </c>
      <c r="BN78" s="3" t="e">
        <f>IF(OR(BN$5="",BN$5=0),0,SUMIFS(Factdd!78:78,Factdd!$5:$5,BN$5))</f>
        <v>#REF!</v>
      </c>
      <c r="BO78" s="183">
        <f t="shared" ref="BO78:BO88" si="240">IF(BM78=0,0,(BN78-BM78)/BM78)</f>
        <v>0</v>
      </c>
      <c r="BP78" s="3">
        <f>IF(OR(BP$5="",BP$5=0),0,SUMIFS(Plandd!78:78,Plandd!$5:$5,BP$5))</f>
        <v>0</v>
      </c>
      <c r="BQ78" s="3" t="e">
        <f>IF(OR(BQ$5="",BQ$5=0),0,SUMIFS(Factdd!78:78,Factdd!$5:$5,BQ$5))</f>
        <v>#REF!</v>
      </c>
      <c r="BR78" s="183">
        <f t="shared" ref="BR78:BR88" si="241">IF(BP78=0,0,(BQ78-BP78)/BP78)</f>
        <v>0</v>
      </c>
      <c r="BS78" s="3">
        <f>IF(OR(BS$5="",BS$5=0),0,SUMIFS(Plandd!78:78,Plandd!$5:$5,BS$5))</f>
        <v>0</v>
      </c>
      <c r="BT78" s="3" t="e">
        <f>IF(OR(BT$5="",BT$5=0),0,SUMIFS(Factdd!78:78,Factdd!$5:$5,BT$5))</f>
        <v>#REF!</v>
      </c>
      <c r="BU78" s="183">
        <f t="shared" ref="BU78:BU88" si="242">IF(BS78=0,0,(BT78-BS78)/BS78)</f>
        <v>0</v>
      </c>
      <c r="BV78" s="3">
        <f>IF(OR(BV$5="",BV$5=0),0,SUMIFS(Plandd!78:78,Plandd!$5:$5,BV$5))</f>
        <v>0</v>
      </c>
      <c r="BW78" s="3" t="e">
        <f>IF(OR(BW$5="",BW$5=0),0,SUMIFS(Factdd!78:78,Factdd!$5:$5,BW$5))</f>
        <v>#REF!</v>
      </c>
      <c r="BX78" s="183">
        <f t="shared" ref="BX78:BX88" si="243">IF(BV78=0,0,(BW78-BV78)/BV78)</f>
        <v>0</v>
      </c>
      <c r="BY78" s="3">
        <f>IF(OR(BY$5="",BY$5=0),0,SUMIFS(Plandd!78:78,Plandd!$5:$5,BY$5))</f>
        <v>0</v>
      </c>
      <c r="BZ78" s="3" t="e">
        <f>IF(OR(BZ$5="",BZ$5=0),0,SUMIFS(Factdd!78:78,Factdd!$5:$5,BZ$5))</f>
        <v>#REF!</v>
      </c>
      <c r="CA78" s="183">
        <f t="shared" ref="CA78:CA88" si="244">IF(BY78=0,0,(BZ78-BY78)/BY78)</f>
        <v>0</v>
      </c>
      <c r="CB78" s="3">
        <f>IF(OR(CB$5="",CB$5=0),0,SUMIFS(Plandd!78:78,Plandd!$5:$5,CB$5))</f>
        <v>0</v>
      </c>
      <c r="CC78" s="3" t="e">
        <f>IF(OR(CC$5="",CC$5=0),0,SUMIFS(Factdd!78:78,Factdd!$5:$5,CC$5))</f>
        <v>#REF!</v>
      </c>
      <c r="CD78" s="183">
        <f t="shared" ref="CD78:CD88" si="245">IF(CB78=0,0,(CC78-CB78)/CB78)</f>
        <v>0</v>
      </c>
      <c r="CE78" s="3">
        <f>IF(OR(CE$5="",CE$5=0),0,SUMIFS(Plandd!78:78,Plandd!$5:$5,CE$5))</f>
        <v>0</v>
      </c>
      <c r="CF78" s="3" t="e">
        <f>IF(OR(CF$5="",CF$5=0),0,SUMIFS(Factdd!78:78,Factdd!$5:$5,CF$5))</f>
        <v>#REF!</v>
      </c>
      <c r="CG78" s="183">
        <f t="shared" ref="CG78:CG88" si="246">IF(CE78=0,0,(CF78-CE78)/CE78)</f>
        <v>0</v>
      </c>
      <c r="CH78" s="3">
        <f>IF(OR(CH$5="",CH$5=0),0,SUMIFS(Plandd!78:78,Plandd!$5:$5,CH$5))</f>
        <v>0</v>
      </c>
      <c r="CI78" s="3" t="e">
        <f>IF(OR(CI$5="",CI$5=0),0,SUMIFS(Factdd!78:78,Factdd!$5:$5,CI$5))</f>
        <v>#REF!</v>
      </c>
      <c r="CJ78" s="183">
        <f t="shared" ref="CJ78:CJ88" si="247">IF(CH78=0,0,(CI78-CH78)/CH78)</f>
        <v>0</v>
      </c>
      <c r="CK78" s="3">
        <f>IF(OR(CK$5="",CK$5=0),0,SUMIFS(Plandd!78:78,Plandd!$5:$5,CK$5))</f>
        <v>0</v>
      </c>
      <c r="CL78" s="3" t="e">
        <f>IF(OR(CL$5="",CL$5=0),0,SUMIFS(Factdd!78:78,Factdd!$5:$5,CL$5))</f>
        <v>#REF!</v>
      </c>
      <c r="CM78" s="183">
        <f t="shared" ref="CM78:CM88" si="248">IF(CK78=0,0,(CL78-CK78)/CK78)</f>
        <v>0</v>
      </c>
      <c r="CN78" s="3">
        <f>IF(OR(CN$5="",CN$5=0),0,SUMIFS(Plandd!78:78,Plandd!$5:$5,CN$5))</f>
        <v>0</v>
      </c>
      <c r="CO78" s="3" t="e">
        <f>IF(OR(CO$5="",CO$5=0),0,SUMIFS(Factdd!78:78,Factdd!$5:$5,CO$5))</f>
        <v>#REF!</v>
      </c>
      <c r="CP78" s="183">
        <f t="shared" ref="CP78:CP88" si="249">IF(CN78=0,0,(CO78-CN78)/CN78)</f>
        <v>0</v>
      </c>
    </row>
    <row r="79" spans="1:94" s="128" customFormat="1" ht="12" x14ac:dyDescent="0.25">
      <c r="A79" s="126">
        <f>ROW()</f>
        <v>79</v>
      </c>
      <c r="B79" s="143"/>
      <c r="C79" s="127"/>
      <c r="E79" s="129"/>
      <c r="F79" s="114" t="s">
        <v>118</v>
      </c>
      <c r="G79" s="128" t="s">
        <v>119</v>
      </c>
      <c r="L79" s="152"/>
      <c r="M79" s="153"/>
      <c r="N79" s="154"/>
      <c r="O79" s="154"/>
      <c r="P79" s="152"/>
      <c r="Q79" s="131"/>
      <c r="R79" s="132">
        <f ca="1">IF(OR(R$5="",R$5=0),0,SUMIFS(Plandd!79:79,Plandd!$5:$5,R$5))</f>
        <v>0</v>
      </c>
      <c r="S79" s="155" t="e">
        <f ca="1">IF(OR(S$5="",S$5=0),0,SUMIFS(Factdd!79:79,Factdd!$5:$5,S$5))</f>
        <v>#REF!</v>
      </c>
      <c r="T79" s="190">
        <f t="shared" ca="1" si="225"/>
        <v>0</v>
      </c>
      <c r="W79" s="155">
        <f>IF(OR(W$5="",W$5=0),0,SUMIFS(Plandd!79:79,Plandd!$5:$5,W$5))</f>
        <v>0</v>
      </c>
      <c r="X79" s="155" t="e">
        <f>IF(OR(X$5="",X$5=0),0,SUMIFS(Factdd!79:79,Factdd!$5:$5,X$5))</f>
        <v>#REF!</v>
      </c>
      <c r="Y79" s="190">
        <f t="shared" si="226"/>
        <v>0</v>
      </c>
      <c r="Z79" s="191">
        <f>IF(OR(Z$5="",Z$5=0),0,SUMIFS(Plandd!79:79,Plandd!$5:$5,Z$5))</f>
        <v>0</v>
      </c>
      <c r="AA79" s="155" t="e">
        <f>IF(OR(AA$5="",AA$5=0),0,SUMIFS(Factdd!79:79,Factdd!$5:$5,AA$5))</f>
        <v>#REF!</v>
      </c>
      <c r="AB79" s="190">
        <f t="shared" si="227"/>
        <v>0</v>
      </c>
      <c r="AC79" s="155">
        <f>IF(OR(AC$5="",AC$5=0),0,SUMIFS(Plandd!79:79,Plandd!$5:$5,AC$5))</f>
        <v>0</v>
      </c>
      <c r="AD79" s="155" t="e">
        <f>IF(OR(AD$5="",AD$5=0),0,SUMIFS(Factdd!79:79,Factdd!$5:$5,AD$5))</f>
        <v>#REF!</v>
      </c>
      <c r="AE79" s="190">
        <f t="shared" si="228"/>
        <v>0</v>
      </c>
      <c r="AF79" s="155">
        <f>IF(OR(AF$5="",AF$5=0),0,SUMIFS(Plandd!79:79,Plandd!$5:$5,AF$5))</f>
        <v>0</v>
      </c>
      <c r="AG79" s="155" t="e">
        <f>IF(OR(AG$5="",AG$5=0),0,SUMIFS(Factdd!79:79,Factdd!$5:$5,AG$5))</f>
        <v>#REF!</v>
      </c>
      <c r="AH79" s="190">
        <f t="shared" si="229"/>
        <v>0</v>
      </c>
      <c r="AI79" s="155">
        <f>IF(OR(AI$5="",AI$5=0),0,SUMIFS(Plandd!79:79,Plandd!$5:$5,AI$5))</f>
        <v>0</v>
      </c>
      <c r="AJ79" s="155" t="e">
        <f>IF(OR(AJ$5="",AJ$5=0),0,SUMIFS(Factdd!79:79,Factdd!$5:$5,AJ$5))</f>
        <v>#REF!</v>
      </c>
      <c r="AK79" s="190">
        <f t="shared" si="230"/>
        <v>0</v>
      </c>
      <c r="AL79" s="155">
        <f>IF(OR(AL$5="",AL$5=0),0,SUMIFS(Plandd!79:79,Plandd!$5:$5,AL$5))</f>
        <v>0</v>
      </c>
      <c r="AM79" s="155" t="e">
        <f>IF(OR(AM$5="",AM$5=0),0,SUMIFS(Factdd!79:79,Factdd!$5:$5,AM$5))</f>
        <v>#REF!</v>
      </c>
      <c r="AN79" s="190">
        <f t="shared" si="231"/>
        <v>0</v>
      </c>
      <c r="AO79" s="155">
        <f>IF(OR(AO$5="",AO$5=0),0,SUMIFS(Plandd!79:79,Plandd!$5:$5,AO$5))</f>
        <v>0</v>
      </c>
      <c r="AP79" s="155" t="e">
        <f>IF(OR(AP$5="",AP$5=0),0,SUMIFS(Factdd!79:79,Factdd!$5:$5,AP$5))</f>
        <v>#REF!</v>
      </c>
      <c r="AQ79" s="190">
        <f t="shared" si="232"/>
        <v>0</v>
      </c>
      <c r="AR79" s="155">
        <f>IF(OR(AR$5="",AR$5=0),0,SUMIFS(Plandd!79:79,Plandd!$5:$5,AR$5))</f>
        <v>0</v>
      </c>
      <c r="AS79" s="155" t="e">
        <f>IF(OR(AS$5="",AS$5=0),0,SUMIFS(Factdd!79:79,Factdd!$5:$5,AS$5))</f>
        <v>#REF!</v>
      </c>
      <c r="AT79" s="190">
        <f t="shared" si="233"/>
        <v>0</v>
      </c>
      <c r="AU79" s="155">
        <f>IF(OR(AU$5="",AU$5=0),0,SUMIFS(Plandd!79:79,Plandd!$5:$5,AU$5))</f>
        <v>0</v>
      </c>
      <c r="AV79" s="155" t="e">
        <f>IF(OR(AV$5="",AV$5=0),0,SUMIFS(Factdd!79:79,Factdd!$5:$5,AV$5))</f>
        <v>#REF!</v>
      </c>
      <c r="AW79" s="190">
        <f t="shared" si="234"/>
        <v>0</v>
      </c>
      <c r="AX79" s="155">
        <f>IF(OR(AX$5="",AX$5=0),0,SUMIFS(Plandd!79:79,Plandd!$5:$5,AX$5))</f>
        <v>0</v>
      </c>
      <c r="AY79" s="155" t="e">
        <f>IF(OR(AY$5="",AY$5=0),0,SUMIFS(Factdd!79:79,Factdd!$5:$5,AY$5))</f>
        <v>#REF!</v>
      </c>
      <c r="AZ79" s="190">
        <f t="shared" si="235"/>
        <v>0</v>
      </c>
      <c r="BA79" s="155">
        <f>IF(OR(BA$5="",BA$5=0),0,SUMIFS(Plandd!79:79,Plandd!$5:$5,BA$5))</f>
        <v>0</v>
      </c>
      <c r="BB79" s="155" t="e">
        <f>IF(OR(BB$5="",BB$5=0),0,SUMIFS(Factdd!79:79,Factdd!$5:$5,BB$5))</f>
        <v>#REF!</v>
      </c>
      <c r="BC79" s="190">
        <f t="shared" si="236"/>
        <v>0</v>
      </c>
      <c r="BD79" s="155">
        <f>IF(OR(BD$5="",BD$5=0),0,SUMIFS(Plandd!79:79,Plandd!$5:$5,BD$5))</f>
        <v>0</v>
      </c>
      <c r="BE79" s="155" t="e">
        <f>IF(OR(BE$5="",BE$5=0),0,SUMIFS(Factdd!79:79,Factdd!$5:$5,BE$5))</f>
        <v>#REF!</v>
      </c>
      <c r="BF79" s="190">
        <f t="shared" si="237"/>
        <v>0</v>
      </c>
      <c r="BG79" s="155">
        <f>IF(OR(BG$5="",BG$5=0),0,SUMIFS(Plandd!79:79,Plandd!$5:$5,BG$5))</f>
        <v>0</v>
      </c>
      <c r="BH79" s="155" t="e">
        <f>IF(OR(BH$5="",BH$5=0),0,SUMIFS(Factdd!79:79,Factdd!$5:$5,BH$5))</f>
        <v>#REF!</v>
      </c>
      <c r="BI79" s="190">
        <f t="shared" si="238"/>
        <v>0</v>
      </c>
      <c r="BJ79" s="155">
        <f>IF(OR(BJ$5="",BJ$5=0),0,SUMIFS(Plandd!79:79,Plandd!$5:$5,BJ$5))</f>
        <v>0</v>
      </c>
      <c r="BK79" s="155" t="e">
        <f>IF(OR(BK$5="",BK$5=0),0,SUMIFS(Factdd!79:79,Factdd!$5:$5,BK$5))</f>
        <v>#REF!</v>
      </c>
      <c r="BL79" s="190">
        <f t="shared" si="239"/>
        <v>0</v>
      </c>
      <c r="BM79" s="155">
        <f>IF(OR(BM$5="",BM$5=0),0,SUMIFS(Plandd!79:79,Plandd!$5:$5,BM$5))</f>
        <v>0</v>
      </c>
      <c r="BN79" s="155" t="e">
        <f>IF(OR(BN$5="",BN$5=0),0,SUMIFS(Factdd!79:79,Factdd!$5:$5,BN$5))</f>
        <v>#REF!</v>
      </c>
      <c r="BO79" s="190">
        <f t="shared" si="240"/>
        <v>0</v>
      </c>
      <c r="BP79" s="155">
        <f>IF(OR(BP$5="",BP$5=0),0,SUMIFS(Plandd!79:79,Plandd!$5:$5,BP$5))</f>
        <v>0</v>
      </c>
      <c r="BQ79" s="155" t="e">
        <f>IF(OR(BQ$5="",BQ$5=0),0,SUMIFS(Factdd!79:79,Factdd!$5:$5,BQ$5))</f>
        <v>#REF!</v>
      </c>
      <c r="BR79" s="190">
        <f t="shared" si="241"/>
        <v>0</v>
      </c>
      <c r="BS79" s="155">
        <f>IF(OR(BS$5="",BS$5=0),0,SUMIFS(Plandd!79:79,Plandd!$5:$5,BS$5))</f>
        <v>0</v>
      </c>
      <c r="BT79" s="155" t="e">
        <f>IF(OR(BT$5="",BT$5=0),0,SUMIFS(Factdd!79:79,Factdd!$5:$5,BT$5))</f>
        <v>#REF!</v>
      </c>
      <c r="BU79" s="190">
        <f t="shared" si="242"/>
        <v>0</v>
      </c>
      <c r="BV79" s="155">
        <f>IF(OR(BV$5="",BV$5=0),0,SUMIFS(Plandd!79:79,Plandd!$5:$5,BV$5))</f>
        <v>0</v>
      </c>
      <c r="BW79" s="155" t="e">
        <f>IF(OR(BW$5="",BW$5=0),0,SUMIFS(Factdd!79:79,Factdd!$5:$5,BW$5))</f>
        <v>#REF!</v>
      </c>
      <c r="BX79" s="190">
        <f t="shared" si="243"/>
        <v>0</v>
      </c>
      <c r="BY79" s="155">
        <f>IF(OR(BY$5="",BY$5=0),0,SUMIFS(Plandd!79:79,Plandd!$5:$5,BY$5))</f>
        <v>0</v>
      </c>
      <c r="BZ79" s="155" t="e">
        <f>IF(OR(BZ$5="",BZ$5=0),0,SUMIFS(Factdd!79:79,Factdd!$5:$5,BZ$5))</f>
        <v>#REF!</v>
      </c>
      <c r="CA79" s="190">
        <f t="shared" si="244"/>
        <v>0</v>
      </c>
      <c r="CB79" s="155">
        <f>IF(OR(CB$5="",CB$5=0),0,SUMIFS(Plandd!79:79,Plandd!$5:$5,CB$5))</f>
        <v>0</v>
      </c>
      <c r="CC79" s="155" t="e">
        <f>IF(OR(CC$5="",CC$5=0),0,SUMIFS(Factdd!79:79,Factdd!$5:$5,CC$5))</f>
        <v>#REF!</v>
      </c>
      <c r="CD79" s="190">
        <f t="shared" si="245"/>
        <v>0</v>
      </c>
      <c r="CE79" s="155">
        <f>IF(OR(CE$5="",CE$5=0),0,SUMIFS(Plandd!79:79,Plandd!$5:$5,CE$5))</f>
        <v>0</v>
      </c>
      <c r="CF79" s="155" t="e">
        <f>IF(OR(CF$5="",CF$5=0),0,SUMIFS(Factdd!79:79,Factdd!$5:$5,CF$5))</f>
        <v>#REF!</v>
      </c>
      <c r="CG79" s="190">
        <f t="shared" si="246"/>
        <v>0</v>
      </c>
      <c r="CH79" s="155">
        <f>IF(OR(CH$5="",CH$5=0),0,SUMIFS(Plandd!79:79,Plandd!$5:$5,CH$5))</f>
        <v>0</v>
      </c>
      <c r="CI79" s="155" t="e">
        <f>IF(OR(CI$5="",CI$5=0),0,SUMIFS(Factdd!79:79,Factdd!$5:$5,CI$5))</f>
        <v>#REF!</v>
      </c>
      <c r="CJ79" s="190">
        <f t="shared" si="247"/>
        <v>0</v>
      </c>
      <c r="CK79" s="155">
        <f>IF(OR(CK$5="",CK$5=0),0,SUMIFS(Plandd!79:79,Plandd!$5:$5,CK$5))</f>
        <v>0</v>
      </c>
      <c r="CL79" s="155" t="e">
        <f>IF(OR(CL$5="",CL$5=0),0,SUMIFS(Factdd!79:79,Factdd!$5:$5,CL$5))</f>
        <v>#REF!</v>
      </c>
      <c r="CM79" s="190">
        <f t="shared" si="248"/>
        <v>0</v>
      </c>
      <c r="CN79" s="155">
        <f>IF(OR(CN$5="",CN$5=0),0,SUMIFS(Plandd!79:79,Plandd!$5:$5,CN$5))</f>
        <v>0</v>
      </c>
      <c r="CO79" s="155" t="e">
        <f>IF(OR(CO$5="",CO$5=0),0,SUMIFS(Factdd!79:79,Factdd!$5:$5,CO$5))</f>
        <v>#REF!</v>
      </c>
      <c r="CP79" s="190">
        <f t="shared" si="249"/>
        <v>0</v>
      </c>
    </row>
    <row r="80" spans="1:94" s="128" customFormat="1" ht="12" x14ac:dyDescent="0.25">
      <c r="A80" s="126">
        <f>ROW()</f>
        <v>80</v>
      </c>
      <c r="B80" s="143"/>
      <c r="C80" s="127"/>
      <c r="E80" s="129"/>
      <c r="F80" s="114" t="s">
        <v>118</v>
      </c>
      <c r="G80" s="128" t="s">
        <v>120</v>
      </c>
      <c r="L80" s="152"/>
      <c r="M80" s="153"/>
      <c r="N80" s="154"/>
      <c r="O80" s="154"/>
      <c r="P80" s="152"/>
      <c r="Q80" s="131"/>
      <c r="R80" s="132">
        <f ca="1">IF(OR(R$5="",R$5=0),0,SUMIFS(Plandd!80:80,Plandd!$5:$5,R$5))</f>
        <v>0</v>
      </c>
      <c r="S80" s="155" t="e">
        <f ca="1">IF(OR(S$5="",S$5=0),0,SUMIFS(Factdd!80:80,Factdd!$5:$5,S$5))</f>
        <v>#REF!</v>
      </c>
      <c r="T80" s="190">
        <f t="shared" ca="1" si="225"/>
        <v>0</v>
      </c>
      <c r="W80" s="155">
        <f>IF(OR(W$5="",W$5=0),0,SUMIFS(Plandd!80:80,Plandd!$5:$5,W$5))</f>
        <v>0</v>
      </c>
      <c r="X80" s="155" t="e">
        <f>IF(OR(X$5="",X$5=0),0,SUMIFS(Factdd!80:80,Factdd!$5:$5,X$5))</f>
        <v>#REF!</v>
      </c>
      <c r="Y80" s="190">
        <f t="shared" si="226"/>
        <v>0</v>
      </c>
      <c r="Z80" s="191">
        <f>IF(OR(Z$5="",Z$5=0),0,SUMIFS(Plandd!80:80,Plandd!$5:$5,Z$5))</f>
        <v>0</v>
      </c>
      <c r="AA80" s="155" t="e">
        <f>IF(OR(AA$5="",AA$5=0),0,SUMIFS(Factdd!80:80,Factdd!$5:$5,AA$5))</f>
        <v>#REF!</v>
      </c>
      <c r="AB80" s="190">
        <f t="shared" si="227"/>
        <v>0</v>
      </c>
      <c r="AC80" s="155">
        <f>IF(OR(AC$5="",AC$5=0),0,SUMIFS(Plandd!80:80,Plandd!$5:$5,AC$5))</f>
        <v>0</v>
      </c>
      <c r="AD80" s="155" t="e">
        <f>IF(OR(AD$5="",AD$5=0),0,SUMIFS(Factdd!80:80,Factdd!$5:$5,AD$5))</f>
        <v>#REF!</v>
      </c>
      <c r="AE80" s="190">
        <f t="shared" si="228"/>
        <v>0</v>
      </c>
      <c r="AF80" s="155">
        <f>IF(OR(AF$5="",AF$5=0),0,SUMIFS(Plandd!80:80,Plandd!$5:$5,AF$5))</f>
        <v>0</v>
      </c>
      <c r="AG80" s="155" t="e">
        <f>IF(OR(AG$5="",AG$5=0),0,SUMIFS(Factdd!80:80,Factdd!$5:$5,AG$5))</f>
        <v>#REF!</v>
      </c>
      <c r="AH80" s="190">
        <f t="shared" si="229"/>
        <v>0</v>
      </c>
      <c r="AI80" s="155">
        <f>IF(OR(AI$5="",AI$5=0),0,SUMIFS(Plandd!80:80,Plandd!$5:$5,AI$5))</f>
        <v>0</v>
      </c>
      <c r="AJ80" s="155" t="e">
        <f>IF(OR(AJ$5="",AJ$5=0),0,SUMIFS(Factdd!80:80,Factdd!$5:$5,AJ$5))</f>
        <v>#REF!</v>
      </c>
      <c r="AK80" s="190">
        <f t="shared" si="230"/>
        <v>0</v>
      </c>
      <c r="AL80" s="155">
        <f>IF(OR(AL$5="",AL$5=0),0,SUMIFS(Plandd!80:80,Plandd!$5:$5,AL$5))</f>
        <v>0</v>
      </c>
      <c r="AM80" s="155" t="e">
        <f>IF(OR(AM$5="",AM$5=0),0,SUMIFS(Factdd!80:80,Factdd!$5:$5,AM$5))</f>
        <v>#REF!</v>
      </c>
      <c r="AN80" s="190">
        <f t="shared" si="231"/>
        <v>0</v>
      </c>
      <c r="AO80" s="155">
        <f>IF(OR(AO$5="",AO$5=0),0,SUMIFS(Plandd!80:80,Plandd!$5:$5,AO$5))</f>
        <v>0</v>
      </c>
      <c r="AP80" s="155" t="e">
        <f>IF(OR(AP$5="",AP$5=0),0,SUMIFS(Factdd!80:80,Factdd!$5:$5,AP$5))</f>
        <v>#REF!</v>
      </c>
      <c r="AQ80" s="190">
        <f t="shared" si="232"/>
        <v>0</v>
      </c>
      <c r="AR80" s="155">
        <f>IF(OR(AR$5="",AR$5=0),0,SUMIFS(Plandd!80:80,Plandd!$5:$5,AR$5))</f>
        <v>0</v>
      </c>
      <c r="AS80" s="155" t="e">
        <f>IF(OR(AS$5="",AS$5=0),0,SUMIFS(Factdd!80:80,Factdd!$5:$5,AS$5))</f>
        <v>#REF!</v>
      </c>
      <c r="AT80" s="190">
        <f t="shared" si="233"/>
        <v>0</v>
      </c>
      <c r="AU80" s="155">
        <f>IF(OR(AU$5="",AU$5=0),0,SUMIFS(Plandd!80:80,Plandd!$5:$5,AU$5))</f>
        <v>0</v>
      </c>
      <c r="AV80" s="155" t="e">
        <f>IF(OR(AV$5="",AV$5=0),0,SUMIFS(Factdd!80:80,Factdd!$5:$5,AV$5))</f>
        <v>#REF!</v>
      </c>
      <c r="AW80" s="190">
        <f t="shared" si="234"/>
        <v>0</v>
      </c>
      <c r="AX80" s="155">
        <f>IF(OR(AX$5="",AX$5=0),0,SUMIFS(Plandd!80:80,Plandd!$5:$5,AX$5))</f>
        <v>0</v>
      </c>
      <c r="AY80" s="155" t="e">
        <f>IF(OR(AY$5="",AY$5=0),0,SUMIFS(Factdd!80:80,Factdd!$5:$5,AY$5))</f>
        <v>#REF!</v>
      </c>
      <c r="AZ80" s="190">
        <f t="shared" si="235"/>
        <v>0</v>
      </c>
      <c r="BA80" s="155">
        <f>IF(OR(BA$5="",BA$5=0),0,SUMIFS(Plandd!80:80,Plandd!$5:$5,BA$5))</f>
        <v>0</v>
      </c>
      <c r="BB80" s="155" t="e">
        <f>IF(OR(BB$5="",BB$5=0),0,SUMIFS(Factdd!80:80,Factdd!$5:$5,BB$5))</f>
        <v>#REF!</v>
      </c>
      <c r="BC80" s="190">
        <f t="shared" si="236"/>
        <v>0</v>
      </c>
      <c r="BD80" s="155">
        <f>IF(OR(BD$5="",BD$5=0),0,SUMIFS(Plandd!80:80,Plandd!$5:$5,BD$5))</f>
        <v>0</v>
      </c>
      <c r="BE80" s="155" t="e">
        <f>IF(OR(BE$5="",BE$5=0),0,SUMIFS(Factdd!80:80,Factdd!$5:$5,BE$5))</f>
        <v>#REF!</v>
      </c>
      <c r="BF80" s="190">
        <f t="shared" si="237"/>
        <v>0</v>
      </c>
      <c r="BG80" s="155">
        <f>IF(OR(BG$5="",BG$5=0),0,SUMIFS(Plandd!80:80,Plandd!$5:$5,BG$5))</f>
        <v>0</v>
      </c>
      <c r="BH80" s="155" t="e">
        <f>IF(OR(BH$5="",BH$5=0),0,SUMIFS(Factdd!80:80,Factdd!$5:$5,BH$5))</f>
        <v>#REF!</v>
      </c>
      <c r="BI80" s="190">
        <f t="shared" si="238"/>
        <v>0</v>
      </c>
      <c r="BJ80" s="155">
        <f>IF(OR(BJ$5="",BJ$5=0),0,SUMIFS(Plandd!80:80,Plandd!$5:$5,BJ$5))</f>
        <v>0</v>
      </c>
      <c r="BK80" s="155" t="e">
        <f>IF(OR(BK$5="",BK$5=0),0,SUMIFS(Factdd!80:80,Factdd!$5:$5,BK$5))</f>
        <v>#REF!</v>
      </c>
      <c r="BL80" s="190">
        <f t="shared" si="239"/>
        <v>0</v>
      </c>
      <c r="BM80" s="155">
        <f>IF(OR(BM$5="",BM$5=0),0,SUMIFS(Plandd!80:80,Plandd!$5:$5,BM$5))</f>
        <v>0</v>
      </c>
      <c r="BN80" s="155" t="e">
        <f>IF(OR(BN$5="",BN$5=0),0,SUMIFS(Factdd!80:80,Factdd!$5:$5,BN$5))</f>
        <v>#REF!</v>
      </c>
      <c r="BO80" s="190">
        <f t="shared" si="240"/>
        <v>0</v>
      </c>
      <c r="BP80" s="155">
        <f>IF(OR(BP$5="",BP$5=0),0,SUMIFS(Plandd!80:80,Plandd!$5:$5,BP$5))</f>
        <v>0</v>
      </c>
      <c r="BQ80" s="155" t="e">
        <f>IF(OR(BQ$5="",BQ$5=0),0,SUMIFS(Factdd!80:80,Factdd!$5:$5,BQ$5))</f>
        <v>#REF!</v>
      </c>
      <c r="BR80" s="190">
        <f t="shared" si="241"/>
        <v>0</v>
      </c>
      <c r="BS80" s="155">
        <f>IF(OR(BS$5="",BS$5=0),0,SUMIFS(Plandd!80:80,Plandd!$5:$5,BS$5))</f>
        <v>0</v>
      </c>
      <c r="BT80" s="155" t="e">
        <f>IF(OR(BT$5="",BT$5=0),0,SUMIFS(Factdd!80:80,Factdd!$5:$5,BT$5))</f>
        <v>#REF!</v>
      </c>
      <c r="BU80" s="190">
        <f t="shared" si="242"/>
        <v>0</v>
      </c>
      <c r="BV80" s="155">
        <f>IF(OR(BV$5="",BV$5=0),0,SUMIFS(Plandd!80:80,Plandd!$5:$5,BV$5))</f>
        <v>0</v>
      </c>
      <c r="BW80" s="155" t="e">
        <f>IF(OR(BW$5="",BW$5=0),0,SUMIFS(Factdd!80:80,Factdd!$5:$5,BW$5))</f>
        <v>#REF!</v>
      </c>
      <c r="BX80" s="190">
        <f t="shared" si="243"/>
        <v>0</v>
      </c>
      <c r="BY80" s="155">
        <f>IF(OR(BY$5="",BY$5=0),0,SUMIFS(Plandd!80:80,Plandd!$5:$5,BY$5))</f>
        <v>0</v>
      </c>
      <c r="BZ80" s="155" t="e">
        <f>IF(OR(BZ$5="",BZ$5=0),0,SUMIFS(Factdd!80:80,Factdd!$5:$5,BZ$5))</f>
        <v>#REF!</v>
      </c>
      <c r="CA80" s="190">
        <f t="shared" si="244"/>
        <v>0</v>
      </c>
      <c r="CB80" s="155">
        <f>IF(OR(CB$5="",CB$5=0),0,SUMIFS(Plandd!80:80,Plandd!$5:$5,CB$5))</f>
        <v>0</v>
      </c>
      <c r="CC80" s="155" t="e">
        <f>IF(OR(CC$5="",CC$5=0),0,SUMIFS(Factdd!80:80,Factdd!$5:$5,CC$5))</f>
        <v>#REF!</v>
      </c>
      <c r="CD80" s="190">
        <f t="shared" si="245"/>
        <v>0</v>
      </c>
      <c r="CE80" s="155">
        <f>IF(OR(CE$5="",CE$5=0),0,SUMIFS(Plandd!80:80,Plandd!$5:$5,CE$5))</f>
        <v>0</v>
      </c>
      <c r="CF80" s="155" t="e">
        <f>IF(OR(CF$5="",CF$5=0),0,SUMIFS(Factdd!80:80,Factdd!$5:$5,CF$5))</f>
        <v>#REF!</v>
      </c>
      <c r="CG80" s="190">
        <f t="shared" si="246"/>
        <v>0</v>
      </c>
      <c r="CH80" s="155">
        <f>IF(OR(CH$5="",CH$5=0),0,SUMIFS(Plandd!80:80,Plandd!$5:$5,CH$5))</f>
        <v>0</v>
      </c>
      <c r="CI80" s="155" t="e">
        <f>IF(OR(CI$5="",CI$5=0),0,SUMIFS(Factdd!80:80,Factdd!$5:$5,CI$5))</f>
        <v>#REF!</v>
      </c>
      <c r="CJ80" s="190">
        <f t="shared" si="247"/>
        <v>0</v>
      </c>
      <c r="CK80" s="155">
        <f>IF(OR(CK$5="",CK$5=0),0,SUMIFS(Plandd!80:80,Plandd!$5:$5,CK$5))</f>
        <v>0</v>
      </c>
      <c r="CL80" s="155" t="e">
        <f>IF(OR(CL$5="",CL$5=0),0,SUMIFS(Factdd!80:80,Factdd!$5:$5,CL$5))</f>
        <v>#REF!</v>
      </c>
      <c r="CM80" s="190">
        <f t="shared" si="248"/>
        <v>0</v>
      </c>
      <c r="CN80" s="155">
        <f>IF(OR(CN$5="",CN$5=0),0,SUMIFS(Plandd!80:80,Plandd!$5:$5,CN$5))</f>
        <v>0</v>
      </c>
      <c r="CO80" s="155" t="e">
        <f>IF(OR(CO$5="",CO$5=0),0,SUMIFS(Factdd!80:80,Factdd!$5:$5,CO$5))</f>
        <v>#REF!</v>
      </c>
      <c r="CP80" s="190">
        <f t="shared" si="249"/>
        <v>0</v>
      </c>
    </row>
    <row r="81" spans="1:94" s="128" customFormat="1" ht="12" x14ac:dyDescent="0.25">
      <c r="A81" s="126">
        <f>ROW()</f>
        <v>81</v>
      </c>
      <c r="B81" s="143"/>
      <c r="C81" s="127"/>
      <c r="E81" s="129"/>
      <c r="F81" s="114" t="s">
        <v>118</v>
      </c>
      <c r="G81" s="128" t="s">
        <v>121</v>
      </c>
      <c r="L81" s="152"/>
      <c r="M81" s="153"/>
      <c r="N81" s="154"/>
      <c r="O81" s="154"/>
      <c r="P81" s="152"/>
      <c r="Q81" s="131"/>
      <c r="R81" s="132">
        <f ca="1">IF(OR(R$5="",R$5=0),0,SUMIFS(Plandd!81:81,Plandd!$5:$5,R$5))</f>
        <v>0</v>
      </c>
      <c r="S81" s="155" t="e">
        <f ca="1">IF(OR(S$5="",S$5=0),0,SUMIFS(Factdd!81:81,Factdd!$5:$5,S$5))</f>
        <v>#REF!</v>
      </c>
      <c r="T81" s="190">
        <f t="shared" ca="1" si="225"/>
        <v>0</v>
      </c>
      <c r="W81" s="155">
        <f>IF(OR(W$5="",W$5=0),0,SUMIFS(Plandd!81:81,Plandd!$5:$5,W$5))</f>
        <v>0</v>
      </c>
      <c r="X81" s="155" t="e">
        <f>IF(OR(X$5="",X$5=0),0,SUMIFS(Factdd!81:81,Factdd!$5:$5,X$5))</f>
        <v>#REF!</v>
      </c>
      <c r="Y81" s="190">
        <f t="shared" si="226"/>
        <v>0</v>
      </c>
      <c r="Z81" s="191">
        <f>IF(OR(Z$5="",Z$5=0),0,SUMIFS(Plandd!81:81,Plandd!$5:$5,Z$5))</f>
        <v>0</v>
      </c>
      <c r="AA81" s="155" t="e">
        <f>IF(OR(AA$5="",AA$5=0),0,SUMIFS(Factdd!81:81,Factdd!$5:$5,AA$5))</f>
        <v>#REF!</v>
      </c>
      <c r="AB81" s="190">
        <f t="shared" si="227"/>
        <v>0</v>
      </c>
      <c r="AC81" s="155">
        <f>IF(OR(AC$5="",AC$5=0),0,SUMIFS(Plandd!81:81,Plandd!$5:$5,AC$5))</f>
        <v>0</v>
      </c>
      <c r="AD81" s="155" t="e">
        <f>IF(OR(AD$5="",AD$5=0),0,SUMIFS(Factdd!81:81,Factdd!$5:$5,AD$5))</f>
        <v>#REF!</v>
      </c>
      <c r="AE81" s="190">
        <f t="shared" si="228"/>
        <v>0</v>
      </c>
      <c r="AF81" s="155">
        <f>IF(OR(AF$5="",AF$5=0),0,SUMIFS(Plandd!81:81,Plandd!$5:$5,AF$5))</f>
        <v>0</v>
      </c>
      <c r="AG81" s="155" t="e">
        <f>IF(OR(AG$5="",AG$5=0),0,SUMIFS(Factdd!81:81,Factdd!$5:$5,AG$5))</f>
        <v>#REF!</v>
      </c>
      <c r="AH81" s="190">
        <f t="shared" si="229"/>
        <v>0</v>
      </c>
      <c r="AI81" s="155">
        <f>IF(OR(AI$5="",AI$5=0),0,SUMIFS(Plandd!81:81,Plandd!$5:$5,AI$5))</f>
        <v>0</v>
      </c>
      <c r="AJ81" s="155" t="e">
        <f>IF(OR(AJ$5="",AJ$5=0),0,SUMIFS(Factdd!81:81,Factdd!$5:$5,AJ$5))</f>
        <v>#REF!</v>
      </c>
      <c r="AK81" s="190">
        <f t="shared" si="230"/>
        <v>0</v>
      </c>
      <c r="AL81" s="155">
        <f>IF(OR(AL$5="",AL$5=0),0,SUMIFS(Plandd!81:81,Plandd!$5:$5,AL$5))</f>
        <v>0</v>
      </c>
      <c r="AM81" s="155" t="e">
        <f>IF(OR(AM$5="",AM$5=0),0,SUMIFS(Factdd!81:81,Factdd!$5:$5,AM$5))</f>
        <v>#REF!</v>
      </c>
      <c r="AN81" s="190">
        <f t="shared" si="231"/>
        <v>0</v>
      </c>
      <c r="AO81" s="155">
        <f>IF(OR(AO$5="",AO$5=0),0,SUMIFS(Plandd!81:81,Plandd!$5:$5,AO$5))</f>
        <v>0</v>
      </c>
      <c r="AP81" s="155" t="e">
        <f>IF(OR(AP$5="",AP$5=0),0,SUMIFS(Factdd!81:81,Factdd!$5:$5,AP$5))</f>
        <v>#REF!</v>
      </c>
      <c r="AQ81" s="190">
        <f t="shared" si="232"/>
        <v>0</v>
      </c>
      <c r="AR81" s="155">
        <f>IF(OR(AR$5="",AR$5=0),0,SUMIFS(Plandd!81:81,Plandd!$5:$5,AR$5))</f>
        <v>0</v>
      </c>
      <c r="AS81" s="155" t="e">
        <f>IF(OR(AS$5="",AS$5=0),0,SUMIFS(Factdd!81:81,Factdd!$5:$5,AS$5))</f>
        <v>#REF!</v>
      </c>
      <c r="AT81" s="190">
        <f t="shared" si="233"/>
        <v>0</v>
      </c>
      <c r="AU81" s="155">
        <f>IF(OR(AU$5="",AU$5=0),0,SUMIFS(Plandd!81:81,Plandd!$5:$5,AU$5))</f>
        <v>0</v>
      </c>
      <c r="AV81" s="155" t="e">
        <f>IF(OR(AV$5="",AV$5=0),0,SUMIFS(Factdd!81:81,Factdd!$5:$5,AV$5))</f>
        <v>#REF!</v>
      </c>
      <c r="AW81" s="190">
        <f t="shared" si="234"/>
        <v>0</v>
      </c>
      <c r="AX81" s="155">
        <f>IF(OR(AX$5="",AX$5=0),0,SUMIFS(Plandd!81:81,Plandd!$5:$5,AX$5))</f>
        <v>0</v>
      </c>
      <c r="AY81" s="155" t="e">
        <f>IF(OR(AY$5="",AY$5=0),0,SUMIFS(Factdd!81:81,Factdd!$5:$5,AY$5))</f>
        <v>#REF!</v>
      </c>
      <c r="AZ81" s="190">
        <f t="shared" si="235"/>
        <v>0</v>
      </c>
      <c r="BA81" s="155">
        <f>IF(OR(BA$5="",BA$5=0),0,SUMIFS(Plandd!81:81,Plandd!$5:$5,BA$5))</f>
        <v>0</v>
      </c>
      <c r="BB81" s="155" t="e">
        <f>IF(OR(BB$5="",BB$5=0),0,SUMIFS(Factdd!81:81,Factdd!$5:$5,BB$5))</f>
        <v>#REF!</v>
      </c>
      <c r="BC81" s="190">
        <f t="shared" si="236"/>
        <v>0</v>
      </c>
      <c r="BD81" s="155">
        <f>IF(OR(BD$5="",BD$5=0),0,SUMIFS(Plandd!81:81,Plandd!$5:$5,BD$5))</f>
        <v>0</v>
      </c>
      <c r="BE81" s="155" t="e">
        <f>IF(OR(BE$5="",BE$5=0),0,SUMIFS(Factdd!81:81,Factdd!$5:$5,BE$5))</f>
        <v>#REF!</v>
      </c>
      <c r="BF81" s="190">
        <f t="shared" si="237"/>
        <v>0</v>
      </c>
      <c r="BG81" s="155">
        <f>IF(OR(BG$5="",BG$5=0),0,SUMIFS(Plandd!81:81,Plandd!$5:$5,BG$5))</f>
        <v>0</v>
      </c>
      <c r="BH81" s="155" t="e">
        <f>IF(OR(BH$5="",BH$5=0),0,SUMIFS(Factdd!81:81,Factdd!$5:$5,BH$5))</f>
        <v>#REF!</v>
      </c>
      <c r="BI81" s="190">
        <f t="shared" si="238"/>
        <v>0</v>
      </c>
      <c r="BJ81" s="155">
        <f>IF(OR(BJ$5="",BJ$5=0),0,SUMIFS(Plandd!81:81,Plandd!$5:$5,BJ$5))</f>
        <v>0</v>
      </c>
      <c r="BK81" s="155" t="e">
        <f>IF(OR(BK$5="",BK$5=0),0,SUMIFS(Factdd!81:81,Factdd!$5:$5,BK$5))</f>
        <v>#REF!</v>
      </c>
      <c r="BL81" s="190">
        <f t="shared" si="239"/>
        <v>0</v>
      </c>
      <c r="BM81" s="155">
        <f>IF(OR(BM$5="",BM$5=0),0,SUMIFS(Plandd!81:81,Plandd!$5:$5,BM$5))</f>
        <v>0</v>
      </c>
      <c r="BN81" s="155" t="e">
        <f>IF(OR(BN$5="",BN$5=0),0,SUMIFS(Factdd!81:81,Factdd!$5:$5,BN$5))</f>
        <v>#REF!</v>
      </c>
      <c r="BO81" s="190">
        <f t="shared" si="240"/>
        <v>0</v>
      </c>
      <c r="BP81" s="155">
        <f>IF(OR(BP$5="",BP$5=0),0,SUMIFS(Plandd!81:81,Plandd!$5:$5,BP$5))</f>
        <v>0</v>
      </c>
      <c r="BQ81" s="155" t="e">
        <f>IF(OR(BQ$5="",BQ$5=0),0,SUMIFS(Factdd!81:81,Factdd!$5:$5,BQ$5))</f>
        <v>#REF!</v>
      </c>
      <c r="BR81" s="190">
        <f t="shared" si="241"/>
        <v>0</v>
      </c>
      <c r="BS81" s="155">
        <f>IF(OR(BS$5="",BS$5=0),0,SUMIFS(Plandd!81:81,Plandd!$5:$5,BS$5))</f>
        <v>0</v>
      </c>
      <c r="BT81" s="155" t="e">
        <f>IF(OR(BT$5="",BT$5=0),0,SUMIFS(Factdd!81:81,Factdd!$5:$5,BT$5))</f>
        <v>#REF!</v>
      </c>
      <c r="BU81" s="190">
        <f t="shared" si="242"/>
        <v>0</v>
      </c>
      <c r="BV81" s="155">
        <f>IF(OR(BV$5="",BV$5=0),0,SUMIFS(Plandd!81:81,Plandd!$5:$5,BV$5))</f>
        <v>0</v>
      </c>
      <c r="BW81" s="155" t="e">
        <f>IF(OR(BW$5="",BW$5=0),0,SUMIFS(Factdd!81:81,Factdd!$5:$5,BW$5))</f>
        <v>#REF!</v>
      </c>
      <c r="BX81" s="190">
        <f t="shared" si="243"/>
        <v>0</v>
      </c>
      <c r="BY81" s="155">
        <f>IF(OR(BY$5="",BY$5=0),0,SUMIFS(Plandd!81:81,Plandd!$5:$5,BY$5))</f>
        <v>0</v>
      </c>
      <c r="BZ81" s="155" t="e">
        <f>IF(OR(BZ$5="",BZ$5=0),0,SUMIFS(Factdd!81:81,Factdd!$5:$5,BZ$5))</f>
        <v>#REF!</v>
      </c>
      <c r="CA81" s="190">
        <f t="shared" si="244"/>
        <v>0</v>
      </c>
      <c r="CB81" s="155">
        <f>IF(OR(CB$5="",CB$5=0),0,SUMIFS(Plandd!81:81,Plandd!$5:$5,CB$5))</f>
        <v>0</v>
      </c>
      <c r="CC81" s="155" t="e">
        <f>IF(OR(CC$5="",CC$5=0),0,SUMIFS(Factdd!81:81,Factdd!$5:$5,CC$5))</f>
        <v>#REF!</v>
      </c>
      <c r="CD81" s="190">
        <f t="shared" si="245"/>
        <v>0</v>
      </c>
      <c r="CE81" s="155">
        <f>IF(OR(CE$5="",CE$5=0),0,SUMIFS(Plandd!81:81,Plandd!$5:$5,CE$5))</f>
        <v>0</v>
      </c>
      <c r="CF81" s="155" t="e">
        <f>IF(OR(CF$5="",CF$5=0),0,SUMIFS(Factdd!81:81,Factdd!$5:$5,CF$5))</f>
        <v>#REF!</v>
      </c>
      <c r="CG81" s="190">
        <f t="shared" si="246"/>
        <v>0</v>
      </c>
      <c r="CH81" s="155">
        <f>IF(OR(CH$5="",CH$5=0),0,SUMIFS(Plandd!81:81,Plandd!$5:$5,CH$5))</f>
        <v>0</v>
      </c>
      <c r="CI81" s="155" t="e">
        <f>IF(OR(CI$5="",CI$5=0),0,SUMIFS(Factdd!81:81,Factdd!$5:$5,CI$5))</f>
        <v>#REF!</v>
      </c>
      <c r="CJ81" s="190">
        <f t="shared" si="247"/>
        <v>0</v>
      </c>
      <c r="CK81" s="155">
        <f>IF(OR(CK$5="",CK$5=0),0,SUMIFS(Plandd!81:81,Plandd!$5:$5,CK$5))</f>
        <v>0</v>
      </c>
      <c r="CL81" s="155" t="e">
        <f>IF(OR(CL$5="",CL$5=0),0,SUMIFS(Factdd!81:81,Factdd!$5:$5,CL$5))</f>
        <v>#REF!</v>
      </c>
      <c r="CM81" s="190">
        <f t="shared" si="248"/>
        <v>0</v>
      </c>
      <c r="CN81" s="155">
        <f>IF(OR(CN$5="",CN$5=0),0,SUMIFS(Plandd!81:81,Plandd!$5:$5,CN$5))</f>
        <v>0</v>
      </c>
      <c r="CO81" s="155" t="e">
        <f>IF(OR(CO$5="",CO$5=0),0,SUMIFS(Factdd!81:81,Factdd!$5:$5,CO$5))</f>
        <v>#REF!</v>
      </c>
      <c r="CP81" s="190">
        <f t="shared" si="249"/>
        <v>0</v>
      </c>
    </row>
    <row r="82" spans="1:94" s="128" customFormat="1" ht="12" x14ac:dyDescent="0.25">
      <c r="A82" s="126">
        <f>ROW()</f>
        <v>82</v>
      </c>
      <c r="B82" s="143"/>
      <c r="C82" s="127"/>
      <c r="E82" s="129"/>
      <c r="F82" s="114" t="s">
        <v>118</v>
      </c>
      <c r="G82" s="128" t="s">
        <v>122</v>
      </c>
      <c r="L82" s="152"/>
      <c r="M82" s="153"/>
      <c r="N82" s="154"/>
      <c r="O82" s="154"/>
      <c r="P82" s="152"/>
      <c r="Q82" s="131"/>
      <c r="R82" s="132">
        <f ca="1">IF(OR(R$5="",R$5=0),0,SUMIFS(Plandd!82:82,Plandd!$5:$5,R$5))</f>
        <v>0</v>
      </c>
      <c r="S82" s="155" t="e">
        <f ca="1">IF(OR(S$5="",S$5=0),0,SUMIFS(Factdd!82:82,Factdd!$5:$5,S$5))</f>
        <v>#REF!</v>
      </c>
      <c r="T82" s="190">
        <f t="shared" ca="1" si="225"/>
        <v>0</v>
      </c>
      <c r="W82" s="155">
        <f>IF(OR(W$5="",W$5=0),0,SUMIFS(Plandd!82:82,Plandd!$5:$5,W$5))</f>
        <v>0</v>
      </c>
      <c r="X82" s="155" t="e">
        <f>IF(OR(X$5="",X$5=0),0,SUMIFS(Factdd!82:82,Factdd!$5:$5,X$5))</f>
        <v>#REF!</v>
      </c>
      <c r="Y82" s="190">
        <f t="shared" si="226"/>
        <v>0</v>
      </c>
      <c r="Z82" s="191">
        <f>IF(OR(Z$5="",Z$5=0),0,SUMIFS(Plandd!82:82,Plandd!$5:$5,Z$5))</f>
        <v>0</v>
      </c>
      <c r="AA82" s="155" t="e">
        <f>IF(OR(AA$5="",AA$5=0),0,SUMIFS(Factdd!82:82,Factdd!$5:$5,AA$5))</f>
        <v>#REF!</v>
      </c>
      <c r="AB82" s="190">
        <f t="shared" si="227"/>
        <v>0</v>
      </c>
      <c r="AC82" s="155">
        <f>IF(OR(AC$5="",AC$5=0),0,SUMIFS(Plandd!82:82,Plandd!$5:$5,AC$5))</f>
        <v>0</v>
      </c>
      <c r="AD82" s="155" t="e">
        <f>IF(OR(AD$5="",AD$5=0),0,SUMIFS(Factdd!82:82,Factdd!$5:$5,AD$5))</f>
        <v>#REF!</v>
      </c>
      <c r="AE82" s="190">
        <f t="shared" si="228"/>
        <v>0</v>
      </c>
      <c r="AF82" s="155">
        <f>IF(OR(AF$5="",AF$5=0),0,SUMIFS(Plandd!82:82,Plandd!$5:$5,AF$5))</f>
        <v>0</v>
      </c>
      <c r="AG82" s="155" t="e">
        <f>IF(OR(AG$5="",AG$5=0),0,SUMIFS(Factdd!82:82,Factdd!$5:$5,AG$5))</f>
        <v>#REF!</v>
      </c>
      <c r="AH82" s="190">
        <f t="shared" si="229"/>
        <v>0</v>
      </c>
      <c r="AI82" s="155">
        <f>IF(OR(AI$5="",AI$5=0),0,SUMIFS(Plandd!82:82,Plandd!$5:$5,AI$5))</f>
        <v>0</v>
      </c>
      <c r="AJ82" s="155" t="e">
        <f>IF(OR(AJ$5="",AJ$5=0),0,SUMIFS(Factdd!82:82,Factdd!$5:$5,AJ$5))</f>
        <v>#REF!</v>
      </c>
      <c r="AK82" s="190">
        <f t="shared" si="230"/>
        <v>0</v>
      </c>
      <c r="AL82" s="155">
        <f>IF(OR(AL$5="",AL$5=0),0,SUMIFS(Plandd!82:82,Plandd!$5:$5,AL$5))</f>
        <v>0</v>
      </c>
      <c r="AM82" s="155" t="e">
        <f>IF(OR(AM$5="",AM$5=0),0,SUMIFS(Factdd!82:82,Factdd!$5:$5,AM$5))</f>
        <v>#REF!</v>
      </c>
      <c r="AN82" s="190">
        <f t="shared" si="231"/>
        <v>0</v>
      </c>
      <c r="AO82" s="155">
        <f>IF(OR(AO$5="",AO$5=0),0,SUMIFS(Plandd!82:82,Plandd!$5:$5,AO$5))</f>
        <v>0</v>
      </c>
      <c r="AP82" s="155" t="e">
        <f>IF(OR(AP$5="",AP$5=0),0,SUMIFS(Factdd!82:82,Factdd!$5:$5,AP$5))</f>
        <v>#REF!</v>
      </c>
      <c r="AQ82" s="190">
        <f t="shared" si="232"/>
        <v>0</v>
      </c>
      <c r="AR82" s="155">
        <f>IF(OR(AR$5="",AR$5=0),0,SUMIFS(Plandd!82:82,Plandd!$5:$5,AR$5))</f>
        <v>0</v>
      </c>
      <c r="AS82" s="155" t="e">
        <f>IF(OR(AS$5="",AS$5=0),0,SUMIFS(Factdd!82:82,Factdd!$5:$5,AS$5))</f>
        <v>#REF!</v>
      </c>
      <c r="AT82" s="190">
        <f t="shared" si="233"/>
        <v>0</v>
      </c>
      <c r="AU82" s="155">
        <f>IF(OR(AU$5="",AU$5=0),0,SUMIFS(Plandd!82:82,Plandd!$5:$5,AU$5))</f>
        <v>0</v>
      </c>
      <c r="AV82" s="155" t="e">
        <f>IF(OR(AV$5="",AV$5=0),0,SUMIFS(Factdd!82:82,Factdd!$5:$5,AV$5))</f>
        <v>#REF!</v>
      </c>
      <c r="AW82" s="190">
        <f t="shared" si="234"/>
        <v>0</v>
      </c>
      <c r="AX82" s="155">
        <f>IF(OR(AX$5="",AX$5=0),0,SUMIFS(Plandd!82:82,Plandd!$5:$5,AX$5))</f>
        <v>0</v>
      </c>
      <c r="AY82" s="155" t="e">
        <f>IF(OR(AY$5="",AY$5=0),0,SUMIFS(Factdd!82:82,Factdd!$5:$5,AY$5))</f>
        <v>#REF!</v>
      </c>
      <c r="AZ82" s="190">
        <f t="shared" si="235"/>
        <v>0</v>
      </c>
      <c r="BA82" s="155">
        <f>IF(OR(BA$5="",BA$5=0),0,SUMIFS(Plandd!82:82,Plandd!$5:$5,BA$5))</f>
        <v>0</v>
      </c>
      <c r="BB82" s="155" t="e">
        <f>IF(OR(BB$5="",BB$5=0),0,SUMIFS(Factdd!82:82,Factdd!$5:$5,BB$5))</f>
        <v>#REF!</v>
      </c>
      <c r="BC82" s="190">
        <f t="shared" si="236"/>
        <v>0</v>
      </c>
      <c r="BD82" s="155">
        <f>IF(OR(BD$5="",BD$5=0),0,SUMIFS(Plandd!82:82,Plandd!$5:$5,BD$5))</f>
        <v>0</v>
      </c>
      <c r="BE82" s="155" t="e">
        <f>IF(OR(BE$5="",BE$5=0),0,SUMIFS(Factdd!82:82,Factdd!$5:$5,BE$5))</f>
        <v>#REF!</v>
      </c>
      <c r="BF82" s="190">
        <f t="shared" si="237"/>
        <v>0</v>
      </c>
      <c r="BG82" s="155">
        <f>IF(OR(BG$5="",BG$5=0),0,SUMIFS(Plandd!82:82,Plandd!$5:$5,BG$5))</f>
        <v>0</v>
      </c>
      <c r="BH82" s="155" t="e">
        <f>IF(OR(BH$5="",BH$5=0),0,SUMIFS(Factdd!82:82,Factdd!$5:$5,BH$5))</f>
        <v>#REF!</v>
      </c>
      <c r="BI82" s="190">
        <f t="shared" si="238"/>
        <v>0</v>
      </c>
      <c r="BJ82" s="155">
        <f>IF(OR(BJ$5="",BJ$5=0),0,SUMIFS(Plandd!82:82,Plandd!$5:$5,BJ$5))</f>
        <v>0</v>
      </c>
      <c r="BK82" s="155" t="e">
        <f>IF(OR(BK$5="",BK$5=0),0,SUMIFS(Factdd!82:82,Factdd!$5:$5,BK$5))</f>
        <v>#REF!</v>
      </c>
      <c r="BL82" s="190">
        <f t="shared" si="239"/>
        <v>0</v>
      </c>
      <c r="BM82" s="155">
        <f>IF(OR(BM$5="",BM$5=0),0,SUMIFS(Plandd!82:82,Plandd!$5:$5,BM$5))</f>
        <v>0</v>
      </c>
      <c r="BN82" s="155" t="e">
        <f>IF(OR(BN$5="",BN$5=0),0,SUMIFS(Factdd!82:82,Factdd!$5:$5,BN$5))</f>
        <v>#REF!</v>
      </c>
      <c r="BO82" s="190">
        <f t="shared" si="240"/>
        <v>0</v>
      </c>
      <c r="BP82" s="155">
        <f>IF(OR(BP$5="",BP$5=0),0,SUMIFS(Plandd!82:82,Plandd!$5:$5,BP$5))</f>
        <v>0</v>
      </c>
      <c r="BQ82" s="155" t="e">
        <f>IF(OR(BQ$5="",BQ$5=0),0,SUMIFS(Factdd!82:82,Factdd!$5:$5,BQ$5))</f>
        <v>#REF!</v>
      </c>
      <c r="BR82" s="190">
        <f t="shared" si="241"/>
        <v>0</v>
      </c>
      <c r="BS82" s="155">
        <f>IF(OR(BS$5="",BS$5=0),0,SUMIFS(Plandd!82:82,Plandd!$5:$5,BS$5))</f>
        <v>0</v>
      </c>
      <c r="BT82" s="155" t="e">
        <f>IF(OR(BT$5="",BT$5=0),0,SUMIFS(Factdd!82:82,Factdd!$5:$5,BT$5))</f>
        <v>#REF!</v>
      </c>
      <c r="BU82" s="190">
        <f t="shared" si="242"/>
        <v>0</v>
      </c>
      <c r="BV82" s="155">
        <f>IF(OR(BV$5="",BV$5=0),0,SUMIFS(Plandd!82:82,Plandd!$5:$5,BV$5))</f>
        <v>0</v>
      </c>
      <c r="BW82" s="155" t="e">
        <f>IF(OR(BW$5="",BW$5=0),0,SUMIFS(Factdd!82:82,Factdd!$5:$5,BW$5))</f>
        <v>#REF!</v>
      </c>
      <c r="BX82" s="190">
        <f t="shared" si="243"/>
        <v>0</v>
      </c>
      <c r="BY82" s="155">
        <f>IF(OR(BY$5="",BY$5=0),0,SUMIFS(Plandd!82:82,Plandd!$5:$5,BY$5))</f>
        <v>0</v>
      </c>
      <c r="BZ82" s="155" t="e">
        <f>IF(OR(BZ$5="",BZ$5=0),0,SUMIFS(Factdd!82:82,Factdd!$5:$5,BZ$5))</f>
        <v>#REF!</v>
      </c>
      <c r="CA82" s="190">
        <f t="shared" si="244"/>
        <v>0</v>
      </c>
      <c r="CB82" s="155">
        <f>IF(OR(CB$5="",CB$5=0),0,SUMIFS(Plandd!82:82,Plandd!$5:$5,CB$5))</f>
        <v>0</v>
      </c>
      <c r="CC82" s="155" t="e">
        <f>IF(OR(CC$5="",CC$5=0),0,SUMIFS(Factdd!82:82,Factdd!$5:$5,CC$5))</f>
        <v>#REF!</v>
      </c>
      <c r="CD82" s="190">
        <f t="shared" si="245"/>
        <v>0</v>
      </c>
      <c r="CE82" s="155">
        <f>IF(OR(CE$5="",CE$5=0),0,SUMIFS(Plandd!82:82,Plandd!$5:$5,CE$5))</f>
        <v>0</v>
      </c>
      <c r="CF82" s="155" t="e">
        <f>IF(OR(CF$5="",CF$5=0),0,SUMIFS(Factdd!82:82,Factdd!$5:$5,CF$5))</f>
        <v>#REF!</v>
      </c>
      <c r="CG82" s="190">
        <f t="shared" si="246"/>
        <v>0</v>
      </c>
      <c r="CH82" s="155">
        <f>IF(OR(CH$5="",CH$5=0),0,SUMIFS(Plandd!82:82,Plandd!$5:$5,CH$5))</f>
        <v>0</v>
      </c>
      <c r="CI82" s="155" t="e">
        <f>IF(OR(CI$5="",CI$5=0),0,SUMIFS(Factdd!82:82,Factdd!$5:$5,CI$5))</f>
        <v>#REF!</v>
      </c>
      <c r="CJ82" s="190">
        <f t="shared" si="247"/>
        <v>0</v>
      </c>
      <c r="CK82" s="155">
        <f>IF(OR(CK$5="",CK$5=0),0,SUMIFS(Plandd!82:82,Plandd!$5:$5,CK$5))</f>
        <v>0</v>
      </c>
      <c r="CL82" s="155" t="e">
        <f>IF(OR(CL$5="",CL$5=0),0,SUMIFS(Factdd!82:82,Factdd!$5:$5,CL$5))</f>
        <v>#REF!</v>
      </c>
      <c r="CM82" s="190">
        <f t="shared" si="248"/>
        <v>0</v>
      </c>
      <c r="CN82" s="155">
        <f>IF(OR(CN$5="",CN$5=0),0,SUMIFS(Plandd!82:82,Plandd!$5:$5,CN$5))</f>
        <v>0</v>
      </c>
      <c r="CO82" s="155" t="e">
        <f>IF(OR(CO$5="",CO$5=0),0,SUMIFS(Factdd!82:82,Factdd!$5:$5,CO$5))</f>
        <v>#REF!</v>
      </c>
      <c r="CP82" s="190">
        <f t="shared" si="249"/>
        <v>0</v>
      </c>
    </row>
    <row r="83" spans="1:94" s="128" customFormat="1" ht="12" x14ac:dyDescent="0.25">
      <c r="A83" s="126">
        <f>ROW()</f>
        <v>83</v>
      </c>
      <c r="B83" s="143"/>
      <c r="C83" s="127"/>
      <c r="E83" s="129"/>
      <c r="F83" s="114" t="s">
        <v>118</v>
      </c>
      <c r="G83" s="128" t="s">
        <v>123</v>
      </c>
      <c r="L83" s="152"/>
      <c r="M83" s="153"/>
      <c r="N83" s="154"/>
      <c r="O83" s="154"/>
      <c r="P83" s="152"/>
      <c r="Q83" s="131"/>
      <c r="R83" s="132">
        <f ca="1">IF(OR(R$5="",R$5=0),0,SUMIFS(Plandd!83:83,Plandd!$5:$5,R$5))</f>
        <v>0</v>
      </c>
      <c r="S83" s="155" t="e">
        <f ca="1">IF(OR(S$5="",S$5=0),0,SUMIFS(Factdd!83:83,Factdd!$5:$5,S$5))</f>
        <v>#REF!</v>
      </c>
      <c r="T83" s="190">
        <f t="shared" ca="1" si="225"/>
        <v>0</v>
      </c>
      <c r="W83" s="155">
        <f>IF(OR(W$5="",W$5=0),0,SUMIFS(Plandd!83:83,Plandd!$5:$5,W$5))</f>
        <v>0</v>
      </c>
      <c r="X83" s="155" t="e">
        <f>IF(OR(X$5="",X$5=0),0,SUMIFS(Factdd!83:83,Factdd!$5:$5,X$5))</f>
        <v>#REF!</v>
      </c>
      <c r="Y83" s="190">
        <f t="shared" si="226"/>
        <v>0</v>
      </c>
      <c r="Z83" s="191">
        <f>IF(OR(Z$5="",Z$5=0),0,SUMIFS(Plandd!83:83,Plandd!$5:$5,Z$5))</f>
        <v>0</v>
      </c>
      <c r="AA83" s="155" t="e">
        <f>IF(OR(AA$5="",AA$5=0),0,SUMIFS(Factdd!83:83,Factdd!$5:$5,AA$5))</f>
        <v>#REF!</v>
      </c>
      <c r="AB83" s="190">
        <f t="shared" si="227"/>
        <v>0</v>
      </c>
      <c r="AC83" s="155">
        <f>IF(OR(AC$5="",AC$5=0),0,SUMIFS(Plandd!83:83,Plandd!$5:$5,AC$5))</f>
        <v>0</v>
      </c>
      <c r="AD83" s="155" t="e">
        <f>IF(OR(AD$5="",AD$5=0),0,SUMIFS(Factdd!83:83,Factdd!$5:$5,AD$5))</f>
        <v>#REF!</v>
      </c>
      <c r="AE83" s="190">
        <f t="shared" si="228"/>
        <v>0</v>
      </c>
      <c r="AF83" s="155">
        <f>IF(OR(AF$5="",AF$5=0),0,SUMIFS(Plandd!83:83,Plandd!$5:$5,AF$5))</f>
        <v>0</v>
      </c>
      <c r="AG83" s="155" t="e">
        <f>IF(OR(AG$5="",AG$5=0),0,SUMIFS(Factdd!83:83,Factdd!$5:$5,AG$5))</f>
        <v>#REF!</v>
      </c>
      <c r="AH83" s="190">
        <f t="shared" si="229"/>
        <v>0</v>
      </c>
      <c r="AI83" s="155">
        <f>IF(OR(AI$5="",AI$5=0),0,SUMIFS(Plandd!83:83,Plandd!$5:$5,AI$5))</f>
        <v>0</v>
      </c>
      <c r="AJ83" s="155" t="e">
        <f>IF(OR(AJ$5="",AJ$5=0),0,SUMIFS(Factdd!83:83,Factdd!$5:$5,AJ$5))</f>
        <v>#REF!</v>
      </c>
      <c r="AK83" s="190">
        <f t="shared" si="230"/>
        <v>0</v>
      </c>
      <c r="AL83" s="155">
        <f>IF(OR(AL$5="",AL$5=0),0,SUMIFS(Plandd!83:83,Plandd!$5:$5,AL$5))</f>
        <v>0</v>
      </c>
      <c r="AM83" s="155" t="e">
        <f>IF(OR(AM$5="",AM$5=0),0,SUMIFS(Factdd!83:83,Factdd!$5:$5,AM$5))</f>
        <v>#REF!</v>
      </c>
      <c r="AN83" s="190">
        <f t="shared" si="231"/>
        <v>0</v>
      </c>
      <c r="AO83" s="155">
        <f>IF(OR(AO$5="",AO$5=0),0,SUMIFS(Plandd!83:83,Plandd!$5:$5,AO$5))</f>
        <v>0</v>
      </c>
      <c r="AP83" s="155" t="e">
        <f>IF(OR(AP$5="",AP$5=0),0,SUMIFS(Factdd!83:83,Factdd!$5:$5,AP$5))</f>
        <v>#REF!</v>
      </c>
      <c r="AQ83" s="190">
        <f t="shared" si="232"/>
        <v>0</v>
      </c>
      <c r="AR83" s="155">
        <f>IF(OR(AR$5="",AR$5=0),0,SUMIFS(Plandd!83:83,Plandd!$5:$5,AR$5))</f>
        <v>0</v>
      </c>
      <c r="AS83" s="155" t="e">
        <f>IF(OR(AS$5="",AS$5=0),0,SUMIFS(Factdd!83:83,Factdd!$5:$5,AS$5))</f>
        <v>#REF!</v>
      </c>
      <c r="AT83" s="190">
        <f t="shared" si="233"/>
        <v>0</v>
      </c>
      <c r="AU83" s="155">
        <f>IF(OR(AU$5="",AU$5=0),0,SUMIFS(Plandd!83:83,Plandd!$5:$5,AU$5))</f>
        <v>0</v>
      </c>
      <c r="AV83" s="155" t="e">
        <f>IF(OR(AV$5="",AV$5=0),0,SUMIFS(Factdd!83:83,Factdd!$5:$5,AV$5))</f>
        <v>#REF!</v>
      </c>
      <c r="AW83" s="190">
        <f t="shared" si="234"/>
        <v>0</v>
      </c>
      <c r="AX83" s="155">
        <f>IF(OR(AX$5="",AX$5=0),0,SUMIFS(Plandd!83:83,Plandd!$5:$5,AX$5))</f>
        <v>0</v>
      </c>
      <c r="AY83" s="155" t="e">
        <f>IF(OR(AY$5="",AY$5=0),0,SUMIFS(Factdd!83:83,Factdd!$5:$5,AY$5))</f>
        <v>#REF!</v>
      </c>
      <c r="AZ83" s="190">
        <f t="shared" si="235"/>
        <v>0</v>
      </c>
      <c r="BA83" s="155">
        <f>IF(OR(BA$5="",BA$5=0),0,SUMIFS(Plandd!83:83,Plandd!$5:$5,BA$5))</f>
        <v>0</v>
      </c>
      <c r="BB83" s="155" t="e">
        <f>IF(OR(BB$5="",BB$5=0),0,SUMIFS(Factdd!83:83,Factdd!$5:$5,BB$5))</f>
        <v>#REF!</v>
      </c>
      <c r="BC83" s="190">
        <f t="shared" si="236"/>
        <v>0</v>
      </c>
      <c r="BD83" s="155">
        <f>IF(OR(BD$5="",BD$5=0),0,SUMIFS(Plandd!83:83,Plandd!$5:$5,BD$5))</f>
        <v>0</v>
      </c>
      <c r="BE83" s="155" t="e">
        <f>IF(OR(BE$5="",BE$5=0),0,SUMIFS(Factdd!83:83,Factdd!$5:$5,BE$5))</f>
        <v>#REF!</v>
      </c>
      <c r="BF83" s="190">
        <f t="shared" si="237"/>
        <v>0</v>
      </c>
      <c r="BG83" s="155">
        <f>IF(OR(BG$5="",BG$5=0),0,SUMIFS(Plandd!83:83,Plandd!$5:$5,BG$5))</f>
        <v>0</v>
      </c>
      <c r="BH83" s="155" t="e">
        <f>IF(OR(BH$5="",BH$5=0),0,SUMIFS(Factdd!83:83,Factdd!$5:$5,BH$5))</f>
        <v>#REF!</v>
      </c>
      <c r="BI83" s="190">
        <f t="shared" si="238"/>
        <v>0</v>
      </c>
      <c r="BJ83" s="155">
        <f>IF(OR(BJ$5="",BJ$5=0),0,SUMIFS(Plandd!83:83,Plandd!$5:$5,BJ$5))</f>
        <v>0</v>
      </c>
      <c r="BK83" s="155" t="e">
        <f>IF(OR(BK$5="",BK$5=0),0,SUMIFS(Factdd!83:83,Factdd!$5:$5,BK$5))</f>
        <v>#REF!</v>
      </c>
      <c r="BL83" s="190">
        <f t="shared" si="239"/>
        <v>0</v>
      </c>
      <c r="BM83" s="155">
        <f>IF(OR(BM$5="",BM$5=0),0,SUMIFS(Plandd!83:83,Plandd!$5:$5,BM$5))</f>
        <v>0</v>
      </c>
      <c r="BN83" s="155" t="e">
        <f>IF(OR(BN$5="",BN$5=0),0,SUMIFS(Factdd!83:83,Factdd!$5:$5,BN$5))</f>
        <v>#REF!</v>
      </c>
      <c r="BO83" s="190">
        <f t="shared" si="240"/>
        <v>0</v>
      </c>
      <c r="BP83" s="155">
        <f>IF(OR(BP$5="",BP$5=0),0,SUMIFS(Plandd!83:83,Plandd!$5:$5,BP$5))</f>
        <v>0</v>
      </c>
      <c r="BQ83" s="155" t="e">
        <f>IF(OR(BQ$5="",BQ$5=0),0,SUMIFS(Factdd!83:83,Factdd!$5:$5,BQ$5))</f>
        <v>#REF!</v>
      </c>
      <c r="BR83" s="190">
        <f t="shared" si="241"/>
        <v>0</v>
      </c>
      <c r="BS83" s="155">
        <f>IF(OR(BS$5="",BS$5=0),0,SUMIFS(Plandd!83:83,Plandd!$5:$5,BS$5))</f>
        <v>0</v>
      </c>
      <c r="BT83" s="155" t="e">
        <f>IF(OR(BT$5="",BT$5=0),0,SUMIFS(Factdd!83:83,Factdd!$5:$5,BT$5))</f>
        <v>#REF!</v>
      </c>
      <c r="BU83" s="190">
        <f t="shared" si="242"/>
        <v>0</v>
      </c>
      <c r="BV83" s="155">
        <f>IF(OR(BV$5="",BV$5=0),0,SUMIFS(Plandd!83:83,Plandd!$5:$5,BV$5))</f>
        <v>0</v>
      </c>
      <c r="BW83" s="155" t="e">
        <f>IF(OR(BW$5="",BW$5=0),0,SUMIFS(Factdd!83:83,Factdd!$5:$5,BW$5))</f>
        <v>#REF!</v>
      </c>
      <c r="BX83" s="190">
        <f t="shared" si="243"/>
        <v>0</v>
      </c>
      <c r="BY83" s="155">
        <f>IF(OR(BY$5="",BY$5=0),0,SUMIFS(Plandd!83:83,Plandd!$5:$5,BY$5))</f>
        <v>0</v>
      </c>
      <c r="BZ83" s="155" t="e">
        <f>IF(OR(BZ$5="",BZ$5=0),0,SUMIFS(Factdd!83:83,Factdd!$5:$5,BZ$5))</f>
        <v>#REF!</v>
      </c>
      <c r="CA83" s="190">
        <f t="shared" si="244"/>
        <v>0</v>
      </c>
      <c r="CB83" s="155">
        <f>IF(OR(CB$5="",CB$5=0),0,SUMIFS(Plandd!83:83,Plandd!$5:$5,CB$5))</f>
        <v>0</v>
      </c>
      <c r="CC83" s="155" t="e">
        <f>IF(OR(CC$5="",CC$5=0),0,SUMIFS(Factdd!83:83,Factdd!$5:$5,CC$5))</f>
        <v>#REF!</v>
      </c>
      <c r="CD83" s="190">
        <f t="shared" si="245"/>
        <v>0</v>
      </c>
      <c r="CE83" s="155">
        <f>IF(OR(CE$5="",CE$5=0),0,SUMIFS(Plandd!83:83,Plandd!$5:$5,CE$5))</f>
        <v>0</v>
      </c>
      <c r="CF83" s="155" t="e">
        <f>IF(OR(CF$5="",CF$5=0),0,SUMIFS(Factdd!83:83,Factdd!$5:$5,CF$5))</f>
        <v>#REF!</v>
      </c>
      <c r="CG83" s="190">
        <f t="shared" si="246"/>
        <v>0</v>
      </c>
      <c r="CH83" s="155">
        <f>IF(OR(CH$5="",CH$5=0),0,SUMIFS(Plandd!83:83,Plandd!$5:$5,CH$5))</f>
        <v>0</v>
      </c>
      <c r="CI83" s="155" t="e">
        <f>IF(OR(CI$5="",CI$5=0),0,SUMIFS(Factdd!83:83,Factdd!$5:$5,CI$5))</f>
        <v>#REF!</v>
      </c>
      <c r="CJ83" s="190">
        <f t="shared" si="247"/>
        <v>0</v>
      </c>
      <c r="CK83" s="155">
        <f>IF(OR(CK$5="",CK$5=0),0,SUMIFS(Plandd!83:83,Plandd!$5:$5,CK$5))</f>
        <v>0</v>
      </c>
      <c r="CL83" s="155" t="e">
        <f>IF(OR(CL$5="",CL$5=0),0,SUMIFS(Factdd!83:83,Factdd!$5:$5,CL$5))</f>
        <v>#REF!</v>
      </c>
      <c r="CM83" s="190">
        <f t="shared" si="248"/>
        <v>0</v>
      </c>
      <c r="CN83" s="155">
        <f>IF(OR(CN$5="",CN$5=0),0,SUMIFS(Plandd!83:83,Plandd!$5:$5,CN$5))</f>
        <v>0</v>
      </c>
      <c r="CO83" s="155" t="e">
        <f>IF(OR(CO$5="",CO$5=0),0,SUMIFS(Factdd!83:83,Factdd!$5:$5,CO$5))</f>
        <v>#REF!</v>
      </c>
      <c r="CP83" s="190">
        <f t="shared" si="249"/>
        <v>0</v>
      </c>
    </row>
    <row r="84" spans="1:94" s="128" customFormat="1" ht="12" x14ac:dyDescent="0.25">
      <c r="A84" s="126">
        <f>ROW()</f>
        <v>84</v>
      </c>
      <c r="B84" s="143"/>
      <c r="C84" s="127"/>
      <c r="E84" s="129"/>
      <c r="F84" s="114" t="s">
        <v>118</v>
      </c>
      <c r="G84" s="128" t="s">
        <v>124</v>
      </c>
      <c r="L84" s="152"/>
      <c r="M84" s="153"/>
      <c r="N84" s="154"/>
      <c r="O84" s="154"/>
      <c r="P84" s="152"/>
      <c r="Q84" s="131"/>
      <c r="R84" s="132">
        <f ca="1">IF(OR(R$5="",R$5=0),0,SUMIFS(Plandd!84:84,Plandd!$5:$5,R$5))</f>
        <v>0</v>
      </c>
      <c r="S84" s="155" t="e">
        <f ca="1">IF(OR(S$5="",S$5=0),0,SUMIFS(Factdd!84:84,Factdd!$5:$5,S$5))</f>
        <v>#REF!</v>
      </c>
      <c r="T84" s="190">
        <f t="shared" ca="1" si="225"/>
        <v>0</v>
      </c>
      <c r="W84" s="155">
        <f>IF(OR(W$5="",W$5=0),0,SUMIFS(Plandd!84:84,Plandd!$5:$5,W$5))</f>
        <v>0</v>
      </c>
      <c r="X84" s="155" t="e">
        <f>IF(OR(X$5="",X$5=0),0,SUMIFS(Factdd!84:84,Factdd!$5:$5,X$5))</f>
        <v>#REF!</v>
      </c>
      <c r="Y84" s="190">
        <f t="shared" si="226"/>
        <v>0</v>
      </c>
      <c r="Z84" s="191">
        <f>IF(OR(Z$5="",Z$5=0),0,SUMIFS(Plandd!84:84,Plandd!$5:$5,Z$5))</f>
        <v>0</v>
      </c>
      <c r="AA84" s="155" t="e">
        <f>IF(OR(AA$5="",AA$5=0),0,SUMIFS(Factdd!84:84,Factdd!$5:$5,AA$5))</f>
        <v>#REF!</v>
      </c>
      <c r="AB84" s="190">
        <f t="shared" si="227"/>
        <v>0</v>
      </c>
      <c r="AC84" s="155">
        <f>IF(OR(AC$5="",AC$5=0),0,SUMIFS(Plandd!84:84,Plandd!$5:$5,AC$5))</f>
        <v>0</v>
      </c>
      <c r="AD84" s="155" t="e">
        <f>IF(OR(AD$5="",AD$5=0),0,SUMIFS(Factdd!84:84,Factdd!$5:$5,AD$5))</f>
        <v>#REF!</v>
      </c>
      <c r="AE84" s="190">
        <f t="shared" si="228"/>
        <v>0</v>
      </c>
      <c r="AF84" s="155">
        <f>IF(OR(AF$5="",AF$5=0),0,SUMIFS(Plandd!84:84,Plandd!$5:$5,AF$5))</f>
        <v>0</v>
      </c>
      <c r="AG84" s="155" t="e">
        <f>IF(OR(AG$5="",AG$5=0),0,SUMIFS(Factdd!84:84,Factdd!$5:$5,AG$5))</f>
        <v>#REF!</v>
      </c>
      <c r="AH84" s="190">
        <f t="shared" si="229"/>
        <v>0</v>
      </c>
      <c r="AI84" s="155">
        <f>IF(OR(AI$5="",AI$5=0),0,SUMIFS(Plandd!84:84,Plandd!$5:$5,AI$5))</f>
        <v>0</v>
      </c>
      <c r="AJ84" s="155" t="e">
        <f>IF(OR(AJ$5="",AJ$5=0),0,SUMIFS(Factdd!84:84,Factdd!$5:$5,AJ$5))</f>
        <v>#REF!</v>
      </c>
      <c r="AK84" s="190">
        <f t="shared" si="230"/>
        <v>0</v>
      </c>
      <c r="AL84" s="155">
        <f>IF(OR(AL$5="",AL$5=0),0,SUMIFS(Plandd!84:84,Plandd!$5:$5,AL$5))</f>
        <v>0</v>
      </c>
      <c r="AM84" s="155" t="e">
        <f>IF(OR(AM$5="",AM$5=0),0,SUMIFS(Factdd!84:84,Factdd!$5:$5,AM$5))</f>
        <v>#REF!</v>
      </c>
      <c r="AN84" s="190">
        <f t="shared" si="231"/>
        <v>0</v>
      </c>
      <c r="AO84" s="155">
        <f>IF(OR(AO$5="",AO$5=0),0,SUMIFS(Plandd!84:84,Plandd!$5:$5,AO$5))</f>
        <v>0</v>
      </c>
      <c r="AP84" s="155" t="e">
        <f>IF(OR(AP$5="",AP$5=0),0,SUMIFS(Factdd!84:84,Factdd!$5:$5,AP$5))</f>
        <v>#REF!</v>
      </c>
      <c r="AQ84" s="190">
        <f t="shared" si="232"/>
        <v>0</v>
      </c>
      <c r="AR84" s="155">
        <f>IF(OR(AR$5="",AR$5=0),0,SUMIFS(Plandd!84:84,Plandd!$5:$5,AR$5))</f>
        <v>0</v>
      </c>
      <c r="AS84" s="155" t="e">
        <f>IF(OR(AS$5="",AS$5=0),0,SUMIFS(Factdd!84:84,Factdd!$5:$5,AS$5))</f>
        <v>#REF!</v>
      </c>
      <c r="AT84" s="190">
        <f t="shared" si="233"/>
        <v>0</v>
      </c>
      <c r="AU84" s="155">
        <f>IF(OR(AU$5="",AU$5=0),0,SUMIFS(Plandd!84:84,Plandd!$5:$5,AU$5))</f>
        <v>0</v>
      </c>
      <c r="AV84" s="155" t="e">
        <f>IF(OR(AV$5="",AV$5=0),0,SUMIFS(Factdd!84:84,Factdd!$5:$5,AV$5))</f>
        <v>#REF!</v>
      </c>
      <c r="AW84" s="190">
        <f t="shared" si="234"/>
        <v>0</v>
      </c>
      <c r="AX84" s="155">
        <f>IF(OR(AX$5="",AX$5=0),0,SUMIFS(Plandd!84:84,Plandd!$5:$5,AX$5))</f>
        <v>0</v>
      </c>
      <c r="AY84" s="155" t="e">
        <f>IF(OR(AY$5="",AY$5=0),0,SUMIFS(Factdd!84:84,Factdd!$5:$5,AY$5))</f>
        <v>#REF!</v>
      </c>
      <c r="AZ84" s="190">
        <f t="shared" si="235"/>
        <v>0</v>
      </c>
      <c r="BA84" s="155">
        <f>IF(OR(BA$5="",BA$5=0),0,SUMIFS(Plandd!84:84,Plandd!$5:$5,BA$5))</f>
        <v>0</v>
      </c>
      <c r="BB84" s="155" t="e">
        <f>IF(OR(BB$5="",BB$5=0),0,SUMIFS(Factdd!84:84,Factdd!$5:$5,BB$5))</f>
        <v>#REF!</v>
      </c>
      <c r="BC84" s="190">
        <f t="shared" si="236"/>
        <v>0</v>
      </c>
      <c r="BD84" s="155">
        <f>IF(OR(BD$5="",BD$5=0),0,SUMIFS(Plandd!84:84,Plandd!$5:$5,BD$5))</f>
        <v>0</v>
      </c>
      <c r="BE84" s="155" t="e">
        <f>IF(OR(BE$5="",BE$5=0),0,SUMIFS(Factdd!84:84,Factdd!$5:$5,BE$5))</f>
        <v>#REF!</v>
      </c>
      <c r="BF84" s="190">
        <f t="shared" si="237"/>
        <v>0</v>
      </c>
      <c r="BG84" s="155">
        <f>IF(OR(BG$5="",BG$5=0),0,SUMIFS(Plandd!84:84,Plandd!$5:$5,BG$5))</f>
        <v>0</v>
      </c>
      <c r="BH84" s="155" t="e">
        <f>IF(OR(BH$5="",BH$5=0),0,SUMIFS(Factdd!84:84,Factdd!$5:$5,BH$5))</f>
        <v>#REF!</v>
      </c>
      <c r="BI84" s="190">
        <f t="shared" si="238"/>
        <v>0</v>
      </c>
      <c r="BJ84" s="155">
        <f>IF(OR(BJ$5="",BJ$5=0),0,SUMIFS(Plandd!84:84,Plandd!$5:$5,BJ$5))</f>
        <v>0</v>
      </c>
      <c r="BK84" s="155" t="e">
        <f>IF(OR(BK$5="",BK$5=0),0,SUMIFS(Factdd!84:84,Factdd!$5:$5,BK$5))</f>
        <v>#REF!</v>
      </c>
      <c r="BL84" s="190">
        <f t="shared" si="239"/>
        <v>0</v>
      </c>
      <c r="BM84" s="155">
        <f>IF(OR(BM$5="",BM$5=0),0,SUMIFS(Plandd!84:84,Plandd!$5:$5,BM$5))</f>
        <v>0</v>
      </c>
      <c r="BN84" s="155" t="e">
        <f>IF(OR(BN$5="",BN$5=0),0,SUMIFS(Factdd!84:84,Factdd!$5:$5,BN$5))</f>
        <v>#REF!</v>
      </c>
      <c r="BO84" s="190">
        <f t="shared" si="240"/>
        <v>0</v>
      </c>
      <c r="BP84" s="155">
        <f>IF(OR(BP$5="",BP$5=0),0,SUMIFS(Plandd!84:84,Plandd!$5:$5,BP$5))</f>
        <v>0</v>
      </c>
      <c r="BQ84" s="155" t="e">
        <f>IF(OR(BQ$5="",BQ$5=0),0,SUMIFS(Factdd!84:84,Factdd!$5:$5,BQ$5))</f>
        <v>#REF!</v>
      </c>
      <c r="BR84" s="190">
        <f t="shared" si="241"/>
        <v>0</v>
      </c>
      <c r="BS84" s="155">
        <f>IF(OR(BS$5="",BS$5=0),0,SUMIFS(Plandd!84:84,Plandd!$5:$5,BS$5))</f>
        <v>0</v>
      </c>
      <c r="BT84" s="155" t="e">
        <f>IF(OR(BT$5="",BT$5=0),0,SUMIFS(Factdd!84:84,Factdd!$5:$5,BT$5))</f>
        <v>#REF!</v>
      </c>
      <c r="BU84" s="190">
        <f t="shared" si="242"/>
        <v>0</v>
      </c>
      <c r="BV84" s="155">
        <f>IF(OR(BV$5="",BV$5=0),0,SUMIFS(Plandd!84:84,Plandd!$5:$5,BV$5))</f>
        <v>0</v>
      </c>
      <c r="BW84" s="155" t="e">
        <f>IF(OR(BW$5="",BW$5=0),0,SUMIFS(Factdd!84:84,Factdd!$5:$5,BW$5))</f>
        <v>#REF!</v>
      </c>
      <c r="BX84" s="190">
        <f t="shared" si="243"/>
        <v>0</v>
      </c>
      <c r="BY84" s="155">
        <f>IF(OR(BY$5="",BY$5=0),0,SUMIFS(Plandd!84:84,Plandd!$5:$5,BY$5))</f>
        <v>0</v>
      </c>
      <c r="BZ84" s="155" t="e">
        <f>IF(OR(BZ$5="",BZ$5=0),0,SUMIFS(Factdd!84:84,Factdd!$5:$5,BZ$5))</f>
        <v>#REF!</v>
      </c>
      <c r="CA84" s="190">
        <f t="shared" si="244"/>
        <v>0</v>
      </c>
      <c r="CB84" s="155">
        <f>IF(OR(CB$5="",CB$5=0),0,SUMIFS(Plandd!84:84,Plandd!$5:$5,CB$5))</f>
        <v>0</v>
      </c>
      <c r="CC84" s="155" t="e">
        <f>IF(OR(CC$5="",CC$5=0),0,SUMIFS(Factdd!84:84,Factdd!$5:$5,CC$5))</f>
        <v>#REF!</v>
      </c>
      <c r="CD84" s="190">
        <f t="shared" si="245"/>
        <v>0</v>
      </c>
      <c r="CE84" s="155">
        <f>IF(OR(CE$5="",CE$5=0),0,SUMIFS(Plandd!84:84,Plandd!$5:$5,CE$5))</f>
        <v>0</v>
      </c>
      <c r="CF84" s="155" t="e">
        <f>IF(OR(CF$5="",CF$5=0),0,SUMIFS(Factdd!84:84,Factdd!$5:$5,CF$5))</f>
        <v>#REF!</v>
      </c>
      <c r="CG84" s="190">
        <f t="shared" si="246"/>
        <v>0</v>
      </c>
      <c r="CH84" s="155">
        <f>IF(OR(CH$5="",CH$5=0),0,SUMIFS(Plandd!84:84,Plandd!$5:$5,CH$5))</f>
        <v>0</v>
      </c>
      <c r="CI84" s="155" t="e">
        <f>IF(OR(CI$5="",CI$5=0),0,SUMIFS(Factdd!84:84,Factdd!$5:$5,CI$5))</f>
        <v>#REF!</v>
      </c>
      <c r="CJ84" s="190">
        <f t="shared" si="247"/>
        <v>0</v>
      </c>
      <c r="CK84" s="155">
        <f>IF(OR(CK$5="",CK$5=0),0,SUMIFS(Plandd!84:84,Plandd!$5:$5,CK$5))</f>
        <v>0</v>
      </c>
      <c r="CL84" s="155" t="e">
        <f>IF(OR(CL$5="",CL$5=0),0,SUMIFS(Factdd!84:84,Factdd!$5:$5,CL$5))</f>
        <v>#REF!</v>
      </c>
      <c r="CM84" s="190">
        <f t="shared" si="248"/>
        <v>0</v>
      </c>
      <c r="CN84" s="155">
        <f>IF(OR(CN$5="",CN$5=0),0,SUMIFS(Plandd!84:84,Plandd!$5:$5,CN$5))</f>
        <v>0</v>
      </c>
      <c r="CO84" s="155" t="e">
        <f>IF(OR(CO$5="",CO$5=0),0,SUMIFS(Factdd!84:84,Factdd!$5:$5,CO$5))</f>
        <v>#REF!</v>
      </c>
      <c r="CP84" s="190">
        <f t="shared" si="249"/>
        <v>0</v>
      </c>
    </row>
    <row r="85" spans="1:94" s="128" customFormat="1" ht="12" x14ac:dyDescent="0.25">
      <c r="A85" s="126">
        <f>ROW()</f>
        <v>85</v>
      </c>
      <c r="B85" s="143"/>
      <c r="C85" s="127"/>
      <c r="E85" s="129"/>
      <c r="F85" s="114" t="s">
        <v>118</v>
      </c>
      <c r="G85" s="128" t="s">
        <v>125</v>
      </c>
      <c r="L85" s="152"/>
      <c r="M85" s="153"/>
      <c r="N85" s="154"/>
      <c r="O85" s="154"/>
      <c r="P85" s="152"/>
      <c r="Q85" s="131"/>
      <c r="R85" s="132">
        <f ca="1">IF(OR(R$5="",R$5=0),0,SUMIFS(Plandd!85:85,Plandd!$5:$5,R$5))</f>
        <v>0</v>
      </c>
      <c r="S85" s="155" t="e">
        <f ca="1">IF(OR(S$5="",S$5=0),0,SUMIFS(Factdd!85:85,Factdd!$5:$5,S$5))</f>
        <v>#REF!</v>
      </c>
      <c r="T85" s="190">
        <f t="shared" ca="1" si="225"/>
        <v>0</v>
      </c>
      <c r="W85" s="155">
        <f>IF(OR(W$5="",W$5=0),0,SUMIFS(Plandd!85:85,Plandd!$5:$5,W$5))</f>
        <v>0</v>
      </c>
      <c r="X85" s="155" t="e">
        <f>IF(OR(X$5="",X$5=0),0,SUMIFS(Factdd!85:85,Factdd!$5:$5,X$5))</f>
        <v>#REF!</v>
      </c>
      <c r="Y85" s="190">
        <f t="shared" si="226"/>
        <v>0</v>
      </c>
      <c r="Z85" s="191">
        <f>IF(OR(Z$5="",Z$5=0),0,SUMIFS(Plandd!85:85,Plandd!$5:$5,Z$5))</f>
        <v>0</v>
      </c>
      <c r="AA85" s="155" t="e">
        <f>IF(OR(AA$5="",AA$5=0),0,SUMIFS(Factdd!85:85,Factdd!$5:$5,AA$5))</f>
        <v>#REF!</v>
      </c>
      <c r="AB85" s="190">
        <f t="shared" si="227"/>
        <v>0</v>
      </c>
      <c r="AC85" s="155">
        <f>IF(OR(AC$5="",AC$5=0),0,SUMIFS(Plandd!85:85,Plandd!$5:$5,AC$5))</f>
        <v>0</v>
      </c>
      <c r="AD85" s="155" t="e">
        <f>IF(OR(AD$5="",AD$5=0),0,SUMIFS(Factdd!85:85,Factdd!$5:$5,AD$5))</f>
        <v>#REF!</v>
      </c>
      <c r="AE85" s="190">
        <f t="shared" si="228"/>
        <v>0</v>
      </c>
      <c r="AF85" s="155">
        <f>IF(OR(AF$5="",AF$5=0),0,SUMIFS(Plandd!85:85,Plandd!$5:$5,AF$5))</f>
        <v>0</v>
      </c>
      <c r="AG85" s="155" t="e">
        <f>IF(OR(AG$5="",AG$5=0),0,SUMIFS(Factdd!85:85,Factdd!$5:$5,AG$5))</f>
        <v>#REF!</v>
      </c>
      <c r="AH85" s="190">
        <f t="shared" si="229"/>
        <v>0</v>
      </c>
      <c r="AI85" s="155">
        <f>IF(OR(AI$5="",AI$5=0),0,SUMIFS(Plandd!85:85,Plandd!$5:$5,AI$5))</f>
        <v>0</v>
      </c>
      <c r="AJ85" s="155" t="e">
        <f>IF(OR(AJ$5="",AJ$5=0),0,SUMIFS(Factdd!85:85,Factdd!$5:$5,AJ$5))</f>
        <v>#REF!</v>
      </c>
      <c r="AK85" s="190">
        <f t="shared" si="230"/>
        <v>0</v>
      </c>
      <c r="AL85" s="155">
        <f>IF(OR(AL$5="",AL$5=0),0,SUMIFS(Plandd!85:85,Plandd!$5:$5,AL$5))</f>
        <v>0</v>
      </c>
      <c r="AM85" s="155" t="e">
        <f>IF(OR(AM$5="",AM$5=0),0,SUMIFS(Factdd!85:85,Factdd!$5:$5,AM$5))</f>
        <v>#REF!</v>
      </c>
      <c r="AN85" s="190">
        <f t="shared" si="231"/>
        <v>0</v>
      </c>
      <c r="AO85" s="155">
        <f>IF(OR(AO$5="",AO$5=0),0,SUMIFS(Plandd!85:85,Plandd!$5:$5,AO$5))</f>
        <v>0</v>
      </c>
      <c r="AP85" s="155" t="e">
        <f>IF(OR(AP$5="",AP$5=0),0,SUMIFS(Factdd!85:85,Factdd!$5:$5,AP$5))</f>
        <v>#REF!</v>
      </c>
      <c r="AQ85" s="190">
        <f t="shared" si="232"/>
        <v>0</v>
      </c>
      <c r="AR85" s="155">
        <f>IF(OR(AR$5="",AR$5=0),0,SUMIFS(Plandd!85:85,Plandd!$5:$5,AR$5))</f>
        <v>0</v>
      </c>
      <c r="AS85" s="155" t="e">
        <f>IF(OR(AS$5="",AS$5=0),0,SUMIFS(Factdd!85:85,Factdd!$5:$5,AS$5))</f>
        <v>#REF!</v>
      </c>
      <c r="AT85" s="190">
        <f t="shared" si="233"/>
        <v>0</v>
      </c>
      <c r="AU85" s="155">
        <f>IF(OR(AU$5="",AU$5=0),0,SUMIFS(Plandd!85:85,Plandd!$5:$5,AU$5))</f>
        <v>0</v>
      </c>
      <c r="AV85" s="155" t="e">
        <f>IF(OR(AV$5="",AV$5=0),0,SUMIFS(Factdd!85:85,Factdd!$5:$5,AV$5))</f>
        <v>#REF!</v>
      </c>
      <c r="AW85" s="190">
        <f t="shared" si="234"/>
        <v>0</v>
      </c>
      <c r="AX85" s="155">
        <f>IF(OR(AX$5="",AX$5=0),0,SUMIFS(Plandd!85:85,Plandd!$5:$5,AX$5))</f>
        <v>0</v>
      </c>
      <c r="AY85" s="155" t="e">
        <f>IF(OR(AY$5="",AY$5=0),0,SUMIFS(Factdd!85:85,Factdd!$5:$5,AY$5))</f>
        <v>#REF!</v>
      </c>
      <c r="AZ85" s="190">
        <f t="shared" si="235"/>
        <v>0</v>
      </c>
      <c r="BA85" s="155">
        <f>IF(OR(BA$5="",BA$5=0),0,SUMIFS(Plandd!85:85,Plandd!$5:$5,BA$5))</f>
        <v>0</v>
      </c>
      <c r="BB85" s="155" t="e">
        <f>IF(OR(BB$5="",BB$5=0),0,SUMIFS(Factdd!85:85,Factdd!$5:$5,BB$5))</f>
        <v>#REF!</v>
      </c>
      <c r="BC85" s="190">
        <f t="shared" si="236"/>
        <v>0</v>
      </c>
      <c r="BD85" s="155">
        <f>IF(OR(BD$5="",BD$5=0),0,SUMIFS(Plandd!85:85,Plandd!$5:$5,BD$5))</f>
        <v>0</v>
      </c>
      <c r="BE85" s="155" t="e">
        <f>IF(OR(BE$5="",BE$5=0),0,SUMIFS(Factdd!85:85,Factdd!$5:$5,BE$5))</f>
        <v>#REF!</v>
      </c>
      <c r="BF85" s="190">
        <f t="shared" si="237"/>
        <v>0</v>
      </c>
      <c r="BG85" s="155">
        <f>IF(OR(BG$5="",BG$5=0),0,SUMIFS(Plandd!85:85,Plandd!$5:$5,BG$5))</f>
        <v>0</v>
      </c>
      <c r="BH85" s="155" t="e">
        <f>IF(OR(BH$5="",BH$5=0),0,SUMIFS(Factdd!85:85,Factdd!$5:$5,BH$5))</f>
        <v>#REF!</v>
      </c>
      <c r="BI85" s="190">
        <f t="shared" si="238"/>
        <v>0</v>
      </c>
      <c r="BJ85" s="155">
        <f>IF(OR(BJ$5="",BJ$5=0),0,SUMIFS(Plandd!85:85,Plandd!$5:$5,BJ$5))</f>
        <v>0</v>
      </c>
      <c r="BK85" s="155" t="e">
        <f>IF(OR(BK$5="",BK$5=0),0,SUMIFS(Factdd!85:85,Factdd!$5:$5,BK$5))</f>
        <v>#REF!</v>
      </c>
      <c r="BL85" s="190">
        <f t="shared" si="239"/>
        <v>0</v>
      </c>
      <c r="BM85" s="155">
        <f>IF(OR(BM$5="",BM$5=0),0,SUMIFS(Plandd!85:85,Plandd!$5:$5,BM$5))</f>
        <v>0</v>
      </c>
      <c r="BN85" s="155" t="e">
        <f>IF(OR(BN$5="",BN$5=0),0,SUMIFS(Factdd!85:85,Factdd!$5:$5,BN$5))</f>
        <v>#REF!</v>
      </c>
      <c r="BO85" s="190">
        <f t="shared" si="240"/>
        <v>0</v>
      </c>
      <c r="BP85" s="155">
        <f>IF(OR(BP$5="",BP$5=0),0,SUMIFS(Plandd!85:85,Plandd!$5:$5,BP$5))</f>
        <v>0</v>
      </c>
      <c r="BQ85" s="155" t="e">
        <f>IF(OR(BQ$5="",BQ$5=0),0,SUMIFS(Factdd!85:85,Factdd!$5:$5,BQ$5))</f>
        <v>#REF!</v>
      </c>
      <c r="BR85" s="190">
        <f t="shared" si="241"/>
        <v>0</v>
      </c>
      <c r="BS85" s="155">
        <f>IF(OR(BS$5="",BS$5=0),0,SUMIFS(Plandd!85:85,Plandd!$5:$5,BS$5))</f>
        <v>0</v>
      </c>
      <c r="BT85" s="155" t="e">
        <f>IF(OR(BT$5="",BT$5=0),0,SUMIFS(Factdd!85:85,Factdd!$5:$5,BT$5))</f>
        <v>#REF!</v>
      </c>
      <c r="BU85" s="190">
        <f t="shared" si="242"/>
        <v>0</v>
      </c>
      <c r="BV85" s="155">
        <f>IF(OR(BV$5="",BV$5=0),0,SUMIFS(Plandd!85:85,Plandd!$5:$5,BV$5))</f>
        <v>0</v>
      </c>
      <c r="BW85" s="155" t="e">
        <f>IF(OR(BW$5="",BW$5=0),0,SUMIFS(Factdd!85:85,Factdd!$5:$5,BW$5))</f>
        <v>#REF!</v>
      </c>
      <c r="BX85" s="190">
        <f t="shared" si="243"/>
        <v>0</v>
      </c>
      <c r="BY85" s="155">
        <f>IF(OR(BY$5="",BY$5=0),0,SUMIFS(Plandd!85:85,Plandd!$5:$5,BY$5))</f>
        <v>0</v>
      </c>
      <c r="BZ85" s="155" t="e">
        <f>IF(OR(BZ$5="",BZ$5=0),0,SUMIFS(Factdd!85:85,Factdd!$5:$5,BZ$5))</f>
        <v>#REF!</v>
      </c>
      <c r="CA85" s="190">
        <f t="shared" si="244"/>
        <v>0</v>
      </c>
      <c r="CB85" s="155">
        <f>IF(OR(CB$5="",CB$5=0),0,SUMIFS(Plandd!85:85,Plandd!$5:$5,CB$5))</f>
        <v>0</v>
      </c>
      <c r="CC85" s="155" t="e">
        <f>IF(OR(CC$5="",CC$5=0),0,SUMIFS(Factdd!85:85,Factdd!$5:$5,CC$5))</f>
        <v>#REF!</v>
      </c>
      <c r="CD85" s="190">
        <f t="shared" si="245"/>
        <v>0</v>
      </c>
      <c r="CE85" s="155">
        <f>IF(OR(CE$5="",CE$5=0),0,SUMIFS(Plandd!85:85,Plandd!$5:$5,CE$5))</f>
        <v>0</v>
      </c>
      <c r="CF85" s="155" t="e">
        <f>IF(OR(CF$5="",CF$5=0),0,SUMIFS(Factdd!85:85,Factdd!$5:$5,CF$5))</f>
        <v>#REF!</v>
      </c>
      <c r="CG85" s="190">
        <f t="shared" si="246"/>
        <v>0</v>
      </c>
      <c r="CH85" s="155">
        <f>IF(OR(CH$5="",CH$5=0),0,SUMIFS(Plandd!85:85,Plandd!$5:$5,CH$5))</f>
        <v>0</v>
      </c>
      <c r="CI85" s="155" t="e">
        <f>IF(OR(CI$5="",CI$5=0),0,SUMIFS(Factdd!85:85,Factdd!$5:$5,CI$5))</f>
        <v>#REF!</v>
      </c>
      <c r="CJ85" s="190">
        <f t="shared" si="247"/>
        <v>0</v>
      </c>
      <c r="CK85" s="155">
        <f>IF(OR(CK$5="",CK$5=0),0,SUMIFS(Plandd!85:85,Plandd!$5:$5,CK$5))</f>
        <v>0</v>
      </c>
      <c r="CL85" s="155" t="e">
        <f>IF(OR(CL$5="",CL$5=0),0,SUMIFS(Factdd!85:85,Factdd!$5:$5,CL$5))</f>
        <v>#REF!</v>
      </c>
      <c r="CM85" s="190">
        <f t="shared" si="248"/>
        <v>0</v>
      </c>
      <c r="CN85" s="155">
        <f>IF(OR(CN$5="",CN$5=0),0,SUMIFS(Plandd!85:85,Plandd!$5:$5,CN$5))</f>
        <v>0</v>
      </c>
      <c r="CO85" s="155" t="e">
        <f>IF(OR(CO$5="",CO$5=0),0,SUMIFS(Factdd!85:85,Factdd!$5:$5,CO$5))</f>
        <v>#REF!</v>
      </c>
      <c r="CP85" s="190">
        <f t="shared" si="249"/>
        <v>0</v>
      </c>
    </row>
    <row r="86" spans="1:94" s="128" customFormat="1" ht="12" x14ac:dyDescent="0.25">
      <c r="A86" s="126">
        <f>ROW()</f>
        <v>86</v>
      </c>
      <c r="B86" s="143"/>
      <c r="C86" s="127"/>
      <c r="E86" s="129"/>
      <c r="F86" s="114" t="s">
        <v>118</v>
      </c>
      <c r="G86" s="128" t="s">
        <v>126</v>
      </c>
      <c r="L86" s="152"/>
      <c r="M86" s="153"/>
      <c r="N86" s="154"/>
      <c r="O86" s="154"/>
      <c r="P86" s="152"/>
      <c r="Q86" s="131"/>
      <c r="R86" s="132">
        <f ca="1">IF(OR(R$5="",R$5=0),0,SUMIFS(Plandd!86:86,Plandd!$5:$5,R$5))</f>
        <v>0</v>
      </c>
      <c r="S86" s="155" t="e">
        <f ca="1">IF(OR(S$5="",S$5=0),0,SUMIFS(Factdd!86:86,Factdd!$5:$5,S$5))</f>
        <v>#REF!</v>
      </c>
      <c r="T86" s="190">
        <f t="shared" ca="1" si="225"/>
        <v>0</v>
      </c>
      <c r="W86" s="155">
        <f>IF(OR(W$5="",W$5=0),0,SUMIFS(Plandd!86:86,Plandd!$5:$5,W$5))</f>
        <v>0</v>
      </c>
      <c r="X86" s="155" t="e">
        <f>IF(OR(X$5="",X$5=0),0,SUMIFS(Factdd!86:86,Factdd!$5:$5,X$5))</f>
        <v>#REF!</v>
      </c>
      <c r="Y86" s="190">
        <f t="shared" si="226"/>
        <v>0</v>
      </c>
      <c r="Z86" s="191">
        <f>IF(OR(Z$5="",Z$5=0),0,SUMIFS(Plandd!86:86,Plandd!$5:$5,Z$5))</f>
        <v>0</v>
      </c>
      <c r="AA86" s="155" t="e">
        <f>IF(OR(AA$5="",AA$5=0),0,SUMIFS(Factdd!86:86,Factdd!$5:$5,AA$5))</f>
        <v>#REF!</v>
      </c>
      <c r="AB86" s="190">
        <f t="shared" si="227"/>
        <v>0</v>
      </c>
      <c r="AC86" s="155">
        <f>IF(OR(AC$5="",AC$5=0),0,SUMIFS(Plandd!86:86,Plandd!$5:$5,AC$5))</f>
        <v>0</v>
      </c>
      <c r="AD86" s="155" t="e">
        <f>IF(OR(AD$5="",AD$5=0),0,SUMIFS(Factdd!86:86,Factdd!$5:$5,AD$5))</f>
        <v>#REF!</v>
      </c>
      <c r="AE86" s="190">
        <f t="shared" si="228"/>
        <v>0</v>
      </c>
      <c r="AF86" s="155">
        <f>IF(OR(AF$5="",AF$5=0),0,SUMIFS(Plandd!86:86,Plandd!$5:$5,AF$5))</f>
        <v>0</v>
      </c>
      <c r="AG86" s="155" t="e">
        <f>IF(OR(AG$5="",AG$5=0),0,SUMIFS(Factdd!86:86,Factdd!$5:$5,AG$5))</f>
        <v>#REF!</v>
      </c>
      <c r="AH86" s="190">
        <f t="shared" si="229"/>
        <v>0</v>
      </c>
      <c r="AI86" s="155">
        <f>IF(OR(AI$5="",AI$5=0),0,SUMIFS(Plandd!86:86,Plandd!$5:$5,AI$5))</f>
        <v>0</v>
      </c>
      <c r="AJ86" s="155" t="e">
        <f>IF(OR(AJ$5="",AJ$5=0),0,SUMIFS(Factdd!86:86,Factdd!$5:$5,AJ$5))</f>
        <v>#REF!</v>
      </c>
      <c r="AK86" s="190">
        <f t="shared" si="230"/>
        <v>0</v>
      </c>
      <c r="AL86" s="155">
        <f>IF(OR(AL$5="",AL$5=0),0,SUMIFS(Plandd!86:86,Plandd!$5:$5,AL$5))</f>
        <v>0</v>
      </c>
      <c r="AM86" s="155" t="e">
        <f>IF(OR(AM$5="",AM$5=0),0,SUMIFS(Factdd!86:86,Factdd!$5:$5,AM$5))</f>
        <v>#REF!</v>
      </c>
      <c r="AN86" s="190">
        <f t="shared" si="231"/>
        <v>0</v>
      </c>
      <c r="AO86" s="155">
        <f>IF(OR(AO$5="",AO$5=0),0,SUMIFS(Plandd!86:86,Plandd!$5:$5,AO$5))</f>
        <v>0</v>
      </c>
      <c r="AP86" s="155" t="e">
        <f>IF(OR(AP$5="",AP$5=0),0,SUMIFS(Factdd!86:86,Factdd!$5:$5,AP$5))</f>
        <v>#REF!</v>
      </c>
      <c r="AQ86" s="190">
        <f t="shared" si="232"/>
        <v>0</v>
      </c>
      <c r="AR86" s="155">
        <f>IF(OR(AR$5="",AR$5=0),0,SUMIFS(Plandd!86:86,Plandd!$5:$5,AR$5))</f>
        <v>0</v>
      </c>
      <c r="AS86" s="155" t="e">
        <f>IF(OR(AS$5="",AS$5=0),0,SUMIFS(Factdd!86:86,Factdd!$5:$5,AS$5))</f>
        <v>#REF!</v>
      </c>
      <c r="AT86" s="190">
        <f t="shared" si="233"/>
        <v>0</v>
      </c>
      <c r="AU86" s="155">
        <f>IF(OR(AU$5="",AU$5=0),0,SUMIFS(Plandd!86:86,Plandd!$5:$5,AU$5))</f>
        <v>0</v>
      </c>
      <c r="AV86" s="155" t="e">
        <f>IF(OR(AV$5="",AV$5=0),0,SUMIFS(Factdd!86:86,Factdd!$5:$5,AV$5))</f>
        <v>#REF!</v>
      </c>
      <c r="AW86" s="190">
        <f t="shared" si="234"/>
        <v>0</v>
      </c>
      <c r="AX86" s="155">
        <f>IF(OR(AX$5="",AX$5=0),0,SUMIFS(Plandd!86:86,Plandd!$5:$5,AX$5))</f>
        <v>0</v>
      </c>
      <c r="AY86" s="155" t="e">
        <f>IF(OR(AY$5="",AY$5=0),0,SUMIFS(Factdd!86:86,Factdd!$5:$5,AY$5))</f>
        <v>#REF!</v>
      </c>
      <c r="AZ86" s="190">
        <f t="shared" si="235"/>
        <v>0</v>
      </c>
      <c r="BA86" s="155">
        <f>IF(OR(BA$5="",BA$5=0),0,SUMIFS(Plandd!86:86,Plandd!$5:$5,BA$5))</f>
        <v>0</v>
      </c>
      <c r="BB86" s="155" t="e">
        <f>IF(OR(BB$5="",BB$5=0),0,SUMIFS(Factdd!86:86,Factdd!$5:$5,BB$5))</f>
        <v>#REF!</v>
      </c>
      <c r="BC86" s="190">
        <f t="shared" si="236"/>
        <v>0</v>
      </c>
      <c r="BD86" s="155">
        <f>IF(OR(BD$5="",BD$5=0),0,SUMIFS(Plandd!86:86,Plandd!$5:$5,BD$5))</f>
        <v>0</v>
      </c>
      <c r="BE86" s="155" t="e">
        <f>IF(OR(BE$5="",BE$5=0),0,SUMIFS(Factdd!86:86,Factdd!$5:$5,BE$5))</f>
        <v>#REF!</v>
      </c>
      <c r="BF86" s="190">
        <f t="shared" si="237"/>
        <v>0</v>
      </c>
      <c r="BG86" s="155">
        <f>IF(OR(BG$5="",BG$5=0),0,SUMIFS(Plandd!86:86,Plandd!$5:$5,BG$5))</f>
        <v>0</v>
      </c>
      <c r="BH86" s="155" t="e">
        <f>IF(OR(BH$5="",BH$5=0),0,SUMIFS(Factdd!86:86,Factdd!$5:$5,BH$5))</f>
        <v>#REF!</v>
      </c>
      <c r="BI86" s="190">
        <f t="shared" si="238"/>
        <v>0</v>
      </c>
      <c r="BJ86" s="155">
        <f>IF(OR(BJ$5="",BJ$5=0),0,SUMIFS(Plandd!86:86,Plandd!$5:$5,BJ$5))</f>
        <v>0</v>
      </c>
      <c r="BK86" s="155" t="e">
        <f>IF(OR(BK$5="",BK$5=0),0,SUMIFS(Factdd!86:86,Factdd!$5:$5,BK$5))</f>
        <v>#REF!</v>
      </c>
      <c r="BL86" s="190">
        <f t="shared" si="239"/>
        <v>0</v>
      </c>
      <c r="BM86" s="155">
        <f>IF(OR(BM$5="",BM$5=0),0,SUMIFS(Plandd!86:86,Plandd!$5:$5,BM$5))</f>
        <v>0</v>
      </c>
      <c r="BN86" s="155" t="e">
        <f>IF(OR(BN$5="",BN$5=0),0,SUMIFS(Factdd!86:86,Factdd!$5:$5,BN$5))</f>
        <v>#REF!</v>
      </c>
      <c r="BO86" s="190">
        <f t="shared" si="240"/>
        <v>0</v>
      </c>
      <c r="BP86" s="155">
        <f>IF(OR(BP$5="",BP$5=0),0,SUMIFS(Plandd!86:86,Plandd!$5:$5,BP$5))</f>
        <v>0</v>
      </c>
      <c r="BQ86" s="155" t="e">
        <f>IF(OR(BQ$5="",BQ$5=0),0,SUMIFS(Factdd!86:86,Factdd!$5:$5,BQ$5))</f>
        <v>#REF!</v>
      </c>
      <c r="BR86" s="190">
        <f t="shared" si="241"/>
        <v>0</v>
      </c>
      <c r="BS86" s="155">
        <f>IF(OR(BS$5="",BS$5=0),0,SUMIFS(Plandd!86:86,Plandd!$5:$5,BS$5))</f>
        <v>0</v>
      </c>
      <c r="BT86" s="155" t="e">
        <f>IF(OR(BT$5="",BT$5=0),0,SUMIFS(Factdd!86:86,Factdd!$5:$5,BT$5))</f>
        <v>#REF!</v>
      </c>
      <c r="BU86" s="190">
        <f t="shared" si="242"/>
        <v>0</v>
      </c>
      <c r="BV86" s="155">
        <f>IF(OR(BV$5="",BV$5=0),0,SUMIFS(Plandd!86:86,Plandd!$5:$5,BV$5))</f>
        <v>0</v>
      </c>
      <c r="BW86" s="155" t="e">
        <f>IF(OR(BW$5="",BW$5=0),0,SUMIFS(Factdd!86:86,Factdd!$5:$5,BW$5))</f>
        <v>#REF!</v>
      </c>
      <c r="BX86" s="190">
        <f t="shared" si="243"/>
        <v>0</v>
      </c>
      <c r="BY86" s="155">
        <f>IF(OR(BY$5="",BY$5=0),0,SUMIFS(Plandd!86:86,Plandd!$5:$5,BY$5))</f>
        <v>0</v>
      </c>
      <c r="BZ86" s="155" t="e">
        <f>IF(OR(BZ$5="",BZ$5=0),0,SUMIFS(Factdd!86:86,Factdd!$5:$5,BZ$5))</f>
        <v>#REF!</v>
      </c>
      <c r="CA86" s="190">
        <f t="shared" si="244"/>
        <v>0</v>
      </c>
      <c r="CB86" s="155">
        <f>IF(OR(CB$5="",CB$5=0),0,SUMIFS(Plandd!86:86,Plandd!$5:$5,CB$5))</f>
        <v>0</v>
      </c>
      <c r="CC86" s="155" t="e">
        <f>IF(OR(CC$5="",CC$5=0),0,SUMIFS(Factdd!86:86,Factdd!$5:$5,CC$5))</f>
        <v>#REF!</v>
      </c>
      <c r="CD86" s="190">
        <f t="shared" si="245"/>
        <v>0</v>
      </c>
      <c r="CE86" s="155">
        <f>IF(OR(CE$5="",CE$5=0),0,SUMIFS(Plandd!86:86,Plandd!$5:$5,CE$5))</f>
        <v>0</v>
      </c>
      <c r="CF86" s="155" t="e">
        <f>IF(OR(CF$5="",CF$5=0),0,SUMIFS(Factdd!86:86,Factdd!$5:$5,CF$5))</f>
        <v>#REF!</v>
      </c>
      <c r="CG86" s="190">
        <f t="shared" si="246"/>
        <v>0</v>
      </c>
      <c r="CH86" s="155">
        <f>IF(OR(CH$5="",CH$5=0),0,SUMIFS(Plandd!86:86,Plandd!$5:$5,CH$5))</f>
        <v>0</v>
      </c>
      <c r="CI86" s="155" t="e">
        <f>IF(OR(CI$5="",CI$5=0),0,SUMIFS(Factdd!86:86,Factdd!$5:$5,CI$5))</f>
        <v>#REF!</v>
      </c>
      <c r="CJ86" s="190">
        <f t="shared" si="247"/>
        <v>0</v>
      </c>
      <c r="CK86" s="155">
        <f>IF(OR(CK$5="",CK$5=0),0,SUMIFS(Plandd!86:86,Plandd!$5:$5,CK$5))</f>
        <v>0</v>
      </c>
      <c r="CL86" s="155" t="e">
        <f>IF(OR(CL$5="",CL$5=0),0,SUMIFS(Factdd!86:86,Factdd!$5:$5,CL$5))</f>
        <v>#REF!</v>
      </c>
      <c r="CM86" s="190">
        <f t="shared" si="248"/>
        <v>0</v>
      </c>
      <c r="CN86" s="155">
        <f>IF(OR(CN$5="",CN$5=0),0,SUMIFS(Plandd!86:86,Plandd!$5:$5,CN$5))</f>
        <v>0</v>
      </c>
      <c r="CO86" s="155" t="e">
        <f>IF(OR(CO$5="",CO$5=0),0,SUMIFS(Factdd!86:86,Factdd!$5:$5,CO$5))</f>
        <v>#REF!</v>
      </c>
      <c r="CP86" s="190">
        <f t="shared" si="249"/>
        <v>0</v>
      </c>
    </row>
    <row r="87" spans="1:94" s="128" customFormat="1" ht="12" x14ac:dyDescent="0.25">
      <c r="A87" s="126">
        <f>ROW()</f>
        <v>87</v>
      </c>
      <c r="B87" s="143"/>
      <c r="C87" s="127"/>
      <c r="E87" s="129"/>
      <c r="F87" s="114" t="s">
        <v>118</v>
      </c>
      <c r="G87" s="128" t="s">
        <v>127</v>
      </c>
      <c r="L87" s="152"/>
      <c r="M87" s="153"/>
      <c r="N87" s="154"/>
      <c r="O87" s="154"/>
      <c r="P87" s="152"/>
      <c r="Q87" s="131"/>
      <c r="R87" s="132">
        <f ca="1">IF(OR(R$5="",R$5=0),0,SUMIFS(Plandd!87:87,Plandd!$5:$5,R$5))</f>
        <v>0</v>
      </c>
      <c r="S87" s="155" t="e">
        <f ca="1">IF(OR(S$5="",S$5=0),0,SUMIFS(Factdd!87:87,Factdd!$5:$5,S$5))</f>
        <v>#REF!</v>
      </c>
      <c r="T87" s="190">
        <f t="shared" ca="1" si="225"/>
        <v>0</v>
      </c>
      <c r="W87" s="155">
        <f>IF(OR(W$5="",W$5=0),0,SUMIFS(Plandd!87:87,Plandd!$5:$5,W$5))</f>
        <v>0</v>
      </c>
      <c r="X87" s="155" t="e">
        <f>IF(OR(X$5="",X$5=0),0,SUMIFS(Factdd!87:87,Factdd!$5:$5,X$5))</f>
        <v>#REF!</v>
      </c>
      <c r="Y87" s="190">
        <f t="shared" si="226"/>
        <v>0</v>
      </c>
      <c r="Z87" s="191">
        <f>IF(OR(Z$5="",Z$5=0),0,SUMIFS(Plandd!87:87,Plandd!$5:$5,Z$5))</f>
        <v>0</v>
      </c>
      <c r="AA87" s="155" t="e">
        <f>IF(OR(AA$5="",AA$5=0),0,SUMIFS(Factdd!87:87,Factdd!$5:$5,AA$5))</f>
        <v>#REF!</v>
      </c>
      <c r="AB87" s="190">
        <f t="shared" si="227"/>
        <v>0</v>
      </c>
      <c r="AC87" s="155">
        <f>IF(OR(AC$5="",AC$5=0),0,SUMIFS(Plandd!87:87,Plandd!$5:$5,AC$5))</f>
        <v>0</v>
      </c>
      <c r="AD87" s="155" t="e">
        <f>IF(OR(AD$5="",AD$5=0),0,SUMIFS(Factdd!87:87,Factdd!$5:$5,AD$5))</f>
        <v>#REF!</v>
      </c>
      <c r="AE87" s="190">
        <f t="shared" si="228"/>
        <v>0</v>
      </c>
      <c r="AF87" s="155">
        <f>IF(OR(AF$5="",AF$5=0),0,SUMIFS(Plandd!87:87,Plandd!$5:$5,AF$5))</f>
        <v>0</v>
      </c>
      <c r="AG87" s="155" t="e">
        <f>IF(OR(AG$5="",AG$5=0),0,SUMIFS(Factdd!87:87,Factdd!$5:$5,AG$5))</f>
        <v>#REF!</v>
      </c>
      <c r="AH87" s="190">
        <f t="shared" si="229"/>
        <v>0</v>
      </c>
      <c r="AI87" s="155">
        <f>IF(OR(AI$5="",AI$5=0),0,SUMIFS(Plandd!87:87,Plandd!$5:$5,AI$5))</f>
        <v>0</v>
      </c>
      <c r="AJ87" s="155" t="e">
        <f>IF(OR(AJ$5="",AJ$5=0),0,SUMIFS(Factdd!87:87,Factdd!$5:$5,AJ$5))</f>
        <v>#REF!</v>
      </c>
      <c r="AK87" s="190">
        <f t="shared" si="230"/>
        <v>0</v>
      </c>
      <c r="AL87" s="155">
        <f>IF(OR(AL$5="",AL$5=0),0,SUMIFS(Plandd!87:87,Plandd!$5:$5,AL$5))</f>
        <v>0</v>
      </c>
      <c r="AM87" s="155" t="e">
        <f>IF(OR(AM$5="",AM$5=0),0,SUMIFS(Factdd!87:87,Factdd!$5:$5,AM$5))</f>
        <v>#REF!</v>
      </c>
      <c r="AN87" s="190">
        <f t="shared" si="231"/>
        <v>0</v>
      </c>
      <c r="AO87" s="155">
        <f>IF(OR(AO$5="",AO$5=0),0,SUMIFS(Plandd!87:87,Plandd!$5:$5,AO$5))</f>
        <v>0</v>
      </c>
      <c r="AP87" s="155" t="e">
        <f>IF(OR(AP$5="",AP$5=0),0,SUMIFS(Factdd!87:87,Factdd!$5:$5,AP$5))</f>
        <v>#REF!</v>
      </c>
      <c r="AQ87" s="190">
        <f t="shared" si="232"/>
        <v>0</v>
      </c>
      <c r="AR87" s="155">
        <f>IF(OR(AR$5="",AR$5=0),0,SUMIFS(Plandd!87:87,Plandd!$5:$5,AR$5))</f>
        <v>0</v>
      </c>
      <c r="AS87" s="155" t="e">
        <f>IF(OR(AS$5="",AS$5=0),0,SUMIFS(Factdd!87:87,Factdd!$5:$5,AS$5))</f>
        <v>#REF!</v>
      </c>
      <c r="AT87" s="190">
        <f t="shared" si="233"/>
        <v>0</v>
      </c>
      <c r="AU87" s="155">
        <f>IF(OR(AU$5="",AU$5=0),0,SUMIFS(Plandd!87:87,Plandd!$5:$5,AU$5))</f>
        <v>0</v>
      </c>
      <c r="AV87" s="155" t="e">
        <f>IF(OR(AV$5="",AV$5=0),0,SUMIFS(Factdd!87:87,Factdd!$5:$5,AV$5))</f>
        <v>#REF!</v>
      </c>
      <c r="AW87" s="190">
        <f t="shared" si="234"/>
        <v>0</v>
      </c>
      <c r="AX87" s="155">
        <f>IF(OR(AX$5="",AX$5=0),0,SUMIFS(Plandd!87:87,Plandd!$5:$5,AX$5))</f>
        <v>0</v>
      </c>
      <c r="AY87" s="155" t="e">
        <f>IF(OR(AY$5="",AY$5=0),0,SUMIFS(Factdd!87:87,Factdd!$5:$5,AY$5))</f>
        <v>#REF!</v>
      </c>
      <c r="AZ87" s="190">
        <f t="shared" si="235"/>
        <v>0</v>
      </c>
      <c r="BA87" s="155">
        <f>IF(OR(BA$5="",BA$5=0),0,SUMIFS(Plandd!87:87,Plandd!$5:$5,BA$5))</f>
        <v>0</v>
      </c>
      <c r="BB87" s="155" t="e">
        <f>IF(OR(BB$5="",BB$5=0),0,SUMIFS(Factdd!87:87,Factdd!$5:$5,BB$5))</f>
        <v>#REF!</v>
      </c>
      <c r="BC87" s="190">
        <f t="shared" si="236"/>
        <v>0</v>
      </c>
      <c r="BD87" s="155">
        <f>IF(OR(BD$5="",BD$5=0),0,SUMIFS(Plandd!87:87,Plandd!$5:$5,BD$5))</f>
        <v>0</v>
      </c>
      <c r="BE87" s="155" t="e">
        <f>IF(OR(BE$5="",BE$5=0),0,SUMIFS(Factdd!87:87,Factdd!$5:$5,BE$5))</f>
        <v>#REF!</v>
      </c>
      <c r="BF87" s="190">
        <f t="shared" si="237"/>
        <v>0</v>
      </c>
      <c r="BG87" s="155">
        <f>IF(OR(BG$5="",BG$5=0),0,SUMIFS(Plandd!87:87,Plandd!$5:$5,BG$5))</f>
        <v>0</v>
      </c>
      <c r="BH87" s="155" t="e">
        <f>IF(OR(BH$5="",BH$5=0),0,SUMIFS(Factdd!87:87,Factdd!$5:$5,BH$5))</f>
        <v>#REF!</v>
      </c>
      <c r="BI87" s="190">
        <f t="shared" si="238"/>
        <v>0</v>
      </c>
      <c r="BJ87" s="155">
        <f>IF(OR(BJ$5="",BJ$5=0),0,SUMIFS(Plandd!87:87,Plandd!$5:$5,BJ$5))</f>
        <v>0</v>
      </c>
      <c r="BK87" s="155" t="e">
        <f>IF(OR(BK$5="",BK$5=0),0,SUMIFS(Factdd!87:87,Factdd!$5:$5,BK$5))</f>
        <v>#REF!</v>
      </c>
      <c r="BL87" s="190">
        <f t="shared" si="239"/>
        <v>0</v>
      </c>
      <c r="BM87" s="155">
        <f>IF(OR(BM$5="",BM$5=0),0,SUMIFS(Plandd!87:87,Plandd!$5:$5,BM$5))</f>
        <v>0</v>
      </c>
      <c r="BN87" s="155" t="e">
        <f>IF(OR(BN$5="",BN$5=0),0,SUMIFS(Factdd!87:87,Factdd!$5:$5,BN$5))</f>
        <v>#REF!</v>
      </c>
      <c r="BO87" s="190">
        <f t="shared" si="240"/>
        <v>0</v>
      </c>
      <c r="BP87" s="155">
        <f>IF(OR(BP$5="",BP$5=0),0,SUMIFS(Plandd!87:87,Plandd!$5:$5,BP$5))</f>
        <v>0</v>
      </c>
      <c r="BQ87" s="155" t="e">
        <f>IF(OR(BQ$5="",BQ$5=0),0,SUMIFS(Factdd!87:87,Factdd!$5:$5,BQ$5))</f>
        <v>#REF!</v>
      </c>
      <c r="BR87" s="190">
        <f t="shared" si="241"/>
        <v>0</v>
      </c>
      <c r="BS87" s="155">
        <f>IF(OR(BS$5="",BS$5=0),0,SUMIFS(Plandd!87:87,Plandd!$5:$5,BS$5))</f>
        <v>0</v>
      </c>
      <c r="BT87" s="155" t="e">
        <f>IF(OR(BT$5="",BT$5=0),0,SUMIFS(Factdd!87:87,Factdd!$5:$5,BT$5))</f>
        <v>#REF!</v>
      </c>
      <c r="BU87" s="190">
        <f t="shared" si="242"/>
        <v>0</v>
      </c>
      <c r="BV87" s="155">
        <f>IF(OR(BV$5="",BV$5=0),0,SUMIFS(Plandd!87:87,Plandd!$5:$5,BV$5))</f>
        <v>0</v>
      </c>
      <c r="BW87" s="155" t="e">
        <f>IF(OR(BW$5="",BW$5=0),0,SUMIFS(Factdd!87:87,Factdd!$5:$5,BW$5))</f>
        <v>#REF!</v>
      </c>
      <c r="BX87" s="190">
        <f t="shared" si="243"/>
        <v>0</v>
      </c>
      <c r="BY87" s="155">
        <f>IF(OR(BY$5="",BY$5=0),0,SUMIFS(Plandd!87:87,Plandd!$5:$5,BY$5))</f>
        <v>0</v>
      </c>
      <c r="BZ87" s="155" t="e">
        <f>IF(OR(BZ$5="",BZ$5=0),0,SUMIFS(Factdd!87:87,Factdd!$5:$5,BZ$5))</f>
        <v>#REF!</v>
      </c>
      <c r="CA87" s="190">
        <f t="shared" si="244"/>
        <v>0</v>
      </c>
      <c r="CB87" s="155">
        <f>IF(OR(CB$5="",CB$5=0),0,SUMIFS(Plandd!87:87,Plandd!$5:$5,CB$5))</f>
        <v>0</v>
      </c>
      <c r="CC87" s="155" t="e">
        <f>IF(OR(CC$5="",CC$5=0),0,SUMIFS(Factdd!87:87,Factdd!$5:$5,CC$5))</f>
        <v>#REF!</v>
      </c>
      <c r="CD87" s="190">
        <f t="shared" si="245"/>
        <v>0</v>
      </c>
      <c r="CE87" s="155">
        <f>IF(OR(CE$5="",CE$5=0),0,SUMIFS(Plandd!87:87,Plandd!$5:$5,CE$5))</f>
        <v>0</v>
      </c>
      <c r="CF87" s="155" t="e">
        <f>IF(OR(CF$5="",CF$5=0),0,SUMIFS(Factdd!87:87,Factdd!$5:$5,CF$5))</f>
        <v>#REF!</v>
      </c>
      <c r="CG87" s="190">
        <f t="shared" si="246"/>
        <v>0</v>
      </c>
      <c r="CH87" s="155">
        <f>IF(OR(CH$5="",CH$5=0),0,SUMIFS(Plandd!87:87,Plandd!$5:$5,CH$5))</f>
        <v>0</v>
      </c>
      <c r="CI87" s="155" t="e">
        <f>IF(OR(CI$5="",CI$5=0),0,SUMIFS(Factdd!87:87,Factdd!$5:$5,CI$5))</f>
        <v>#REF!</v>
      </c>
      <c r="CJ87" s="190">
        <f t="shared" si="247"/>
        <v>0</v>
      </c>
      <c r="CK87" s="155">
        <f>IF(OR(CK$5="",CK$5=0),0,SUMIFS(Plandd!87:87,Plandd!$5:$5,CK$5))</f>
        <v>0</v>
      </c>
      <c r="CL87" s="155" t="e">
        <f>IF(OR(CL$5="",CL$5=0),0,SUMIFS(Factdd!87:87,Factdd!$5:$5,CL$5))</f>
        <v>#REF!</v>
      </c>
      <c r="CM87" s="190">
        <f t="shared" si="248"/>
        <v>0</v>
      </c>
      <c r="CN87" s="155">
        <f>IF(OR(CN$5="",CN$5=0),0,SUMIFS(Plandd!87:87,Plandd!$5:$5,CN$5))</f>
        <v>0</v>
      </c>
      <c r="CO87" s="155" t="e">
        <f>IF(OR(CO$5="",CO$5=0),0,SUMIFS(Factdd!87:87,Factdd!$5:$5,CO$5))</f>
        <v>#REF!</v>
      </c>
      <c r="CP87" s="190">
        <f t="shared" si="249"/>
        <v>0</v>
      </c>
    </row>
    <row r="88" spans="1:94" s="128" customFormat="1" ht="12" x14ac:dyDescent="0.25">
      <c r="A88" s="126">
        <f>ROW()</f>
        <v>88</v>
      </c>
      <c r="B88" s="143"/>
      <c r="C88" s="127"/>
      <c r="E88" s="129"/>
      <c r="F88" s="114" t="s">
        <v>118</v>
      </c>
      <c r="G88" s="128" t="s">
        <v>128</v>
      </c>
      <c r="L88" s="152"/>
      <c r="M88" s="153"/>
      <c r="N88" s="154"/>
      <c r="O88" s="154"/>
      <c r="P88" s="152"/>
      <c r="Q88" s="131"/>
      <c r="R88" s="132">
        <f ca="1">IF(OR(R$5="",R$5=0),0,SUMIFS(Plandd!88:88,Plandd!$5:$5,R$5))</f>
        <v>0</v>
      </c>
      <c r="S88" s="155" t="e">
        <f ca="1">IF(OR(S$5="",S$5=0),0,SUMIFS(Factdd!88:88,Factdd!$5:$5,S$5))</f>
        <v>#REF!</v>
      </c>
      <c r="T88" s="190">
        <f t="shared" ca="1" si="225"/>
        <v>0</v>
      </c>
      <c r="W88" s="155">
        <f>IF(OR(W$5="",W$5=0),0,SUMIFS(Plandd!88:88,Plandd!$5:$5,W$5))</f>
        <v>0</v>
      </c>
      <c r="X88" s="155" t="e">
        <f>IF(OR(X$5="",X$5=0),0,SUMIFS(Factdd!88:88,Factdd!$5:$5,X$5))</f>
        <v>#REF!</v>
      </c>
      <c r="Y88" s="190">
        <f t="shared" si="226"/>
        <v>0</v>
      </c>
      <c r="Z88" s="191">
        <f>IF(OR(Z$5="",Z$5=0),0,SUMIFS(Plandd!88:88,Plandd!$5:$5,Z$5))</f>
        <v>0</v>
      </c>
      <c r="AA88" s="155" t="e">
        <f>IF(OR(AA$5="",AA$5=0),0,SUMIFS(Factdd!88:88,Factdd!$5:$5,AA$5))</f>
        <v>#REF!</v>
      </c>
      <c r="AB88" s="190">
        <f t="shared" si="227"/>
        <v>0</v>
      </c>
      <c r="AC88" s="155">
        <f>IF(OR(AC$5="",AC$5=0),0,SUMIFS(Plandd!88:88,Plandd!$5:$5,AC$5))</f>
        <v>0</v>
      </c>
      <c r="AD88" s="155" t="e">
        <f>IF(OR(AD$5="",AD$5=0),0,SUMIFS(Factdd!88:88,Factdd!$5:$5,AD$5))</f>
        <v>#REF!</v>
      </c>
      <c r="AE88" s="190">
        <f t="shared" si="228"/>
        <v>0</v>
      </c>
      <c r="AF88" s="155">
        <f>IF(OR(AF$5="",AF$5=0),0,SUMIFS(Plandd!88:88,Plandd!$5:$5,AF$5))</f>
        <v>0</v>
      </c>
      <c r="AG88" s="155" t="e">
        <f>IF(OR(AG$5="",AG$5=0),0,SUMIFS(Factdd!88:88,Factdd!$5:$5,AG$5))</f>
        <v>#REF!</v>
      </c>
      <c r="AH88" s="190">
        <f t="shared" si="229"/>
        <v>0</v>
      </c>
      <c r="AI88" s="155">
        <f>IF(OR(AI$5="",AI$5=0),0,SUMIFS(Plandd!88:88,Plandd!$5:$5,AI$5))</f>
        <v>0</v>
      </c>
      <c r="AJ88" s="155" t="e">
        <f>IF(OR(AJ$5="",AJ$5=0),0,SUMIFS(Factdd!88:88,Factdd!$5:$5,AJ$5))</f>
        <v>#REF!</v>
      </c>
      <c r="AK88" s="190">
        <f t="shared" si="230"/>
        <v>0</v>
      </c>
      <c r="AL88" s="155">
        <f>IF(OR(AL$5="",AL$5=0),0,SUMIFS(Plandd!88:88,Plandd!$5:$5,AL$5))</f>
        <v>0</v>
      </c>
      <c r="AM88" s="155" t="e">
        <f>IF(OR(AM$5="",AM$5=0),0,SUMIFS(Factdd!88:88,Factdd!$5:$5,AM$5))</f>
        <v>#REF!</v>
      </c>
      <c r="AN88" s="190">
        <f t="shared" si="231"/>
        <v>0</v>
      </c>
      <c r="AO88" s="155">
        <f>IF(OR(AO$5="",AO$5=0),0,SUMIFS(Plandd!88:88,Plandd!$5:$5,AO$5))</f>
        <v>0</v>
      </c>
      <c r="AP88" s="155" t="e">
        <f>IF(OR(AP$5="",AP$5=0),0,SUMIFS(Factdd!88:88,Factdd!$5:$5,AP$5))</f>
        <v>#REF!</v>
      </c>
      <c r="AQ88" s="190">
        <f t="shared" si="232"/>
        <v>0</v>
      </c>
      <c r="AR88" s="155">
        <f>IF(OR(AR$5="",AR$5=0),0,SUMIFS(Plandd!88:88,Plandd!$5:$5,AR$5))</f>
        <v>0</v>
      </c>
      <c r="AS88" s="155" t="e">
        <f>IF(OR(AS$5="",AS$5=0),0,SUMIFS(Factdd!88:88,Factdd!$5:$5,AS$5))</f>
        <v>#REF!</v>
      </c>
      <c r="AT88" s="190">
        <f t="shared" si="233"/>
        <v>0</v>
      </c>
      <c r="AU88" s="155">
        <f>IF(OR(AU$5="",AU$5=0),0,SUMIFS(Plandd!88:88,Plandd!$5:$5,AU$5))</f>
        <v>0</v>
      </c>
      <c r="AV88" s="155" t="e">
        <f>IF(OR(AV$5="",AV$5=0),0,SUMIFS(Factdd!88:88,Factdd!$5:$5,AV$5))</f>
        <v>#REF!</v>
      </c>
      <c r="AW88" s="190">
        <f t="shared" si="234"/>
        <v>0</v>
      </c>
      <c r="AX88" s="155">
        <f>IF(OR(AX$5="",AX$5=0),0,SUMIFS(Plandd!88:88,Plandd!$5:$5,AX$5))</f>
        <v>0</v>
      </c>
      <c r="AY88" s="155" t="e">
        <f>IF(OR(AY$5="",AY$5=0),0,SUMIFS(Factdd!88:88,Factdd!$5:$5,AY$5))</f>
        <v>#REF!</v>
      </c>
      <c r="AZ88" s="190">
        <f t="shared" si="235"/>
        <v>0</v>
      </c>
      <c r="BA88" s="155">
        <f>IF(OR(BA$5="",BA$5=0),0,SUMIFS(Plandd!88:88,Plandd!$5:$5,BA$5))</f>
        <v>0</v>
      </c>
      <c r="BB88" s="155" t="e">
        <f>IF(OR(BB$5="",BB$5=0),0,SUMIFS(Factdd!88:88,Factdd!$5:$5,BB$5))</f>
        <v>#REF!</v>
      </c>
      <c r="BC88" s="190">
        <f t="shared" si="236"/>
        <v>0</v>
      </c>
      <c r="BD88" s="155">
        <f>IF(OR(BD$5="",BD$5=0),0,SUMIFS(Plandd!88:88,Plandd!$5:$5,BD$5))</f>
        <v>0</v>
      </c>
      <c r="BE88" s="155" t="e">
        <f>IF(OR(BE$5="",BE$5=0),0,SUMIFS(Factdd!88:88,Factdd!$5:$5,BE$5))</f>
        <v>#REF!</v>
      </c>
      <c r="BF88" s="190">
        <f t="shared" si="237"/>
        <v>0</v>
      </c>
      <c r="BG88" s="155">
        <f>IF(OR(BG$5="",BG$5=0),0,SUMIFS(Plandd!88:88,Plandd!$5:$5,BG$5))</f>
        <v>0</v>
      </c>
      <c r="BH88" s="155" t="e">
        <f>IF(OR(BH$5="",BH$5=0),0,SUMIFS(Factdd!88:88,Factdd!$5:$5,BH$5))</f>
        <v>#REF!</v>
      </c>
      <c r="BI88" s="190">
        <f t="shared" si="238"/>
        <v>0</v>
      </c>
      <c r="BJ88" s="155">
        <f>IF(OR(BJ$5="",BJ$5=0),0,SUMIFS(Plandd!88:88,Plandd!$5:$5,BJ$5))</f>
        <v>0</v>
      </c>
      <c r="BK88" s="155" t="e">
        <f>IF(OR(BK$5="",BK$5=0),0,SUMIFS(Factdd!88:88,Factdd!$5:$5,BK$5))</f>
        <v>#REF!</v>
      </c>
      <c r="BL88" s="190">
        <f t="shared" si="239"/>
        <v>0</v>
      </c>
      <c r="BM88" s="155">
        <f>IF(OR(BM$5="",BM$5=0),0,SUMIFS(Plandd!88:88,Plandd!$5:$5,BM$5))</f>
        <v>0</v>
      </c>
      <c r="BN88" s="155" t="e">
        <f>IF(OR(BN$5="",BN$5=0),0,SUMIFS(Factdd!88:88,Factdd!$5:$5,BN$5))</f>
        <v>#REF!</v>
      </c>
      <c r="BO88" s="190">
        <f t="shared" si="240"/>
        <v>0</v>
      </c>
      <c r="BP88" s="155">
        <f>IF(OR(BP$5="",BP$5=0),0,SUMIFS(Plandd!88:88,Plandd!$5:$5,BP$5))</f>
        <v>0</v>
      </c>
      <c r="BQ88" s="155" t="e">
        <f>IF(OR(BQ$5="",BQ$5=0),0,SUMIFS(Factdd!88:88,Factdd!$5:$5,BQ$5))</f>
        <v>#REF!</v>
      </c>
      <c r="BR88" s="190">
        <f t="shared" si="241"/>
        <v>0</v>
      </c>
      <c r="BS88" s="155">
        <f>IF(OR(BS$5="",BS$5=0),0,SUMIFS(Plandd!88:88,Plandd!$5:$5,BS$5))</f>
        <v>0</v>
      </c>
      <c r="BT88" s="155" t="e">
        <f>IF(OR(BT$5="",BT$5=0),0,SUMIFS(Factdd!88:88,Factdd!$5:$5,BT$5))</f>
        <v>#REF!</v>
      </c>
      <c r="BU88" s="190">
        <f t="shared" si="242"/>
        <v>0</v>
      </c>
      <c r="BV88" s="155">
        <f>IF(OR(BV$5="",BV$5=0),0,SUMIFS(Plandd!88:88,Plandd!$5:$5,BV$5))</f>
        <v>0</v>
      </c>
      <c r="BW88" s="155" t="e">
        <f>IF(OR(BW$5="",BW$5=0),0,SUMIFS(Factdd!88:88,Factdd!$5:$5,BW$5))</f>
        <v>#REF!</v>
      </c>
      <c r="BX88" s="190">
        <f t="shared" si="243"/>
        <v>0</v>
      </c>
      <c r="BY88" s="155">
        <f>IF(OR(BY$5="",BY$5=0),0,SUMIFS(Plandd!88:88,Plandd!$5:$5,BY$5))</f>
        <v>0</v>
      </c>
      <c r="BZ88" s="155" t="e">
        <f>IF(OR(BZ$5="",BZ$5=0),0,SUMIFS(Factdd!88:88,Factdd!$5:$5,BZ$5))</f>
        <v>#REF!</v>
      </c>
      <c r="CA88" s="190">
        <f t="shared" si="244"/>
        <v>0</v>
      </c>
      <c r="CB88" s="155">
        <f>IF(OR(CB$5="",CB$5=0),0,SUMIFS(Plandd!88:88,Plandd!$5:$5,CB$5))</f>
        <v>0</v>
      </c>
      <c r="CC88" s="155" t="e">
        <f>IF(OR(CC$5="",CC$5=0),0,SUMIFS(Factdd!88:88,Factdd!$5:$5,CC$5))</f>
        <v>#REF!</v>
      </c>
      <c r="CD88" s="190">
        <f t="shared" si="245"/>
        <v>0</v>
      </c>
      <c r="CE88" s="155">
        <f>IF(OR(CE$5="",CE$5=0),0,SUMIFS(Plandd!88:88,Plandd!$5:$5,CE$5))</f>
        <v>0</v>
      </c>
      <c r="CF88" s="155" t="e">
        <f>IF(OR(CF$5="",CF$5=0),0,SUMIFS(Factdd!88:88,Factdd!$5:$5,CF$5))</f>
        <v>#REF!</v>
      </c>
      <c r="CG88" s="190">
        <f t="shared" si="246"/>
        <v>0</v>
      </c>
      <c r="CH88" s="155">
        <f>IF(OR(CH$5="",CH$5=0),0,SUMIFS(Plandd!88:88,Plandd!$5:$5,CH$5))</f>
        <v>0</v>
      </c>
      <c r="CI88" s="155" t="e">
        <f>IF(OR(CI$5="",CI$5=0),0,SUMIFS(Factdd!88:88,Factdd!$5:$5,CI$5))</f>
        <v>#REF!</v>
      </c>
      <c r="CJ88" s="190">
        <f t="shared" si="247"/>
        <v>0</v>
      </c>
      <c r="CK88" s="155">
        <f>IF(OR(CK$5="",CK$5=0),0,SUMIFS(Plandd!88:88,Plandd!$5:$5,CK$5))</f>
        <v>0</v>
      </c>
      <c r="CL88" s="155" t="e">
        <f>IF(OR(CL$5="",CL$5=0),0,SUMIFS(Factdd!88:88,Factdd!$5:$5,CL$5))</f>
        <v>#REF!</v>
      </c>
      <c r="CM88" s="190">
        <f t="shared" si="248"/>
        <v>0</v>
      </c>
      <c r="CN88" s="155">
        <f>IF(OR(CN$5="",CN$5=0),0,SUMIFS(Plandd!88:88,Plandd!$5:$5,CN$5))</f>
        <v>0</v>
      </c>
      <c r="CO88" s="155" t="e">
        <f>IF(OR(CO$5="",CO$5=0),0,SUMIFS(Factdd!88:88,Factdd!$5:$5,CO$5))</f>
        <v>#REF!</v>
      </c>
      <c r="CP88" s="190">
        <f t="shared" si="249"/>
        <v>0</v>
      </c>
    </row>
    <row r="89" spans="1:94" s="17" customFormat="1" ht="10.199999999999999" x14ac:dyDescent="0.2">
      <c r="A89" s="23">
        <f>ROW()</f>
        <v>89</v>
      </c>
      <c r="B89" s="137"/>
      <c r="E89" s="16" t="s">
        <v>6</v>
      </c>
      <c r="L89" s="83"/>
      <c r="M89" s="79"/>
      <c r="N89" s="83"/>
      <c r="O89" s="83"/>
      <c r="P89" s="83"/>
      <c r="Q89" s="38"/>
      <c r="R89" s="22"/>
      <c r="S89" s="156"/>
      <c r="T89" s="187"/>
      <c r="W89" s="156"/>
      <c r="X89" s="156"/>
      <c r="Y89" s="187"/>
      <c r="Z89" s="192"/>
      <c r="AA89" s="156"/>
      <c r="AB89" s="187"/>
      <c r="AC89" s="156"/>
      <c r="AD89" s="156"/>
      <c r="AE89" s="187"/>
      <c r="AF89" s="156"/>
      <c r="AG89" s="156"/>
      <c r="AH89" s="187"/>
      <c r="AI89" s="156"/>
      <c r="AJ89" s="156"/>
      <c r="AK89" s="187"/>
      <c r="AL89" s="156"/>
      <c r="AM89" s="156"/>
      <c r="AN89" s="187"/>
      <c r="AO89" s="156"/>
      <c r="AP89" s="156"/>
      <c r="AQ89" s="187"/>
      <c r="AR89" s="156"/>
      <c r="AS89" s="156"/>
      <c r="AT89" s="187"/>
      <c r="AU89" s="156"/>
      <c r="AV89" s="156"/>
      <c r="AW89" s="187"/>
      <c r="AX89" s="156"/>
      <c r="AY89" s="156"/>
      <c r="AZ89" s="187"/>
      <c r="BA89" s="156"/>
      <c r="BB89" s="156"/>
      <c r="BC89" s="187"/>
      <c r="BD89" s="156"/>
      <c r="BE89" s="156"/>
      <c r="BF89" s="187"/>
      <c r="BG89" s="156"/>
      <c r="BH89" s="156"/>
      <c r="BI89" s="187"/>
      <c r="BJ89" s="156"/>
      <c r="BK89" s="156"/>
      <c r="BL89" s="187"/>
      <c r="BM89" s="156"/>
      <c r="BN89" s="156"/>
      <c r="BO89" s="187"/>
      <c r="BP89" s="156"/>
      <c r="BQ89" s="156"/>
      <c r="BR89" s="187"/>
      <c r="BS89" s="156"/>
      <c r="BT89" s="156"/>
      <c r="BU89" s="187"/>
      <c r="BV89" s="156"/>
      <c r="BW89" s="156"/>
      <c r="BX89" s="187"/>
      <c r="BY89" s="156"/>
      <c r="BZ89" s="156"/>
      <c r="CA89" s="187"/>
      <c r="CB89" s="156"/>
      <c r="CC89" s="156"/>
      <c r="CD89" s="187"/>
      <c r="CE89" s="156"/>
      <c r="CF89" s="156"/>
      <c r="CG89" s="187"/>
      <c r="CH89" s="156"/>
      <c r="CI89" s="156"/>
      <c r="CJ89" s="187"/>
      <c r="CK89" s="156"/>
      <c r="CL89" s="156"/>
      <c r="CM89" s="187"/>
      <c r="CN89" s="156"/>
      <c r="CO89" s="156"/>
      <c r="CP89" s="187"/>
    </row>
    <row r="90" spans="1:94" s="5" customFormat="1" x14ac:dyDescent="0.3">
      <c r="A90" s="23">
        <f>ROW()</f>
        <v>90</v>
      </c>
      <c r="B90" s="137"/>
      <c r="C90" s="45"/>
      <c r="E90" s="24" t="s">
        <v>5</v>
      </c>
      <c r="F90" s="5" t="s">
        <v>129</v>
      </c>
      <c r="K90" s="11"/>
      <c r="L90" s="82"/>
      <c r="M90" s="81"/>
      <c r="N90" s="82"/>
      <c r="O90" s="82"/>
      <c r="P90" s="82"/>
      <c r="Q90" s="39"/>
      <c r="R90" s="3">
        <f ca="1">IF(OR(R$5="",R$5=0),0,SUMIFS(Plandd!90:90,Plandd!$5:$5,R$5))</f>
        <v>0</v>
      </c>
      <c r="S90" s="123" t="e">
        <f ca="1">IF(OR(S$5="",S$5=0),0,SUMIFS(Factdd!90:90,Factdd!$5:$5,S$5))</f>
        <v>#REF!</v>
      </c>
      <c r="T90" s="183">
        <f t="shared" ref="T90:T94" ca="1" si="250">IF(R90=0,0,(S90-R90)/R90)</f>
        <v>0</v>
      </c>
      <c r="W90" s="123">
        <f>IF(OR(W$5="",W$5=0),0,SUMIFS(Plandd!90:90,Plandd!$5:$5,W$5))</f>
        <v>0</v>
      </c>
      <c r="X90" s="123" t="e">
        <f>IF(OR(X$5="",X$5=0),0,SUMIFS(Factdd!90:90,Factdd!$5:$5,X$5))</f>
        <v>#REF!</v>
      </c>
      <c r="Y90" s="183">
        <f t="shared" ref="Y90:Y94" si="251">IF(W90=0,0,(X90-W90)/W90)</f>
        <v>0</v>
      </c>
      <c r="Z90" s="193">
        <f>IF(OR(Z$5="",Z$5=0),0,SUMIFS(Plandd!90:90,Plandd!$5:$5,Z$5))</f>
        <v>0</v>
      </c>
      <c r="AA90" s="123" t="e">
        <f>IF(OR(AA$5="",AA$5=0),0,SUMIFS(Factdd!90:90,Factdd!$5:$5,AA$5))</f>
        <v>#REF!</v>
      </c>
      <c r="AB90" s="183">
        <f t="shared" ref="AB90:AB94" si="252">IF(Z90=0,0,(AA90-Z90)/Z90)</f>
        <v>0</v>
      </c>
      <c r="AC90" s="123">
        <f>IF(OR(AC$5="",AC$5=0),0,SUMIFS(Plandd!90:90,Plandd!$5:$5,AC$5))</f>
        <v>0</v>
      </c>
      <c r="AD90" s="123" t="e">
        <f>IF(OR(AD$5="",AD$5=0),0,SUMIFS(Factdd!90:90,Factdd!$5:$5,AD$5))</f>
        <v>#REF!</v>
      </c>
      <c r="AE90" s="183">
        <f t="shared" ref="AE90:AE94" si="253">IF(AC90=0,0,(AD90-AC90)/AC90)</f>
        <v>0</v>
      </c>
      <c r="AF90" s="123">
        <f>IF(OR(AF$5="",AF$5=0),0,SUMIFS(Plandd!90:90,Plandd!$5:$5,AF$5))</f>
        <v>0</v>
      </c>
      <c r="AG90" s="123" t="e">
        <f>IF(OR(AG$5="",AG$5=0),0,SUMIFS(Factdd!90:90,Factdd!$5:$5,AG$5))</f>
        <v>#REF!</v>
      </c>
      <c r="AH90" s="183">
        <f t="shared" ref="AH90:AH94" si="254">IF(AF90=0,0,(AG90-AF90)/AF90)</f>
        <v>0</v>
      </c>
      <c r="AI90" s="123">
        <f>IF(OR(AI$5="",AI$5=0),0,SUMIFS(Plandd!90:90,Plandd!$5:$5,AI$5))</f>
        <v>0</v>
      </c>
      <c r="AJ90" s="123" t="e">
        <f>IF(OR(AJ$5="",AJ$5=0),0,SUMIFS(Factdd!90:90,Factdd!$5:$5,AJ$5))</f>
        <v>#REF!</v>
      </c>
      <c r="AK90" s="183">
        <f t="shared" ref="AK90:AK94" si="255">IF(AI90=0,0,(AJ90-AI90)/AI90)</f>
        <v>0</v>
      </c>
      <c r="AL90" s="123">
        <f>IF(OR(AL$5="",AL$5=0),0,SUMIFS(Plandd!90:90,Plandd!$5:$5,AL$5))</f>
        <v>0</v>
      </c>
      <c r="AM90" s="123" t="e">
        <f>IF(OR(AM$5="",AM$5=0),0,SUMIFS(Factdd!90:90,Factdd!$5:$5,AM$5))</f>
        <v>#REF!</v>
      </c>
      <c r="AN90" s="183">
        <f t="shared" ref="AN90:AN94" si="256">IF(AL90=0,0,(AM90-AL90)/AL90)</f>
        <v>0</v>
      </c>
      <c r="AO90" s="123">
        <f>IF(OR(AO$5="",AO$5=0),0,SUMIFS(Plandd!90:90,Plandd!$5:$5,AO$5))</f>
        <v>0</v>
      </c>
      <c r="AP90" s="123" t="e">
        <f>IF(OR(AP$5="",AP$5=0),0,SUMIFS(Factdd!90:90,Factdd!$5:$5,AP$5))</f>
        <v>#REF!</v>
      </c>
      <c r="AQ90" s="183">
        <f t="shared" ref="AQ90:AQ94" si="257">IF(AO90=0,0,(AP90-AO90)/AO90)</f>
        <v>0</v>
      </c>
      <c r="AR90" s="123">
        <f>IF(OR(AR$5="",AR$5=0),0,SUMIFS(Plandd!90:90,Plandd!$5:$5,AR$5))</f>
        <v>0</v>
      </c>
      <c r="AS90" s="123" t="e">
        <f>IF(OR(AS$5="",AS$5=0),0,SUMIFS(Factdd!90:90,Factdd!$5:$5,AS$5))</f>
        <v>#REF!</v>
      </c>
      <c r="AT90" s="183">
        <f t="shared" ref="AT90:AT94" si="258">IF(AR90=0,0,(AS90-AR90)/AR90)</f>
        <v>0</v>
      </c>
      <c r="AU90" s="123">
        <f>IF(OR(AU$5="",AU$5=0),0,SUMIFS(Plandd!90:90,Plandd!$5:$5,AU$5))</f>
        <v>0</v>
      </c>
      <c r="AV90" s="123" t="e">
        <f>IF(OR(AV$5="",AV$5=0),0,SUMIFS(Factdd!90:90,Factdd!$5:$5,AV$5))</f>
        <v>#REF!</v>
      </c>
      <c r="AW90" s="183">
        <f t="shared" ref="AW90:AW94" si="259">IF(AU90=0,0,(AV90-AU90)/AU90)</f>
        <v>0</v>
      </c>
      <c r="AX90" s="123">
        <f>IF(OR(AX$5="",AX$5=0),0,SUMIFS(Plandd!90:90,Plandd!$5:$5,AX$5))</f>
        <v>0</v>
      </c>
      <c r="AY90" s="123" t="e">
        <f>IF(OR(AY$5="",AY$5=0),0,SUMIFS(Factdd!90:90,Factdd!$5:$5,AY$5))</f>
        <v>#REF!</v>
      </c>
      <c r="AZ90" s="183">
        <f t="shared" ref="AZ90:AZ94" si="260">IF(AX90=0,0,(AY90-AX90)/AX90)</f>
        <v>0</v>
      </c>
      <c r="BA90" s="123">
        <f>IF(OR(BA$5="",BA$5=0),0,SUMIFS(Plandd!90:90,Plandd!$5:$5,BA$5))</f>
        <v>0</v>
      </c>
      <c r="BB90" s="123" t="e">
        <f>IF(OR(BB$5="",BB$5=0),0,SUMIFS(Factdd!90:90,Factdd!$5:$5,BB$5))</f>
        <v>#REF!</v>
      </c>
      <c r="BC90" s="183">
        <f t="shared" ref="BC90:BC94" si="261">IF(BA90=0,0,(BB90-BA90)/BA90)</f>
        <v>0</v>
      </c>
      <c r="BD90" s="123">
        <f>IF(OR(BD$5="",BD$5=0),0,SUMIFS(Plandd!90:90,Plandd!$5:$5,BD$5))</f>
        <v>0</v>
      </c>
      <c r="BE90" s="123" t="e">
        <f>IF(OR(BE$5="",BE$5=0),0,SUMIFS(Factdd!90:90,Factdd!$5:$5,BE$5))</f>
        <v>#REF!</v>
      </c>
      <c r="BF90" s="183">
        <f t="shared" ref="BF90:BF94" si="262">IF(BD90=0,0,(BE90-BD90)/BD90)</f>
        <v>0</v>
      </c>
      <c r="BG90" s="123">
        <f>IF(OR(BG$5="",BG$5=0),0,SUMIFS(Plandd!90:90,Plandd!$5:$5,BG$5))</f>
        <v>0</v>
      </c>
      <c r="BH90" s="123" t="e">
        <f>IF(OR(BH$5="",BH$5=0),0,SUMIFS(Factdd!90:90,Factdd!$5:$5,BH$5))</f>
        <v>#REF!</v>
      </c>
      <c r="BI90" s="183">
        <f t="shared" ref="BI90:BI94" si="263">IF(BG90=0,0,(BH90-BG90)/BG90)</f>
        <v>0</v>
      </c>
      <c r="BJ90" s="123">
        <f>IF(OR(BJ$5="",BJ$5=0),0,SUMIFS(Plandd!90:90,Plandd!$5:$5,BJ$5))</f>
        <v>0</v>
      </c>
      <c r="BK90" s="123" t="e">
        <f>IF(OR(BK$5="",BK$5=0),0,SUMIFS(Factdd!90:90,Factdd!$5:$5,BK$5))</f>
        <v>#REF!</v>
      </c>
      <c r="BL90" s="183">
        <f t="shared" ref="BL90:BL94" si="264">IF(BJ90=0,0,(BK90-BJ90)/BJ90)</f>
        <v>0</v>
      </c>
      <c r="BM90" s="123">
        <f>IF(OR(BM$5="",BM$5=0),0,SUMIFS(Plandd!90:90,Plandd!$5:$5,BM$5))</f>
        <v>0</v>
      </c>
      <c r="BN90" s="123" t="e">
        <f>IF(OR(BN$5="",BN$5=0),0,SUMIFS(Factdd!90:90,Factdd!$5:$5,BN$5))</f>
        <v>#REF!</v>
      </c>
      <c r="BO90" s="183">
        <f t="shared" ref="BO90:BO94" si="265">IF(BM90=0,0,(BN90-BM90)/BM90)</f>
        <v>0</v>
      </c>
      <c r="BP90" s="123">
        <f>IF(OR(BP$5="",BP$5=0),0,SUMIFS(Plandd!90:90,Plandd!$5:$5,BP$5))</f>
        <v>0</v>
      </c>
      <c r="BQ90" s="123" t="e">
        <f>IF(OR(BQ$5="",BQ$5=0),0,SUMIFS(Factdd!90:90,Factdd!$5:$5,BQ$5))</f>
        <v>#REF!</v>
      </c>
      <c r="BR90" s="183">
        <f t="shared" ref="BR90:BR94" si="266">IF(BP90=0,0,(BQ90-BP90)/BP90)</f>
        <v>0</v>
      </c>
      <c r="BS90" s="123">
        <f>IF(OR(BS$5="",BS$5=0),0,SUMIFS(Plandd!90:90,Plandd!$5:$5,BS$5))</f>
        <v>0</v>
      </c>
      <c r="BT90" s="123" t="e">
        <f>IF(OR(BT$5="",BT$5=0),0,SUMIFS(Factdd!90:90,Factdd!$5:$5,BT$5))</f>
        <v>#REF!</v>
      </c>
      <c r="BU90" s="183">
        <f t="shared" ref="BU90:BU94" si="267">IF(BS90=0,0,(BT90-BS90)/BS90)</f>
        <v>0</v>
      </c>
      <c r="BV90" s="123">
        <f>IF(OR(BV$5="",BV$5=0),0,SUMIFS(Plandd!90:90,Plandd!$5:$5,BV$5))</f>
        <v>0</v>
      </c>
      <c r="BW90" s="123" t="e">
        <f>IF(OR(BW$5="",BW$5=0),0,SUMIFS(Factdd!90:90,Factdd!$5:$5,BW$5))</f>
        <v>#REF!</v>
      </c>
      <c r="BX90" s="183">
        <f t="shared" ref="BX90:BX94" si="268">IF(BV90=0,0,(BW90-BV90)/BV90)</f>
        <v>0</v>
      </c>
      <c r="BY90" s="123">
        <f>IF(OR(BY$5="",BY$5=0),0,SUMIFS(Plandd!90:90,Plandd!$5:$5,BY$5))</f>
        <v>0</v>
      </c>
      <c r="BZ90" s="123" t="e">
        <f>IF(OR(BZ$5="",BZ$5=0),0,SUMIFS(Factdd!90:90,Factdd!$5:$5,BZ$5))</f>
        <v>#REF!</v>
      </c>
      <c r="CA90" s="183">
        <f t="shared" ref="CA90:CA94" si="269">IF(BY90=0,0,(BZ90-BY90)/BY90)</f>
        <v>0</v>
      </c>
      <c r="CB90" s="123">
        <f>IF(OR(CB$5="",CB$5=0),0,SUMIFS(Plandd!90:90,Plandd!$5:$5,CB$5))</f>
        <v>0</v>
      </c>
      <c r="CC90" s="123" t="e">
        <f>IF(OR(CC$5="",CC$5=0),0,SUMIFS(Factdd!90:90,Factdd!$5:$5,CC$5))</f>
        <v>#REF!</v>
      </c>
      <c r="CD90" s="183">
        <f t="shared" ref="CD90:CD94" si="270">IF(CB90=0,0,(CC90-CB90)/CB90)</f>
        <v>0</v>
      </c>
      <c r="CE90" s="123">
        <f>IF(OR(CE$5="",CE$5=0),0,SUMIFS(Plandd!90:90,Plandd!$5:$5,CE$5))</f>
        <v>0</v>
      </c>
      <c r="CF90" s="123" t="e">
        <f>IF(OR(CF$5="",CF$5=0),0,SUMIFS(Factdd!90:90,Factdd!$5:$5,CF$5))</f>
        <v>#REF!</v>
      </c>
      <c r="CG90" s="183">
        <f t="shared" ref="CG90:CG94" si="271">IF(CE90=0,0,(CF90-CE90)/CE90)</f>
        <v>0</v>
      </c>
      <c r="CH90" s="123">
        <f>IF(OR(CH$5="",CH$5=0),0,SUMIFS(Plandd!90:90,Plandd!$5:$5,CH$5))</f>
        <v>0</v>
      </c>
      <c r="CI90" s="123" t="e">
        <f>IF(OR(CI$5="",CI$5=0),0,SUMIFS(Factdd!90:90,Factdd!$5:$5,CI$5))</f>
        <v>#REF!</v>
      </c>
      <c r="CJ90" s="183">
        <f t="shared" ref="CJ90:CJ94" si="272">IF(CH90=0,0,(CI90-CH90)/CH90)</f>
        <v>0</v>
      </c>
      <c r="CK90" s="123">
        <f>IF(OR(CK$5="",CK$5=0),0,SUMIFS(Plandd!90:90,Plandd!$5:$5,CK$5))</f>
        <v>0</v>
      </c>
      <c r="CL90" s="123" t="e">
        <f>IF(OR(CL$5="",CL$5=0),0,SUMIFS(Factdd!90:90,Factdd!$5:$5,CL$5))</f>
        <v>#REF!</v>
      </c>
      <c r="CM90" s="183">
        <f t="shared" ref="CM90:CM94" si="273">IF(CK90=0,0,(CL90-CK90)/CK90)</f>
        <v>0</v>
      </c>
      <c r="CN90" s="123">
        <f>IF(OR(CN$5="",CN$5=0),0,SUMIFS(Plandd!90:90,Plandd!$5:$5,CN$5))</f>
        <v>0</v>
      </c>
      <c r="CO90" s="123" t="e">
        <f>IF(OR(CO$5="",CO$5=0),0,SUMIFS(Factdd!90:90,Factdd!$5:$5,CO$5))</f>
        <v>#REF!</v>
      </c>
      <c r="CP90" s="183">
        <f t="shared" ref="CP90:CP94" si="274">IF(CN90=0,0,(CO90-CN90)/CN90)</f>
        <v>0</v>
      </c>
    </row>
    <row r="91" spans="1:94" s="128" customFormat="1" ht="12" x14ac:dyDescent="0.25">
      <c r="A91" s="126">
        <f>ROW()</f>
        <v>91</v>
      </c>
      <c r="B91" s="143"/>
      <c r="C91" s="127"/>
      <c r="E91" s="129"/>
      <c r="F91" s="114" t="s">
        <v>118</v>
      </c>
      <c r="G91" s="128" t="s">
        <v>130</v>
      </c>
      <c r="L91" s="152"/>
      <c r="M91" s="153"/>
      <c r="N91" s="154"/>
      <c r="O91" s="154"/>
      <c r="P91" s="152"/>
      <c r="Q91" s="131"/>
      <c r="R91" s="132">
        <f ca="1">IF(OR(R$5="",R$5=0),0,SUMIFS(Plandd!91:91,Plandd!$5:$5,R$5))</f>
        <v>0</v>
      </c>
      <c r="S91" s="155" t="e">
        <f ca="1">IF(OR(S$5="",S$5=0),0,SUMIFS(Factdd!91:91,Factdd!$5:$5,S$5))</f>
        <v>#REF!</v>
      </c>
      <c r="T91" s="190">
        <f t="shared" ca="1" si="250"/>
        <v>0</v>
      </c>
      <c r="W91" s="155">
        <f>IF(OR(W$5="",W$5=0),0,SUMIFS(Plandd!91:91,Plandd!$5:$5,W$5))</f>
        <v>0</v>
      </c>
      <c r="X91" s="155" t="e">
        <f>IF(OR(X$5="",X$5=0),0,SUMIFS(Factdd!91:91,Factdd!$5:$5,X$5))</f>
        <v>#REF!</v>
      </c>
      <c r="Y91" s="190">
        <f t="shared" si="251"/>
        <v>0</v>
      </c>
      <c r="Z91" s="191">
        <f>IF(OR(Z$5="",Z$5=0),0,SUMIFS(Plandd!91:91,Plandd!$5:$5,Z$5))</f>
        <v>0</v>
      </c>
      <c r="AA91" s="155" t="e">
        <f>IF(OR(AA$5="",AA$5=0),0,SUMIFS(Factdd!91:91,Factdd!$5:$5,AA$5))</f>
        <v>#REF!</v>
      </c>
      <c r="AB91" s="190">
        <f t="shared" si="252"/>
        <v>0</v>
      </c>
      <c r="AC91" s="155">
        <f>IF(OR(AC$5="",AC$5=0),0,SUMIFS(Plandd!91:91,Plandd!$5:$5,AC$5))</f>
        <v>0</v>
      </c>
      <c r="AD91" s="155" t="e">
        <f>IF(OR(AD$5="",AD$5=0),0,SUMIFS(Factdd!91:91,Factdd!$5:$5,AD$5))</f>
        <v>#REF!</v>
      </c>
      <c r="AE91" s="190">
        <f t="shared" si="253"/>
        <v>0</v>
      </c>
      <c r="AF91" s="155">
        <f>IF(OR(AF$5="",AF$5=0),0,SUMIFS(Plandd!91:91,Plandd!$5:$5,AF$5))</f>
        <v>0</v>
      </c>
      <c r="AG91" s="155" t="e">
        <f>IF(OR(AG$5="",AG$5=0),0,SUMIFS(Factdd!91:91,Factdd!$5:$5,AG$5))</f>
        <v>#REF!</v>
      </c>
      <c r="AH91" s="190">
        <f t="shared" si="254"/>
        <v>0</v>
      </c>
      <c r="AI91" s="155">
        <f>IF(OR(AI$5="",AI$5=0),0,SUMIFS(Plandd!91:91,Plandd!$5:$5,AI$5))</f>
        <v>0</v>
      </c>
      <c r="AJ91" s="155" t="e">
        <f>IF(OR(AJ$5="",AJ$5=0),0,SUMIFS(Factdd!91:91,Factdd!$5:$5,AJ$5))</f>
        <v>#REF!</v>
      </c>
      <c r="AK91" s="190">
        <f t="shared" si="255"/>
        <v>0</v>
      </c>
      <c r="AL91" s="155">
        <f>IF(OR(AL$5="",AL$5=0),0,SUMIFS(Plandd!91:91,Plandd!$5:$5,AL$5))</f>
        <v>0</v>
      </c>
      <c r="AM91" s="155" t="e">
        <f>IF(OR(AM$5="",AM$5=0),0,SUMIFS(Factdd!91:91,Factdd!$5:$5,AM$5))</f>
        <v>#REF!</v>
      </c>
      <c r="AN91" s="190">
        <f t="shared" si="256"/>
        <v>0</v>
      </c>
      <c r="AO91" s="155">
        <f>IF(OR(AO$5="",AO$5=0),0,SUMIFS(Plandd!91:91,Plandd!$5:$5,AO$5))</f>
        <v>0</v>
      </c>
      <c r="AP91" s="155" t="e">
        <f>IF(OR(AP$5="",AP$5=0),0,SUMIFS(Factdd!91:91,Factdd!$5:$5,AP$5))</f>
        <v>#REF!</v>
      </c>
      <c r="AQ91" s="190">
        <f t="shared" si="257"/>
        <v>0</v>
      </c>
      <c r="AR91" s="155">
        <f>IF(OR(AR$5="",AR$5=0),0,SUMIFS(Plandd!91:91,Plandd!$5:$5,AR$5))</f>
        <v>0</v>
      </c>
      <c r="AS91" s="155" t="e">
        <f>IF(OR(AS$5="",AS$5=0),0,SUMIFS(Factdd!91:91,Factdd!$5:$5,AS$5))</f>
        <v>#REF!</v>
      </c>
      <c r="AT91" s="190">
        <f t="shared" si="258"/>
        <v>0</v>
      </c>
      <c r="AU91" s="155">
        <f>IF(OR(AU$5="",AU$5=0),0,SUMIFS(Plandd!91:91,Plandd!$5:$5,AU$5))</f>
        <v>0</v>
      </c>
      <c r="AV91" s="155" t="e">
        <f>IF(OR(AV$5="",AV$5=0),0,SUMIFS(Factdd!91:91,Factdd!$5:$5,AV$5))</f>
        <v>#REF!</v>
      </c>
      <c r="AW91" s="190">
        <f t="shared" si="259"/>
        <v>0</v>
      </c>
      <c r="AX91" s="155">
        <f>IF(OR(AX$5="",AX$5=0),0,SUMIFS(Plandd!91:91,Plandd!$5:$5,AX$5))</f>
        <v>0</v>
      </c>
      <c r="AY91" s="155" t="e">
        <f>IF(OR(AY$5="",AY$5=0),0,SUMIFS(Factdd!91:91,Factdd!$5:$5,AY$5))</f>
        <v>#REF!</v>
      </c>
      <c r="AZ91" s="190">
        <f t="shared" si="260"/>
        <v>0</v>
      </c>
      <c r="BA91" s="155">
        <f>IF(OR(BA$5="",BA$5=0),0,SUMIFS(Plandd!91:91,Plandd!$5:$5,BA$5))</f>
        <v>0</v>
      </c>
      <c r="BB91" s="155" t="e">
        <f>IF(OR(BB$5="",BB$5=0),0,SUMIFS(Factdd!91:91,Factdd!$5:$5,BB$5))</f>
        <v>#REF!</v>
      </c>
      <c r="BC91" s="190">
        <f t="shared" si="261"/>
        <v>0</v>
      </c>
      <c r="BD91" s="155">
        <f>IF(OR(BD$5="",BD$5=0),0,SUMIFS(Plandd!91:91,Plandd!$5:$5,BD$5))</f>
        <v>0</v>
      </c>
      <c r="BE91" s="155" t="e">
        <f>IF(OR(BE$5="",BE$5=0),0,SUMIFS(Factdd!91:91,Factdd!$5:$5,BE$5))</f>
        <v>#REF!</v>
      </c>
      <c r="BF91" s="190">
        <f t="shared" si="262"/>
        <v>0</v>
      </c>
      <c r="BG91" s="155">
        <f>IF(OR(BG$5="",BG$5=0),0,SUMIFS(Plandd!91:91,Plandd!$5:$5,BG$5))</f>
        <v>0</v>
      </c>
      <c r="BH91" s="155" t="e">
        <f>IF(OR(BH$5="",BH$5=0),0,SUMIFS(Factdd!91:91,Factdd!$5:$5,BH$5))</f>
        <v>#REF!</v>
      </c>
      <c r="BI91" s="190">
        <f t="shared" si="263"/>
        <v>0</v>
      </c>
      <c r="BJ91" s="155">
        <f>IF(OR(BJ$5="",BJ$5=0),0,SUMIFS(Plandd!91:91,Plandd!$5:$5,BJ$5))</f>
        <v>0</v>
      </c>
      <c r="BK91" s="155" t="e">
        <f>IF(OR(BK$5="",BK$5=0),0,SUMIFS(Factdd!91:91,Factdd!$5:$5,BK$5))</f>
        <v>#REF!</v>
      </c>
      <c r="BL91" s="190">
        <f t="shared" si="264"/>
        <v>0</v>
      </c>
      <c r="BM91" s="155">
        <f>IF(OR(BM$5="",BM$5=0),0,SUMIFS(Plandd!91:91,Plandd!$5:$5,BM$5))</f>
        <v>0</v>
      </c>
      <c r="BN91" s="155" t="e">
        <f>IF(OR(BN$5="",BN$5=0),0,SUMIFS(Factdd!91:91,Factdd!$5:$5,BN$5))</f>
        <v>#REF!</v>
      </c>
      <c r="BO91" s="190">
        <f t="shared" si="265"/>
        <v>0</v>
      </c>
      <c r="BP91" s="155">
        <f>IF(OR(BP$5="",BP$5=0),0,SUMIFS(Plandd!91:91,Plandd!$5:$5,BP$5))</f>
        <v>0</v>
      </c>
      <c r="BQ91" s="155" t="e">
        <f>IF(OR(BQ$5="",BQ$5=0),0,SUMIFS(Factdd!91:91,Factdd!$5:$5,BQ$5))</f>
        <v>#REF!</v>
      </c>
      <c r="BR91" s="190">
        <f t="shared" si="266"/>
        <v>0</v>
      </c>
      <c r="BS91" s="155">
        <f>IF(OR(BS$5="",BS$5=0),0,SUMIFS(Plandd!91:91,Plandd!$5:$5,BS$5))</f>
        <v>0</v>
      </c>
      <c r="BT91" s="155" t="e">
        <f>IF(OR(BT$5="",BT$5=0),0,SUMIFS(Factdd!91:91,Factdd!$5:$5,BT$5))</f>
        <v>#REF!</v>
      </c>
      <c r="BU91" s="190">
        <f t="shared" si="267"/>
        <v>0</v>
      </c>
      <c r="BV91" s="155">
        <f>IF(OR(BV$5="",BV$5=0),0,SUMIFS(Plandd!91:91,Plandd!$5:$5,BV$5))</f>
        <v>0</v>
      </c>
      <c r="BW91" s="155" t="e">
        <f>IF(OR(BW$5="",BW$5=0),0,SUMIFS(Factdd!91:91,Factdd!$5:$5,BW$5))</f>
        <v>#REF!</v>
      </c>
      <c r="BX91" s="190">
        <f t="shared" si="268"/>
        <v>0</v>
      </c>
      <c r="BY91" s="155">
        <f>IF(OR(BY$5="",BY$5=0),0,SUMIFS(Plandd!91:91,Plandd!$5:$5,BY$5))</f>
        <v>0</v>
      </c>
      <c r="BZ91" s="155" t="e">
        <f>IF(OR(BZ$5="",BZ$5=0),0,SUMIFS(Factdd!91:91,Factdd!$5:$5,BZ$5))</f>
        <v>#REF!</v>
      </c>
      <c r="CA91" s="190">
        <f t="shared" si="269"/>
        <v>0</v>
      </c>
      <c r="CB91" s="155">
        <f>IF(OR(CB$5="",CB$5=0),0,SUMIFS(Plandd!91:91,Plandd!$5:$5,CB$5))</f>
        <v>0</v>
      </c>
      <c r="CC91" s="155" t="e">
        <f>IF(OR(CC$5="",CC$5=0),0,SUMIFS(Factdd!91:91,Factdd!$5:$5,CC$5))</f>
        <v>#REF!</v>
      </c>
      <c r="CD91" s="190">
        <f t="shared" si="270"/>
        <v>0</v>
      </c>
      <c r="CE91" s="155">
        <f>IF(OR(CE$5="",CE$5=0),0,SUMIFS(Plandd!91:91,Plandd!$5:$5,CE$5))</f>
        <v>0</v>
      </c>
      <c r="CF91" s="155" t="e">
        <f>IF(OR(CF$5="",CF$5=0),0,SUMIFS(Factdd!91:91,Factdd!$5:$5,CF$5))</f>
        <v>#REF!</v>
      </c>
      <c r="CG91" s="190">
        <f t="shared" si="271"/>
        <v>0</v>
      </c>
      <c r="CH91" s="155">
        <f>IF(OR(CH$5="",CH$5=0),0,SUMIFS(Plandd!91:91,Plandd!$5:$5,CH$5))</f>
        <v>0</v>
      </c>
      <c r="CI91" s="155" t="e">
        <f>IF(OR(CI$5="",CI$5=0),0,SUMIFS(Factdd!91:91,Factdd!$5:$5,CI$5))</f>
        <v>#REF!</v>
      </c>
      <c r="CJ91" s="190">
        <f t="shared" si="272"/>
        <v>0</v>
      </c>
      <c r="CK91" s="155">
        <f>IF(OR(CK$5="",CK$5=0),0,SUMIFS(Plandd!91:91,Plandd!$5:$5,CK$5))</f>
        <v>0</v>
      </c>
      <c r="CL91" s="155" t="e">
        <f>IF(OR(CL$5="",CL$5=0),0,SUMIFS(Factdd!91:91,Factdd!$5:$5,CL$5))</f>
        <v>#REF!</v>
      </c>
      <c r="CM91" s="190">
        <f t="shared" si="273"/>
        <v>0</v>
      </c>
      <c r="CN91" s="155">
        <f>IF(OR(CN$5="",CN$5=0),0,SUMIFS(Plandd!91:91,Plandd!$5:$5,CN$5))</f>
        <v>0</v>
      </c>
      <c r="CO91" s="155" t="e">
        <f>IF(OR(CO$5="",CO$5=0),0,SUMIFS(Factdd!91:91,Factdd!$5:$5,CO$5))</f>
        <v>#REF!</v>
      </c>
      <c r="CP91" s="190">
        <f t="shared" si="274"/>
        <v>0</v>
      </c>
    </row>
    <row r="92" spans="1:94" s="128" customFormat="1" ht="12" x14ac:dyDescent="0.25">
      <c r="A92" s="126">
        <f>ROW()</f>
        <v>92</v>
      </c>
      <c r="B92" s="143"/>
      <c r="C92" s="127"/>
      <c r="E92" s="129"/>
      <c r="F92" s="114" t="s">
        <v>118</v>
      </c>
      <c r="G92" s="128" t="s">
        <v>131</v>
      </c>
      <c r="L92" s="152"/>
      <c r="M92" s="153"/>
      <c r="N92" s="154"/>
      <c r="O92" s="154"/>
      <c r="P92" s="152"/>
      <c r="Q92" s="131"/>
      <c r="R92" s="132">
        <f ca="1">IF(OR(R$5="",R$5=0),0,SUMIFS(Plandd!92:92,Plandd!$5:$5,R$5))</f>
        <v>0</v>
      </c>
      <c r="S92" s="155" t="e">
        <f ca="1">IF(OR(S$5="",S$5=0),0,SUMIFS(Factdd!92:92,Factdd!$5:$5,S$5))</f>
        <v>#REF!</v>
      </c>
      <c r="T92" s="190">
        <f t="shared" ca="1" si="250"/>
        <v>0</v>
      </c>
      <c r="W92" s="155">
        <f>IF(OR(W$5="",W$5=0),0,SUMIFS(Plandd!92:92,Plandd!$5:$5,W$5))</f>
        <v>0</v>
      </c>
      <c r="X92" s="155" t="e">
        <f>IF(OR(X$5="",X$5=0),0,SUMIFS(Factdd!92:92,Factdd!$5:$5,X$5))</f>
        <v>#REF!</v>
      </c>
      <c r="Y92" s="190">
        <f t="shared" si="251"/>
        <v>0</v>
      </c>
      <c r="Z92" s="191">
        <f>IF(OR(Z$5="",Z$5=0),0,SUMIFS(Plandd!92:92,Plandd!$5:$5,Z$5))</f>
        <v>0</v>
      </c>
      <c r="AA92" s="155" t="e">
        <f>IF(OR(AA$5="",AA$5=0),0,SUMIFS(Factdd!92:92,Factdd!$5:$5,AA$5))</f>
        <v>#REF!</v>
      </c>
      <c r="AB92" s="190">
        <f t="shared" si="252"/>
        <v>0</v>
      </c>
      <c r="AC92" s="155">
        <f>IF(OR(AC$5="",AC$5=0),0,SUMIFS(Plandd!92:92,Plandd!$5:$5,AC$5))</f>
        <v>0</v>
      </c>
      <c r="AD92" s="155" t="e">
        <f>IF(OR(AD$5="",AD$5=0),0,SUMIFS(Factdd!92:92,Factdd!$5:$5,AD$5))</f>
        <v>#REF!</v>
      </c>
      <c r="AE92" s="190">
        <f t="shared" si="253"/>
        <v>0</v>
      </c>
      <c r="AF92" s="155">
        <f>IF(OR(AF$5="",AF$5=0),0,SUMIFS(Plandd!92:92,Plandd!$5:$5,AF$5))</f>
        <v>0</v>
      </c>
      <c r="AG92" s="155" t="e">
        <f>IF(OR(AG$5="",AG$5=0),0,SUMIFS(Factdd!92:92,Factdd!$5:$5,AG$5))</f>
        <v>#REF!</v>
      </c>
      <c r="AH92" s="190">
        <f t="shared" si="254"/>
        <v>0</v>
      </c>
      <c r="AI92" s="155">
        <f>IF(OR(AI$5="",AI$5=0),0,SUMIFS(Plandd!92:92,Plandd!$5:$5,AI$5))</f>
        <v>0</v>
      </c>
      <c r="AJ92" s="155" t="e">
        <f>IF(OR(AJ$5="",AJ$5=0),0,SUMIFS(Factdd!92:92,Factdd!$5:$5,AJ$5))</f>
        <v>#REF!</v>
      </c>
      <c r="AK92" s="190">
        <f t="shared" si="255"/>
        <v>0</v>
      </c>
      <c r="AL92" s="155">
        <f>IF(OR(AL$5="",AL$5=0),0,SUMIFS(Plandd!92:92,Plandd!$5:$5,AL$5))</f>
        <v>0</v>
      </c>
      <c r="AM92" s="155" t="e">
        <f>IF(OR(AM$5="",AM$5=0),0,SUMIFS(Factdd!92:92,Factdd!$5:$5,AM$5))</f>
        <v>#REF!</v>
      </c>
      <c r="AN92" s="190">
        <f t="shared" si="256"/>
        <v>0</v>
      </c>
      <c r="AO92" s="155">
        <f>IF(OR(AO$5="",AO$5=0),0,SUMIFS(Plandd!92:92,Plandd!$5:$5,AO$5))</f>
        <v>0</v>
      </c>
      <c r="AP92" s="155" t="e">
        <f>IF(OR(AP$5="",AP$5=0),0,SUMIFS(Factdd!92:92,Factdd!$5:$5,AP$5))</f>
        <v>#REF!</v>
      </c>
      <c r="AQ92" s="190">
        <f t="shared" si="257"/>
        <v>0</v>
      </c>
      <c r="AR92" s="155">
        <f>IF(OR(AR$5="",AR$5=0),0,SUMIFS(Plandd!92:92,Plandd!$5:$5,AR$5))</f>
        <v>0</v>
      </c>
      <c r="AS92" s="155" t="e">
        <f>IF(OR(AS$5="",AS$5=0),0,SUMIFS(Factdd!92:92,Factdd!$5:$5,AS$5))</f>
        <v>#REF!</v>
      </c>
      <c r="AT92" s="190">
        <f t="shared" si="258"/>
        <v>0</v>
      </c>
      <c r="AU92" s="155">
        <f>IF(OR(AU$5="",AU$5=0),0,SUMIFS(Plandd!92:92,Plandd!$5:$5,AU$5))</f>
        <v>0</v>
      </c>
      <c r="AV92" s="155" t="e">
        <f>IF(OR(AV$5="",AV$5=0),0,SUMIFS(Factdd!92:92,Factdd!$5:$5,AV$5))</f>
        <v>#REF!</v>
      </c>
      <c r="AW92" s="190">
        <f t="shared" si="259"/>
        <v>0</v>
      </c>
      <c r="AX92" s="155">
        <f>IF(OR(AX$5="",AX$5=0),0,SUMIFS(Plandd!92:92,Plandd!$5:$5,AX$5))</f>
        <v>0</v>
      </c>
      <c r="AY92" s="155" t="e">
        <f>IF(OR(AY$5="",AY$5=0),0,SUMIFS(Factdd!92:92,Factdd!$5:$5,AY$5))</f>
        <v>#REF!</v>
      </c>
      <c r="AZ92" s="190">
        <f t="shared" si="260"/>
        <v>0</v>
      </c>
      <c r="BA92" s="155">
        <f>IF(OR(BA$5="",BA$5=0),0,SUMIFS(Plandd!92:92,Plandd!$5:$5,BA$5))</f>
        <v>0</v>
      </c>
      <c r="BB92" s="155" t="e">
        <f>IF(OR(BB$5="",BB$5=0),0,SUMIFS(Factdd!92:92,Factdd!$5:$5,BB$5))</f>
        <v>#REF!</v>
      </c>
      <c r="BC92" s="190">
        <f t="shared" si="261"/>
        <v>0</v>
      </c>
      <c r="BD92" s="155">
        <f>IF(OR(BD$5="",BD$5=0),0,SUMIFS(Plandd!92:92,Plandd!$5:$5,BD$5))</f>
        <v>0</v>
      </c>
      <c r="BE92" s="155" t="e">
        <f>IF(OR(BE$5="",BE$5=0),0,SUMIFS(Factdd!92:92,Factdd!$5:$5,BE$5))</f>
        <v>#REF!</v>
      </c>
      <c r="BF92" s="190">
        <f t="shared" si="262"/>
        <v>0</v>
      </c>
      <c r="BG92" s="155">
        <f>IF(OR(BG$5="",BG$5=0),0,SUMIFS(Plandd!92:92,Plandd!$5:$5,BG$5))</f>
        <v>0</v>
      </c>
      <c r="BH92" s="155" t="e">
        <f>IF(OR(BH$5="",BH$5=0),0,SUMIFS(Factdd!92:92,Factdd!$5:$5,BH$5))</f>
        <v>#REF!</v>
      </c>
      <c r="BI92" s="190">
        <f t="shared" si="263"/>
        <v>0</v>
      </c>
      <c r="BJ92" s="155">
        <f>IF(OR(BJ$5="",BJ$5=0),0,SUMIFS(Plandd!92:92,Plandd!$5:$5,BJ$5))</f>
        <v>0</v>
      </c>
      <c r="BK92" s="155" t="e">
        <f>IF(OR(BK$5="",BK$5=0),0,SUMIFS(Factdd!92:92,Factdd!$5:$5,BK$5))</f>
        <v>#REF!</v>
      </c>
      <c r="BL92" s="190">
        <f t="shared" si="264"/>
        <v>0</v>
      </c>
      <c r="BM92" s="155">
        <f>IF(OR(BM$5="",BM$5=0),0,SUMIFS(Plandd!92:92,Plandd!$5:$5,BM$5))</f>
        <v>0</v>
      </c>
      <c r="BN92" s="155" t="e">
        <f>IF(OR(BN$5="",BN$5=0),0,SUMIFS(Factdd!92:92,Factdd!$5:$5,BN$5))</f>
        <v>#REF!</v>
      </c>
      <c r="BO92" s="190">
        <f t="shared" si="265"/>
        <v>0</v>
      </c>
      <c r="BP92" s="155">
        <f>IF(OR(BP$5="",BP$5=0),0,SUMIFS(Plandd!92:92,Plandd!$5:$5,BP$5))</f>
        <v>0</v>
      </c>
      <c r="BQ92" s="155" t="e">
        <f>IF(OR(BQ$5="",BQ$5=0),0,SUMIFS(Factdd!92:92,Factdd!$5:$5,BQ$5))</f>
        <v>#REF!</v>
      </c>
      <c r="BR92" s="190">
        <f t="shared" si="266"/>
        <v>0</v>
      </c>
      <c r="BS92" s="155">
        <f>IF(OR(BS$5="",BS$5=0),0,SUMIFS(Plandd!92:92,Plandd!$5:$5,BS$5))</f>
        <v>0</v>
      </c>
      <c r="BT92" s="155" t="e">
        <f>IF(OR(BT$5="",BT$5=0),0,SUMIFS(Factdd!92:92,Factdd!$5:$5,BT$5))</f>
        <v>#REF!</v>
      </c>
      <c r="BU92" s="190">
        <f t="shared" si="267"/>
        <v>0</v>
      </c>
      <c r="BV92" s="155">
        <f>IF(OR(BV$5="",BV$5=0),0,SUMIFS(Plandd!92:92,Plandd!$5:$5,BV$5))</f>
        <v>0</v>
      </c>
      <c r="BW92" s="155" t="e">
        <f>IF(OR(BW$5="",BW$5=0),0,SUMIFS(Factdd!92:92,Factdd!$5:$5,BW$5))</f>
        <v>#REF!</v>
      </c>
      <c r="BX92" s="190">
        <f t="shared" si="268"/>
        <v>0</v>
      </c>
      <c r="BY92" s="155">
        <f>IF(OR(BY$5="",BY$5=0),0,SUMIFS(Plandd!92:92,Plandd!$5:$5,BY$5))</f>
        <v>0</v>
      </c>
      <c r="BZ92" s="155" t="e">
        <f>IF(OR(BZ$5="",BZ$5=0),0,SUMIFS(Factdd!92:92,Factdd!$5:$5,BZ$5))</f>
        <v>#REF!</v>
      </c>
      <c r="CA92" s="190">
        <f t="shared" si="269"/>
        <v>0</v>
      </c>
      <c r="CB92" s="155">
        <f>IF(OR(CB$5="",CB$5=0),0,SUMIFS(Plandd!92:92,Plandd!$5:$5,CB$5))</f>
        <v>0</v>
      </c>
      <c r="CC92" s="155" t="e">
        <f>IF(OR(CC$5="",CC$5=0),0,SUMIFS(Factdd!92:92,Factdd!$5:$5,CC$5))</f>
        <v>#REF!</v>
      </c>
      <c r="CD92" s="190">
        <f t="shared" si="270"/>
        <v>0</v>
      </c>
      <c r="CE92" s="155">
        <f>IF(OR(CE$5="",CE$5=0),0,SUMIFS(Plandd!92:92,Plandd!$5:$5,CE$5))</f>
        <v>0</v>
      </c>
      <c r="CF92" s="155" t="e">
        <f>IF(OR(CF$5="",CF$5=0),0,SUMIFS(Factdd!92:92,Factdd!$5:$5,CF$5))</f>
        <v>#REF!</v>
      </c>
      <c r="CG92" s="190">
        <f t="shared" si="271"/>
        <v>0</v>
      </c>
      <c r="CH92" s="155">
        <f>IF(OR(CH$5="",CH$5=0),0,SUMIFS(Plandd!92:92,Plandd!$5:$5,CH$5))</f>
        <v>0</v>
      </c>
      <c r="CI92" s="155" t="e">
        <f>IF(OR(CI$5="",CI$5=0),0,SUMIFS(Factdd!92:92,Factdd!$5:$5,CI$5))</f>
        <v>#REF!</v>
      </c>
      <c r="CJ92" s="190">
        <f t="shared" si="272"/>
        <v>0</v>
      </c>
      <c r="CK92" s="155">
        <f>IF(OR(CK$5="",CK$5=0),0,SUMIFS(Plandd!92:92,Plandd!$5:$5,CK$5))</f>
        <v>0</v>
      </c>
      <c r="CL92" s="155" t="e">
        <f>IF(OR(CL$5="",CL$5=0),0,SUMIFS(Factdd!92:92,Factdd!$5:$5,CL$5))</f>
        <v>#REF!</v>
      </c>
      <c r="CM92" s="190">
        <f t="shared" si="273"/>
        <v>0</v>
      </c>
      <c r="CN92" s="155">
        <f>IF(OR(CN$5="",CN$5=0),0,SUMIFS(Plandd!92:92,Plandd!$5:$5,CN$5))</f>
        <v>0</v>
      </c>
      <c r="CO92" s="155" t="e">
        <f>IF(OR(CO$5="",CO$5=0),0,SUMIFS(Factdd!92:92,Factdd!$5:$5,CO$5))</f>
        <v>#REF!</v>
      </c>
      <c r="CP92" s="190">
        <f t="shared" si="274"/>
        <v>0</v>
      </c>
    </row>
    <row r="93" spans="1:94" s="128" customFormat="1" ht="12" x14ac:dyDescent="0.25">
      <c r="A93" s="126">
        <f>ROW()</f>
        <v>93</v>
      </c>
      <c r="B93" s="143"/>
      <c r="C93" s="127"/>
      <c r="E93" s="129"/>
      <c r="F93" s="114" t="s">
        <v>118</v>
      </c>
      <c r="G93" s="128" t="s">
        <v>132</v>
      </c>
      <c r="L93" s="152"/>
      <c r="M93" s="153"/>
      <c r="N93" s="154"/>
      <c r="O93" s="154"/>
      <c r="P93" s="152"/>
      <c r="Q93" s="131"/>
      <c r="R93" s="132">
        <f ca="1">IF(OR(R$5="",R$5=0),0,SUMIFS(Plandd!93:93,Plandd!$5:$5,R$5))</f>
        <v>0</v>
      </c>
      <c r="S93" s="155" t="e">
        <f ca="1">IF(OR(S$5="",S$5=0),0,SUMIFS(Factdd!93:93,Factdd!$5:$5,S$5))</f>
        <v>#REF!</v>
      </c>
      <c r="T93" s="190">
        <f t="shared" ca="1" si="250"/>
        <v>0</v>
      </c>
      <c r="W93" s="155">
        <f>IF(OR(W$5="",W$5=0),0,SUMIFS(Plandd!93:93,Plandd!$5:$5,W$5))</f>
        <v>0</v>
      </c>
      <c r="X93" s="155" t="e">
        <f>IF(OR(X$5="",X$5=0),0,SUMIFS(Factdd!93:93,Factdd!$5:$5,X$5))</f>
        <v>#REF!</v>
      </c>
      <c r="Y93" s="190">
        <f t="shared" si="251"/>
        <v>0</v>
      </c>
      <c r="Z93" s="191">
        <f>IF(OR(Z$5="",Z$5=0),0,SUMIFS(Plandd!93:93,Plandd!$5:$5,Z$5))</f>
        <v>0</v>
      </c>
      <c r="AA93" s="155" t="e">
        <f>IF(OR(AA$5="",AA$5=0),0,SUMIFS(Factdd!93:93,Factdd!$5:$5,AA$5))</f>
        <v>#REF!</v>
      </c>
      <c r="AB93" s="190">
        <f t="shared" si="252"/>
        <v>0</v>
      </c>
      <c r="AC93" s="155">
        <f>IF(OR(AC$5="",AC$5=0),0,SUMIFS(Plandd!93:93,Plandd!$5:$5,AC$5))</f>
        <v>0</v>
      </c>
      <c r="AD93" s="155" t="e">
        <f>IF(OR(AD$5="",AD$5=0),0,SUMIFS(Factdd!93:93,Factdd!$5:$5,AD$5))</f>
        <v>#REF!</v>
      </c>
      <c r="AE93" s="190">
        <f t="shared" si="253"/>
        <v>0</v>
      </c>
      <c r="AF93" s="155">
        <f>IF(OR(AF$5="",AF$5=0),0,SUMIFS(Plandd!93:93,Plandd!$5:$5,AF$5))</f>
        <v>0</v>
      </c>
      <c r="AG93" s="155" t="e">
        <f>IF(OR(AG$5="",AG$5=0),0,SUMIFS(Factdd!93:93,Factdd!$5:$5,AG$5))</f>
        <v>#REF!</v>
      </c>
      <c r="AH93" s="190">
        <f t="shared" si="254"/>
        <v>0</v>
      </c>
      <c r="AI93" s="155">
        <f>IF(OR(AI$5="",AI$5=0),0,SUMIFS(Plandd!93:93,Plandd!$5:$5,AI$5))</f>
        <v>0</v>
      </c>
      <c r="AJ93" s="155" t="e">
        <f>IF(OR(AJ$5="",AJ$5=0),0,SUMIFS(Factdd!93:93,Factdd!$5:$5,AJ$5))</f>
        <v>#REF!</v>
      </c>
      <c r="AK93" s="190">
        <f t="shared" si="255"/>
        <v>0</v>
      </c>
      <c r="AL93" s="155">
        <f>IF(OR(AL$5="",AL$5=0),0,SUMIFS(Plandd!93:93,Plandd!$5:$5,AL$5))</f>
        <v>0</v>
      </c>
      <c r="AM93" s="155" t="e">
        <f>IF(OR(AM$5="",AM$5=0),0,SUMIFS(Factdd!93:93,Factdd!$5:$5,AM$5))</f>
        <v>#REF!</v>
      </c>
      <c r="AN93" s="190">
        <f t="shared" si="256"/>
        <v>0</v>
      </c>
      <c r="AO93" s="155">
        <f>IF(OR(AO$5="",AO$5=0),0,SUMIFS(Plandd!93:93,Plandd!$5:$5,AO$5))</f>
        <v>0</v>
      </c>
      <c r="AP93" s="155" t="e">
        <f>IF(OR(AP$5="",AP$5=0),0,SUMIFS(Factdd!93:93,Factdd!$5:$5,AP$5))</f>
        <v>#REF!</v>
      </c>
      <c r="AQ93" s="190">
        <f t="shared" si="257"/>
        <v>0</v>
      </c>
      <c r="AR93" s="155">
        <f>IF(OR(AR$5="",AR$5=0),0,SUMIFS(Plandd!93:93,Plandd!$5:$5,AR$5))</f>
        <v>0</v>
      </c>
      <c r="AS93" s="155" t="e">
        <f>IF(OR(AS$5="",AS$5=0),0,SUMIFS(Factdd!93:93,Factdd!$5:$5,AS$5))</f>
        <v>#REF!</v>
      </c>
      <c r="AT93" s="190">
        <f t="shared" si="258"/>
        <v>0</v>
      </c>
      <c r="AU93" s="155">
        <f>IF(OR(AU$5="",AU$5=0),0,SUMIFS(Plandd!93:93,Plandd!$5:$5,AU$5))</f>
        <v>0</v>
      </c>
      <c r="AV93" s="155" t="e">
        <f>IF(OR(AV$5="",AV$5=0),0,SUMIFS(Factdd!93:93,Factdd!$5:$5,AV$5))</f>
        <v>#REF!</v>
      </c>
      <c r="AW93" s="190">
        <f t="shared" si="259"/>
        <v>0</v>
      </c>
      <c r="AX93" s="155">
        <f>IF(OR(AX$5="",AX$5=0),0,SUMIFS(Plandd!93:93,Plandd!$5:$5,AX$5))</f>
        <v>0</v>
      </c>
      <c r="AY93" s="155" t="e">
        <f>IF(OR(AY$5="",AY$5=0),0,SUMIFS(Factdd!93:93,Factdd!$5:$5,AY$5))</f>
        <v>#REF!</v>
      </c>
      <c r="AZ93" s="190">
        <f t="shared" si="260"/>
        <v>0</v>
      </c>
      <c r="BA93" s="155">
        <f>IF(OR(BA$5="",BA$5=0),0,SUMIFS(Plandd!93:93,Plandd!$5:$5,BA$5))</f>
        <v>0</v>
      </c>
      <c r="BB93" s="155" t="e">
        <f>IF(OR(BB$5="",BB$5=0),0,SUMIFS(Factdd!93:93,Factdd!$5:$5,BB$5))</f>
        <v>#REF!</v>
      </c>
      <c r="BC93" s="190">
        <f t="shared" si="261"/>
        <v>0</v>
      </c>
      <c r="BD93" s="155">
        <f>IF(OR(BD$5="",BD$5=0),0,SUMIFS(Plandd!93:93,Plandd!$5:$5,BD$5))</f>
        <v>0</v>
      </c>
      <c r="BE93" s="155" t="e">
        <f>IF(OR(BE$5="",BE$5=0),0,SUMIFS(Factdd!93:93,Factdd!$5:$5,BE$5))</f>
        <v>#REF!</v>
      </c>
      <c r="BF93" s="190">
        <f t="shared" si="262"/>
        <v>0</v>
      </c>
      <c r="BG93" s="155">
        <f>IF(OR(BG$5="",BG$5=0),0,SUMIFS(Plandd!93:93,Plandd!$5:$5,BG$5))</f>
        <v>0</v>
      </c>
      <c r="BH93" s="155" t="e">
        <f>IF(OR(BH$5="",BH$5=0),0,SUMIFS(Factdd!93:93,Factdd!$5:$5,BH$5))</f>
        <v>#REF!</v>
      </c>
      <c r="BI93" s="190">
        <f t="shared" si="263"/>
        <v>0</v>
      </c>
      <c r="BJ93" s="155">
        <f>IF(OR(BJ$5="",BJ$5=0),0,SUMIFS(Plandd!93:93,Plandd!$5:$5,BJ$5))</f>
        <v>0</v>
      </c>
      <c r="BK93" s="155" t="e">
        <f>IF(OR(BK$5="",BK$5=0),0,SUMIFS(Factdd!93:93,Factdd!$5:$5,BK$5))</f>
        <v>#REF!</v>
      </c>
      <c r="BL93" s="190">
        <f t="shared" si="264"/>
        <v>0</v>
      </c>
      <c r="BM93" s="155">
        <f>IF(OR(BM$5="",BM$5=0),0,SUMIFS(Plandd!93:93,Plandd!$5:$5,BM$5))</f>
        <v>0</v>
      </c>
      <c r="BN93" s="155" t="e">
        <f>IF(OR(BN$5="",BN$5=0),0,SUMIFS(Factdd!93:93,Factdd!$5:$5,BN$5))</f>
        <v>#REF!</v>
      </c>
      <c r="BO93" s="190">
        <f t="shared" si="265"/>
        <v>0</v>
      </c>
      <c r="BP93" s="155">
        <f>IF(OR(BP$5="",BP$5=0),0,SUMIFS(Plandd!93:93,Plandd!$5:$5,BP$5))</f>
        <v>0</v>
      </c>
      <c r="BQ93" s="155" t="e">
        <f>IF(OR(BQ$5="",BQ$5=0),0,SUMIFS(Factdd!93:93,Factdd!$5:$5,BQ$5))</f>
        <v>#REF!</v>
      </c>
      <c r="BR93" s="190">
        <f t="shared" si="266"/>
        <v>0</v>
      </c>
      <c r="BS93" s="155">
        <f>IF(OR(BS$5="",BS$5=0),0,SUMIFS(Plandd!93:93,Plandd!$5:$5,BS$5))</f>
        <v>0</v>
      </c>
      <c r="BT93" s="155" t="e">
        <f>IF(OR(BT$5="",BT$5=0),0,SUMIFS(Factdd!93:93,Factdd!$5:$5,BT$5))</f>
        <v>#REF!</v>
      </c>
      <c r="BU93" s="190">
        <f t="shared" si="267"/>
        <v>0</v>
      </c>
      <c r="BV93" s="155">
        <f>IF(OR(BV$5="",BV$5=0),0,SUMIFS(Plandd!93:93,Plandd!$5:$5,BV$5))</f>
        <v>0</v>
      </c>
      <c r="BW93" s="155" t="e">
        <f>IF(OR(BW$5="",BW$5=0),0,SUMIFS(Factdd!93:93,Factdd!$5:$5,BW$5))</f>
        <v>#REF!</v>
      </c>
      <c r="BX93" s="190">
        <f t="shared" si="268"/>
        <v>0</v>
      </c>
      <c r="BY93" s="155">
        <f>IF(OR(BY$5="",BY$5=0),0,SUMIFS(Plandd!93:93,Plandd!$5:$5,BY$5))</f>
        <v>0</v>
      </c>
      <c r="BZ93" s="155" t="e">
        <f>IF(OR(BZ$5="",BZ$5=0),0,SUMIFS(Factdd!93:93,Factdd!$5:$5,BZ$5))</f>
        <v>#REF!</v>
      </c>
      <c r="CA93" s="190">
        <f t="shared" si="269"/>
        <v>0</v>
      </c>
      <c r="CB93" s="155">
        <f>IF(OR(CB$5="",CB$5=0),0,SUMIFS(Plandd!93:93,Plandd!$5:$5,CB$5))</f>
        <v>0</v>
      </c>
      <c r="CC93" s="155" t="e">
        <f>IF(OR(CC$5="",CC$5=0),0,SUMIFS(Factdd!93:93,Factdd!$5:$5,CC$5))</f>
        <v>#REF!</v>
      </c>
      <c r="CD93" s="190">
        <f t="shared" si="270"/>
        <v>0</v>
      </c>
      <c r="CE93" s="155">
        <f>IF(OR(CE$5="",CE$5=0),0,SUMIFS(Plandd!93:93,Plandd!$5:$5,CE$5))</f>
        <v>0</v>
      </c>
      <c r="CF93" s="155" t="e">
        <f>IF(OR(CF$5="",CF$5=0),0,SUMIFS(Factdd!93:93,Factdd!$5:$5,CF$5))</f>
        <v>#REF!</v>
      </c>
      <c r="CG93" s="190">
        <f t="shared" si="271"/>
        <v>0</v>
      </c>
      <c r="CH93" s="155">
        <f>IF(OR(CH$5="",CH$5=0),0,SUMIFS(Plandd!93:93,Plandd!$5:$5,CH$5))</f>
        <v>0</v>
      </c>
      <c r="CI93" s="155" t="e">
        <f>IF(OR(CI$5="",CI$5=0),0,SUMIFS(Factdd!93:93,Factdd!$5:$5,CI$5))</f>
        <v>#REF!</v>
      </c>
      <c r="CJ93" s="190">
        <f t="shared" si="272"/>
        <v>0</v>
      </c>
      <c r="CK93" s="155">
        <f>IF(OR(CK$5="",CK$5=0),0,SUMIFS(Plandd!93:93,Plandd!$5:$5,CK$5))</f>
        <v>0</v>
      </c>
      <c r="CL93" s="155" t="e">
        <f>IF(OR(CL$5="",CL$5=0),0,SUMIFS(Factdd!93:93,Factdd!$5:$5,CL$5))</f>
        <v>#REF!</v>
      </c>
      <c r="CM93" s="190">
        <f t="shared" si="273"/>
        <v>0</v>
      </c>
      <c r="CN93" s="155">
        <f>IF(OR(CN$5="",CN$5=0),0,SUMIFS(Plandd!93:93,Plandd!$5:$5,CN$5))</f>
        <v>0</v>
      </c>
      <c r="CO93" s="155" t="e">
        <f>IF(OR(CO$5="",CO$5=0),0,SUMIFS(Factdd!93:93,Factdd!$5:$5,CO$5))</f>
        <v>#REF!</v>
      </c>
      <c r="CP93" s="190">
        <f t="shared" si="274"/>
        <v>0</v>
      </c>
    </row>
    <row r="94" spans="1:94" s="128" customFormat="1" ht="12" x14ac:dyDescent="0.25">
      <c r="A94" s="126">
        <f>ROW()</f>
        <v>94</v>
      </c>
      <c r="B94" s="143"/>
      <c r="C94" s="127"/>
      <c r="E94" s="129"/>
      <c r="F94" s="114" t="s">
        <v>118</v>
      </c>
      <c r="G94" s="128" t="s">
        <v>133</v>
      </c>
      <c r="L94" s="152"/>
      <c r="M94" s="153"/>
      <c r="N94" s="154"/>
      <c r="O94" s="154"/>
      <c r="P94" s="152"/>
      <c r="Q94" s="131"/>
      <c r="R94" s="132">
        <f ca="1">IF(OR(R$5="",R$5=0),0,SUMIFS(Plandd!94:94,Plandd!$5:$5,R$5))</f>
        <v>0</v>
      </c>
      <c r="S94" s="155" t="e">
        <f ca="1">IF(OR(S$5="",S$5=0),0,SUMIFS(Factdd!94:94,Factdd!$5:$5,S$5))</f>
        <v>#REF!</v>
      </c>
      <c r="T94" s="190">
        <f t="shared" ca="1" si="250"/>
        <v>0</v>
      </c>
      <c r="W94" s="155">
        <f>IF(OR(W$5="",W$5=0),0,SUMIFS(Plandd!94:94,Plandd!$5:$5,W$5))</f>
        <v>0</v>
      </c>
      <c r="X94" s="155" t="e">
        <f>IF(OR(X$5="",X$5=0),0,SUMIFS(Factdd!94:94,Factdd!$5:$5,X$5))</f>
        <v>#REF!</v>
      </c>
      <c r="Y94" s="190">
        <f t="shared" si="251"/>
        <v>0</v>
      </c>
      <c r="Z94" s="191">
        <f>IF(OR(Z$5="",Z$5=0),0,SUMIFS(Plandd!94:94,Plandd!$5:$5,Z$5))</f>
        <v>0</v>
      </c>
      <c r="AA94" s="155" t="e">
        <f>IF(OR(AA$5="",AA$5=0),0,SUMIFS(Factdd!94:94,Factdd!$5:$5,AA$5))</f>
        <v>#REF!</v>
      </c>
      <c r="AB94" s="190">
        <f t="shared" si="252"/>
        <v>0</v>
      </c>
      <c r="AC94" s="155">
        <f>IF(OR(AC$5="",AC$5=0),0,SUMIFS(Plandd!94:94,Plandd!$5:$5,AC$5))</f>
        <v>0</v>
      </c>
      <c r="AD94" s="155" t="e">
        <f>IF(OR(AD$5="",AD$5=0),0,SUMIFS(Factdd!94:94,Factdd!$5:$5,AD$5))</f>
        <v>#REF!</v>
      </c>
      <c r="AE94" s="190">
        <f t="shared" si="253"/>
        <v>0</v>
      </c>
      <c r="AF94" s="155">
        <f>IF(OR(AF$5="",AF$5=0),0,SUMIFS(Plandd!94:94,Plandd!$5:$5,AF$5))</f>
        <v>0</v>
      </c>
      <c r="AG94" s="155" t="e">
        <f>IF(OR(AG$5="",AG$5=0),0,SUMIFS(Factdd!94:94,Factdd!$5:$5,AG$5))</f>
        <v>#REF!</v>
      </c>
      <c r="AH94" s="190">
        <f t="shared" si="254"/>
        <v>0</v>
      </c>
      <c r="AI94" s="155">
        <f>IF(OR(AI$5="",AI$5=0),0,SUMIFS(Plandd!94:94,Plandd!$5:$5,AI$5))</f>
        <v>0</v>
      </c>
      <c r="AJ94" s="155" t="e">
        <f>IF(OR(AJ$5="",AJ$5=0),0,SUMIFS(Factdd!94:94,Factdd!$5:$5,AJ$5))</f>
        <v>#REF!</v>
      </c>
      <c r="AK94" s="190">
        <f t="shared" si="255"/>
        <v>0</v>
      </c>
      <c r="AL94" s="155">
        <f>IF(OR(AL$5="",AL$5=0),0,SUMIFS(Plandd!94:94,Plandd!$5:$5,AL$5))</f>
        <v>0</v>
      </c>
      <c r="AM94" s="155" t="e">
        <f>IF(OR(AM$5="",AM$5=0),0,SUMIFS(Factdd!94:94,Factdd!$5:$5,AM$5))</f>
        <v>#REF!</v>
      </c>
      <c r="AN94" s="190">
        <f t="shared" si="256"/>
        <v>0</v>
      </c>
      <c r="AO94" s="155">
        <f>IF(OR(AO$5="",AO$5=0),0,SUMIFS(Plandd!94:94,Plandd!$5:$5,AO$5))</f>
        <v>0</v>
      </c>
      <c r="AP94" s="155" t="e">
        <f>IF(OR(AP$5="",AP$5=0),0,SUMIFS(Factdd!94:94,Factdd!$5:$5,AP$5))</f>
        <v>#REF!</v>
      </c>
      <c r="AQ94" s="190">
        <f t="shared" si="257"/>
        <v>0</v>
      </c>
      <c r="AR94" s="155">
        <f>IF(OR(AR$5="",AR$5=0),0,SUMIFS(Plandd!94:94,Plandd!$5:$5,AR$5))</f>
        <v>0</v>
      </c>
      <c r="AS94" s="155" t="e">
        <f>IF(OR(AS$5="",AS$5=0),0,SUMIFS(Factdd!94:94,Factdd!$5:$5,AS$5))</f>
        <v>#REF!</v>
      </c>
      <c r="AT94" s="190">
        <f t="shared" si="258"/>
        <v>0</v>
      </c>
      <c r="AU94" s="155">
        <f>IF(OR(AU$5="",AU$5=0),0,SUMIFS(Plandd!94:94,Plandd!$5:$5,AU$5))</f>
        <v>0</v>
      </c>
      <c r="AV94" s="155" t="e">
        <f>IF(OR(AV$5="",AV$5=0),0,SUMIFS(Factdd!94:94,Factdd!$5:$5,AV$5))</f>
        <v>#REF!</v>
      </c>
      <c r="AW94" s="190">
        <f t="shared" si="259"/>
        <v>0</v>
      </c>
      <c r="AX94" s="155">
        <f>IF(OR(AX$5="",AX$5=0),0,SUMIFS(Plandd!94:94,Plandd!$5:$5,AX$5))</f>
        <v>0</v>
      </c>
      <c r="AY94" s="155" t="e">
        <f>IF(OR(AY$5="",AY$5=0),0,SUMIFS(Factdd!94:94,Factdd!$5:$5,AY$5))</f>
        <v>#REF!</v>
      </c>
      <c r="AZ94" s="190">
        <f t="shared" si="260"/>
        <v>0</v>
      </c>
      <c r="BA94" s="155">
        <f>IF(OR(BA$5="",BA$5=0),0,SUMIFS(Plandd!94:94,Plandd!$5:$5,BA$5))</f>
        <v>0</v>
      </c>
      <c r="BB94" s="155" t="e">
        <f>IF(OR(BB$5="",BB$5=0),0,SUMIFS(Factdd!94:94,Factdd!$5:$5,BB$5))</f>
        <v>#REF!</v>
      </c>
      <c r="BC94" s="190">
        <f t="shared" si="261"/>
        <v>0</v>
      </c>
      <c r="BD94" s="155">
        <f>IF(OR(BD$5="",BD$5=0),0,SUMIFS(Plandd!94:94,Plandd!$5:$5,BD$5))</f>
        <v>0</v>
      </c>
      <c r="BE94" s="155" t="e">
        <f>IF(OR(BE$5="",BE$5=0),0,SUMIFS(Factdd!94:94,Factdd!$5:$5,BE$5))</f>
        <v>#REF!</v>
      </c>
      <c r="BF94" s="190">
        <f t="shared" si="262"/>
        <v>0</v>
      </c>
      <c r="BG94" s="155">
        <f>IF(OR(BG$5="",BG$5=0),0,SUMIFS(Plandd!94:94,Plandd!$5:$5,BG$5))</f>
        <v>0</v>
      </c>
      <c r="BH94" s="155" t="e">
        <f>IF(OR(BH$5="",BH$5=0),0,SUMIFS(Factdd!94:94,Factdd!$5:$5,BH$5))</f>
        <v>#REF!</v>
      </c>
      <c r="BI94" s="190">
        <f t="shared" si="263"/>
        <v>0</v>
      </c>
      <c r="BJ94" s="155">
        <f>IF(OR(BJ$5="",BJ$5=0),0,SUMIFS(Plandd!94:94,Plandd!$5:$5,BJ$5))</f>
        <v>0</v>
      </c>
      <c r="BK94" s="155" t="e">
        <f>IF(OR(BK$5="",BK$5=0),0,SUMIFS(Factdd!94:94,Factdd!$5:$5,BK$5))</f>
        <v>#REF!</v>
      </c>
      <c r="BL94" s="190">
        <f t="shared" si="264"/>
        <v>0</v>
      </c>
      <c r="BM94" s="155">
        <f>IF(OR(BM$5="",BM$5=0),0,SUMIFS(Plandd!94:94,Plandd!$5:$5,BM$5))</f>
        <v>0</v>
      </c>
      <c r="BN94" s="155" t="e">
        <f>IF(OR(BN$5="",BN$5=0),0,SUMIFS(Factdd!94:94,Factdd!$5:$5,BN$5))</f>
        <v>#REF!</v>
      </c>
      <c r="BO94" s="190">
        <f t="shared" si="265"/>
        <v>0</v>
      </c>
      <c r="BP94" s="155">
        <f>IF(OR(BP$5="",BP$5=0),0,SUMIFS(Plandd!94:94,Plandd!$5:$5,BP$5))</f>
        <v>0</v>
      </c>
      <c r="BQ94" s="155" t="e">
        <f>IF(OR(BQ$5="",BQ$5=0),0,SUMIFS(Factdd!94:94,Factdd!$5:$5,BQ$5))</f>
        <v>#REF!</v>
      </c>
      <c r="BR94" s="190">
        <f t="shared" si="266"/>
        <v>0</v>
      </c>
      <c r="BS94" s="155">
        <f>IF(OR(BS$5="",BS$5=0),0,SUMIFS(Plandd!94:94,Plandd!$5:$5,BS$5))</f>
        <v>0</v>
      </c>
      <c r="BT94" s="155" t="e">
        <f>IF(OR(BT$5="",BT$5=0),0,SUMIFS(Factdd!94:94,Factdd!$5:$5,BT$5))</f>
        <v>#REF!</v>
      </c>
      <c r="BU94" s="190">
        <f t="shared" si="267"/>
        <v>0</v>
      </c>
      <c r="BV94" s="155">
        <f>IF(OR(BV$5="",BV$5=0),0,SUMIFS(Plandd!94:94,Plandd!$5:$5,BV$5))</f>
        <v>0</v>
      </c>
      <c r="BW94" s="155" t="e">
        <f>IF(OR(BW$5="",BW$5=0),0,SUMIFS(Factdd!94:94,Factdd!$5:$5,BW$5))</f>
        <v>#REF!</v>
      </c>
      <c r="BX94" s="190">
        <f t="shared" si="268"/>
        <v>0</v>
      </c>
      <c r="BY94" s="155">
        <f>IF(OR(BY$5="",BY$5=0),0,SUMIFS(Plandd!94:94,Plandd!$5:$5,BY$5))</f>
        <v>0</v>
      </c>
      <c r="BZ94" s="155" t="e">
        <f>IF(OR(BZ$5="",BZ$5=0),0,SUMIFS(Factdd!94:94,Factdd!$5:$5,BZ$5))</f>
        <v>#REF!</v>
      </c>
      <c r="CA94" s="190">
        <f t="shared" si="269"/>
        <v>0</v>
      </c>
      <c r="CB94" s="155">
        <f>IF(OR(CB$5="",CB$5=0),0,SUMIFS(Plandd!94:94,Plandd!$5:$5,CB$5))</f>
        <v>0</v>
      </c>
      <c r="CC94" s="155" t="e">
        <f>IF(OR(CC$5="",CC$5=0),0,SUMIFS(Factdd!94:94,Factdd!$5:$5,CC$5))</f>
        <v>#REF!</v>
      </c>
      <c r="CD94" s="190">
        <f t="shared" si="270"/>
        <v>0</v>
      </c>
      <c r="CE94" s="155">
        <f>IF(OR(CE$5="",CE$5=0),0,SUMIFS(Plandd!94:94,Plandd!$5:$5,CE$5))</f>
        <v>0</v>
      </c>
      <c r="CF94" s="155" t="e">
        <f>IF(OR(CF$5="",CF$5=0),0,SUMIFS(Factdd!94:94,Factdd!$5:$5,CF$5))</f>
        <v>#REF!</v>
      </c>
      <c r="CG94" s="190">
        <f t="shared" si="271"/>
        <v>0</v>
      </c>
      <c r="CH94" s="155">
        <f>IF(OR(CH$5="",CH$5=0),0,SUMIFS(Plandd!94:94,Plandd!$5:$5,CH$5))</f>
        <v>0</v>
      </c>
      <c r="CI94" s="155" t="e">
        <f>IF(OR(CI$5="",CI$5=0),0,SUMIFS(Factdd!94:94,Factdd!$5:$5,CI$5))</f>
        <v>#REF!</v>
      </c>
      <c r="CJ94" s="190">
        <f t="shared" si="272"/>
        <v>0</v>
      </c>
      <c r="CK94" s="155">
        <f>IF(OR(CK$5="",CK$5=0),0,SUMIFS(Plandd!94:94,Plandd!$5:$5,CK$5))</f>
        <v>0</v>
      </c>
      <c r="CL94" s="155" t="e">
        <f>IF(OR(CL$5="",CL$5=0),0,SUMIFS(Factdd!94:94,Factdd!$5:$5,CL$5))</f>
        <v>#REF!</v>
      </c>
      <c r="CM94" s="190">
        <f t="shared" si="273"/>
        <v>0</v>
      </c>
      <c r="CN94" s="155">
        <f>IF(OR(CN$5="",CN$5=0),0,SUMIFS(Plandd!94:94,Plandd!$5:$5,CN$5))</f>
        <v>0</v>
      </c>
      <c r="CO94" s="155" t="e">
        <f>IF(OR(CO$5="",CO$5=0),0,SUMIFS(Factdd!94:94,Factdd!$5:$5,CO$5))</f>
        <v>#REF!</v>
      </c>
      <c r="CP94" s="190">
        <f t="shared" si="274"/>
        <v>0</v>
      </c>
    </row>
    <row r="95" spans="1:94" s="17" customFormat="1" ht="10.199999999999999" x14ac:dyDescent="0.2">
      <c r="A95" s="23">
        <f>ROW()</f>
        <v>95</v>
      </c>
      <c r="B95" s="137"/>
      <c r="E95" s="16" t="s">
        <v>6</v>
      </c>
      <c r="M95" s="58"/>
      <c r="Q95" s="38"/>
      <c r="R95" s="22"/>
      <c r="S95" s="18"/>
      <c r="T95" s="187"/>
      <c r="W95" s="18"/>
      <c r="X95" s="18"/>
      <c r="Y95" s="187"/>
      <c r="Z95" s="188"/>
      <c r="AA95" s="18"/>
      <c r="AB95" s="187"/>
      <c r="AC95" s="18"/>
      <c r="AD95" s="18"/>
      <c r="AE95" s="187"/>
      <c r="AF95" s="18"/>
      <c r="AG95" s="18"/>
      <c r="AH95" s="187"/>
      <c r="AI95" s="18"/>
      <c r="AJ95" s="18"/>
      <c r="AK95" s="187"/>
      <c r="AL95" s="18"/>
      <c r="AM95" s="18"/>
      <c r="AN95" s="187"/>
      <c r="AO95" s="18"/>
      <c r="AP95" s="18"/>
      <c r="AQ95" s="187"/>
      <c r="AR95" s="18"/>
      <c r="AS95" s="18"/>
      <c r="AT95" s="187"/>
      <c r="AU95" s="18"/>
      <c r="AV95" s="18"/>
      <c r="AW95" s="187"/>
      <c r="AX95" s="18"/>
      <c r="AY95" s="18"/>
      <c r="AZ95" s="187"/>
      <c r="BA95" s="18"/>
      <c r="BB95" s="18"/>
      <c r="BC95" s="187"/>
      <c r="BD95" s="18"/>
      <c r="BE95" s="18"/>
      <c r="BF95" s="187"/>
      <c r="BG95" s="18"/>
      <c r="BH95" s="18"/>
      <c r="BI95" s="187"/>
      <c r="BJ95" s="18"/>
      <c r="BK95" s="18"/>
      <c r="BL95" s="187"/>
      <c r="BM95" s="18"/>
      <c r="BN95" s="18"/>
      <c r="BO95" s="187"/>
      <c r="BP95" s="18"/>
      <c r="BQ95" s="18"/>
      <c r="BR95" s="187"/>
      <c r="BS95" s="18"/>
      <c r="BT95" s="18"/>
      <c r="BU95" s="187"/>
      <c r="BV95" s="18"/>
      <c r="BW95" s="18"/>
      <c r="BX95" s="187"/>
      <c r="BY95" s="18"/>
      <c r="BZ95" s="18"/>
      <c r="CA95" s="187"/>
      <c r="CB95" s="18"/>
      <c r="CC95" s="18"/>
      <c r="CD95" s="187"/>
      <c r="CE95" s="18"/>
      <c r="CF95" s="18"/>
      <c r="CG95" s="187"/>
      <c r="CH95" s="18"/>
      <c r="CI95" s="18"/>
      <c r="CJ95" s="187"/>
      <c r="CK95" s="18"/>
      <c r="CL95" s="18"/>
      <c r="CM95" s="187"/>
      <c r="CN95" s="18"/>
      <c r="CO95" s="18"/>
      <c r="CP95" s="187"/>
    </row>
    <row r="96" spans="1:94" ht="3" customHeight="1" x14ac:dyDescent="0.3">
      <c r="A96" s="19">
        <f>ROW()</f>
        <v>96</v>
      </c>
      <c r="B96" s="134"/>
      <c r="F96" s="25"/>
      <c r="G96" s="25"/>
      <c r="H96" s="25"/>
      <c r="I96" s="25"/>
      <c r="J96" s="25"/>
      <c r="K96" s="26"/>
      <c r="L96" s="25"/>
      <c r="M96" s="60"/>
      <c r="N96" s="25"/>
      <c r="O96" s="25"/>
      <c r="P96" s="25"/>
      <c r="Q96" s="40"/>
      <c r="R96" s="27"/>
      <c r="S96" s="28"/>
      <c r="T96" s="28"/>
      <c r="U96" s="25"/>
      <c r="V96" s="25"/>
      <c r="W96" s="28"/>
      <c r="X96" s="28"/>
      <c r="Y96" s="28"/>
      <c r="Z96" s="182"/>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c r="BS96" s="28"/>
      <c r="BT96" s="28"/>
      <c r="BU96" s="28"/>
      <c r="BV96" s="28"/>
      <c r="BW96" s="28"/>
      <c r="BX96" s="28"/>
      <c r="BY96" s="28"/>
      <c r="BZ96" s="28"/>
      <c r="CA96" s="28"/>
      <c r="CB96" s="28"/>
      <c r="CC96" s="28"/>
      <c r="CD96" s="28"/>
      <c r="CE96" s="28"/>
      <c r="CF96" s="28"/>
      <c r="CG96" s="28"/>
      <c r="CH96" s="28"/>
      <c r="CI96" s="28"/>
      <c r="CJ96" s="28"/>
      <c r="CK96" s="28"/>
      <c r="CL96" s="28"/>
      <c r="CM96" s="28"/>
      <c r="CN96" s="28"/>
      <c r="CO96" s="28"/>
      <c r="CP96" s="28"/>
    </row>
    <row r="97" spans="1:94" x14ac:dyDescent="0.3">
      <c r="A97" s="19">
        <f>ROW()</f>
        <v>97</v>
      </c>
      <c r="B97" s="134"/>
      <c r="F97" s="36" t="s">
        <v>114</v>
      </c>
      <c r="T97" s="180"/>
      <c r="Y97" s="180"/>
      <c r="Z97" s="174"/>
      <c r="AB97" s="180"/>
      <c r="AE97" s="180"/>
      <c r="AH97" s="180"/>
      <c r="AK97" s="180"/>
      <c r="AN97" s="180"/>
      <c r="AQ97" s="180"/>
      <c r="AT97" s="180"/>
      <c r="AW97" s="180"/>
      <c r="AZ97" s="180"/>
      <c r="BC97" s="180"/>
      <c r="BF97" s="180"/>
      <c r="BI97" s="180"/>
      <c r="BL97" s="180"/>
      <c r="BO97" s="180"/>
      <c r="BR97" s="180"/>
      <c r="BU97" s="180"/>
      <c r="BX97" s="180"/>
      <c r="CA97" s="180"/>
      <c r="CD97" s="180"/>
      <c r="CG97" s="180"/>
      <c r="CJ97" s="180"/>
      <c r="CM97" s="180"/>
      <c r="CP97" s="180"/>
    </row>
    <row r="98" spans="1:94" ht="3" customHeight="1" x14ac:dyDescent="0.3">
      <c r="A98" s="19">
        <f>ROW()</f>
        <v>98</v>
      </c>
      <c r="B98" s="134"/>
      <c r="F98" s="25"/>
      <c r="G98" s="25"/>
      <c r="H98" s="25"/>
      <c r="I98" s="25"/>
      <c r="J98" s="25"/>
      <c r="K98" s="26"/>
      <c r="L98" s="25"/>
      <c r="M98" s="60"/>
      <c r="N98" s="25"/>
      <c r="O98" s="25"/>
      <c r="P98" s="25"/>
      <c r="Q98" s="40"/>
      <c r="R98" s="27"/>
      <c r="S98" s="28"/>
      <c r="T98" s="28"/>
      <c r="U98" s="25"/>
      <c r="V98" s="25"/>
      <c r="W98" s="28"/>
      <c r="X98" s="28"/>
      <c r="Y98" s="28"/>
      <c r="Z98" s="182"/>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8"/>
      <c r="BP98" s="28"/>
      <c r="BQ98" s="28"/>
      <c r="BR98" s="28"/>
      <c r="BS98" s="28"/>
      <c r="BT98" s="28"/>
      <c r="BU98" s="28"/>
      <c r="BV98" s="28"/>
      <c r="BW98" s="28"/>
      <c r="BX98" s="28"/>
      <c r="BY98" s="28"/>
      <c r="BZ98" s="28"/>
      <c r="CA98" s="28"/>
      <c r="CB98" s="28"/>
      <c r="CC98" s="28"/>
      <c r="CD98" s="28"/>
      <c r="CE98" s="28"/>
      <c r="CF98" s="28"/>
      <c r="CG98" s="28"/>
      <c r="CH98" s="28"/>
      <c r="CI98" s="28"/>
      <c r="CJ98" s="28"/>
      <c r="CK98" s="28"/>
      <c r="CL98" s="28"/>
      <c r="CM98" s="28"/>
      <c r="CN98" s="28"/>
      <c r="CO98" s="28"/>
      <c r="CP98" s="28"/>
    </row>
    <row r="99" spans="1:94" s="5" customFormat="1" x14ac:dyDescent="0.3">
      <c r="A99" s="23">
        <f>ROW()</f>
        <v>99</v>
      </c>
      <c r="B99" s="135"/>
      <c r="C99" s="45"/>
      <c r="E99" s="24"/>
      <c r="F99" s="5" t="s">
        <v>106</v>
      </c>
      <c r="K99" s="11"/>
      <c r="M99" s="59"/>
      <c r="Q99" s="39"/>
      <c r="R99" s="3" t="e">
        <f ca="1">IF(OR(R$5="",R$5=0),0,SUMIFS(Plandd!99:99,Plandd!$5:$5,R$5))</f>
        <v>#REF!</v>
      </c>
      <c r="S99" s="3" t="e">
        <f ca="1">IF(OR(S$5="",S$5=0),0,SUMIFS(Factdd!99:99,Factdd!$5:$5,S$5))</f>
        <v>#REF!</v>
      </c>
      <c r="T99" s="183" t="e">
        <f t="shared" ref="T99:T107" ca="1" si="275">IF(R99=0,0,(S99-R99)/R99)</f>
        <v>#REF!</v>
      </c>
      <c r="W99" s="3" t="e">
        <f>IF(OR(W$5="",W$5=0),0,SUMIFS(Plandd!99:99,Plandd!$5:$5,W$5))</f>
        <v>#REF!</v>
      </c>
      <c r="X99" s="3" t="e">
        <f>IF(OR(X$5="",X$5=0),0,SUMIFS(Factdd!99:99,Factdd!$5:$5,X$5))</f>
        <v>#REF!</v>
      </c>
      <c r="Y99" s="183" t="e">
        <f t="shared" ref="Y99:Y107" si="276">IF(W99=0,0,(X99-W99)/W99)</f>
        <v>#REF!</v>
      </c>
      <c r="Z99" s="184" t="e">
        <f>IF(OR(Z$5="",Z$5=0),0,SUMIFS(Plandd!99:99,Plandd!$5:$5,Z$5))</f>
        <v>#REF!</v>
      </c>
      <c r="AA99" s="3" t="e">
        <f>IF(OR(AA$5="",AA$5=0),0,SUMIFS(Factdd!99:99,Factdd!$5:$5,AA$5))</f>
        <v>#REF!</v>
      </c>
      <c r="AB99" s="183" t="e">
        <f t="shared" ref="AB99:AB107" si="277">IF(Z99=0,0,(AA99-Z99)/Z99)</f>
        <v>#REF!</v>
      </c>
      <c r="AC99" s="3" t="e">
        <f>IF(OR(AC$5="",AC$5=0),0,SUMIFS(Plandd!99:99,Plandd!$5:$5,AC$5))</f>
        <v>#REF!</v>
      </c>
      <c r="AD99" s="3" t="e">
        <f>IF(OR(AD$5="",AD$5=0),0,SUMIFS(Factdd!99:99,Factdd!$5:$5,AD$5))</f>
        <v>#REF!</v>
      </c>
      <c r="AE99" s="183" t="e">
        <f t="shared" ref="AE99:AE107" si="278">IF(AC99=0,0,(AD99-AC99)/AC99)</f>
        <v>#REF!</v>
      </c>
      <c r="AF99" s="3" t="e">
        <f>IF(OR(AF$5="",AF$5=0),0,SUMIFS(Plandd!99:99,Plandd!$5:$5,AF$5))</f>
        <v>#REF!</v>
      </c>
      <c r="AG99" s="3" t="e">
        <f>IF(OR(AG$5="",AG$5=0),0,SUMIFS(Factdd!99:99,Factdd!$5:$5,AG$5))</f>
        <v>#REF!</v>
      </c>
      <c r="AH99" s="183" t="e">
        <f t="shared" ref="AH99:AH107" si="279">IF(AF99=0,0,(AG99-AF99)/AF99)</f>
        <v>#REF!</v>
      </c>
      <c r="AI99" s="3" t="e">
        <f>IF(OR(AI$5="",AI$5=0),0,SUMIFS(Plandd!99:99,Plandd!$5:$5,AI$5))</f>
        <v>#REF!</v>
      </c>
      <c r="AJ99" s="3" t="e">
        <f>IF(OR(AJ$5="",AJ$5=0),0,SUMIFS(Factdd!99:99,Factdd!$5:$5,AJ$5))</f>
        <v>#REF!</v>
      </c>
      <c r="AK99" s="183" t="e">
        <f t="shared" ref="AK99:AK107" si="280">IF(AI99=0,0,(AJ99-AI99)/AI99)</f>
        <v>#REF!</v>
      </c>
      <c r="AL99" s="3" t="e">
        <f>IF(OR(AL$5="",AL$5=0),0,SUMIFS(Plandd!99:99,Plandd!$5:$5,AL$5))</f>
        <v>#REF!</v>
      </c>
      <c r="AM99" s="3" t="e">
        <f>IF(OR(AM$5="",AM$5=0),0,SUMIFS(Factdd!99:99,Factdd!$5:$5,AM$5))</f>
        <v>#REF!</v>
      </c>
      <c r="AN99" s="183" t="e">
        <f t="shared" ref="AN99:AN107" si="281">IF(AL99=0,0,(AM99-AL99)/AL99)</f>
        <v>#REF!</v>
      </c>
      <c r="AO99" s="3" t="e">
        <f>IF(OR(AO$5="",AO$5=0),0,SUMIFS(Plandd!99:99,Plandd!$5:$5,AO$5))</f>
        <v>#REF!</v>
      </c>
      <c r="AP99" s="3" t="e">
        <f>IF(OR(AP$5="",AP$5=0),0,SUMIFS(Factdd!99:99,Factdd!$5:$5,AP$5))</f>
        <v>#REF!</v>
      </c>
      <c r="AQ99" s="183" t="e">
        <f t="shared" ref="AQ99:AQ107" si="282">IF(AO99=0,0,(AP99-AO99)/AO99)</f>
        <v>#REF!</v>
      </c>
      <c r="AR99" s="3" t="e">
        <f>IF(OR(AR$5="",AR$5=0),0,SUMIFS(Plandd!99:99,Plandd!$5:$5,AR$5))</f>
        <v>#REF!</v>
      </c>
      <c r="AS99" s="3" t="e">
        <f>IF(OR(AS$5="",AS$5=0),0,SUMIFS(Factdd!99:99,Factdd!$5:$5,AS$5))</f>
        <v>#REF!</v>
      </c>
      <c r="AT99" s="183" t="e">
        <f t="shared" ref="AT99:AT107" si="283">IF(AR99=0,0,(AS99-AR99)/AR99)</f>
        <v>#REF!</v>
      </c>
      <c r="AU99" s="3" t="e">
        <f>IF(OR(AU$5="",AU$5=0),0,SUMIFS(Plandd!99:99,Plandd!$5:$5,AU$5))</f>
        <v>#REF!</v>
      </c>
      <c r="AV99" s="3" t="e">
        <f>IF(OR(AV$5="",AV$5=0),0,SUMIFS(Factdd!99:99,Factdd!$5:$5,AV$5))</f>
        <v>#REF!</v>
      </c>
      <c r="AW99" s="183" t="e">
        <f t="shared" ref="AW99:AW107" si="284">IF(AU99=0,0,(AV99-AU99)/AU99)</f>
        <v>#REF!</v>
      </c>
      <c r="AX99" s="3" t="e">
        <f>IF(OR(AX$5="",AX$5=0),0,SUMIFS(Plandd!99:99,Plandd!$5:$5,AX$5))</f>
        <v>#REF!</v>
      </c>
      <c r="AY99" s="3" t="e">
        <f>IF(OR(AY$5="",AY$5=0),0,SUMIFS(Factdd!99:99,Factdd!$5:$5,AY$5))</f>
        <v>#REF!</v>
      </c>
      <c r="AZ99" s="183" t="e">
        <f t="shared" ref="AZ99:AZ107" si="285">IF(AX99=0,0,(AY99-AX99)/AX99)</f>
        <v>#REF!</v>
      </c>
      <c r="BA99" s="3" t="e">
        <f>IF(OR(BA$5="",BA$5=0),0,SUMIFS(Plandd!99:99,Plandd!$5:$5,BA$5))</f>
        <v>#REF!</v>
      </c>
      <c r="BB99" s="3" t="e">
        <f>IF(OR(BB$5="",BB$5=0),0,SUMIFS(Factdd!99:99,Factdd!$5:$5,BB$5))</f>
        <v>#REF!</v>
      </c>
      <c r="BC99" s="183" t="e">
        <f t="shared" ref="BC99:BC107" si="286">IF(BA99=0,0,(BB99-BA99)/BA99)</f>
        <v>#REF!</v>
      </c>
      <c r="BD99" s="3" t="e">
        <f>IF(OR(BD$5="",BD$5=0),0,SUMIFS(Plandd!99:99,Plandd!$5:$5,BD$5))</f>
        <v>#REF!</v>
      </c>
      <c r="BE99" s="3" t="e">
        <f>IF(OR(BE$5="",BE$5=0),0,SUMIFS(Factdd!99:99,Factdd!$5:$5,BE$5))</f>
        <v>#REF!</v>
      </c>
      <c r="BF99" s="183" t="e">
        <f t="shared" ref="BF99:BF107" si="287">IF(BD99=0,0,(BE99-BD99)/BD99)</f>
        <v>#REF!</v>
      </c>
      <c r="BG99" s="3" t="e">
        <f>IF(OR(BG$5="",BG$5=0),0,SUMIFS(Plandd!99:99,Plandd!$5:$5,BG$5))</f>
        <v>#REF!</v>
      </c>
      <c r="BH99" s="3" t="e">
        <f>IF(OR(BH$5="",BH$5=0),0,SUMIFS(Factdd!99:99,Factdd!$5:$5,BH$5))</f>
        <v>#REF!</v>
      </c>
      <c r="BI99" s="183" t="e">
        <f t="shared" ref="BI99:BI107" si="288">IF(BG99=0,0,(BH99-BG99)/BG99)</f>
        <v>#REF!</v>
      </c>
      <c r="BJ99" s="3" t="e">
        <f>IF(OR(BJ$5="",BJ$5=0),0,SUMIFS(Plandd!99:99,Plandd!$5:$5,BJ$5))</f>
        <v>#REF!</v>
      </c>
      <c r="BK99" s="3" t="e">
        <f>IF(OR(BK$5="",BK$5=0),0,SUMIFS(Factdd!99:99,Factdd!$5:$5,BK$5))</f>
        <v>#REF!</v>
      </c>
      <c r="BL99" s="183" t="e">
        <f t="shared" ref="BL99:BL107" si="289">IF(BJ99=0,0,(BK99-BJ99)/BJ99)</f>
        <v>#REF!</v>
      </c>
      <c r="BM99" s="3" t="e">
        <f>IF(OR(BM$5="",BM$5=0),0,SUMIFS(Plandd!99:99,Plandd!$5:$5,BM$5))</f>
        <v>#REF!</v>
      </c>
      <c r="BN99" s="3" t="e">
        <f>IF(OR(BN$5="",BN$5=0),0,SUMIFS(Factdd!99:99,Factdd!$5:$5,BN$5))</f>
        <v>#REF!</v>
      </c>
      <c r="BO99" s="183" t="e">
        <f t="shared" ref="BO99:BO107" si="290">IF(BM99=0,0,(BN99-BM99)/BM99)</f>
        <v>#REF!</v>
      </c>
      <c r="BP99" s="3" t="e">
        <f>IF(OR(BP$5="",BP$5=0),0,SUMIFS(Plandd!99:99,Plandd!$5:$5,BP$5))</f>
        <v>#REF!</v>
      </c>
      <c r="BQ99" s="3" t="e">
        <f>IF(OR(BQ$5="",BQ$5=0),0,SUMIFS(Factdd!99:99,Factdd!$5:$5,BQ$5))</f>
        <v>#REF!</v>
      </c>
      <c r="BR99" s="183" t="e">
        <f t="shared" ref="BR99:BR107" si="291">IF(BP99=0,0,(BQ99-BP99)/BP99)</f>
        <v>#REF!</v>
      </c>
      <c r="BS99" s="3" t="e">
        <f>IF(OR(BS$5="",BS$5=0),0,SUMIFS(Plandd!99:99,Plandd!$5:$5,BS$5))</f>
        <v>#REF!</v>
      </c>
      <c r="BT99" s="3" t="e">
        <f>IF(OR(BT$5="",BT$5=0),0,SUMIFS(Factdd!99:99,Factdd!$5:$5,BT$5))</f>
        <v>#REF!</v>
      </c>
      <c r="BU99" s="183" t="e">
        <f t="shared" ref="BU99:BU107" si="292">IF(BS99=0,0,(BT99-BS99)/BS99)</f>
        <v>#REF!</v>
      </c>
      <c r="BV99" s="3" t="e">
        <f>IF(OR(BV$5="",BV$5=0),0,SUMIFS(Plandd!99:99,Plandd!$5:$5,BV$5))</f>
        <v>#REF!</v>
      </c>
      <c r="BW99" s="3" t="e">
        <f>IF(OR(BW$5="",BW$5=0),0,SUMIFS(Factdd!99:99,Factdd!$5:$5,BW$5))</f>
        <v>#REF!</v>
      </c>
      <c r="BX99" s="183" t="e">
        <f t="shared" ref="BX99:BX107" si="293">IF(BV99=0,0,(BW99-BV99)/BV99)</f>
        <v>#REF!</v>
      </c>
      <c r="BY99" s="3" t="e">
        <f>IF(OR(BY$5="",BY$5=0),0,SUMIFS(Plandd!99:99,Plandd!$5:$5,BY$5))</f>
        <v>#REF!</v>
      </c>
      <c r="BZ99" s="3" t="e">
        <f>IF(OR(BZ$5="",BZ$5=0),0,SUMIFS(Factdd!99:99,Factdd!$5:$5,BZ$5))</f>
        <v>#REF!</v>
      </c>
      <c r="CA99" s="183" t="e">
        <f t="shared" ref="CA99:CA107" si="294">IF(BY99=0,0,(BZ99-BY99)/BY99)</f>
        <v>#REF!</v>
      </c>
      <c r="CB99" s="3" t="e">
        <f>IF(OR(CB$5="",CB$5=0),0,SUMIFS(Plandd!99:99,Plandd!$5:$5,CB$5))</f>
        <v>#REF!</v>
      </c>
      <c r="CC99" s="3" t="e">
        <f>IF(OR(CC$5="",CC$5=0),0,SUMIFS(Factdd!99:99,Factdd!$5:$5,CC$5))</f>
        <v>#REF!</v>
      </c>
      <c r="CD99" s="183" t="e">
        <f t="shared" ref="CD99:CD107" si="295">IF(CB99=0,0,(CC99-CB99)/CB99)</f>
        <v>#REF!</v>
      </c>
      <c r="CE99" s="3" t="e">
        <f>IF(OR(CE$5="",CE$5=0),0,SUMIFS(Plandd!99:99,Plandd!$5:$5,CE$5))</f>
        <v>#REF!</v>
      </c>
      <c r="CF99" s="3" t="e">
        <f>IF(OR(CF$5="",CF$5=0),0,SUMIFS(Factdd!99:99,Factdd!$5:$5,CF$5))</f>
        <v>#REF!</v>
      </c>
      <c r="CG99" s="183" t="e">
        <f t="shared" ref="CG99:CG107" si="296">IF(CE99=0,0,(CF99-CE99)/CE99)</f>
        <v>#REF!</v>
      </c>
      <c r="CH99" s="3" t="e">
        <f>IF(OR(CH$5="",CH$5=0),0,SUMIFS(Plandd!99:99,Plandd!$5:$5,CH$5))</f>
        <v>#REF!</v>
      </c>
      <c r="CI99" s="3" t="e">
        <f>IF(OR(CI$5="",CI$5=0),0,SUMIFS(Factdd!99:99,Factdd!$5:$5,CI$5))</f>
        <v>#REF!</v>
      </c>
      <c r="CJ99" s="183" t="e">
        <f t="shared" ref="CJ99:CJ107" si="297">IF(CH99=0,0,(CI99-CH99)/CH99)</f>
        <v>#REF!</v>
      </c>
      <c r="CK99" s="3" t="e">
        <f>IF(OR(CK$5="",CK$5=0),0,SUMIFS(Plandd!99:99,Plandd!$5:$5,CK$5))</f>
        <v>#REF!</v>
      </c>
      <c r="CL99" s="3" t="e">
        <f>IF(OR(CL$5="",CL$5=0),0,SUMIFS(Factdd!99:99,Factdd!$5:$5,CL$5))</f>
        <v>#REF!</v>
      </c>
      <c r="CM99" s="183" t="e">
        <f t="shared" ref="CM99:CM107" si="298">IF(CK99=0,0,(CL99-CK99)/CK99)</f>
        <v>#REF!</v>
      </c>
      <c r="CN99" s="3" t="e">
        <f>IF(OR(CN$5="",CN$5=0),0,SUMIFS(Plandd!99:99,Plandd!$5:$5,CN$5))</f>
        <v>#REF!</v>
      </c>
      <c r="CO99" s="3" t="e">
        <f>IF(OR(CO$5="",CO$5=0),0,SUMIFS(Factdd!99:99,Factdd!$5:$5,CO$5))</f>
        <v>#REF!</v>
      </c>
      <c r="CP99" s="183" t="e">
        <f t="shared" ref="CP99:CP107" si="299">IF(CN99=0,0,(CO99-CN99)/CN99)</f>
        <v>#REF!</v>
      </c>
    </row>
    <row r="100" spans="1:94" s="95" customFormat="1" ht="10.199999999999999" x14ac:dyDescent="0.2">
      <c r="A100" s="23">
        <f>ROW()</f>
        <v>100</v>
      </c>
      <c r="B100" s="138"/>
      <c r="E100" s="100">
        <v>1</v>
      </c>
      <c r="F100" s="63" t="s">
        <v>106</v>
      </c>
      <c r="G100" s="99" t="s">
        <v>83</v>
      </c>
      <c r="M100" s="103"/>
      <c r="Q100" s="102"/>
      <c r="R100" s="101" t="e">
        <f ca="1">IF(OR(R$5="",R$5=0),0,SUMIFS(Plandd!100:100,Plandd!$5:$5,R$5))</f>
        <v>#REF!</v>
      </c>
      <c r="S100" s="104" t="e">
        <f ca="1">IF(OR(S$5="",S$5=0),0,SUMIFS(Factdd!100:100,Factdd!$5:$5,S$5))</f>
        <v>#REF!</v>
      </c>
      <c r="T100" s="194" t="e">
        <f t="shared" ca="1" si="275"/>
        <v>#REF!</v>
      </c>
      <c r="W100" s="104" t="e">
        <f>IF(OR(W$5="",W$5=0),0,SUMIFS(Plandd!100:100,Plandd!$5:$5,W$5))</f>
        <v>#REF!</v>
      </c>
      <c r="X100" s="104" t="e">
        <f>IF(OR(X$5="",X$5=0),0,SUMIFS(Factdd!100:100,Factdd!$5:$5,X$5))</f>
        <v>#REF!</v>
      </c>
      <c r="Y100" s="194" t="e">
        <f t="shared" si="276"/>
        <v>#REF!</v>
      </c>
      <c r="Z100" s="195" t="e">
        <f>IF(OR(Z$5="",Z$5=0),0,SUMIFS(Plandd!100:100,Plandd!$5:$5,Z$5))</f>
        <v>#REF!</v>
      </c>
      <c r="AA100" s="104" t="e">
        <f>IF(OR(AA$5="",AA$5=0),0,SUMIFS(Factdd!100:100,Factdd!$5:$5,AA$5))</f>
        <v>#REF!</v>
      </c>
      <c r="AB100" s="194" t="e">
        <f t="shared" si="277"/>
        <v>#REF!</v>
      </c>
      <c r="AC100" s="104" t="e">
        <f>IF(OR(AC$5="",AC$5=0),0,SUMIFS(Plandd!100:100,Plandd!$5:$5,AC$5))</f>
        <v>#REF!</v>
      </c>
      <c r="AD100" s="104" t="e">
        <f>IF(OR(AD$5="",AD$5=0),0,SUMIFS(Factdd!100:100,Factdd!$5:$5,AD$5))</f>
        <v>#REF!</v>
      </c>
      <c r="AE100" s="194" t="e">
        <f t="shared" si="278"/>
        <v>#REF!</v>
      </c>
      <c r="AF100" s="104" t="e">
        <f>IF(OR(AF$5="",AF$5=0),0,SUMIFS(Plandd!100:100,Plandd!$5:$5,AF$5))</f>
        <v>#REF!</v>
      </c>
      <c r="AG100" s="104" t="e">
        <f>IF(OR(AG$5="",AG$5=0),0,SUMIFS(Factdd!100:100,Factdd!$5:$5,AG$5))</f>
        <v>#REF!</v>
      </c>
      <c r="AH100" s="194" t="e">
        <f t="shared" si="279"/>
        <v>#REF!</v>
      </c>
      <c r="AI100" s="104" t="e">
        <f>IF(OR(AI$5="",AI$5=0),0,SUMIFS(Plandd!100:100,Plandd!$5:$5,AI$5))</f>
        <v>#REF!</v>
      </c>
      <c r="AJ100" s="104" t="e">
        <f>IF(OR(AJ$5="",AJ$5=0),0,SUMIFS(Factdd!100:100,Factdd!$5:$5,AJ$5))</f>
        <v>#REF!</v>
      </c>
      <c r="AK100" s="194" t="e">
        <f t="shared" si="280"/>
        <v>#REF!</v>
      </c>
      <c r="AL100" s="104" t="e">
        <f>IF(OR(AL$5="",AL$5=0),0,SUMIFS(Plandd!100:100,Plandd!$5:$5,AL$5))</f>
        <v>#REF!</v>
      </c>
      <c r="AM100" s="104" t="e">
        <f>IF(OR(AM$5="",AM$5=0),0,SUMIFS(Factdd!100:100,Factdd!$5:$5,AM$5))</f>
        <v>#REF!</v>
      </c>
      <c r="AN100" s="194" t="e">
        <f t="shared" si="281"/>
        <v>#REF!</v>
      </c>
      <c r="AO100" s="104" t="e">
        <f>IF(OR(AO$5="",AO$5=0),0,SUMIFS(Plandd!100:100,Plandd!$5:$5,AO$5))</f>
        <v>#REF!</v>
      </c>
      <c r="AP100" s="104" t="e">
        <f>IF(OR(AP$5="",AP$5=0),0,SUMIFS(Factdd!100:100,Factdd!$5:$5,AP$5))</f>
        <v>#REF!</v>
      </c>
      <c r="AQ100" s="194" t="e">
        <f t="shared" si="282"/>
        <v>#REF!</v>
      </c>
      <c r="AR100" s="104" t="e">
        <f>IF(OR(AR$5="",AR$5=0),0,SUMIFS(Plandd!100:100,Plandd!$5:$5,AR$5))</f>
        <v>#REF!</v>
      </c>
      <c r="AS100" s="104" t="e">
        <f>IF(OR(AS$5="",AS$5=0),0,SUMIFS(Factdd!100:100,Factdd!$5:$5,AS$5))</f>
        <v>#REF!</v>
      </c>
      <c r="AT100" s="194" t="e">
        <f t="shared" si="283"/>
        <v>#REF!</v>
      </c>
      <c r="AU100" s="104" t="e">
        <f>IF(OR(AU$5="",AU$5=0),0,SUMIFS(Plandd!100:100,Plandd!$5:$5,AU$5))</f>
        <v>#REF!</v>
      </c>
      <c r="AV100" s="104" t="e">
        <f>IF(OR(AV$5="",AV$5=0),0,SUMIFS(Factdd!100:100,Factdd!$5:$5,AV$5))</f>
        <v>#REF!</v>
      </c>
      <c r="AW100" s="194" t="e">
        <f t="shared" si="284"/>
        <v>#REF!</v>
      </c>
      <c r="AX100" s="104" t="e">
        <f>IF(OR(AX$5="",AX$5=0),0,SUMIFS(Plandd!100:100,Plandd!$5:$5,AX$5))</f>
        <v>#REF!</v>
      </c>
      <c r="AY100" s="104" t="e">
        <f>IF(OR(AY$5="",AY$5=0),0,SUMIFS(Factdd!100:100,Factdd!$5:$5,AY$5))</f>
        <v>#REF!</v>
      </c>
      <c r="AZ100" s="194" t="e">
        <f t="shared" si="285"/>
        <v>#REF!</v>
      </c>
      <c r="BA100" s="104" t="e">
        <f>IF(OR(BA$5="",BA$5=0),0,SUMIFS(Plandd!100:100,Plandd!$5:$5,BA$5))</f>
        <v>#REF!</v>
      </c>
      <c r="BB100" s="104" t="e">
        <f>IF(OR(BB$5="",BB$5=0),0,SUMIFS(Factdd!100:100,Factdd!$5:$5,BB$5))</f>
        <v>#REF!</v>
      </c>
      <c r="BC100" s="194" t="e">
        <f t="shared" si="286"/>
        <v>#REF!</v>
      </c>
      <c r="BD100" s="104" t="e">
        <f>IF(OR(BD$5="",BD$5=0),0,SUMIFS(Plandd!100:100,Plandd!$5:$5,BD$5))</f>
        <v>#REF!</v>
      </c>
      <c r="BE100" s="104" t="e">
        <f>IF(OR(BE$5="",BE$5=0),0,SUMIFS(Factdd!100:100,Factdd!$5:$5,BE$5))</f>
        <v>#REF!</v>
      </c>
      <c r="BF100" s="194" t="e">
        <f t="shared" si="287"/>
        <v>#REF!</v>
      </c>
      <c r="BG100" s="104" t="e">
        <f>IF(OR(BG$5="",BG$5=0),0,SUMIFS(Plandd!100:100,Plandd!$5:$5,BG$5))</f>
        <v>#REF!</v>
      </c>
      <c r="BH100" s="104" t="e">
        <f>IF(OR(BH$5="",BH$5=0),0,SUMIFS(Factdd!100:100,Factdd!$5:$5,BH$5))</f>
        <v>#REF!</v>
      </c>
      <c r="BI100" s="194" t="e">
        <f t="shared" si="288"/>
        <v>#REF!</v>
      </c>
      <c r="BJ100" s="104" t="e">
        <f>IF(OR(BJ$5="",BJ$5=0),0,SUMIFS(Plandd!100:100,Plandd!$5:$5,BJ$5))</f>
        <v>#REF!</v>
      </c>
      <c r="BK100" s="104" t="e">
        <f>IF(OR(BK$5="",BK$5=0),0,SUMIFS(Factdd!100:100,Factdd!$5:$5,BK$5))</f>
        <v>#REF!</v>
      </c>
      <c r="BL100" s="194" t="e">
        <f t="shared" si="289"/>
        <v>#REF!</v>
      </c>
      <c r="BM100" s="104" t="e">
        <f>IF(OR(BM$5="",BM$5=0),0,SUMIFS(Plandd!100:100,Plandd!$5:$5,BM$5))</f>
        <v>#REF!</v>
      </c>
      <c r="BN100" s="104" t="e">
        <f>IF(OR(BN$5="",BN$5=0),0,SUMIFS(Factdd!100:100,Factdd!$5:$5,BN$5))</f>
        <v>#REF!</v>
      </c>
      <c r="BO100" s="194" t="e">
        <f t="shared" si="290"/>
        <v>#REF!</v>
      </c>
      <c r="BP100" s="104" t="e">
        <f>IF(OR(BP$5="",BP$5=0),0,SUMIFS(Plandd!100:100,Plandd!$5:$5,BP$5))</f>
        <v>#REF!</v>
      </c>
      <c r="BQ100" s="104" t="e">
        <f>IF(OR(BQ$5="",BQ$5=0),0,SUMIFS(Factdd!100:100,Factdd!$5:$5,BQ$5))</f>
        <v>#REF!</v>
      </c>
      <c r="BR100" s="194" t="e">
        <f t="shared" si="291"/>
        <v>#REF!</v>
      </c>
      <c r="BS100" s="104" t="e">
        <f>IF(OR(BS$5="",BS$5=0),0,SUMIFS(Plandd!100:100,Plandd!$5:$5,BS$5))</f>
        <v>#REF!</v>
      </c>
      <c r="BT100" s="104" t="e">
        <f>IF(OR(BT$5="",BT$5=0),0,SUMIFS(Factdd!100:100,Factdd!$5:$5,BT$5))</f>
        <v>#REF!</v>
      </c>
      <c r="BU100" s="194" t="e">
        <f t="shared" si="292"/>
        <v>#REF!</v>
      </c>
      <c r="BV100" s="104" t="e">
        <f>IF(OR(BV$5="",BV$5=0),0,SUMIFS(Plandd!100:100,Plandd!$5:$5,BV$5))</f>
        <v>#REF!</v>
      </c>
      <c r="BW100" s="104" t="e">
        <f>IF(OR(BW$5="",BW$5=0),0,SUMIFS(Factdd!100:100,Factdd!$5:$5,BW$5))</f>
        <v>#REF!</v>
      </c>
      <c r="BX100" s="194" t="e">
        <f t="shared" si="293"/>
        <v>#REF!</v>
      </c>
      <c r="BY100" s="104" t="e">
        <f>IF(OR(BY$5="",BY$5=0),0,SUMIFS(Plandd!100:100,Plandd!$5:$5,BY$5))</f>
        <v>#REF!</v>
      </c>
      <c r="BZ100" s="104" t="e">
        <f>IF(OR(BZ$5="",BZ$5=0),0,SUMIFS(Factdd!100:100,Factdd!$5:$5,BZ$5))</f>
        <v>#REF!</v>
      </c>
      <c r="CA100" s="194" t="e">
        <f t="shared" si="294"/>
        <v>#REF!</v>
      </c>
      <c r="CB100" s="104" t="e">
        <f>IF(OR(CB$5="",CB$5=0),0,SUMIFS(Plandd!100:100,Plandd!$5:$5,CB$5))</f>
        <v>#REF!</v>
      </c>
      <c r="CC100" s="104" t="e">
        <f>IF(OR(CC$5="",CC$5=0),0,SUMIFS(Factdd!100:100,Factdd!$5:$5,CC$5))</f>
        <v>#REF!</v>
      </c>
      <c r="CD100" s="194" t="e">
        <f t="shared" si="295"/>
        <v>#REF!</v>
      </c>
      <c r="CE100" s="104" t="e">
        <f>IF(OR(CE$5="",CE$5=0),0,SUMIFS(Plandd!100:100,Plandd!$5:$5,CE$5))</f>
        <v>#REF!</v>
      </c>
      <c r="CF100" s="104" t="e">
        <f>IF(OR(CF$5="",CF$5=0),0,SUMIFS(Factdd!100:100,Factdd!$5:$5,CF$5))</f>
        <v>#REF!</v>
      </c>
      <c r="CG100" s="194" t="e">
        <f t="shared" si="296"/>
        <v>#REF!</v>
      </c>
      <c r="CH100" s="104" t="e">
        <f>IF(OR(CH$5="",CH$5=0),0,SUMIFS(Plandd!100:100,Plandd!$5:$5,CH$5))</f>
        <v>#REF!</v>
      </c>
      <c r="CI100" s="104" t="e">
        <f>IF(OR(CI$5="",CI$5=0),0,SUMIFS(Factdd!100:100,Factdd!$5:$5,CI$5))</f>
        <v>#REF!</v>
      </c>
      <c r="CJ100" s="194" t="e">
        <f t="shared" si="297"/>
        <v>#REF!</v>
      </c>
      <c r="CK100" s="104" t="e">
        <f>IF(OR(CK$5="",CK$5=0),0,SUMIFS(Plandd!100:100,Plandd!$5:$5,CK$5))</f>
        <v>#REF!</v>
      </c>
      <c r="CL100" s="104" t="e">
        <f>IF(OR(CL$5="",CL$5=0),0,SUMIFS(Factdd!100:100,Factdd!$5:$5,CL$5))</f>
        <v>#REF!</v>
      </c>
      <c r="CM100" s="194" t="e">
        <f t="shared" si="298"/>
        <v>#REF!</v>
      </c>
      <c r="CN100" s="104" t="e">
        <f>IF(OR(CN$5="",CN$5=0),0,SUMIFS(Plandd!100:100,Plandd!$5:$5,CN$5))</f>
        <v>#REF!</v>
      </c>
      <c r="CO100" s="104" t="e">
        <f>IF(OR(CO$5="",CO$5=0),0,SUMIFS(Factdd!100:100,Factdd!$5:$5,CO$5))</f>
        <v>#REF!</v>
      </c>
      <c r="CP100" s="194" t="e">
        <f t="shared" si="299"/>
        <v>#REF!</v>
      </c>
    </row>
    <row r="101" spans="1:94" s="95" customFormat="1" ht="10.199999999999999" x14ac:dyDescent="0.2">
      <c r="A101" s="23">
        <f>ROW()</f>
        <v>101</v>
      </c>
      <c r="B101" s="138"/>
      <c r="E101" s="100">
        <v>2</v>
      </c>
      <c r="F101" s="63" t="s">
        <v>106</v>
      </c>
      <c r="G101" s="99" t="s">
        <v>84</v>
      </c>
      <c r="M101" s="103"/>
      <c r="Q101" s="102"/>
      <c r="R101" s="101" t="e">
        <f ca="1">IF(OR(R$5="",R$5=0),0,SUMIFS(Plandd!101:101,Plandd!$5:$5,R$5))</f>
        <v>#REF!</v>
      </c>
      <c r="S101" s="104" t="e">
        <f ca="1">IF(OR(S$5="",S$5=0),0,SUMIFS(Factdd!101:101,Factdd!$5:$5,S$5))</f>
        <v>#REF!</v>
      </c>
      <c r="T101" s="194" t="e">
        <f t="shared" ca="1" si="275"/>
        <v>#REF!</v>
      </c>
      <c r="W101" s="104" t="e">
        <f>IF(OR(W$5="",W$5=0),0,SUMIFS(Plandd!101:101,Plandd!$5:$5,W$5))</f>
        <v>#REF!</v>
      </c>
      <c r="X101" s="104" t="e">
        <f>IF(OR(X$5="",X$5=0),0,SUMIFS(Factdd!101:101,Factdd!$5:$5,X$5))</f>
        <v>#REF!</v>
      </c>
      <c r="Y101" s="194" t="e">
        <f t="shared" si="276"/>
        <v>#REF!</v>
      </c>
      <c r="Z101" s="195" t="e">
        <f>IF(OR(Z$5="",Z$5=0),0,SUMIFS(Plandd!101:101,Plandd!$5:$5,Z$5))</f>
        <v>#REF!</v>
      </c>
      <c r="AA101" s="104" t="e">
        <f>IF(OR(AA$5="",AA$5=0),0,SUMIFS(Factdd!101:101,Factdd!$5:$5,AA$5))</f>
        <v>#REF!</v>
      </c>
      <c r="AB101" s="194" t="e">
        <f t="shared" si="277"/>
        <v>#REF!</v>
      </c>
      <c r="AC101" s="104" t="e">
        <f>IF(OR(AC$5="",AC$5=0),0,SUMIFS(Plandd!101:101,Plandd!$5:$5,AC$5))</f>
        <v>#REF!</v>
      </c>
      <c r="AD101" s="104" t="e">
        <f>IF(OR(AD$5="",AD$5=0),0,SUMIFS(Factdd!101:101,Factdd!$5:$5,AD$5))</f>
        <v>#REF!</v>
      </c>
      <c r="AE101" s="194" t="e">
        <f t="shared" si="278"/>
        <v>#REF!</v>
      </c>
      <c r="AF101" s="104" t="e">
        <f>IF(OR(AF$5="",AF$5=0),0,SUMIFS(Plandd!101:101,Plandd!$5:$5,AF$5))</f>
        <v>#REF!</v>
      </c>
      <c r="AG101" s="104" t="e">
        <f>IF(OR(AG$5="",AG$5=0),0,SUMIFS(Factdd!101:101,Factdd!$5:$5,AG$5))</f>
        <v>#REF!</v>
      </c>
      <c r="AH101" s="194" t="e">
        <f t="shared" si="279"/>
        <v>#REF!</v>
      </c>
      <c r="AI101" s="104" t="e">
        <f>IF(OR(AI$5="",AI$5=0),0,SUMIFS(Plandd!101:101,Plandd!$5:$5,AI$5))</f>
        <v>#REF!</v>
      </c>
      <c r="AJ101" s="104" t="e">
        <f>IF(OR(AJ$5="",AJ$5=0),0,SUMIFS(Factdd!101:101,Factdd!$5:$5,AJ$5))</f>
        <v>#REF!</v>
      </c>
      <c r="AK101" s="194" t="e">
        <f t="shared" si="280"/>
        <v>#REF!</v>
      </c>
      <c r="AL101" s="104" t="e">
        <f>IF(OR(AL$5="",AL$5=0),0,SUMIFS(Plandd!101:101,Plandd!$5:$5,AL$5))</f>
        <v>#REF!</v>
      </c>
      <c r="AM101" s="104" t="e">
        <f>IF(OR(AM$5="",AM$5=0),0,SUMIFS(Factdd!101:101,Factdd!$5:$5,AM$5))</f>
        <v>#REF!</v>
      </c>
      <c r="AN101" s="194" t="e">
        <f t="shared" si="281"/>
        <v>#REF!</v>
      </c>
      <c r="AO101" s="104" t="e">
        <f>IF(OR(AO$5="",AO$5=0),0,SUMIFS(Plandd!101:101,Plandd!$5:$5,AO$5))</f>
        <v>#REF!</v>
      </c>
      <c r="AP101" s="104" t="e">
        <f>IF(OR(AP$5="",AP$5=0),0,SUMIFS(Factdd!101:101,Factdd!$5:$5,AP$5))</f>
        <v>#REF!</v>
      </c>
      <c r="AQ101" s="194" t="e">
        <f t="shared" si="282"/>
        <v>#REF!</v>
      </c>
      <c r="AR101" s="104" t="e">
        <f>IF(OR(AR$5="",AR$5=0),0,SUMIFS(Plandd!101:101,Plandd!$5:$5,AR$5))</f>
        <v>#REF!</v>
      </c>
      <c r="AS101" s="104" t="e">
        <f>IF(OR(AS$5="",AS$5=0),0,SUMIFS(Factdd!101:101,Factdd!$5:$5,AS$5))</f>
        <v>#REF!</v>
      </c>
      <c r="AT101" s="194" t="e">
        <f t="shared" si="283"/>
        <v>#REF!</v>
      </c>
      <c r="AU101" s="104" t="e">
        <f>IF(OR(AU$5="",AU$5=0),0,SUMIFS(Plandd!101:101,Plandd!$5:$5,AU$5))</f>
        <v>#REF!</v>
      </c>
      <c r="AV101" s="104" t="e">
        <f>IF(OR(AV$5="",AV$5=0),0,SUMIFS(Factdd!101:101,Factdd!$5:$5,AV$5))</f>
        <v>#REF!</v>
      </c>
      <c r="AW101" s="194" t="e">
        <f t="shared" si="284"/>
        <v>#REF!</v>
      </c>
      <c r="AX101" s="104" t="e">
        <f>IF(OR(AX$5="",AX$5=0),0,SUMIFS(Plandd!101:101,Plandd!$5:$5,AX$5))</f>
        <v>#REF!</v>
      </c>
      <c r="AY101" s="104" t="e">
        <f>IF(OR(AY$5="",AY$5=0),0,SUMIFS(Factdd!101:101,Factdd!$5:$5,AY$5))</f>
        <v>#REF!</v>
      </c>
      <c r="AZ101" s="194" t="e">
        <f t="shared" si="285"/>
        <v>#REF!</v>
      </c>
      <c r="BA101" s="104" t="e">
        <f>IF(OR(BA$5="",BA$5=0),0,SUMIFS(Plandd!101:101,Plandd!$5:$5,BA$5))</f>
        <v>#REF!</v>
      </c>
      <c r="BB101" s="104" t="e">
        <f>IF(OR(BB$5="",BB$5=0),0,SUMIFS(Factdd!101:101,Factdd!$5:$5,BB$5))</f>
        <v>#REF!</v>
      </c>
      <c r="BC101" s="194" t="e">
        <f t="shared" si="286"/>
        <v>#REF!</v>
      </c>
      <c r="BD101" s="104" t="e">
        <f>IF(OR(BD$5="",BD$5=0),0,SUMIFS(Plandd!101:101,Plandd!$5:$5,BD$5))</f>
        <v>#REF!</v>
      </c>
      <c r="BE101" s="104" t="e">
        <f>IF(OR(BE$5="",BE$5=0),0,SUMIFS(Factdd!101:101,Factdd!$5:$5,BE$5))</f>
        <v>#REF!</v>
      </c>
      <c r="BF101" s="194" t="e">
        <f t="shared" si="287"/>
        <v>#REF!</v>
      </c>
      <c r="BG101" s="104" t="e">
        <f>IF(OR(BG$5="",BG$5=0),0,SUMIFS(Plandd!101:101,Plandd!$5:$5,BG$5))</f>
        <v>#REF!</v>
      </c>
      <c r="BH101" s="104" t="e">
        <f>IF(OR(BH$5="",BH$5=0),0,SUMIFS(Factdd!101:101,Factdd!$5:$5,BH$5))</f>
        <v>#REF!</v>
      </c>
      <c r="BI101" s="194" t="e">
        <f t="shared" si="288"/>
        <v>#REF!</v>
      </c>
      <c r="BJ101" s="104" t="e">
        <f>IF(OR(BJ$5="",BJ$5=0),0,SUMIFS(Plandd!101:101,Plandd!$5:$5,BJ$5))</f>
        <v>#REF!</v>
      </c>
      <c r="BK101" s="104" t="e">
        <f>IF(OR(BK$5="",BK$5=0),0,SUMIFS(Factdd!101:101,Factdd!$5:$5,BK$5))</f>
        <v>#REF!</v>
      </c>
      <c r="BL101" s="194" t="e">
        <f t="shared" si="289"/>
        <v>#REF!</v>
      </c>
      <c r="BM101" s="104" t="e">
        <f>IF(OR(BM$5="",BM$5=0),0,SUMIFS(Plandd!101:101,Plandd!$5:$5,BM$5))</f>
        <v>#REF!</v>
      </c>
      <c r="BN101" s="104" t="e">
        <f>IF(OR(BN$5="",BN$5=0),0,SUMIFS(Factdd!101:101,Factdd!$5:$5,BN$5))</f>
        <v>#REF!</v>
      </c>
      <c r="BO101" s="194" t="e">
        <f t="shared" si="290"/>
        <v>#REF!</v>
      </c>
      <c r="BP101" s="104" t="e">
        <f>IF(OR(BP$5="",BP$5=0),0,SUMIFS(Plandd!101:101,Plandd!$5:$5,BP$5))</f>
        <v>#REF!</v>
      </c>
      <c r="BQ101" s="104" t="e">
        <f>IF(OR(BQ$5="",BQ$5=0),0,SUMIFS(Factdd!101:101,Factdd!$5:$5,BQ$5))</f>
        <v>#REF!</v>
      </c>
      <c r="BR101" s="194" t="e">
        <f t="shared" si="291"/>
        <v>#REF!</v>
      </c>
      <c r="BS101" s="104" t="e">
        <f>IF(OR(BS$5="",BS$5=0),0,SUMIFS(Plandd!101:101,Plandd!$5:$5,BS$5))</f>
        <v>#REF!</v>
      </c>
      <c r="BT101" s="104" t="e">
        <f>IF(OR(BT$5="",BT$5=0),0,SUMIFS(Factdd!101:101,Factdd!$5:$5,BT$5))</f>
        <v>#REF!</v>
      </c>
      <c r="BU101" s="194" t="e">
        <f t="shared" si="292"/>
        <v>#REF!</v>
      </c>
      <c r="BV101" s="104" t="e">
        <f>IF(OR(BV$5="",BV$5=0),0,SUMIFS(Plandd!101:101,Plandd!$5:$5,BV$5))</f>
        <v>#REF!</v>
      </c>
      <c r="BW101" s="104" t="e">
        <f>IF(OR(BW$5="",BW$5=0),0,SUMIFS(Factdd!101:101,Factdd!$5:$5,BW$5))</f>
        <v>#REF!</v>
      </c>
      <c r="BX101" s="194" t="e">
        <f t="shared" si="293"/>
        <v>#REF!</v>
      </c>
      <c r="BY101" s="104" t="e">
        <f>IF(OR(BY$5="",BY$5=0),0,SUMIFS(Plandd!101:101,Plandd!$5:$5,BY$5))</f>
        <v>#REF!</v>
      </c>
      <c r="BZ101" s="104" t="e">
        <f>IF(OR(BZ$5="",BZ$5=0),0,SUMIFS(Factdd!101:101,Factdd!$5:$5,BZ$5))</f>
        <v>#REF!</v>
      </c>
      <c r="CA101" s="194" t="e">
        <f t="shared" si="294"/>
        <v>#REF!</v>
      </c>
      <c r="CB101" s="104" t="e">
        <f>IF(OR(CB$5="",CB$5=0),0,SUMIFS(Plandd!101:101,Plandd!$5:$5,CB$5))</f>
        <v>#REF!</v>
      </c>
      <c r="CC101" s="104" t="e">
        <f>IF(OR(CC$5="",CC$5=0),0,SUMIFS(Factdd!101:101,Factdd!$5:$5,CC$5))</f>
        <v>#REF!</v>
      </c>
      <c r="CD101" s="194" t="e">
        <f t="shared" si="295"/>
        <v>#REF!</v>
      </c>
      <c r="CE101" s="104" t="e">
        <f>IF(OR(CE$5="",CE$5=0),0,SUMIFS(Plandd!101:101,Plandd!$5:$5,CE$5))</f>
        <v>#REF!</v>
      </c>
      <c r="CF101" s="104" t="e">
        <f>IF(OR(CF$5="",CF$5=0),0,SUMIFS(Factdd!101:101,Factdd!$5:$5,CF$5))</f>
        <v>#REF!</v>
      </c>
      <c r="CG101" s="194" t="e">
        <f t="shared" si="296"/>
        <v>#REF!</v>
      </c>
      <c r="CH101" s="104" t="e">
        <f>IF(OR(CH$5="",CH$5=0),0,SUMIFS(Plandd!101:101,Plandd!$5:$5,CH$5))</f>
        <v>#REF!</v>
      </c>
      <c r="CI101" s="104" t="e">
        <f>IF(OR(CI$5="",CI$5=0),0,SUMIFS(Factdd!101:101,Factdd!$5:$5,CI$5))</f>
        <v>#REF!</v>
      </c>
      <c r="CJ101" s="194" t="e">
        <f t="shared" si="297"/>
        <v>#REF!</v>
      </c>
      <c r="CK101" s="104" t="e">
        <f>IF(OR(CK$5="",CK$5=0),0,SUMIFS(Plandd!101:101,Plandd!$5:$5,CK$5))</f>
        <v>#REF!</v>
      </c>
      <c r="CL101" s="104" t="e">
        <f>IF(OR(CL$5="",CL$5=0),0,SUMIFS(Factdd!101:101,Factdd!$5:$5,CL$5))</f>
        <v>#REF!</v>
      </c>
      <c r="CM101" s="194" t="e">
        <f t="shared" si="298"/>
        <v>#REF!</v>
      </c>
      <c r="CN101" s="104" t="e">
        <f>IF(OR(CN$5="",CN$5=0),0,SUMIFS(Plandd!101:101,Plandd!$5:$5,CN$5))</f>
        <v>#REF!</v>
      </c>
      <c r="CO101" s="104" t="e">
        <f>IF(OR(CO$5="",CO$5=0),0,SUMIFS(Factdd!101:101,Factdd!$5:$5,CO$5))</f>
        <v>#REF!</v>
      </c>
      <c r="CP101" s="194" t="e">
        <f t="shared" si="299"/>
        <v>#REF!</v>
      </c>
    </row>
    <row r="102" spans="1:94" s="95" customFormat="1" ht="10.199999999999999" x14ac:dyDescent="0.2">
      <c r="A102" s="23">
        <f>ROW()</f>
        <v>102</v>
      </c>
      <c r="B102" s="138"/>
      <c r="E102" s="100">
        <v>3</v>
      </c>
      <c r="F102" s="63" t="s">
        <v>106</v>
      </c>
      <c r="G102" s="99" t="s">
        <v>85</v>
      </c>
      <c r="M102" s="103"/>
      <c r="Q102" s="102"/>
      <c r="R102" s="101" t="e">
        <f ca="1">IF(OR(R$5="",R$5=0),0,SUMIFS(Plandd!102:102,Plandd!$5:$5,R$5))</f>
        <v>#REF!</v>
      </c>
      <c r="S102" s="104" t="e">
        <f ca="1">IF(OR(S$5="",S$5=0),0,SUMIFS(Factdd!102:102,Factdd!$5:$5,S$5))</f>
        <v>#REF!</v>
      </c>
      <c r="T102" s="194" t="e">
        <f t="shared" ca="1" si="275"/>
        <v>#REF!</v>
      </c>
      <c r="W102" s="104" t="e">
        <f>IF(OR(W$5="",W$5=0),0,SUMIFS(Plandd!102:102,Plandd!$5:$5,W$5))</f>
        <v>#REF!</v>
      </c>
      <c r="X102" s="104" t="e">
        <f>IF(OR(X$5="",X$5=0),0,SUMIFS(Factdd!102:102,Factdd!$5:$5,X$5))</f>
        <v>#REF!</v>
      </c>
      <c r="Y102" s="194" t="e">
        <f t="shared" si="276"/>
        <v>#REF!</v>
      </c>
      <c r="Z102" s="195" t="e">
        <f>IF(OR(Z$5="",Z$5=0),0,SUMIFS(Plandd!102:102,Plandd!$5:$5,Z$5))</f>
        <v>#REF!</v>
      </c>
      <c r="AA102" s="104" t="e">
        <f>IF(OR(AA$5="",AA$5=0),0,SUMIFS(Factdd!102:102,Factdd!$5:$5,AA$5))</f>
        <v>#REF!</v>
      </c>
      <c r="AB102" s="194" t="e">
        <f t="shared" si="277"/>
        <v>#REF!</v>
      </c>
      <c r="AC102" s="104" t="e">
        <f>IF(OR(AC$5="",AC$5=0),0,SUMIFS(Plandd!102:102,Plandd!$5:$5,AC$5))</f>
        <v>#REF!</v>
      </c>
      <c r="AD102" s="104" t="e">
        <f>IF(OR(AD$5="",AD$5=0),0,SUMIFS(Factdd!102:102,Factdd!$5:$5,AD$5))</f>
        <v>#REF!</v>
      </c>
      <c r="AE102" s="194" t="e">
        <f t="shared" si="278"/>
        <v>#REF!</v>
      </c>
      <c r="AF102" s="104" t="e">
        <f>IF(OR(AF$5="",AF$5=0),0,SUMIFS(Plandd!102:102,Plandd!$5:$5,AF$5))</f>
        <v>#REF!</v>
      </c>
      <c r="AG102" s="104" t="e">
        <f>IF(OR(AG$5="",AG$5=0),0,SUMIFS(Factdd!102:102,Factdd!$5:$5,AG$5))</f>
        <v>#REF!</v>
      </c>
      <c r="AH102" s="194" t="e">
        <f t="shared" si="279"/>
        <v>#REF!</v>
      </c>
      <c r="AI102" s="104" t="e">
        <f>IF(OR(AI$5="",AI$5=0),0,SUMIFS(Plandd!102:102,Plandd!$5:$5,AI$5))</f>
        <v>#REF!</v>
      </c>
      <c r="AJ102" s="104" t="e">
        <f>IF(OR(AJ$5="",AJ$5=0),0,SUMIFS(Factdd!102:102,Factdd!$5:$5,AJ$5))</f>
        <v>#REF!</v>
      </c>
      <c r="AK102" s="194" t="e">
        <f t="shared" si="280"/>
        <v>#REF!</v>
      </c>
      <c r="AL102" s="104" t="e">
        <f>IF(OR(AL$5="",AL$5=0),0,SUMIFS(Plandd!102:102,Plandd!$5:$5,AL$5))</f>
        <v>#REF!</v>
      </c>
      <c r="AM102" s="104" t="e">
        <f>IF(OR(AM$5="",AM$5=0),0,SUMIFS(Factdd!102:102,Factdd!$5:$5,AM$5))</f>
        <v>#REF!</v>
      </c>
      <c r="AN102" s="194" t="e">
        <f t="shared" si="281"/>
        <v>#REF!</v>
      </c>
      <c r="AO102" s="104" t="e">
        <f>IF(OR(AO$5="",AO$5=0),0,SUMIFS(Plandd!102:102,Plandd!$5:$5,AO$5))</f>
        <v>#REF!</v>
      </c>
      <c r="AP102" s="104" t="e">
        <f>IF(OR(AP$5="",AP$5=0),0,SUMIFS(Factdd!102:102,Factdd!$5:$5,AP$5))</f>
        <v>#REF!</v>
      </c>
      <c r="AQ102" s="194" t="e">
        <f t="shared" si="282"/>
        <v>#REF!</v>
      </c>
      <c r="AR102" s="104" t="e">
        <f>IF(OR(AR$5="",AR$5=0),0,SUMIFS(Plandd!102:102,Plandd!$5:$5,AR$5))</f>
        <v>#REF!</v>
      </c>
      <c r="AS102" s="104" t="e">
        <f>IF(OR(AS$5="",AS$5=0),0,SUMIFS(Factdd!102:102,Factdd!$5:$5,AS$5))</f>
        <v>#REF!</v>
      </c>
      <c r="AT102" s="194" t="e">
        <f t="shared" si="283"/>
        <v>#REF!</v>
      </c>
      <c r="AU102" s="104" t="e">
        <f>IF(OR(AU$5="",AU$5=0),0,SUMIFS(Plandd!102:102,Plandd!$5:$5,AU$5))</f>
        <v>#REF!</v>
      </c>
      <c r="AV102" s="104" t="e">
        <f>IF(OR(AV$5="",AV$5=0),0,SUMIFS(Factdd!102:102,Factdd!$5:$5,AV$5))</f>
        <v>#REF!</v>
      </c>
      <c r="AW102" s="194" t="e">
        <f t="shared" si="284"/>
        <v>#REF!</v>
      </c>
      <c r="AX102" s="104" t="e">
        <f>IF(OR(AX$5="",AX$5=0),0,SUMIFS(Plandd!102:102,Plandd!$5:$5,AX$5))</f>
        <v>#REF!</v>
      </c>
      <c r="AY102" s="104" t="e">
        <f>IF(OR(AY$5="",AY$5=0),0,SUMIFS(Factdd!102:102,Factdd!$5:$5,AY$5))</f>
        <v>#REF!</v>
      </c>
      <c r="AZ102" s="194" t="e">
        <f t="shared" si="285"/>
        <v>#REF!</v>
      </c>
      <c r="BA102" s="104" t="e">
        <f>IF(OR(BA$5="",BA$5=0),0,SUMIFS(Plandd!102:102,Plandd!$5:$5,BA$5))</f>
        <v>#REF!</v>
      </c>
      <c r="BB102" s="104" t="e">
        <f>IF(OR(BB$5="",BB$5=0),0,SUMIFS(Factdd!102:102,Factdd!$5:$5,BB$5))</f>
        <v>#REF!</v>
      </c>
      <c r="BC102" s="194" t="e">
        <f t="shared" si="286"/>
        <v>#REF!</v>
      </c>
      <c r="BD102" s="104" t="e">
        <f>IF(OR(BD$5="",BD$5=0),0,SUMIFS(Plandd!102:102,Plandd!$5:$5,BD$5))</f>
        <v>#REF!</v>
      </c>
      <c r="BE102" s="104" t="e">
        <f>IF(OR(BE$5="",BE$5=0),0,SUMIFS(Factdd!102:102,Factdd!$5:$5,BE$5))</f>
        <v>#REF!</v>
      </c>
      <c r="BF102" s="194" t="e">
        <f t="shared" si="287"/>
        <v>#REF!</v>
      </c>
      <c r="BG102" s="104" t="e">
        <f>IF(OR(BG$5="",BG$5=0),0,SUMIFS(Plandd!102:102,Plandd!$5:$5,BG$5))</f>
        <v>#REF!</v>
      </c>
      <c r="BH102" s="104" t="e">
        <f>IF(OR(BH$5="",BH$5=0),0,SUMIFS(Factdd!102:102,Factdd!$5:$5,BH$5))</f>
        <v>#REF!</v>
      </c>
      <c r="BI102" s="194" t="e">
        <f t="shared" si="288"/>
        <v>#REF!</v>
      </c>
      <c r="BJ102" s="104" t="e">
        <f>IF(OR(BJ$5="",BJ$5=0),0,SUMIFS(Plandd!102:102,Plandd!$5:$5,BJ$5))</f>
        <v>#REF!</v>
      </c>
      <c r="BK102" s="104" t="e">
        <f>IF(OR(BK$5="",BK$5=0),0,SUMIFS(Factdd!102:102,Factdd!$5:$5,BK$5))</f>
        <v>#REF!</v>
      </c>
      <c r="BL102" s="194" t="e">
        <f t="shared" si="289"/>
        <v>#REF!</v>
      </c>
      <c r="BM102" s="104" t="e">
        <f>IF(OR(BM$5="",BM$5=0),0,SUMIFS(Plandd!102:102,Plandd!$5:$5,BM$5))</f>
        <v>#REF!</v>
      </c>
      <c r="BN102" s="104" t="e">
        <f>IF(OR(BN$5="",BN$5=0),0,SUMIFS(Factdd!102:102,Factdd!$5:$5,BN$5))</f>
        <v>#REF!</v>
      </c>
      <c r="BO102" s="194" t="e">
        <f t="shared" si="290"/>
        <v>#REF!</v>
      </c>
      <c r="BP102" s="104" t="e">
        <f>IF(OR(BP$5="",BP$5=0),0,SUMIFS(Plandd!102:102,Plandd!$5:$5,BP$5))</f>
        <v>#REF!</v>
      </c>
      <c r="BQ102" s="104" t="e">
        <f>IF(OR(BQ$5="",BQ$5=0),0,SUMIFS(Factdd!102:102,Factdd!$5:$5,BQ$5))</f>
        <v>#REF!</v>
      </c>
      <c r="BR102" s="194" t="e">
        <f t="shared" si="291"/>
        <v>#REF!</v>
      </c>
      <c r="BS102" s="104" t="e">
        <f>IF(OR(BS$5="",BS$5=0),0,SUMIFS(Plandd!102:102,Plandd!$5:$5,BS$5))</f>
        <v>#REF!</v>
      </c>
      <c r="BT102" s="104" t="e">
        <f>IF(OR(BT$5="",BT$5=0),0,SUMIFS(Factdd!102:102,Factdd!$5:$5,BT$5))</f>
        <v>#REF!</v>
      </c>
      <c r="BU102" s="194" t="e">
        <f t="shared" si="292"/>
        <v>#REF!</v>
      </c>
      <c r="BV102" s="104" t="e">
        <f>IF(OR(BV$5="",BV$5=0),0,SUMIFS(Plandd!102:102,Plandd!$5:$5,BV$5))</f>
        <v>#REF!</v>
      </c>
      <c r="BW102" s="104" t="e">
        <f>IF(OR(BW$5="",BW$5=0),0,SUMIFS(Factdd!102:102,Factdd!$5:$5,BW$5))</f>
        <v>#REF!</v>
      </c>
      <c r="BX102" s="194" t="e">
        <f t="shared" si="293"/>
        <v>#REF!</v>
      </c>
      <c r="BY102" s="104" t="e">
        <f>IF(OR(BY$5="",BY$5=0),0,SUMIFS(Plandd!102:102,Plandd!$5:$5,BY$5))</f>
        <v>#REF!</v>
      </c>
      <c r="BZ102" s="104" t="e">
        <f>IF(OR(BZ$5="",BZ$5=0),0,SUMIFS(Factdd!102:102,Factdd!$5:$5,BZ$5))</f>
        <v>#REF!</v>
      </c>
      <c r="CA102" s="194" t="e">
        <f t="shared" si="294"/>
        <v>#REF!</v>
      </c>
      <c r="CB102" s="104" t="e">
        <f>IF(OR(CB$5="",CB$5=0),0,SUMIFS(Plandd!102:102,Plandd!$5:$5,CB$5))</f>
        <v>#REF!</v>
      </c>
      <c r="CC102" s="104" t="e">
        <f>IF(OR(CC$5="",CC$5=0),0,SUMIFS(Factdd!102:102,Factdd!$5:$5,CC$5))</f>
        <v>#REF!</v>
      </c>
      <c r="CD102" s="194" t="e">
        <f t="shared" si="295"/>
        <v>#REF!</v>
      </c>
      <c r="CE102" s="104" t="e">
        <f>IF(OR(CE$5="",CE$5=0),0,SUMIFS(Plandd!102:102,Plandd!$5:$5,CE$5))</f>
        <v>#REF!</v>
      </c>
      <c r="CF102" s="104" t="e">
        <f>IF(OR(CF$5="",CF$5=0),0,SUMIFS(Factdd!102:102,Factdd!$5:$5,CF$5))</f>
        <v>#REF!</v>
      </c>
      <c r="CG102" s="194" t="e">
        <f t="shared" si="296"/>
        <v>#REF!</v>
      </c>
      <c r="CH102" s="104" t="e">
        <f>IF(OR(CH$5="",CH$5=0),0,SUMIFS(Plandd!102:102,Plandd!$5:$5,CH$5))</f>
        <v>#REF!</v>
      </c>
      <c r="CI102" s="104" t="e">
        <f>IF(OR(CI$5="",CI$5=0),0,SUMIFS(Factdd!102:102,Factdd!$5:$5,CI$5))</f>
        <v>#REF!</v>
      </c>
      <c r="CJ102" s="194" t="e">
        <f t="shared" si="297"/>
        <v>#REF!</v>
      </c>
      <c r="CK102" s="104" t="e">
        <f>IF(OR(CK$5="",CK$5=0),0,SUMIFS(Plandd!102:102,Plandd!$5:$5,CK$5))</f>
        <v>#REF!</v>
      </c>
      <c r="CL102" s="104" t="e">
        <f>IF(OR(CL$5="",CL$5=0),0,SUMIFS(Factdd!102:102,Factdd!$5:$5,CL$5))</f>
        <v>#REF!</v>
      </c>
      <c r="CM102" s="194" t="e">
        <f t="shared" si="298"/>
        <v>#REF!</v>
      </c>
      <c r="CN102" s="104" t="e">
        <f>IF(OR(CN$5="",CN$5=0),0,SUMIFS(Plandd!102:102,Plandd!$5:$5,CN$5))</f>
        <v>#REF!</v>
      </c>
      <c r="CO102" s="104" t="e">
        <f>IF(OR(CO$5="",CO$5=0),0,SUMIFS(Factdd!102:102,Factdd!$5:$5,CO$5))</f>
        <v>#REF!</v>
      </c>
      <c r="CP102" s="194" t="e">
        <f t="shared" si="299"/>
        <v>#REF!</v>
      </c>
    </row>
    <row r="103" spans="1:94" s="95" customFormat="1" ht="10.199999999999999" x14ac:dyDescent="0.2">
      <c r="A103" s="23">
        <f>ROW()</f>
        <v>103</v>
      </c>
      <c r="B103" s="138"/>
      <c r="E103" s="100">
        <v>4</v>
      </c>
      <c r="F103" s="63" t="s">
        <v>106</v>
      </c>
      <c r="G103" s="99" t="s">
        <v>86</v>
      </c>
      <c r="M103" s="103"/>
      <c r="Q103" s="102"/>
      <c r="R103" s="101" t="e">
        <f ca="1">IF(OR(R$5="",R$5=0),0,SUMIFS(Plandd!103:103,Plandd!$5:$5,R$5))</f>
        <v>#REF!</v>
      </c>
      <c r="S103" s="104" t="e">
        <f ca="1">IF(OR(S$5="",S$5=0),0,SUMIFS(Factdd!103:103,Factdd!$5:$5,S$5))</f>
        <v>#REF!</v>
      </c>
      <c r="T103" s="194" t="e">
        <f t="shared" ca="1" si="275"/>
        <v>#REF!</v>
      </c>
      <c r="W103" s="104" t="e">
        <f>IF(OR(W$5="",W$5=0),0,SUMIFS(Plandd!103:103,Plandd!$5:$5,W$5))</f>
        <v>#REF!</v>
      </c>
      <c r="X103" s="104" t="e">
        <f>IF(OR(X$5="",X$5=0),0,SUMIFS(Factdd!103:103,Factdd!$5:$5,X$5))</f>
        <v>#REF!</v>
      </c>
      <c r="Y103" s="194" t="e">
        <f t="shared" si="276"/>
        <v>#REF!</v>
      </c>
      <c r="Z103" s="195" t="e">
        <f>IF(OR(Z$5="",Z$5=0),0,SUMIFS(Plandd!103:103,Plandd!$5:$5,Z$5))</f>
        <v>#REF!</v>
      </c>
      <c r="AA103" s="104" t="e">
        <f>IF(OR(AA$5="",AA$5=0),0,SUMIFS(Factdd!103:103,Factdd!$5:$5,AA$5))</f>
        <v>#REF!</v>
      </c>
      <c r="AB103" s="194" t="e">
        <f t="shared" si="277"/>
        <v>#REF!</v>
      </c>
      <c r="AC103" s="104" t="e">
        <f>IF(OR(AC$5="",AC$5=0),0,SUMIFS(Plandd!103:103,Plandd!$5:$5,AC$5))</f>
        <v>#REF!</v>
      </c>
      <c r="AD103" s="104" t="e">
        <f>IF(OR(AD$5="",AD$5=0),0,SUMIFS(Factdd!103:103,Factdd!$5:$5,AD$5))</f>
        <v>#REF!</v>
      </c>
      <c r="AE103" s="194" t="e">
        <f t="shared" si="278"/>
        <v>#REF!</v>
      </c>
      <c r="AF103" s="104" t="e">
        <f>IF(OR(AF$5="",AF$5=0),0,SUMIFS(Plandd!103:103,Plandd!$5:$5,AF$5))</f>
        <v>#REF!</v>
      </c>
      <c r="AG103" s="104" t="e">
        <f>IF(OR(AG$5="",AG$5=0),0,SUMIFS(Factdd!103:103,Factdd!$5:$5,AG$5))</f>
        <v>#REF!</v>
      </c>
      <c r="AH103" s="194" t="e">
        <f t="shared" si="279"/>
        <v>#REF!</v>
      </c>
      <c r="AI103" s="104" t="e">
        <f>IF(OR(AI$5="",AI$5=0),0,SUMIFS(Plandd!103:103,Plandd!$5:$5,AI$5))</f>
        <v>#REF!</v>
      </c>
      <c r="AJ103" s="104" t="e">
        <f>IF(OR(AJ$5="",AJ$5=0),0,SUMIFS(Factdd!103:103,Factdd!$5:$5,AJ$5))</f>
        <v>#REF!</v>
      </c>
      <c r="AK103" s="194" t="e">
        <f t="shared" si="280"/>
        <v>#REF!</v>
      </c>
      <c r="AL103" s="104" t="e">
        <f>IF(OR(AL$5="",AL$5=0),0,SUMIFS(Plandd!103:103,Plandd!$5:$5,AL$5))</f>
        <v>#REF!</v>
      </c>
      <c r="AM103" s="104" t="e">
        <f>IF(OR(AM$5="",AM$5=0),0,SUMIFS(Factdd!103:103,Factdd!$5:$5,AM$5))</f>
        <v>#REF!</v>
      </c>
      <c r="AN103" s="194" t="e">
        <f t="shared" si="281"/>
        <v>#REF!</v>
      </c>
      <c r="AO103" s="104" t="e">
        <f>IF(OR(AO$5="",AO$5=0),0,SUMIFS(Plandd!103:103,Plandd!$5:$5,AO$5))</f>
        <v>#REF!</v>
      </c>
      <c r="AP103" s="104" t="e">
        <f>IF(OR(AP$5="",AP$5=0),0,SUMIFS(Factdd!103:103,Factdd!$5:$5,AP$5))</f>
        <v>#REF!</v>
      </c>
      <c r="AQ103" s="194" t="e">
        <f t="shared" si="282"/>
        <v>#REF!</v>
      </c>
      <c r="AR103" s="104" t="e">
        <f>IF(OR(AR$5="",AR$5=0),0,SUMIFS(Plandd!103:103,Plandd!$5:$5,AR$5))</f>
        <v>#REF!</v>
      </c>
      <c r="AS103" s="104" t="e">
        <f>IF(OR(AS$5="",AS$5=0),0,SUMIFS(Factdd!103:103,Factdd!$5:$5,AS$5))</f>
        <v>#REF!</v>
      </c>
      <c r="AT103" s="194" t="e">
        <f t="shared" si="283"/>
        <v>#REF!</v>
      </c>
      <c r="AU103" s="104" t="e">
        <f>IF(OR(AU$5="",AU$5=0),0,SUMIFS(Plandd!103:103,Plandd!$5:$5,AU$5))</f>
        <v>#REF!</v>
      </c>
      <c r="AV103" s="104" t="e">
        <f>IF(OR(AV$5="",AV$5=0),0,SUMIFS(Factdd!103:103,Factdd!$5:$5,AV$5))</f>
        <v>#REF!</v>
      </c>
      <c r="AW103" s="194" t="e">
        <f t="shared" si="284"/>
        <v>#REF!</v>
      </c>
      <c r="AX103" s="104" t="e">
        <f>IF(OR(AX$5="",AX$5=0),0,SUMIFS(Plandd!103:103,Plandd!$5:$5,AX$5))</f>
        <v>#REF!</v>
      </c>
      <c r="AY103" s="104" t="e">
        <f>IF(OR(AY$5="",AY$5=0),0,SUMIFS(Factdd!103:103,Factdd!$5:$5,AY$5))</f>
        <v>#REF!</v>
      </c>
      <c r="AZ103" s="194" t="e">
        <f t="shared" si="285"/>
        <v>#REF!</v>
      </c>
      <c r="BA103" s="104" t="e">
        <f>IF(OR(BA$5="",BA$5=0),0,SUMIFS(Plandd!103:103,Plandd!$5:$5,BA$5))</f>
        <v>#REF!</v>
      </c>
      <c r="BB103" s="104" t="e">
        <f>IF(OR(BB$5="",BB$5=0),0,SUMIFS(Factdd!103:103,Factdd!$5:$5,BB$5))</f>
        <v>#REF!</v>
      </c>
      <c r="BC103" s="194" t="e">
        <f t="shared" si="286"/>
        <v>#REF!</v>
      </c>
      <c r="BD103" s="104" t="e">
        <f>IF(OR(BD$5="",BD$5=0),0,SUMIFS(Plandd!103:103,Plandd!$5:$5,BD$5))</f>
        <v>#REF!</v>
      </c>
      <c r="BE103" s="104" t="e">
        <f>IF(OR(BE$5="",BE$5=0),0,SUMIFS(Factdd!103:103,Factdd!$5:$5,BE$5))</f>
        <v>#REF!</v>
      </c>
      <c r="BF103" s="194" t="e">
        <f t="shared" si="287"/>
        <v>#REF!</v>
      </c>
      <c r="BG103" s="104" t="e">
        <f>IF(OR(BG$5="",BG$5=0),0,SUMIFS(Plandd!103:103,Plandd!$5:$5,BG$5))</f>
        <v>#REF!</v>
      </c>
      <c r="BH103" s="104" t="e">
        <f>IF(OR(BH$5="",BH$5=0),0,SUMIFS(Factdd!103:103,Factdd!$5:$5,BH$5))</f>
        <v>#REF!</v>
      </c>
      <c r="BI103" s="194" t="e">
        <f t="shared" si="288"/>
        <v>#REF!</v>
      </c>
      <c r="BJ103" s="104" t="e">
        <f>IF(OR(BJ$5="",BJ$5=0),0,SUMIFS(Plandd!103:103,Plandd!$5:$5,BJ$5))</f>
        <v>#REF!</v>
      </c>
      <c r="BK103" s="104" t="e">
        <f>IF(OR(BK$5="",BK$5=0),0,SUMIFS(Factdd!103:103,Factdd!$5:$5,BK$5))</f>
        <v>#REF!</v>
      </c>
      <c r="BL103" s="194" t="e">
        <f t="shared" si="289"/>
        <v>#REF!</v>
      </c>
      <c r="BM103" s="104" t="e">
        <f>IF(OR(BM$5="",BM$5=0),0,SUMIFS(Plandd!103:103,Plandd!$5:$5,BM$5))</f>
        <v>#REF!</v>
      </c>
      <c r="BN103" s="104" t="e">
        <f>IF(OR(BN$5="",BN$5=0),0,SUMIFS(Factdd!103:103,Factdd!$5:$5,BN$5))</f>
        <v>#REF!</v>
      </c>
      <c r="BO103" s="194" t="e">
        <f t="shared" si="290"/>
        <v>#REF!</v>
      </c>
      <c r="BP103" s="104" t="e">
        <f>IF(OR(BP$5="",BP$5=0),0,SUMIFS(Plandd!103:103,Plandd!$5:$5,BP$5))</f>
        <v>#REF!</v>
      </c>
      <c r="BQ103" s="104" t="e">
        <f>IF(OR(BQ$5="",BQ$5=0),0,SUMIFS(Factdd!103:103,Factdd!$5:$5,BQ$5))</f>
        <v>#REF!</v>
      </c>
      <c r="BR103" s="194" t="e">
        <f t="shared" si="291"/>
        <v>#REF!</v>
      </c>
      <c r="BS103" s="104" t="e">
        <f>IF(OR(BS$5="",BS$5=0),0,SUMIFS(Plandd!103:103,Plandd!$5:$5,BS$5))</f>
        <v>#REF!</v>
      </c>
      <c r="BT103" s="104" t="e">
        <f>IF(OR(BT$5="",BT$5=0),0,SUMIFS(Factdd!103:103,Factdd!$5:$5,BT$5))</f>
        <v>#REF!</v>
      </c>
      <c r="BU103" s="194" t="e">
        <f t="shared" si="292"/>
        <v>#REF!</v>
      </c>
      <c r="BV103" s="104" t="e">
        <f>IF(OR(BV$5="",BV$5=0),0,SUMIFS(Plandd!103:103,Plandd!$5:$5,BV$5))</f>
        <v>#REF!</v>
      </c>
      <c r="BW103" s="104" t="e">
        <f>IF(OR(BW$5="",BW$5=0),0,SUMIFS(Factdd!103:103,Factdd!$5:$5,BW$5))</f>
        <v>#REF!</v>
      </c>
      <c r="BX103" s="194" t="e">
        <f t="shared" si="293"/>
        <v>#REF!</v>
      </c>
      <c r="BY103" s="104" t="e">
        <f>IF(OR(BY$5="",BY$5=0),0,SUMIFS(Plandd!103:103,Plandd!$5:$5,BY$5))</f>
        <v>#REF!</v>
      </c>
      <c r="BZ103" s="104" t="e">
        <f>IF(OR(BZ$5="",BZ$5=0),0,SUMIFS(Factdd!103:103,Factdd!$5:$5,BZ$5))</f>
        <v>#REF!</v>
      </c>
      <c r="CA103" s="194" t="e">
        <f t="shared" si="294"/>
        <v>#REF!</v>
      </c>
      <c r="CB103" s="104" t="e">
        <f>IF(OR(CB$5="",CB$5=0),0,SUMIFS(Plandd!103:103,Plandd!$5:$5,CB$5))</f>
        <v>#REF!</v>
      </c>
      <c r="CC103" s="104" t="e">
        <f>IF(OR(CC$5="",CC$5=0),0,SUMIFS(Factdd!103:103,Factdd!$5:$5,CC$5))</f>
        <v>#REF!</v>
      </c>
      <c r="CD103" s="194" t="e">
        <f t="shared" si="295"/>
        <v>#REF!</v>
      </c>
      <c r="CE103" s="104" t="e">
        <f>IF(OR(CE$5="",CE$5=0),0,SUMIFS(Plandd!103:103,Plandd!$5:$5,CE$5))</f>
        <v>#REF!</v>
      </c>
      <c r="CF103" s="104" t="e">
        <f>IF(OR(CF$5="",CF$5=0),0,SUMIFS(Factdd!103:103,Factdd!$5:$5,CF$5))</f>
        <v>#REF!</v>
      </c>
      <c r="CG103" s="194" t="e">
        <f t="shared" si="296"/>
        <v>#REF!</v>
      </c>
      <c r="CH103" s="104" t="e">
        <f>IF(OR(CH$5="",CH$5=0),0,SUMIFS(Plandd!103:103,Plandd!$5:$5,CH$5))</f>
        <v>#REF!</v>
      </c>
      <c r="CI103" s="104" t="e">
        <f>IF(OR(CI$5="",CI$5=0),0,SUMIFS(Factdd!103:103,Factdd!$5:$5,CI$5))</f>
        <v>#REF!</v>
      </c>
      <c r="CJ103" s="194" t="e">
        <f t="shared" si="297"/>
        <v>#REF!</v>
      </c>
      <c r="CK103" s="104" t="e">
        <f>IF(OR(CK$5="",CK$5=0),0,SUMIFS(Plandd!103:103,Plandd!$5:$5,CK$5))</f>
        <v>#REF!</v>
      </c>
      <c r="CL103" s="104" t="e">
        <f>IF(OR(CL$5="",CL$5=0),0,SUMIFS(Factdd!103:103,Factdd!$5:$5,CL$5))</f>
        <v>#REF!</v>
      </c>
      <c r="CM103" s="194" t="e">
        <f t="shared" si="298"/>
        <v>#REF!</v>
      </c>
      <c r="CN103" s="104" t="e">
        <f>IF(OR(CN$5="",CN$5=0),0,SUMIFS(Plandd!103:103,Plandd!$5:$5,CN$5))</f>
        <v>#REF!</v>
      </c>
      <c r="CO103" s="104" t="e">
        <f>IF(OR(CO$5="",CO$5=0),0,SUMIFS(Factdd!103:103,Factdd!$5:$5,CO$5))</f>
        <v>#REF!</v>
      </c>
      <c r="CP103" s="194" t="e">
        <f t="shared" si="299"/>
        <v>#REF!</v>
      </c>
    </row>
    <row r="104" spans="1:94" s="95" customFormat="1" ht="10.199999999999999" x14ac:dyDescent="0.2">
      <c r="A104" s="23">
        <f>ROW()</f>
        <v>104</v>
      </c>
      <c r="B104" s="138"/>
      <c r="E104" s="100">
        <v>5</v>
      </c>
      <c r="F104" s="63" t="s">
        <v>106</v>
      </c>
      <c r="G104" s="99" t="s">
        <v>87</v>
      </c>
      <c r="M104" s="103"/>
      <c r="Q104" s="102"/>
      <c r="R104" s="101" t="e">
        <f ca="1">IF(OR(R$5="",R$5=0),0,SUMIFS(Plandd!104:104,Plandd!$5:$5,R$5))</f>
        <v>#REF!</v>
      </c>
      <c r="S104" s="104" t="e">
        <f ca="1">IF(OR(S$5="",S$5=0),0,SUMIFS(Factdd!104:104,Factdd!$5:$5,S$5))</f>
        <v>#REF!</v>
      </c>
      <c r="T104" s="194" t="e">
        <f t="shared" ca="1" si="275"/>
        <v>#REF!</v>
      </c>
      <c r="W104" s="104" t="e">
        <f>IF(OR(W$5="",W$5=0),0,SUMIFS(Plandd!104:104,Plandd!$5:$5,W$5))</f>
        <v>#REF!</v>
      </c>
      <c r="X104" s="104" t="e">
        <f>IF(OR(X$5="",X$5=0),0,SUMIFS(Factdd!104:104,Factdd!$5:$5,X$5))</f>
        <v>#REF!</v>
      </c>
      <c r="Y104" s="194" t="e">
        <f t="shared" si="276"/>
        <v>#REF!</v>
      </c>
      <c r="Z104" s="195" t="e">
        <f>IF(OR(Z$5="",Z$5=0),0,SUMIFS(Plandd!104:104,Plandd!$5:$5,Z$5))</f>
        <v>#REF!</v>
      </c>
      <c r="AA104" s="104" t="e">
        <f>IF(OR(AA$5="",AA$5=0),0,SUMIFS(Factdd!104:104,Factdd!$5:$5,AA$5))</f>
        <v>#REF!</v>
      </c>
      <c r="AB104" s="194" t="e">
        <f t="shared" si="277"/>
        <v>#REF!</v>
      </c>
      <c r="AC104" s="104" t="e">
        <f>IF(OR(AC$5="",AC$5=0),0,SUMIFS(Plandd!104:104,Plandd!$5:$5,AC$5))</f>
        <v>#REF!</v>
      </c>
      <c r="AD104" s="104" t="e">
        <f>IF(OR(AD$5="",AD$5=0),0,SUMIFS(Factdd!104:104,Factdd!$5:$5,AD$5))</f>
        <v>#REF!</v>
      </c>
      <c r="AE104" s="194" t="e">
        <f t="shared" si="278"/>
        <v>#REF!</v>
      </c>
      <c r="AF104" s="104" t="e">
        <f>IF(OR(AF$5="",AF$5=0),0,SUMIFS(Plandd!104:104,Plandd!$5:$5,AF$5))</f>
        <v>#REF!</v>
      </c>
      <c r="AG104" s="104" t="e">
        <f>IF(OR(AG$5="",AG$5=0),0,SUMIFS(Factdd!104:104,Factdd!$5:$5,AG$5))</f>
        <v>#REF!</v>
      </c>
      <c r="AH104" s="194" t="e">
        <f t="shared" si="279"/>
        <v>#REF!</v>
      </c>
      <c r="AI104" s="104" t="e">
        <f>IF(OR(AI$5="",AI$5=0),0,SUMIFS(Plandd!104:104,Plandd!$5:$5,AI$5))</f>
        <v>#REF!</v>
      </c>
      <c r="AJ104" s="104" t="e">
        <f>IF(OR(AJ$5="",AJ$5=0),0,SUMIFS(Factdd!104:104,Factdd!$5:$5,AJ$5))</f>
        <v>#REF!</v>
      </c>
      <c r="AK104" s="194" t="e">
        <f t="shared" si="280"/>
        <v>#REF!</v>
      </c>
      <c r="AL104" s="104" t="e">
        <f>IF(OR(AL$5="",AL$5=0),0,SUMIFS(Plandd!104:104,Plandd!$5:$5,AL$5))</f>
        <v>#REF!</v>
      </c>
      <c r="AM104" s="104" t="e">
        <f>IF(OR(AM$5="",AM$5=0),0,SUMIFS(Factdd!104:104,Factdd!$5:$5,AM$5))</f>
        <v>#REF!</v>
      </c>
      <c r="AN104" s="194" t="e">
        <f t="shared" si="281"/>
        <v>#REF!</v>
      </c>
      <c r="AO104" s="104" t="e">
        <f>IF(OR(AO$5="",AO$5=0),0,SUMIFS(Plandd!104:104,Plandd!$5:$5,AO$5))</f>
        <v>#REF!</v>
      </c>
      <c r="AP104" s="104" t="e">
        <f>IF(OR(AP$5="",AP$5=0),0,SUMIFS(Factdd!104:104,Factdd!$5:$5,AP$5))</f>
        <v>#REF!</v>
      </c>
      <c r="AQ104" s="194" t="e">
        <f t="shared" si="282"/>
        <v>#REF!</v>
      </c>
      <c r="AR104" s="104" t="e">
        <f>IF(OR(AR$5="",AR$5=0),0,SUMIFS(Plandd!104:104,Plandd!$5:$5,AR$5))</f>
        <v>#REF!</v>
      </c>
      <c r="AS104" s="104" t="e">
        <f>IF(OR(AS$5="",AS$5=0),0,SUMIFS(Factdd!104:104,Factdd!$5:$5,AS$5))</f>
        <v>#REF!</v>
      </c>
      <c r="AT104" s="194" t="e">
        <f t="shared" si="283"/>
        <v>#REF!</v>
      </c>
      <c r="AU104" s="104" t="e">
        <f>IF(OR(AU$5="",AU$5=0),0,SUMIFS(Plandd!104:104,Plandd!$5:$5,AU$5))</f>
        <v>#REF!</v>
      </c>
      <c r="AV104" s="104" t="e">
        <f>IF(OR(AV$5="",AV$5=0),0,SUMIFS(Factdd!104:104,Factdd!$5:$5,AV$5))</f>
        <v>#REF!</v>
      </c>
      <c r="AW104" s="194" t="e">
        <f t="shared" si="284"/>
        <v>#REF!</v>
      </c>
      <c r="AX104" s="104" t="e">
        <f>IF(OR(AX$5="",AX$5=0),0,SUMIFS(Plandd!104:104,Plandd!$5:$5,AX$5))</f>
        <v>#REF!</v>
      </c>
      <c r="AY104" s="104" t="e">
        <f>IF(OR(AY$5="",AY$5=0),0,SUMIFS(Factdd!104:104,Factdd!$5:$5,AY$5))</f>
        <v>#REF!</v>
      </c>
      <c r="AZ104" s="194" t="e">
        <f t="shared" si="285"/>
        <v>#REF!</v>
      </c>
      <c r="BA104" s="104" t="e">
        <f>IF(OR(BA$5="",BA$5=0),0,SUMIFS(Plandd!104:104,Plandd!$5:$5,BA$5))</f>
        <v>#REF!</v>
      </c>
      <c r="BB104" s="104" t="e">
        <f>IF(OR(BB$5="",BB$5=0),0,SUMIFS(Factdd!104:104,Factdd!$5:$5,BB$5))</f>
        <v>#REF!</v>
      </c>
      <c r="BC104" s="194" t="e">
        <f t="shared" si="286"/>
        <v>#REF!</v>
      </c>
      <c r="BD104" s="104" t="e">
        <f>IF(OR(BD$5="",BD$5=0),0,SUMIFS(Plandd!104:104,Plandd!$5:$5,BD$5))</f>
        <v>#REF!</v>
      </c>
      <c r="BE104" s="104" t="e">
        <f>IF(OR(BE$5="",BE$5=0),0,SUMIFS(Factdd!104:104,Factdd!$5:$5,BE$5))</f>
        <v>#REF!</v>
      </c>
      <c r="BF104" s="194" t="e">
        <f t="shared" si="287"/>
        <v>#REF!</v>
      </c>
      <c r="BG104" s="104" t="e">
        <f>IF(OR(BG$5="",BG$5=0),0,SUMIFS(Plandd!104:104,Plandd!$5:$5,BG$5))</f>
        <v>#REF!</v>
      </c>
      <c r="BH104" s="104" t="e">
        <f>IF(OR(BH$5="",BH$5=0),0,SUMIFS(Factdd!104:104,Factdd!$5:$5,BH$5))</f>
        <v>#REF!</v>
      </c>
      <c r="BI104" s="194" t="e">
        <f t="shared" si="288"/>
        <v>#REF!</v>
      </c>
      <c r="BJ104" s="104" t="e">
        <f>IF(OR(BJ$5="",BJ$5=0),0,SUMIFS(Plandd!104:104,Plandd!$5:$5,BJ$5))</f>
        <v>#REF!</v>
      </c>
      <c r="BK104" s="104" t="e">
        <f>IF(OR(BK$5="",BK$5=0),0,SUMIFS(Factdd!104:104,Factdd!$5:$5,BK$5))</f>
        <v>#REF!</v>
      </c>
      <c r="BL104" s="194" t="e">
        <f t="shared" si="289"/>
        <v>#REF!</v>
      </c>
      <c r="BM104" s="104" t="e">
        <f>IF(OR(BM$5="",BM$5=0),0,SUMIFS(Plandd!104:104,Plandd!$5:$5,BM$5))</f>
        <v>#REF!</v>
      </c>
      <c r="BN104" s="104" t="e">
        <f>IF(OR(BN$5="",BN$5=0),0,SUMIFS(Factdd!104:104,Factdd!$5:$5,BN$5))</f>
        <v>#REF!</v>
      </c>
      <c r="BO104" s="194" t="e">
        <f t="shared" si="290"/>
        <v>#REF!</v>
      </c>
      <c r="BP104" s="104" t="e">
        <f>IF(OR(BP$5="",BP$5=0),0,SUMIFS(Plandd!104:104,Plandd!$5:$5,BP$5))</f>
        <v>#REF!</v>
      </c>
      <c r="BQ104" s="104" t="e">
        <f>IF(OR(BQ$5="",BQ$5=0),0,SUMIFS(Factdd!104:104,Factdd!$5:$5,BQ$5))</f>
        <v>#REF!</v>
      </c>
      <c r="BR104" s="194" t="e">
        <f t="shared" si="291"/>
        <v>#REF!</v>
      </c>
      <c r="BS104" s="104" t="e">
        <f>IF(OR(BS$5="",BS$5=0),0,SUMIFS(Plandd!104:104,Plandd!$5:$5,BS$5))</f>
        <v>#REF!</v>
      </c>
      <c r="BT104" s="104" t="e">
        <f>IF(OR(BT$5="",BT$5=0),0,SUMIFS(Factdd!104:104,Factdd!$5:$5,BT$5))</f>
        <v>#REF!</v>
      </c>
      <c r="BU104" s="194" t="e">
        <f t="shared" si="292"/>
        <v>#REF!</v>
      </c>
      <c r="BV104" s="104" t="e">
        <f>IF(OR(BV$5="",BV$5=0),0,SUMIFS(Plandd!104:104,Plandd!$5:$5,BV$5))</f>
        <v>#REF!</v>
      </c>
      <c r="BW104" s="104" t="e">
        <f>IF(OR(BW$5="",BW$5=0),0,SUMIFS(Factdd!104:104,Factdd!$5:$5,BW$5))</f>
        <v>#REF!</v>
      </c>
      <c r="BX104" s="194" t="e">
        <f t="shared" si="293"/>
        <v>#REF!</v>
      </c>
      <c r="BY104" s="104" t="e">
        <f>IF(OR(BY$5="",BY$5=0),0,SUMIFS(Plandd!104:104,Plandd!$5:$5,BY$5))</f>
        <v>#REF!</v>
      </c>
      <c r="BZ104" s="104" t="e">
        <f>IF(OR(BZ$5="",BZ$5=0),0,SUMIFS(Factdd!104:104,Factdd!$5:$5,BZ$5))</f>
        <v>#REF!</v>
      </c>
      <c r="CA104" s="194" t="e">
        <f t="shared" si="294"/>
        <v>#REF!</v>
      </c>
      <c r="CB104" s="104" t="e">
        <f>IF(OR(CB$5="",CB$5=0),0,SUMIFS(Plandd!104:104,Plandd!$5:$5,CB$5))</f>
        <v>#REF!</v>
      </c>
      <c r="CC104" s="104" t="e">
        <f>IF(OR(CC$5="",CC$5=0),0,SUMIFS(Factdd!104:104,Factdd!$5:$5,CC$5))</f>
        <v>#REF!</v>
      </c>
      <c r="CD104" s="194" t="e">
        <f t="shared" si="295"/>
        <v>#REF!</v>
      </c>
      <c r="CE104" s="104" t="e">
        <f>IF(OR(CE$5="",CE$5=0),0,SUMIFS(Plandd!104:104,Plandd!$5:$5,CE$5))</f>
        <v>#REF!</v>
      </c>
      <c r="CF104" s="104" t="e">
        <f>IF(OR(CF$5="",CF$5=0),0,SUMIFS(Factdd!104:104,Factdd!$5:$5,CF$5))</f>
        <v>#REF!</v>
      </c>
      <c r="CG104" s="194" t="e">
        <f t="shared" si="296"/>
        <v>#REF!</v>
      </c>
      <c r="CH104" s="104" t="e">
        <f>IF(OR(CH$5="",CH$5=0),0,SUMIFS(Plandd!104:104,Plandd!$5:$5,CH$5))</f>
        <v>#REF!</v>
      </c>
      <c r="CI104" s="104" t="e">
        <f>IF(OR(CI$5="",CI$5=0),0,SUMIFS(Factdd!104:104,Factdd!$5:$5,CI$5))</f>
        <v>#REF!</v>
      </c>
      <c r="CJ104" s="194" t="e">
        <f t="shared" si="297"/>
        <v>#REF!</v>
      </c>
      <c r="CK104" s="104" t="e">
        <f>IF(OR(CK$5="",CK$5=0),0,SUMIFS(Plandd!104:104,Plandd!$5:$5,CK$5))</f>
        <v>#REF!</v>
      </c>
      <c r="CL104" s="104" t="e">
        <f>IF(OR(CL$5="",CL$5=0),0,SUMIFS(Factdd!104:104,Factdd!$5:$5,CL$5))</f>
        <v>#REF!</v>
      </c>
      <c r="CM104" s="194" t="e">
        <f t="shared" si="298"/>
        <v>#REF!</v>
      </c>
      <c r="CN104" s="104" t="e">
        <f>IF(OR(CN$5="",CN$5=0),0,SUMIFS(Plandd!104:104,Plandd!$5:$5,CN$5))</f>
        <v>#REF!</v>
      </c>
      <c r="CO104" s="104" t="e">
        <f>IF(OR(CO$5="",CO$5=0),0,SUMIFS(Factdd!104:104,Factdd!$5:$5,CO$5))</f>
        <v>#REF!</v>
      </c>
      <c r="CP104" s="194" t="e">
        <f t="shared" si="299"/>
        <v>#REF!</v>
      </c>
    </row>
    <row r="105" spans="1:94" s="95" customFormat="1" ht="10.199999999999999" x14ac:dyDescent="0.2">
      <c r="A105" s="23">
        <f>ROW()</f>
        <v>105</v>
      </c>
      <c r="B105" s="138"/>
      <c r="E105" s="100">
        <v>6</v>
      </c>
      <c r="F105" s="63" t="s">
        <v>106</v>
      </c>
      <c r="G105" s="99" t="s">
        <v>88</v>
      </c>
      <c r="M105" s="103"/>
      <c r="Q105" s="102"/>
      <c r="R105" s="101" t="e">
        <f ca="1">IF(OR(R$5="",R$5=0),0,SUMIFS(Plandd!105:105,Plandd!$5:$5,R$5))</f>
        <v>#REF!</v>
      </c>
      <c r="S105" s="104" t="e">
        <f ca="1">IF(OR(S$5="",S$5=0),0,SUMIFS(Factdd!105:105,Factdd!$5:$5,S$5))</f>
        <v>#REF!</v>
      </c>
      <c r="T105" s="194" t="e">
        <f t="shared" ca="1" si="275"/>
        <v>#REF!</v>
      </c>
      <c r="W105" s="104" t="e">
        <f>IF(OR(W$5="",W$5=0),0,SUMIFS(Plandd!105:105,Plandd!$5:$5,W$5))</f>
        <v>#REF!</v>
      </c>
      <c r="X105" s="104" t="e">
        <f>IF(OR(X$5="",X$5=0),0,SUMIFS(Factdd!105:105,Factdd!$5:$5,X$5))</f>
        <v>#REF!</v>
      </c>
      <c r="Y105" s="194" t="e">
        <f t="shared" si="276"/>
        <v>#REF!</v>
      </c>
      <c r="Z105" s="195" t="e">
        <f>IF(OR(Z$5="",Z$5=0),0,SUMIFS(Plandd!105:105,Plandd!$5:$5,Z$5))</f>
        <v>#REF!</v>
      </c>
      <c r="AA105" s="104" t="e">
        <f>IF(OR(AA$5="",AA$5=0),0,SUMIFS(Factdd!105:105,Factdd!$5:$5,AA$5))</f>
        <v>#REF!</v>
      </c>
      <c r="AB105" s="194" t="e">
        <f t="shared" si="277"/>
        <v>#REF!</v>
      </c>
      <c r="AC105" s="104" t="e">
        <f>IF(OR(AC$5="",AC$5=0),0,SUMIFS(Plandd!105:105,Plandd!$5:$5,AC$5))</f>
        <v>#REF!</v>
      </c>
      <c r="AD105" s="104" t="e">
        <f>IF(OR(AD$5="",AD$5=0),0,SUMIFS(Factdd!105:105,Factdd!$5:$5,AD$5))</f>
        <v>#REF!</v>
      </c>
      <c r="AE105" s="194" t="e">
        <f t="shared" si="278"/>
        <v>#REF!</v>
      </c>
      <c r="AF105" s="104" t="e">
        <f>IF(OR(AF$5="",AF$5=0),0,SUMIFS(Plandd!105:105,Plandd!$5:$5,AF$5))</f>
        <v>#REF!</v>
      </c>
      <c r="AG105" s="104" t="e">
        <f>IF(OR(AG$5="",AG$5=0),0,SUMIFS(Factdd!105:105,Factdd!$5:$5,AG$5))</f>
        <v>#REF!</v>
      </c>
      <c r="AH105" s="194" t="e">
        <f t="shared" si="279"/>
        <v>#REF!</v>
      </c>
      <c r="AI105" s="104" t="e">
        <f>IF(OR(AI$5="",AI$5=0),0,SUMIFS(Plandd!105:105,Plandd!$5:$5,AI$5))</f>
        <v>#REF!</v>
      </c>
      <c r="AJ105" s="104" t="e">
        <f>IF(OR(AJ$5="",AJ$5=0),0,SUMIFS(Factdd!105:105,Factdd!$5:$5,AJ$5))</f>
        <v>#REF!</v>
      </c>
      <c r="AK105" s="194" t="e">
        <f t="shared" si="280"/>
        <v>#REF!</v>
      </c>
      <c r="AL105" s="104" t="e">
        <f>IF(OR(AL$5="",AL$5=0),0,SUMIFS(Plandd!105:105,Plandd!$5:$5,AL$5))</f>
        <v>#REF!</v>
      </c>
      <c r="AM105" s="104" t="e">
        <f>IF(OR(AM$5="",AM$5=0),0,SUMIFS(Factdd!105:105,Factdd!$5:$5,AM$5))</f>
        <v>#REF!</v>
      </c>
      <c r="AN105" s="194" t="e">
        <f t="shared" si="281"/>
        <v>#REF!</v>
      </c>
      <c r="AO105" s="104" t="e">
        <f>IF(OR(AO$5="",AO$5=0),0,SUMIFS(Plandd!105:105,Plandd!$5:$5,AO$5))</f>
        <v>#REF!</v>
      </c>
      <c r="AP105" s="104" t="e">
        <f>IF(OR(AP$5="",AP$5=0),0,SUMIFS(Factdd!105:105,Factdd!$5:$5,AP$5))</f>
        <v>#REF!</v>
      </c>
      <c r="AQ105" s="194" t="e">
        <f t="shared" si="282"/>
        <v>#REF!</v>
      </c>
      <c r="AR105" s="104" t="e">
        <f>IF(OR(AR$5="",AR$5=0),0,SUMIFS(Plandd!105:105,Plandd!$5:$5,AR$5))</f>
        <v>#REF!</v>
      </c>
      <c r="AS105" s="104" t="e">
        <f>IF(OR(AS$5="",AS$5=0),0,SUMIFS(Factdd!105:105,Factdd!$5:$5,AS$5))</f>
        <v>#REF!</v>
      </c>
      <c r="AT105" s="194" t="e">
        <f t="shared" si="283"/>
        <v>#REF!</v>
      </c>
      <c r="AU105" s="104" t="e">
        <f>IF(OR(AU$5="",AU$5=0),0,SUMIFS(Plandd!105:105,Plandd!$5:$5,AU$5))</f>
        <v>#REF!</v>
      </c>
      <c r="AV105" s="104" t="e">
        <f>IF(OR(AV$5="",AV$5=0),0,SUMIFS(Factdd!105:105,Factdd!$5:$5,AV$5))</f>
        <v>#REF!</v>
      </c>
      <c r="AW105" s="194" t="e">
        <f t="shared" si="284"/>
        <v>#REF!</v>
      </c>
      <c r="AX105" s="104" t="e">
        <f>IF(OR(AX$5="",AX$5=0),0,SUMIFS(Plandd!105:105,Plandd!$5:$5,AX$5))</f>
        <v>#REF!</v>
      </c>
      <c r="AY105" s="104" t="e">
        <f>IF(OR(AY$5="",AY$5=0),0,SUMIFS(Factdd!105:105,Factdd!$5:$5,AY$5))</f>
        <v>#REF!</v>
      </c>
      <c r="AZ105" s="194" t="e">
        <f t="shared" si="285"/>
        <v>#REF!</v>
      </c>
      <c r="BA105" s="104" t="e">
        <f>IF(OR(BA$5="",BA$5=0),0,SUMIFS(Plandd!105:105,Plandd!$5:$5,BA$5))</f>
        <v>#REF!</v>
      </c>
      <c r="BB105" s="104" t="e">
        <f>IF(OR(BB$5="",BB$5=0),0,SUMIFS(Factdd!105:105,Factdd!$5:$5,BB$5))</f>
        <v>#REF!</v>
      </c>
      <c r="BC105" s="194" t="e">
        <f t="shared" si="286"/>
        <v>#REF!</v>
      </c>
      <c r="BD105" s="104" t="e">
        <f>IF(OR(BD$5="",BD$5=0),0,SUMIFS(Plandd!105:105,Plandd!$5:$5,BD$5))</f>
        <v>#REF!</v>
      </c>
      <c r="BE105" s="104" t="e">
        <f>IF(OR(BE$5="",BE$5=0),0,SUMIFS(Factdd!105:105,Factdd!$5:$5,BE$5))</f>
        <v>#REF!</v>
      </c>
      <c r="BF105" s="194" t="e">
        <f t="shared" si="287"/>
        <v>#REF!</v>
      </c>
      <c r="BG105" s="104" t="e">
        <f>IF(OR(BG$5="",BG$5=0),0,SUMIFS(Plandd!105:105,Plandd!$5:$5,BG$5))</f>
        <v>#REF!</v>
      </c>
      <c r="BH105" s="104" t="e">
        <f>IF(OR(BH$5="",BH$5=0),0,SUMIFS(Factdd!105:105,Factdd!$5:$5,BH$5))</f>
        <v>#REF!</v>
      </c>
      <c r="BI105" s="194" t="e">
        <f t="shared" si="288"/>
        <v>#REF!</v>
      </c>
      <c r="BJ105" s="104" t="e">
        <f>IF(OR(BJ$5="",BJ$5=0),0,SUMIFS(Plandd!105:105,Plandd!$5:$5,BJ$5))</f>
        <v>#REF!</v>
      </c>
      <c r="BK105" s="104" t="e">
        <f>IF(OR(BK$5="",BK$5=0),0,SUMIFS(Factdd!105:105,Factdd!$5:$5,BK$5))</f>
        <v>#REF!</v>
      </c>
      <c r="BL105" s="194" t="e">
        <f t="shared" si="289"/>
        <v>#REF!</v>
      </c>
      <c r="BM105" s="104" t="e">
        <f>IF(OR(BM$5="",BM$5=0),0,SUMIFS(Plandd!105:105,Plandd!$5:$5,BM$5))</f>
        <v>#REF!</v>
      </c>
      <c r="BN105" s="104" t="e">
        <f>IF(OR(BN$5="",BN$5=0),0,SUMIFS(Factdd!105:105,Factdd!$5:$5,BN$5))</f>
        <v>#REF!</v>
      </c>
      <c r="BO105" s="194" t="e">
        <f t="shared" si="290"/>
        <v>#REF!</v>
      </c>
      <c r="BP105" s="104" t="e">
        <f>IF(OR(BP$5="",BP$5=0),0,SUMIFS(Plandd!105:105,Plandd!$5:$5,BP$5))</f>
        <v>#REF!</v>
      </c>
      <c r="BQ105" s="104" t="e">
        <f>IF(OR(BQ$5="",BQ$5=0),0,SUMIFS(Factdd!105:105,Factdd!$5:$5,BQ$5))</f>
        <v>#REF!</v>
      </c>
      <c r="BR105" s="194" t="e">
        <f t="shared" si="291"/>
        <v>#REF!</v>
      </c>
      <c r="BS105" s="104" t="e">
        <f>IF(OR(BS$5="",BS$5=0),0,SUMIFS(Plandd!105:105,Plandd!$5:$5,BS$5))</f>
        <v>#REF!</v>
      </c>
      <c r="BT105" s="104" t="e">
        <f>IF(OR(BT$5="",BT$5=0),0,SUMIFS(Factdd!105:105,Factdd!$5:$5,BT$5))</f>
        <v>#REF!</v>
      </c>
      <c r="BU105" s="194" t="e">
        <f t="shared" si="292"/>
        <v>#REF!</v>
      </c>
      <c r="BV105" s="104" t="e">
        <f>IF(OR(BV$5="",BV$5=0),0,SUMIFS(Plandd!105:105,Plandd!$5:$5,BV$5))</f>
        <v>#REF!</v>
      </c>
      <c r="BW105" s="104" t="e">
        <f>IF(OR(BW$5="",BW$5=0),0,SUMIFS(Factdd!105:105,Factdd!$5:$5,BW$5))</f>
        <v>#REF!</v>
      </c>
      <c r="BX105" s="194" t="e">
        <f t="shared" si="293"/>
        <v>#REF!</v>
      </c>
      <c r="BY105" s="104" t="e">
        <f>IF(OR(BY$5="",BY$5=0),0,SUMIFS(Plandd!105:105,Plandd!$5:$5,BY$5))</f>
        <v>#REF!</v>
      </c>
      <c r="BZ105" s="104" t="e">
        <f>IF(OR(BZ$5="",BZ$5=0),0,SUMIFS(Factdd!105:105,Factdd!$5:$5,BZ$5))</f>
        <v>#REF!</v>
      </c>
      <c r="CA105" s="194" t="e">
        <f t="shared" si="294"/>
        <v>#REF!</v>
      </c>
      <c r="CB105" s="104" t="e">
        <f>IF(OR(CB$5="",CB$5=0),0,SUMIFS(Plandd!105:105,Plandd!$5:$5,CB$5))</f>
        <v>#REF!</v>
      </c>
      <c r="CC105" s="104" t="e">
        <f>IF(OR(CC$5="",CC$5=0),0,SUMIFS(Factdd!105:105,Factdd!$5:$5,CC$5))</f>
        <v>#REF!</v>
      </c>
      <c r="CD105" s="194" t="e">
        <f t="shared" si="295"/>
        <v>#REF!</v>
      </c>
      <c r="CE105" s="104" t="e">
        <f>IF(OR(CE$5="",CE$5=0),0,SUMIFS(Plandd!105:105,Plandd!$5:$5,CE$5))</f>
        <v>#REF!</v>
      </c>
      <c r="CF105" s="104" t="e">
        <f>IF(OR(CF$5="",CF$5=0),0,SUMIFS(Factdd!105:105,Factdd!$5:$5,CF$5))</f>
        <v>#REF!</v>
      </c>
      <c r="CG105" s="194" t="e">
        <f t="shared" si="296"/>
        <v>#REF!</v>
      </c>
      <c r="CH105" s="104" t="e">
        <f>IF(OR(CH$5="",CH$5=0),0,SUMIFS(Plandd!105:105,Plandd!$5:$5,CH$5))</f>
        <v>#REF!</v>
      </c>
      <c r="CI105" s="104" t="e">
        <f>IF(OR(CI$5="",CI$5=0),0,SUMIFS(Factdd!105:105,Factdd!$5:$5,CI$5))</f>
        <v>#REF!</v>
      </c>
      <c r="CJ105" s="194" t="e">
        <f t="shared" si="297"/>
        <v>#REF!</v>
      </c>
      <c r="CK105" s="104" t="e">
        <f>IF(OR(CK$5="",CK$5=0),0,SUMIFS(Plandd!105:105,Plandd!$5:$5,CK$5))</f>
        <v>#REF!</v>
      </c>
      <c r="CL105" s="104" t="e">
        <f>IF(OR(CL$5="",CL$5=0),0,SUMIFS(Factdd!105:105,Factdd!$5:$5,CL$5))</f>
        <v>#REF!</v>
      </c>
      <c r="CM105" s="194" t="e">
        <f t="shared" si="298"/>
        <v>#REF!</v>
      </c>
      <c r="CN105" s="104" t="e">
        <f>IF(OR(CN$5="",CN$5=0),0,SUMIFS(Plandd!105:105,Plandd!$5:$5,CN$5))</f>
        <v>#REF!</v>
      </c>
      <c r="CO105" s="104" t="e">
        <f>IF(OR(CO$5="",CO$5=0),0,SUMIFS(Factdd!105:105,Factdd!$5:$5,CO$5))</f>
        <v>#REF!</v>
      </c>
      <c r="CP105" s="194" t="e">
        <f t="shared" si="299"/>
        <v>#REF!</v>
      </c>
    </row>
    <row r="106" spans="1:94" s="95" customFormat="1" ht="10.199999999999999" x14ac:dyDescent="0.2">
      <c r="A106" s="23">
        <f>ROW()</f>
        <v>106</v>
      </c>
      <c r="B106" s="138"/>
      <c r="E106" s="100">
        <v>7</v>
      </c>
      <c r="F106" s="63" t="s">
        <v>106</v>
      </c>
      <c r="G106" s="99" t="s">
        <v>89</v>
      </c>
      <c r="M106" s="103"/>
      <c r="Q106" s="102"/>
      <c r="R106" s="101" t="e">
        <f ca="1">IF(OR(R$5="",R$5=0),0,SUMIFS(Plandd!106:106,Plandd!$5:$5,R$5))</f>
        <v>#REF!</v>
      </c>
      <c r="S106" s="104" t="e">
        <f ca="1">IF(OR(S$5="",S$5=0),0,SUMIFS(Factdd!106:106,Factdd!$5:$5,S$5))</f>
        <v>#REF!</v>
      </c>
      <c r="T106" s="194" t="e">
        <f t="shared" ca="1" si="275"/>
        <v>#REF!</v>
      </c>
      <c r="W106" s="104" t="e">
        <f>IF(OR(W$5="",W$5=0),0,SUMIFS(Plandd!106:106,Plandd!$5:$5,W$5))</f>
        <v>#REF!</v>
      </c>
      <c r="X106" s="104" t="e">
        <f>IF(OR(X$5="",X$5=0),0,SUMIFS(Factdd!106:106,Factdd!$5:$5,X$5))</f>
        <v>#REF!</v>
      </c>
      <c r="Y106" s="194" t="e">
        <f t="shared" si="276"/>
        <v>#REF!</v>
      </c>
      <c r="Z106" s="195" t="e">
        <f>IF(OR(Z$5="",Z$5=0),0,SUMIFS(Plandd!106:106,Plandd!$5:$5,Z$5))</f>
        <v>#REF!</v>
      </c>
      <c r="AA106" s="104" t="e">
        <f>IF(OR(AA$5="",AA$5=0),0,SUMIFS(Factdd!106:106,Factdd!$5:$5,AA$5))</f>
        <v>#REF!</v>
      </c>
      <c r="AB106" s="194" t="e">
        <f t="shared" si="277"/>
        <v>#REF!</v>
      </c>
      <c r="AC106" s="104" t="e">
        <f>IF(OR(AC$5="",AC$5=0),0,SUMIFS(Plandd!106:106,Plandd!$5:$5,AC$5))</f>
        <v>#REF!</v>
      </c>
      <c r="AD106" s="104" t="e">
        <f>IF(OR(AD$5="",AD$5=0),0,SUMIFS(Factdd!106:106,Factdd!$5:$5,AD$5))</f>
        <v>#REF!</v>
      </c>
      <c r="AE106" s="194" t="e">
        <f t="shared" si="278"/>
        <v>#REF!</v>
      </c>
      <c r="AF106" s="104" t="e">
        <f>IF(OR(AF$5="",AF$5=0),0,SUMIFS(Plandd!106:106,Plandd!$5:$5,AF$5))</f>
        <v>#REF!</v>
      </c>
      <c r="AG106" s="104" t="e">
        <f>IF(OR(AG$5="",AG$5=0),0,SUMIFS(Factdd!106:106,Factdd!$5:$5,AG$5))</f>
        <v>#REF!</v>
      </c>
      <c r="AH106" s="194" t="e">
        <f t="shared" si="279"/>
        <v>#REF!</v>
      </c>
      <c r="AI106" s="104" t="e">
        <f>IF(OR(AI$5="",AI$5=0),0,SUMIFS(Plandd!106:106,Plandd!$5:$5,AI$5))</f>
        <v>#REF!</v>
      </c>
      <c r="AJ106" s="104" t="e">
        <f>IF(OR(AJ$5="",AJ$5=0),0,SUMIFS(Factdd!106:106,Factdd!$5:$5,AJ$5))</f>
        <v>#REF!</v>
      </c>
      <c r="AK106" s="194" t="e">
        <f t="shared" si="280"/>
        <v>#REF!</v>
      </c>
      <c r="AL106" s="104" t="e">
        <f>IF(OR(AL$5="",AL$5=0),0,SUMIFS(Plandd!106:106,Plandd!$5:$5,AL$5))</f>
        <v>#REF!</v>
      </c>
      <c r="AM106" s="104" t="e">
        <f>IF(OR(AM$5="",AM$5=0),0,SUMIFS(Factdd!106:106,Factdd!$5:$5,AM$5))</f>
        <v>#REF!</v>
      </c>
      <c r="AN106" s="194" t="e">
        <f t="shared" si="281"/>
        <v>#REF!</v>
      </c>
      <c r="AO106" s="104" t="e">
        <f>IF(OR(AO$5="",AO$5=0),0,SUMIFS(Plandd!106:106,Plandd!$5:$5,AO$5))</f>
        <v>#REF!</v>
      </c>
      <c r="AP106" s="104" t="e">
        <f>IF(OR(AP$5="",AP$5=0),0,SUMIFS(Factdd!106:106,Factdd!$5:$5,AP$5))</f>
        <v>#REF!</v>
      </c>
      <c r="AQ106" s="194" t="e">
        <f t="shared" si="282"/>
        <v>#REF!</v>
      </c>
      <c r="AR106" s="104" t="e">
        <f>IF(OR(AR$5="",AR$5=0),0,SUMIFS(Plandd!106:106,Plandd!$5:$5,AR$5))</f>
        <v>#REF!</v>
      </c>
      <c r="AS106" s="104" t="e">
        <f>IF(OR(AS$5="",AS$5=0),0,SUMIFS(Factdd!106:106,Factdd!$5:$5,AS$5))</f>
        <v>#REF!</v>
      </c>
      <c r="AT106" s="194" t="e">
        <f t="shared" si="283"/>
        <v>#REF!</v>
      </c>
      <c r="AU106" s="104" t="e">
        <f>IF(OR(AU$5="",AU$5=0),0,SUMIFS(Plandd!106:106,Plandd!$5:$5,AU$5))</f>
        <v>#REF!</v>
      </c>
      <c r="AV106" s="104" t="e">
        <f>IF(OR(AV$5="",AV$5=0),0,SUMIFS(Factdd!106:106,Factdd!$5:$5,AV$5))</f>
        <v>#REF!</v>
      </c>
      <c r="AW106" s="194" t="e">
        <f t="shared" si="284"/>
        <v>#REF!</v>
      </c>
      <c r="AX106" s="104" t="e">
        <f>IF(OR(AX$5="",AX$5=0),0,SUMIFS(Plandd!106:106,Plandd!$5:$5,AX$5))</f>
        <v>#REF!</v>
      </c>
      <c r="AY106" s="104" t="e">
        <f>IF(OR(AY$5="",AY$5=0),0,SUMIFS(Factdd!106:106,Factdd!$5:$5,AY$5))</f>
        <v>#REF!</v>
      </c>
      <c r="AZ106" s="194" t="e">
        <f t="shared" si="285"/>
        <v>#REF!</v>
      </c>
      <c r="BA106" s="104" t="e">
        <f>IF(OR(BA$5="",BA$5=0),0,SUMIFS(Plandd!106:106,Plandd!$5:$5,BA$5))</f>
        <v>#REF!</v>
      </c>
      <c r="BB106" s="104" t="e">
        <f>IF(OR(BB$5="",BB$5=0),0,SUMIFS(Factdd!106:106,Factdd!$5:$5,BB$5))</f>
        <v>#REF!</v>
      </c>
      <c r="BC106" s="194" t="e">
        <f t="shared" si="286"/>
        <v>#REF!</v>
      </c>
      <c r="BD106" s="104" t="e">
        <f>IF(OR(BD$5="",BD$5=0),0,SUMIFS(Plandd!106:106,Plandd!$5:$5,BD$5))</f>
        <v>#REF!</v>
      </c>
      <c r="BE106" s="104" t="e">
        <f>IF(OR(BE$5="",BE$5=0),0,SUMIFS(Factdd!106:106,Factdd!$5:$5,BE$5))</f>
        <v>#REF!</v>
      </c>
      <c r="BF106" s="194" t="e">
        <f t="shared" si="287"/>
        <v>#REF!</v>
      </c>
      <c r="BG106" s="104" t="e">
        <f>IF(OR(BG$5="",BG$5=0),0,SUMIFS(Plandd!106:106,Plandd!$5:$5,BG$5))</f>
        <v>#REF!</v>
      </c>
      <c r="BH106" s="104" t="e">
        <f>IF(OR(BH$5="",BH$5=0),0,SUMIFS(Factdd!106:106,Factdd!$5:$5,BH$5))</f>
        <v>#REF!</v>
      </c>
      <c r="BI106" s="194" t="e">
        <f t="shared" si="288"/>
        <v>#REF!</v>
      </c>
      <c r="BJ106" s="104" t="e">
        <f>IF(OR(BJ$5="",BJ$5=0),0,SUMIFS(Plandd!106:106,Plandd!$5:$5,BJ$5))</f>
        <v>#REF!</v>
      </c>
      <c r="BK106" s="104" t="e">
        <f>IF(OR(BK$5="",BK$5=0),0,SUMIFS(Factdd!106:106,Factdd!$5:$5,BK$5))</f>
        <v>#REF!</v>
      </c>
      <c r="BL106" s="194" t="e">
        <f t="shared" si="289"/>
        <v>#REF!</v>
      </c>
      <c r="BM106" s="104" t="e">
        <f>IF(OR(BM$5="",BM$5=0),0,SUMIFS(Plandd!106:106,Plandd!$5:$5,BM$5))</f>
        <v>#REF!</v>
      </c>
      <c r="BN106" s="104" t="e">
        <f>IF(OR(BN$5="",BN$5=0),0,SUMIFS(Factdd!106:106,Factdd!$5:$5,BN$5))</f>
        <v>#REF!</v>
      </c>
      <c r="BO106" s="194" t="e">
        <f t="shared" si="290"/>
        <v>#REF!</v>
      </c>
      <c r="BP106" s="104" t="e">
        <f>IF(OR(BP$5="",BP$5=0),0,SUMIFS(Plandd!106:106,Plandd!$5:$5,BP$5))</f>
        <v>#REF!</v>
      </c>
      <c r="BQ106" s="104" t="e">
        <f>IF(OR(BQ$5="",BQ$5=0),0,SUMIFS(Factdd!106:106,Factdd!$5:$5,BQ$5))</f>
        <v>#REF!</v>
      </c>
      <c r="BR106" s="194" t="e">
        <f t="shared" si="291"/>
        <v>#REF!</v>
      </c>
      <c r="BS106" s="104" t="e">
        <f>IF(OR(BS$5="",BS$5=0),0,SUMIFS(Plandd!106:106,Plandd!$5:$5,BS$5))</f>
        <v>#REF!</v>
      </c>
      <c r="BT106" s="104" t="e">
        <f>IF(OR(BT$5="",BT$5=0),0,SUMIFS(Factdd!106:106,Factdd!$5:$5,BT$5))</f>
        <v>#REF!</v>
      </c>
      <c r="BU106" s="194" t="e">
        <f t="shared" si="292"/>
        <v>#REF!</v>
      </c>
      <c r="BV106" s="104" t="e">
        <f>IF(OR(BV$5="",BV$5=0),0,SUMIFS(Plandd!106:106,Plandd!$5:$5,BV$5))</f>
        <v>#REF!</v>
      </c>
      <c r="BW106" s="104" t="e">
        <f>IF(OR(BW$5="",BW$5=0),0,SUMIFS(Factdd!106:106,Factdd!$5:$5,BW$5))</f>
        <v>#REF!</v>
      </c>
      <c r="BX106" s="194" t="e">
        <f t="shared" si="293"/>
        <v>#REF!</v>
      </c>
      <c r="BY106" s="104" t="e">
        <f>IF(OR(BY$5="",BY$5=0),0,SUMIFS(Plandd!106:106,Plandd!$5:$5,BY$5))</f>
        <v>#REF!</v>
      </c>
      <c r="BZ106" s="104" t="e">
        <f>IF(OR(BZ$5="",BZ$5=0),0,SUMIFS(Factdd!106:106,Factdd!$5:$5,BZ$5))</f>
        <v>#REF!</v>
      </c>
      <c r="CA106" s="194" t="e">
        <f t="shared" si="294"/>
        <v>#REF!</v>
      </c>
      <c r="CB106" s="104" t="e">
        <f>IF(OR(CB$5="",CB$5=0),0,SUMIFS(Plandd!106:106,Plandd!$5:$5,CB$5))</f>
        <v>#REF!</v>
      </c>
      <c r="CC106" s="104" t="e">
        <f>IF(OR(CC$5="",CC$5=0),0,SUMIFS(Factdd!106:106,Factdd!$5:$5,CC$5))</f>
        <v>#REF!</v>
      </c>
      <c r="CD106" s="194" t="e">
        <f t="shared" si="295"/>
        <v>#REF!</v>
      </c>
      <c r="CE106" s="104" t="e">
        <f>IF(OR(CE$5="",CE$5=0),0,SUMIFS(Plandd!106:106,Plandd!$5:$5,CE$5))</f>
        <v>#REF!</v>
      </c>
      <c r="CF106" s="104" t="e">
        <f>IF(OR(CF$5="",CF$5=0),0,SUMIFS(Factdd!106:106,Factdd!$5:$5,CF$5))</f>
        <v>#REF!</v>
      </c>
      <c r="CG106" s="194" t="e">
        <f t="shared" si="296"/>
        <v>#REF!</v>
      </c>
      <c r="CH106" s="104" t="e">
        <f>IF(OR(CH$5="",CH$5=0),0,SUMIFS(Plandd!106:106,Plandd!$5:$5,CH$5))</f>
        <v>#REF!</v>
      </c>
      <c r="CI106" s="104" t="e">
        <f>IF(OR(CI$5="",CI$5=0),0,SUMIFS(Factdd!106:106,Factdd!$5:$5,CI$5))</f>
        <v>#REF!</v>
      </c>
      <c r="CJ106" s="194" t="e">
        <f t="shared" si="297"/>
        <v>#REF!</v>
      </c>
      <c r="CK106" s="104" t="e">
        <f>IF(OR(CK$5="",CK$5=0),0,SUMIFS(Plandd!106:106,Plandd!$5:$5,CK$5))</f>
        <v>#REF!</v>
      </c>
      <c r="CL106" s="104" t="e">
        <f>IF(OR(CL$5="",CL$5=0),0,SUMIFS(Factdd!106:106,Factdd!$5:$5,CL$5))</f>
        <v>#REF!</v>
      </c>
      <c r="CM106" s="194" t="e">
        <f t="shared" si="298"/>
        <v>#REF!</v>
      </c>
      <c r="CN106" s="104" t="e">
        <f>IF(OR(CN$5="",CN$5=0),0,SUMIFS(Plandd!106:106,Plandd!$5:$5,CN$5))</f>
        <v>#REF!</v>
      </c>
      <c r="CO106" s="104" t="e">
        <f>IF(OR(CO$5="",CO$5=0),0,SUMIFS(Factdd!106:106,Factdd!$5:$5,CO$5))</f>
        <v>#REF!</v>
      </c>
      <c r="CP106" s="194" t="e">
        <f t="shared" si="299"/>
        <v>#REF!</v>
      </c>
    </row>
    <row r="107" spans="1:94" s="95" customFormat="1" ht="10.199999999999999" x14ac:dyDescent="0.2">
      <c r="A107" s="23">
        <f>ROW()</f>
        <v>107</v>
      </c>
      <c r="B107" s="138"/>
      <c r="E107" s="100">
        <v>8</v>
      </c>
      <c r="F107" s="63" t="s">
        <v>106</v>
      </c>
      <c r="G107" s="99" t="s">
        <v>90</v>
      </c>
      <c r="M107" s="103"/>
      <c r="Q107" s="102"/>
      <c r="R107" s="101" t="e">
        <f ca="1">IF(OR(R$5="",R$5=0),0,SUMIFS(Plandd!107:107,Plandd!$5:$5,R$5))</f>
        <v>#REF!</v>
      </c>
      <c r="S107" s="104" t="e">
        <f ca="1">IF(OR(S$5="",S$5=0),0,SUMIFS(Factdd!107:107,Factdd!$5:$5,S$5))</f>
        <v>#REF!</v>
      </c>
      <c r="T107" s="194" t="e">
        <f t="shared" ca="1" si="275"/>
        <v>#REF!</v>
      </c>
      <c r="W107" s="104" t="e">
        <f>IF(OR(W$5="",W$5=0),0,SUMIFS(Plandd!107:107,Plandd!$5:$5,W$5))</f>
        <v>#REF!</v>
      </c>
      <c r="X107" s="104" t="e">
        <f>IF(OR(X$5="",X$5=0),0,SUMIFS(Factdd!107:107,Factdd!$5:$5,X$5))</f>
        <v>#REF!</v>
      </c>
      <c r="Y107" s="194" t="e">
        <f t="shared" si="276"/>
        <v>#REF!</v>
      </c>
      <c r="Z107" s="195" t="e">
        <f>IF(OR(Z$5="",Z$5=0),0,SUMIFS(Plandd!107:107,Plandd!$5:$5,Z$5))</f>
        <v>#REF!</v>
      </c>
      <c r="AA107" s="104" t="e">
        <f>IF(OR(AA$5="",AA$5=0),0,SUMIFS(Factdd!107:107,Factdd!$5:$5,AA$5))</f>
        <v>#REF!</v>
      </c>
      <c r="AB107" s="194" t="e">
        <f t="shared" si="277"/>
        <v>#REF!</v>
      </c>
      <c r="AC107" s="104" t="e">
        <f>IF(OR(AC$5="",AC$5=0),0,SUMIFS(Plandd!107:107,Plandd!$5:$5,AC$5))</f>
        <v>#REF!</v>
      </c>
      <c r="AD107" s="104" t="e">
        <f>IF(OR(AD$5="",AD$5=0),0,SUMIFS(Factdd!107:107,Factdd!$5:$5,AD$5))</f>
        <v>#REF!</v>
      </c>
      <c r="AE107" s="194" t="e">
        <f t="shared" si="278"/>
        <v>#REF!</v>
      </c>
      <c r="AF107" s="104" t="e">
        <f>IF(OR(AF$5="",AF$5=0),0,SUMIFS(Plandd!107:107,Plandd!$5:$5,AF$5))</f>
        <v>#REF!</v>
      </c>
      <c r="AG107" s="104" t="e">
        <f>IF(OR(AG$5="",AG$5=0),0,SUMIFS(Factdd!107:107,Factdd!$5:$5,AG$5))</f>
        <v>#REF!</v>
      </c>
      <c r="AH107" s="194" t="e">
        <f t="shared" si="279"/>
        <v>#REF!</v>
      </c>
      <c r="AI107" s="104" t="e">
        <f>IF(OR(AI$5="",AI$5=0),0,SUMIFS(Plandd!107:107,Plandd!$5:$5,AI$5))</f>
        <v>#REF!</v>
      </c>
      <c r="AJ107" s="104" t="e">
        <f>IF(OR(AJ$5="",AJ$5=0),0,SUMIFS(Factdd!107:107,Factdd!$5:$5,AJ$5))</f>
        <v>#REF!</v>
      </c>
      <c r="AK107" s="194" t="e">
        <f t="shared" si="280"/>
        <v>#REF!</v>
      </c>
      <c r="AL107" s="104" t="e">
        <f>IF(OR(AL$5="",AL$5=0),0,SUMIFS(Plandd!107:107,Plandd!$5:$5,AL$5))</f>
        <v>#REF!</v>
      </c>
      <c r="AM107" s="104" t="e">
        <f>IF(OR(AM$5="",AM$5=0),0,SUMIFS(Factdd!107:107,Factdd!$5:$5,AM$5))</f>
        <v>#REF!</v>
      </c>
      <c r="AN107" s="194" t="e">
        <f t="shared" si="281"/>
        <v>#REF!</v>
      </c>
      <c r="AO107" s="104" t="e">
        <f>IF(OR(AO$5="",AO$5=0),0,SUMIFS(Plandd!107:107,Plandd!$5:$5,AO$5))</f>
        <v>#REF!</v>
      </c>
      <c r="AP107" s="104" t="e">
        <f>IF(OR(AP$5="",AP$5=0),0,SUMIFS(Factdd!107:107,Factdd!$5:$5,AP$5))</f>
        <v>#REF!</v>
      </c>
      <c r="AQ107" s="194" t="e">
        <f t="shared" si="282"/>
        <v>#REF!</v>
      </c>
      <c r="AR107" s="104" t="e">
        <f>IF(OR(AR$5="",AR$5=0),0,SUMIFS(Plandd!107:107,Plandd!$5:$5,AR$5))</f>
        <v>#REF!</v>
      </c>
      <c r="AS107" s="104" t="e">
        <f>IF(OR(AS$5="",AS$5=0),0,SUMIFS(Factdd!107:107,Factdd!$5:$5,AS$5))</f>
        <v>#REF!</v>
      </c>
      <c r="AT107" s="194" t="e">
        <f t="shared" si="283"/>
        <v>#REF!</v>
      </c>
      <c r="AU107" s="104" t="e">
        <f>IF(OR(AU$5="",AU$5=0),0,SUMIFS(Plandd!107:107,Plandd!$5:$5,AU$5))</f>
        <v>#REF!</v>
      </c>
      <c r="AV107" s="104" t="e">
        <f>IF(OR(AV$5="",AV$5=0),0,SUMIFS(Factdd!107:107,Factdd!$5:$5,AV$5))</f>
        <v>#REF!</v>
      </c>
      <c r="AW107" s="194" t="e">
        <f t="shared" si="284"/>
        <v>#REF!</v>
      </c>
      <c r="AX107" s="104" t="e">
        <f>IF(OR(AX$5="",AX$5=0),0,SUMIFS(Plandd!107:107,Plandd!$5:$5,AX$5))</f>
        <v>#REF!</v>
      </c>
      <c r="AY107" s="104" t="e">
        <f>IF(OR(AY$5="",AY$5=0),0,SUMIFS(Factdd!107:107,Factdd!$5:$5,AY$5))</f>
        <v>#REF!</v>
      </c>
      <c r="AZ107" s="194" t="e">
        <f t="shared" si="285"/>
        <v>#REF!</v>
      </c>
      <c r="BA107" s="104" t="e">
        <f>IF(OR(BA$5="",BA$5=0),0,SUMIFS(Plandd!107:107,Plandd!$5:$5,BA$5))</f>
        <v>#REF!</v>
      </c>
      <c r="BB107" s="104" t="e">
        <f>IF(OR(BB$5="",BB$5=0),0,SUMIFS(Factdd!107:107,Factdd!$5:$5,BB$5))</f>
        <v>#REF!</v>
      </c>
      <c r="BC107" s="194" t="e">
        <f t="shared" si="286"/>
        <v>#REF!</v>
      </c>
      <c r="BD107" s="104" t="e">
        <f>IF(OR(BD$5="",BD$5=0),0,SUMIFS(Plandd!107:107,Plandd!$5:$5,BD$5))</f>
        <v>#REF!</v>
      </c>
      <c r="BE107" s="104" t="e">
        <f>IF(OR(BE$5="",BE$5=0),0,SUMIFS(Factdd!107:107,Factdd!$5:$5,BE$5))</f>
        <v>#REF!</v>
      </c>
      <c r="BF107" s="194" t="e">
        <f t="shared" si="287"/>
        <v>#REF!</v>
      </c>
      <c r="BG107" s="104" t="e">
        <f>IF(OR(BG$5="",BG$5=0),0,SUMIFS(Plandd!107:107,Plandd!$5:$5,BG$5))</f>
        <v>#REF!</v>
      </c>
      <c r="BH107" s="104" t="e">
        <f>IF(OR(BH$5="",BH$5=0),0,SUMIFS(Factdd!107:107,Factdd!$5:$5,BH$5))</f>
        <v>#REF!</v>
      </c>
      <c r="BI107" s="194" t="e">
        <f t="shared" si="288"/>
        <v>#REF!</v>
      </c>
      <c r="BJ107" s="104" t="e">
        <f>IF(OR(BJ$5="",BJ$5=0),0,SUMIFS(Plandd!107:107,Plandd!$5:$5,BJ$5))</f>
        <v>#REF!</v>
      </c>
      <c r="BK107" s="104" t="e">
        <f>IF(OR(BK$5="",BK$5=0),0,SUMIFS(Factdd!107:107,Factdd!$5:$5,BK$5))</f>
        <v>#REF!</v>
      </c>
      <c r="BL107" s="194" t="e">
        <f t="shared" si="289"/>
        <v>#REF!</v>
      </c>
      <c r="BM107" s="104" t="e">
        <f>IF(OR(BM$5="",BM$5=0),0,SUMIFS(Plandd!107:107,Plandd!$5:$5,BM$5))</f>
        <v>#REF!</v>
      </c>
      <c r="BN107" s="104" t="e">
        <f>IF(OR(BN$5="",BN$5=0),0,SUMIFS(Factdd!107:107,Factdd!$5:$5,BN$5))</f>
        <v>#REF!</v>
      </c>
      <c r="BO107" s="194" t="e">
        <f t="shared" si="290"/>
        <v>#REF!</v>
      </c>
      <c r="BP107" s="104" t="e">
        <f>IF(OR(BP$5="",BP$5=0),0,SUMIFS(Plandd!107:107,Plandd!$5:$5,BP$5))</f>
        <v>#REF!</v>
      </c>
      <c r="BQ107" s="104" t="e">
        <f>IF(OR(BQ$5="",BQ$5=0),0,SUMIFS(Factdd!107:107,Factdd!$5:$5,BQ$5))</f>
        <v>#REF!</v>
      </c>
      <c r="BR107" s="194" t="e">
        <f t="shared" si="291"/>
        <v>#REF!</v>
      </c>
      <c r="BS107" s="104" t="e">
        <f>IF(OR(BS$5="",BS$5=0),0,SUMIFS(Plandd!107:107,Plandd!$5:$5,BS$5))</f>
        <v>#REF!</v>
      </c>
      <c r="BT107" s="104" t="e">
        <f>IF(OR(BT$5="",BT$5=0),0,SUMIFS(Factdd!107:107,Factdd!$5:$5,BT$5))</f>
        <v>#REF!</v>
      </c>
      <c r="BU107" s="194" t="e">
        <f t="shared" si="292"/>
        <v>#REF!</v>
      </c>
      <c r="BV107" s="104" t="e">
        <f>IF(OR(BV$5="",BV$5=0),0,SUMIFS(Plandd!107:107,Plandd!$5:$5,BV$5))</f>
        <v>#REF!</v>
      </c>
      <c r="BW107" s="104" t="e">
        <f>IF(OR(BW$5="",BW$5=0),0,SUMIFS(Factdd!107:107,Factdd!$5:$5,BW$5))</f>
        <v>#REF!</v>
      </c>
      <c r="BX107" s="194" t="e">
        <f t="shared" si="293"/>
        <v>#REF!</v>
      </c>
      <c r="BY107" s="104" t="e">
        <f>IF(OR(BY$5="",BY$5=0),0,SUMIFS(Plandd!107:107,Plandd!$5:$5,BY$5))</f>
        <v>#REF!</v>
      </c>
      <c r="BZ107" s="104" t="e">
        <f>IF(OR(BZ$5="",BZ$5=0),0,SUMIFS(Factdd!107:107,Factdd!$5:$5,BZ$5))</f>
        <v>#REF!</v>
      </c>
      <c r="CA107" s="194" t="e">
        <f t="shared" si="294"/>
        <v>#REF!</v>
      </c>
      <c r="CB107" s="104" t="e">
        <f>IF(OR(CB$5="",CB$5=0),0,SUMIFS(Plandd!107:107,Plandd!$5:$5,CB$5))</f>
        <v>#REF!</v>
      </c>
      <c r="CC107" s="104" t="e">
        <f>IF(OR(CC$5="",CC$5=0),0,SUMIFS(Factdd!107:107,Factdd!$5:$5,CC$5))</f>
        <v>#REF!</v>
      </c>
      <c r="CD107" s="194" t="e">
        <f t="shared" si="295"/>
        <v>#REF!</v>
      </c>
      <c r="CE107" s="104" t="e">
        <f>IF(OR(CE$5="",CE$5=0),0,SUMIFS(Plandd!107:107,Plandd!$5:$5,CE$5))</f>
        <v>#REF!</v>
      </c>
      <c r="CF107" s="104" t="e">
        <f>IF(OR(CF$5="",CF$5=0),0,SUMIFS(Factdd!107:107,Factdd!$5:$5,CF$5))</f>
        <v>#REF!</v>
      </c>
      <c r="CG107" s="194" t="e">
        <f t="shared" si="296"/>
        <v>#REF!</v>
      </c>
      <c r="CH107" s="104" t="e">
        <f>IF(OR(CH$5="",CH$5=0),0,SUMIFS(Plandd!107:107,Plandd!$5:$5,CH$5))</f>
        <v>#REF!</v>
      </c>
      <c r="CI107" s="104" t="e">
        <f>IF(OR(CI$5="",CI$5=0),0,SUMIFS(Factdd!107:107,Factdd!$5:$5,CI$5))</f>
        <v>#REF!</v>
      </c>
      <c r="CJ107" s="194" t="e">
        <f t="shared" si="297"/>
        <v>#REF!</v>
      </c>
      <c r="CK107" s="104" t="e">
        <f>IF(OR(CK$5="",CK$5=0),0,SUMIFS(Plandd!107:107,Plandd!$5:$5,CK$5))</f>
        <v>#REF!</v>
      </c>
      <c r="CL107" s="104" t="e">
        <f>IF(OR(CL$5="",CL$5=0),0,SUMIFS(Factdd!107:107,Factdd!$5:$5,CL$5))</f>
        <v>#REF!</v>
      </c>
      <c r="CM107" s="194" t="e">
        <f t="shared" si="298"/>
        <v>#REF!</v>
      </c>
      <c r="CN107" s="104" t="e">
        <f>IF(OR(CN$5="",CN$5=0),0,SUMIFS(Plandd!107:107,Plandd!$5:$5,CN$5))</f>
        <v>#REF!</v>
      </c>
      <c r="CO107" s="104" t="e">
        <f>IF(OR(CO$5="",CO$5=0),0,SUMIFS(Factdd!107:107,Factdd!$5:$5,CO$5))</f>
        <v>#REF!</v>
      </c>
      <c r="CP107" s="194" t="e">
        <f t="shared" si="299"/>
        <v>#REF!</v>
      </c>
    </row>
    <row r="108" spans="1:94" s="17" customFormat="1" ht="10.199999999999999" x14ac:dyDescent="0.2">
      <c r="A108" s="23">
        <f>ROW()</f>
        <v>108</v>
      </c>
      <c r="B108" s="137"/>
      <c r="E108" s="16" t="s">
        <v>6</v>
      </c>
      <c r="M108" s="58"/>
      <c r="Q108" s="38"/>
      <c r="R108" s="22"/>
      <c r="S108" s="18"/>
      <c r="T108" s="187"/>
      <c r="W108" s="18"/>
      <c r="X108" s="18"/>
      <c r="Y108" s="187"/>
      <c r="Z108" s="188"/>
      <c r="AA108" s="18"/>
      <c r="AB108" s="187"/>
      <c r="AC108" s="18"/>
      <c r="AD108" s="18"/>
      <c r="AE108" s="187"/>
      <c r="AF108" s="18"/>
      <c r="AG108" s="18"/>
      <c r="AH108" s="187"/>
      <c r="AI108" s="18"/>
      <c r="AJ108" s="18"/>
      <c r="AK108" s="187"/>
      <c r="AL108" s="18"/>
      <c r="AM108" s="18"/>
      <c r="AN108" s="187"/>
      <c r="AO108" s="18"/>
      <c r="AP108" s="18"/>
      <c r="AQ108" s="187"/>
      <c r="AR108" s="18"/>
      <c r="AS108" s="18"/>
      <c r="AT108" s="187"/>
      <c r="AU108" s="18"/>
      <c r="AV108" s="18"/>
      <c r="AW108" s="187"/>
      <c r="AX108" s="18"/>
      <c r="AY108" s="18"/>
      <c r="AZ108" s="187"/>
      <c r="BA108" s="18"/>
      <c r="BB108" s="18"/>
      <c r="BC108" s="187"/>
      <c r="BD108" s="18"/>
      <c r="BE108" s="18"/>
      <c r="BF108" s="187"/>
      <c r="BG108" s="18"/>
      <c r="BH108" s="18"/>
      <c r="BI108" s="187"/>
      <c r="BJ108" s="18"/>
      <c r="BK108" s="18"/>
      <c r="BL108" s="187"/>
      <c r="BM108" s="18"/>
      <c r="BN108" s="18"/>
      <c r="BO108" s="187"/>
      <c r="BP108" s="18"/>
      <c r="BQ108" s="18"/>
      <c r="BR108" s="187"/>
      <c r="BS108" s="18"/>
      <c r="BT108" s="18"/>
      <c r="BU108" s="187"/>
      <c r="BV108" s="18"/>
      <c r="BW108" s="18"/>
      <c r="BX108" s="187"/>
      <c r="BY108" s="18"/>
      <c r="BZ108" s="18"/>
      <c r="CA108" s="187"/>
      <c r="CB108" s="18"/>
      <c r="CC108" s="18"/>
      <c r="CD108" s="187"/>
      <c r="CE108" s="18"/>
      <c r="CF108" s="18"/>
      <c r="CG108" s="187"/>
      <c r="CH108" s="18"/>
      <c r="CI108" s="18"/>
      <c r="CJ108" s="187"/>
      <c r="CK108" s="18"/>
      <c r="CL108" s="18"/>
      <c r="CM108" s="187"/>
      <c r="CN108" s="18"/>
      <c r="CO108" s="18"/>
      <c r="CP108" s="187"/>
    </row>
    <row r="109" spans="1:94" s="5" customFormat="1" x14ac:dyDescent="0.3">
      <c r="A109" s="23">
        <f>ROW()</f>
        <v>109</v>
      </c>
      <c r="B109" s="135"/>
      <c r="C109" s="45"/>
      <c r="E109" s="24"/>
      <c r="F109" s="5" t="s">
        <v>105</v>
      </c>
      <c r="K109" s="11"/>
      <c r="M109" s="59"/>
      <c r="Q109" s="39"/>
      <c r="R109" s="3" t="e">
        <f ca="1">IF(OR(R$5="",R$5=0),0,SUMIFS(Plandd!109:109,Plandd!$5:$5,R$5))</f>
        <v>#REF!</v>
      </c>
      <c r="S109" s="3" t="e">
        <f ca="1">IF(OR(S$5="",S$5=0),0,SUMIFS(Factdd!109:109,Factdd!$5:$5,S$5))</f>
        <v>#REF!</v>
      </c>
      <c r="T109" s="183" t="e">
        <f t="shared" ref="T109:T117" ca="1" si="300">IF(R109=0,0,(S109-R109)/R109)</f>
        <v>#REF!</v>
      </c>
      <c r="W109" s="3" t="e">
        <f>IF(OR(W$5="",W$5=0),0,SUMIFS(Plandd!109:109,Plandd!$5:$5,W$5))</f>
        <v>#REF!</v>
      </c>
      <c r="X109" s="3" t="e">
        <f>IF(OR(X$5="",X$5=0),0,SUMIFS(Factdd!109:109,Factdd!$5:$5,X$5))</f>
        <v>#REF!</v>
      </c>
      <c r="Y109" s="183" t="e">
        <f t="shared" ref="Y109:Y117" si="301">IF(W109=0,0,(X109-W109)/W109)</f>
        <v>#REF!</v>
      </c>
      <c r="Z109" s="184" t="e">
        <f>IF(OR(Z$5="",Z$5=0),0,SUMIFS(Plandd!109:109,Plandd!$5:$5,Z$5))</f>
        <v>#REF!</v>
      </c>
      <c r="AA109" s="3" t="e">
        <f>IF(OR(AA$5="",AA$5=0),0,SUMIFS(Factdd!109:109,Factdd!$5:$5,AA$5))</f>
        <v>#REF!</v>
      </c>
      <c r="AB109" s="183" t="e">
        <f t="shared" ref="AB109:AB117" si="302">IF(Z109=0,0,(AA109-Z109)/Z109)</f>
        <v>#REF!</v>
      </c>
      <c r="AC109" s="3" t="e">
        <f>IF(OR(AC$5="",AC$5=0),0,SUMIFS(Plandd!109:109,Plandd!$5:$5,AC$5))</f>
        <v>#REF!</v>
      </c>
      <c r="AD109" s="3" t="e">
        <f>IF(OR(AD$5="",AD$5=0),0,SUMIFS(Factdd!109:109,Factdd!$5:$5,AD$5))</f>
        <v>#REF!</v>
      </c>
      <c r="AE109" s="183" t="e">
        <f t="shared" ref="AE109:AE117" si="303">IF(AC109=0,0,(AD109-AC109)/AC109)</f>
        <v>#REF!</v>
      </c>
      <c r="AF109" s="3" t="e">
        <f>IF(OR(AF$5="",AF$5=0),0,SUMIFS(Plandd!109:109,Plandd!$5:$5,AF$5))</f>
        <v>#REF!</v>
      </c>
      <c r="AG109" s="3" t="e">
        <f>IF(OR(AG$5="",AG$5=0),0,SUMIFS(Factdd!109:109,Factdd!$5:$5,AG$5))</f>
        <v>#REF!</v>
      </c>
      <c r="AH109" s="183" t="e">
        <f t="shared" ref="AH109:AH117" si="304">IF(AF109=0,0,(AG109-AF109)/AF109)</f>
        <v>#REF!</v>
      </c>
      <c r="AI109" s="3" t="e">
        <f>IF(OR(AI$5="",AI$5=0),0,SUMIFS(Plandd!109:109,Plandd!$5:$5,AI$5))</f>
        <v>#REF!</v>
      </c>
      <c r="AJ109" s="3" t="e">
        <f>IF(OR(AJ$5="",AJ$5=0),0,SUMIFS(Factdd!109:109,Factdd!$5:$5,AJ$5))</f>
        <v>#REF!</v>
      </c>
      <c r="AK109" s="183" t="e">
        <f t="shared" ref="AK109:AK117" si="305">IF(AI109=0,0,(AJ109-AI109)/AI109)</f>
        <v>#REF!</v>
      </c>
      <c r="AL109" s="3" t="e">
        <f>IF(OR(AL$5="",AL$5=0),0,SUMIFS(Plandd!109:109,Plandd!$5:$5,AL$5))</f>
        <v>#REF!</v>
      </c>
      <c r="AM109" s="3" t="e">
        <f>IF(OR(AM$5="",AM$5=0),0,SUMIFS(Factdd!109:109,Factdd!$5:$5,AM$5))</f>
        <v>#REF!</v>
      </c>
      <c r="AN109" s="183" t="e">
        <f t="shared" ref="AN109:AN117" si="306">IF(AL109=0,0,(AM109-AL109)/AL109)</f>
        <v>#REF!</v>
      </c>
      <c r="AO109" s="3" t="e">
        <f>IF(OR(AO$5="",AO$5=0),0,SUMIFS(Plandd!109:109,Plandd!$5:$5,AO$5))</f>
        <v>#REF!</v>
      </c>
      <c r="AP109" s="3" t="e">
        <f>IF(OR(AP$5="",AP$5=0),0,SUMIFS(Factdd!109:109,Factdd!$5:$5,AP$5))</f>
        <v>#REF!</v>
      </c>
      <c r="AQ109" s="183" t="e">
        <f t="shared" ref="AQ109:AQ117" si="307">IF(AO109=0,0,(AP109-AO109)/AO109)</f>
        <v>#REF!</v>
      </c>
      <c r="AR109" s="3" t="e">
        <f>IF(OR(AR$5="",AR$5=0),0,SUMIFS(Plandd!109:109,Plandd!$5:$5,AR$5))</f>
        <v>#REF!</v>
      </c>
      <c r="AS109" s="3" t="e">
        <f>IF(OR(AS$5="",AS$5=0),0,SUMIFS(Factdd!109:109,Factdd!$5:$5,AS$5))</f>
        <v>#REF!</v>
      </c>
      <c r="AT109" s="183" t="e">
        <f t="shared" ref="AT109:AT117" si="308">IF(AR109=0,0,(AS109-AR109)/AR109)</f>
        <v>#REF!</v>
      </c>
      <c r="AU109" s="3" t="e">
        <f>IF(OR(AU$5="",AU$5=0),0,SUMIFS(Plandd!109:109,Plandd!$5:$5,AU$5))</f>
        <v>#REF!</v>
      </c>
      <c r="AV109" s="3" t="e">
        <f>IF(OR(AV$5="",AV$5=0),0,SUMIFS(Factdd!109:109,Factdd!$5:$5,AV$5))</f>
        <v>#REF!</v>
      </c>
      <c r="AW109" s="183" t="e">
        <f t="shared" ref="AW109:AW117" si="309">IF(AU109=0,0,(AV109-AU109)/AU109)</f>
        <v>#REF!</v>
      </c>
      <c r="AX109" s="3" t="e">
        <f>IF(OR(AX$5="",AX$5=0),0,SUMIFS(Plandd!109:109,Plandd!$5:$5,AX$5))</f>
        <v>#REF!</v>
      </c>
      <c r="AY109" s="3" t="e">
        <f>IF(OR(AY$5="",AY$5=0),0,SUMIFS(Factdd!109:109,Factdd!$5:$5,AY$5))</f>
        <v>#REF!</v>
      </c>
      <c r="AZ109" s="183" t="e">
        <f t="shared" ref="AZ109:AZ117" si="310">IF(AX109=0,0,(AY109-AX109)/AX109)</f>
        <v>#REF!</v>
      </c>
      <c r="BA109" s="3" t="e">
        <f>IF(OR(BA$5="",BA$5=0),0,SUMIFS(Plandd!109:109,Plandd!$5:$5,BA$5))</f>
        <v>#REF!</v>
      </c>
      <c r="BB109" s="3" t="e">
        <f>IF(OR(BB$5="",BB$5=0),0,SUMIFS(Factdd!109:109,Factdd!$5:$5,BB$5))</f>
        <v>#REF!</v>
      </c>
      <c r="BC109" s="183" t="e">
        <f t="shared" ref="BC109:BC117" si="311">IF(BA109=0,0,(BB109-BA109)/BA109)</f>
        <v>#REF!</v>
      </c>
      <c r="BD109" s="3" t="e">
        <f>IF(OR(BD$5="",BD$5=0),0,SUMIFS(Plandd!109:109,Plandd!$5:$5,BD$5))</f>
        <v>#REF!</v>
      </c>
      <c r="BE109" s="3" t="e">
        <f>IF(OR(BE$5="",BE$5=0),0,SUMIFS(Factdd!109:109,Factdd!$5:$5,BE$5))</f>
        <v>#REF!</v>
      </c>
      <c r="BF109" s="183" t="e">
        <f t="shared" ref="BF109:BF117" si="312">IF(BD109=0,0,(BE109-BD109)/BD109)</f>
        <v>#REF!</v>
      </c>
      <c r="BG109" s="3" t="e">
        <f>IF(OR(BG$5="",BG$5=0),0,SUMIFS(Plandd!109:109,Plandd!$5:$5,BG$5))</f>
        <v>#REF!</v>
      </c>
      <c r="BH109" s="3" t="e">
        <f>IF(OR(BH$5="",BH$5=0),0,SUMIFS(Factdd!109:109,Factdd!$5:$5,BH$5))</f>
        <v>#REF!</v>
      </c>
      <c r="BI109" s="183" t="e">
        <f t="shared" ref="BI109:BI117" si="313">IF(BG109=0,0,(BH109-BG109)/BG109)</f>
        <v>#REF!</v>
      </c>
      <c r="BJ109" s="3" t="e">
        <f>IF(OR(BJ$5="",BJ$5=0),0,SUMIFS(Plandd!109:109,Plandd!$5:$5,BJ$5))</f>
        <v>#REF!</v>
      </c>
      <c r="BK109" s="3" t="e">
        <f>IF(OR(BK$5="",BK$5=0),0,SUMIFS(Factdd!109:109,Factdd!$5:$5,BK$5))</f>
        <v>#REF!</v>
      </c>
      <c r="BL109" s="183" t="e">
        <f t="shared" ref="BL109:BL117" si="314">IF(BJ109=0,0,(BK109-BJ109)/BJ109)</f>
        <v>#REF!</v>
      </c>
      <c r="BM109" s="3" t="e">
        <f>IF(OR(BM$5="",BM$5=0),0,SUMIFS(Plandd!109:109,Plandd!$5:$5,BM$5))</f>
        <v>#REF!</v>
      </c>
      <c r="BN109" s="3" t="e">
        <f>IF(OR(BN$5="",BN$5=0),0,SUMIFS(Factdd!109:109,Factdd!$5:$5,BN$5))</f>
        <v>#REF!</v>
      </c>
      <c r="BO109" s="183" t="e">
        <f t="shared" ref="BO109:BO117" si="315">IF(BM109=0,0,(BN109-BM109)/BM109)</f>
        <v>#REF!</v>
      </c>
      <c r="BP109" s="3" t="e">
        <f>IF(OR(BP$5="",BP$5=0),0,SUMIFS(Plandd!109:109,Plandd!$5:$5,BP$5))</f>
        <v>#REF!</v>
      </c>
      <c r="BQ109" s="3" t="e">
        <f>IF(OR(BQ$5="",BQ$5=0),0,SUMIFS(Factdd!109:109,Factdd!$5:$5,BQ$5))</f>
        <v>#REF!</v>
      </c>
      <c r="BR109" s="183" t="e">
        <f t="shared" ref="BR109:BR117" si="316">IF(BP109=0,0,(BQ109-BP109)/BP109)</f>
        <v>#REF!</v>
      </c>
      <c r="BS109" s="3" t="e">
        <f>IF(OR(BS$5="",BS$5=0),0,SUMIFS(Plandd!109:109,Plandd!$5:$5,BS$5))</f>
        <v>#REF!</v>
      </c>
      <c r="BT109" s="3" t="e">
        <f>IF(OR(BT$5="",BT$5=0),0,SUMIFS(Factdd!109:109,Factdd!$5:$5,BT$5))</f>
        <v>#REF!</v>
      </c>
      <c r="BU109" s="183" t="e">
        <f t="shared" ref="BU109:BU117" si="317">IF(BS109=0,0,(BT109-BS109)/BS109)</f>
        <v>#REF!</v>
      </c>
      <c r="BV109" s="3" t="e">
        <f>IF(OR(BV$5="",BV$5=0),0,SUMIFS(Plandd!109:109,Plandd!$5:$5,BV$5))</f>
        <v>#REF!</v>
      </c>
      <c r="BW109" s="3" t="e">
        <f>IF(OR(BW$5="",BW$5=0),0,SUMIFS(Factdd!109:109,Factdd!$5:$5,BW$5))</f>
        <v>#REF!</v>
      </c>
      <c r="BX109" s="183" t="e">
        <f t="shared" ref="BX109:BX117" si="318">IF(BV109=0,0,(BW109-BV109)/BV109)</f>
        <v>#REF!</v>
      </c>
      <c r="BY109" s="3" t="e">
        <f>IF(OR(BY$5="",BY$5=0),0,SUMIFS(Plandd!109:109,Plandd!$5:$5,BY$5))</f>
        <v>#REF!</v>
      </c>
      <c r="BZ109" s="3" t="e">
        <f>IF(OR(BZ$5="",BZ$5=0),0,SUMIFS(Factdd!109:109,Factdd!$5:$5,BZ$5))</f>
        <v>#REF!</v>
      </c>
      <c r="CA109" s="183" t="e">
        <f t="shared" ref="CA109:CA117" si="319">IF(BY109=0,0,(BZ109-BY109)/BY109)</f>
        <v>#REF!</v>
      </c>
      <c r="CB109" s="3" t="e">
        <f>IF(OR(CB$5="",CB$5=0),0,SUMIFS(Plandd!109:109,Plandd!$5:$5,CB$5))</f>
        <v>#REF!</v>
      </c>
      <c r="CC109" s="3" t="e">
        <f>IF(OR(CC$5="",CC$5=0),0,SUMIFS(Factdd!109:109,Factdd!$5:$5,CC$5))</f>
        <v>#REF!</v>
      </c>
      <c r="CD109" s="183" t="e">
        <f t="shared" ref="CD109:CD117" si="320">IF(CB109=0,0,(CC109-CB109)/CB109)</f>
        <v>#REF!</v>
      </c>
      <c r="CE109" s="3" t="e">
        <f>IF(OR(CE$5="",CE$5=0),0,SUMIFS(Plandd!109:109,Plandd!$5:$5,CE$5))</f>
        <v>#REF!</v>
      </c>
      <c r="CF109" s="3" t="e">
        <f>IF(OR(CF$5="",CF$5=0),0,SUMIFS(Factdd!109:109,Factdd!$5:$5,CF$5))</f>
        <v>#REF!</v>
      </c>
      <c r="CG109" s="183" t="e">
        <f t="shared" ref="CG109:CG117" si="321">IF(CE109=0,0,(CF109-CE109)/CE109)</f>
        <v>#REF!</v>
      </c>
      <c r="CH109" s="3" t="e">
        <f>IF(OR(CH$5="",CH$5=0),0,SUMIFS(Plandd!109:109,Plandd!$5:$5,CH$5))</f>
        <v>#REF!</v>
      </c>
      <c r="CI109" s="3" t="e">
        <f>IF(OR(CI$5="",CI$5=0),0,SUMIFS(Factdd!109:109,Factdd!$5:$5,CI$5))</f>
        <v>#REF!</v>
      </c>
      <c r="CJ109" s="183" t="e">
        <f t="shared" ref="CJ109:CJ117" si="322">IF(CH109=0,0,(CI109-CH109)/CH109)</f>
        <v>#REF!</v>
      </c>
      <c r="CK109" s="3" t="e">
        <f>IF(OR(CK$5="",CK$5=0),0,SUMIFS(Plandd!109:109,Plandd!$5:$5,CK$5))</f>
        <v>#REF!</v>
      </c>
      <c r="CL109" s="3" t="e">
        <f>IF(OR(CL$5="",CL$5=0),0,SUMIFS(Factdd!109:109,Factdd!$5:$5,CL$5))</f>
        <v>#REF!</v>
      </c>
      <c r="CM109" s="183" t="e">
        <f t="shared" ref="CM109:CM117" si="323">IF(CK109=0,0,(CL109-CK109)/CK109)</f>
        <v>#REF!</v>
      </c>
      <c r="CN109" s="3" t="e">
        <f>IF(OR(CN$5="",CN$5=0),0,SUMIFS(Plandd!109:109,Plandd!$5:$5,CN$5))</f>
        <v>#REF!</v>
      </c>
      <c r="CO109" s="3" t="e">
        <f>IF(OR(CO$5="",CO$5=0),0,SUMIFS(Factdd!109:109,Factdd!$5:$5,CO$5))</f>
        <v>#REF!</v>
      </c>
      <c r="CP109" s="183" t="e">
        <f t="shared" ref="CP109:CP117" si="324">IF(CN109=0,0,(CO109-CN109)/CN109)</f>
        <v>#REF!</v>
      </c>
    </row>
    <row r="110" spans="1:94" s="95" customFormat="1" ht="10.199999999999999" x14ac:dyDescent="0.2">
      <c r="A110" s="23">
        <f>ROW()</f>
        <v>110</v>
      </c>
      <c r="B110" s="138"/>
      <c r="E110" s="100">
        <v>1</v>
      </c>
      <c r="F110" s="63" t="s">
        <v>105</v>
      </c>
      <c r="G110" s="99" t="s">
        <v>83</v>
      </c>
      <c r="M110" s="103"/>
      <c r="Q110" s="102"/>
      <c r="R110" s="101" t="e">
        <f ca="1">IF(OR(R$5="",R$5=0),0,SUMIFS(Plandd!110:110,Plandd!$5:$5,R$5))</f>
        <v>#REF!</v>
      </c>
      <c r="S110" s="104" t="e">
        <f ca="1">IF(OR(S$5="",S$5=0),0,SUMIFS(Factdd!110:110,Factdd!$5:$5,S$5))</f>
        <v>#REF!</v>
      </c>
      <c r="T110" s="194" t="e">
        <f t="shared" ca="1" si="300"/>
        <v>#REF!</v>
      </c>
      <c r="W110" s="104" t="e">
        <f>IF(OR(W$5="",W$5=0),0,SUMIFS(Plandd!110:110,Plandd!$5:$5,W$5))</f>
        <v>#REF!</v>
      </c>
      <c r="X110" s="104" t="e">
        <f>IF(OR(X$5="",X$5=0),0,SUMIFS(Factdd!110:110,Factdd!$5:$5,X$5))</f>
        <v>#REF!</v>
      </c>
      <c r="Y110" s="194" t="e">
        <f t="shared" si="301"/>
        <v>#REF!</v>
      </c>
      <c r="Z110" s="195" t="e">
        <f>IF(OR(Z$5="",Z$5=0),0,SUMIFS(Plandd!110:110,Plandd!$5:$5,Z$5))</f>
        <v>#REF!</v>
      </c>
      <c r="AA110" s="104" t="e">
        <f>IF(OR(AA$5="",AA$5=0),0,SUMIFS(Factdd!110:110,Factdd!$5:$5,AA$5))</f>
        <v>#REF!</v>
      </c>
      <c r="AB110" s="194" t="e">
        <f t="shared" si="302"/>
        <v>#REF!</v>
      </c>
      <c r="AC110" s="104" t="e">
        <f>IF(OR(AC$5="",AC$5=0),0,SUMIFS(Plandd!110:110,Plandd!$5:$5,AC$5))</f>
        <v>#REF!</v>
      </c>
      <c r="AD110" s="104" t="e">
        <f>IF(OR(AD$5="",AD$5=0),0,SUMIFS(Factdd!110:110,Factdd!$5:$5,AD$5))</f>
        <v>#REF!</v>
      </c>
      <c r="AE110" s="194" t="e">
        <f t="shared" si="303"/>
        <v>#REF!</v>
      </c>
      <c r="AF110" s="104" t="e">
        <f>IF(OR(AF$5="",AF$5=0),0,SUMIFS(Plandd!110:110,Plandd!$5:$5,AF$5))</f>
        <v>#REF!</v>
      </c>
      <c r="AG110" s="104" t="e">
        <f>IF(OR(AG$5="",AG$5=0),0,SUMIFS(Factdd!110:110,Factdd!$5:$5,AG$5))</f>
        <v>#REF!</v>
      </c>
      <c r="AH110" s="194" t="e">
        <f t="shared" si="304"/>
        <v>#REF!</v>
      </c>
      <c r="AI110" s="104" t="e">
        <f>IF(OR(AI$5="",AI$5=0),0,SUMIFS(Plandd!110:110,Plandd!$5:$5,AI$5))</f>
        <v>#REF!</v>
      </c>
      <c r="AJ110" s="104" t="e">
        <f>IF(OR(AJ$5="",AJ$5=0),0,SUMIFS(Factdd!110:110,Factdd!$5:$5,AJ$5))</f>
        <v>#REF!</v>
      </c>
      <c r="AK110" s="194" t="e">
        <f t="shared" si="305"/>
        <v>#REF!</v>
      </c>
      <c r="AL110" s="104" t="e">
        <f>IF(OR(AL$5="",AL$5=0),0,SUMIFS(Plandd!110:110,Plandd!$5:$5,AL$5))</f>
        <v>#REF!</v>
      </c>
      <c r="AM110" s="104" t="e">
        <f>IF(OR(AM$5="",AM$5=0),0,SUMIFS(Factdd!110:110,Factdd!$5:$5,AM$5))</f>
        <v>#REF!</v>
      </c>
      <c r="AN110" s="194" t="e">
        <f t="shared" si="306"/>
        <v>#REF!</v>
      </c>
      <c r="AO110" s="104" t="e">
        <f>IF(OR(AO$5="",AO$5=0),0,SUMIFS(Plandd!110:110,Plandd!$5:$5,AO$5))</f>
        <v>#REF!</v>
      </c>
      <c r="AP110" s="104" t="e">
        <f>IF(OR(AP$5="",AP$5=0),0,SUMIFS(Factdd!110:110,Factdd!$5:$5,AP$5))</f>
        <v>#REF!</v>
      </c>
      <c r="AQ110" s="194" t="e">
        <f t="shared" si="307"/>
        <v>#REF!</v>
      </c>
      <c r="AR110" s="104" t="e">
        <f>IF(OR(AR$5="",AR$5=0),0,SUMIFS(Plandd!110:110,Plandd!$5:$5,AR$5))</f>
        <v>#REF!</v>
      </c>
      <c r="AS110" s="104" t="e">
        <f>IF(OR(AS$5="",AS$5=0),0,SUMIFS(Factdd!110:110,Factdd!$5:$5,AS$5))</f>
        <v>#REF!</v>
      </c>
      <c r="AT110" s="194" t="e">
        <f t="shared" si="308"/>
        <v>#REF!</v>
      </c>
      <c r="AU110" s="104" t="e">
        <f>IF(OR(AU$5="",AU$5=0),0,SUMIFS(Plandd!110:110,Plandd!$5:$5,AU$5))</f>
        <v>#REF!</v>
      </c>
      <c r="AV110" s="104" t="e">
        <f>IF(OR(AV$5="",AV$5=0),0,SUMIFS(Factdd!110:110,Factdd!$5:$5,AV$5))</f>
        <v>#REF!</v>
      </c>
      <c r="AW110" s="194" t="e">
        <f t="shared" si="309"/>
        <v>#REF!</v>
      </c>
      <c r="AX110" s="104" t="e">
        <f>IF(OR(AX$5="",AX$5=0),0,SUMIFS(Plandd!110:110,Plandd!$5:$5,AX$5))</f>
        <v>#REF!</v>
      </c>
      <c r="AY110" s="104" t="e">
        <f>IF(OR(AY$5="",AY$5=0),0,SUMIFS(Factdd!110:110,Factdd!$5:$5,AY$5))</f>
        <v>#REF!</v>
      </c>
      <c r="AZ110" s="194" t="e">
        <f t="shared" si="310"/>
        <v>#REF!</v>
      </c>
      <c r="BA110" s="104" t="e">
        <f>IF(OR(BA$5="",BA$5=0),0,SUMIFS(Plandd!110:110,Plandd!$5:$5,BA$5))</f>
        <v>#REF!</v>
      </c>
      <c r="BB110" s="104" t="e">
        <f>IF(OR(BB$5="",BB$5=0),0,SUMIFS(Factdd!110:110,Factdd!$5:$5,BB$5))</f>
        <v>#REF!</v>
      </c>
      <c r="BC110" s="194" t="e">
        <f t="shared" si="311"/>
        <v>#REF!</v>
      </c>
      <c r="BD110" s="104" t="e">
        <f>IF(OR(BD$5="",BD$5=0),0,SUMIFS(Plandd!110:110,Plandd!$5:$5,BD$5))</f>
        <v>#REF!</v>
      </c>
      <c r="BE110" s="104" t="e">
        <f>IF(OR(BE$5="",BE$5=0),0,SUMIFS(Factdd!110:110,Factdd!$5:$5,BE$5))</f>
        <v>#REF!</v>
      </c>
      <c r="BF110" s="194" t="e">
        <f t="shared" si="312"/>
        <v>#REF!</v>
      </c>
      <c r="BG110" s="104" t="e">
        <f>IF(OR(BG$5="",BG$5=0),0,SUMIFS(Plandd!110:110,Plandd!$5:$5,BG$5))</f>
        <v>#REF!</v>
      </c>
      <c r="BH110" s="104" t="e">
        <f>IF(OR(BH$5="",BH$5=0),0,SUMIFS(Factdd!110:110,Factdd!$5:$5,BH$5))</f>
        <v>#REF!</v>
      </c>
      <c r="BI110" s="194" t="e">
        <f t="shared" si="313"/>
        <v>#REF!</v>
      </c>
      <c r="BJ110" s="104" t="e">
        <f>IF(OR(BJ$5="",BJ$5=0),0,SUMIFS(Plandd!110:110,Plandd!$5:$5,BJ$5))</f>
        <v>#REF!</v>
      </c>
      <c r="BK110" s="104" t="e">
        <f>IF(OR(BK$5="",BK$5=0),0,SUMIFS(Factdd!110:110,Factdd!$5:$5,BK$5))</f>
        <v>#REF!</v>
      </c>
      <c r="BL110" s="194" t="e">
        <f t="shared" si="314"/>
        <v>#REF!</v>
      </c>
      <c r="BM110" s="104" t="e">
        <f>IF(OR(BM$5="",BM$5=0),0,SUMIFS(Plandd!110:110,Plandd!$5:$5,BM$5))</f>
        <v>#REF!</v>
      </c>
      <c r="BN110" s="104" t="e">
        <f>IF(OR(BN$5="",BN$5=0),0,SUMIFS(Factdd!110:110,Factdd!$5:$5,BN$5))</f>
        <v>#REF!</v>
      </c>
      <c r="BO110" s="194" t="e">
        <f t="shared" si="315"/>
        <v>#REF!</v>
      </c>
      <c r="BP110" s="104" t="e">
        <f>IF(OR(BP$5="",BP$5=0),0,SUMIFS(Plandd!110:110,Plandd!$5:$5,BP$5))</f>
        <v>#REF!</v>
      </c>
      <c r="BQ110" s="104" t="e">
        <f>IF(OR(BQ$5="",BQ$5=0),0,SUMIFS(Factdd!110:110,Factdd!$5:$5,BQ$5))</f>
        <v>#REF!</v>
      </c>
      <c r="BR110" s="194" t="e">
        <f t="shared" si="316"/>
        <v>#REF!</v>
      </c>
      <c r="BS110" s="104" t="e">
        <f>IF(OR(BS$5="",BS$5=0),0,SUMIFS(Plandd!110:110,Plandd!$5:$5,BS$5))</f>
        <v>#REF!</v>
      </c>
      <c r="BT110" s="104" t="e">
        <f>IF(OR(BT$5="",BT$5=0),0,SUMIFS(Factdd!110:110,Factdd!$5:$5,BT$5))</f>
        <v>#REF!</v>
      </c>
      <c r="BU110" s="194" t="e">
        <f t="shared" si="317"/>
        <v>#REF!</v>
      </c>
      <c r="BV110" s="104" t="e">
        <f>IF(OR(BV$5="",BV$5=0),0,SUMIFS(Plandd!110:110,Plandd!$5:$5,BV$5))</f>
        <v>#REF!</v>
      </c>
      <c r="BW110" s="104" t="e">
        <f>IF(OR(BW$5="",BW$5=0),0,SUMIFS(Factdd!110:110,Factdd!$5:$5,BW$5))</f>
        <v>#REF!</v>
      </c>
      <c r="BX110" s="194" t="e">
        <f t="shared" si="318"/>
        <v>#REF!</v>
      </c>
      <c r="BY110" s="104" t="e">
        <f>IF(OR(BY$5="",BY$5=0),0,SUMIFS(Plandd!110:110,Plandd!$5:$5,BY$5))</f>
        <v>#REF!</v>
      </c>
      <c r="BZ110" s="104" t="e">
        <f>IF(OR(BZ$5="",BZ$5=0),0,SUMIFS(Factdd!110:110,Factdd!$5:$5,BZ$5))</f>
        <v>#REF!</v>
      </c>
      <c r="CA110" s="194" t="e">
        <f t="shared" si="319"/>
        <v>#REF!</v>
      </c>
      <c r="CB110" s="104" t="e">
        <f>IF(OR(CB$5="",CB$5=0),0,SUMIFS(Plandd!110:110,Plandd!$5:$5,CB$5))</f>
        <v>#REF!</v>
      </c>
      <c r="CC110" s="104" t="e">
        <f>IF(OR(CC$5="",CC$5=0),0,SUMIFS(Factdd!110:110,Factdd!$5:$5,CC$5))</f>
        <v>#REF!</v>
      </c>
      <c r="CD110" s="194" t="e">
        <f t="shared" si="320"/>
        <v>#REF!</v>
      </c>
      <c r="CE110" s="104" t="e">
        <f>IF(OR(CE$5="",CE$5=0),0,SUMIFS(Plandd!110:110,Plandd!$5:$5,CE$5))</f>
        <v>#REF!</v>
      </c>
      <c r="CF110" s="104" t="e">
        <f>IF(OR(CF$5="",CF$5=0),0,SUMIFS(Factdd!110:110,Factdd!$5:$5,CF$5))</f>
        <v>#REF!</v>
      </c>
      <c r="CG110" s="194" t="e">
        <f t="shared" si="321"/>
        <v>#REF!</v>
      </c>
      <c r="CH110" s="104" t="e">
        <f>IF(OR(CH$5="",CH$5=0),0,SUMIFS(Plandd!110:110,Plandd!$5:$5,CH$5))</f>
        <v>#REF!</v>
      </c>
      <c r="CI110" s="104" t="e">
        <f>IF(OR(CI$5="",CI$5=0),0,SUMIFS(Factdd!110:110,Factdd!$5:$5,CI$5))</f>
        <v>#REF!</v>
      </c>
      <c r="CJ110" s="194" t="e">
        <f t="shared" si="322"/>
        <v>#REF!</v>
      </c>
      <c r="CK110" s="104" t="e">
        <f>IF(OR(CK$5="",CK$5=0),0,SUMIFS(Plandd!110:110,Plandd!$5:$5,CK$5))</f>
        <v>#REF!</v>
      </c>
      <c r="CL110" s="104" t="e">
        <f>IF(OR(CL$5="",CL$5=0),0,SUMIFS(Factdd!110:110,Factdd!$5:$5,CL$5))</f>
        <v>#REF!</v>
      </c>
      <c r="CM110" s="194" t="e">
        <f t="shared" si="323"/>
        <v>#REF!</v>
      </c>
      <c r="CN110" s="104" t="e">
        <f>IF(OR(CN$5="",CN$5=0),0,SUMIFS(Plandd!110:110,Plandd!$5:$5,CN$5))</f>
        <v>#REF!</v>
      </c>
      <c r="CO110" s="104" t="e">
        <f>IF(OR(CO$5="",CO$5=0),0,SUMIFS(Factdd!110:110,Factdd!$5:$5,CO$5))</f>
        <v>#REF!</v>
      </c>
      <c r="CP110" s="194" t="e">
        <f t="shared" si="324"/>
        <v>#REF!</v>
      </c>
    </row>
    <row r="111" spans="1:94" s="95" customFormat="1" ht="10.199999999999999" x14ac:dyDescent="0.2">
      <c r="A111" s="23">
        <f>ROW()</f>
        <v>111</v>
      </c>
      <c r="B111" s="138"/>
      <c r="E111" s="100">
        <v>2</v>
      </c>
      <c r="F111" s="63" t="s">
        <v>105</v>
      </c>
      <c r="G111" s="99" t="s">
        <v>84</v>
      </c>
      <c r="M111" s="103"/>
      <c r="Q111" s="102"/>
      <c r="R111" s="101" t="e">
        <f ca="1">IF(OR(R$5="",R$5=0),0,SUMIFS(Plandd!111:111,Plandd!$5:$5,R$5))</f>
        <v>#REF!</v>
      </c>
      <c r="S111" s="104" t="e">
        <f ca="1">IF(OR(S$5="",S$5=0),0,SUMIFS(Factdd!111:111,Factdd!$5:$5,S$5))</f>
        <v>#REF!</v>
      </c>
      <c r="T111" s="194" t="e">
        <f t="shared" ca="1" si="300"/>
        <v>#REF!</v>
      </c>
      <c r="W111" s="104" t="e">
        <f>IF(OR(W$5="",W$5=0),0,SUMIFS(Plandd!111:111,Plandd!$5:$5,W$5))</f>
        <v>#REF!</v>
      </c>
      <c r="X111" s="104" t="e">
        <f>IF(OR(X$5="",X$5=0),0,SUMIFS(Factdd!111:111,Factdd!$5:$5,X$5))</f>
        <v>#REF!</v>
      </c>
      <c r="Y111" s="194" t="e">
        <f t="shared" si="301"/>
        <v>#REF!</v>
      </c>
      <c r="Z111" s="195" t="e">
        <f>IF(OR(Z$5="",Z$5=0),0,SUMIFS(Plandd!111:111,Plandd!$5:$5,Z$5))</f>
        <v>#REF!</v>
      </c>
      <c r="AA111" s="104" t="e">
        <f>IF(OR(AA$5="",AA$5=0),0,SUMIFS(Factdd!111:111,Factdd!$5:$5,AA$5))</f>
        <v>#REF!</v>
      </c>
      <c r="AB111" s="194" t="e">
        <f t="shared" si="302"/>
        <v>#REF!</v>
      </c>
      <c r="AC111" s="104" t="e">
        <f>IF(OR(AC$5="",AC$5=0),0,SUMIFS(Plandd!111:111,Plandd!$5:$5,AC$5))</f>
        <v>#REF!</v>
      </c>
      <c r="AD111" s="104" t="e">
        <f>IF(OR(AD$5="",AD$5=0),0,SUMIFS(Factdd!111:111,Factdd!$5:$5,AD$5))</f>
        <v>#REF!</v>
      </c>
      <c r="AE111" s="194" t="e">
        <f t="shared" si="303"/>
        <v>#REF!</v>
      </c>
      <c r="AF111" s="104" t="e">
        <f>IF(OR(AF$5="",AF$5=0),0,SUMIFS(Plandd!111:111,Plandd!$5:$5,AF$5))</f>
        <v>#REF!</v>
      </c>
      <c r="AG111" s="104" t="e">
        <f>IF(OR(AG$5="",AG$5=0),0,SUMIFS(Factdd!111:111,Factdd!$5:$5,AG$5))</f>
        <v>#REF!</v>
      </c>
      <c r="AH111" s="194" t="e">
        <f t="shared" si="304"/>
        <v>#REF!</v>
      </c>
      <c r="AI111" s="104" t="e">
        <f>IF(OR(AI$5="",AI$5=0),0,SUMIFS(Plandd!111:111,Plandd!$5:$5,AI$5))</f>
        <v>#REF!</v>
      </c>
      <c r="AJ111" s="104" t="e">
        <f>IF(OR(AJ$5="",AJ$5=0),0,SUMIFS(Factdd!111:111,Factdd!$5:$5,AJ$5))</f>
        <v>#REF!</v>
      </c>
      <c r="AK111" s="194" t="e">
        <f t="shared" si="305"/>
        <v>#REF!</v>
      </c>
      <c r="AL111" s="104" t="e">
        <f>IF(OR(AL$5="",AL$5=0),0,SUMIFS(Plandd!111:111,Plandd!$5:$5,AL$5))</f>
        <v>#REF!</v>
      </c>
      <c r="AM111" s="104" t="e">
        <f>IF(OR(AM$5="",AM$5=0),0,SUMIFS(Factdd!111:111,Factdd!$5:$5,AM$5))</f>
        <v>#REF!</v>
      </c>
      <c r="AN111" s="194" t="e">
        <f t="shared" si="306"/>
        <v>#REF!</v>
      </c>
      <c r="AO111" s="104" t="e">
        <f>IF(OR(AO$5="",AO$5=0),0,SUMIFS(Plandd!111:111,Plandd!$5:$5,AO$5))</f>
        <v>#REF!</v>
      </c>
      <c r="AP111" s="104" t="e">
        <f>IF(OR(AP$5="",AP$5=0),0,SUMIFS(Factdd!111:111,Factdd!$5:$5,AP$5))</f>
        <v>#REF!</v>
      </c>
      <c r="AQ111" s="194" t="e">
        <f t="shared" si="307"/>
        <v>#REF!</v>
      </c>
      <c r="AR111" s="104" t="e">
        <f>IF(OR(AR$5="",AR$5=0),0,SUMIFS(Plandd!111:111,Plandd!$5:$5,AR$5))</f>
        <v>#REF!</v>
      </c>
      <c r="AS111" s="104" t="e">
        <f>IF(OR(AS$5="",AS$5=0),0,SUMIFS(Factdd!111:111,Factdd!$5:$5,AS$5))</f>
        <v>#REF!</v>
      </c>
      <c r="AT111" s="194" t="e">
        <f t="shared" si="308"/>
        <v>#REF!</v>
      </c>
      <c r="AU111" s="104" t="e">
        <f>IF(OR(AU$5="",AU$5=0),0,SUMIFS(Plandd!111:111,Plandd!$5:$5,AU$5))</f>
        <v>#REF!</v>
      </c>
      <c r="AV111" s="104" t="e">
        <f>IF(OR(AV$5="",AV$5=0),0,SUMIFS(Factdd!111:111,Factdd!$5:$5,AV$5))</f>
        <v>#REF!</v>
      </c>
      <c r="AW111" s="194" t="e">
        <f t="shared" si="309"/>
        <v>#REF!</v>
      </c>
      <c r="AX111" s="104" t="e">
        <f>IF(OR(AX$5="",AX$5=0),0,SUMIFS(Plandd!111:111,Plandd!$5:$5,AX$5))</f>
        <v>#REF!</v>
      </c>
      <c r="AY111" s="104" t="e">
        <f>IF(OR(AY$5="",AY$5=0),0,SUMIFS(Factdd!111:111,Factdd!$5:$5,AY$5))</f>
        <v>#REF!</v>
      </c>
      <c r="AZ111" s="194" t="e">
        <f t="shared" si="310"/>
        <v>#REF!</v>
      </c>
      <c r="BA111" s="104" t="e">
        <f>IF(OR(BA$5="",BA$5=0),0,SUMIFS(Plandd!111:111,Plandd!$5:$5,BA$5))</f>
        <v>#REF!</v>
      </c>
      <c r="BB111" s="104" t="e">
        <f>IF(OR(BB$5="",BB$5=0),0,SUMIFS(Factdd!111:111,Factdd!$5:$5,BB$5))</f>
        <v>#REF!</v>
      </c>
      <c r="BC111" s="194" t="e">
        <f t="shared" si="311"/>
        <v>#REF!</v>
      </c>
      <c r="BD111" s="104" t="e">
        <f>IF(OR(BD$5="",BD$5=0),0,SUMIFS(Plandd!111:111,Plandd!$5:$5,BD$5))</f>
        <v>#REF!</v>
      </c>
      <c r="BE111" s="104" t="e">
        <f>IF(OR(BE$5="",BE$5=0),0,SUMIFS(Factdd!111:111,Factdd!$5:$5,BE$5))</f>
        <v>#REF!</v>
      </c>
      <c r="BF111" s="194" t="e">
        <f t="shared" si="312"/>
        <v>#REF!</v>
      </c>
      <c r="BG111" s="104" t="e">
        <f>IF(OR(BG$5="",BG$5=0),0,SUMIFS(Plandd!111:111,Plandd!$5:$5,BG$5))</f>
        <v>#REF!</v>
      </c>
      <c r="BH111" s="104" t="e">
        <f>IF(OR(BH$5="",BH$5=0),0,SUMIFS(Factdd!111:111,Factdd!$5:$5,BH$5))</f>
        <v>#REF!</v>
      </c>
      <c r="BI111" s="194" t="e">
        <f t="shared" si="313"/>
        <v>#REF!</v>
      </c>
      <c r="BJ111" s="104" t="e">
        <f>IF(OR(BJ$5="",BJ$5=0),0,SUMIFS(Plandd!111:111,Plandd!$5:$5,BJ$5))</f>
        <v>#REF!</v>
      </c>
      <c r="BK111" s="104" t="e">
        <f>IF(OR(BK$5="",BK$5=0),0,SUMIFS(Factdd!111:111,Factdd!$5:$5,BK$5))</f>
        <v>#REF!</v>
      </c>
      <c r="BL111" s="194" t="e">
        <f t="shared" si="314"/>
        <v>#REF!</v>
      </c>
      <c r="BM111" s="104" t="e">
        <f>IF(OR(BM$5="",BM$5=0),0,SUMIFS(Plandd!111:111,Plandd!$5:$5,BM$5))</f>
        <v>#REF!</v>
      </c>
      <c r="BN111" s="104" t="e">
        <f>IF(OR(BN$5="",BN$5=0),0,SUMIFS(Factdd!111:111,Factdd!$5:$5,BN$5))</f>
        <v>#REF!</v>
      </c>
      <c r="BO111" s="194" t="e">
        <f t="shared" si="315"/>
        <v>#REF!</v>
      </c>
      <c r="BP111" s="104" t="e">
        <f>IF(OR(BP$5="",BP$5=0),0,SUMIFS(Plandd!111:111,Plandd!$5:$5,BP$5))</f>
        <v>#REF!</v>
      </c>
      <c r="BQ111" s="104" t="e">
        <f>IF(OR(BQ$5="",BQ$5=0),0,SUMIFS(Factdd!111:111,Factdd!$5:$5,BQ$5))</f>
        <v>#REF!</v>
      </c>
      <c r="BR111" s="194" t="e">
        <f t="shared" si="316"/>
        <v>#REF!</v>
      </c>
      <c r="BS111" s="104" t="e">
        <f>IF(OR(BS$5="",BS$5=0),0,SUMIFS(Plandd!111:111,Plandd!$5:$5,BS$5))</f>
        <v>#REF!</v>
      </c>
      <c r="BT111" s="104" t="e">
        <f>IF(OR(BT$5="",BT$5=0),0,SUMIFS(Factdd!111:111,Factdd!$5:$5,BT$5))</f>
        <v>#REF!</v>
      </c>
      <c r="BU111" s="194" t="e">
        <f t="shared" si="317"/>
        <v>#REF!</v>
      </c>
      <c r="BV111" s="104" t="e">
        <f>IF(OR(BV$5="",BV$5=0),0,SUMIFS(Plandd!111:111,Plandd!$5:$5,BV$5))</f>
        <v>#REF!</v>
      </c>
      <c r="BW111" s="104" t="e">
        <f>IF(OR(BW$5="",BW$5=0),0,SUMIFS(Factdd!111:111,Factdd!$5:$5,BW$5))</f>
        <v>#REF!</v>
      </c>
      <c r="BX111" s="194" t="e">
        <f t="shared" si="318"/>
        <v>#REF!</v>
      </c>
      <c r="BY111" s="104" t="e">
        <f>IF(OR(BY$5="",BY$5=0),0,SUMIFS(Plandd!111:111,Plandd!$5:$5,BY$5))</f>
        <v>#REF!</v>
      </c>
      <c r="BZ111" s="104" t="e">
        <f>IF(OR(BZ$5="",BZ$5=0),0,SUMIFS(Factdd!111:111,Factdd!$5:$5,BZ$5))</f>
        <v>#REF!</v>
      </c>
      <c r="CA111" s="194" t="e">
        <f t="shared" si="319"/>
        <v>#REF!</v>
      </c>
      <c r="CB111" s="104" t="e">
        <f>IF(OR(CB$5="",CB$5=0),0,SUMIFS(Plandd!111:111,Plandd!$5:$5,CB$5))</f>
        <v>#REF!</v>
      </c>
      <c r="CC111" s="104" t="e">
        <f>IF(OR(CC$5="",CC$5=0),0,SUMIFS(Factdd!111:111,Factdd!$5:$5,CC$5))</f>
        <v>#REF!</v>
      </c>
      <c r="CD111" s="194" t="e">
        <f t="shared" si="320"/>
        <v>#REF!</v>
      </c>
      <c r="CE111" s="104" t="e">
        <f>IF(OR(CE$5="",CE$5=0),0,SUMIFS(Plandd!111:111,Plandd!$5:$5,CE$5))</f>
        <v>#REF!</v>
      </c>
      <c r="CF111" s="104" t="e">
        <f>IF(OR(CF$5="",CF$5=0),0,SUMIFS(Factdd!111:111,Factdd!$5:$5,CF$5))</f>
        <v>#REF!</v>
      </c>
      <c r="CG111" s="194" t="e">
        <f t="shared" si="321"/>
        <v>#REF!</v>
      </c>
      <c r="CH111" s="104" t="e">
        <f>IF(OR(CH$5="",CH$5=0),0,SUMIFS(Plandd!111:111,Plandd!$5:$5,CH$5))</f>
        <v>#REF!</v>
      </c>
      <c r="CI111" s="104" t="e">
        <f>IF(OR(CI$5="",CI$5=0),0,SUMIFS(Factdd!111:111,Factdd!$5:$5,CI$5))</f>
        <v>#REF!</v>
      </c>
      <c r="CJ111" s="194" t="e">
        <f t="shared" si="322"/>
        <v>#REF!</v>
      </c>
      <c r="CK111" s="104" t="e">
        <f>IF(OR(CK$5="",CK$5=0),0,SUMIFS(Plandd!111:111,Plandd!$5:$5,CK$5))</f>
        <v>#REF!</v>
      </c>
      <c r="CL111" s="104" t="e">
        <f>IF(OR(CL$5="",CL$5=0),0,SUMIFS(Factdd!111:111,Factdd!$5:$5,CL$5))</f>
        <v>#REF!</v>
      </c>
      <c r="CM111" s="194" t="e">
        <f t="shared" si="323"/>
        <v>#REF!</v>
      </c>
      <c r="CN111" s="104" t="e">
        <f>IF(OR(CN$5="",CN$5=0),0,SUMIFS(Plandd!111:111,Plandd!$5:$5,CN$5))</f>
        <v>#REF!</v>
      </c>
      <c r="CO111" s="104" t="e">
        <f>IF(OR(CO$5="",CO$5=0),0,SUMIFS(Factdd!111:111,Factdd!$5:$5,CO$5))</f>
        <v>#REF!</v>
      </c>
      <c r="CP111" s="194" t="e">
        <f t="shared" si="324"/>
        <v>#REF!</v>
      </c>
    </row>
    <row r="112" spans="1:94" s="95" customFormat="1" ht="10.199999999999999" x14ac:dyDescent="0.2">
      <c r="A112" s="23">
        <f>ROW()</f>
        <v>112</v>
      </c>
      <c r="B112" s="138"/>
      <c r="E112" s="100">
        <v>3</v>
      </c>
      <c r="F112" s="63" t="s">
        <v>105</v>
      </c>
      <c r="G112" s="99" t="s">
        <v>85</v>
      </c>
      <c r="M112" s="103"/>
      <c r="Q112" s="102"/>
      <c r="R112" s="101" t="e">
        <f ca="1">IF(OR(R$5="",R$5=0),0,SUMIFS(Plandd!112:112,Plandd!$5:$5,R$5))</f>
        <v>#REF!</v>
      </c>
      <c r="S112" s="104" t="e">
        <f ca="1">IF(OR(S$5="",S$5=0),0,SUMIFS(Factdd!112:112,Factdd!$5:$5,S$5))</f>
        <v>#REF!</v>
      </c>
      <c r="T112" s="194" t="e">
        <f t="shared" ca="1" si="300"/>
        <v>#REF!</v>
      </c>
      <c r="W112" s="104" t="e">
        <f>IF(OR(W$5="",W$5=0),0,SUMIFS(Plandd!112:112,Plandd!$5:$5,W$5))</f>
        <v>#REF!</v>
      </c>
      <c r="X112" s="104" t="e">
        <f>IF(OR(X$5="",X$5=0),0,SUMIFS(Factdd!112:112,Factdd!$5:$5,X$5))</f>
        <v>#REF!</v>
      </c>
      <c r="Y112" s="194" t="e">
        <f t="shared" si="301"/>
        <v>#REF!</v>
      </c>
      <c r="Z112" s="195" t="e">
        <f>IF(OR(Z$5="",Z$5=0),0,SUMIFS(Plandd!112:112,Plandd!$5:$5,Z$5))</f>
        <v>#REF!</v>
      </c>
      <c r="AA112" s="104" t="e">
        <f>IF(OR(AA$5="",AA$5=0),0,SUMIFS(Factdd!112:112,Factdd!$5:$5,AA$5))</f>
        <v>#REF!</v>
      </c>
      <c r="AB112" s="194" t="e">
        <f t="shared" si="302"/>
        <v>#REF!</v>
      </c>
      <c r="AC112" s="104" t="e">
        <f>IF(OR(AC$5="",AC$5=0),0,SUMIFS(Plandd!112:112,Plandd!$5:$5,AC$5))</f>
        <v>#REF!</v>
      </c>
      <c r="AD112" s="104" t="e">
        <f>IF(OR(AD$5="",AD$5=0),0,SUMIFS(Factdd!112:112,Factdd!$5:$5,AD$5))</f>
        <v>#REF!</v>
      </c>
      <c r="AE112" s="194" t="e">
        <f t="shared" si="303"/>
        <v>#REF!</v>
      </c>
      <c r="AF112" s="104" t="e">
        <f>IF(OR(AF$5="",AF$5=0),0,SUMIFS(Plandd!112:112,Plandd!$5:$5,AF$5))</f>
        <v>#REF!</v>
      </c>
      <c r="AG112" s="104" t="e">
        <f>IF(OR(AG$5="",AG$5=0),0,SUMIFS(Factdd!112:112,Factdd!$5:$5,AG$5))</f>
        <v>#REF!</v>
      </c>
      <c r="AH112" s="194" t="e">
        <f t="shared" si="304"/>
        <v>#REF!</v>
      </c>
      <c r="AI112" s="104" t="e">
        <f>IF(OR(AI$5="",AI$5=0),0,SUMIFS(Plandd!112:112,Plandd!$5:$5,AI$5))</f>
        <v>#REF!</v>
      </c>
      <c r="AJ112" s="104" t="e">
        <f>IF(OR(AJ$5="",AJ$5=0),0,SUMIFS(Factdd!112:112,Factdd!$5:$5,AJ$5))</f>
        <v>#REF!</v>
      </c>
      <c r="AK112" s="194" t="e">
        <f t="shared" si="305"/>
        <v>#REF!</v>
      </c>
      <c r="AL112" s="104" t="e">
        <f>IF(OR(AL$5="",AL$5=0),0,SUMIFS(Plandd!112:112,Plandd!$5:$5,AL$5))</f>
        <v>#REF!</v>
      </c>
      <c r="AM112" s="104" t="e">
        <f>IF(OR(AM$5="",AM$5=0),0,SUMIFS(Factdd!112:112,Factdd!$5:$5,AM$5))</f>
        <v>#REF!</v>
      </c>
      <c r="AN112" s="194" t="e">
        <f t="shared" si="306"/>
        <v>#REF!</v>
      </c>
      <c r="AO112" s="104" t="e">
        <f>IF(OR(AO$5="",AO$5=0),0,SUMIFS(Plandd!112:112,Plandd!$5:$5,AO$5))</f>
        <v>#REF!</v>
      </c>
      <c r="AP112" s="104" t="e">
        <f>IF(OR(AP$5="",AP$5=0),0,SUMIFS(Factdd!112:112,Factdd!$5:$5,AP$5))</f>
        <v>#REF!</v>
      </c>
      <c r="AQ112" s="194" t="e">
        <f t="shared" si="307"/>
        <v>#REF!</v>
      </c>
      <c r="AR112" s="104" t="e">
        <f>IF(OR(AR$5="",AR$5=0),0,SUMIFS(Plandd!112:112,Plandd!$5:$5,AR$5))</f>
        <v>#REF!</v>
      </c>
      <c r="AS112" s="104" t="e">
        <f>IF(OR(AS$5="",AS$5=0),0,SUMIFS(Factdd!112:112,Factdd!$5:$5,AS$5))</f>
        <v>#REF!</v>
      </c>
      <c r="AT112" s="194" t="e">
        <f t="shared" si="308"/>
        <v>#REF!</v>
      </c>
      <c r="AU112" s="104" t="e">
        <f>IF(OR(AU$5="",AU$5=0),0,SUMIFS(Plandd!112:112,Plandd!$5:$5,AU$5))</f>
        <v>#REF!</v>
      </c>
      <c r="AV112" s="104" t="e">
        <f>IF(OR(AV$5="",AV$5=0),0,SUMIFS(Factdd!112:112,Factdd!$5:$5,AV$5))</f>
        <v>#REF!</v>
      </c>
      <c r="AW112" s="194" t="e">
        <f t="shared" si="309"/>
        <v>#REF!</v>
      </c>
      <c r="AX112" s="104" t="e">
        <f>IF(OR(AX$5="",AX$5=0),0,SUMIFS(Plandd!112:112,Plandd!$5:$5,AX$5))</f>
        <v>#REF!</v>
      </c>
      <c r="AY112" s="104" t="e">
        <f>IF(OR(AY$5="",AY$5=0),0,SUMIFS(Factdd!112:112,Factdd!$5:$5,AY$5))</f>
        <v>#REF!</v>
      </c>
      <c r="AZ112" s="194" t="e">
        <f t="shared" si="310"/>
        <v>#REF!</v>
      </c>
      <c r="BA112" s="104" t="e">
        <f>IF(OR(BA$5="",BA$5=0),0,SUMIFS(Plandd!112:112,Plandd!$5:$5,BA$5))</f>
        <v>#REF!</v>
      </c>
      <c r="BB112" s="104" t="e">
        <f>IF(OR(BB$5="",BB$5=0),0,SUMIFS(Factdd!112:112,Factdd!$5:$5,BB$5))</f>
        <v>#REF!</v>
      </c>
      <c r="BC112" s="194" t="e">
        <f t="shared" si="311"/>
        <v>#REF!</v>
      </c>
      <c r="BD112" s="104" t="e">
        <f>IF(OR(BD$5="",BD$5=0),0,SUMIFS(Plandd!112:112,Plandd!$5:$5,BD$5))</f>
        <v>#REF!</v>
      </c>
      <c r="BE112" s="104" t="e">
        <f>IF(OR(BE$5="",BE$5=0),0,SUMIFS(Factdd!112:112,Factdd!$5:$5,BE$5))</f>
        <v>#REF!</v>
      </c>
      <c r="BF112" s="194" t="e">
        <f t="shared" si="312"/>
        <v>#REF!</v>
      </c>
      <c r="BG112" s="104" t="e">
        <f>IF(OR(BG$5="",BG$5=0),0,SUMIFS(Plandd!112:112,Plandd!$5:$5,BG$5))</f>
        <v>#REF!</v>
      </c>
      <c r="BH112" s="104" t="e">
        <f>IF(OR(BH$5="",BH$5=0),0,SUMIFS(Factdd!112:112,Factdd!$5:$5,BH$5))</f>
        <v>#REF!</v>
      </c>
      <c r="BI112" s="194" t="e">
        <f t="shared" si="313"/>
        <v>#REF!</v>
      </c>
      <c r="BJ112" s="104" t="e">
        <f>IF(OR(BJ$5="",BJ$5=0),0,SUMIFS(Plandd!112:112,Plandd!$5:$5,BJ$5))</f>
        <v>#REF!</v>
      </c>
      <c r="BK112" s="104" t="e">
        <f>IF(OR(BK$5="",BK$5=0),0,SUMIFS(Factdd!112:112,Factdd!$5:$5,BK$5))</f>
        <v>#REF!</v>
      </c>
      <c r="BL112" s="194" t="e">
        <f t="shared" si="314"/>
        <v>#REF!</v>
      </c>
      <c r="BM112" s="104" t="e">
        <f>IF(OR(BM$5="",BM$5=0),0,SUMIFS(Plandd!112:112,Plandd!$5:$5,BM$5))</f>
        <v>#REF!</v>
      </c>
      <c r="BN112" s="104" t="e">
        <f>IF(OR(BN$5="",BN$5=0),0,SUMIFS(Factdd!112:112,Factdd!$5:$5,BN$5))</f>
        <v>#REF!</v>
      </c>
      <c r="BO112" s="194" t="e">
        <f t="shared" si="315"/>
        <v>#REF!</v>
      </c>
      <c r="BP112" s="104" t="e">
        <f>IF(OR(BP$5="",BP$5=0),0,SUMIFS(Plandd!112:112,Plandd!$5:$5,BP$5))</f>
        <v>#REF!</v>
      </c>
      <c r="BQ112" s="104" t="e">
        <f>IF(OR(BQ$5="",BQ$5=0),0,SUMIFS(Factdd!112:112,Factdd!$5:$5,BQ$5))</f>
        <v>#REF!</v>
      </c>
      <c r="BR112" s="194" t="e">
        <f t="shared" si="316"/>
        <v>#REF!</v>
      </c>
      <c r="BS112" s="104" t="e">
        <f>IF(OR(BS$5="",BS$5=0),0,SUMIFS(Plandd!112:112,Plandd!$5:$5,BS$5))</f>
        <v>#REF!</v>
      </c>
      <c r="BT112" s="104" t="e">
        <f>IF(OR(BT$5="",BT$5=0),0,SUMIFS(Factdd!112:112,Factdd!$5:$5,BT$5))</f>
        <v>#REF!</v>
      </c>
      <c r="BU112" s="194" t="e">
        <f t="shared" si="317"/>
        <v>#REF!</v>
      </c>
      <c r="BV112" s="104" t="e">
        <f>IF(OR(BV$5="",BV$5=0),0,SUMIFS(Plandd!112:112,Plandd!$5:$5,BV$5))</f>
        <v>#REF!</v>
      </c>
      <c r="BW112" s="104" t="e">
        <f>IF(OR(BW$5="",BW$5=0),0,SUMIFS(Factdd!112:112,Factdd!$5:$5,BW$5))</f>
        <v>#REF!</v>
      </c>
      <c r="BX112" s="194" t="e">
        <f t="shared" si="318"/>
        <v>#REF!</v>
      </c>
      <c r="BY112" s="104" t="e">
        <f>IF(OR(BY$5="",BY$5=0),0,SUMIFS(Plandd!112:112,Plandd!$5:$5,BY$5))</f>
        <v>#REF!</v>
      </c>
      <c r="BZ112" s="104" t="e">
        <f>IF(OR(BZ$5="",BZ$5=0),0,SUMIFS(Factdd!112:112,Factdd!$5:$5,BZ$5))</f>
        <v>#REF!</v>
      </c>
      <c r="CA112" s="194" t="e">
        <f t="shared" si="319"/>
        <v>#REF!</v>
      </c>
      <c r="CB112" s="104" t="e">
        <f>IF(OR(CB$5="",CB$5=0),0,SUMIFS(Plandd!112:112,Plandd!$5:$5,CB$5))</f>
        <v>#REF!</v>
      </c>
      <c r="CC112" s="104" t="e">
        <f>IF(OR(CC$5="",CC$5=0),0,SUMIFS(Factdd!112:112,Factdd!$5:$5,CC$5))</f>
        <v>#REF!</v>
      </c>
      <c r="CD112" s="194" t="e">
        <f t="shared" si="320"/>
        <v>#REF!</v>
      </c>
      <c r="CE112" s="104" t="e">
        <f>IF(OR(CE$5="",CE$5=0),0,SUMIFS(Plandd!112:112,Plandd!$5:$5,CE$5))</f>
        <v>#REF!</v>
      </c>
      <c r="CF112" s="104" t="e">
        <f>IF(OR(CF$5="",CF$5=0),0,SUMIFS(Factdd!112:112,Factdd!$5:$5,CF$5))</f>
        <v>#REF!</v>
      </c>
      <c r="CG112" s="194" t="e">
        <f t="shared" si="321"/>
        <v>#REF!</v>
      </c>
      <c r="CH112" s="104" t="e">
        <f>IF(OR(CH$5="",CH$5=0),0,SUMIFS(Plandd!112:112,Plandd!$5:$5,CH$5))</f>
        <v>#REF!</v>
      </c>
      <c r="CI112" s="104" t="e">
        <f>IF(OR(CI$5="",CI$5=0),0,SUMIFS(Factdd!112:112,Factdd!$5:$5,CI$5))</f>
        <v>#REF!</v>
      </c>
      <c r="CJ112" s="194" t="e">
        <f t="shared" si="322"/>
        <v>#REF!</v>
      </c>
      <c r="CK112" s="104" t="e">
        <f>IF(OR(CK$5="",CK$5=0),0,SUMIFS(Plandd!112:112,Plandd!$5:$5,CK$5))</f>
        <v>#REF!</v>
      </c>
      <c r="CL112" s="104" t="e">
        <f>IF(OR(CL$5="",CL$5=0),0,SUMIFS(Factdd!112:112,Factdd!$5:$5,CL$5))</f>
        <v>#REF!</v>
      </c>
      <c r="CM112" s="194" t="e">
        <f t="shared" si="323"/>
        <v>#REF!</v>
      </c>
      <c r="CN112" s="104" t="e">
        <f>IF(OR(CN$5="",CN$5=0),0,SUMIFS(Plandd!112:112,Plandd!$5:$5,CN$5))</f>
        <v>#REF!</v>
      </c>
      <c r="CO112" s="104" t="e">
        <f>IF(OR(CO$5="",CO$5=0),0,SUMIFS(Factdd!112:112,Factdd!$5:$5,CO$5))</f>
        <v>#REF!</v>
      </c>
      <c r="CP112" s="194" t="e">
        <f t="shared" si="324"/>
        <v>#REF!</v>
      </c>
    </row>
    <row r="113" spans="1:94" s="95" customFormat="1" ht="10.199999999999999" x14ac:dyDescent="0.2">
      <c r="A113" s="23">
        <f>ROW()</f>
        <v>113</v>
      </c>
      <c r="B113" s="138"/>
      <c r="E113" s="100">
        <v>4</v>
      </c>
      <c r="F113" s="63" t="s">
        <v>105</v>
      </c>
      <c r="G113" s="99" t="s">
        <v>86</v>
      </c>
      <c r="M113" s="103"/>
      <c r="Q113" s="102"/>
      <c r="R113" s="101" t="e">
        <f ca="1">IF(OR(R$5="",R$5=0),0,SUMIFS(Plandd!113:113,Plandd!$5:$5,R$5))</f>
        <v>#REF!</v>
      </c>
      <c r="S113" s="104" t="e">
        <f ca="1">IF(OR(S$5="",S$5=0),0,SUMIFS(Factdd!113:113,Factdd!$5:$5,S$5))</f>
        <v>#REF!</v>
      </c>
      <c r="T113" s="194" t="e">
        <f t="shared" ca="1" si="300"/>
        <v>#REF!</v>
      </c>
      <c r="W113" s="104" t="e">
        <f>IF(OR(W$5="",W$5=0),0,SUMIFS(Plandd!113:113,Plandd!$5:$5,W$5))</f>
        <v>#REF!</v>
      </c>
      <c r="X113" s="104" t="e">
        <f>IF(OR(X$5="",X$5=0),0,SUMIFS(Factdd!113:113,Factdd!$5:$5,X$5))</f>
        <v>#REF!</v>
      </c>
      <c r="Y113" s="194" t="e">
        <f t="shared" si="301"/>
        <v>#REF!</v>
      </c>
      <c r="Z113" s="195" t="e">
        <f>IF(OR(Z$5="",Z$5=0),0,SUMIFS(Plandd!113:113,Plandd!$5:$5,Z$5))</f>
        <v>#REF!</v>
      </c>
      <c r="AA113" s="104" t="e">
        <f>IF(OR(AA$5="",AA$5=0),0,SUMIFS(Factdd!113:113,Factdd!$5:$5,AA$5))</f>
        <v>#REF!</v>
      </c>
      <c r="AB113" s="194" t="e">
        <f t="shared" si="302"/>
        <v>#REF!</v>
      </c>
      <c r="AC113" s="104" t="e">
        <f>IF(OR(AC$5="",AC$5=0),0,SUMIFS(Plandd!113:113,Plandd!$5:$5,AC$5))</f>
        <v>#REF!</v>
      </c>
      <c r="AD113" s="104" t="e">
        <f>IF(OR(AD$5="",AD$5=0),0,SUMIFS(Factdd!113:113,Factdd!$5:$5,AD$5))</f>
        <v>#REF!</v>
      </c>
      <c r="AE113" s="194" t="e">
        <f t="shared" si="303"/>
        <v>#REF!</v>
      </c>
      <c r="AF113" s="104" t="e">
        <f>IF(OR(AF$5="",AF$5=0),0,SUMIFS(Plandd!113:113,Plandd!$5:$5,AF$5))</f>
        <v>#REF!</v>
      </c>
      <c r="AG113" s="104" t="e">
        <f>IF(OR(AG$5="",AG$5=0),0,SUMIFS(Factdd!113:113,Factdd!$5:$5,AG$5))</f>
        <v>#REF!</v>
      </c>
      <c r="AH113" s="194" t="e">
        <f t="shared" si="304"/>
        <v>#REF!</v>
      </c>
      <c r="AI113" s="104" t="e">
        <f>IF(OR(AI$5="",AI$5=0),0,SUMIFS(Plandd!113:113,Plandd!$5:$5,AI$5))</f>
        <v>#REF!</v>
      </c>
      <c r="AJ113" s="104" t="e">
        <f>IF(OR(AJ$5="",AJ$5=0),0,SUMIFS(Factdd!113:113,Factdd!$5:$5,AJ$5))</f>
        <v>#REF!</v>
      </c>
      <c r="AK113" s="194" t="e">
        <f t="shared" si="305"/>
        <v>#REF!</v>
      </c>
      <c r="AL113" s="104" t="e">
        <f>IF(OR(AL$5="",AL$5=0),0,SUMIFS(Plandd!113:113,Plandd!$5:$5,AL$5))</f>
        <v>#REF!</v>
      </c>
      <c r="AM113" s="104" t="e">
        <f>IF(OR(AM$5="",AM$5=0),0,SUMIFS(Factdd!113:113,Factdd!$5:$5,AM$5))</f>
        <v>#REF!</v>
      </c>
      <c r="AN113" s="194" t="e">
        <f t="shared" si="306"/>
        <v>#REF!</v>
      </c>
      <c r="AO113" s="104" t="e">
        <f>IF(OR(AO$5="",AO$5=0),0,SUMIFS(Plandd!113:113,Plandd!$5:$5,AO$5))</f>
        <v>#REF!</v>
      </c>
      <c r="AP113" s="104" t="e">
        <f>IF(OR(AP$5="",AP$5=0),0,SUMIFS(Factdd!113:113,Factdd!$5:$5,AP$5))</f>
        <v>#REF!</v>
      </c>
      <c r="AQ113" s="194" t="e">
        <f t="shared" si="307"/>
        <v>#REF!</v>
      </c>
      <c r="AR113" s="104" t="e">
        <f>IF(OR(AR$5="",AR$5=0),0,SUMIFS(Plandd!113:113,Plandd!$5:$5,AR$5))</f>
        <v>#REF!</v>
      </c>
      <c r="AS113" s="104" t="e">
        <f>IF(OR(AS$5="",AS$5=0),0,SUMIFS(Factdd!113:113,Factdd!$5:$5,AS$5))</f>
        <v>#REF!</v>
      </c>
      <c r="AT113" s="194" t="e">
        <f t="shared" si="308"/>
        <v>#REF!</v>
      </c>
      <c r="AU113" s="104" t="e">
        <f>IF(OR(AU$5="",AU$5=0),0,SUMIFS(Plandd!113:113,Plandd!$5:$5,AU$5))</f>
        <v>#REF!</v>
      </c>
      <c r="AV113" s="104" t="e">
        <f>IF(OR(AV$5="",AV$5=0),0,SUMIFS(Factdd!113:113,Factdd!$5:$5,AV$5))</f>
        <v>#REF!</v>
      </c>
      <c r="AW113" s="194" t="e">
        <f t="shared" si="309"/>
        <v>#REF!</v>
      </c>
      <c r="AX113" s="104" t="e">
        <f>IF(OR(AX$5="",AX$5=0),0,SUMIFS(Plandd!113:113,Plandd!$5:$5,AX$5))</f>
        <v>#REF!</v>
      </c>
      <c r="AY113" s="104" t="e">
        <f>IF(OR(AY$5="",AY$5=0),0,SUMIFS(Factdd!113:113,Factdd!$5:$5,AY$5))</f>
        <v>#REF!</v>
      </c>
      <c r="AZ113" s="194" t="e">
        <f t="shared" si="310"/>
        <v>#REF!</v>
      </c>
      <c r="BA113" s="104" t="e">
        <f>IF(OR(BA$5="",BA$5=0),0,SUMIFS(Plandd!113:113,Plandd!$5:$5,BA$5))</f>
        <v>#REF!</v>
      </c>
      <c r="BB113" s="104" t="e">
        <f>IF(OR(BB$5="",BB$5=0),0,SUMIFS(Factdd!113:113,Factdd!$5:$5,BB$5))</f>
        <v>#REF!</v>
      </c>
      <c r="BC113" s="194" t="e">
        <f t="shared" si="311"/>
        <v>#REF!</v>
      </c>
      <c r="BD113" s="104" t="e">
        <f>IF(OR(BD$5="",BD$5=0),0,SUMIFS(Plandd!113:113,Plandd!$5:$5,BD$5))</f>
        <v>#REF!</v>
      </c>
      <c r="BE113" s="104" t="e">
        <f>IF(OR(BE$5="",BE$5=0),0,SUMIFS(Factdd!113:113,Factdd!$5:$5,BE$5))</f>
        <v>#REF!</v>
      </c>
      <c r="BF113" s="194" t="e">
        <f t="shared" si="312"/>
        <v>#REF!</v>
      </c>
      <c r="BG113" s="104" t="e">
        <f>IF(OR(BG$5="",BG$5=0),0,SUMIFS(Plandd!113:113,Plandd!$5:$5,BG$5))</f>
        <v>#REF!</v>
      </c>
      <c r="BH113" s="104" t="e">
        <f>IF(OR(BH$5="",BH$5=0),0,SUMIFS(Factdd!113:113,Factdd!$5:$5,BH$5))</f>
        <v>#REF!</v>
      </c>
      <c r="BI113" s="194" t="e">
        <f t="shared" si="313"/>
        <v>#REF!</v>
      </c>
      <c r="BJ113" s="104" t="e">
        <f>IF(OR(BJ$5="",BJ$5=0),0,SUMIFS(Plandd!113:113,Plandd!$5:$5,BJ$5))</f>
        <v>#REF!</v>
      </c>
      <c r="BK113" s="104" t="e">
        <f>IF(OR(BK$5="",BK$5=0),0,SUMIFS(Factdd!113:113,Factdd!$5:$5,BK$5))</f>
        <v>#REF!</v>
      </c>
      <c r="BL113" s="194" t="e">
        <f t="shared" si="314"/>
        <v>#REF!</v>
      </c>
      <c r="BM113" s="104" t="e">
        <f>IF(OR(BM$5="",BM$5=0),0,SUMIFS(Plandd!113:113,Plandd!$5:$5,BM$5))</f>
        <v>#REF!</v>
      </c>
      <c r="BN113" s="104" t="e">
        <f>IF(OR(BN$5="",BN$5=0),0,SUMIFS(Factdd!113:113,Factdd!$5:$5,BN$5))</f>
        <v>#REF!</v>
      </c>
      <c r="BO113" s="194" t="e">
        <f t="shared" si="315"/>
        <v>#REF!</v>
      </c>
      <c r="BP113" s="104" t="e">
        <f>IF(OR(BP$5="",BP$5=0),0,SUMIFS(Plandd!113:113,Plandd!$5:$5,BP$5))</f>
        <v>#REF!</v>
      </c>
      <c r="BQ113" s="104" t="e">
        <f>IF(OR(BQ$5="",BQ$5=0),0,SUMIFS(Factdd!113:113,Factdd!$5:$5,BQ$5))</f>
        <v>#REF!</v>
      </c>
      <c r="BR113" s="194" t="e">
        <f t="shared" si="316"/>
        <v>#REF!</v>
      </c>
      <c r="BS113" s="104" t="e">
        <f>IF(OR(BS$5="",BS$5=0),0,SUMIFS(Plandd!113:113,Plandd!$5:$5,BS$5))</f>
        <v>#REF!</v>
      </c>
      <c r="BT113" s="104" t="e">
        <f>IF(OR(BT$5="",BT$5=0),0,SUMIFS(Factdd!113:113,Factdd!$5:$5,BT$5))</f>
        <v>#REF!</v>
      </c>
      <c r="BU113" s="194" t="e">
        <f t="shared" si="317"/>
        <v>#REF!</v>
      </c>
      <c r="BV113" s="104" t="e">
        <f>IF(OR(BV$5="",BV$5=0),0,SUMIFS(Plandd!113:113,Plandd!$5:$5,BV$5))</f>
        <v>#REF!</v>
      </c>
      <c r="BW113" s="104" t="e">
        <f>IF(OR(BW$5="",BW$5=0),0,SUMIFS(Factdd!113:113,Factdd!$5:$5,BW$5))</f>
        <v>#REF!</v>
      </c>
      <c r="BX113" s="194" t="e">
        <f t="shared" si="318"/>
        <v>#REF!</v>
      </c>
      <c r="BY113" s="104" t="e">
        <f>IF(OR(BY$5="",BY$5=0),0,SUMIFS(Plandd!113:113,Plandd!$5:$5,BY$5))</f>
        <v>#REF!</v>
      </c>
      <c r="BZ113" s="104" t="e">
        <f>IF(OR(BZ$5="",BZ$5=0),0,SUMIFS(Factdd!113:113,Factdd!$5:$5,BZ$5))</f>
        <v>#REF!</v>
      </c>
      <c r="CA113" s="194" t="e">
        <f t="shared" si="319"/>
        <v>#REF!</v>
      </c>
      <c r="CB113" s="104" t="e">
        <f>IF(OR(CB$5="",CB$5=0),0,SUMIFS(Plandd!113:113,Plandd!$5:$5,CB$5))</f>
        <v>#REF!</v>
      </c>
      <c r="CC113" s="104" t="e">
        <f>IF(OR(CC$5="",CC$5=0),0,SUMIFS(Factdd!113:113,Factdd!$5:$5,CC$5))</f>
        <v>#REF!</v>
      </c>
      <c r="CD113" s="194" t="e">
        <f t="shared" si="320"/>
        <v>#REF!</v>
      </c>
      <c r="CE113" s="104" t="e">
        <f>IF(OR(CE$5="",CE$5=0),0,SUMIFS(Plandd!113:113,Plandd!$5:$5,CE$5))</f>
        <v>#REF!</v>
      </c>
      <c r="CF113" s="104" t="e">
        <f>IF(OR(CF$5="",CF$5=0),0,SUMIFS(Factdd!113:113,Factdd!$5:$5,CF$5))</f>
        <v>#REF!</v>
      </c>
      <c r="CG113" s="194" t="e">
        <f t="shared" si="321"/>
        <v>#REF!</v>
      </c>
      <c r="CH113" s="104" t="e">
        <f>IF(OR(CH$5="",CH$5=0),0,SUMIFS(Plandd!113:113,Plandd!$5:$5,CH$5))</f>
        <v>#REF!</v>
      </c>
      <c r="CI113" s="104" t="e">
        <f>IF(OR(CI$5="",CI$5=0),0,SUMIFS(Factdd!113:113,Factdd!$5:$5,CI$5))</f>
        <v>#REF!</v>
      </c>
      <c r="CJ113" s="194" t="e">
        <f t="shared" si="322"/>
        <v>#REF!</v>
      </c>
      <c r="CK113" s="104" t="e">
        <f>IF(OR(CK$5="",CK$5=0),0,SUMIFS(Plandd!113:113,Plandd!$5:$5,CK$5))</f>
        <v>#REF!</v>
      </c>
      <c r="CL113" s="104" t="e">
        <f>IF(OR(CL$5="",CL$5=0),0,SUMIFS(Factdd!113:113,Factdd!$5:$5,CL$5))</f>
        <v>#REF!</v>
      </c>
      <c r="CM113" s="194" t="e">
        <f t="shared" si="323"/>
        <v>#REF!</v>
      </c>
      <c r="CN113" s="104" t="e">
        <f>IF(OR(CN$5="",CN$5=0),0,SUMIFS(Plandd!113:113,Plandd!$5:$5,CN$5))</f>
        <v>#REF!</v>
      </c>
      <c r="CO113" s="104" t="e">
        <f>IF(OR(CO$5="",CO$5=0),0,SUMIFS(Factdd!113:113,Factdd!$5:$5,CO$5))</f>
        <v>#REF!</v>
      </c>
      <c r="CP113" s="194" t="e">
        <f t="shared" si="324"/>
        <v>#REF!</v>
      </c>
    </row>
    <row r="114" spans="1:94" s="95" customFormat="1" ht="10.199999999999999" x14ac:dyDescent="0.2">
      <c r="A114" s="23">
        <f>ROW()</f>
        <v>114</v>
      </c>
      <c r="B114" s="138"/>
      <c r="E114" s="100">
        <v>5</v>
      </c>
      <c r="F114" s="63" t="s">
        <v>105</v>
      </c>
      <c r="G114" s="99" t="s">
        <v>87</v>
      </c>
      <c r="M114" s="103"/>
      <c r="Q114" s="102"/>
      <c r="R114" s="101" t="e">
        <f ca="1">IF(OR(R$5="",R$5=0),0,SUMIFS(Plandd!114:114,Plandd!$5:$5,R$5))</f>
        <v>#REF!</v>
      </c>
      <c r="S114" s="104" t="e">
        <f ca="1">IF(OR(S$5="",S$5=0),0,SUMIFS(Factdd!114:114,Factdd!$5:$5,S$5))</f>
        <v>#REF!</v>
      </c>
      <c r="T114" s="194" t="e">
        <f t="shared" ca="1" si="300"/>
        <v>#REF!</v>
      </c>
      <c r="W114" s="104" t="e">
        <f>IF(OR(W$5="",W$5=0),0,SUMIFS(Plandd!114:114,Plandd!$5:$5,W$5))</f>
        <v>#REF!</v>
      </c>
      <c r="X114" s="104" t="e">
        <f>IF(OR(X$5="",X$5=0),0,SUMIFS(Factdd!114:114,Factdd!$5:$5,X$5))</f>
        <v>#REF!</v>
      </c>
      <c r="Y114" s="194" t="e">
        <f t="shared" si="301"/>
        <v>#REF!</v>
      </c>
      <c r="Z114" s="195" t="e">
        <f>IF(OR(Z$5="",Z$5=0),0,SUMIFS(Plandd!114:114,Plandd!$5:$5,Z$5))</f>
        <v>#REF!</v>
      </c>
      <c r="AA114" s="104" t="e">
        <f>IF(OR(AA$5="",AA$5=0),0,SUMIFS(Factdd!114:114,Factdd!$5:$5,AA$5))</f>
        <v>#REF!</v>
      </c>
      <c r="AB114" s="194" t="e">
        <f t="shared" si="302"/>
        <v>#REF!</v>
      </c>
      <c r="AC114" s="104" t="e">
        <f>IF(OR(AC$5="",AC$5=0),0,SUMIFS(Plandd!114:114,Plandd!$5:$5,AC$5))</f>
        <v>#REF!</v>
      </c>
      <c r="AD114" s="104" t="e">
        <f>IF(OR(AD$5="",AD$5=0),0,SUMIFS(Factdd!114:114,Factdd!$5:$5,AD$5))</f>
        <v>#REF!</v>
      </c>
      <c r="AE114" s="194" t="e">
        <f t="shared" si="303"/>
        <v>#REF!</v>
      </c>
      <c r="AF114" s="104" t="e">
        <f>IF(OR(AF$5="",AF$5=0),0,SUMIFS(Plandd!114:114,Plandd!$5:$5,AF$5))</f>
        <v>#REF!</v>
      </c>
      <c r="AG114" s="104" t="e">
        <f>IF(OR(AG$5="",AG$5=0),0,SUMIFS(Factdd!114:114,Factdd!$5:$5,AG$5))</f>
        <v>#REF!</v>
      </c>
      <c r="AH114" s="194" t="e">
        <f t="shared" si="304"/>
        <v>#REF!</v>
      </c>
      <c r="AI114" s="104" t="e">
        <f>IF(OR(AI$5="",AI$5=0),0,SUMIFS(Plandd!114:114,Plandd!$5:$5,AI$5))</f>
        <v>#REF!</v>
      </c>
      <c r="AJ114" s="104" t="e">
        <f>IF(OR(AJ$5="",AJ$5=0),0,SUMIFS(Factdd!114:114,Factdd!$5:$5,AJ$5))</f>
        <v>#REF!</v>
      </c>
      <c r="AK114" s="194" t="e">
        <f t="shared" si="305"/>
        <v>#REF!</v>
      </c>
      <c r="AL114" s="104" t="e">
        <f>IF(OR(AL$5="",AL$5=0),0,SUMIFS(Plandd!114:114,Plandd!$5:$5,AL$5))</f>
        <v>#REF!</v>
      </c>
      <c r="AM114" s="104" t="e">
        <f>IF(OR(AM$5="",AM$5=0),0,SUMIFS(Factdd!114:114,Factdd!$5:$5,AM$5))</f>
        <v>#REF!</v>
      </c>
      <c r="AN114" s="194" t="e">
        <f t="shared" si="306"/>
        <v>#REF!</v>
      </c>
      <c r="AO114" s="104" t="e">
        <f>IF(OR(AO$5="",AO$5=0),0,SUMIFS(Plandd!114:114,Plandd!$5:$5,AO$5))</f>
        <v>#REF!</v>
      </c>
      <c r="AP114" s="104" t="e">
        <f>IF(OR(AP$5="",AP$5=0),0,SUMIFS(Factdd!114:114,Factdd!$5:$5,AP$5))</f>
        <v>#REF!</v>
      </c>
      <c r="AQ114" s="194" t="e">
        <f t="shared" si="307"/>
        <v>#REF!</v>
      </c>
      <c r="AR114" s="104" t="e">
        <f>IF(OR(AR$5="",AR$5=0),0,SUMIFS(Plandd!114:114,Plandd!$5:$5,AR$5))</f>
        <v>#REF!</v>
      </c>
      <c r="AS114" s="104" t="e">
        <f>IF(OR(AS$5="",AS$5=0),0,SUMIFS(Factdd!114:114,Factdd!$5:$5,AS$5))</f>
        <v>#REF!</v>
      </c>
      <c r="AT114" s="194" t="e">
        <f t="shared" si="308"/>
        <v>#REF!</v>
      </c>
      <c r="AU114" s="104" t="e">
        <f>IF(OR(AU$5="",AU$5=0),0,SUMIFS(Plandd!114:114,Plandd!$5:$5,AU$5))</f>
        <v>#REF!</v>
      </c>
      <c r="AV114" s="104" t="e">
        <f>IF(OR(AV$5="",AV$5=0),0,SUMIFS(Factdd!114:114,Factdd!$5:$5,AV$5))</f>
        <v>#REF!</v>
      </c>
      <c r="AW114" s="194" t="e">
        <f t="shared" si="309"/>
        <v>#REF!</v>
      </c>
      <c r="AX114" s="104" t="e">
        <f>IF(OR(AX$5="",AX$5=0),0,SUMIFS(Plandd!114:114,Plandd!$5:$5,AX$5))</f>
        <v>#REF!</v>
      </c>
      <c r="AY114" s="104" t="e">
        <f>IF(OR(AY$5="",AY$5=0),0,SUMIFS(Factdd!114:114,Factdd!$5:$5,AY$5))</f>
        <v>#REF!</v>
      </c>
      <c r="AZ114" s="194" t="e">
        <f t="shared" si="310"/>
        <v>#REF!</v>
      </c>
      <c r="BA114" s="104" t="e">
        <f>IF(OR(BA$5="",BA$5=0),0,SUMIFS(Plandd!114:114,Plandd!$5:$5,BA$5))</f>
        <v>#REF!</v>
      </c>
      <c r="BB114" s="104" t="e">
        <f>IF(OR(BB$5="",BB$5=0),0,SUMIFS(Factdd!114:114,Factdd!$5:$5,BB$5))</f>
        <v>#REF!</v>
      </c>
      <c r="BC114" s="194" t="e">
        <f t="shared" si="311"/>
        <v>#REF!</v>
      </c>
      <c r="BD114" s="104" t="e">
        <f>IF(OR(BD$5="",BD$5=0),0,SUMIFS(Plandd!114:114,Plandd!$5:$5,BD$5))</f>
        <v>#REF!</v>
      </c>
      <c r="BE114" s="104" t="e">
        <f>IF(OR(BE$5="",BE$5=0),0,SUMIFS(Factdd!114:114,Factdd!$5:$5,BE$5))</f>
        <v>#REF!</v>
      </c>
      <c r="BF114" s="194" t="e">
        <f t="shared" si="312"/>
        <v>#REF!</v>
      </c>
      <c r="BG114" s="104" t="e">
        <f>IF(OR(BG$5="",BG$5=0),0,SUMIFS(Plandd!114:114,Plandd!$5:$5,BG$5))</f>
        <v>#REF!</v>
      </c>
      <c r="BH114" s="104" t="e">
        <f>IF(OR(BH$5="",BH$5=0),0,SUMIFS(Factdd!114:114,Factdd!$5:$5,BH$5))</f>
        <v>#REF!</v>
      </c>
      <c r="BI114" s="194" t="e">
        <f t="shared" si="313"/>
        <v>#REF!</v>
      </c>
      <c r="BJ114" s="104" t="e">
        <f>IF(OR(BJ$5="",BJ$5=0),0,SUMIFS(Plandd!114:114,Plandd!$5:$5,BJ$5))</f>
        <v>#REF!</v>
      </c>
      <c r="BK114" s="104" t="e">
        <f>IF(OR(BK$5="",BK$5=0),0,SUMIFS(Factdd!114:114,Factdd!$5:$5,BK$5))</f>
        <v>#REF!</v>
      </c>
      <c r="BL114" s="194" t="e">
        <f t="shared" si="314"/>
        <v>#REF!</v>
      </c>
      <c r="BM114" s="104" t="e">
        <f>IF(OR(BM$5="",BM$5=0),0,SUMIFS(Plandd!114:114,Plandd!$5:$5,BM$5))</f>
        <v>#REF!</v>
      </c>
      <c r="BN114" s="104" t="e">
        <f>IF(OR(BN$5="",BN$5=0),0,SUMIFS(Factdd!114:114,Factdd!$5:$5,BN$5))</f>
        <v>#REF!</v>
      </c>
      <c r="BO114" s="194" t="e">
        <f t="shared" si="315"/>
        <v>#REF!</v>
      </c>
      <c r="BP114" s="104" t="e">
        <f>IF(OR(BP$5="",BP$5=0),0,SUMIFS(Plandd!114:114,Plandd!$5:$5,BP$5))</f>
        <v>#REF!</v>
      </c>
      <c r="BQ114" s="104" t="e">
        <f>IF(OR(BQ$5="",BQ$5=0),0,SUMIFS(Factdd!114:114,Factdd!$5:$5,BQ$5))</f>
        <v>#REF!</v>
      </c>
      <c r="BR114" s="194" t="e">
        <f t="shared" si="316"/>
        <v>#REF!</v>
      </c>
      <c r="BS114" s="104" t="e">
        <f>IF(OR(BS$5="",BS$5=0),0,SUMIFS(Plandd!114:114,Plandd!$5:$5,BS$5))</f>
        <v>#REF!</v>
      </c>
      <c r="BT114" s="104" t="e">
        <f>IF(OR(BT$5="",BT$5=0),0,SUMIFS(Factdd!114:114,Factdd!$5:$5,BT$5))</f>
        <v>#REF!</v>
      </c>
      <c r="BU114" s="194" t="e">
        <f t="shared" si="317"/>
        <v>#REF!</v>
      </c>
      <c r="BV114" s="104" t="e">
        <f>IF(OR(BV$5="",BV$5=0),0,SUMIFS(Plandd!114:114,Plandd!$5:$5,BV$5))</f>
        <v>#REF!</v>
      </c>
      <c r="BW114" s="104" t="e">
        <f>IF(OR(BW$5="",BW$5=0),0,SUMIFS(Factdd!114:114,Factdd!$5:$5,BW$5))</f>
        <v>#REF!</v>
      </c>
      <c r="BX114" s="194" t="e">
        <f t="shared" si="318"/>
        <v>#REF!</v>
      </c>
      <c r="BY114" s="104" t="e">
        <f>IF(OR(BY$5="",BY$5=0),0,SUMIFS(Plandd!114:114,Plandd!$5:$5,BY$5))</f>
        <v>#REF!</v>
      </c>
      <c r="BZ114" s="104" t="e">
        <f>IF(OR(BZ$5="",BZ$5=0),0,SUMIFS(Factdd!114:114,Factdd!$5:$5,BZ$5))</f>
        <v>#REF!</v>
      </c>
      <c r="CA114" s="194" t="e">
        <f t="shared" si="319"/>
        <v>#REF!</v>
      </c>
      <c r="CB114" s="104" t="e">
        <f>IF(OR(CB$5="",CB$5=0),0,SUMIFS(Plandd!114:114,Plandd!$5:$5,CB$5))</f>
        <v>#REF!</v>
      </c>
      <c r="CC114" s="104" t="e">
        <f>IF(OR(CC$5="",CC$5=0),0,SUMIFS(Factdd!114:114,Factdd!$5:$5,CC$5))</f>
        <v>#REF!</v>
      </c>
      <c r="CD114" s="194" t="e">
        <f t="shared" si="320"/>
        <v>#REF!</v>
      </c>
      <c r="CE114" s="104" t="e">
        <f>IF(OR(CE$5="",CE$5=0),0,SUMIFS(Plandd!114:114,Plandd!$5:$5,CE$5))</f>
        <v>#REF!</v>
      </c>
      <c r="CF114" s="104" t="e">
        <f>IF(OR(CF$5="",CF$5=0),0,SUMIFS(Factdd!114:114,Factdd!$5:$5,CF$5))</f>
        <v>#REF!</v>
      </c>
      <c r="CG114" s="194" t="e">
        <f t="shared" si="321"/>
        <v>#REF!</v>
      </c>
      <c r="CH114" s="104" t="e">
        <f>IF(OR(CH$5="",CH$5=0),0,SUMIFS(Plandd!114:114,Plandd!$5:$5,CH$5))</f>
        <v>#REF!</v>
      </c>
      <c r="CI114" s="104" t="e">
        <f>IF(OR(CI$5="",CI$5=0),0,SUMIFS(Factdd!114:114,Factdd!$5:$5,CI$5))</f>
        <v>#REF!</v>
      </c>
      <c r="CJ114" s="194" t="e">
        <f t="shared" si="322"/>
        <v>#REF!</v>
      </c>
      <c r="CK114" s="104" t="e">
        <f>IF(OR(CK$5="",CK$5=0),0,SUMIFS(Plandd!114:114,Plandd!$5:$5,CK$5))</f>
        <v>#REF!</v>
      </c>
      <c r="CL114" s="104" t="e">
        <f>IF(OR(CL$5="",CL$5=0),0,SUMIFS(Factdd!114:114,Factdd!$5:$5,CL$5))</f>
        <v>#REF!</v>
      </c>
      <c r="CM114" s="194" t="e">
        <f t="shared" si="323"/>
        <v>#REF!</v>
      </c>
      <c r="CN114" s="104" t="e">
        <f>IF(OR(CN$5="",CN$5=0),0,SUMIFS(Plandd!114:114,Plandd!$5:$5,CN$5))</f>
        <v>#REF!</v>
      </c>
      <c r="CO114" s="104" t="e">
        <f>IF(OR(CO$5="",CO$5=0),0,SUMIFS(Factdd!114:114,Factdd!$5:$5,CO$5))</f>
        <v>#REF!</v>
      </c>
      <c r="CP114" s="194" t="e">
        <f t="shared" si="324"/>
        <v>#REF!</v>
      </c>
    </row>
    <row r="115" spans="1:94" s="95" customFormat="1" ht="10.199999999999999" x14ac:dyDescent="0.2">
      <c r="A115" s="23">
        <f>ROW()</f>
        <v>115</v>
      </c>
      <c r="B115" s="138"/>
      <c r="E115" s="100">
        <v>6</v>
      </c>
      <c r="F115" s="63" t="s">
        <v>105</v>
      </c>
      <c r="G115" s="99" t="s">
        <v>88</v>
      </c>
      <c r="M115" s="103"/>
      <c r="Q115" s="102"/>
      <c r="R115" s="101" t="e">
        <f ca="1">IF(OR(R$5="",R$5=0),0,SUMIFS(Plandd!115:115,Plandd!$5:$5,R$5))</f>
        <v>#REF!</v>
      </c>
      <c r="S115" s="104" t="e">
        <f ca="1">IF(OR(S$5="",S$5=0),0,SUMIFS(Factdd!115:115,Factdd!$5:$5,S$5))</f>
        <v>#REF!</v>
      </c>
      <c r="T115" s="194" t="e">
        <f t="shared" ca="1" si="300"/>
        <v>#REF!</v>
      </c>
      <c r="W115" s="104" t="e">
        <f>IF(OR(W$5="",W$5=0),0,SUMIFS(Plandd!115:115,Plandd!$5:$5,W$5))</f>
        <v>#REF!</v>
      </c>
      <c r="X115" s="104" t="e">
        <f>IF(OR(X$5="",X$5=0),0,SUMIFS(Factdd!115:115,Factdd!$5:$5,X$5))</f>
        <v>#REF!</v>
      </c>
      <c r="Y115" s="194" t="e">
        <f t="shared" si="301"/>
        <v>#REF!</v>
      </c>
      <c r="Z115" s="195" t="e">
        <f>IF(OR(Z$5="",Z$5=0),0,SUMIFS(Plandd!115:115,Plandd!$5:$5,Z$5))</f>
        <v>#REF!</v>
      </c>
      <c r="AA115" s="104" t="e">
        <f>IF(OR(AA$5="",AA$5=0),0,SUMIFS(Factdd!115:115,Factdd!$5:$5,AA$5))</f>
        <v>#REF!</v>
      </c>
      <c r="AB115" s="194" t="e">
        <f t="shared" si="302"/>
        <v>#REF!</v>
      </c>
      <c r="AC115" s="104" t="e">
        <f>IF(OR(AC$5="",AC$5=0),0,SUMIFS(Plandd!115:115,Plandd!$5:$5,AC$5))</f>
        <v>#REF!</v>
      </c>
      <c r="AD115" s="104" t="e">
        <f>IF(OR(AD$5="",AD$5=0),0,SUMIFS(Factdd!115:115,Factdd!$5:$5,AD$5))</f>
        <v>#REF!</v>
      </c>
      <c r="AE115" s="194" t="e">
        <f t="shared" si="303"/>
        <v>#REF!</v>
      </c>
      <c r="AF115" s="104" t="e">
        <f>IF(OR(AF$5="",AF$5=0),0,SUMIFS(Plandd!115:115,Plandd!$5:$5,AF$5))</f>
        <v>#REF!</v>
      </c>
      <c r="AG115" s="104" t="e">
        <f>IF(OR(AG$5="",AG$5=0),0,SUMIFS(Factdd!115:115,Factdd!$5:$5,AG$5))</f>
        <v>#REF!</v>
      </c>
      <c r="AH115" s="194" t="e">
        <f t="shared" si="304"/>
        <v>#REF!</v>
      </c>
      <c r="AI115" s="104" t="e">
        <f>IF(OR(AI$5="",AI$5=0),0,SUMIFS(Plandd!115:115,Plandd!$5:$5,AI$5))</f>
        <v>#REF!</v>
      </c>
      <c r="AJ115" s="104" t="e">
        <f>IF(OR(AJ$5="",AJ$5=0),0,SUMIFS(Factdd!115:115,Factdd!$5:$5,AJ$5))</f>
        <v>#REF!</v>
      </c>
      <c r="AK115" s="194" t="e">
        <f t="shared" si="305"/>
        <v>#REF!</v>
      </c>
      <c r="AL115" s="104" t="e">
        <f>IF(OR(AL$5="",AL$5=0),0,SUMIFS(Plandd!115:115,Plandd!$5:$5,AL$5))</f>
        <v>#REF!</v>
      </c>
      <c r="AM115" s="104" t="e">
        <f>IF(OR(AM$5="",AM$5=0),0,SUMIFS(Factdd!115:115,Factdd!$5:$5,AM$5))</f>
        <v>#REF!</v>
      </c>
      <c r="AN115" s="194" t="e">
        <f t="shared" si="306"/>
        <v>#REF!</v>
      </c>
      <c r="AO115" s="104" t="e">
        <f>IF(OR(AO$5="",AO$5=0),0,SUMIFS(Plandd!115:115,Plandd!$5:$5,AO$5))</f>
        <v>#REF!</v>
      </c>
      <c r="AP115" s="104" t="e">
        <f>IF(OR(AP$5="",AP$5=0),0,SUMIFS(Factdd!115:115,Factdd!$5:$5,AP$5))</f>
        <v>#REF!</v>
      </c>
      <c r="AQ115" s="194" t="e">
        <f t="shared" si="307"/>
        <v>#REF!</v>
      </c>
      <c r="AR115" s="104" t="e">
        <f>IF(OR(AR$5="",AR$5=0),0,SUMIFS(Plandd!115:115,Plandd!$5:$5,AR$5))</f>
        <v>#REF!</v>
      </c>
      <c r="AS115" s="104" t="e">
        <f>IF(OR(AS$5="",AS$5=0),0,SUMIFS(Factdd!115:115,Factdd!$5:$5,AS$5))</f>
        <v>#REF!</v>
      </c>
      <c r="AT115" s="194" t="e">
        <f t="shared" si="308"/>
        <v>#REF!</v>
      </c>
      <c r="AU115" s="104" t="e">
        <f>IF(OR(AU$5="",AU$5=0),0,SUMIFS(Plandd!115:115,Plandd!$5:$5,AU$5))</f>
        <v>#REF!</v>
      </c>
      <c r="AV115" s="104" t="e">
        <f>IF(OR(AV$5="",AV$5=0),0,SUMIFS(Factdd!115:115,Factdd!$5:$5,AV$5))</f>
        <v>#REF!</v>
      </c>
      <c r="AW115" s="194" t="e">
        <f t="shared" si="309"/>
        <v>#REF!</v>
      </c>
      <c r="AX115" s="104" t="e">
        <f>IF(OR(AX$5="",AX$5=0),0,SUMIFS(Plandd!115:115,Plandd!$5:$5,AX$5))</f>
        <v>#REF!</v>
      </c>
      <c r="AY115" s="104" t="e">
        <f>IF(OR(AY$5="",AY$5=0),0,SUMIFS(Factdd!115:115,Factdd!$5:$5,AY$5))</f>
        <v>#REF!</v>
      </c>
      <c r="AZ115" s="194" t="e">
        <f t="shared" si="310"/>
        <v>#REF!</v>
      </c>
      <c r="BA115" s="104" t="e">
        <f>IF(OR(BA$5="",BA$5=0),0,SUMIFS(Plandd!115:115,Plandd!$5:$5,BA$5))</f>
        <v>#REF!</v>
      </c>
      <c r="BB115" s="104" t="e">
        <f>IF(OR(BB$5="",BB$5=0),0,SUMIFS(Factdd!115:115,Factdd!$5:$5,BB$5))</f>
        <v>#REF!</v>
      </c>
      <c r="BC115" s="194" t="e">
        <f t="shared" si="311"/>
        <v>#REF!</v>
      </c>
      <c r="BD115" s="104" t="e">
        <f>IF(OR(BD$5="",BD$5=0),0,SUMIFS(Plandd!115:115,Plandd!$5:$5,BD$5))</f>
        <v>#REF!</v>
      </c>
      <c r="BE115" s="104" t="e">
        <f>IF(OR(BE$5="",BE$5=0),0,SUMIFS(Factdd!115:115,Factdd!$5:$5,BE$5))</f>
        <v>#REF!</v>
      </c>
      <c r="BF115" s="194" t="e">
        <f t="shared" si="312"/>
        <v>#REF!</v>
      </c>
      <c r="BG115" s="104" t="e">
        <f>IF(OR(BG$5="",BG$5=0),0,SUMIFS(Plandd!115:115,Plandd!$5:$5,BG$5))</f>
        <v>#REF!</v>
      </c>
      <c r="BH115" s="104" t="e">
        <f>IF(OR(BH$5="",BH$5=0),0,SUMIFS(Factdd!115:115,Factdd!$5:$5,BH$5))</f>
        <v>#REF!</v>
      </c>
      <c r="BI115" s="194" t="e">
        <f t="shared" si="313"/>
        <v>#REF!</v>
      </c>
      <c r="BJ115" s="104" t="e">
        <f>IF(OR(BJ$5="",BJ$5=0),0,SUMIFS(Plandd!115:115,Plandd!$5:$5,BJ$5))</f>
        <v>#REF!</v>
      </c>
      <c r="BK115" s="104" t="e">
        <f>IF(OR(BK$5="",BK$5=0),0,SUMIFS(Factdd!115:115,Factdd!$5:$5,BK$5))</f>
        <v>#REF!</v>
      </c>
      <c r="BL115" s="194" t="e">
        <f t="shared" si="314"/>
        <v>#REF!</v>
      </c>
      <c r="BM115" s="104" t="e">
        <f>IF(OR(BM$5="",BM$5=0),0,SUMIFS(Plandd!115:115,Plandd!$5:$5,BM$5))</f>
        <v>#REF!</v>
      </c>
      <c r="BN115" s="104" t="e">
        <f>IF(OR(BN$5="",BN$5=0),0,SUMIFS(Factdd!115:115,Factdd!$5:$5,BN$5))</f>
        <v>#REF!</v>
      </c>
      <c r="BO115" s="194" t="e">
        <f t="shared" si="315"/>
        <v>#REF!</v>
      </c>
      <c r="BP115" s="104" t="e">
        <f>IF(OR(BP$5="",BP$5=0),0,SUMIFS(Plandd!115:115,Plandd!$5:$5,BP$5))</f>
        <v>#REF!</v>
      </c>
      <c r="BQ115" s="104" t="e">
        <f>IF(OR(BQ$5="",BQ$5=0),0,SUMIFS(Factdd!115:115,Factdd!$5:$5,BQ$5))</f>
        <v>#REF!</v>
      </c>
      <c r="BR115" s="194" t="e">
        <f t="shared" si="316"/>
        <v>#REF!</v>
      </c>
      <c r="BS115" s="104" t="e">
        <f>IF(OR(BS$5="",BS$5=0),0,SUMIFS(Plandd!115:115,Plandd!$5:$5,BS$5))</f>
        <v>#REF!</v>
      </c>
      <c r="BT115" s="104" t="e">
        <f>IF(OR(BT$5="",BT$5=0),0,SUMIFS(Factdd!115:115,Factdd!$5:$5,BT$5))</f>
        <v>#REF!</v>
      </c>
      <c r="BU115" s="194" t="e">
        <f t="shared" si="317"/>
        <v>#REF!</v>
      </c>
      <c r="BV115" s="104" t="e">
        <f>IF(OR(BV$5="",BV$5=0),0,SUMIFS(Plandd!115:115,Plandd!$5:$5,BV$5))</f>
        <v>#REF!</v>
      </c>
      <c r="BW115" s="104" t="e">
        <f>IF(OR(BW$5="",BW$5=0),0,SUMIFS(Factdd!115:115,Factdd!$5:$5,BW$5))</f>
        <v>#REF!</v>
      </c>
      <c r="BX115" s="194" t="e">
        <f t="shared" si="318"/>
        <v>#REF!</v>
      </c>
      <c r="BY115" s="104" t="e">
        <f>IF(OR(BY$5="",BY$5=0),0,SUMIFS(Plandd!115:115,Plandd!$5:$5,BY$5))</f>
        <v>#REF!</v>
      </c>
      <c r="BZ115" s="104" t="e">
        <f>IF(OR(BZ$5="",BZ$5=0),0,SUMIFS(Factdd!115:115,Factdd!$5:$5,BZ$5))</f>
        <v>#REF!</v>
      </c>
      <c r="CA115" s="194" t="e">
        <f t="shared" si="319"/>
        <v>#REF!</v>
      </c>
      <c r="CB115" s="104" t="e">
        <f>IF(OR(CB$5="",CB$5=0),0,SUMIFS(Plandd!115:115,Plandd!$5:$5,CB$5))</f>
        <v>#REF!</v>
      </c>
      <c r="CC115" s="104" t="e">
        <f>IF(OR(CC$5="",CC$5=0),0,SUMIFS(Factdd!115:115,Factdd!$5:$5,CC$5))</f>
        <v>#REF!</v>
      </c>
      <c r="CD115" s="194" t="e">
        <f t="shared" si="320"/>
        <v>#REF!</v>
      </c>
      <c r="CE115" s="104" t="e">
        <f>IF(OR(CE$5="",CE$5=0),0,SUMIFS(Plandd!115:115,Plandd!$5:$5,CE$5))</f>
        <v>#REF!</v>
      </c>
      <c r="CF115" s="104" t="e">
        <f>IF(OR(CF$5="",CF$5=0),0,SUMIFS(Factdd!115:115,Factdd!$5:$5,CF$5))</f>
        <v>#REF!</v>
      </c>
      <c r="CG115" s="194" t="e">
        <f t="shared" si="321"/>
        <v>#REF!</v>
      </c>
      <c r="CH115" s="104" t="e">
        <f>IF(OR(CH$5="",CH$5=0),0,SUMIFS(Plandd!115:115,Plandd!$5:$5,CH$5))</f>
        <v>#REF!</v>
      </c>
      <c r="CI115" s="104" t="e">
        <f>IF(OR(CI$5="",CI$5=0),0,SUMIFS(Factdd!115:115,Factdd!$5:$5,CI$5))</f>
        <v>#REF!</v>
      </c>
      <c r="CJ115" s="194" t="e">
        <f t="shared" si="322"/>
        <v>#REF!</v>
      </c>
      <c r="CK115" s="104" t="e">
        <f>IF(OR(CK$5="",CK$5=0),0,SUMIFS(Plandd!115:115,Plandd!$5:$5,CK$5))</f>
        <v>#REF!</v>
      </c>
      <c r="CL115" s="104" t="e">
        <f>IF(OR(CL$5="",CL$5=0),0,SUMIFS(Factdd!115:115,Factdd!$5:$5,CL$5))</f>
        <v>#REF!</v>
      </c>
      <c r="CM115" s="194" t="e">
        <f t="shared" si="323"/>
        <v>#REF!</v>
      </c>
      <c r="CN115" s="104" t="e">
        <f>IF(OR(CN$5="",CN$5=0),0,SUMIFS(Plandd!115:115,Plandd!$5:$5,CN$5))</f>
        <v>#REF!</v>
      </c>
      <c r="CO115" s="104" t="e">
        <f>IF(OR(CO$5="",CO$5=0),0,SUMIFS(Factdd!115:115,Factdd!$5:$5,CO$5))</f>
        <v>#REF!</v>
      </c>
      <c r="CP115" s="194" t="e">
        <f t="shared" si="324"/>
        <v>#REF!</v>
      </c>
    </row>
    <row r="116" spans="1:94" s="95" customFormat="1" ht="10.199999999999999" x14ac:dyDescent="0.2">
      <c r="A116" s="23">
        <f>ROW()</f>
        <v>116</v>
      </c>
      <c r="B116" s="138"/>
      <c r="E116" s="100">
        <v>7</v>
      </c>
      <c r="F116" s="63" t="s">
        <v>105</v>
      </c>
      <c r="G116" s="99" t="s">
        <v>89</v>
      </c>
      <c r="M116" s="103"/>
      <c r="Q116" s="102"/>
      <c r="R116" s="101" t="e">
        <f ca="1">IF(OR(R$5="",R$5=0),0,SUMIFS(Plandd!116:116,Plandd!$5:$5,R$5))</f>
        <v>#REF!</v>
      </c>
      <c r="S116" s="104" t="e">
        <f ca="1">IF(OR(S$5="",S$5=0),0,SUMIFS(Factdd!116:116,Factdd!$5:$5,S$5))</f>
        <v>#REF!</v>
      </c>
      <c r="T116" s="194" t="e">
        <f t="shared" ca="1" si="300"/>
        <v>#REF!</v>
      </c>
      <c r="W116" s="104" t="e">
        <f>IF(OR(W$5="",W$5=0),0,SUMIFS(Plandd!116:116,Plandd!$5:$5,W$5))</f>
        <v>#REF!</v>
      </c>
      <c r="X116" s="104" t="e">
        <f>IF(OR(X$5="",X$5=0),0,SUMIFS(Factdd!116:116,Factdd!$5:$5,X$5))</f>
        <v>#REF!</v>
      </c>
      <c r="Y116" s="194" t="e">
        <f t="shared" si="301"/>
        <v>#REF!</v>
      </c>
      <c r="Z116" s="195" t="e">
        <f>IF(OR(Z$5="",Z$5=0),0,SUMIFS(Plandd!116:116,Plandd!$5:$5,Z$5))</f>
        <v>#REF!</v>
      </c>
      <c r="AA116" s="104" t="e">
        <f>IF(OR(AA$5="",AA$5=0),0,SUMIFS(Factdd!116:116,Factdd!$5:$5,AA$5))</f>
        <v>#REF!</v>
      </c>
      <c r="AB116" s="194" t="e">
        <f t="shared" si="302"/>
        <v>#REF!</v>
      </c>
      <c r="AC116" s="104" t="e">
        <f>IF(OR(AC$5="",AC$5=0),0,SUMIFS(Plandd!116:116,Plandd!$5:$5,AC$5))</f>
        <v>#REF!</v>
      </c>
      <c r="AD116" s="104" t="e">
        <f>IF(OR(AD$5="",AD$5=0),0,SUMIFS(Factdd!116:116,Factdd!$5:$5,AD$5))</f>
        <v>#REF!</v>
      </c>
      <c r="AE116" s="194" t="e">
        <f t="shared" si="303"/>
        <v>#REF!</v>
      </c>
      <c r="AF116" s="104" t="e">
        <f>IF(OR(AF$5="",AF$5=0),0,SUMIFS(Plandd!116:116,Plandd!$5:$5,AF$5))</f>
        <v>#REF!</v>
      </c>
      <c r="AG116" s="104" t="e">
        <f>IF(OR(AG$5="",AG$5=0),0,SUMIFS(Factdd!116:116,Factdd!$5:$5,AG$5))</f>
        <v>#REF!</v>
      </c>
      <c r="AH116" s="194" t="e">
        <f t="shared" si="304"/>
        <v>#REF!</v>
      </c>
      <c r="AI116" s="104" t="e">
        <f>IF(OR(AI$5="",AI$5=0),0,SUMIFS(Plandd!116:116,Plandd!$5:$5,AI$5))</f>
        <v>#REF!</v>
      </c>
      <c r="AJ116" s="104" t="e">
        <f>IF(OR(AJ$5="",AJ$5=0),0,SUMIFS(Factdd!116:116,Factdd!$5:$5,AJ$5))</f>
        <v>#REF!</v>
      </c>
      <c r="AK116" s="194" t="e">
        <f t="shared" si="305"/>
        <v>#REF!</v>
      </c>
      <c r="AL116" s="104" t="e">
        <f>IF(OR(AL$5="",AL$5=0),0,SUMIFS(Plandd!116:116,Plandd!$5:$5,AL$5))</f>
        <v>#REF!</v>
      </c>
      <c r="AM116" s="104" t="e">
        <f>IF(OR(AM$5="",AM$5=0),0,SUMIFS(Factdd!116:116,Factdd!$5:$5,AM$5))</f>
        <v>#REF!</v>
      </c>
      <c r="AN116" s="194" t="e">
        <f t="shared" si="306"/>
        <v>#REF!</v>
      </c>
      <c r="AO116" s="104" t="e">
        <f>IF(OR(AO$5="",AO$5=0),0,SUMIFS(Plandd!116:116,Plandd!$5:$5,AO$5))</f>
        <v>#REF!</v>
      </c>
      <c r="AP116" s="104" t="e">
        <f>IF(OR(AP$5="",AP$5=0),0,SUMIFS(Factdd!116:116,Factdd!$5:$5,AP$5))</f>
        <v>#REF!</v>
      </c>
      <c r="AQ116" s="194" t="e">
        <f t="shared" si="307"/>
        <v>#REF!</v>
      </c>
      <c r="AR116" s="104" t="e">
        <f>IF(OR(AR$5="",AR$5=0),0,SUMIFS(Plandd!116:116,Plandd!$5:$5,AR$5))</f>
        <v>#REF!</v>
      </c>
      <c r="AS116" s="104" t="e">
        <f>IF(OR(AS$5="",AS$5=0),0,SUMIFS(Factdd!116:116,Factdd!$5:$5,AS$5))</f>
        <v>#REF!</v>
      </c>
      <c r="AT116" s="194" t="e">
        <f t="shared" si="308"/>
        <v>#REF!</v>
      </c>
      <c r="AU116" s="104" t="e">
        <f>IF(OR(AU$5="",AU$5=0),0,SUMIFS(Plandd!116:116,Plandd!$5:$5,AU$5))</f>
        <v>#REF!</v>
      </c>
      <c r="AV116" s="104" t="e">
        <f>IF(OR(AV$5="",AV$5=0),0,SUMIFS(Factdd!116:116,Factdd!$5:$5,AV$5))</f>
        <v>#REF!</v>
      </c>
      <c r="AW116" s="194" t="e">
        <f t="shared" si="309"/>
        <v>#REF!</v>
      </c>
      <c r="AX116" s="104" t="e">
        <f>IF(OR(AX$5="",AX$5=0),0,SUMIFS(Plandd!116:116,Plandd!$5:$5,AX$5))</f>
        <v>#REF!</v>
      </c>
      <c r="AY116" s="104" t="e">
        <f>IF(OR(AY$5="",AY$5=0),0,SUMIFS(Factdd!116:116,Factdd!$5:$5,AY$5))</f>
        <v>#REF!</v>
      </c>
      <c r="AZ116" s="194" t="e">
        <f t="shared" si="310"/>
        <v>#REF!</v>
      </c>
      <c r="BA116" s="104" t="e">
        <f>IF(OR(BA$5="",BA$5=0),0,SUMIFS(Plandd!116:116,Plandd!$5:$5,BA$5))</f>
        <v>#REF!</v>
      </c>
      <c r="BB116" s="104" t="e">
        <f>IF(OR(BB$5="",BB$5=0),0,SUMIFS(Factdd!116:116,Factdd!$5:$5,BB$5))</f>
        <v>#REF!</v>
      </c>
      <c r="BC116" s="194" t="e">
        <f t="shared" si="311"/>
        <v>#REF!</v>
      </c>
      <c r="BD116" s="104" t="e">
        <f>IF(OR(BD$5="",BD$5=0),0,SUMIFS(Plandd!116:116,Plandd!$5:$5,BD$5))</f>
        <v>#REF!</v>
      </c>
      <c r="BE116" s="104" t="e">
        <f>IF(OR(BE$5="",BE$5=0),0,SUMIFS(Factdd!116:116,Factdd!$5:$5,BE$5))</f>
        <v>#REF!</v>
      </c>
      <c r="BF116" s="194" t="e">
        <f t="shared" si="312"/>
        <v>#REF!</v>
      </c>
      <c r="BG116" s="104" t="e">
        <f>IF(OR(BG$5="",BG$5=0),0,SUMIFS(Plandd!116:116,Plandd!$5:$5,BG$5))</f>
        <v>#REF!</v>
      </c>
      <c r="BH116" s="104" t="e">
        <f>IF(OR(BH$5="",BH$5=0),0,SUMIFS(Factdd!116:116,Factdd!$5:$5,BH$5))</f>
        <v>#REF!</v>
      </c>
      <c r="BI116" s="194" t="e">
        <f t="shared" si="313"/>
        <v>#REF!</v>
      </c>
      <c r="BJ116" s="104" t="e">
        <f>IF(OR(BJ$5="",BJ$5=0),0,SUMIFS(Plandd!116:116,Plandd!$5:$5,BJ$5))</f>
        <v>#REF!</v>
      </c>
      <c r="BK116" s="104" t="e">
        <f>IF(OR(BK$5="",BK$5=0),0,SUMIFS(Factdd!116:116,Factdd!$5:$5,BK$5))</f>
        <v>#REF!</v>
      </c>
      <c r="BL116" s="194" t="e">
        <f t="shared" si="314"/>
        <v>#REF!</v>
      </c>
      <c r="BM116" s="104" t="e">
        <f>IF(OR(BM$5="",BM$5=0),0,SUMIFS(Plandd!116:116,Plandd!$5:$5,BM$5))</f>
        <v>#REF!</v>
      </c>
      <c r="BN116" s="104" t="e">
        <f>IF(OR(BN$5="",BN$5=0),0,SUMIFS(Factdd!116:116,Factdd!$5:$5,BN$5))</f>
        <v>#REF!</v>
      </c>
      <c r="BO116" s="194" t="e">
        <f t="shared" si="315"/>
        <v>#REF!</v>
      </c>
      <c r="BP116" s="104" t="e">
        <f>IF(OR(BP$5="",BP$5=0),0,SUMIFS(Plandd!116:116,Plandd!$5:$5,BP$5))</f>
        <v>#REF!</v>
      </c>
      <c r="BQ116" s="104" t="e">
        <f>IF(OR(BQ$5="",BQ$5=0),0,SUMIFS(Factdd!116:116,Factdd!$5:$5,BQ$5))</f>
        <v>#REF!</v>
      </c>
      <c r="BR116" s="194" t="e">
        <f t="shared" si="316"/>
        <v>#REF!</v>
      </c>
      <c r="BS116" s="104" t="e">
        <f>IF(OR(BS$5="",BS$5=0),0,SUMIFS(Plandd!116:116,Plandd!$5:$5,BS$5))</f>
        <v>#REF!</v>
      </c>
      <c r="BT116" s="104" t="e">
        <f>IF(OR(BT$5="",BT$5=0),0,SUMIFS(Factdd!116:116,Factdd!$5:$5,BT$5))</f>
        <v>#REF!</v>
      </c>
      <c r="BU116" s="194" t="e">
        <f t="shared" si="317"/>
        <v>#REF!</v>
      </c>
      <c r="BV116" s="104" t="e">
        <f>IF(OR(BV$5="",BV$5=0),0,SUMIFS(Plandd!116:116,Plandd!$5:$5,BV$5))</f>
        <v>#REF!</v>
      </c>
      <c r="BW116" s="104" t="e">
        <f>IF(OR(BW$5="",BW$5=0),0,SUMIFS(Factdd!116:116,Factdd!$5:$5,BW$5))</f>
        <v>#REF!</v>
      </c>
      <c r="BX116" s="194" t="e">
        <f t="shared" si="318"/>
        <v>#REF!</v>
      </c>
      <c r="BY116" s="104" t="e">
        <f>IF(OR(BY$5="",BY$5=0),0,SUMIFS(Plandd!116:116,Plandd!$5:$5,BY$5))</f>
        <v>#REF!</v>
      </c>
      <c r="BZ116" s="104" t="e">
        <f>IF(OR(BZ$5="",BZ$5=0),0,SUMIFS(Factdd!116:116,Factdd!$5:$5,BZ$5))</f>
        <v>#REF!</v>
      </c>
      <c r="CA116" s="194" t="e">
        <f t="shared" si="319"/>
        <v>#REF!</v>
      </c>
      <c r="CB116" s="104" t="e">
        <f>IF(OR(CB$5="",CB$5=0),0,SUMIFS(Plandd!116:116,Plandd!$5:$5,CB$5))</f>
        <v>#REF!</v>
      </c>
      <c r="CC116" s="104" t="e">
        <f>IF(OR(CC$5="",CC$5=0),0,SUMIFS(Factdd!116:116,Factdd!$5:$5,CC$5))</f>
        <v>#REF!</v>
      </c>
      <c r="CD116" s="194" t="e">
        <f t="shared" si="320"/>
        <v>#REF!</v>
      </c>
      <c r="CE116" s="104" t="e">
        <f>IF(OR(CE$5="",CE$5=0),0,SUMIFS(Plandd!116:116,Plandd!$5:$5,CE$5))</f>
        <v>#REF!</v>
      </c>
      <c r="CF116" s="104" t="e">
        <f>IF(OR(CF$5="",CF$5=0),0,SUMIFS(Factdd!116:116,Factdd!$5:$5,CF$5))</f>
        <v>#REF!</v>
      </c>
      <c r="CG116" s="194" t="e">
        <f t="shared" si="321"/>
        <v>#REF!</v>
      </c>
      <c r="CH116" s="104" t="e">
        <f>IF(OR(CH$5="",CH$5=0),0,SUMIFS(Plandd!116:116,Plandd!$5:$5,CH$5))</f>
        <v>#REF!</v>
      </c>
      <c r="CI116" s="104" t="e">
        <f>IF(OR(CI$5="",CI$5=0),0,SUMIFS(Factdd!116:116,Factdd!$5:$5,CI$5))</f>
        <v>#REF!</v>
      </c>
      <c r="CJ116" s="194" t="e">
        <f t="shared" si="322"/>
        <v>#REF!</v>
      </c>
      <c r="CK116" s="104" t="e">
        <f>IF(OR(CK$5="",CK$5=0),0,SUMIFS(Plandd!116:116,Plandd!$5:$5,CK$5))</f>
        <v>#REF!</v>
      </c>
      <c r="CL116" s="104" t="e">
        <f>IF(OR(CL$5="",CL$5=0),0,SUMIFS(Factdd!116:116,Factdd!$5:$5,CL$5))</f>
        <v>#REF!</v>
      </c>
      <c r="CM116" s="194" t="e">
        <f t="shared" si="323"/>
        <v>#REF!</v>
      </c>
      <c r="CN116" s="104" t="e">
        <f>IF(OR(CN$5="",CN$5=0),0,SUMIFS(Plandd!116:116,Plandd!$5:$5,CN$5))</f>
        <v>#REF!</v>
      </c>
      <c r="CO116" s="104" t="e">
        <f>IF(OR(CO$5="",CO$5=0),0,SUMIFS(Factdd!116:116,Factdd!$5:$5,CO$5))</f>
        <v>#REF!</v>
      </c>
      <c r="CP116" s="194" t="e">
        <f t="shared" si="324"/>
        <v>#REF!</v>
      </c>
    </row>
    <row r="117" spans="1:94" s="95" customFormat="1" ht="10.199999999999999" x14ac:dyDescent="0.2">
      <c r="A117" s="23">
        <f>ROW()</f>
        <v>117</v>
      </c>
      <c r="B117" s="138"/>
      <c r="E117" s="100">
        <v>8</v>
      </c>
      <c r="F117" s="63" t="s">
        <v>105</v>
      </c>
      <c r="G117" s="99" t="s">
        <v>90</v>
      </c>
      <c r="M117" s="103"/>
      <c r="Q117" s="102"/>
      <c r="R117" s="101" t="e">
        <f ca="1">IF(OR(R$5="",R$5=0),0,SUMIFS(Plandd!117:117,Plandd!$5:$5,R$5))</f>
        <v>#REF!</v>
      </c>
      <c r="S117" s="104" t="e">
        <f ca="1">IF(OR(S$5="",S$5=0),0,SUMIFS(Factdd!117:117,Factdd!$5:$5,S$5))</f>
        <v>#REF!</v>
      </c>
      <c r="T117" s="194" t="e">
        <f t="shared" ca="1" si="300"/>
        <v>#REF!</v>
      </c>
      <c r="W117" s="104" t="e">
        <f>IF(OR(W$5="",W$5=0),0,SUMIFS(Plandd!117:117,Plandd!$5:$5,W$5))</f>
        <v>#REF!</v>
      </c>
      <c r="X117" s="104" t="e">
        <f>IF(OR(X$5="",X$5=0),0,SUMIFS(Factdd!117:117,Factdd!$5:$5,X$5))</f>
        <v>#REF!</v>
      </c>
      <c r="Y117" s="194" t="e">
        <f t="shared" si="301"/>
        <v>#REF!</v>
      </c>
      <c r="Z117" s="195" t="e">
        <f>IF(OR(Z$5="",Z$5=0),0,SUMIFS(Plandd!117:117,Plandd!$5:$5,Z$5))</f>
        <v>#REF!</v>
      </c>
      <c r="AA117" s="104" t="e">
        <f>IF(OR(AA$5="",AA$5=0),0,SUMIFS(Factdd!117:117,Factdd!$5:$5,AA$5))</f>
        <v>#REF!</v>
      </c>
      <c r="AB117" s="194" t="e">
        <f t="shared" si="302"/>
        <v>#REF!</v>
      </c>
      <c r="AC117" s="104" t="e">
        <f>IF(OR(AC$5="",AC$5=0),0,SUMIFS(Plandd!117:117,Plandd!$5:$5,AC$5))</f>
        <v>#REF!</v>
      </c>
      <c r="AD117" s="104" t="e">
        <f>IF(OR(AD$5="",AD$5=0),0,SUMIFS(Factdd!117:117,Factdd!$5:$5,AD$5))</f>
        <v>#REF!</v>
      </c>
      <c r="AE117" s="194" t="e">
        <f t="shared" si="303"/>
        <v>#REF!</v>
      </c>
      <c r="AF117" s="104" t="e">
        <f>IF(OR(AF$5="",AF$5=0),0,SUMIFS(Plandd!117:117,Plandd!$5:$5,AF$5))</f>
        <v>#REF!</v>
      </c>
      <c r="AG117" s="104" t="e">
        <f>IF(OR(AG$5="",AG$5=0),0,SUMIFS(Factdd!117:117,Factdd!$5:$5,AG$5))</f>
        <v>#REF!</v>
      </c>
      <c r="AH117" s="194" t="e">
        <f t="shared" si="304"/>
        <v>#REF!</v>
      </c>
      <c r="AI117" s="104" t="e">
        <f>IF(OR(AI$5="",AI$5=0),0,SUMIFS(Plandd!117:117,Plandd!$5:$5,AI$5))</f>
        <v>#REF!</v>
      </c>
      <c r="AJ117" s="104" t="e">
        <f>IF(OR(AJ$5="",AJ$5=0),0,SUMIFS(Factdd!117:117,Factdd!$5:$5,AJ$5))</f>
        <v>#REF!</v>
      </c>
      <c r="AK117" s="194" t="e">
        <f t="shared" si="305"/>
        <v>#REF!</v>
      </c>
      <c r="AL117" s="104" t="e">
        <f>IF(OR(AL$5="",AL$5=0),0,SUMIFS(Plandd!117:117,Plandd!$5:$5,AL$5))</f>
        <v>#REF!</v>
      </c>
      <c r="AM117" s="104" t="e">
        <f>IF(OR(AM$5="",AM$5=0),0,SUMIFS(Factdd!117:117,Factdd!$5:$5,AM$5))</f>
        <v>#REF!</v>
      </c>
      <c r="AN117" s="194" t="e">
        <f t="shared" si="306"/>
        <v>#REF!</v>
      </c>
      <c r="AO117" s="104" t="e">
        <f>IF(OR(AO$5="",AO$5=0),0,SUMIFS(Plandd!117:117,Plandd!$5:$5,AO$5))</f>
        <v>#REF!</v>
      </c>
      <c r="AP117" s="104" t="e">
        <f>IF(OR(AP$5="",AP$5=0),0,SUMIFS(Factdd!117:117,Factdd!$5:$5,AP$5))</f>
        <v>#REF!</v>
      </c>
      <c r="AQ117" s="194" t="e">
        <f t="shared" si="307"/>
        <v>#REF!</v>
      </c>
      <c r="AR117" s="104" t="e">
        <f>IF(OR(AR$5="",AR$5=0),0,SUMIFS(Plandd!117:117,Plandd!$5:$5,AR$5))</f>
        <v>#REF!</v>
      </c>
      <c r="AS117" s="104" t="e">
        <f>IF(OR(AS$5="",AS$5=0),0,SUMIFS(Factdd!117:117,Factdd!$5:$5,AS$5))</f>
        <v>#REF!</v>
      </c>
      <c r="AT117" s="194" t="e">
        <f t="shared" si="308"/>
        <v>#REF!</v>
      </c>
      <c r="AU117" s="104" t="e">
        <f>IF(OR(AU$5="",AU$5=0),0,SUMIFS(Plandd!117:117,Plandd!$5:$5,AU$5))</f>
        <v>#REF!</v>
      </c>
      <c r="AV117" s="104" t="e">
        <f>IF(OR(AV$5="",AV$5=0),0,SUMIFS(Factdd!117:117,Factdd!$5:$5,AV$5))</f>
        <v>#REF!</v>
      </c>
      <c r="AW117" s="194" t="e">
        <f t="shared" si="309"/>
        <v>#REF!</v>
      </c>
      <c r="AX117" s="104" t="e">
        <f>IF(OR(AX$5="",AX$5=0),0,SUMIFS(Plandd!117:117,Plandd!$5:$5,AX$5))</f>
        <v>#REF!</v>
      </c>
      <c r="AY117" s="104" t="e">
        <f>IF(OR(AY$5="",AY$5=0),0,SUMIFS(Factdd!117:117,Factdd!$5:$5,AY$5))</f>
        <v>#REF!</v>
      </c>
      <c r="AZ117" s="194" t="e">
        <f t="shared" si="310"/>
        <v>#REF!</v>
      </c>
      <c r="BA117" s="104" t="e">
        <f>IF(OR(BA$5="",BA$5=0),0,SUMIFS(Plandd!117:117,Plandd!$5:$5,BA$5))</f>
        <v>#REF!</v>
      </c>
      <c r="BB117" s="104" t="e">
        <f>IF(OR(BB$5="",BB$5=0),0,SUMIFS(Factdd!117:117,Factdd!$5:$5,BB$5))</f>
        <v>#REF!</v>
      </c>
      <c r="BC117" s="194" t="e">
        <f t="shared" si="311"/>
        <v>#REF!</v>
      </c>
      <c r="BD117" s="104" t="e">
        <f>IF(OR(BD$5="",BD$5=0),0,SUMIFS(Plandd!117:117,Plandd!$5:$5,BD$5))</f>
        <v>#REF!</v>
      </c>
      <c r="BE117" s="104" t="e">
        <f>IF(OR(BE$5="",BE$5=0),0,SUMIFS(Factdd!117:117,Factdd!$5:$5,BE$5))</f>
        <v>#REF!</v>
      </c>
      <c r="BF117" s="194" t="e">
        <f t="shared" si="312"/>
        <v>#REF!</v>
      </c>
      <c r="BG117" s="104" t="e">
        <f>IF(OR(BG$5="",BG$5=0),0,SUMIFS(Plandd!117:117,Plandd!$5:$5,BG$5))</f>
        <v>#REF!</v>
      </c>
      <c r="BH117" s="104" t="e">
        <f>IF(OR(BH$5="",BH$5=0),0,SUMIFS(Factdd!117:117,Factdd!$5:$5,BH$5))</f>
        <v>#REF!</v>
      </c>
      <c r="BI117" s="194" t="e">
        <f t="shared" si="313"/>
        <v>#REF!</v>
      </c>
      <c r="BJ117" s="104" t="e">
        <f>IF(OR(BJ$5="",BJ$5=0),0,SUMIFS(Plandd!117:117,Plandd!$5:$5,BJ$5))</f>
        <v>#REF!</v>
      </c>
      <c r="BK117" s="104" t="e">
        <f>IF(OR(BK$5="",BK$5=0),0,SUMIFS(Factdd!117:117,Factdd!$5:$5,BK$5))</f>
        <v>#REF!</v>
      </c>
      <c r="BL117" s="194" t="e">
        <f t="shared" si="314"/>
        <v>#REF!</v>
      </c>
      <c r="BM117" s="104" t="e">
        <f>IF(OR(BM$5="",BM$5=0),0,SUMIFS(Plandd!117:117,Plandd!$5:$5,BM$5))</f>
        <v>#REF!</v>
      </c>
      <c r="BN117" s="104" t="e">
        <f>IF(OR(BN$5="",BN$5=0),0,SUMIFS(Factdd!117:117,Factdd!$5:$5,BN$5))</f>
        <v>#REF!</v>
      </c>
      <c r="BO117" s="194" t="e">
        <f t="shared" si="315"/>
        <v>#REF!</v>
      </c>
      <c r="BP117" s="104" t="e">
        <f>IF(OR(BP$5="",BP$5=0),0,SUMIFS(Plandd!117:117,Plandd!$5:$5,BP$5))</f>
        <v>#REF!</v>
      </c>
      <c r="BQ117" s="104" t="e">
        <f>IF(OR(BQ$5="",BQ$5=0),0,SUMIFS(Factdd!117:117,Factdd!$5:$5,BQ$5))</f>
        <v>#REF!</v>
      </c>
      <c r="BR117" s="194" t="e">
        <f t="shared" si="316"/>
        <v>#REF!</v>
      </c>
      <c r="BS117" s="104" t="e">
        <f>IF(OR(BS$5="",BS$5=0),0,SUMIFS(Plandd!117:117,Plandd!$5:$5,BS$5))</f>
        <v>#REF!</v>
      </c>
      <c r="BT117" s="104" t="e">
        <f>IF(OR(BT$5="",BT$5=0),0,SUMIFS(Factdd!117:117,Factdd!$5:$5,BT$5))</f>
        <v>#REF!</v>
      </c>
      <c r="BU117" s="194" t="e">
        <f t="shared" si="317"/>
        <v>#REF!</v>
      </c>
      <c r="BV117" s="104" t="e">
        <f>IF(OR(BV$5="",BV$5=0),0,SUMIFS(Plandd!117:117,Plandd!$5:$5,BV$5))</f>
        <v>#REF!</v>
      </c>
      <c r="BW117" s="104" t="e">
        <f>IF(OR(BW$5="",BW$5=0),0,SUMIFS(Factdd!117:117,Factdd!$5:$5,BW$5))</f>
        <v>#REF!</v>
      </c>
      <c r="BX117" s="194" t="e">
        <f t="shared" si="318"/>
        <v>#REF!</v>
      </c>
      <c r="BY117" s="104" t="e">
        <f>IF(OR(BY$5="",BY$5=0),0,SUMIFS(Plandd!117:117,Plandd!$5:$5,BY$5))</f>
        <v>#REF!</v>
      </c>
      <c r="BZ117" s="104" t="e">
        <f>IF(OR(BZ$5="",BZ$5=0),0,SUMIFS(Factdd!117:117,Factdd!$5:$5,BZ$5))</f>
        <v>#REF!</v>
      </c>
      <c r="CA117" s="194" t="e">
        <f t="shared" si="319"/>
        <v>#REF!</v>
      </c>
      <c r="CB117" s="104" t="e">
        <f>IF(OR(CB$5="",CB$5=0),0,SUMIFS(Plandd!117:117,Plandd!$5:$5,CB$5))</f>
        <v>#REF!</v>
      </c>
      <c r="CC117" s="104" t="e">
        <f>IF(OR(CC$5="",CC$5=0),0,SUMIFS(Factdd!117:117,Factdd!$5:$5,CC$5))</f>
        <v>#REF!</v>
      </c>
      <c r="CD117" s="194" t="e">
        <f t="shared" si="320"/>
        <v>#REF!</v>
      </c>
      <c r="CE117" s="104" t="e">
        <f>IF(OR(CE$5="",CE$5=0),0,SUMIFS(Plandd!117:117,Plandd!$5:$5,CE$5))</f>
        <v>#REF!</v>
      </c>
      <c r="CF117" s="104" t="e">
        <f>IF(OR(CF$5="",CF$5=0),0,SUMIFS(Factdd!117:117,Factdd!$5:$5,CF$5))</f>
        <v>#REF!</v>
      </c>
      <c r="CG117" s="194" t="e">
        <f t="shared" si="321"/>
        <v>#REF!</v>
      </c>
      <c r="CH117" s="104" t="e">
        <f>IF(OR(CH$5="",CH$5=0),0,SUMIFS(Plandd!117:117,Plandd!$5:$5,CH$5))</f>
        <v>#REF!</v>
      </c>
      <c r="CI117" s="104" t="e">
        <f>IF(OR(CI$5="",CI$5=0),0,SUMIFS(Factdd!117:117,Factdd!$5:$5,CI$5))</f>
        <v>#REF!</v>
      </c>
      <c r="CJ117" s="194" t="e">
        <f t="shared" si="322"/>
        <v>#REF!</v>
      </c>
      <c r="CK117" s="104" t="e">
        <f>IF(OR(CK$5="",CK$5=0),0,SUMIFS(Plandd!117:117,Plandd!$5:$5,CK$5))</f>
        <v>#REF!</v>
      </c>
      <c r="CL117" s="104" t="e">
        <f>IF(OR(CL$5="",CL$5=0),0,SUMIFS(Factdd!117:117,Factdd!$5:$5,CL$5))</f>
        <v>#REF!</v>
      </c>
      <c r="CM117" s="194" t="e">
        <f t="shared" si="323"/>
        <v>#REF!</v>
      </c>
      <c r="CN117" s="104" t="e">
        <f>IF(OR(CN$5="",CN$5=0),0,SUMIFS(Plandd!117:117,Plandd!$5:$5,CN$5))</f>
        <v>#REF!</v>
      </c>
      <c r="CO117" s="104" t="e">
        <f>IF(OR(CO$5="",CO$5=0),0,SUMIFS(Factdd!117:117,Factdd!$5:$5,CO$5))</f>
        <v>#REF!</v>
      </c>
      <c r="CP117" s="194" t="e">
        <f t="shared" si="324"/>
        <v>#REF!</v>
      </c>
    </row>
    <row r="118" spans="1:94" s="17" customFormat="1" ht="10.199999999999999" x14ac:dyDescent="0.2">
      <c r="A118" s="23">
        <f>ROW()</f>
        <v>118</v>
      </c>
      <c r="B118" s="137"/>
      <c r="E118" s="16" t="s">
        <v>6</v>
      </c>
      <c r="M118" s="58"/>
      <c r="Q118" s="38"/>
      <c r="R118" s="22"/>
      <c r="S118" s="18"/>
      <c r="T118" s="187"/>
      <c r="W118" s="18"/>
      <c r="X118" s="18"/>
      <c r="Y118" s="187"/>
      <c r="Z118" s="188"/>
      <c r="AA118" s="18"/>
      <c r="AB118" s="187"/>
      <c r="AC118" s="18"/>
      <c r="AD118" s="18"/>
      <c r="AE118" s="187"/>
      <c r="AF118" s="18"/>
      <c r="AG118" s="18"/>
      <c r="AH118" s="187"/>
      <c r="AI118" s="18"/>
      <c r="AJ118" s="18"/>
      <c r="AK118" s="187"/>
      <c r="AL118" s="18"/>
      <c r="AM118" s="18"/>
      <c r="AN118" s="187"/>
      <c r="AO118" s="18"/>
      <c r="AP118" s="18"/>
      <c r="AQ118" s="187"/>
      <c r="AR118" s="18"/>
      <c r="AS118" s="18"/>
      <c r="AT118" s="187"/>
      <c r="AU118" s="18"/>
      <c r="AV118" s="18"/>
      <c r="AW118" s="187"/>
      <c r="AX118" s="18"/>
      <c r="AY118" s="18"/>
      <c r="AZ118" s="187"/>
      <c r="BA118" s="18"/>
      <c r="BB118" s="18"/>
      <c r="BC118" s="187"/>
      <c r="BD118" s="18"/>
      <c r="BE118" s="18"/>
      <c r="BF118" s="187"/>
      <c r="BG118" s="18"/>
      <c r="BH118" s="18"/>
      <c r="BI118" s="187"/>
      <c r="BJ118" s="18"/>
      <c r="BK118" s="18"/>
      <c r="BL118" s="187"/>
      <c r="BM118" s="18"/>
      <c r="BN118" s="18"/>
      <c r="BO118" s="187"/>
      <c r="BP118" s="18"/>
      <c r="BQ118" s="18"/>
      <c r="BR118" s="187"/>
      <c r="BS118" s="18"/>
      <c r="BT118" s="18"/>
      <c r="BU118" s="187"/>
      <c r="BV118" s="18"/>
      <c r="BW118" s="18"/>
      <c r="BX118" s="187"/>
      <c r="BY118" s="18"/>
      <c r="BZ118" s="18"/>
      <c r="CA118" s="187"/>
      <c r="CB118" s="18"/>
      <c r="CC118" s="18"/>
      <c r="CD118" s="187"/>
      <c r="CE118" s="18"/>
      <c r="CF118" s="18"/>
      <c r="CG118" s="187"/>
      <c r="CH118" s="18"/>
      <c r="CI118" s="18"/>
      <c r="CJ118" s="187"/>
      <c r="CK118" s="18"/>
      <c r="CL118" s="18"/>
      <c r="CM118" s="187"/>
      <c r="CN118" s="18"/>
      <c r="CO118" s="18"/>
      <c r="CP118" s="187"/>
    </row>
    <row r="119" spans="1:94" ht="3" customHeight="1" x14ac:dyDescent="0.3">
      <c r="A119" s="19">
        <f>ROW()</f>
        <v>119</v>
      </c>
      <c r="B119" s="134"/>
      <c r="F119" s="25"/>
      <c r="G119" s="25"/>
      <c r="H119" s="25"/>
      <c r="I119" s="25"/>
      <c r="J119" s="25"/>
      <c r="K119" s="26"/>
      <c r="L119" s="25"/>
      <c r="M119" s="60"/>
      <c r="N119" s="25"/>
      <c r="O119" s="25"/>
      <c r="P119" s="25"/>
      <c r="Q119" s="40"/>
      <c r="R119" s="27"/>
      <c r="S119" s="28"/>
      <c r="T119" s="28"/>
      <c r="U119" s="25"/>
      <c r="V119" s="25"/>
      <c r="W119" s="28"/>
      <c r="X119" s="28"/>
      <c r="Y119" s="28"/>
      <c r="Z119" s="182"/>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row>
    <row r="120" spans="1:94" x14ac:dyDescent="0.3">
      <c r="A120" s="19">
        <f>ROW()</f>
        <v>120</v>
      </c>
      <c r="B120" s="134"/>
      <c r="F120" s="36" t="s">
        <v>113</v>
      </c>
      <c r="T120" s="180"/>
      <c r="Y120" s="180"/>
      <c r="Z120" s="174"/>
      <c r="AB120" s="180"/>
      <c r="AE120" s="180"/>
      <c r="AH120" s="180"/>
      <c r="AK120" s="180"/>
      <c r="AN120" s="180"/>
      <c r="AQ120" s="180"/>
      <c r="AT120" s="180"/>
      <c r="AW120" s="180"/>
      <c r="AZ120" s="180"/>
      <c r="BC120" s="180"/>
      <c r="BF120" s="180"/>
      <c r="BI120" s="180"/>
      <c r="BL120" s="180"/>
      <c r="BO120" s="180"/>
      <c r="BR120" s="180"/>
      <c r="BU120" s="180"/>
      <c r="BX120" s="180"/>
      <c r="CA120" s="180"/>
      <c r="CD120" s="180"/>
      <c r="CG120" s="180"/>
      <c r="CJ120" s="180"/>
      <c r="CM120" s="180"/>
      <c r="CP120" s="180"/>
    </row>
    <row r="121" spans="1:94" ht="3" customHeight="1" x14ac:dyDescent="0.3">
      <c r="A121" s="19">
        <f>ROW()</f>
        <v>121</v>
      </c>
      <c r="B121" s="134"/>
      <c r="F121" s="25"/>
      <c r="G121" s="25"/>
      <c r="H121" s="25"/>
      <c r="I121" s="25"/>
      <c r="J121" s="25"/>
      <c r="K121" s="26"/>
      <c r="L121" s="25"/>
      <c r="M121" s="60"/>
      <c r="N121" s="25"/>
      <c r="O121" s="25"/>
      <c r="P121" s="25"/>
      <c r="Q121" s="40"/>
      <c r="R121" s="27"/>
      <c r="S121" s="28"/>
      <c r="T121" s="28"/>
      <c r="U121" s="25"/>
      <c r="V121" s="25"/>
      <c r="W121" s="28"/>
      <c r="X121" s="28"/>
      <c r="Y121" s="28"/>
      <c r="Z121" s="182"/>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c r="AY121" s="28"/>
      <c r="AZ121" s="28"/>
      <c r="BA121" s="28"/>
      <c r="BB121" s="28"/>
      <c r="BC121" s="28"/>
      <c r="BD121" s="28"/>
      <c r="BE121" s="28"/>
      <c r="BF121" s="28"/>
      <c r="BG121" s="28"/>
      <c r="BH121" s="28"/>
      <c r="BI121" s="28"/>
      <c r="BJ121" s="28"/>
      <c r="BK121" s="28"/>
      <c r="BL121" s="28"/>
      <c r="BM121" s="28"/>
      <c r="BN121" s="28"/>
      <c r="BO121" s="28"/>
      <c r="BP121" s="28"/>
      <c r="BQ121" s="28"/>
      <c r="BR121" s="28"/>
      <c r="BS121" s="28"/>
      <c r="BT121" s="28"/>
      <c r="BU121" s="28"/>
      <c r="BV121" s="28"/>
      <c r="BW121" s="28"/>
      <c r="BX121" s="28"/>
      <c r="BY121" s="28"/>
      <c r="BZ121" s="28"/>
      <c r="CA121" s="28"/>
      <c r="CB121" s="28"/>
      <c r="CC121" s="28"/>
      <c r="CD121" s="28"/>
      <c r="CE121" s="28"/>
      <c r="CF121" s="28"/>
      <c r="CG121" s="28"/>
      <c r="CH121" s="28"/>
      <c r="CI121" s="28"/>
      <c r="CJ121" s="28"/>
      <c r="CK121" s="28"/>
      <c r="CL121" s="28"/>
      <c r="CM121" s="28"/>
      <c r="CN121" s="28"/>
      <c r="CO121" s="28"/>
      <c r="CP121" s="28"/>
    </row>
    <row r="122" spans="1:94" s="5" customFormat="1" x14ac:dyDescent="0.3">
      <c r="A122" s="23">
        <f>ROW()</f>
        <v>122</v>
      </c>
      <c r="B122" s="135"/>
      <c r="C122" s="45"/>
      <c r="E122" s="24"/>
      <c r="F122" s="5" t="s">
        <v>81</v>
      </c>
      <c r="K122" s="11"/>
      <c r="L122" s="39"/>
      <c r="M122" s="59"/>
      <c r="P122" s="39"/>
      <c r="Q122" s="39"/>
      <c r="R122" s="3" t="e">
        <f ca="1">IF(OR(R$5="",R$5=0),0,SUMIFS(Plandd!122:122,Plandd!$5:$5,R$5))</f>
        <v>#REF!</v>
      </c>
      <c r="S122" s="3" t="e">
        <f ca="1">IF(OR(S$5="",S$5=0),0,SUMIFS(Factdd!122:122,Factdd!$5:$5,S$5))</f>
        <v>#REF!</v>
      </c>
      <c r="T122" s="183" t="e">
        <f t="shared" ref="T122:T130" ca="1" si="325">IF(R122=0,0,(S122-R122)/R122)</f>
        <v>#REF!</v>
      </c>
      <c r="W122" s="3" t="e">
        <f>IF(OR(W$5="",W$5=0),0,SUMIFS(Plandd!122:122,Plandd!$5:$5,W$5))</f>
        <v>#REF!</v>
      </c>
      <c r="X122" s="3" t="e">
        <f>IF(OR(X$5="",X$5=0),0,SUMIFS(Factdd!122:122,Factdd!$5:$5,X$5))</f>
        <v>#REF!</v>
      </c>
      <c r="Y122" s="183" t="e">
        <f t="shared" ref="Y122:Y130" si="326">IF(W122=0,0,(X122-W122)/W122)</f>
        <v>#REF!</v>
      </c>
      <c r="Z122" s="184" t="e">
        <f>IF(OR(Z$5="",Z$5=0),0,SUMIFS(Plandd!122:122,Plandd!$5:$5,Z$5))</f>
        <v>#REF!</v>
      </c>
      <c r="AA122" s="3" t="e">
        <f>IF(OR(AA$5="",AA$5=0),0,SUMIFS(Factdd!122:122,Factdd!$5:$5,AA$5))</f>
        <v>#REF!</v>
      </c>
      <c r="AB122" s="183" t="e">
        <f t="shared" ref="AB122:AB130" si="327">IF(Z122=0,0,(AA122-Z122)/Z122)</f>
        <v>#REF!</v>
      </c>
      <c r="AC122" s="3" t="e">
        <f>IF(OR(AC$5="",AC$5=0),0,SUMIFS(Plandd!122:122,Plandd!$5:$5,AC$5))</f>
        <v>#REF!</v>
      </c>
      <c r="AD122" s="3" t="e">
        <f>IF(OR(AD$5="",AD$5=0),0,SUMIFS(Factdd!122:122,Factdd!$5:$5,AD$5))</f>
        <v>#REF!</v>
      </c>
      <c r="AE122" s="183" t="e">
        <f t="shared" ref="AE122:AE130" si="328">IF(AC122=0,0,(AD122-AC122)/AC122)</f>
        <v>#REF!</v>
      </c>
      <c r="AF122" s="3" t="e">
        <f>IF(OR(AF$5="",AF$5=0),0,SUMIFS(Plandd!122:122,Plandd!$5:$5,AF$5))</f>
        <v>#REF!</v>
      </c>
      <c r="AG122" s="3" t="e">
        <f>IF(OR(AG$5="",AG$5=0),0,SUMIFS(Factdd!122:122,Factdd!$5:$5,AG$5))</f>
        <v>#REF!</v>
      </c>
      <c r="AH122" s="183" t="e">
        <f t="shared" ref="AH122:AH130" si="329">IF(AF122=0,0,(AG122-AF122)/AF122)</f>
        <v>#REF!</v>
      </c>
      <c r="AI122" s="3" t="e">
        <f>IF(OR(AI$5="",AI$5=0),0,SUMIFS(Plandd!122:122,Plandd!$5:$5,AI$5))</f>
        <v>#REF!</v>
      </c>
      <c r="AJ122" s="3" t="e">
        <f>IF(OR(AJ$5="",AJ$5=0),0,SUMIFS(Factdd!122:122,Factdd!$5:$5,AJ$5))</f>
        <v>#REF!</v>
      </c>
      <c r="AK122" s="183" t="e">
        <f t="shared" ref="AK122:AK130" si="330">IF(AI122=0,0,(AJ122-AI122)/AI122)</f>
        <v>#REF!</v>
      </c>
      <c r="AL122" s="3" t="e">
        <f>IF(OR(AL$5="",AL$5=0),0,SUMIFS(Plandd!122:122,Plandd!$5:$5,AL$5))</f>
        <v>#REF!</v>
      </c>
      <c r="AM122" s="3" t="e">
        <f>IF(OR(AM$5="",AM$5=0),0,SUMIFS(Factdd!122:122,Factdd!$5:$5,AM$5))</f>
        <v>#REF!</v>
      </c>
      <c r="AN122" s="183" t="e">
        <f t="shared" ref="AN122:AN130" si="331">IF(AL122=0,0,(AM122-AL122)/AL122)</f>
        <v>#REF!</v>
      </c>
      <c r="AO122" s="3" t="e">
        <f>IF(OR(AO$5="",AO$5=0),0,SUMIFS(Plandd!122:122,Plandd!$5:$5,AO$5))</f>
        <v>#REF!</v>
      </c>
      <c r="AP122" s="3" t="e">
        <f>IF(OR(AP$5="",AP$5=0),0,SUMIFS(Factdd!122:122,Factdd!$5:$5,AP$5))</f>
        <v>#REF!</v>
      </c>
      <c r="AQ122" s="183" t="e">
        <f t="shared" ref="AQ122:AQ130" si="332">IF(AO122=0,0,(AP122-AO122)/AO122)</f>
        <v>#REF!</v>
      </c>
      <c r="AR122" s="3" t="e">
        <f>IF(OR(AR$5="",AR$5=0),0,SUMIFS(Plandd!122:122,Plandd!$5:$5,AR$5))</f>
        <v>#REF!</v>
      </c>
      <c r="AS122" s="3" t="e">
        <f>IF(OR(AS$5="",AS$5=0),0,SUMIFS(Factdd!122:122,Factdd!$5:$5,AS$5))</f>
        <v>#REF!</v>
      </c>
      <c r="AT122" s="183" t="e">
        <f t="shared" ref="AT122:AT130" si="333">IF(AR122=0,0,(AS122-AR122)/AR122)</f>
        <v>#REF!</v>
      </c>
      <c r="AU122" s="3" t="e">
        <f>IF(OR(AU$5="",AU$5=0),0,SUMIFS(Plandd!122:122,Plandd!$5:$5,AU$5))</f>
        <v>#REF!</v>
      </c>
      <c r="AV122" s="3" t="e">
        <f>IF(OR(AV$5="",AV$5=0),0,SUMIFS(Factdd!122:122,Factdd!$5:$5,AV$5))</f>
        <v>#REF!</v>
      </c>
      <c r="AW122" s="183" t="e">
        <f t="shared" ref="AW122:AW130" si="334">IF(AU122=0,0,(AV122-AU122)/AU122)</f>
        <v>#REF!</v>
      </c>
      <c r="AX122" s="3" t="e">
        <f>IF(OR(AX$5="",AX$5=0),0,SUMIFS(Plandd!122:122,Plandd!$5:$5,AX$5))</f>
        <v>#REF!</v>
      </c>
      <c r="AY122" s="3" t="e">
        <f>IF(OR(AY$5="",AY$5=0),0,SUMIFS(Factdd!122:122,Factdd!$5:$5,AY$5))</f>
        <v>#REF!</v>
      </c>
      <c r="AZ122" s="183" t="e">
        <f t="shared" ref="AZ122:AZ130" si="335">IF(AX122=0,0,(AY122-AX122)/AX122)</f>
        <v>#REF!</v>
      </c>
      <c r="BA122" s="3" t="e">
        <f>IF(OR(BA$5="",BA$5=0),0,SUMIFS(Plandd!122:122,Plandd!$5:$5,BA$5))</f>
        <v>#REF!</v>
      </c>
      <c r="BB122" s="3" t="e">
        <f>IF(OR(BB$5="",BB$5=0),0,SUMIFS(Factdd!122:122,Factdd!$5:$5,BB$5))</f>
        <v>#REF!</v>
      </c>
      <c r="BC122" s="183" t="e">
        <f t="shared" ref="BC122:BC130" si="336">IF(BA122=0,0,(BB122-BA122)/BA122)</f>
        <v>#REF!</v>
      </c>
      <c r="BD122" s="3" t="e">
        <f>IF(OR(BD$5="",BD$5=0),0,SUMIFS(Plandd!122:122,Plandd!$5:$5,BD$5))</f>
        <v>#REF!</v>
      </c>
      <c r="BE122" s="3" t="e">
        <f>IF(OR(BE$5="",BE$5=0),0,SUMIFS(Factdd!122:122,Factdd!$5:$5,BE$5))</f>
        <v>#REF!</v>
      </c>
      <c r="BF122" s="183" t="e">
        <f t="shared" ref="BF122:BF130" si="337">IF(BD122=0,0,(BE122-BD122)/BD122)</f>
        <v>#REF!</v>
      </c>
      <c r="BG122" s="3" t="e">
        <f>IF(OR(BG$5="",BG$5=0),0,SUMIFS(Plandd!122:122,Plandd!$5:$5,BG$5))</f>
        <v>#REF!</v>
      </c>
      <c r="BH122" s="3" t="e">
        <f>IF(OR(BH$5="",BH$5=0),0,SUMIFS(Factdd!122:122,Factdd!$5:$5,BH$5))</f>
        <v>#REF!</v>
      </c>
      <c r="BI122" s="183" t="e">
        <f t="shared" ref="BI122:BI130" si="338">IF(BG122=0,0,(BH122-BG122)/BG122)</f>
        <v>#REF!</v>
      </c>
      <c r="BJ122" s="3" t="e">
        <f>IF(OR(BJ$5="",BJ$5=0),0,SUMIFS(Plandd!122:122,Plandd!$5:$5,BJ$5))</f>
        <v>#REF!</v>
      </c>
      <c r="BK122" s="3" t="e">
        <f>IF(OR(BK$5="",BK$5=0),0,SUMIFS(Factdd!122:122,Factdd!$5:$5,BK$5))</f>
        <v>#REF!</v>
      </c>
      <c r="BL122" s="183" t="e">
        <f t="shared" ref="BL122:BL130" si="339">IF(BJ122=0,0,(BK122-BJ122)/BJ122)</f>
        <v>#REF!</v>
      </c>
      <c r="BM122" s="3" t="e">
        <f>IF(OR(BM$5="",BM$5=0),0,SUMIFS(Plandd!122:122,Plandd!$5:$5,BM$5))</f>
        <v>#REF!</v>
      </c>
      <c r="BN122" s="3" t="e">
        <f>IF(OR(BN$5="",BN$5=0),0,SUMIFS(Factdd!122:122,Factdd!$5:$5,BN$5))</f>
        <v>#REF!</v>
      </c>
      <c r="BO122" s="183" t="e">
        <f t="shared" ref="BO122:BO130" si="340">IF(BM122=0,0,(BN122-BM122)/BM122)</f>
        <v>#REF!</v>
      </c>
      <c r="BP122" s="3" t="e">
        <f>IF(OR(BP$5="",BP$5=0),0,SUMIFS(Plandd!122:122,Plandd!$5:$5,BP$5))</f>
        <v>#REF!</v>
      </c>
      <c r="BQ122" s="3" t="e">
        <f>IF(OR(BQ$5="",BQ$5=0),0,SUMIFS(Factdd!122:122,Factdd!$5:$5,BQ$5))</f>
        <v>#REF!</v>
      </c>
      <c r="BR122" s="183" t="e">
        <f t="shared" ref="BR122:BR130" si="341">IF(BP122=0,0,(BQ122-BP122)/BP122)</f>
        <v>#REF!</v>
      </c>
      <c r="BS122" s="3" t="e">
        <f>IF(OR(BS$5="",BS$5=0),0,SUMIFS(Plandd!122:122,Plandd!$5:$5,BS$5))</f>
        <v>#REF!</v>
      </c>
      <c r="BT122" s="3" t="e">
        <f>IF(OR(BT$5="",BT$5=0),0,SUMIFS(Factdd!122:122,Factdd!$5:$5,BT$5))</f>
        <v>#REF!</v>
      </c>
      <c r="BU122" s="183" t="e">
        <f t="shared" ref="BU122:BU130" si="342">IF(BS122=0,0,(BT122-BS122)/BS122)</f>
        <v>#REF!</v>
      </c>
      <c r="BV122" s="3" t="e">
        <f>IF(OR(BV$5="",BV$5=0),0,SUMIFS(Plandd!122:122,Plandd!$5:$5,BV$5))</f>
        <v>#REF!</v>
      </c>
      <c r="BW122" s="3" t="e">
        <f>IF(OR(BW$5="",BW$5=0),0,SUMIFS(Factdd!122:122,Factdd!$5:$5,BW$5))</f>
        <v>#REF!</v>
      </c>
      <c r="BX122" s="183" t="e">
        <f t="shared" ref="BX122:BX130" si="343">IF(BV122=0,0,(BW122-BV122)/BV122)</f>
        <v>#REF!</v>
      </c>
      <c r="BY122" s="3" t="e">
        <f>IF(OR(BY$5="",BY$5=0),0,SUMIFS(Plandd!122:122,Plandd!$5:$5,BY$5))</f>
        <v>#REF!</v>
      </c>
      <c r="BZ122" s="3" t="e">
        <f>IF(OR(BZ$5="",BZ$5=0),0,SUMIFS(Factdd!122:122,Factdd!$5:$5,BZ$5))</f>
        <v>#REF!</v>
      </c>
      <c r="CA122" s="183" t="e">
        <f t="shared" ref="CA122:CA130" si="344">IF(BY122=0,0,(BZ122-BY122)/BY122)</f>
        <v>#REF!</v>
      </c>
      <c r="CB122" s="3" t="e">
        <f>IF(OR(CB$5="",CB$5=0),0,SUMIFS(Plandd!122:122,Plandd!$5:$5,CB$5))</f>
        <v>#REF!</v>
      </c>
      <c r="CC122" s="3" t="e">
        <f>IF(OR(CC$5="",CC$5=0),0,SUMIFS(Factdd!122:122,Factdd!$5:$5,CC$5))</f>
        <v>#REF!</v>
      </c>
      <c r="CD122" s="183" t="e">
        <f t="shared" ref="CD122:CD130" si="345">IF(CB122=0,0,(CC122-CB122)/CB122)</f>
        <v>#REF!</v>
      </c>
      <c r="CE122" s="3" t="e">
        <f>IF(OR(CE$5="",CE$5=0),0,SUMIFS(Plandd!122:122,Plandd!$5:$5,CE$5))</f>
        <v>#REF!</v>
      </c>
      <c r="CF122" s="3" t="e">
        <f>IF(OR(CF$5="",CF$5=0),0,SUMIFS(Factdd!122:122,Factdd!$5:$5,CF$5))</f>
        <v>#REF!</v>
      </c>
      <c r="CG122" s="183" t="e">
        <f t="shared" ref="CG122:CG130" si="346">IF(CE122=0,0,(CF122-CE122)/CE122)</f>
        <v>#REF!</v>
      </c>
      <c r="CH122" s="3" t="e">
        <f>IF(OR(CH$5="",CH$5=0),0,SUMIFS(Plandd!122:122,Plandd!$5:$5,CH$5))</f>
        <v>#REF!</v>
      </c>
      <c r="CI122" s="3" t="e">
        <f>IF(OR(CI$5="",CI$5=0),0,SUMIFS(Factdd!122:122,Factdd!$5:$5,CI$5))</f>
        <v>#REF!</v>
      </c>
      <c r="CJ122" s="183" t="e">
        <f t="shared" ref="CJ122:CJ130" si="347">IF(CH122=0,0,(CI122-CH122)/CH122)</f>
        <v>#REF!</v>
      </c>
      <c r="CK122" s="3" t="e">
        <f>IF(OR(CK$5="",CK$5=0),0,SUMIFS(Plandd!122:122,Plandd!$5:$5,CK$5))</f>
        <v>#REF!</v>
      </c>
      <c r="CL122" s="3" t="e">
        <f>IF(OR(CL$5="",CL$5=0),0,SUMIFS(Factdd!122:122,Factdd!$5:$5,CL$5))</f>
        <v>#REF!</v>
      </c>
      <c r="CM122" s="183" t="e">
        <f t="shared" ref="CM122:CM130" si="348">IF(CK122=0,0,(CL122-CK122)/CK122)</f>
        <v>#REF!</v>
      </c>
      <c r="CN122" s="3" t="e">
        <f>IF(OR(CN$5="",CN$5=0),0,SUMIFS(Plandd!122:122,Plandd!$5:$5,CN$5))</f>
        <v>#REF!</v>
      </c>
      <c r="CO122" s="3" t="e">
        <f>IF(OR(CO$5="",CO$5=0),0,SUMIFS(Factdd!122:122,Factdd!$5:$5,CO$5))</f>
        <v>#REF!</v>
      </c>
      <c r="CP122" s="183" t="e">
        <f t="shared" ref="CP122:CP130" si="349">IF(CN122=0,0,(CO122-CN122)/CN122)</f>
        <v>#REF!</v>
      </c>
    </row>
    <row r="123" spans="1:94" s="95" customFormat="1" ht="10.199999999999999" x14ac:dyDescent="0.2">
      <c r="A123" s="23">
        <f>ROW()</f>
        <v>123</v>
      </c>
      <c r="B123" s="138"/>
      <c r="E123" s="100">
        <v>1</v>
      </c>
      <c r="F123" s="63" t="s">
        <v>81</v>
      </c>
      <c r="G123" s="99" t="s">
        <v>83</v>
      </c>
      <c r="M123" s="103"/>
      <c r="Q123" s="102"/>
      <c r="R123" s="101" t="e">
        <f ca="1">IF(OR(R$5="",R$5=0),0,SUMIFS(Plandd!123:123,Plandd!$5:$5,R$5))</f>
        <v>#REF!</v>
      </c>
      <c r="S123" s="104" t="e">
        <f ca="1">IF(OR(S$5="",S$5=0),0,SUMIFS(Factdd!123:123,Factdd!$5:$5,S$5))</f>
        <v>#REF!</v>
      </c>
      <c r="T123" s="194" t="e">
        <f t="shared" ca="1" si="325"/>
        <v>#REF!</v>
      </c>
      <c r="W123" s="104" t="e">
        <f>IF(OR(W$5="",W$5=0),0,SUMIFS(Plandd!123:123,Plandd!$5:$5,W$5))</f>
        <v>#REF!</v>
      </c>
      <c r="X123" s="104" t="e">
        <f>IF(OR(X$5="",X$5=0),0,SUMIFS(Factdd!123:123,Factdd!$5:$5,X$5))</f>
        <v>#REF!</v>
      </c>
      <c r="Y123" s="194" t="e">
        <f t="shared" si="326"/>
        <v>#REF!</v>
      </c>
      <c r="Z123" s="195" t="e">
        <f>IF(OR(Z$5="",Z$5=0),0,SUMIFS(Plandd!123:123,Plandd!$5:$5,Z$5))</f>
        <v>#REF!</v>
      </c>
      <c r="AA123" s="104" t="e">
        <f>IF(OR(AA$5="",AA$5=0),0,SUMIFS(Factdd!123:123,Factdd!$5:$5,AA$5))</f>
        <v>#REF!</v>
      </c>
      <c r="AB123" s="194" t="e">
        <f t="shared" si="327"/>
        <v>#REF!</v>
      </c>
      <c r="AC123" s="104" t="e">
        <f>IF(OR(AC$5="",AC$5=0),0,SUMIFS(Plandd!123:123,Plandd!$5:$5,AC$5))</f>
        <v>#REF!</v>
      </c>
      <c r="AD123" s="104" t="e">
        <f>IF(OR(AD$5="",AD$5=0),0,SUMIFS(Factdd!123:123,Factdd!$5:$5,AD$5))</f>
        <v>#REF!</v>
      </c>
      <c r="AE123" s="194" t="e">
        <f t="shared" si="328"/>
        <v>#REF!</v>
      </c>
      <c r="AF123" s="104" t="e">
        <f>IF(OR(AF$5="",AF$5=0),0,SUMIFS(Plandd!123:123,Plandd!$5:$5,AF$5))</f>
        <v>#REF!</v>
      </c>
      <c r="AG123" s="104" t="e">
        <f>IF(OR(AG$5="",AG$5=0),0,SUMIFS(Factdd!123:123,Factdd!$5:$5,AG$5))</f>
        <v>#REF!</v>
      </c>
      <c r="AH123" s="194" t="e">
        <f t="shared" si="329"/>
        <v>#REF!</v>
      </c>
      <c r="AI123" s="104" t="e">
        <f>IF(OR(AI$5="",AI$5=0),0,SUMIFS(Plandd!123:123,Plandd!$5:$5,AI$5))</f>
        <v>#REF!</v>
      </c>
      <c r="AJ123" s="104" t="e">
        <f>IF(OR(AJ$5="",AJ$5=0),0,SUMIFS(Factdd!123:123,Factdd!$5:$5,AJ$5))</f>
        <v>#REF!</v>
      </c>
      <c r="AK123" s="194" t="e">
        <f t="shared" si="330"/>
        <v>#REF!</v>
      </c>
      <c r="AL123" s="104" t="e">
        <f>IF(OR(AL$5="",AL$5=0),0,SUMIFS(Plandd!123:123,Plandd!$5:$5,AL$5))</f>
        <v>#REF!</v>
      </c>
      <c r="AM123" s="104" t="e">
        <f>IF(OR(AM$5="",AM$5=0),0,SUMIFS(Factdd!123:123,Factdd!$5:$5,AM$5))</f>
        <v>#REF!</v>
      </c>
      <c r="AN123" s="194" t="e">
        <f t="shared" si="331"/>
        <v>#REF!</v>
      </c>
      <c r="AO123" s="104" t="e">
        <f>IF(OR(AO$5="",AO$5=0),0,SUMIFS(Plandd!123:123,Plandd!$5:$5,AO$5))</f>
        <v>#REF!</v>
      </c>
      <c r="AP123" s="104" t="e">
        <f>IF(OR(AP$5="",AP$5=0),0,SUMIFS(Factdd!123:123,Factdd!$5:$5,AP$5))</f>
        <v>#REF!</v>
      </c>
      <c r="AQ123" s="194" t="e">
        <f t="shared" si="332"/>
        <v>#REF!</v>
      </c>
      <c r="AR123" s="104" t="e">
        <f>IF(OR(AR$5="",AR$5=0),0,SUMIFS(Plandd!123:123,Plandd!$5:$5,AR$5))</f>
        <v>#REF!</v>
      </c>
      <c r="AS123" s="104" t="e">
        <f>IF(OR(AS$5="",AS$5=0),0,SUMIFS(Factdd!123:123,Factdd!$5:$5,AS$5))</f>
        <v>#REF!</v>
      </c>
      <c r="AT123" s="194" t="e">
        <f t="shared" si="333"/>
        <v>#REF!</v>
      </c>
      <c r="AU123" s="104" t="e">
        <f>IF(OR(AU$5="",AU$5=0),0,SUMIFS(Plandd!123:123,Plandd!$5:$5,AU$5))</f>
        <v>#REF!</v>
      </c>
      <c r="AV123" s="104" t="e">
        <f>IF(OR(AV$5="",AV$5=0),0,SUMIFS(Factdd!123:123,Factdd!$5:$5,AV$5))</f>
        <v>#REF!</v>
      </c>
      <c r="AW123" s="194" t="e">
        <f t="shared" si="334"/>
        <v>#REF!</v>
      </c>
      <c r="AX123" s="104" t="e">
        <f>IF(OR(AX$5="",AX$5=0),0,SUMIFS(Plandd!123:123,Plandd!$5:$5,AX$5))</f>
        <v>#REF!</v>
      </c>
      <c r="AY123" s="104" t="e">
        <f>IF(OR(AY$5="",AY$5=0),0,SUMIFS(Factdd!123:123,Factdd!$5:$5,AY$5))</f>
        <v>#REF!</v>
      </c>
      <c r="AZ123" s="194" t="e">
        <f t="shared" si="335"/>
        <v>#REF!</v>
      </c>
      <c r="BA123" s="104" t="e">
        <f>IF(OR(BA$5="",BA$5=0),0,SUMIFS(Plandd!123:123,Plandd!$5:$5,BA$5))</f>
        <v>#REF!</v>
      </c>
      <c r="BB123" s="104" t="e">
        <f>IF(OR(BB$5="",BB$5=0),0,SUMIFS(Factdd!123:123,Factdd!$5:$5,BB$5))</f>
        <v>#REF!</v>
      </c>
      <c r="BC123" s="194" t="e">
        <f t="shared" si="336"/>
        <v>#REF!</v>
      </c>
      <c r="BD123" s="104" t="e">
        <f>IF(OR(BD$5="",BD$5=0),0,SUMIFS(Plandd!123:123,Plandd!$5:$5,BD$5))</f>
        <v>#REF!</v>
      </c>
      <c r="BE123" s="104" t="e">
        <f>IF(OR(BE$5="",BE$5=0),0,SUMIFS(Factdd!123:123,Factdd!$5:$5,BE$5))</f>
        <v>#REF!</v>
      </c>
      <c r="BF123" s="194" t="e">
        <f t="shared" si="337"/>
        <v>#REF!</v>
      </c>
      <c r="BG123" s="104" t="e">
        <f>IF(OR(BG$5="",BG$5=0),0,SUMIFS(Plandd!123:123,Plandd!$5:$5,BG$5))</f>
        <v>#REF!</v>
      </c>
      <c r="BH123" s="104" t="e">
        <f>IF(OR(BH$5="",BH$5=0),0,SUMIFS(Factdd!123:123,Factdd!$5:$5,BH$5))</f>
        <v>#REF!</v>
      </c>
      <c r="BI123" s="194" t="e">
        <f t="shared" si="338"/>
        <v>#REF!</v>
      </c>
      <c r="BJ123" s="104" t="e">
        <f>IF(OR(BJ$5="",BJ$5=0),0,SUMIFS(Plandd!123:123,Plandd!$5:$5,BJ$5))</f>
        <v>#REF!</v>
      </c>
      <c r="BK123" s="104" t="e">
        <f>IF(OR(BK$5="",BK$5=0),0,SUMIFS(Factdd!123:123,Factdd!$5:$5,BK$5))</f>
        <v>#REF!</v>
      </c>
      <c r="BL123" s="194" t="e">
        <f t="shared" si="339"/>
        <v>#REF!</v>
      </c>
      <c r="BM123" s="104" t="e">
        <f>IF(OR(BM$5="",BM$5=0),0,SUMIFS(Plandd!123:123,Plandd!$5:$5,BM$5))</f>
        <v>#REF!</v>
      </c>
      <c r="BN123" s="104" t="e">
        <f>IF(OR(BN$5="",BN$5=0),0,SUMIFS(Factdd!123:123,Factdd!$5:$5,BN$5))</f>
        <v>#REF!</v>
      </c>
      <c r="BO123" s="194" t="e">
        <f t="shared" si="340"/>
        <v>#REF!</v>
      </c>
      <c r="BP123" s="104" t="e">
        <f>IF(OR(BP$5="",BP$5=0),0,SUMIFS(Plandd!123:123,Plandd!$5:$5,BP$5))</f>
        <v>#REF!</v>
      </c>
      <c r="BQ123" s="104" t="e">
        <f>IF(OR(BQ$5="",BQ$5=0),0,SUMIFS(Factdd!123:123,Factdd!$5:$5,BQ$5))</f>
        <v>#REF!</v>
      </c>
      <c r="BR123" s="194" t="e">
        <f t="shared" si="341"/>
        <v>#REF!</v>
      </c>
      <c r="BS123" s="104" t="e">
        <f>IF(OR(BS$5="",BS$5=0),0,SUMIFS(Plandd!123:123,Plandd!$5:$5,BS$5))</f>
        <v>#REF!</v>
      </c>
      <c r="BT123" s="104" t="e">
        <f>IF(OR(BT$5="",BT$5=0),0,SUMIFS(Factdd!123:123,Factdd!$5:$5,BT$5))</f>
        <v>#REF!</v>
      </c>
      <c r="BU123" s="194" t="e">
        <f t="shared" si="342"/>
        <v>#REF!</v>
      </c>
      <c r="BV123" s="104" t="e">
        <f>IF(OR(BV$5="",BV$5=0),0,SUMIFS(Plandd!123:123,Plandd!$5:$5,BV$5))</f>
        <v>#REF!</v>
      </c>
      <c r="BW123" s="104" t="e">
        <f>IF(OR(BW$5="",BW$5=0),0,SUMIFS(Factdd!123:123,Factdd!$5:$5,BW$5))</f>
        <v>#REF!</v>
      </c>
      <c r="BX123" s="194" t="e">
        <f t="shared" si="343"/>
        <v>#REF!</v>
      </c>
      <c r="BY123" s="104" t="e">
        <f>IF(OR(BY$5="",BY$5=0),0,SUMIFS(Plandd!123:123,Plandd!$5:$5,BY$5))</f>
        <v>#REF!</v>
      </c>
      <c r="BZ123" s="104" t="e">
        <f>IF(OR(BZ$5="",BZ$5=0),0,SUMIFS(Factdd!123:123,Factdd!$5:$5,BZ$5))</f>
        <v>#REF!</v>
      </c>
      <c r="CA123" s="194" t="e">
        <f t="shared" si="344"/>
        <v>#REF!</v>
      </c>
      <c r="CB123" s="104" t="e">
        <f>IF(OR(CB$5="",CB$5=0),0,SUMIFS(Plandd!123:123,Plandd!$5:$5,CB$5))</f>
        <v>#REF!</v>
      </c>
      <c r="CC123" s="104" t="e">
        <f>IF(OR(CC$5="",CC$5=0),0,SUMIFS(Factdd!123:123,Factdd!$5:$5,CC$5))</f>
        <v>#REF!</v>
      </c>
      <c r="CD123" s="194" t="e">
        <f t="shared" si="345"/>
        <v>#REF!</v>
      </c>
      <c r="CE123" s="104" t="e">
        <f>IF(OR(CE$5="",CE$5=0),0,SUMIFS(Plandd!123:123,Plandd!$5:$5,CE$5))</f>
        <v>#REF!</v>
      </c>
      <c r="CF123" s="104" t="e">
        <f>IF(OR(CF$5="",CF$5=0),0,SUMIFS(Factdd!123:123,Factdd!$5:$5,CF$5))</f>
        <v>#REF!</v>
      </c>
      <c r="CG123" s="194" t="e">
        <f t="shared" si="346"/>
        <v>#REF!</v>
      </c>
      <c r="CH123" s="104" t="e">
        <f>IF(OR(CH$5="",CH$5=0),0,SUMIFS(Plandd!123:123,Plandd!$5:$5,CH$5))</f>
        <v>#REF!</v>
      </c>
      <c r="CI123" s="104" t="e">
        <f>IF(OR(CI$5="",CI$5=0),0,SUMIFS(Factdd!123:123,Factdd!$5:$5,CI$5))</f>
        <v>#REF!</v>
      </c>
      <c r="CJ123" s="194" t="e">
        <f t="shared" si="347"/>
        <v>#REF!</v>
      </c>
      <c r="CK123" s="104" t="e">
        <f>IF(OR(CK$5="",CK$5=0),0,SUMIFS(Plandd!123:123,Plandd!$5:$5,CK$5))</f>
        <v>#REF!</v>
      </c>
      <c r="CL123" s="104" t="e">
        <f>IF(OR(CL$5="",CL$5=0),0,SUMIFS(Factdd!123:123,Factdd!$5:$5,CL$5))</f>
        <v>#REF!</v>
      </c>
      <c r="CM123" s="194" t="e">
        <f t="shared" si="348"/>
        <v>#REF!</v>
      </c>
      <c r="CN123" s="104" t="e">
        <f>IF(OR(CN$5="",CN$5=0),0,SUMIFS(Plandd!123:123,Plandd!$5:$5,CN$5))</f>
        <v>#REF!</v>
      </c>
      <c r="CO123" s="104" t="e">
        <f>IF(OR(CO$5="",CO$5=0),0,SUMIFS(Factdd!123:123,Factdd!$5:$5,CO$5))</f>
        <v>#REF!</v>
      </c>
      <c r="CP123" s="194" t="e">
        <f t="shared" si="349"/>
        <v>#REF!</v>
      </c>
    </row>
    <row r="124" spans="1:94" s="95" customFormat="1" ht="10.199999999999999" x14ac:dyDescent="0.2">
      <c r="A124" s="23">
        <f>ROW()</f>
        <v>124</v>
      </c>
      <c r="B124" s="138"/>
      <c r="E124" s="100">
        <v>2</v>
      </c>
      <c r="F124" s="63" t="s">
        <v>81</v>
      </c>
      <c r="G124" s="99" t="s">
        <v>84</v>
      </c>
      <c r="M124" s="103"/>
      <c r="Q124" s="102"/>
      <c r="R124" s="101" t="e">
        <f ca="1">IF(OR(R$5="",R$5=0),0,SUMIFS(Plandd!124:124,Plandd!$5:$5,R$5))</f>
        <v>#REF!</v>
      </c>
      <c r="S124" s="104" t="e">
        <f ca="1">IF(OR(S$5="",S$5=0),0,SUMIFS(Factdd!124:124,Factdd!$5:$5,S$5))</f>
        <v>#REF!</v>
      </c>
      <c r="T124" s="194" t="e">
        <f t="shared" ca="1" si="325"/>
        <v>#REF!</v>
      </c>
      <c r="W124" s="104" t="e">
        <f>IF(OR(W$5="",W$5=0),0,SUMIFS(Plandd!124:124,Plandd!$5:$5,W$5))</f>
        <v>#REF!</v>
      </c>
      <c r="X124" s="104" t="e">
        <f>IF(OR(X$5="",X$5=0),0,SUMIFS(Factdd!124:124,Factdd!$5:$5,X$5))</f>
        <v>#REF!</v>
      </c>
      <c r="Y124" s="194" t="e">
        <f t="shared" si="326"/>
        <v>#REF!</v>
      </c>
      <c r="Z124" s="195" t="e">
        <f>IF(OR(Z$5="",Z$5=0),0,SUMIFS(Plandd!124:124,Plandd!$5:$5,Z$5))</f>
        <v>#REF!</v>
      </c>
      <c r="AA124" s="104" t="e">
        <f>IF(OR(AA$5="",AA$5=0),0,SUMIFS(Factdd!124:124,Factdd!$5:$5,AA$5))</f>
        <v>#REF!</v>
      </c>
      <c r="AB124" s="194" t="e">
        <f t="shared" si="327"/>
        <v>#REF!</v>
      </c>
      <c r="AC124" s="104" t="e">
        <f>IF(OR(AC$5="",AC$5=0),0,SUMIFS(Plandd!124:124,Plandd!$5:$5,AC$5))</f>
        <v>#REF!</v>
      </c>
      <c r="AD124" s="104" t="e">
        <f>IF(OR(AD$5="",AD$5=0),0,SUMIFS(Factdd!124:124,Factdd!$5:$5,AD$5))</f>
        <v>#REF!</v>
      </c>
      <c r="AE124" s="194" t="e">
        <f t="shared" si="328"/>
        <v>#REF!</v>
      </c>
      <c r="AF124" s="104" t="e">
        <f>IF(OR(AF$5="",AF$5=0),0,SUMIFS(Plandd!124:124,Plandd!$5:$5,AF$5))</f>
        <v>#REF!</v>
      </c>
      <c r="AG124" s="104" t="e">
        <f>IF(OR(AG$5="",AG$5=0),0,SUMIFS(Factdd!124:124,Factdd!$5:$5,AG$5))</f>
        <v>#REF!</v>
      </c>
      <c r="AH124" s="194" t="e">
        <f t="shared" si="329"/>
        <v>#REF!</v>
      </c>
      <c r="AI124" s="104" t="e">
        <f>IF(OR(AI$5="",AI$5=0),0,SUMIFS(Plandd!124:124,Plandd!$5:$5,AI$5))</f>
        <v>#REF!</v>
      </c>
      <c r="AJ124" s="104" t="e">
        <f>IF(OR(AJ$5="",AJ$5=0),0,SUMIFS(Factdd!124:124,Factdd!$5:$5,AJ$5))</f>
        <v>#REF!</v>
      </c>
      <c r="AK124" s="194" t="e">
        <f t="shared" si="330"/>
        <v>#REF!</v>
      </c>
      <c r="AL124" s="104" t="e">
        <f>IF(OR(AL$5="",AL$5=0),0,SUMIFS(Plandd!124:124,Plandd!$5:$5,AL$5))</f>
        <v>#REF!</v>
      </c>
      <c r="AM124" s="104" t="e">
        <f>IF(OR(AM$5="",AM$5=0),0,SUMIFS(Factdd!124:124,Factdd!$5:$5,AM$5))</f>
        <v>#REF!</v>
      </c>
      <c r="AN124" s="194" t="e">
        <f t="shared" si="331"/>
        <v>#REF!</v>
      </c>
      <c r="AO124" s="104" t="e">
        <f>IF(OR(AO$5="",AO$5=0),0,SUMIFS(Plandd!124:124,Plandd!$5:$5,AO$5))</f>
        <v>#REF!</v>
      </c>
      <c r="AP124" s="104" t="e">
        <f>IF(OR(AP$5="",AP$5=0),0,SUMIFS(Factdd!124:124,Factdd!$5:$5,AP$5))</f>
        <v>#REF!</v>
      </c>
      <c r="AQ124" s="194" t="e">
        <f t="shared" si="332"/>
        <v>#REF!</v>
      </c>
      <c r="AR124" s="104" t="e">
        <f>IF(OR(AR$5="",AR$5=0),0,SUMIFS(Plandd!124:124,Plandd!$5:$5,AR$5))</f>
        <v>#REF!</v>
      </c>
      <c r="AS124" s="104" t="e">
        <f>IF(OR(AS$5="",AS$5=0),0,SUMIFS(Factdd!124:124,Factdd!$5:$5,AS$5))</f>
        <v>#REF!</v>
      </c>
      <c r="AT124" s="194" t="e">
        <f t="shared" si="333"/>
        <v>#REF!</v>
      </c>
      <c r="AU124" s="104" t="e">
        <f>IF(OR(AU$5="",AU$5=0),0,SUMIFS(Plandd!124:124,Plandd!$5:$5,AU$5))</f>
        <v>#REF!</v>
      </c>
      <c r="AV124" s="104" t="e">
        <f>IF(OR(AV$5="",AV$5=0),0,SUMIFS(Factdd!124:124,Factdd!$5:$5,AV$5))</f>
        <v>#REF!</v>
      </c>
      <c r="AW124" s="194" t="e">
        <f t="shared" si="334"/>
        <v>#REF!</v>
      </c>
      <c r="AX124" s="104" t="e">
        <f>IF(OR(AX$5="",AX$5=0),0,SUMIFS(Plandd!124:124,Plandd!$5:$5,AX$5))</f>
        <v>#REF!</v>
      </c>
      <c r="AY124" s="104" t="e">
        <f>IF(OR(AY$5="",AY$5=0),0,SUMIFS(Factdd!124:124,Factdd!$5:$5,AY$5))</f>
        <v>#REF!</v>
      </c>
      <c r="AZ124" s="194" t="e">
        <f t="shared" si="335"/>
        <v>#REF!</v>
      </c>
      <c r="BA124" s="104" t="e">
        <f>IF(OR(BA$5="",BA$5=0),0,SUMIFS(Plandd!124:124,Plandd!$5:$5,BA$5))</f>
        <v>#REF!</v>
      </c>
      <c r="BB124" s="104" t="e">
        <f>IF(OR(BB$5="",BB$5=0),0,SUMIFS(Factdd!124:124,Factdd!$5:$5,BB$5))</f>
        <v>#REF!</v>
      </c>
      <c r="BC124" s="194" t="e">
        <f t="shared" si="336"/>
        <v>#REF!</v>
      </c>
      <c r="BD124" s="104" t="e">
        <f>IF(OR(BD$5="",BD$5=0),0,SUMIFS(Plandd!124:124,Plandd!$5:$5,BD$5))</f>
        <v>#REF!</v>
      </c>
      <c r="BE124" s="104" t="e">
        <f>IF(OR(BE$5="",BE$5=0),0,SUMIFS(Factdd!124:124,Factdd!$5:$5,BE$5))</f>
        <v>#REF!</v>
      </c>
      <c r="BF124" s="194" t="e">
        <f t="shared" si="337"/>
        <v>#REF!</v>
      </c>
      <c r="BG124" s="104" t="e">
        <f>IF(OR(BG$5="",BG$5=0),0,SUMIFS(Plandd!124:124,Plandd!$5:$5,BG$5))</f>
        <v>#REF!</v>
      </c>
      <c r="BH124" s="104" t="e">
        <f>IF(OR(BH$5="",BH$5=0),0,SUMIFS(Factdd!124:124,Factdd!$5:$5,BH$5))</f>
        <v>#REF!</v>
      </c>
      <c r="BI124" s="194" t="e">
        <f t="shared" si="338"/>
        <v>#REF!</v>
      </c>
      <c r="BJ124" s="104" t="e">
        <f>IF(OR(BJ$5="",BJ$5=0),0,SUMIFS(Plandd!124:124,Plandd!$5:$5,BJ$5))</f>
        <v>#REF!</v>
      </c>
      <c r="BK124" s="104" t="e">
        <f>IF(OR(BK$5="",BK$5=0),0,SUMIFS(Factdd!124:124,Factdd!$5:$5,BK$5))</f>
        <v>#REF!</v>
      </c>
      <c r="BL124" s="194" t="e">
        <f t="shared" si="339"/>
        <v>#REF!</v>
      </c>
      <c r="BM124" s="104" t="e">
        <f>IF(OR(BM$5="",BM$5=0),0,SUMIFS(Plandd!124:124,Plandd!$5:$5,BM$5))</f>
        <v>#REF!</v>
      </c>
      <c r="BN124" s="104" t="e">
        <f>IF(OR(BN$5="",BN$5=0),0,SUMIFS(Factdd!124:124,Factdd!$5:$5,BN$5))</f>
        <v>#REF!</v>
      </c>
      <c r="BO124" s="194" t="e">
        <f t="shared" si="340"/>
        <v>#REF!</v>
      </c>
      <c r="BP124" s="104" t="e">
        <f>IF(OR(BP$5="",BP$5=0),0,SUMIFS(Plandd!124:124,Plandd!$5:$5,BP$5))</f>
        <v>#REF!</v>
      </c>
      <c r="BQ124" s="104" t="e">
        <f>IF(OR(BQ$5="",BQ$5=0),0,SUMIFS(Factdd!124:124,Factdd!$5:$5,BQ$5))</f>
        <v>#REF!</v>
      </c>
      <c r="BR124" s="194" t="e">
        <f t="shared" si="341"/>
        <v>#REF!</v>
      </c>
      <c r="BS124" s="104" t="e">
        <f>IF(OR(BS$5="",BS$5=0),0,SUMIFS(Plandd!124:124,Plandd!$5:$5,BS$5))</f>
        <v>#REF!</v>
      </c>
      <c r="BT124" s="104" t="e">
        <f>IF(OR(BT$5="",BT$5=0),0,SUMIFS(Factdd!124:124,Factdd!$5:$5,BT$5))</f>
        <v>#REF!</v>
      </c>
      <c r="BU124" s="194" t="e">
        <f t="shared" si="342"/>
        <v>#REF!</v>
      </c>
      <c r="BV124" s="104" t="e">
        <f>IF(OR(BV$5="",BV$5=0),0,SUMIFS(Plandd!124:124,Plandd!$5:$5,BV$5))</f>
        <v>#REF!</v>
      </c>
      <c r="BW124" s="104" t="e">
        <f>IF(OR(BW$5="",BW$5=0),0,SUMIFS(Factdd!124:124,Factdd!$5:$5,BW$5))</f>
        <v>#REF!</v>
      </c>
      <c r="BX124" s="194" t="e">
        <f t="shared" si="343"/>
        <v>#REF!</v>
      </c>
      <c r="BY124" s="104" t="e">
        <f>IF(OR(BY$5="",BY$5=0),0,SUMIFS(Plandd!124:124,Plandd!$5:$5,BY$5))</f>
        <v>#REF!</v>
      </c>
      <c r="BZ124" s="104" t="e">
        <f>IF(OR(BZ$5="",BZ$5=0),0,SUMIFS(Factdd!124:124,Factdd!$5:$5,BZ$5))</f>
        <v>#REF!</v>
      </c>
      <c r="CA124" s="194" t="e">
        <f t="shared" si="344"/>
        <v>#REF!</v>
      </c>
      <c r="CB124" s="104" t="e">
        <f>IF(OR(CB$5="",CB$5=0),0,SUMIFS(Plandd!124:124,Plandd!$5:$5,CB$5))</f>
        <v>#REF!</v>
      </c>
      <c r="CC124" s="104" t="e">
        <f>IF(OR(CC$5="",CC$5=0),0,SUMIFS(Factdd!124:124,Factdd!$5:$5,CC$5))</f>
        <v>#REF!</v>
      </c>
      <c r="CD124" s="194" t="e">
        <f t="shared" si="345"/>
        <v>#REF!</v>
      </c>
      <c r="CE124" s="104" t="e">
        <f>IF(OR(CE$5="",CE$5=0),0,SUMIFS(Plandd!124:124,Plandd!$5:$5,CE$5))</f>
        <v>#REF!</v>
      </c>
      <c r="CF124" s="104" t="e">
        <f>IF(OR(CF$5="",CF$5=0),0,SUMIFS(Factdd!124:124,Factdd!$5:$5,CF$5))</f>
        <v>#REF!</v>
      </c>
      <c r="CG124" s="194" t="e">
        <f t="shared" si="346"/>
        <v>#REF!</v>
      </c>
      <c r="CH124" s="104" t="e">
        <f>IF(OR(CH$5="",CH$5=0),0,SUMIFS(Plandd!124:124,Plandd!$5:$5,CH$5))</f>
        <v>#REF!</v>
      </c>
      <c r="CI124" s="104" t="e">
        <f>IF(OR(CI$5="",CI$5=0),0,SUMIFS(Factdd!124:124,Factdd!$5:$5,CI$5))</f>
        <v>#REF!</v>
      </c>
      <c r="CJ124" s="194" t="e">
        <f t="shared" si="347"/>
        <v>#REF!</v>
      </c>
      <c r="CK124" s="104" t="e">
        <f>IF(OR(CK$5="",CK$5=0),0,SUMIFS(Plandd!124:124,Plandd!$5:$5,CK$5))</f>
        <v>#REF!</v>
      </c>
      <c r="CL124" s="104" t="e">
        <f>IF(OR(CL$5="",CL$5=0),0,SUMIFS(Factdd!124:124,Factdd!$5:$5,CL$5))</f>
        <v>#REF!</v>
      </c>
      <c r="CM124" s="194" t="e">
        <f t="shared" si="348"/>
        <v>#REF!</v>
      </c>
      <c r="CN124" s="104" t="e">
        <f>IF(OR(CN$5="",CN$5=0),0,SUMIFS(Plandd!124:124,Plandd!$5:$5,CN$5))</f>
        <v>#REF!</v>
      </c>
      <c r="CO124" s="104" t="e">
        <f>IF(OR(CO$5="",CO$5=0),0,SUMIFS(Factdd!124:124,Factdd!$5:$5,CO$5))</f>
        <v>#REF!</v>
      </c>
      <c r="CP124" s="194" t="e">
        <f t="shared" si="349"/>
        <v>#REF!</v>
      </c>
    </row>
    <row r="125" spans="1:94" s="95" customFormat="1" ht="10.199999999999999" x14ac:dyDescent="0.2">
      <c r="A125" s="23">
        <f>ROW()</f>
        <v>125</v>
      </c>
      <c r="B125" s="138"/>
      <c r="E125" s="100">
        <v>3</v>
      </c>
      <c r="F125" s="63" t="s">
        <v>81</v>
      </c>
      <c r="G125" s="99" t="s">
        <v>85</v>
      </c>
      <c r="M125" s="103"/>
      <c r="Q125" s="102"/>
      <c r="R125" s="101" t="e">
        <f ca="1">IF(OR(R$5="",R$5=0),0,SUMIFS(Plandd!125:125,Plandd!$5:$5,R$5))</f>
        <v>#REF!</v>
      </c>
      <c r="S125" s="104" t="e">
        <f ca="1">IF(OR(S$5="",S$5=0),0,SUMIFS(Factdd!125:125,Factdd!$5:$5,S$5))</f>
        <v>#REF!</v>
      </c>
      <c r="T125" s="194" t="e">
        <f t="shared" ca="1" si="325"/>
        <v>#REF!</v>
      </c>
      <c r="W125" s="104" t="e">
        <f>IF(OR(W$5="",W$5=0),0,SUMIFS(Plandd!125:125,Plandd!$5:$5,W$5))</f>
        <v>#REF!</v>
      </c>
      <c r="X125" s="104" t="e">
        <f>IF(OR(X$5="",X$5=0),0,SUMIFS(Factdd!125:125,Factdd!$5:$5,X$5))</f>
        <v>#REF!</v>
      </c>
      <c r="Y125" s="194" t="e">
        <f t="shared" si="326"/>
        <v>#REF!</v>
      </c>
      <c r="Z125" s="195" t="e">
        <f>IF(OR(Z$5="",Z$5=0),0,SUMIFS(Plandd!125:125,Plandd!$5:$5,Z$5))</f>
        <v>#REF!</v>
      </c>
      <c r="AA125" s="104" t="e">
        <f>IF(OR(AA$5="",AA$5=0),0,SUMIFS(Factdd!125:125,Factdd!$5:$5,AA$5))</f>
        <v>#REF!</v>
      </c>
      <c r="AB125" s="194" t="e">
        <f t="shared" si="327"/>
        <v>#REF!</v>
      </c>
      <c r="AC125" s="104" t="e">
        <f>IF(OR(AC$5="",AC$5=0),0,SUMIFS(Plandd!125:125,Plandd!$5:$5,AC$5))</f>
        <v>#REF!</v>
      </c>
      <c r="AD125" s="104" t="e">
        <f>IF(OR(AD$5="",AD$5=0),0,SUMIFS(Factdd!125:125,Factdd!$5:$5,AD$5))</f>
        <v>#REF!</v>
      </c>
      <c r="AE125" s="194" t="e">
        <f t="shared" si="328"/>
        <v>#REF!</v>
      </c>
      <c r="AF125" s="104" t="e">
        <f>IF(OR(AF$5="",AF$5=0),0,SUMIFS(Plandd!125:125,Plandd!$5:$5,AF$5))</f>
        <v>#REF!</v>
      </c>
      <c r="AG125" s="104" t="e">
        <f>IF(OR(AG$5="",AG$5=0),0,SUMIFS(Factdd!125:125,Factdd!$5:$5,AG$5))</f>
        <v>#REF!</v>
      </c>
      <c r="AH125" s="194" t="e">
        <f t="shared" si="329"/>
        <v>#REF!</v>
      </c>
      <c r="AI125" s="104" t="e">
        <f>IF(OR(AI$5="",AI$5=0),0,SUMIFS(Plandd!125:125,Plandd!$5:$5,AI$5))</f>
        <v>#REF!</v>
      </c>
      <c r="AJ125" s="104" t="e">
        <f>IF(OR(AJ$5="",AJ$5=0),0,SUMIFS(Factdd!125:125,Factdd!$5:$5,AJ$5))</f>
        <v>#REF!</v>
      </c>
      <c r="AK125" s="194" t="e">
        <f t="shared" si="330"/>
        <v>#REF!</v>
      </c>
      <c r="AL125" s="104" t="e">
        <f>IF(OR(AL$5="",AL$5=0),0,SUMIFS(Plandd!125:125,Plandd!$5:$5,AL$5))</f>
        <v>#REF!</v>
      </c>
      <c r="AM125" s="104" t="e">
        <f>IF(OR(AM$5="",AM$5=0),0,SUMIFS(Factdd!125:125,Factdd!$5:$5,AM$5))</f>
        <v>#REF!</v>
      </c>
      <c r="AN125" s="194" t="e">
        <f t="shared" si="331"/>
        <v>#REF!</v>
      </c>
      <c r="AO125" s="104" t="e">
        <f>IF(OR(AO$5="",AO$5=0),0,SUMIFS(Plandd!125:125,Plandd!$5:$5,AO$5))</f>
        <v>#REF!</v>
      </c>
      <c r="AP125" s="104" t="e">
        <f>IF(OR(AP$5="",AP$5=0),0,SUMIFS(Factdd!125:125,Factdd!$5:$5,AP$5))</f>
        <v>#REF!</v>
      </c>
      <c r="AQ125" s="194" t="e">
        <f t="shared" si="332"/>
        <v>#REF!</v>
      </c>
      <c r="AR125" s="104" t="e">
        <f>IF(OR(AR$5="",AR$5=0),0,SUMIFS(Plandd!125:125,Plandd!$5:$5,AR$5))</f>
        <v>#REF!</v>
      </c>
      <c r="AS125" s="104" t="e">
        <f>IF(OR(AS$5="",AS$5=0),0,SUMIFS(Factdd!125:125,Factdd!$5:$5,AS$5))</f>
        <v>#REF!</v>
      </c>
      <c r="AT125" s="194" t="e">
        <f t="shared" si="333"/>
        <v>#REF!</v>
      </c>
      <c r="AU125" s="104" t="e">
        <f>IF(OR(AU$5="",AU$5=0),0,SUMIFS(Plandd!125:125,Plandd!$5:$5,AU$5))</f>
        <v>#REF!</v>
      </c>
      <c r="AV125" s="104" t="e">
        <f>IF(OR(AV$5="",AV$5=0),0,SUMIFS(Factdd!125:125,Factdd!$5:$5,AV$5))</f>
        <v>#REF!</v>
      </c>
      <c r="AW125" s="194" t="e">
        <f t="shared" si="334"/>
        <v>#REF!</v>
      </c>
      <c r="AX125" s="104" t="e">
        <f>IF(OR(AX$5="",AX$5=0),0,SUMIFS(Plandd!125:125,Plandd!$5:$5,AX$5))</f>
        <v>#REF!</v>
      </c>
      <c r="AY125" s="104" t="e">
        <f>IF(OR(AY$5="",AY$5=0),0,SUMIFS(Factdd!125:125,Factdd!$5:$5,AY$5))</f>
        <v>#REF!</v>
      </c>
      <c r="AZ125" s="194" t="e">
        <f t="shared" si="335"/>
        <v>#REF!</v>
      </c>
      <c r="BA125" s="104" t="e">
        <f>IF(OR(BA$5="",BA$5=0),0,SUMIFS(Plandd!125:125,Plandd!$5:$5,BA$5))</f>
        <v>#REF!</v>
      </c>
      <c r="BB125" s="104" t="e">
        <f>IF(OR(BB$5="",BB$5=0),0,SUMIFS(Factdd!125:125,Factdd!$5:$5,BB$5))</f>
        <v>#REF!</v>
      </c>
      <c r="BC125" s="194" t="e">
        <f t="shared" si="336"/>
        <v>#REF!</v>
      </c>
      <c r="BD125" s="104" t="e">
        <f>IF(OR(BD$5="",BD$5=0),0,SUMIFS(Plandd!125:125,Plandd!$5:$5,BD$5))</f>
        <v>#REF!</v>
      </c>
      <c r="BE125" s="104" t="e">
        <f>IF(OR(BE$5="",BE$5=0),0,SUMIFS(Factdd!125:125,Factdd!$5:$5,BE$5))</f>
        <v>#REF!</v>
      </c>
      <c r="BF125" s="194" t="e">
        <f t="shared" si="337"/>
        <v>#REF!</v>
      </c>
      <c r="BG125" s="104" t="e">
        <f>IF(OR(BG$5="",BG$5=0),0,SUMIFS(Plandd!125:125,Plandd!$5:$5,BG$5))</f>
        <v>#REF!</v>
      </c>
      <c r="BH125" s="104" t="e">
        <f>IF(OR(BH$5="",BH$5=0),0,SUMIFS(Factdd!125:125,Factdd!$5:$5,BH$5))</f>
        <v>#REF!</v>
      </c>
      <c r="BI125" s="194" t="e">
        <f t="shared" si="338"/>
        <v>#REF!</v>
      </c>
      <c r="BJ125" s="104" t="e">
        <f>IF(OR(BJ$5="",BJ$5=0),0,SUMIFS(Plandd!125:125,Plandd!$5:$5,BJ$5))</f>
        <v>#REF!</v>
      </c>
      <c r="BK125" s="104" t="e">
        <f>IF(OR(BK$5="",BK$5=0),0,SUMIFS(Factdd!125:125,Factdd!$5:$5,BK$5))</f>
        <v>#REF!</v>
      </c>
      <c r="BL125" s="194" t="e">
        <f t="shared" si="339"/>
        <v>#REF!</v>
      </c>
      <c r="BM125" s="104" t="e">
        <f>IF(OR(BM$5="",BM$5=0),0,SUMIFS(Plandd!125:125,Plandd!$5:$5,BM$5))</f>
        <v>#REF!</v>
      </c>
      <c r="BN125" s="104" t="e">
        <f>IF(OR(BN$5="",BN$5=0),0,SUMIFS(Factdd!125:125,Factdd!$5:$5,BN$5))</f>
        <v>#REF!</v>
      </c>
      <c r="BO125" s="194" t="e">
        <f t="shared" si="340"/>
        <v>#REF!</v>
      </c>
      <c r="BP125" s="104" t="e">
        <f>IF(OR(BP$5="",BP$5=0),0,SUMIFS(Plandd!125:125,Plandd!$5:$5,BP$5))</f>
        <v>#REF!</v>
      </c>
      <c r="BQ125" s="104" t="e">
        <f>IF(OR(BQ$5="",BQ$5=0),0,SUMIFS(Factdd!125:125,Factdd!$5:$5,BQ$5))</f>
        <v>#REF!</v>
      </c>
      <c r="BR125" s="194" t="e">
        <f t="shared" si="341"/>
        <v>#REF!</v>
      </c>
      <c r="BS125" s="104" t="e">
        <f>IF(OR(BS$5="",BS$5=0),0,SUMIFS(Plandd!125:125,Plandd!$5:$5,BS$5))</f>
        <v>#REF!</v>
      </c>
      <c r="BT125" s="104" t="e">
        <f>IF(OR(BT$5="",BT$5=0),0,SUMIFS(Factdd!125:125,Factdd!$5:$5,BT$5))</f>
        <v>#REF!</v>
      </c>
      <c r="BU125" s="194" t="e">
        <f t="shared" si="342"/>
        <v>#REF!</v>
      </c>
      <c r="BV125" s="104" t="e">
        <f>IF(OR(BV$5="",BV$5=0),0,SUMIFS(Plandd!125:125,Plandd!$5:$5,BV$5))</f>
        <v>#REF!</v>
      </c>
      <c r="BW125" s="104" t="e">
        <f>IF(OR(BW$5="",BW$5=0),0,SUMIFS(Factdd!125:125,Factdd!$5:$5,BW$5))</f>
        <v>#REF!</v>
      </c>
      <c r="BX125" s="194" t="e">
        <f t="shared" si="343"/>
        <v>#REF!</v>
      </c>
      <c r="BY125" s="104" t="e">
        <f>IF(OR(BY$5="",BY$5=0),0,SUMIFS(Plandd!125:125,Plandd!$5:$5,BY$5))</f>
        <v>#REF!</v>
      </c>
      <c r="BZ125" s="104" t="e">
        <f>IF(OR(BZ$5="",BZ$5=0),0,SUMIFS(Factdd!125:125,Factdd!$5:$5,BZ$5))</f>
        <v>#REF!</v>
      </c>
      <c r="CA125" s="194" t="e">
        <f t="shared" si="344"/>
        <v>#REF!</v>
      </c>
      <c r="CB125" s="104" t="e">
        <f>IF(OR(CB$5="",CB$5=0),0,SUMIFS(Plandd!125:125,Plandd!$5:$5,CB$5))</f>
        <v>#REF!</v>
      </c>
      <c r="CC125" s="104" t="e">
        <f>IF(OR(CC$5="",CC$5=0),0,SUMIFS(Factdd!125:125,Factdd!$5:$5,CC$5))</f>
        <v>#REF!</v>
      </c>
      <c r="CD125" s="194" t="e">
        <f t="shared" si="345"/>
        <v>#REF!</v>
      </c>
      <c r="CE125" s="104" t="e">
        <f>IF(OR(CE$5="",CE$5=0),0,SUMIFS(Plandd!125:125,Plandd!$5:$5,CE$5))</f>
        <v>#REF!</v>
      </c>
      <c r="CF125" s="104" t="e">
        <f>IF(OR(CF$5="",CF$5=0),0,SUMIFS(Factdd!125:125,Factdd!$5:$5,CF$5))</f>
        <v>#REF!</v>
      </c>
      <c r="CG125" s="194" t="e">
        <f t="shared" si="346"/>
        <v>#REF!</v>
      </c>
      <c r="CH125" s="104" t="e">
        <f>IF(OR(CH$5="",CH$5=0),0,SUMIFS(Plandd!125:125,Plandd!$5:$5,CH$5))</f>
        <v>#REF!</v>
      </c>
      <c r="CI125" s="104" t="e">
        <f>IF(OR(CI$5="",CI$5=0),0,SUMIFS(Factdd!125:125,Factdd!$5:$5,CI$5))</f>
        <v>#REF!</v>
      </c>
      <c r="CJ125" s="194" t="e">
        <f t="shared" si="347"/>
        <v>#REF!</v>
      </c>
      <c r="CK125" s="104" t="e">
        <f>IF(OR(CK$5="",CK$5=0),0,SUMIFS(Plandd!125:125,Plandd!$5:$5,CK$5))</f>
        <v>#REF!</v>
      </c>
      <c r="CL125" s="104" t="e">
        <f>IF(OR(CL$5="",CL$5=0),0,SUMIFS(Factdd!125:125,Factdd!$5:$5,CL$5))</f>
        <v>#REF!</v>
      </c>
      <c r="CM125" s="194" t="e">
        <f t="shared" si="348"/>
        <v>#REF!</v>
      </c>
      <c r="CN125" s="104" t="e">
        <f>IF(OR(CN$5="",CN$5=0),0,SUMIFS(Plandd!125:125,Plandd!$5:$5,CN$5))</f>
        <v>#REF!</v>
      </c>
      <c r="CO125" s="104" t="e">
        <f>IF(OR(CO$5="",CO$5=0),0,SUMIFS(Factdd!125:125,Factdd!$5:$5,CO$5))</f>
        <v>#REF!</v>
      </c>
      <c r="CP125" s="194" t="e">
        <f t="shared" si="349"/>
        <v>#REF!</v>
      </c>
    </row>
    <row r="126" spans="1:94" s="95" customFormat="1" ht="10.199999999999999" x14ac:dyDescent="0.2">
      <c r="A126" s="23">
        <f>ROW()</f>
        <v>126</v>
      </c>
      <c r="B126" s="138"/>
      <c r="E126" s="100">
        <v>4</v>
      </c>
      <c r="F126" s="63" t="s">
        <v>81</v>
      </c>
      <c r="G126" s="99" t="s">
        <v>86</v>
      </c>
      <c r="M126" s="103"/>
      <c r="Q126" s="102"/>
      <c r="R126" s="101" t="e">
        <f ca="1">IF(OR(R$5="",R$5=0),0,SUMIFS(Plandd!126:126,Plandd!$5:$5,R$5))</f>
        <v>#REF!</v>
      </c>
      <c r="S126" s="104" t="e">
        <f ca="1">IF(OR(S$5="",S$5=0),0,SUMIFS(Factdd!126:126,Factdd!$5:$5,S$5))</f>
        <v>#REF!</v>
      </c>
      <c r="T126" s="194" t="e">
        <f t="shared" ca="1" si="325"/>
        <v>#REF!</v>
      </c>
      <c r="W126" s="104" t="e">
        <f>IF(OR(W$5="",W$5=0),0,SUMIFS(Plandd!126:126,Plandd!$5:$5,W$5))</f>
        <v>#REF!</v>
      </c>
      <c r="X126" s="104" t="e">
        <f>IF(OR(X$5="",X$5=0),0,SUMIFS(Factdd!126:126,Factdd!$5:$5,X$5))</f>
        <v>#REF!</v>
      </c>
      <c r="Y126" s="194" t="e">
        <f t="shared" si="326"/>
        <v>#REF!</v>
      </c>
      <c r="Z126" s="195" t="e">
        <f>IF(OR(Z$5="",Z$5=0),0,SUMIFS(Plandd!126:126,Plandd!$5:$5,Z$5))</f>
        <v>#REF!</v>
      </c>
      <c r="AA126" s="104" t="e">
        <f>IF(OR(AA$5="",AA$5=0),0,SUMIFS(Factdd!126:126,Factdd!$5:$5,AA$5))</f>
        <v>#REF!</v>
      </c>
      <c r="AB126" s="194" t="e">
        <f t="shared" si="327"/>
        <v>#REF!</v>
      </c>
      <c r="AC126" s="104" t="e">
        <f>IF(OR(AC$5="",AC$5=0),0,SUMIFS(Plandd!126:126,Plandd!$5:$5,AC$5))</f>
        <v>#REF!</v>
      </c>
      <c r="AD126" s="104" t="e">
        <f>IF(OR(AD$5="",AD$5=0),0,SUMIFS(Factdd!126:126,Factdd!$5:$5,AD$5))</f>
        <v>#REF!</v>
      </c>
      <c r="AE126" s="194" t="e">
        <f t="shared" si="328"/>
        <v>#REF!</v>
      </c>
      <c r="AF126" s="104" t="e">
        <f>IF(OR(AF$5="",AF$5=0),0,SUMIFS(Plandd!126:126,Plandd!$5:$5,AF$5))</f>
        <v>#REF!</v>
      </c>
      <c r="AG126" s="104" t="e">
        <f>IF(OR(AG$5="",AG$5=0),0,SUMIFS(Factdd!126:126,Factdd!$5:$5,AG$5))</f>
        <v>#REF!</v>
      </c>
      <c r="AH126" s="194" t="e">
        <f t="shared" si="329"/>
        <v>#REF!</v>
      </c>
      <c r="AI126" s="104" t="e">
        <f>IF(OR(AI$5="",AI$5=0),0,SUMIFS(Plandd!126:126,Plandd!$5:$5,AI$5))</f>
        <v>#REF!</v>
      </c>
      <c r="AJ126" s="104" t="e">
        <f>IF(OR(AJ$5="",AJ$5=0),0,SUMIFS(Factdd!126:126,Factdd!$5:$5,AJ$5))</f>
        <v>#REF!</v>
      </c>
      <c r="AK126" s="194" t="e">
        <f t="shared" si="330"/>
        <v>#REF!</v>
      </c>
      <c r="AL126" s="104" t="e">
        <f>IF(OR(AL$5="",AL$5=0),0,SUMIFS(Plandd!126:126,Plandd!$5:$5,AL$5))</f>
        <v>#REF!</v>
      </c>
      <c r="AM126" s="104" t="e">
        <f>IF(OR(AM$5="",AM$5=0),0,SUMIFS(Factdd!126:126,Factdd!$5:$5,AM$5))</f>
        <v>#REF!</v>
      </c>
      <c r="AN126" s="194" t="e">
        <f t="shared" si="331"/>
        <v>#REF!</v>
      </c>
      <c r="AO126" s="104" t="e">
        <f>IF(OR(AO$5="",AO$5=0),0,SUMIFS(Plandd!126:126,Plandd!$5:$5,AO$5))</f>
        <v>#REF!</v>
      </c>
      <c r="AP126" s="104" t="e">
        <f>IF(OR(AP$5="",AP$5=0),0,SUMIFS(Factdd!126:126,Factdd!$5:$5,AP$5))</f>
        <v>#REF!</v>
      </c>
      <c r="AQ126" s="194" t="e">
        <f t="shared" si="332"/>
        <v>#REF!</v>
      </c>
      <c r="AR126" s="104" t="e">
        <f>IF(OR(AR$5="",AR$5=0),0,SUMIFS(Plandd!126:126,Plandd!$5:$5,AR$5))</f>
        <v>#REF!</v>
      </c>
      <c r="AS126" s="104" t="e">
        <f>IF(OR(AS$5="",AS$5=0),0,SUMIFS(Factdd!126:126,Factdd!$5:$5,AS$5))</f>
        <v>#REF!</v>
      </c>
      <c r="AT126" s="194" t="e">
        <f t="shared" si="333"/>
        <v>#REF!</v>
      </c>
      <c r="AU126" s="104" t="e">
        <f>IF(OR(AU$5="",AU$5=0),0,SUMIFS(Plandd!126:126,Plandd!$5:$5,AU$5))</f>
        <v>#REF!</v>
      </c>
      <c r="AV126" s="104" t="e">
        <f>IF(OR(AV$5="",AV$5=0),0,SUMIFS(Factdd!126:126,Factdd!$5:$5,AV$5))</f>
        <v>#REF!</v>
      </c>
      <c r="AW126" s="194" t="e">
        <f t="shared" si="334"/>
        <v>#REF!</v>
      </c>
      <c r="AX126" s="104" t="e">
        <f>IF(OR(AX$5="",AX$5=0),0,SUMIFS(Plandd!126:126,Plandd!$5:$5,AX$5))</f>
        <v>#REF!</v>
      </c>
      <c r="AY126" s="104" t="e">
        <f>IF(OR(AY$5="",AY$5=0),0,SUMIFS(Factdd!126:126,Factdd!$5:$5,AY$5))</f>
        <v>#REF!</v>
      </c>
      <c r="AZ126" s="194" t="e">
        <f t="shared" si="335"/>
        <v>#REF!</v>
      </c>
      <c r="BA126" s="104" t="e">
        <f>IF(OR(BA$5="",BA$5=0),0,SUMIFS(Plandd!126:126,Plandd!$5:$5,BA$5))</f>
        <v>#REF!</v>
      </c>
      <c r="BB126" s="104" t="e">
        <f>IF(OR(BB$5="",BB$5=0),0,SUMIFS(Factdd!126:126,Factdd!$5:$5,BB$5))</f>
        <v>#REF!</v>
      </c>
      <c r="BC126" s="194" t="e">
        <f t="shared" si="336"/>
        <v>#REF!</v>
      </c>
      <c r="BD126" s="104" t="e">
        <f>IF(OR(BD$5="",BD$5=0),0,SUMIFS(Plandd!126:126,Plandd!$5:$5,BD$5))</f>
        <v>#REF!</v>
      </c>
      <c r="BE126" s="104" t="e">
        <f>IF(OR(BE$5="",BE$5=0),0,SUMIFS(Factdd!126:126,Factdd!$5:$5,BE$5))</f>
        <v>#REF!</v>
      </c>
      <c r="BF126" s="194" t="e">
        <f t="shared" si="337"/>
        <v>#REF!</v>
      </c>
      <c r="BG126" s="104" t="e">
        <f>IF(OR(BG$5="",BG$5=0),0,SUMIFS(Plandd!126:126,Plandd!$5:$5,BG$5))</f>
        <v>#REF!</v>
      </c>
      <c r="BH126" s="104" t="e">
        <f>IF(OR(BH$5="",BH$5=0),0,SUMIFS(Factdd!126:126,Factdd!$5:$5,BH$5))</f>
        <v>#REF!</v>
      </c>
      <c r="BI126" s="194" t="e">
        <f t="shared" si="338"/>
        <v>#REF!</v>
      </c>
      <c r="BJ126" s="104" t="e">
        <f>IF(OR(BJ$5="",BJ$5=0),0,SUMIFS(Plandd!126:126,Plandd!$5:$5,BJ$5))</f>
        <v>#REF!</v>
      </c>
      <c r="BK126" s="104" t="e">
        <f>IF(OR(BK$5="",BK$5=0),0,SUMIFS(Factdd!126:126,Factdd!$5:$5,BK$5))</f>
        <v>#REF!</v>
      </c>
      <c r="BL126" s="194" t="e">
        <f t="shared" si="339"/>
        <v>#REF!</v>
      </c>
      <c r="BM126" s="104" t="e">
        <f>IF(OR(BM$5="",BM$5=0),0,SUMIFS(Plandd!126:126,Plandd!$5:$5,BM$5))</f>
        <v>#REF!</v>
      </c>
      <c r="BN126" s="104" t="e">
        <f>IF(OR(BN$5="",BN$5=0),0,SUMIFS(Factdd!126:126,Factdd!$5:$5,BN$5))</f>
        <v>#REF!</v>
      </c>
      <c r="BO126" s="194" t="e">
        <f t="shared" si="340"/>
        <v>#REF!</v>
      </c>
      <c r="BP126" s="104" t="e">
        <f>IF(OR(BP$5="",BP$5=0),0,SUMIFS(Plandd!126:126,Plandd!$5:$5,BP$5))</f>
        <v>#REF!</v>
      </c>
      <c r="BQ126" s="104" t="e">
        <f>IF(OR(BQ$5="",BQ$5=0),0,SUMIFS(Factdd!126:126,Factdd!$5:$5,BQ$5))</f>
        <v>#REF!</v>
      </c>
      <c r="BR126" s="194" t="e">
        <f t="shared" si="341"/>
        <v>#REF!</v>
      </c>
      <c r="BS126" s="104" t="e">
        <f>IF(OR(BS$5="",BS$5=0),0,SUMIFS(Plandd!126:126,Plandd!$5:$5,BS$5))</f>
        <v>#REF!</v>
      </c>
      <c r="BT126" s="104" t="e">
        <f>IF(OR(BT$5="",BT$5=0),0,SUMIFS(Factdd!126:126,Factdd!$5:$5,BT$5))</f>
        <v>#REF!</v>
      </c>
      <c r="BU126" s="194" t="e">
        <f t="shared" si="342"/>
        <v>#REF!</v>
      </c>
      <c r="BV126" s="104" t="e">
        <f>IF(OR(BV$5="",BV$5=0),0,SUMIFS(Plandd!126:126,Plandd!$5:$5,BV$5))</f>
        <v>#REF!</v>
      </c>
      <c r="BW126" s="104" t="e">
        <f>IF(OR(BW$5="",BW$5=0),0,SUMIFS(Factdd!126:126,Factdd!$5:$5,BW$5))</f>
        <v>#REF!</v>
      </c>
      <c r="BX126" s="194" t="e">
        <f t="shared" si="343"/>
        <v>#REF!</v>
      </c>
      <c r="BY126" s="104" t="e">
        <f>IF(OR(BY$5="",BY$5=0),0,SUMIFS(Plandd!126:126,Plandd!$5:$5,BY$5))</f>
        <v>#REF!</v>
      </c>
      <c r="BZ126" s="104" t="e">
        <f>IF(OR(BZ$5="",BZ$5=0),0,SUMIFS(Factdd!126:126,Factdd!$5:$5,BZ$5))</f>
        <v>#REF!</v>
      </c>
      <c r="CA126" s="194" t="e">
        <f t="shared" si="344"/>
        <v>#REF!</v>
      </c>
      <c r="CB126" s="104" t="e">
        <f>IF(OR(CB$5="",CB$5=0),0,SUMIFS(Plandd!126:126,Plandd!$5:$5,CB$5))</f>
        <v>#REF!</v>
      </c>
      <c r="CC126" s="104" t="e">
        <f>IF(OR(CC$5="",CC$5=0),0,SUMIFS(Factdd!126:126,Factdd!$5:$5,CC$5))</f>
        <v>#REF!</v>
      </c>
      <c r="CD126" s="194" t="e">
        <f t="shared" si="345"/>
        <v>#REF!</v>
      </c>
      <c r="CE126" s="104" t="e">
        <f>IF(OR(CE$5="",CE$5=0),0,SUMIFS(Plandd!126:126,Plandd!$5:$5,CE$5))</f>
        <v>#REF!</v>
      </c>
      <c r="CF126" s="104" t="e">
        <f>IF(OR(CF$5="",CF$5=0),0,SUMIFS(Factdd!126:126,Factdd!$5:$5,CF$5))</f>
        <v>#REF!</v>
      </c>
      <c r="CG126" s="194" t="e">
        <f t="shared" si="346"/>
        <v>#REF!</v>
      </c>
      <c r="CH126" s="104" t="e">
        <f>IF(OR(CH$5="",CH$5=0),0,SUMIFS(Plandd!126:126,Plandd!$5:$5,CH$5))</f>
        <v>#REF!</v>
      </c>
      <c r="CI126" s="104" t="e">
        <f>IF(OR(CI$5="",CI$5=0),0,SUMIFS(Factdd!126:126,Factdd!$5:$5,CI$5))</f>
        <v>#REF!</v>
      </c>
      <c r="CJ126" s="194" t="e">
        <f t="shared" si="347"/>
        <v>#REF!</v>
      </c>
      <c r="CK126" s="104" t="e">
        <f>IF(OR(CK$5="",CK$5=0),0,SUMIFS(Plandd!126:126,Plandd!$5:$5,CK$5))</f>
        <v>#REF!</v>
      </c>
      <c r="CL126" s="104" t="e">
        <f>IF(OR(CL$5="",CL$5=0),0,SUMIFS(Factdd!126:126,Factdd!$5:$5,CL$5))</f>
        <v>#REF!</v>
      </c>
      <c r="CM126" s="194" t="e">
        <f t="shared" si="348"/>
        <v>#REF!</v>
      </c>
      <c r="CN126" s="104" t="e">
        <f>IF(OR(CN$5="",CN$5=0),0,SUMIFS(Plandd!126:126,Plandd!$5:$5,CN$5))</f>
        <v>#REF!</v>
      </c>
      <c r="CO126" s="104" t="e">
        <f>IF(OR(CO$5="",CO$5=0),0,SUMIFS(Factdd!126:126,Factdd!$5:$5,CO$5))</f>
        <v>#REF!</v>
      </c>
      <c r="CP126" s="194" t="e">
        <f t="shared" si="349"/>
        <v>#REF!</v>
      </c>
    </row>
    <row r="127" spans="1:94" s="95" customFormat="1" ht="10.199999999999999" x14ac:dyDescent="0.2">
      <c r="A127" s="23">
        <f>ROW()</f>
        <v>127</v>
      </c>
      <c r="B127" s="138"/>
      <c r="E127" s="100">
        <v>5</v>
      </c>
      <c r="F127" s="63" t="s">
        <v>81</v>
      </c>
      <c r="G127" s="99" t="s">
        <v>87</v>
      </c>
      <c r="M127" s="103"/>
      <c r="Q127" s="102"/>
      <c r="R127" s="101" t="e">
        <f ca="1">IF(OR(R$5="",R$5=0),0,SUMIFS(Plandd!127:127,Plandd!$5:$5,R$5))</f>
        <v>#REF!</v>
      </c>
      <c r="S127" s="104" t="e">
        <f ca="1">IF(OR(S$5="",S$5=0),0,SUMIFS(Factdd!127:127,Factdd!$5:$5,S$5))</f>
        <v>#REF!</v>
      </c>
      <c r="T127" s="194" t="e">
        <f t="shared" ca="1" si="325"/>
        <v>#REF!</v>
      </c>
      <c r="W127" s="104" t="e">
        <f>IF(OR(W$5="",W$5=0),0,SUMIFS(Plandd!127:127,Plandd!$5:$5,W$5))</f>
        <v>#REF!</v>
      </c>
      <c r="X127" s="104" t="e">
        <f>IF(OR(X$5="",X$5=0),0,SUMIFS(Factdd!127:127,Factdd!$5:$5,X$5))</f>
        <v>#REF!</v>
      </c>
      <c r="Y127" s="194" t="e">
        <f t="shared" si="326"/>
        <v>#REF!</v>
      </c>
      <c r="Z127" s="195" t="e">
        <f>IF(OR(Z$5="",Z$5=0),0,SUMIFS(Plandd!127:127,Plandd!$5:$5,Z$5))</f>
        <v>#REF!</v>
      </c>
      <c r="AA127" s="104" t="e">
        <f>IF(OR(AA$5="",AA$5=0),0,SUMIFS(Factdd!127:127,Factdd!$5:$5,AA$5))</f>
        <v>#REF!</v>
      </c>
      <c r="AB127" s="194" t="e">
        <f t="shared" si="327"/>
        <v>#REF!</v>
      </c>
      <c r="AC127" s="104" t="e">
        <f>IF(OR(AC$5="",AC$5=0),0,SUMIFS(Plandd!127:127,Plandd!$5:$5,AC$5))</f>
        <v>#REF!</v>
      </c>
      <c r="AD127" s="104" t="e">
        <f>IF(OR(AD$5="",AD$5=0),0,SUMIFS(Factdd!127:127,Factdd!$5:$5,AD$5))</f>
        <v>#REF!</v>
      </c>
      <c r="AE127" s="194" t="e">
        <f t="shared" si="328"/>
        <v>#REF!</v>
      </c>
      <c r="AF127" s="104" t="e">
        <f>IF(OR(AF$5="",AF$5=0),0,SUMIFS(Plandd!127:127,Plandd!$5:$5,AF$5))</f>
        <v>#REF!</v>
      </c>
      <c r="AG127" s="104" t="e">
        <f>IF(OR(AG$5="",AG$5=0),0,SUMIFS(Factdd!127:127,Factdd!$5:$5,AG$5))</f>
        <v>#REF!</v>
      </c>
      <c r="AH127" s="194" t="e">
        <f t="shared" si="329"/>
        <v>#REF!</v>
      </c>
      <c r="AI127" s="104" t="e">
        <f>IF(OR(AI$5="",AI$5=0),0,SUMIFS(Plandd!127:127,Plandd!$5:$5,AI$5))</f>
        <v>#REF!</v>
      </c>
      <c r="AJ127" s="104" t="e">
        <f>IF(OR(AJ$5="",AJ$5=0),0,SUMIFS(Factdd!127:127,Factdd!$5:$5,AJ$5))</f>
        <v>#REF!</v>
      </c>
      <c r="AK127" s="194" t="e">
        <f t="shared" si="330"/>
        <v>#REF!</v>
      </c>
      <c r="AL127" s="104" t="e">
        <f>IF(OR(AL$5="",AL$5=0),0,SUMIFS(Plandd!127:127,Plandd!$5:$5,AL$5))</f>
        <v>#REF!</v>
      </c>
      <c r="AM127" s="104" t="e">
        <f>IF(OR(AM$5="",AM$5=0),0,SUMIFS(Factdd!127:127,Factdd!$5:$5,AM$5))</f>
        <v>#REF!</v>
      </c>
      <c r="AN127" s="194" t="e">
        <f t="shared" si="331"/>
        <v>#REF!</v>
      </c>
      <c r="AO127" s="104" t="e">
        <f>IF(OR(AO$5="",AO$5=0),0,SUMIFS(Plandd!127:127,Plandd!$5:$5,AO$5))</f>
        <v>#REF!</v>
      </c>
      <c r="AP127" s="104" t="e">
        <f>IF(OR(AP$5="",AP$5=0),0,SUMIFS(Factdd!127:127,Factdd!$5:$5,AP$5))</f>
        <v>#REF!</v>
      </c>
      <c r="AQ127" s="194" t="e">
        <f t="shared" si="332"/>
        <v>#REF!</v>
      </c>
      <c r="AR127" s="104" t="e">
        <f>IF(OR(AR$5="",AR$5=0),0,SUMIFS(Plandd!127:127,Plandd!$5:$5,AR$5))</f>
        <v>#REF!</v>
      </c>
      <c r="AS127" s="104" t="e">
        <f>IF(OR(AS$5="",AS$5=0),0,SUMIFS(Factdd!127:127,Factdd!$5:$5,AS$5))</f>
        <v>#REF!</v>
      </c>
      <c r="AT127" s="194" t="e">
        <f t="shared" si="333"/>
        <v>#REF!</v>
      </c>
      <c r="AU127" s="104" t="e">
        <f>IF(OR(AU$5="",AU$5=0),0,SUMIFS(Plandd!127:127,Plandd!$5:$5,AU$5))</f>
        <v>#REF!</v>
      </c>
      <c r="AV127" s="104" t="e">
        <f>IF(OR(AV$5="",AV$5=0),0,SUMIFS(Factdd!127:127,Factdd!$5:$5,AV$5))</f>
        <v>#REF!</v>
      </c>
      <c r="AW127" s="194" t="e">
        <f t="shared" si="334"/>
        <v>#REF!</v>
      </c>
      <c r="AX127" s="104" t="e">
        <f>IF(OR(AX$5="",AX$5=0),0,SUMIFS(Plandd!127:127,Plandd!$5:$5,AX$5))</f>
        <v>#REF!</v>
      </c>
      <c r="AY127" s="104" t="e">
        <f>IF(OR(AY$5="",AY$5=0),0,SUMIFS(Factdd!127:127,Factdd!$5:$5,AY$5))</f>
        <v>#REF!</v>
      </c>
      <c r="AZ127" s="194" t="e">
        <f t="shared" si="335"/>
        <v>#REF!</v>
      </c>
      <c r="BA127" s="104" t="e">
        <f>IF(OR(BA$5="",BA$5=0),0,SUMIFS(Plandd!127:127,Plandd!$5:$5,BA$5))</f>
        <v>#REF!</v>
      </c>
      <c r="BB127" s="104" t="e">
        <f>IF(OR(BB$5="",BB$5=0),0,SUMIFS(Factdd!127:127,Factdd!$5:$5,BB$5))</f>
        <v>#REF!</v>
      </c>
      <c r="BC127" s="194" t="e">
        <f t="shared" si="336"/>
        <v>#REF!</v>
      </c>
      <c r="BD127" s="104" t="e">
        <f>IF(OR(BD$5="",BD$5=0),0,SUMIFS(Plandd!127:127,Plandd!$5:$5,BD$5))</f>
        <v>#REF!</v>
      </c>
      <c r="BE127" s="104" t="e">
        <f>IF(OR(BE$5="",BE$5=0),0,SUMIFS(Factdd!127:127,Factdd!$5:$5,BE$5))</f>
        <v>#REF!</v>
      </c>
      <c r="BF127" s="194" t="e">
        <f t="shared" si="337"/>
        <v>#REF!</v>
      </c>
      <c r="BG127" s="104" t="e">
        <f>IF(OR(BG$5="",BG$5=0),0,SUMIFS(Plandd!127:127,Plandd!$5:$5,BG$5))</f>
        <v>#REF!</v>
      </c>
      <c r="BH127" s="104" t="e">
        <f>IF(OR(BH$5="",BH$5=0),0,SUMIFS(Factdd!127:127,Factdd!$5:$5,BH$5))</f>
        <v>#REF!</v>
      </c>
      <c r="BI127" s="194" t="e">
        <f t="shared" si="338"/>
        <v>#REF!</v>
      </c>
      <c r="BJ127" s="104" t="e">
        <f>IF(OR(BJ$5="",BJ$5=0),0,SUMIFS(Plandd!127:127,Plandd!$5:$5,BJ$5))</f>
        <v>#REF!</v>
      </c>
      <c r="BK127" s="104" t="e">
        <f>IF(OR(BK$5="",BK$5=0),0,SUMIFS(Factdd!127:127,Factdd!$5:$5,BK$5))</f>
        <v>#REF!</v>
      </c>
      <c r="BL127" s="194" t="e">
        <f t="shared" si="339"/>
        <v>#REF!</v>
      </c>
      <c r="BM127" s="104" t="e">
        <f>IF(OR(BM$5="",BM$5=0),0,SUMIFS(Plandd!127:127,Plandd!$5:$5,BM$5))</f>
        <v>#REF!</v>
      </c>
      <c r="BN127" s="104" t="e">
        <f>IF(OR(BN$5="",BN$5=0),0,SUMIFS(Factdd!127:127,Factdd!$5:$5,BN$5))</f>
        <v>#REF!</v>
      </c>
      <c r="BO127" s="194" t="e">
        <f t="shared" si="340"/>
        <v>#REF!</v>
      </c>
      <c r="BP127" s="104" t="e">
        <f>IF(OR(BP$5="",BP$5=0),0,SUMIFS(Plandd!127:127,Plandd!$5:$5,BP$5))</f>
        <v>#REF!</v>
      </c>
      <c r="BQ127" s="104" t="e">
        <f>IF(OR(BQ$5="",BQ$5=0),0,SUMIFS(Factdd!127:127,Factdd!$5:$5,BQ$5))</f>
        <v>#REF!</v>
      </c>
      <c r="BR127" s="194" t="e">
        <f t="shared" si="341"/>
        <v>#REF!</v>
      </c>
      <c r="BS127" s="104" t="e">
        <f>IF(OR(BS$5="",BS$5=0),0,SUMIFS(Plandd!127:127,Plandd!$5:$5,BS$5))</f>
        <v>#REF!</v>
      </c>
      <c r="BT127" s="104" t="e">
        <f>IF(OR(BT$5="",BT$5=0),0,SUMIFS(Factdd!127:127,Factdd!$5:$5,BT$5))</f>
        <v>#REF!</v>
      </c>
      <c r="BU127" s="194" t="e">
        <f t="shared" si="342"/>
        <v>#REF!</v>
      </c>
      <c r="BV127" s="104" t="e">
        <f>IF(OR(BV$5="",BV$5=0),0,SUMIFS(Plandd!127:127,Plandd!$5:$5,BV$5))</f>
        <v>#REF!</v>
      </c>
      <c r="BW127" s="104" t="e">
        <f>IF(OR(BW$5="",BW$5=0),0,SUMIFS(Factdd!127:127,Factdd!$5:$5,BW$5))</f>
        <v>#REF!</v>
      </c>
      <c r="BX127" s="194" t="e">
        <f t="shared" si="343"/>
        <v>#REF!</v>
      </c>
      <c r="BY127" s="104" t="e">
        <f>IF(OR(BY$5="",BY$5=0),0,SUMIFS(Plandd!127:127,Plandd!$5:$5,BY$5))</f>
        <v>#REF!</v>
      </c>
      <c r="BZ127" s="104" t="e">
        <f>IF(OR(BZ$5="",BZ$5=0),0,SUMIFS(Factdd!127:127,Factdd!$5:$5,BZ$5))</f>
        <v>#REF!</v>
      </c>
      <c r="CA127" s="194" t="e">
        <f t="shared" si="344"/>
        <v>#REF!</v>
      </c>
      <c r="CB127" s="104" t="e">
        <f>IF(OR(CB$5="",CB$5=0),0,SUMIFS(Plandd!127:127,Plandd!$5:$5,CB$5))</f>
        <v>#REF!</v>
      </c>
      <c r="CC127" s="104" t="e">
        <f>IF(OR(CC$5="",CC$5=0),0,SUMIFS(Factdd!127:127,Factdd!$5:$5,CC$5))</f>
        <v>#REF!</v>
      </c>
      <c r="CD127" s="194" t="e">
        <f t="shared" si="345"/>
        <v>#REF!</v>
      </c>
      <c r="CE127" s="104" t="e">
        <f>IF(OR(CE$5="",CE$5=0),0,SUMIFS(Plandd!127:127,Plandd!$5:$5,CE$5))</f>
        <v>#REF!</v>
      </c>
      <c r="CF127" s="104" t="e">
        <f>IF(OR(CF$5="",CF$5=0),0,SUMIFS(Factdd!127:127,Factdd!$5:$5,CF$5))</f>
        <v>#REF!</v>
      </c>
      <c r="CG127" s="194" t="e">
        <f t="shared" si="346"/>
        <v>#REF!</v>
      </c>
      <c r="CH127" s="104" t="e">
        <f>IF(OR(CH$5="",CH$5=0),0,SUMIFS(Plandd!127:127,Plandd!$5:$5,CH$5))</f>
        <v>#REF!</v>
      </c>
      <c r="CI127" s="104" t="e">
        <f>IF(OR(CI$5="",CI$5=0),0,SUMIFS(Factdd!127:127,Factdd!$5:$5,CI$5))</f>
        <v>#REF!</v>
      </c>
      <c r="CJ127" s="194" t="e">
        <f t="shared" si="347"/>
        <v>#REF!</v>
      </c>
      <c r="CK127" s="104" t="e">
        <f>IF(OR(CK$5="",CK$5=0),0,SUMIFS(Plandd!127:127,Plandd!$5:$5,CK$5))</f>
        <v>#REF!</v>
      </c>
      <c r="CL127" s="104" t="e">
        <f>IF(OR(CL$5="",CL$5=0),0,SUMIFS(Factdd!127:127,Factdd!$5:$5,CL$5))</f>
        <v>#REF!</v>
      </c>
      <c r="CM127" s="194" t="e">
        <f t="shared" si="348"/>
        <v>#REF!</v>
      </c>
      <c r="CN127" s="104" t="e">
        <f>IF(OR(CN$5="",CN$5=0),0,SUMIFS(Plandd!127:127,Plandd!$5:$5,CN$5))</f>
        <v>#REF!</v>
      </c>
      <c r="CO127" s="104" t="e">
        <f>IF(OR(CO$5="",CO$5=0),0,SUMIFS(Factdd!127:127,Factdd!$5:$5,CO$5))</f>
        <v>#REF!</v>
      </c>
      <c r="CP127" s="194" t="e">
        <f t="shared" si="349"/>
        <v>#REF!</v>
      </c>
    </row>
    <row r="128" spans="1:94" s="95" customFormat="1" ht="10.199999999999999" x14ac:dyDescent="0.2">
      <c r="A128" s="23">
        <f>ROW()</f>
        <v>128</v>
      </c>
      <c r="B128" s="138"/>
      <c r="E128" s="100">
        <v>6</v>
      </c>
      <c r="F128" s="63" t="s">
        <v>81</v>
      </c>
      <c r="G128" s="99" t="s">
        <v>88</v>
      </c>
      <c r="M128" s="103"/>
      <c r="Q128" s="102"/>
      <c r="R128" s="101" t="e">
        <f ca="1">IF(OR(R$5="",R$5=0),0,SUMIFS(Plandd!128:128,Plandd!$5:$5,R$5))</f>
        <v>#REF!</v>
      </c>
      <c r="S128" s="104" t="e">
        <f ca="1">IF(OR(S$5="",S$5=0),0,SUMIFS(Factdd!128:128,Factdd!$5:$5,S$5))</f>
        <v>#REF!</v>
      </c>
      <c r="T128" s="194" t="e">
        <f t="shared" ca="1" si="325"/>
        <v>#REF!</v>
      </c>
      <c r="W128" s="104" t="e">
        <f>IF(OR(W$5="",W$5=0),0,SUMIFS(Plandd!128:128,Plandd!$5:$5,W$5))</f>
        <v>#REF!</v>
      </c>
      <c r="X128" s="104" t="e">
        <f>IF(OR(X$5="",X$5=0),0,SUMIFS(Factdd!128:128,Factdd!$5:$5,X$5))</f>
        <v>#REF!</v>
      </c>
      <c r="Y128" s="194" t="e">
        <f t="shared" si="326"/>
        <v>#REF!</v>
      </c>
      <c r="Z128" s="195" t="e">
        <f>IF(OR(Z$5="",Z$5=0),0,SUMIFS(Plandd!128:128,Plandd!$5:$5,Z$5))</f>
        <v>#REF!</v>
      </c>
      <c r="AA128" s="104" t="e">
        <f>IF(OR(AA$5="",AA$5=0),0,SUMIFS(Factdd!128:128,Factdd!$5:$5,AA$5))</f>
        <v>#REF!</v>
      </c>
      <c r="AB128" s="194" t="e">
        <f t="shared" si="327"/>
        <v>#REF!</v>
      </c>
      <c r="AC128" s="104" t="e">
        <f>IF(OR(AC$5="",AC$5=0),0,SUMIFS(Plandd!128:128,Plandd!$5:$5,AC$5))</f>
        <v>#REF!</v>
      </c>
      <c r="AD128" s="104" t="e">
        <f>IF(OR(AD$5="",AD$5=0),0,SUMIFS(Factdd!128:128,Factdd!$5:$5,AD$5))</f>
        <v>#REF!</v>
      </c>
      <c r="AE128" s="194" t="e">
        <f t="shared" si="328"/>
        <v>#REF!</v>
      </c>
      <c r="AF128" s="104" t="e">
        <f>IF(OR(AF$5="",AF$5=0),0,SUMIFS(Plandd!128:128,Plandd!$5:$5,AF$5))</f>
        <v>#REF!</v>
      </c>
      <c r="AG128" s="104" t="e">
        <f>IF(OR(AG$5="",AG$5=0),0,SUMIFS(Factdd!128:128,Factdd!$5:$5,AG$5))</f>
        <v>#REF!</v>
      </c>
      <c r="AH128" s="194" t="e">
        <f t="shared" si="329"/>
        <v>#REF!</v>
      </c>
      <c r="AI128" s="104" t="e">
        <f>IF(OR(AI$5="",AI$5=0),0,SUMIFS(Plandd!128:128,Plandd!$5:$5,AI$5))</f>
        <v>#REF!</v>
      </c>
      <c r="AJ128" s="104" t="e">
        <f>IF(OR(AJ$5="",AJ$5=0),0,SUMIFS(Factdd!128:128,Factdd!$5:$5,AJ$5))</f>
        <v>#REF!</v>
      </c>
      <c r="AK128" s="194" t="e">
        <f t="shared" si="330"/>
        <v>#REF!</v>
      </c>
      <c r="AL128" s="104" t="e">
        <f>IF(OR(AL$5="",AL$5=0),0,SUMIFS(Plandd!128:128,Plandd!$5:$5,AL$5))</f>
        <v>#REF!</v>
      </c>
      <c r="AM128" s="104" t="e">
        <f>IF(OR(AM$5="",AM$5=0),0,SUMIFS(Factdd!128:128,Factdd!$5:$5,AM$5))</f>
        <v>#REF!</v>
      </c>
      <c r="AN128" s="194" t="e">
        <f t="shared" si="331"/>
        <v>#REF!</v>
      </c>
      <c r="AO128" s="104" t="e">
        <f>IF(OR(AO$5="",AO$5=0),0,SUMIFS(Plandd!128:128,Plandd!$5:$5,AO$5))</f>
        <v>#REF!</v>
      </c>
      <c r="AP128" s="104" t="e">
        <f>IF(OR(AP$5="",AP$5=0),0,SUMIFS(Factdd!128:128,Factdd!$5:$5,AP$5))</f>
        <v>#REF!</v>
      </c>
      <c r="AQ128" s="194" t="e">
        <f t="shared" si="332"/>
        <v>#REF!</v>
      </c>
      <c r="AR128" s="104" t="e">
        <f>IF(OR(AR$5="",AR$5=0),0,SUMIFS(Plandd!128:128,Plandd!$5:$5,AR$5))</f>
        <v>#REF!</v>
      </c>
      <c r="AS128" s="104" t="e">
        <f>IF(OR(AS$5="",AS$5=0),0,SUMIFS(Factdd!128:128,Factdd!$5:$5,AS$5))</f>
        <v>#REF!</v>
      </c>
      <c r="AT128" s="194" t="e">
        <f t="shared" si="333"/>
        <v>#REF!</v>
      </c>
      <c r="AU128" s="104" t="e">
        <f>IF(OR(AU$5="",AU$5=0),0,SUMIFS(Plandd!128:128,Plandd!$5:$5,AU$5))</f>
        <v>#REF!</v>
      </c>
      <c r="AV128" s="104" t="e">
        <f>IF(OR(AV$5="",AV$5=0),0,SUMIFS(Factdd!128:128,Factdd!$5:$5,AV$5))</f>
        <v>#REF!</v>
      </c>
      <c r="AW128" s="194" t="e">
        <f t="shared" si="334"/>
        <v>#REF!</v>
      </c>
      <c r="AX128" s="104" t="e">
        <f>IF(OR(AX$5="",AX$5=0),0,SUMIFS(Plandd!128:128,Plandd!$5:$5,AX$5))</f>
        <v>#REF!</v>
      </c>
      <c r="AY128" s="104" t="e">
        <f>IF(OR(AY$5="",AY$5=0),0,SUMIFS(Factdd!128:128,Factdd!$5:$5,AY$5))</f>
        <v>#REF!</v>
      </c>
      <c r="AZ128" s="194" t="e">
        <f t="shared" si="335"/>
        <v>#REF!</v>
      </c>
      <c r="BA128" s="104" t="e">
        <f>IF(OR(BA$5="",BA$5=0),0,SUMIFS(Plandd!128:128,Plandd!$5:$5,BA$5))</f>
        <v>#REF!</v>
      </c>
      <c r="BB128" s="104" t="e">
        <f>IF(OR(BB$5="",BB$5=0),0,SUMIFS(Factdd!128:128,Factdd!$5:$5,BB$5))</f>
        <v>#REF!</v>
      </c>
      <c r="BC128" s="194" t="e">
        <f t="shared" si="336"/>
        <v>#REF!</v>
      </c>
      <c r="BD128" s="104" t="e">
        <f>IF(OR(BD$5="",BD$5=0),0,SUMIFS(Plandd!128:128,Plandd!$5:$5,BD$5))</f>
        <v>#REF!</v>
      </c>
      <c r="BE128" s="104" t="e">
        <f>IF(OR(BE$5="",BE$5=0),0,SUMIFS(Factdd!128:128,Factdd!$5:$5,BE$5))</f>
        <v>#REF!</v>
      </c>
      <c r="BF128" s="194" t="e">
        <f t="shared" si="337"/>
        <v>#REF!</v>
      </c>
      <c r="BG128" s="104" t="e">
        <f>IF(OR(BG$5="",BG$5=0),0,SUMIFS(Plandd!128:128,Plandd!$5:$5,BG$5))</f>
        <v>#REF!</v>
      </c>
      <c r="BH128" s="104" t="e">
        <f>IF(OR(BH$5="",BH$5=0),0,SUMIFS(Factdd!128:128,Factdd!$5:$5,BH$5))</f>
        <v>#REF!</v>
      </c>
      <c r="BI128" s="194" t="e">
        <f t="shared" si="338"/>
        <v>#REF!</v>
      </c>
      <c r="BJ128" s="104" t="e">
        <f>IF(OR(BJ$5="",BJ$5=0),0,SUMIFS(Plandd!128:128,Plandd!$5:$5,BJ$5))</f>
        <v>#REF!</v>
      </c>
      <c r="BK128" s="104" t="e">
        <f>IF(OR(BK$5="",BK$5=0),0,SUMIFS(Factdd!128:128,Factdd!$5:$5,BK$5))</f>
        <v>#REF!</v>
      </c>
      <c r="BL128" s="194" t="e">
        <f t="shared" si="339"/>
        <v>#REF!</v>
      </c>
      <c r="BM128" s="104" t="e">
        <f>IF(OR(BM$5="",BM$5=0),0,SUMIFS(Plandd!128:128,Plandd!$5:$5,BM$5))</f>
        <v>#REF!</v>
      </c>
      <c r="BN128" s="104" t="e">
        <f>IF(OR(BN$5="",BN$5=0),0,SUMIFS(Factdd!128:128,Factdd!$5:$5,BN$5))</f>
        <v>#REF!</v>
      </c>
      <c r="BO128" s="194" t="e">
        <f t="shared" si="340"/>
        <v>#REF!</v>
      </c>
      <c r="BP128" s="104" t="e">
        <f>IF(OR(BP$5="",BP$5=0),0,SUMIFS(Plandd!128:128,Plandd!$5:$5,BP$5))</f>
        <v>#REF!</v>
      </c>
      <c r="BQ128" s="104" t="e">
        <f>IF(OR(BQ$5="",BQ$5=0),0,SUMIFS(Factdd!128:128,Factdd!$5:$5,BQ$5))</f>
        <v>#REF!</v>
      </c>
      <c r="BR128" s="194" t="e">
        <f t="shared" si="341"/>
        <v>#REF!</v>
      </c>
      <c r="BS128" s="104" t="e">
        <f>IF(OR(BS$5="",BS$5=0),0,SUMIFS(Plandd!128:128,Plandd!$5:$5,BS$5))</f>
        <v>#REF!</v>
      </c>
      <c r="BT128" s="104" t="e">
        <f>IF(OR(BT$5="",BT$5=0),0,SUMIFS(Factdd!128:128,Factdd!$5:$5,BT$5))</f>
        <v>#REF!</v>
      </c>
      <c r="BU128" s="194" t="e">
        <f t="shared" si="342"/>
        <v>#REF!</v>
      </c>
      <c r="BV128" s="104" t="e">
        <f>IF(OR(BV$5="",BV$5=0),0,SUMIFS(Plandd!128:128,Plandd!$5:$5,BV$5))</f>
        <v>#REF!</v>
      </c>
      <c r="BW128" s="104" t="e">
        <f>IF(OR(BW$5="",BW$5=0),0,SUMIFS(Factdd!128:128,Factdd!$5:$5,BW$5))</f>
        <v>#REF!</v>
      </c>
      <c r="BX128" s="194" t="e">
        <f t="shared" si="343"/>
        <v>#REF!</v>
      </c>
      <c r="BY128" s="104" t="e">
        <f>IF(OR(BY$5="",BY$5=0),0,SUMIFS(Plandd!128:128,Plandd!$5:$5,BY$5))</f>
        <v>#REF!</v>
      </c>
      <c r="BZ128" s="104" t="e">
        <f>IF(OR(BZ$5="",BZ$5=0),0,SUMIFS(Factdd!128:128,Factdd!$5:$5,BZ$5))</f>
        <v>#REF!</v>
      </c>
      <c r="CA128" s="194" t="e">
        <f t="shared" si="344"/>
        <v>#REF!</v>
      </c>
      <c r="CB128" s="104" t="e">
        <f>IF(OR(CB$5="",CB$5=0),0,SUMIFS(Plandd!128:128,Plandd!$5:$5,CB$5))</f>
        <v>#REF!</v>
      </c>
      <c r="CC128" s="104" t="e">
        <f>IF(OR(CC$5="",CC$5=0),0,SUMIFS(Factdd!128:128,Factdd!$5:$5,CC$5))</f>
        <v>#REF!</v>
      </c>
      <c r="CD128" s="194" t="e">
        <f t="shared" si="345"/>
        <v>#REF!</v>
      </c>
      <c r="CE128" s="104" t="e">
        <f>IF(OR(CE$5="",CE$5=0),0,SUMIFS(Plandd!128:128,Plandd!$5:$5,CE$5))</f>
        <v>#REF!</v>
      </c>
      <c r="CF128" s="104" t="e">
        <f>IF(OR(CF$5="",CF$5=0),0,SUMIFS(Factdd!128:128,Factdd!$5:$5,CF$5))</f>
        <v>#REF!</v>
      </c>
      <c r="CG128" s="194" t="e">
        <f t="shared" si="346"/>
        <v>#REF!</v>
      </c>
      <c r="CH128" s="104" t="e">
        <f>IF(OR(CH$5="",CH$5=0),0,SUMIFS(Plandd!128:128,Plandd!$5:$5,CH$5))</f>
        <v>#REF!</v>
      </c>
      <c r="CI128" s="104" t="e">
        <f>IF(OR(CI$5="",CI$5=0),0,SUMIFS(Factdd!128:128,Factdd!$5:$5,CI$5))</f>
        <v>#REF!</v>
      </c>
      <c r="CJ128" s="194" t="e">
        <f t="shared" si="347"/>
        <v>#REF!</v>
      </c>
      <c r="CK128" s="104" t="e">
        <f>IF(OR(CK$5="",CK$5=0),0,SUMIFS(Plandd!128:128,Plandd!$5:$5,CK$5))</f>
        <v>#REF!</v>
      </c>
      <c r="CL128" s="104" t="e">
        <f>IF(OR(CL$5="",CL$5=0),0,SUMIFS(Factdd!128:128,Factdd!$5:$5,CL$5))</f>
        <v>#REF!</v>
      </c>
      <c r="CM128" s="194" t="e">
        <f t="shared" si="348"/>
        <v>#REF!</v>
      </c>
      <c r="CN128" s="104" t="e">
        <f>IF(OR(CN$5="",CN$5=0),0,SUMIFS(Plandd!128:128,Plandd!$5:$5,CN$5))</f>
        <v>#REF!</v>
      </c>
      <c r="CO128" s="104" t="e">
        <f>IF(OR(CO$5="",CO$5=0),0,SUMIFS(Factdd!128:128,Factdd!$5:$5,CO$5))</f>
        <v>#REF!</v>
      </c>
      <c r="CP128" s="194" t="e">
        <f t="shared" si="349"/>
        <v>#REF!</v>
      </c>
    </row>
    <row r="129" spans="1:94" s="95" customFormat="1" ht="10.199999999999999" x14ac:dyDescent="0.2">
      <c r="A129" s="23">
        <f>ROW()</f>
        <v>129</v>
      </c>
      <c r="B129" s="138"/>
      <c r="E129" s="100">
        <v>7</v>
      </c>
      <c r="F129" s="63" t="s">
        <v>81</v>
      </c>
      <c r="G129" s="99" t="s">
        <v>89</v>
      </c>
      <c r="M129" s="103"/>
      <c r="Q129" s="102"/>
      <c r="R129" s="101" t="e">
        <f ca="1">IF(OR(R$5="",R$5=0),0,SUMIFS(Plandd!129:129,Plandd!$5:$5,R$5))</f>
        <v>#REF!</v>
      </c>
      <c r="S129" s="104" t="e">
        <f ca="1">IF(OR(S$5="",S$5=0),0,SUMIFS(Factdd!129:129,Factdd!$5:$5,S$5))</f>
        <v>#REF!</v>
      </c>
      <c r="T129" s="194" t="e">
        <f t="shared" ca="1" si="325"/>
        <v>#REF!</v>
      </c>
      <c r="W129" s="104" t="e">
        <f>IF(OR(W$5="",W$5=0),0,SUMIFS(Plandd!129:129,Plandd!$5:$5,W$5))</f>
        <v>#REF!</v>
      </c>
      <c r="X129" s="104" t="e">
        <f>IF(OR(X$5="",X$5=0),0,SUMIFS(Factdd!129:129,Factdd!$5:$5,X$5))</f>
        <v>#REF!</v>
      </c>
      <c r="Y129" s="194" t="e">
        <f t="shared" si="326"/>
        <v>#REF!</v>
      </c>
      <c r="Z129" s="195" t="e">
        <f>IF(OR(Z$5="",Z$5=0),0,SUMIFS(Plandd!129:129,Plandd!$5:$5,Z$5))</f>
        <v>#REF!</v>
      </c>
      <c r="AA129" s="104" t="e">
        <f>IF(OR(AA$5="",AA$5=0),0,SUMIFS(Factdd!129:129,Factdd!$5:$5,AA$5))</f>
        <v>#REF!</v>
      </c>
      <c r="AB129" s="194" t="e">
        <f t="shared" si="327"/>
        <v>#REF!</v>
      </c>
      <c r="AC129" s="104" t="e">
        <f>IF(OR(AC$5="",AC$5=0),0,SUMIFS(Plandd!129:129,Plandd!$5:$5,AC$5))</f>
        <v>#REF!</v>
      </c>
      <c r="AD129" s="104" t="e">
        <f>IF(OR(AD$5="",AD$5=0),0,SUMIFS(Factdd!129:129,Factdd!$5:$5,AD$5))</f>
        <v>#REF!</v>
      </c>
      <c r="AE129" s="194" t="e">
        <f t="shared" si="328"/>
        <v>#REF!</v>
      </c>
      <c r="AF129" s="104" t="e">
        <f>IF(OR(AF$5="",AF$5=0),0,SUMIFS(Plandd!129:129,Plandd!$5:$5,AF$5))</f>
        <v>#REF!</v>
      </c>
      <c r="AG129" s="104" t="e">
        <f>IF(OR(AG$5="",AG$5=0),0,SUMIFS(Factdd!129:129,Factdd!$5:$5,AG$5))</f>
        <v>#REF!</v>
      </c>
      <c r="AH129" s="194" t="e">
        <f t="shared" si="329"/>
        <v>#REF!</v>
      </c>
      <c r="AI129" s="104" t="e">
        <f>IF(OR(AI$5="",AI$5=0),0,SUMIFS(Plandd!129:129,Plandd!$5:$5,AI$5))</f>
        <v>#REF!</v>
      </c>
      <c r="AJ129" s="104" t="e">
        <f>IF(OR(AJ$5="",AJ$5=0),0,SUMIFS(Factdd!129:129,Factdd!$5:$5,AJ$5))</f>
        <v>#REF!</v>
      </c>
      <c r="AK129" s="194" t="e">
        <f t="shared" si="330"/>
        <v>#REF!</v>
      </c>
      <c r="AL129" s="104" t="e">
        <f>IF(OR(AL$5="",AL$5=0),0,SUMIFS(Plandd!129:129,Plandd!$5:$5,AL$5))</f>
        <v>#REF!</v>
      </c>
      <c r="AM129" s="104" t="e">
        <f>IF(OR(AM$5="",AM$5=0),0,SUMIFS(Factdd!129:129,Factdd!$5:$5,AM$5))</f>
        <v>#REF!</v>
      </c>
      <c r="AN129" s="194" t="e">
        <f t="shared" si="331"/>
        <v>#REF!</v>
      </c>
      <c r="AO129" s="104" t="e">
        <f>IF(OR(AO$5="",AO$5=0),0,SUMIFS(Plandd!129:129,Plandd!$5:$5,AO$5))</f>
        <v>#REF!</v>
      </c>
      <c r="AP129" s="104" t="e">
        <f>IF(OR(AP$5="",AP$5=0),0,SUMIFS(Factdd!129:129,Factdd!$5:$5,AP$5))</f>
        <v>#REF!</v>
      </c>
      <c r="AQ129" s="194" t="e">
        <f t="shared" si="332"/>
        <v>#REF!</v>
      </c>
      <c r="AR129" s="104" t="e">
        <f>IF(OR(AR$5="",AR$5=0),0,SUMIFS(Plandd!129:129,Plandd!$5:$5,AR$5))</f>
        <v>#REF!</v>
      </c>
      <c r="AS129" s="104" t="e">
        <f>IF(OR(AS$5="",AS$5=0),0,SUMIFS(Factdd!129:129,Factdd!$5:$5,AS$5))</f>
        <v>#REF!</v>
      </c>
      <c r="AT129" s="194" t="e">
        <f t="shared" si="333"/>
        <v>#REF!</v>
      </c>
      <c r="AU129" s="104" t="e">
        <f>IF(OR(AU$5="",AU$5=0),0,SUMIFS(Plandd!129:129,Plandd!$5:$5,AU$5))</f>
        <v>#REF!</v>
      </c>
      <c r="AV129" s="104" t="e">
        <f>IF(OR(AV$5="",AV$5=0),0,SUMIFS(Factdd!129:129,Factdd!$5:$5,AV$5))</f>
        <v>#REF!</v>
      </c>
      <c r="AW129" s="194" t="e">
        <f t="shared" si="334"/>
        <v>#REF!</v>
      </c>
      <c r="AX129" s="104" t="e">
        <f>IF(OR(AX$5="",AX$5=0),0,SUMIFS(Plandd!129:129,Plandd!$5:$5,AX$5))</f>
        <v>#REF!</v>
      </c>
      <c r="AY129" s="104" t="e">
        <f>IF(OR(AY$5="",AY$5=0),0,SUMIFS(Factdd!129:129,Factdd!$5:$5,AY$5))</f>
        <v>#REF!</v>
      </c>
      <c r="AZ129" s="194" t="e">
        <f t="shared" si="335"/>
        <v>#REF!</v>
      </c>
      <c r="BA129" s="104" t="e">
        <f>IF(OR(BA$5="",BA$5=0),0,SUMIFS(Plandd!129:129,Plandd!$5:$5,BA$5))</f>
        <v>#REF!</v>
      </c>
      <c r="BB129" s="104" t="e">
        <f>IF(OR(BB$5="",BB$5=0),0,SUMIFS(Factdd!129:129,Factdd!$5:$5,BB$5))</f>
        <v>#REF!</v>
      </c>
      <c r="BC129" s="194" t="e">
        <f t="shared" si="336"/>
        <v>#REF!</v>
      </c>
      <c r="BD129" s="104" t="e">
        <f>IF(OR(BD$5="",BD$5=0),0,SUMIFS(Plandd!129:129,Plandd!$5:$5,BD$5))</f>
        <v>#REF!</v>
      </c>
      <c r="BE129" s="104" t="e">
        <f>IF(OR(BE$5="",BE$5=0),0,SUMIFS(Factdd!129:129,Factdd!$5:$5,BE$5))</f>
        <v>#REF!</v>
      </c>
      <c r="BF129" s="194" t="e">
        <f t="shared" si="337"/>
        <v>#REF!</v>
      </c>
      <c r="BG129" s="104" t="e">
        <f>IF(OR(BG$5="",BG$5=0),0,SUMIFS(Plandd!129:129,Plandd!$5:$5,BG$5))</f>
        <v>#REF!</v>
      </c>
      <c r="BH129" s="104" t="e">
        <f>IF(OR(BH$5="",BH$5=0),0,SUMIFS(Factdd!129:129,Factdd!$5:$5,BH$5))</f>
        <v>#REF!</v>
      </c>
      <c r="BI129" s="194" t="e">
        <f t="shared" si="338"/>
        <v>#REF!</v>
      </c>
      <c r="BJ129" s="104" t="e">
        <f>IF(OR(BJ$5="",BJ$5=0),0,SUMIFS(Plandd!129:129,Plandd!$5:$5,BJ$5))</f>
        <v>#REF!</v>
      </c>
      <c r="BK129" s="104" t="e">
        <f>IF(OR(BK$5="",BK$5=0),0,SUMIFS(Factdd!129:129,Factdd!$5:$5,BK$5))</f>
        <v>#REF!</v>
      </c>
      <c r="BL129" s="194" t="e">
        <f t="shared" si="339"/>
        <v>#REF!</v>
      </c>
      <c r="BM129" s="104" t="e">
        <f>IF(OR(BM$5="",BM$5=0),0,SUMIFS(Plandd!129:129,Plandd!$5:$5,BM$5))</f>
        <v>#REF!</v>
      </c>
      <c r="BN129" s="104" t="e">
        <f>IF(OR(BN$5="",BN$5=0),0,SUMIFS(Factdd!129:129,Factdd!$5:$5,BN$5))</f>
        <v>#REF!</v>
      </c>
      <c r="BO129" s="194" t="e">
        <f t="shared" si="340"/>
        <v>#REF!</v>
      </c>
      <c r="BP129" s="104" t="e">
        <f>IF(OR(BP$5="",BP$5=0),0,SUMIFS(Plandd!129:129,Plandd!$5:$5,BP$5))</f>
        <v>#REF!</v>
      </c>
      <c r="BQ129" s="104" t="e">
        <f>IF(OR(BQ$5="",BQ$5=0),0,SUMIFS(Factdd!129:129,Factdd!$5:$5,BQ$5))</f>
        <v>#REF!</v>
      </c>
      <c r="BR129" s="194" t="e">
        <f t="shared" si="341"/>
        <v>#REF!</v>
      </c>
      <c r="BS129" s="104" t="e">
        <f>IF(OR(BS$5="",BS$5=0),0,SUMIFS(Plandd!129:129,Plandd!$5:$5,BS$5))</f>
        <v>#REF!</v>
      </c>
      <c r="BT129" s="104" t="e">
        <f>IF(OR(BT$5="",BT$5=0),0,SUMIFS(Factdd!129:129,Factdd!$5:$5,BT$5))</f>
        <v>#REF!</v>
      </c>
      <c r="BU129" s="194" t="e">
        <f t="shared" si="342"/>
        <v>#REF!</v>
      </c>
      <c r="BV129" s="104" t="e">
        <f>IF(OR(BV$5="",BV$5=0),0,SUMIFS(Plandd!129:129,Plandd!$5:$5,BV$5))</f>
        <v>#REF!</v>
      </c>
      <c r="BW129" s="104" t="e">
        <f>IF(OR(BW$5="",BW$5=0),0,SUMIFS(Factdd!129:129,Factdd!$5:$5,BW$5))</f>
        <v>#REF!</v>
      </c>
      <c r="BX129" s="194" t="e">
        <f t="shared" si="343"/>
        <v>#REF!</v>
      </c>
      <c r="BY129" s="104" t="e">
        <f>IF(OR(BY$5="",BY$5=0),0,SUMIFS(Plandd!129:129,Plandd!$5:$5,BY$5))</f>
        <v>#REF!</v>
      </c>
      <c r="BZ129" s="104" t="e">
        <f>IF(OR(BZ$5="",BZ$5=0),0,SUMIFS(Factdd!129:129,Factdd!$5:$5,BZ$5))</f>
        <v>#REF!</v>
      </c>
      <c r="CA129" s="194" t="e">
        <f t="shared" si="344"/>
        <v>#REF!</v>
      </c>
      <c r="CB129" s="104" t="e">
        <f>IF(OR(CB$5="",CB$5=0),0,SUMIFS(Plandd!129:129,Plandd!$5:$5,CB$5))</f>
        <v>#REF!</v>
      </c>
      <c r="CC129" s="104" t="e">
        <f>IF(OR(CC$5="",CC$5=0),0,SUMIFS(Factdd!129:129,Factdd!$5:$5,CC$5))</f>
        <v>#REF!</v>
      </c>
      <c r="CD129" s="194" t="e">
        <f t="shared" si="345"/>
        <v>#REF!</v>
      </c>
      <c r="CE129" s="104" t="e">
        <f>IF(OR(CE$5="",CE$5=0),0,SUMIFS(Plandd!129:129,Plandd!$5:$5,CE$5))</f>
        <v>#REF!</v>
      </c>
      <c r="CF129" s="104" t="e">
        <f>IF(OR(CF$5="",CF$5=0),0,SUMIFS(Factdd!129:129,Factdd!$5:$5,CF$5))</f>
        <v>#REF!</v>
      </c>
      <c r="CG129" s="194" t="e">
        <f t="shared" si="346"/>
        <v>#REF!</v>
      </c>
      <c r="CH129" s="104" t="e">
        <f>IF(OR(CH$5="",CH$5=0),0,SUMIFS(Plandd!129:129,Plandd!$5:$5,CH$5))</f>
        <v>#REF!</v>
      </c>
      <c r="CI129" s="104" t="e">
        <f>IF(OR(CI$5="",CI$5=0),0,SUMIFS(Factdd!129:129,Factdd!$5:$5,CI$5))</f>
        <v>#REF!</v>
      </c>
      <c r="CJ129" s="194" t="e">
        <f t="shared" si="347"/>
        <v>#REF!</v>
      </c>
      <c r="CK129" s="104" t="e">
        <f>IF(OR(CK$5="",CK$5=0),0,SUMIFS(Plandd!129:129,Plandd!$5:$5,CK$5))</f>
        <v>#REF!</v>
      </c>
      <c r="CL129" s="104" t="e">
        <f>IF(OR(CL$5="",CL$5=0),0,SUMIFS(Factdd!129:129,Factdd!$5:$5,CL$5))</f>
        <v>#REF!</v>
      </c>
      <c r="CM129" s="194" t="e">
        <f t="shared" si="348"/>
        <v>#REF!</v>
      </c>
      <c r="CN129" s="104" t="e">
        <f>IF(OR(CN$5="",CN$5=0),0,SUMIFS(Plandd!129:129,Plandd!$5:$5,CN$5))</f>
        <v>#REF!</v>
      </c>
      <c r="CO129" s="104" t="e">
        <f>IF(OR(CO$5="",CO$5=0),0,SUMIFS(Factdd!129:129,Factdd!$5:$5,CO$5))</f>
        <v>#REF!</v>
      </c>
      <c r="CP129" s="194" t="e">
        <f t="shared" si="349"/>
        <v>#REF!</v>
      </c>
    </row>
    <row r="130" spans="1:94" s="95" customFormat="1" ht="10.199999999999999" x14ac:dyDescent="0.2">
      <c r="A130" s="23">
        <f>ROW()</f>
        <v>130</v>
      </c>
      <c r="B130" s="138"/>
      <c r="E130" s="100">
        <v>8</v>
      </c>
      <c r="F130" s="63" t="s">
        <v>81</v>
      </c>
      <c r="G130" s="99" t="s">
        <v>90</v>
      </c>
      <c r="M130" s="103"/>
      <c r="Q130" s="102"/>
      <c r="R130" s="101" t="e">
        <f ca="1">IF(OR(R$5="",R$5=0),0,SUMIFS(Plandd!130:130,Plandd!$5:$5,R$5))</f>
        <v>#REF!</v>
      </c>
      <c r="S130" s="104" t="e">
        <f ca="1">IF(OR(S$5="",S$5=0),0,SUMIFS(Factdd!130:130,Factdd!$5:$5,S$5))</f>
        <v>#REF!</v>
      </c>
      <c r="T130" s="194" t="e">
        <f t="shared" ca="1" si="325"/>
        <v>#REF!</v>
      </c>
      <c r="W130" s="104" t="e">
        <f>IF(OR(W$5="",W$5=0),0,SUMIFS(Plandd!130:130,Plandd!$5:$5,W$5))</f>
        <v>#REF!</v>
      </c>
      <c r="X130" s="104" t="e">
        <f>IF(OR(X$5="",X$5=0),0,SUMIFS(Factdd!130:130,Factdd!$5:$5,X$5))</f>
        <v>#REF!</v>
      </c>
      <c r="Y130" s="194" t="e">
        <f t="shared" si="326"/>
        <v>#REF!</v>
      </c>
      <c r="Z130" s="195" t="e">
        <f>IF(OR(Z$5="",Z$5=0),0,SUMIFS(Plandd!130:130,Plandd!$5:$5,Z$5))</f>
        <v>#REF!</v>
      </c>
      <c r="AA130" s="104" t="e">
        <f>IF(OR(AA$5="",AA$5=0),0,SUMIFS(Factdd!130:130,Factdd!$5:$5,AA$5))</f>
        <v>#REF!</v>
      </c>
      <c r="AB130" s="194" t="e">
        <f t="shared" si="327"/>
        <v>#REF!</v>
      </c>
      <c r="AC130" s="104" t="e">
        <f>IF(OR(AC$5="",AC$5=0),0,SUMIFS(Plandd!130:130,Plandd!$5:$5,AC$5))</f>
        <v>#REF!</v>
      </c>
      <c r="AD130" s="104" t="e">
        <f>IF(OR(AD$5="",AD$5=0),0,SUMIFS(Factdd!130:130,Factdd!$5:$5,AD$5))</f>
        <v>#REF!</v>
      </c>
      <c r="AE130" s="194" t="e">
        <f t="shared" si="328"/>
        <v>#REF!</v>
      </c>
      <c r="AF130" s="104" t="e">
        <f>IF(OR(AF$5="",AF$5=0),0,SUMIFS(Plandd!130:130,Plandd!$5:$5,AF$5))</f>
        <v>#REF!</v>
      </c>
      <c r="AG130" s="104" t="e">
        <f>IF(OR(AG$5="",AG$5=0),0,SUMIFS(Factdd!130:130,Factdd!$5:$5,AG$5))</f>
        <v>#REF!</v>
      </c>
      <c r="AH130" s="194" t="e">
        <f t="shared" si="329"/>
        <v>#REF!</v>
      </c>
      <c r="AI130" s="104" t="e">
        <f>IF(OR(AI$5="",AI$5=0),0,SUMIFS(Plandd!130:130,Plandd!$5:$5,AI$5))</f>
        <v>#REF!</v>
      </c>
      <c r="AJ130" s="104" t="e">
        <f>IF(OR(AJ$5="",AJ$5=0),0,SUMIFS(Factdd!130:130,Factdd!$5:$5,AJ$5))</f>
        <v>#REF!</v>
      </c>
      <c r="AK130" s="194" t="e">
        <f t="shared" si="330"/>
        <v>#REF!</v>
      </c>
      <c r="AL130" s="104" t="e">
        <f>IF(OR(AL$5="",AL$5=0),0,SUMIFS(Plandd!130:130,Plandd!$5:$5,AL$5))</f>
        <v>#REF!</v>
      </c>
      <c r="AM130" s="104" t="e">
        <f>IF(OR(AM$5="",AM$5=0),0,SUMIFS(Factdd!130:130,Factdd!$5:$5,AM$5))</f>
        <v>#REF!</v>
      </c>
      <c r="AN130" s="194" t="e">
        <f t="shared" si="331"/>
        <v>#REF!</v>
      </c>
      <c r="AO130" s="104" t="e">
        <f>IF(OR(AO$5="",AO$5=0),0,SUMIFS(Plandd!130:130,Plandd!$5:$5,AO$5))</f>
        <v>#REF!</v>
      </c>
      <c r="AP130" s="104" t="e">
        <f>IF(OR(AP$5="",AP$5=0),0,SUMIFS(Factdd!130:130,Factdd!$5:$5,AP$5))</f>
        <v>#REF!</v>
      </c>
      <c r="AQ130" s="194" t="e">
        <f t="shared" si="332"/>
        <v>#REF!</v>
      </c>
      <c r="AR130" s="104" t="e">
        <f>IF(OR(AR$5="",AR$5=0),0,SUMIFS(Plandd!130:130,Plandd!$5:$5,AR$5))</f>
        <v>#REF!</v>
      </c>
      <c r="AS130" s="104" t="e">
        <f>IF(OR(AS$5="",AS$5=0),0,SUMIFS(Factdd!130:130,Factdd!$5:$5,AS$5))</f>
        <v>#REF!</v>
      </c>
      <c r="AT130" s="194" t="e">
        <f t="shared" si="333"/>
        <v>#REF!</v>
      </c>
      <c r="AU130" s="104" t="e">
        <f>IF(OR(AU$5="",AU$5=0),0,SUMIFS(Plandd!130:130,Plandd!$5:$5,AU$5))</f>
        <v>#REF!</v>
      </c>
      <c r="AV130" s="104" t="e">
        <f>IF(OR(AV$5="",AV$5=0),0,SUMIFS(Factdd!130:130,Factdd!$5:$5,AV$5))</f>
        <v>#REF!</v>
      </c>
      <c r="AW130" s="194" t="e">
        <f t="shared" si="334"/>
        <v>#REF!</v>
      </c>
      <c r="AX130" s="104" t="e">
        <f>IF(OR(AX$5="",AX$5=0),0,SUMIFS(Plandd!130:130,Plandd!$5:$5,AX$5))</f>
        <v>#REF!</v>
      </c>
      <c r="AY130" s="104" t="e">
        <f>IF(OR(AY$5="",AY$5=0),0,SUMIFS(Factdd!130:130,Factdd!$5:$5,AY$5))</f>
        <v>#REF!</v>
      </c>
      <c r="AZ130" s="194" t="e">
        <f t="shared" si="335"/>
        <v>#REF!</v>
      </c>
      <c r="BA130" s="104" t="e">
        <f>IF(OR(BA$5="",BA$5=0),0,SUMIFS(Plandd!130:130,Plandd!$5:$5,BA$5))</f>
        <v>#REF!</v>
      </c>
      <c r="BB130" s="104" t="e">
        <f>IF(OR(BB$5="",BB$5=0),0,SUMIFS(Factdd!130:130,Factdd!$5:$5,BB$5))</f>
        <v>#REF!</v>
      </c>
      <c r="BC130" s="194" t="e">
        <f t="shared" si="336"/>
        <v>#REF!</v>
      </c>
      <c r="BD130" s="104" t="e">
        <f>IF(OR(BD$5="",BD$5=0),0,SUMIFS(Plandd!130:130,Plandd!$5:$5,BD$5))</f>
        <v>#REF!</v>
      </c>
      <c r="BE130" s="104" t="e">
        <f>IF(OR(BE$5="",BE$5=0),0,SUMIFS(Factdd!130:130,Factdd!$5:$5,BE$5))</f>
        <v>#REF!</v>
      </c>
      <c r="BF130" s="194" t="e">
        <f t="shared" si="337"/>
        <v>#REF!</v>
      </c>
      <c r="BG130" s="104" t="e">
        <f>IF(OR(BG$5="",BG$5=0),0,SUMIFS(Plandd!130:130,Plandd!$5:$5,BG$5))</f>
        <v>#REF!</v>
      </c>
      <c r="BH130" s="104" t="e">
        <f>IF(OR(BH$5="",BH$5=0),0,SUMIFS(Factdd!130:130,Factdd!$5:$5,BH$5))</f>
        <v>#REF!</v>
      </c>
      <c r="BI130" s="194" t="e">
        <f t="shared" si="338"/>
        <v>#REF!</v>
      </c>
      <c r="BJ130" s="104" t="e">
        <f>IF(OR(BJ$5="",BJ$5=0),0,SUMIFS(Plandd!130:130,Plandd!$5:$5,BJ$5))</f>
        <v>#REF!</v>
      </c>
      <c r="BK130" s="104" t="e">
        <f>IF(OR(BK$5="",BK$5=0),0,SUMIFS(Factdd!130:130,Factdd!$5:$5,BK$5))</f>
        <v>#REF!</v>
      </c>
      <c r="BL130" s="194" t="e">
        <f t="shared" si="339"/>
        <v>#REF!</v>
      </c>
      <c r="BM130" s="104" t="e">
        <f>IF(OR(BM$5="",BM$5=0),0,SUMIFS(Plandd!130:130,Plandd!$5:$5,BM$5))</f>
        <v>#REF!</v>
      </c>
      <c r="BN130" s="104" t="e">
        <f>IF(OR(BN$5="",BN$5=0),0,SUMIFS(Factdd!130:130,Factdd!$5:$5,BN$5))</f>
        <v>#REF!</v>
      </c>
      <c r="BO130" s="194" t="e">
        <f t="shared" si="340"/>
        <v>#REF!</v>
      </c>
      <c r="BP130" s="104" t="e">
        <f>IF(OR(BP$5="",BP$5=0),0,SUMIFS(Plandd!130:130,Plandd!$5:$5,BP$5))</f>
        <v>#REF!</v>
      </c>
      <c r="BQ130" s="104" t="e">
        <f>IF(OR(BQ$5="",BQ$5=0),0,SUMIFS(Factdd!130:130,Factdd!$5:$5,BQ$5))</f>
        <v>#REF!</v>
      </c>
      <c r="BR130" s="194" t="e">
        <f t="shared" si="341"/>
        <v>#REF!</v>
      </c>
      <c r="BS130" s="104" t="e">
        <f>IF(OR(BS$5="",BS$5=0),0,SUMIFS(Plandd!130:130,Plandd!$5:$5,BS$5))</f>
        <v>#REF!</v>
      </c>
      <c r="BT130" s="104" t="e">
        <f>IF(OR(BT$5="",BT$5=0),0,SUMIFS(Factdd!130:130,Factdd!$5:$5,BT$5))</f>
        <v>#REF!</v>
      </c>
      <c r="BU130" s="194" t="e">
        <f t="shared" si="342"/>
        <v>#REF!</v>
      </c>
      <c r="BV130" s="104" t="e">
        <f>IF(OR(BV$5="",BV$5=0),0,SUMIFS(Plandd!130:130,Plandd!$5:$5,BV$5))</f>
        <v>#REF!</v>
      </c>
      <c r="BW130" s="104" t="e">
        <f>IF(OR(BW$5="",BW$5=0),0,SUMIFS(Factdd!130:130,Factdd!$5:$5,BW$5))</f>
        <v>#REF!</v>
      </c>
      <c r="BX130" s="194" t="e">
        <f t="shared" si="343"/>
        <v>#REF!</v>
      </c>
      <c r="BY130" s="104" t="e">
        <f>IF(OR(BY$5="",BY$5=0),0,SUMIFS(Plandd!130:130,Plandd!$5:$5,BY$5))</f>
        <v>#REF!</v>
      </c>
      <c r="BZ130" s="104" t="e">
        <f>IF(OR(BZ$5="",BZ$5=0),0,SUMIFS(Factdd!130:130,Factdd!$5:$5,BZ$5))</f>
        <v>#REF!</v>
      </c>
      <c r="CA130" s="194" t="e">
        <f t="shared" si="344"/>
        <v>#REF!</v>
      </c>
      <c r="CB130" s="104" t="e">
        <f>IF(OR(CB$5="",CB$5=0),0,SUMIFS(Plandd!130:130,Plandd!$5:$5,CB$5))</f>
        <v>#REF!</v>
      </c>
      <c r="CC130" s="104" t="e">
        <f>IF(OR(CC$5="",CC$5=0),0,SUMIFS(Factdd!130:130,Factdd!$5:$5,CC$5))</f>
        <v>#REF!</v>
      </c>
      <c r="CD130" s="194" t="e">
        <f t="shared" si="345"/>
        <v>#REF!</v>
      </c>
      <c r="CE130" s="104" t="e">
        <f>IF(OR(CE$5="",CE$5=0),0,SUMIFS(Plandd!130:130,Plandd!$5:$5,CE$5))</f>
        <v>#REF!</v>
      </c>
      <c r="CF130" s="104" t="e">
        <f>IF(OR(CF$5="",CF$5=0),0,SUMIFS(Factdd!130:130,Factdd!$5:$5,CF$5))</f>
        <v>#REF!</v>
      </c>
      <c r="CG130" s="194" t="e">
        <f t="shared" si="346"/>
        <v>#REF!</v>
      </c>
      <c r="CH130" s="104" t="e">
        <f>IF(OR(CH$5="",CH$5=0),0,SUMIFS(Plandd!130:130,Plandd!$5:$5,CH$5))</f>
        <v>#REF!</v>
      </c>
      <c r="CI130" s="104" t="e">
        <f>IF(OR(CI$5="",CI$5=0),0,SUMIFS(Factdd!130:130,Factdd!$5:$5,CI$5))</f>
        <v>#REF!</v>
      </c>
      <c r="CJ130" s="194" t="e">
        <f t="shared" si="347"/>
        <v>#REF!</v>
      </c>
      <c r="CK130" s="104" t="e">
        <f>IF(OR(CK$5="",CK$5=0),0,SUMIFS(Plandd!130:130,Plandd!$5:$5,CK$5))</f>
        <v>#REF!</v>
      </c>
      <c r="CL130" s="104" t="e">
        <f>IF(OR(CL$5="",CL$5=0),0,SUMIFS(Factdd!130:130,Factdd!$5:$5,CL$5))</f>
        <v>#REF!</v>
      </c>
      <c r="CM130" s="194" t="e">
        <f t="shared" si="348"/>
        <v>#REF!</v>
      </c>
      <c r="CN130" s="104" t="e">
        <f>IF(OR(CN$5="",CN$5=0),0,SUMIFS(Plandd!130:130,Plandd!$5:$5,CN$5))</f>
        <v>#REF!</v>
      </c>
      <c r="CO130" s="104" t="e">
        <f>IF(OR(CO$5="",CO$5=0),0,SUMIFS(Factdd!130:130,Factdd!$5:$5,CO$5))</f>
        <v>#REF!</v>
      </c>
      <c r="CP130" s="194" t="e">
        <f t="shared" si="349"/>
        <v>#REF!</v>
      </c>
    </row>
    <row r="131" spans="1:94" s="17" customFormat="1" ht="10.199999999999999" x14ac:dyDescent="0.2">
      <c r="A131" s="23">
        <f>ROW()</f>
        <v>131</v>
      </c>
      <c r="B131" s="137"/>
      <c r="E131" s="16" t="s">
        <v>6</v>
      </c>
      <c r="M131" s="58"/>
      <c r="Q131" s="38"/>
      <c r="R131" s="22"/>
      <c r="S131" s="18"/>
      <c r="T131" s="187"/>
      <c r="W131" s="18"/>
      <c r="X131" s="18"/>
      <c r="Y131" s="187"/>
      <c r="Z131" s="188"/>
      <c r="AA131" s="18"/>
      <c r="AB131" s="187"/>
      <c r="AC131" s="18"/>
      <c r="AD131" s="18"/>
      <c r="AE131" s="187"/>
      <c r="AF131" s="18"/>
      <c r="AG131" s="18"/>
      <c r="AH131" s="187"/>
      <c r="AI131" s="18"/>
      <c r="AJ131" s="18"/>
      <c r="AK131" s="187"/>
      <c r="AL131" s="18"/>
      <c r="AM131" s="18"/>
      <c r="AN131" s="187"/>
      <c r="AO131" s="18"/>
      <c r="AP131" s="18"/>
      <c r="AQ131" s="187"/>
      <c r="AR131" s="18"/>
      <c r="AS131" s="18"/>
      <c r="AT131" s="187"/>
      <c r="AU131" s="18"/>
      <c r="AV131" s="18"/>
      <c r="AW131" s="187"/>
      <c r="AX131" s="18"/>
      <c r="AY131" s="18"/>
      <c r="AZ131" s="187"/>
      <c r="BA131" s="18"/>
      <c r="BB131" s="18"/>
      <c r="BC131" s="187"/>
      <c r="BD131" s="18"/>
      <c r="BE131" s="18"/>
      <c r="BF131" s="187"/>
      <c r="BG131" s="18"/>
      <c r="BH131" s="18"/>
      <c r="BI131" s="187"/>
      <c r="BJ131" s="18"/>
      <c r="BK131" s="18"/>
      <c r="BL131" s="187"/>
      <c r="BM131" s="18"/>
      <c r="BN131" s="18"/>
      <c r="BO131" s="187"/>
      <c r="BP131" s="18"/>
      <c r="BQ131" s="18"/>
      <c r="BR131" s="187"/>
      <c r="BS131" s="18"/>
      <c r="BT131" s="18"/>
      <c r="BU131" s="187"/>
      <c r="BV131" s="18"/>
      <c r="BW131" s="18"/>
      <c r="BX131" s="187"/>
      <c r="BY131" s="18"/>
      <c r="BZ131" s="18"/>
      <c r="CA131" s="187"/>
      <c r="CB131" s="18"/>
      <c r="CC131" s="18"/>
      <c r="CD131" s="187"/>
      <c r="CE131" s="18"/>
      <c r="CF131" s="18"/>
      <c r="CG131" s="187"/>
      <c r="CH131" s="18"/>
      <c r="CI131" s="18"/>
      <c r="CJ131" s="187"/>
      <c r="CK131" s="18"/>
      <c r="CL131" s="18"/>
      <c r="CM131" s="187"/>
      <c r="CN131" s="18"/>
      <c r="CO131" s="18"/>
      <c r="CP131" s="187"/>
    </row>
    <row r="132" spans="1:94" s="5" customFormat="1" x14ac:dyDescent="0.3">
      <c r="A132" s="23">
        <f>ROW()</f>
        <v>132</v>
      </c>
      <c r="B132" s="135"/>
      <c r="C132" s="45"/>
      <c r="E132" s="24"/>
      <c r="F132" s="5" t="s">
        <v>107</v>
      </c>
      <c r="K132" s="11"/>
      <c r="M132" s="59"/>
      <c r="Q132" s="39"/>
      <c r="R132" s="3" t="e">
        <f ca="1">IF(OR(R$5="",R$5=0),0,SUMIFS(Plandd!132:132,Plandd!$5:$5,R$5))</f>
        <v>#REF!</v>
      </c>
      <c r="S132" s="3" t="e">
        <f ca="1">IF(OR(S$5="",S$5=0),0,SUMIFS(Factdd!132:132,Factdd!$5:$5,S$5))</f>
        <v>#REF!</v>
      </c>
      <c r="T132" s="183" t="e">
        <f t="shared" ref="T132:T140" ca="1" si="350">IF(R132=0,0,(S132-R132)/R132)</f>
        <v>#REF!</v>
      </c>
      <c r="W132" s="3" t="e">
        <f>IF(OR(W$5="",W$5=0),0,SUMIFS(Plandd!132:132,Plandd!$5:$5,W$5))</f>
        <v>#REF!</v>
      </c>
      <c r="X132" s="3" t="e">
        <f>IF(OR(X$5="",X$5=0),0,SUMIFS(Factdd!132:132,Factdd!$5:$5,X$5))</f>
        <v>#REF!</v>
      </c>
      <c r="Y132" s="183" t="e">
        <f t="shared" ref="Y132:Y140" si="351">IF(W132=0,0,(X132-W132)/W132)</f>
        <v>#REF!</v>
      </c>
      <c r="Z132" s="184" t="e">
        <f>IF(OR(Z$5="",Z$5=0),0,SUMIFS(Plandd!132:132,Plandd!$5:$5,Z$5))</f>
        <v>#REF!</v>
      </c>
      <c r="AA132" s="3" t="e">
        <f>IF(OR(AA$5="",AA$5=0),0,SUMIFS(Factdd!132:132,Factdd!$5:$5,AA$5))</f>
        <v>#REF!</v>
      </c>
      <c r="AB132" s="183" t="e">
        <f t="shared" ref="AB132:AB140" si="352">IF(Z132=0,0,(AA132-Z132)/Z132)</f>
        <v>#REF!</v>
      </c>
      <c r="AC132" s="3" t="e">
        <f>IF(OR(AC$5="",AC$5=0),0,SUMIFS(Plandd!132:132,Plandd!$5:$5,AC$5))</f>
        <v>#REF!</v>
      </c>
      <c r="AD132" s="3" t="e">
        <f>IF(OR(AD$5="",AD$5=0),0,SUMIFS(Factdd!132:132,Factdd!$5:$5,AD$5))</f>
        <v>#REF!</v>
      </c>
      <c r="AE132" s="183" t="e">
        <f t="shared" ref="AE132:AE140" si="353">IF(AC132=0,0,(AD132-AC132)/AC132)</f>
        <v>#REF!</v>
      </c>
      <c r="AF132" s="3" t="e">
        <f>IF(OR(AF$5="",AF$5=0),0,SUMIFS(Plandd!132:132,Plandd!$5:$5,AF$5))</f>
        <v>#REF!</v>
      </c>
      <c r="AG132" s="3" t="e">
        <f>IF(OR(AG$5="",AG$5=0),0,SUMIFS(Factdd!132:132,Factdd!$5:$5,AG$5))</f>
        <v>#REF!</v>
      </c>
      <c r="AH132" s="183" t="e">
        <f t="shared" ref="AH132:AH140" si="354">IF(AF132=0,0,(AG132-AF132)/AF132)</f>
        <v>#REF!</v>
      </c>
      <c r="AI132" s="3" t="e">
        <f>IF(OR(AI$5="",AI$5=0),0,SUMIFS(Plandd!132:132,Plandd!$5:$5,AI$5))</f>
        <v>#REF!</v>
      </c>
      <c r="AJ132" s="3" t="e">
        <f>IF(OR(AJ$5="",AJ$5=0),0,SUMIFS(Factdd!132:132,Factdd!$5:$5,AJ$5))</f>
        <v>#REF!</v>
      </c>
      <c r="AK132" s="183" t="e">
        <f t="shared" ref="AK132:AK140" si="355">IF(AI132=0,0,(AJ132-AI132)/AI132)</f>
        <v>#REF!</v>
      </c>
      <c r="AL132" s="3" t="e">
        <f>IF(OR(AL$5="",AL$5=0),0,SUMIFS(Plandd!132:132,Plandd!$5:$5,AL$5))</f>
        <v>#REF!</v>
      </c>
      <c r="AM132" s="3" t="e">
        <f>IF(OR(AM$5="",AM$5=0),0,SUMIFS(Factdd!132:132,Factdd!$5:$5,AM$5))</f>
        <v>#REF!</v>
      </c>
      <c r="AN132" s="183" t="e">
        <f t="shared" ref="AN132:AN140" si="356">IF(AL132=0,0,(AM132-AL132)/AL132)</f>
        <v>#REF!</v>
      </c>
      <c r="AO132" s="3" t="e">
        <f>IF(OR(AO$5="",AO$5=0),0,SUMIFS(Plandd!132:132,Plandd!$5:$5,AO$5))</f>
        <v>#REF!</v>
      </c>
      <c r="AP132" s="3" t="e">
        <f>IF(OR(AP$5="",AP$5=0),0,SUMIFS(Factdd!132:132,Factdd!$5:$5,AP$5))</f>
        <v>#REF!</v>
      </c>
      <c r="AQ132" s="183" t="e">
        <f t="shared" ref="AQ132:AQ140" si="357">IF(AO132=0,0,(AP132-AO132)/AO132)</f>
        <v>#REF!</v>
      </c>
      <c r="AR132" s="3" t="e">
        <f>IF(OR(AR$5="",AR$5=0),0,SUMIFS(Plandd!132:132,Plandd!$5:$5,AR$5))</f>
        <v>#REF!</v>
      </c>
      <c r="AS132" s="3" t="e">
        <f>IF(OR(AS$5="",AS$5=0),0,SUMIFS(Factdd!132:132,Factdd!$5:$5,AS$5))</f>
        <v>#REF!</v>
      </c>
      <c r="AT132" s="183" t="e">
        <f t="shared" ref="AT132:AT140" si="358">IF(AR132=0,0,(AS132-AR132)/AR132)</f>
        <v>#REF!</v>
      </c>
      <c r="AU132" s="3" t="e">
        <f>IF(OR(AU$5="",AU$5=0),0,SUMIFS(Plandd!132:132,Plandd!$5:$5,AU$5))</f>
        <v>#REF!</v>
      </c>
      <c r="AV132" s="3" t="e">
        <f>IF(OR(AV$5="",AV$5=0),0,SUMIFS(Factdd!132:132,Factdd!$5:$5,AV$5))</f>
        <v>#REF!</v>
      </c>
      <c r="AW132" s="183" t="e">
        <f t="shared" ref="AW132:AW140" si="359">IF(AU132=0,0,(AV132-AU132)/AU132)</f>
        <v>#REF!</v>
      </c>
      <c r="AX132" s="3" t="e">
        <f>IF(OR(AX$5="",AX$5=0),0,SUMIFS(Plandd!132:132,Plandd!$5:$5,AX$5))</f>
        <v>#REF!</v>
      </c>
      <c r="AY132" s="3" t="e">
        <f>IF(OR(AY$5="",AY$5=0),0,SUMIFS(Factdd!132:132,Factdd!$5:$5,AY$5))</f>
        <v>#REF!</v>
      </c>
      <c r="AZ132" s="183" t="e">
        <f t="shared" ref="AZ132:AZ140" si="360">IF(AX132=0,0,(AY132-AX132)/AX132)</f>
        <v>#REF!</v>
      </c>
      <c r="BA132" s="3" t="e">
        <f>IF(OR(BA$5="",BA$5=0),0,SUMIFS(Plandd!132:132,Plandd!$5:$5,BA$5))</f>
        <v>#REF!</v>
      </c>
      <c r="BB132" s="3" t="e">
        <f>IF(OR(BB$5="",BB$5=0),0,SUMIFS(Factdd!132:132,Factdd!$5:$5,BB$5))</f>
        <v>#REF!</v>
      </c>
      <c r="BC132" s="183" t="e">
        <f t="shared" ref="BC132:BC140" si="361">IF(BA132=0,0,(BB132-BA132)/BA132)</f>
        <v>#REF!</v>
      </c>
      <c r="BD132" s="3" t="e">
        <f>IF(OR(BD$5="",BD$5=0),0,SUMIFS(Plandd!132:132,Plandd!$5:$5,BD$5))</f>
        <v>#REF!</v>
      </c>
      <c r="BE132" s="3" t="e">
        <f>IF(OR(BE$5="",BE$5=0),0,SUMIFS(Factdd!132:132,Factdd!$5:$5,BE$5))</f>
        <v>#REF!</v>
      </c>
      <c r="BF132" s="183" t="e">
        <f t="shared" ref="BF132:BF140" si="362">IF(BD132=0,0,(BE132-BD132)/BD132)</f>
        <v>#REF!</v>
      </c>
      <c r="BG132" s="3" t="e">
        <f>IF(OR(BG$5="",BG$5=0),0,SUMIFS(Plandd!132:132,Plandd!$5:$5,BG$5))</f>
        <v>#REF!</v>
      </c>
      <c r="BH132" s="3" t="e">
        <f>IF(OR(BH$5="",BH$5=0),0,SUMIFS(Factdd!132:132,Factdd!$5:$5,BH$5))</f>
        <v>#REF!</v>
      </c>
      <c r="BI132" s="183" t="e">
        <f t="shared" ref="BI132:BI140" si="363">IF(BG132=0,0,(BH132-BG132)/BG132)</f>
        <v>#REF!</v>
      </c>
      <c r="BJ132" s="3" t="e">
        <f>IF(OR(BJ$5="",BJ$5=0),0,SUMIFS(Plandd!132:132,Plandd!$5:$5,BJ$5))</f>
        <v>#REF!</v>
      </c>
      <c r="BK132" s="3" t="e">
        <f>IF(OR(BK$5="",BK$5=0),0,SUMIFS(Factdd!132:132,Factdd!$5:$5,BK$5))</f>
        <v>#REF!</v>
      </c>
      <c r="BL132" s="183" t="e">
        <f t="shared" ref="BL132:BL140" si="364">IF(BJ132=0,0,(BK132-BJ132)/BJ132)</f>
        <v>#REF!</v>
      </c>
      <c r="BM132" s="3" t="e">
        <f>IF(OR(BM$5="",BM$5=0),0,SUMIFS(Plandd!132:132,Plandd!$5:$5,BM$5))</f>
        <v>#REF!</v>
      </c>
      <c r="BN132" s="3" t="e">
        <f>IF(OR(BN$5="",BN$5=0),0,SUMIFS(Factdd!132:132,Factdd!$5:$5,BN$5))</f>
        <v>#REF!</v>
      </c>
      <c r="BO132" s="183" t="e">
        <f t="shared" ref="BO132:BO140" si="365">IF(BM132=0,0,(BN132-BM132)/BM132)</f>
        <v>#REF!</v>
      </c>
      <c r="BP132" s="3" t="e">
        <f>IF(OR(BP$5="",BP$5=0),0,SUMIFS(Plandd!132:132,Plandd!$5:$5,BP$5))</f>
        <v>#REF!</v>
      </c>
      <c r="BQ132" s="3" t="e">
        <f>IF(OR(BQ$5="",BQ$5=0),0,SUMIFS(Factdd!132:132,Factdd!$5:$5,BQ$5))</f>
        <v>#REF!</v>
      </c>
      <c r="BR132" s="183" t="e">
        <f t="shared" ref="BR132:BR140" si="366">IF(BP132=0,0,(BQ132-BP132)/BP132)</f>
        <v>#REF!</v>
      </c>
      <c r="BS132" s="3" t="e">
        <f>IF(OR(BS$5="",BS$5=0),0,SUMIFS(Plandd!132:132,Plandd!$5:$5,BS$5))</f>
        <v>#REF!</v>
      </c>
      <c r="BT132" s="3" t="e">
        <f>IF(OR(BT$5="",BT$5=0),0,SUMIFS(Factdd!132:132,Factdd!$5:$5,BT$5))</f>
        <v>#REF!</v>
      </c>
      <c r="BU132" s="183" t="e">
        <f t="shared" ref="BU132:BU140" si="367">IF(BS132=0,0,(BT132-BS132)/BS132)</f>
        <v>#REF!</v>
      </c>
      <c r="BV132" s="3" t="e">
        <f>IF(OR(BV$5="",BV$5=0),0,SUMIFS(Plandd!132:132,Plandd!$5:$5,BV$5))</f>
        <v>#REF!</v>
      </c>
      <c r="BW132" s="3" t="e">
        <f>IF(OR(BW$5="",BW$5=0),0,SUMIFS(Factdd!132:132,Factdd!$5:$5,BW$5))</f>
        <v>#REF!</v>
      </c>
      <c r="BX132" s="183" t="e">
        <f t="shared" ref="BX132:BX140" si="368">IF(BV132=0,0,(BW132-BV132)/BV132)</f>
        <v>#REF!</v>
      </c>
      <c r="BY132" s="3" t="e">
        <f>IF(OR(BY$5="",BY$5=0),0,SUMIFS(Plandd!132:132,Plandd!$5:$5,BY$5))</f>
        <v>#REF!</v>
      </c>
      <c r="BZ132" s="3" t="e">
        <f>IF(OR(BZ$5="",BZ$5=0),0,SUMIFS(Factdd!132:132,Factdd!$5:$5,BZ$5))</f>
        <v>#REF!</v>
      </c>
      <c r="CA132" s="183" t="e">
        <f t="shared" ref="CA132:CA140" si="369">IF(BY132=0,0,(BZ132-BY132)/BY132)</f>
        <v>#REF!</v>
      </c>
      <c r="CB132" s="3" t="e">
        <f>IF(OR(CB$5="",CB$5=0),0,SUMIFS(Plandd!132:132,Plandd!$5:$5,CB$5))</f>
        <v>#REF!</v>
      </c>
      <c r="CC132" s="3" t="e">
        <f>IF(OR(CC$5="",CC$5=0),0,SUMIFS(Factdd!132:132,Factdd!$5:$5,CC$5))</f>
        <v>#REF!</v>
      </c>
      <c r="CD132" s="183" t="e">
        <f t="shared" ref="CD132:CD140" si="370">IF(CB132=0,0,(CC132-CB132)/CB132)</f>
        <v>#REF!</v>
      </c>
      <c r="CE132" s="3" t="e">
        <f>IF(OR(CE$5="",CE$5=0),0,SUMIFS(Plandd!132:132,Plandd!$5:$5,CE$5))</f>
        <v>#REF!</v>
      </c>
      <c r="CF132" s="3" t="e">
        <f>IF(OR(CF$5="",CF$5=0),0,SUMIFS(Factdd!132:132,Factdd!$5:$5,CF$5))</f>
        <v>#REF!</v>
      </c>
      <c r="CG132" s="183" t="e">
        <f t="shared" ref="CG132:CG140" si="371">IF(CE132=0,0,(CF132-CE132)/CE132)</f>
        <v>#REF!</v>
      </c>
      <c r="CH132" s="3" t="e">
        <f>IF(OR(CH$5="",CH$5=0),0,SUMIFS(Plandd!132:132,Plandd!$5:$5,CH$5))</f>
        <v>#REF!</v>
      </c>
      <c r="CI132" s="3" t="e">
        <f>IF(OR(CI$5="",CI$5=0),0,SUMIFS(Factdd!132:132,Factdd!$5:$5,CI$5))</f>
        <v>#REF!</v>
      </c>
      <c r="CJ132" s="183" t="e">
        <f t="shared" ref="CJ132:CJ140" si="372">IF(CH132=0,0,(CI132-CH132)/CH132)</f>
        <v>#REF!</v>
      </c>
      <c r="CK132" s="3" t="e">
        <f>IF(OR(CK$5="",CK$5=0),0,SUMIFS(Plandd!132:132,Plandd!$5:$5,CK$5))</f>
        <v>#REF!</v>
      </c>
      <c r="CL132" s="3" t="e">
        <f>IF(OR(CL$5="",CL$5=0),0,SUMIFS(Factdd!132:132,Factdd!$5:$5,CL$5))</f>
        <v>#REF!</v>
      </c>
      <c r="CM132" s="183" t="e">
        <f t="shared" ref="CM132:CM140" si="373">IF(CK132=0,0,(CL132-CK132)/CK132)</f>
        <v>#REF!</v>
      </c>
      <c r="CN132" s="3" t="e">
        <f>IF(OR(CN$5="",CN$5=0),0,SUMIFS(Plandd!132:132,Plandd!$5:$5,CN$5))</f>
        <v>#REF!</v>
      </c>
      <c r="CO132" s="3" t="e">
        <f>IF(OR(CO$5="",CO$5=0),0,SUMIFS(Factdd!132:132,Factdd!$5:$5,CO$5))</f>
        <v>#REF!</v>
      </c>
      <c r="CP132" s="183" t="e">
        <f t="shared" ref="CP132:CP140" si="374">IF(CN132=0,0,(CO132-CN132)/CN132)</f>
        <v>#REF!</v>
      </c>
    </row>
    <row r="133" spans="1:94" s="95" customFormat="1" ht="10.199999999999999" x14ac:dyDescent="0.2">
      <c r="A133" s="23">
        <f>ROW()</f>
        <v>133</v>
      </c>
      <c r="B133" s="138"/>
      <c r="E133" s="100">
        <v>1</v>
      </c>
      <c r="F133" s="63" t="s">
        <v>107</v>
      </c>
      <c r="G133" s="99" t="s">
        <v>83</v>
      </c>
      <c r="M133" s="103"/>
      <c r="Q133" s="102"/>
      <c r="R133" s="101" t="e">
        <f ca="1">IF(OR(R$5="",R$5=0),0,SUMIFS(Plandd!133:133,Plandd!$5:$5,R$5))</f>
        <v>#REF!</v>
      </c>
      <c r="S133" s="104" t="e">
        <f ca="1">IF(OR(S$5="",S$5=0),0,SUMIFS(Factdd!133:133,Factdd!$5:$5,S$5))</f>
        <v>#REF!</v>
      </c>
      <c r="T133" s="194" t="e">
        <f t="shared" ca="1" si="350"/>
        <v>#REF!</v>
      </c>
      <c r="W133" s="104" t="e">
        <f>IF(OR(W$5="",W$5=0),0,SUMIFS(Plandd!133:133,Plandd!$5:$5,W$5))</f>
        <v>#REF!</v>
      </c>
      <c r="X133" s="104" t="e">
        <f>IF(OR(X$5="",X$5=0),0,SUMIFS(Factdd!133:133,Factdd!$5:$5,X$5))</f>
        <v>#REF!</v>
      </c>
      <c r="Y133" s="194" t="e">
        <f t="shared" si="351"/>
        <v>#REF!</v>
      </c>
      <c r="Z133" s="195" t="e">
        <f>IF(OR(Z$5="",Z$5=0),0,SUMIFS(Plandd!133:133,Plandd!$5:$5,Z$5))</f>
        <v>#REF!</v>
      </c>
      <c r="AA133" s="104" t="e">
        <f>IF(OR(AA$5="",AA$5=0),0,SUMIFS(Factdd!133:133,Factdd!$5:$5,AA$5))</f>
        <v>#REF!</v>
      </c>
      <c r="AB133" s="194" t="e">
        <f t="shared" si="352"/>
        <v>#REF!</v>
      </c>
      <c r="AC133" s="104" t="e">
        <f>IF(OR(AC$5="",AC$5=0),0,SUMIFS(Plandd!133:133,Plandd!$5:$5,AC$5))</f>
        <v>#REF!</v>
      </c>
      <c r="AD133" s="104" t="e">
        <f>IF(OR(AD$5="",AD$5=0),0,SUMIFS(Factdd!133:133,Factdd!$5:$5,AD$5))</f>
        <v>#REF!</v>
      </c>
      <c r="AE133" s="194" t="e">
        <f t="shared" si="353"/>
        <v>#REF!</v>
      </c>
      <c r="AF133" s="104" t="e">
        <f>IF(OR(AF$5="",AF$5=0),0,SUMIFS(Plandd!133:133,Plandd!$5:$5,AF$5))</f>
        <v>#REF!</v>
      </c>
      <c r="AG133" s="104" t="e">
        <f>IF(OR(AG$5="",AG$5=0),0,SUMIFS(Factdd!133:133,Factdd!$5:$5,AG$5))</f>
        <v>#REF!</v>
      </c>
      <c r="AH133" s="194" t="e">
        <f t="shared" si="354"/>
        <v>#REF!</v>
      </c>
      <c r="AI133" s="104" t="e">
        <f>IF(OR(AI$5="",AI$5=0),0,SUMIFS(Plandd!133:133,Plandd!$5:$5,AI$5))</f>
        <v>#REF!</v>
      </c>
      <c r="AJ133" s="104" t="e">
        <f>IF(OR(AJ$5="",AJ$5=0),0,SUMIFS(Factdd!133:133,Factdd!$5:$5,AJ$5))</f>
        <v>#REF!</v>
      </c>
      <c r="AK133" s="194" t="e">
        <f t="shared" si="355"/>
        <v>#REF!</v>
      </c>
      <c r="AL133" s="104" t="e">
        <f>IF(OR(AL$5="",AL$5=0),0,SUMIFS(Plandd!133:133,Plandd!$5:$5,AL$5))</f>
        <v>#REF!</v>
      </c>
      <c r="AM133" s="104" t="e">
        <f>IF(OR(AM$5="",AM$5=0),0,SUMIFS(Factdd!133:133,Factdd!$5:$5,AM$5))</f>
        <v>#REF!</v>
      </c>
      <c r="AN133" s="194" t="e">
        <f t="shared" si="356"/>
        <v>#REF!</v>
      </c>
      <c r="AO133" s="104" t="e">
        <f>IF(OR(AO$5="",AO$5=0),0,SUMIFS(Plandd!133:133,Plandd!$5:$5,AO$5))</f>
        <v>#REF!</v>
      </c>
      <c r="AP133" s="104" t="e">
        <f>IF(OR(AP$5="",AP$5=0),0,SUMIFS(Factdd!133:133,Factdd!$5:$5,AP$5))</f>
        <v>#REF!</v>
      </c>
      <c r="AQ133" s="194" t="e">
        <f t="shared" si="357"/>
        <v>#REF!</v>
      </c>
      <c r="AR133" s="104" t="e">
        <f>IF(OR(AR$5="",AR$5=0),0,SUMIFS(Plandd!133:133,Plandd!$5:$5,AR$5))</f>
        <v>#REF!</v>
      </c>
      <c r="AS133" s="104" t="e">
        <f>IF(OR(AS$5="",AS$5=0),0,SUMIFS(Factdd!133:133,Factdd!$5:$5,AS$5))</f>
        <v>#REF!</v>
      </c>
      <c r="AT133" s="194" t="e">
        <f t="shared" si="358"/>
        <v>#REF!</v>
      </c>
      <c r="AU133" s="104" t="e">
        <f>IF(OR(AU$5="",AU$5=0),0,SUMIFS(Plandd!133:133,Plandd!$5:$5,AU$5))</f>
        <v>#REF!</v>
      </c>
      <c r="AV133" s="104" t="e">
        <f>IF(OR(AV$5="",AV$5=0),0,SUMIFS(Factdd!133:133,Factdd!$5:$5,AV$5))</f>
        <v>#REF!</v>
      </c>
      <c r="AW133" s="194" t="e">
        <f t="shared" si="359"/>
        <v>#REF!</v>
      </c>
      <c r="AX133" s="104" t="e">
        <f>IF(OR(AX$5="",AX$5=0),0,SUMIFS(Plandd!133:133,Plandd!$5:$5,AX$5))</f>
        <v>#REF!</v>
      </c>
      <c r="AY133" s="104" t="e">
        <f>IF(OR(AY$5="",AY$5=0),0,SUMIFS(Factdd!133:133,Factdd!$5:$5,AY$5))</f>
        <v>#REF!</v>
      </c>
      <c r="AZ133" s="194" t="e">
        <f t="shared" si="360"/>
        <v>#REF!</v>
      </c>
      <c r="BA133" s="104" t="e">
        <f>IF(OR(BA$5="",BA$5=0),0,SUMIFS(Plandd!133:133,Plandd!$5:$5,BA$5))</f>
        <v>#REF!</v>
      </c>
      <c r="BB133" s="104" t="e">
        <f>IF(OR(BB$5="",BB$5=0),0,SUMIFS(Factdd!133:133,Factdd!$5:$5,BB$5))</f>
        <v>#REF!</v>
      </c>
      <c r="BC133" s="194" t="e">
        <f t="shared" si="361"/>
        <v>#REF!</v>
      </c>
      <c r="BD133" s="104" t="e">
        <f>IF(OR(BD$5="",BD$5=0),0,SUMIFS(Plandd!133:133,Plandd!$5:$5,BD$5))</f>
        <v>#REF!</v>
      </c>
      <c r="BE133" s="104" t="e">
        <f>IF(OR(BE$5="",BE$5=0),0,SUMIFS(Factdd!133:133,Factdd!$5:$5,BE$5))</f>
        <v>#REF!</v>
      </c>
      <c r="BF133" s="194" t="e">
        <f t="shared" si="362"/>
        <v>#REF!</v>
      </c>
      <c r="BG133" s="104" t="e">
        <f>IF(OR(BG$5="",BG$5=0),0,SUMIFS(Plandd!133:133,Plandd!$5:$5,BG$5))</f>
        <v>#REF!</v>
      </c>
      <c r="BH133" s="104" t="e">
        <f>IF(OR(BH$5="",BH$5=0),0,SUMIFS(Factdd!133:133,Factdd!$5:$5,BH$5))</f>
        <v>#REF!</v>
      </c>
      <c r="BI133" s="194" t="e">
        <f t="shared" si="363"/>
        <v>#REF!</v>
      </c>
      <c r="BJ133" s="104" t="e">
        <f>IF(OR(BJ$5="",BJ$5=0),0,SUMIFS(Plandd!133:133,Plandd!$5:$5,BJ$5))</f>
        <v>#REF!</v>
      </c>
      <c r="BK133" s="104" t="e">
        <f>IF(OR(BK$5="",BK$5=0),0,SUMIFS(Factdd!133:133,Factdd!$5:$5,BK$5))</f>
        <v>#REF!</v>
      </c>
      <c r="BL133" s="194" t="e">
        <f t="shared" si="364"/>
        <v>#REF!</v>
      </c>
      <c r="BM133" s="104" t="e">
        <f>IF(OR(BM$5="",BM$5=0),0,SUMIFS(Plandd!133:133,Plandd!$5:$5,BM$5))</f>
        <v>#REF!</v>
      </c>
      <c r="BN133" s="104" t="e">
        <f>IF(OR(BN$5="",BN$5=0),0,SUMIFS(Factdd!133:133,Factdd!$5:$5,BN$5))</f>
        <v>#REF!</v>
      </c>
      <c r="BO133" s="194" t="e">
        <f t="shared" si="365"/>
        <v>#REF!</v>
      </c>
      <c r="BP133" s="104" t="e">
        <f>IF(OR(BP$5="",BP$5=0),0,SUMIFS(Plandd!133:133,Plandd!$5:$5,BP$5))</f>
        <v>#REF!</v>
      </c>
      <c r="BQ133" s="104" t="e">
        <f>IF(OR(BQ$5="",BQ$5=0),0,SUMIFS(Factdd!133:133,Factdd!$5:$5,BQ$5))</f>
        <v>#REF!</v>
      </c>
      <c r="BR133" s="194" t="e">
        <f t="shared" si="366"/>
        <v>#REF!</v>
      </c>
      <c r="BS133" s="104" t="e">
        <f>IF(OR(BS$5="",BS$5=0),0,SUMIFS(Plandd!133:133,Plandd!$5:$5,BS$5))</f>
        <v>#REF!</v>
      </c>
      <c r="BT133" s="104" t="e">
        <f>IF(OR(BT$5="",BT$5=0),0,SUMIFS(Factdd!133:133,Factdd!$5:$5,BT$5))</f>
        <v>#REF!</v>
      </c>
      <c r="BU133" s="194" t="e">
        <f t="shared" si="367"/>
        <v>#REF!</v>
      </c>
      <c r="BV133" s="104" t="e">
        <f>IF(OR(BV$5="",BV$5=0),0,SUMIFS(Plandd!133:133,Plandd!$5:$5,BV$5))</f>
        <v>#REF!</v>
      </c>
      <c r="BW133" s="104" t="e">
        <f>IF(OR(BW$5="",BW$5=0),0,SUMIFS(Factdd!133:133,Factdd!$5:$5,BW$5))</f>
        <v>#REF!</v>
      </c>
      <c r="BX133" s="194" t="e">
        <f t="shared" si="368"/>
        <v>#REF!</v>
      </c>
      <c r="BY133" s="104" t="e">
        <f>IF(OR(BY$5="",BY$5=0),0,SUMIFS(Plandd!133:133,Plandd!$5:$5,BY$5))</f>
        <v>#REF!</v>
      </c>
      <c r="BZ133" s="104" t="e">
        <f>IF(OR(BZ$5="",BZ$5=0),0,SUMIFS(Factdd!133:133,Factdd!$5:$5,BZ$5))</f>
        <v>#REF!</v>
      </c>
      <c r="CA133" s="194" t="e">
        <f t="shared" si="369"/>
        <v>#REF!</v>
      </c>
      <c r="CB133" s="104" t="e">
        <f>IF(OR(CB$5="",CB$5=0),0,SUMIFS(Plandd!133:133,Plandd!$5:$5,CB$5))</f>
        <v>#REF!</v>
      </c>
      <c r="CC133" s="104" t="e">
        <f>IF(OR(CC$5="",CC$5=0),0,SUMIFS(Factdd!133:133,Factdd!$5:$5,CC$5))</f>
        <v>#REF!</v>
      </c>
      <c r="CD133" s="194" t="e">
        <f t="shared" si="370"/>
        <v>#REF!</v>
      </c>
      <c r="CE133" s="104" t="e">
        <f>IF(OR(CE$5="",CE$5=0),0,SUMIFS(Plandd!133:133,Plandd!$5:$5,CE$5))</f>
        <v>#REF!</v>
      </c>
      <c r="CF133" s="104" t="e">
        <f>IF(OR(CF$5="",CF$5=0),0,SUMIFS(Factdd!133:133,Factdd!$5:$5,CF$5))</f>
        <v>#REF!</v>
      </c>
      <c r="CG133" s="194" t="e">
        <f t="shared" si="371"/>
        <v>#REF!</v>
      </c>
      <c r="CH133" s="104" t="e">
        <f>IF(OR(CH$5="",CH$5=0),0,SUMIFS(Plandd!133:133,Plandd!$5:$5,CH$5))</f>
        <v>#REF!</v>
      </c>
      <c r="CI133" s="104" t="e">
        <f>IF(OR(CI$5="",CI$5=0),0,SUMIFS(Factdd!133:133,Factdd!$5:$5,CI$5))</f>
        <v>#REF!</v>
      </c>
      <c r="CJ133" s="194" t="e">
        <f t="shared" si="372"/>
        <v>#REF!</v>
      </c>
      <c r="CK133" s="104" t="e">
        <f>IF(OR(CK$5="",CK$5=0),0,SUMIFS(Plandd!133:133,Plandd!$5:$5,CK$5))</f>
        <v>#REF!</v>
      </c>
      <c r="CL133" s="104" t="e">
        <f>IF(OR(CL$5="",CL$5=0),0,SUMIFS(Factdd!133:133,Factdd!$5:$5,CL$5))</f>
        <v>#REF!</v>
      </c>
      <c r="CM133" s="194" t="e">
        <f t="shared" si="373"/>
        <v>#REF!</v>
      </c>
      <c r="CN133" s="104" t="e">
        <f>IF(OR(CN$5="",CN$5=0),0,SUMIFS(Plandd!133:133,Plandd!$5:$5,CN$5))</f>
        <v>#REF!</v>
      </c>
      <c r="CO133" s="104" t="e">
        <f>IF(OR(CO$5="",CO$5=0),0,SUMIFS(Factdd!133:133,Factdd!$5:$5,CO$5))</f>
        <v>#REF!</v>
      </c>
      <c r="CP133" s="194" t="e">
        <f t="shared" si="374"/>
        <v>#REF!</v>
      </c>
    </row>
    <row r="134" spans="1:94" s="95" customFormat="1" ht="10.199999999999999" x14ac:dyDescent="0.2">
      <c r="A134" s="23">
        <f>ROW()</f>
        <v>134</v>
      </c>
      <c r="B134" s="138"/>
      <c r="E134" s="100">
        <v>2</v>
      </c>
      <c r="F134" s="63" t="s">
        <v>107</v>
      </c>
      <c r="G134" s="99" t="s">
        <v>84</v>
      </c>
      <c r="M134" s="103"/>
      <c r="Q134" s="102"/>
      <c r="R134" s="101" t="e">
        <f ca="1">IF(OR(R$5="",R$5=0),0,SUMIFS(Plandd!134:134,Plandd!$5:$5,R$5))</f>
        <v>#REF!</v>
      </c>
      <c r="S134" s="104" t="e">
        <f ca="1">IF(OR(S$5="",S$5=0),0,SUMIFS(Factdd!134:134,Factdd!$5:$5,S$5))</f>
        <v>#REF!</v>
      </c>
      <c r="T134" s="194" t="e">
        <f t="shared" ca="1" si="350"/>
        <v>#REF!</v>
      </c>
      <c r="W134" s="104" t="e">
        <f>IF(OR(W$5="",W$5=0),0,SUMIFS(Plandd!134:134,Plandd!$5:$5,W$5))</f>
        <v>#REF!</v>
      </c>
      <c r="X134" s="104" t="e">
        <f>IF(OR(X$5="",X$5=0),0,SUMIFS(Factdd!134:134,Factdd!$5:$5,X$5))</f>
        <v>#REF!</v>
      </c>
      <c r="Y134" s="194" t="e">
        <f t="shared" si="351"/>
        <v>#REF!</v>
      </c>
      <c r="Z134" s="195" t="e">
        <f>IF(OR(Z$5="",Z$5=0),0,SUMIFS(Plandd!134:134,Plandd!$5:$5,Z$5))</f>
        <v>#REF!</v>
      </c>
      <c r="AA134" s="104" t="e">
        <f>IF(OR(AA$5="",AA$5=0),0,SUMIFS(Factdd!134:134,Factdd!$5:$5,AA$5))</f>
        <v>#REF!</v>
      </c>
      <c r="AB134" s="194" t="e">
        <f t="shared" si="352"/>
        <v>#REF!</v>
      </c>
      <c r="AC134" s="104" t="e">
        <f>IF(OR(AC$5="",AC$5=0),0,SUMIFS(Plandd!134:134,Plandd!$5:$5,AC$5))</f>
        <v>#REF!</v>
      </c>
      <c r="AD134" s="104" t="e">
        <f>IF(OR(AD$5="",AD$5=0),0,SUMIFS(Factdd!134:134,Factdd!$5:$5,AD$5))</f>
        <v>#REF!</v>
      </c>
      <c r="AE134" s="194" t="e">
        <f t="shared" si="353"/>
        <v>#REF!</v>
      </c>
      <c r="AF134" s="104" t="e">
        <f>IF(OR(AF$5="",AF$5=0),0,SUMIFS(Plandd!134:134,Plandd!$5:$5,AF$5))</f>
        <v>#REF!</v>
      </c>
      <c r="AG134" s="104" t="e">
        <f>IF(OR(AG$5="",AG$5=0),0,SUMIFS(Factdd!134:134,Factdd!$5:$5,AG$5))</f>
        <v>#REF!</v>
      </c>
      <c r="AH134" s="194" t="e">
        <f t="shared" si="354"/>
        <v>#REF!</v>
      </c>
      <c r="AI134" s="104" t="e">
        <f>IF(OR(AI$5="",AI$5=0),0,SUMIFS(Plandd!134:134,Plandd!$5:$5,AI$5))</f>
        <v>#REF!</v>
      </c>
      <c r="AJ134" s="104" t="e">
        <f>IF(OR(AJ$5="",AJ$5=0),0,SUMIFS(Factdd!134:134,Factdd!$5:$5,AJ$5))</f>
        <v>#REF!</v>
      </c>
      <c r="AK134" s="194" t="e">
        <f t="shared" si="355"/>
        <v>#REF!</v>
      </c>
      <c r="AL134" s="104" t="e">
        <f>IF(OR(AL$5="",AL$5=0),0,SUMIFS(Plandd!134:134,Plandd!$5:$5,AL$5))</f>
        <v>#REF!</v>
      </c>
      <c r="AM134" s="104" t="e">
        <f>IF(OR(AM$5="",AM$5=0),0,SUMIFS(Factdd!134:134,Factdd!$5:$5,AM$5))</f>
        <v>#REF!</v>
      </c>
      <c r="AN134" s="194" t="e">
        <f t="shared" si="356"/>
        <v>#REF!</v>
      </c>
      <c r="AO134" s="104" t="e">
        <f>IF(OR(AO$5="",AO$5=0),0,SUMIFS(Plandd!134:134,Plandd!$5:$5,AO$5))</f>
        <v>#REF!</v>
      </c>
      <c r="AP134" s="104" t="e">
        <f>IF(OR(AP$5="",AP$5=0),0,SUMIFS(Factdd!134:134,Factdd!$5:$5,AP$5))</f>
        <v>#REF!</v>
      </c>
      <c r="AQ134" s="194" t="e">
        <f t="shared" si="357"/>
        <v>#REF!</v>
      </c>
      <c r="AR134" s="104" t="e">
        <f>IF(OR(AR$5="",AR$5=0),0,SUMIFS(Plandd!134:134,Plandd!$5:$5,AR$5))</f>
        <v>#REF!</v>
      </c>
      <c r="AS134" s="104" t="e">
        <f>IF(OR(AS$5="",AS$5=0),0,SUMIFS(Factdd!134:134,Factdd!$5:$5,AS$5))</f>
        <v>#REF!</v>
      </c>
      <c r="AT134" s="194" t="e">
        <f t="shared" si="358"/>
        <v>#REF!</v>
      </c>
      <c r="AU134" s="104" t="e">
        <f>IF(OR(AU$5="",AU$5=0),0,SUMIFS(Plandd!134:134,Plandd!$5:$5,AU$5))</f>
        <v>#REF!</v>
      </c>
      <c r="AV134" s="104" t="e">
        <f>IF(OR(AV$5="",AV$5=0),0,SUMIFS(Factdd!134:134,Factdd!$5:$5,AV$5))</f>
        <v>#REF!</v>
      </c>
      <c r="AW134" s="194" t="e">
        <f t="shared" si="359"/>
        <v>#REF!</v>
      </c>
      <c r="AX134" s="104" t="e">
        <f>IF(OR(AX$5="",AX$5=0),0,SUMIFS(Plandd!134:134,Plandd!$5:$5,AX$5))</f>
        <v>#REF!</v>
      </c>
      <c r="AY134" s="104" t="e">
        <f>IF(OR(AY$5="",AY$5=0),0,SUMIFS(Factdd!134:134,Factdd!$5:$5,AY$5))</f>
        <v>#REF!</v>
      </c>
      <c r="AZ134" s="194" t="e">
        <f t="shared" si="360"/>
        <v>#REF!</v>
      </c>
      <c r="BA134" s="104" t="e">
        <f>IF(OR(BA$5="",BA$5=0),0,SUMIFS(Plandd!134:134,Plandd!$5:$5,BA$5))</f>
        <v>#REF!</v>
      </c>
      <c r="BB134" s="104" t="e">
        <f>IF(OR(BB$5="",BB$5=0),0,SUMIFS(Factdd!134:134,Factdd!$5:$5,BB$5))</f>
        <v>#REF!</v>
      </c>
      <c r="BC134" s="194" t="e">
        <f t="shared" si="361"/>
        <v>#REF!</v>
      </c>
      <c r="BD134" s="104" t="e">
        <f>IF(OR(BD$5="",BD$5=0),0,SUMIFS(Plandd!134:134,Plandd!$5:$5,BD$5))</f>
        <v>#REF!</v>
      </c>
      <c r="BE134" s="104" t="e">
        <f>IF(OR(BE$5="",BE$5=0),0,SUMIFS(Factdd!134:134,Factdd!$5:$5,BE$5))</f>
        <v>#REF!</v>
      </c>
      <c r="BF134" s="194" t="e">
        <f t="shared" si="362"/>
        <v>#REF!</v>
      </c>
      <c r="BG134" s="104" t="e">
        <f>IF(OR(BG$5="",BG$5=0),0,SUMIFS(Plandd!134:134,Plandd!$5:$5,BG$5))</f>
        <v>#REF!</v>
      </c>
      <c r="BH134" s="104" t="e">
        <f>IF(OR(BH$5="",BH$5=0),0,SUMIFS(Factdd!134:134,Factdd!$5:$5,BH$5))</f>
        <v>#REF!</v>
      </c>
      <c r="BI134" s="194" t="e">
        <f t="shared" si="363"/>
        <v>#REF!</v>
      </c>
      <c r="BJ134" s="104" t="e">
        <f>IF(OR(BJ$5="",BJ$5=0),0,SUMIFS(Plandd!134:134,Plandd!$5:$5,BJ$5))</f>
        <v>#REF!</v>
      </c>
      <c r="BK134" s="104" t="e">
        <f>IF(OR(BK$5="",BK$5=0),0,SUMIFS(Factdd!134:134,Factdd!$5:$5,BK$5))</f>
        <v>#REF!</v>
      </c>
      <c r="BL134" s="194" t="e">
        <f t="shared" si="364"/>
        <v>#REF!</v>
      </c>
      <c r="BM134" s="104" t="e">
        <f>IF(OR(BM$5="",BM$5=0),0,SUMIFS(Plandd!134:134,Plandd!$5:$5,BM$5))</f>
        <v>#REF!</v>
      </c>
      <c r="BN134" s="104" t="e">
        <f>IF(OR(BN$5="",BN$5=0),0,SUMIFS(Factdd!134:134,Factdd!$5:$5,BN$5))</f>
        <v>#REF!</v>
      </c>
      <c r="BO134" s="194" t="e">
        <f t="shared" si="365"/>
        <v>#REF!</v>
      </c>
      <c r="BP134" s="104" t="e">
        <f>IF(OR(BP$5="",BP$5=0),0,SUMIFS(Plandd!134:134,Plandd!$5:$5,BP$5))</f>
        <v>#REF!</v>
      </c>
      <c r="BQ134" s="104" t="e">
        <f>IF(OR(BQ$5="",BQ$5=0),0,SUMIFS(Factdd!134:134,Factdd!$5:$5,BQ$5))</f>
        <v>#REF!</v>
      </c>
      <c r="BR134" s="194" t="e">
        <f t="shared" si="366"/>
        <v>#REF!</v>
      </c>
      <c r="BS134" s="104" t="e">
        <f>IF(OR(BS$5="",BS$5=0),0,SUMIFS(Plandd!134:134,Plandd!$5:$5,BS$5))</f>
        <v>#REF!</v>
      </c>
      <c r="BT134" s="104" t="e">
        <f>IF(OR(BT$5="",BT$5=0),0,SUMIFS(Factdd!134:134,Factdd!$5:$5,BT$5))</f>
        <v>#REF!</v>
      </c>
      <c r="BU134" s="194" t="e">
        <f t="shared" si="367"/>
        <v>#REF!</v>
      </c>
      <c r="BV134" s="104" t="e">
        <f>IF(OR(BV$5="",BV$5=0),0,SUMIFS(Plandd!134:134,Plandd!$5:$5,BV$5))</f>
        <v>#REF!</v>
      </c>
      <c r="BW134" s="104" t="e">
        <f>IF(OR(BW$5="",BW$5=0),0,SUMIFS(Factdd!134:134,Factdd!$5:$5,BW$5))</f>
        <v>#REF!</v>
      </c>
      <c r="BX134" s="194" t="e">
        <f t="shared" si="368"/>
        <v>#REF!</v>
      </c>
      <c r="BY134" s="104" t="e">
        <f>IF(OR(BY$5="",BY$5=0),0,SUMIFS(Plandd!134:134,Plandd!$5:$5,BY$5))</f>
        <v>#REF!</v>
      </c>
      <c r="BZ134" s="104" t="e">
        <f>IF(OR(BZ$5="",BZ$5=0),0,SUMIFS(Factdd!134:134,Factdd!$5:$5,BZ$5))</f>
        <v>#REF!</v>
      </c>
      <c r="CA134" s="194" t="e">
        <f t="shared" si="369"/>
        <v>#REF!</v>
      </c>
      <c r="CB134" s="104" t="e">
        <f>IF(OR(CB$5="",CB$5=0),0,SUMIFS(Plandd!134:134,Plandd!$5:$5,CB$5))</f>
        <v>#REF!</v>
      </c>
      <c r="CC134" s="104" t="e">
        <f>IF(OR(CC$5="",CC$5=0),0,SUMIFS(Factdd!134:134,Factdd!$5:$5,CC$5))</f>
        <v>#REF!</v>
      </c>
      <c r="CD134" s="194" t="e">
        <f t="shared" si="370"/>
        <v>#REF!</v>
      </c>
      <c r="CE134" s="104" t="e">
        <f>IF(OR(CE$5="",CE$5=0),0,SUMIFS(Plandd!134:134,Plandd!$5:$5,CE$5))</f>
        <v>#REF!</v>
      </c>
      <c r="CF134" s="104" t="e">
        <f>IF(OR(CF$5="",CF$5=0),0,SUMIFS(Factdd!134:134,Factdd!$5:$5,CF$5))</f>
        <v>#REF!</v>
      </c>
      <c r="CG134" s="194" t="e">
        <f t="shared" si="371"/>
        <v>#REF!</v>
      </c>
      <c r="CH134" s="104" t="e">
        <f>IF(OR(CH$5="",CH$5=0),0,SUMIFS(Plandd!134:134,Plandd!$5:$5,CH$5))</f>
        <v>#REF!</v>
      </c>
      <c r="CI134" s="104" t="e">
        <f>IF(OR(CI$5="",CI$5=0),0,SUMIFS(Factdd!134:134,Factdd!$5:$5,CI$5))</f>
        <v>#REF!</v>
      </c>
      <c r="CJ134" s="194" t="e">
        <f t="shared" si="372"/>
        <v>#REF!</v>
      </c>
      <c r="CK134" s="104" t="e">
        <f>IF(OR(CK$5="",CK$5=0),0,SUMIFS(Plandd!134:134,Plandd!$5:$5,CK$5))</f>
        <v>#REF!</v>
      </c>
      <c r="CL134" s="104" t="e">
        <f>IF(OR(CL$5="",CL$5=0),0,SUMIFS(Factdd!134:134,Factdd!$5:$5,CL$5))</f>
        <v>#REF!</v>
      </c>
      <c r="CM134" s="194" t="e">
        <f t="shared" si="373"/>
        <v>#REF!</v>
      </c>
      <c r="CN134" s="104" t="e">
        <f>IF(OR(CN$5="",CN$5=0),0,SUMIFS(Plandd!134:134,Plandd!$5:$5,CN$5))</f>
        <v>#REF!</v>
      </c>
      <c r="CO134" s="104" t="e">
        <f>IF(OR(CO$5="",CO$5=0),0,SUMIFS(Factdd!134:134,Factdd!$5:$5,CO$5))</f>
        <v>#REF!</v>
      </c>
      <c r="CP134" s="194" t="e">
        <f t="shared" si="374"/>
        <v>#REF!</v>
      </c>
    </row>
    <row r="135" spans="1:94" s="95" customFormat="1" ht="10.199999999999999" x14ac:dyDescent="0.2">
      <c r="A135" s="23">
        <f>ROW()</f>
        <v>135</v>
      </c>
      <c r="B135" s="138"/>
      <c r="E135" s="100">
        <v>3</v>
      </c>
      <c r="F135" s="63" t="s">
        <v>107</v>
      </c>
      <c r="G135" s="99" t="s">
        <v>85</v>
      </c>
      <c r="M135" s="103"/>
      <c r="Q135" s="102"/>
      <c r="R135" s="101" t="e">
        <f ca="1">IF(OR(R$5="",R$5=0),0,SUMIFS(Plandd!135:135,Plandd!$5:$5,R$5))</f>
        <v>#REF!</v>
      </c>
      <c r="S135" s="104" t="e">
        <f ca="1">IF(OR(S$5="",S$5=0),0,SUMIFS(Factdd!135:135,Factdd!$5:$5,S$5))</f>
        <v>#REF!</v>
      </c>
      <c r="T135" s="194" t="e">
        <f t="shared" ca="1" si="350"/>
        <v>#REF!</v>
      </c>
      <c r="W135" s="104" t="e">
        <f>IF(OR(W$5="",W$5=0),0,SUMIFS(Plandd!135:135,Plandd!$5:$5,W$5))</f>
        <v>#REF!</v>
      </c>
      <c r="X135" s="104" t="e">
        <f>IF(OR(X$5="",X$5=0),0,SUMIFS(Factdd!135:135,Factdd!$5:$5,X$5))</f>
        <v>#REF!</v>
      </c>
      <c r="Y135" s="194" t="e">
        <f t="shared" si="351"/>
        <v>#REF!</v>
      </c>
      <c r="Z135" s="195" t="e">
        <f>IF(OR(Z$5="",Z$5=0),0,SUMIFS(Plandd!135:135,Plandd!$5:$5,Z$5))</f>
        <v>#REF!</v>
      </c>
      <c r="AA135" s="104" t="e">
        <f>IF(OR(AA$5="",AA$5=0),0,SUMIFS(Factdd!135:135,Factdd!$5:$5,AA$5))</f>
        <v>#REF!</v>
      </c>
      <c r="AB135" s="194" t="e">
        <f t="shared" si="352"/>
        <v>#REF!</v>
      </c>
      <c r="AC135" s="104" t="e">
        <f>IF(OR(AC$5="",AC$5=0),0,SUMIFS(Plandd!135:135,Plandd!$5:$5,AC$5))</f>
        <v>#REF!</v>
      </c>
      <c r="AD135" s="104" t="e">
        <f>IF(OR(AD$5="",AD$5=0),0,SUMIFS(Factdd!135:135,Factdd!$5:$5,AD$5))</f>
        <v>#REF!</v>
      </c>
      <c r="AE135" s="194" t="e">
        <f t="shared" si="353"/>
        <v>#REF!</v>
      </c>
      <c r="AF135" s="104" t="e">
        <f>IF(OR(AF$5="",AF$5=0),0,SUMIFS(Plandd!135:135,Plandd!$5:$5,AF$5))</f>
        <v>#REF!</v>
      </c>
      <c r="AG135" s="104" t="e">
        <f>IF(OR(AG$5="",AG$5=0),0,SUMIFS(Factdd!135:135,Factdd!$5:$5,AG$5))</f>
        <v>#REF!</v>
      </c>
      <c r="AH135" s="194" t="e">
        <f t="shared" si="354"/>
        <v>#REF!</v>
      </c>
      <c r="AI135" s="104" t="e">
        <f>IF(OR(AI$5="",AI$5=0),0,SUMIFS(Plandd!135:135,Plandd!$5:$5,AI$5))</f>
        <v>#REF!</v>
      </c>
      <c r="AJ135" s="104" t="e">
        <f>IF(OR(AJ$5="",AJ$5=0),0,SUMIFS(Factdd!135:135,Factdd!$5:$5,AJ$5))</f>
        <v>#REF!</v>
      </c>
      <c r="AK135" s="194" t="e">
        <f t="shared" si="355"/>
        <v>#REF!</v>
      </c>
      <c r="AL135" s="104" t="e">
        <f>IF(OR(AL$5="",AL$5=0),0,SUMIFS(Plandd!135:135,Plandd!$5:$5,AL$5))</f>
        <v>#REF!</v>
      </c>
      <c r="AM135" s="104" t="e">
        <f>IF(OR(AM$5="",AM$5=0),0,SUMIFS(Factdd!135:135,Factdd!$5:$5,AM$5))</f>
        <v>#REF!</v>
      </c>
      <c r="AN135" s="194" t="e">
        <f t="shared" si="356"/>
        <v>#REF!</v>
      </c>
      <c r="AO135" s="104" t="e">
        <f>IF(OR(AO$5="",AO$5=0),0,SUMIFS(Plandd!135:135,Plandd!$5:$5,AO$5))</f>
        <v>#REF!</v>
      </c>
      <c r="AP135" s="104" t="e">
        <f>IF(OR(AP$5="",AP$5=0),0,SUMIFS(Factdd!135:135,Factdd!$5:$5,AP$5))</f>
        <v>#REF!</v>
      </c>
      <c r="AQ135" s="194" t="e">
        <f t="shared" si="357"/>
        <v>#REF!</v>
      </c>
      <c r="AR135" s="104" t="e">
        <f>IF(OR(AR$5="",AR$5=0),0,SUMIFS(Plandd!135:135,Plandd!$5:$5,AR$5))</f>
        <v>#REF!</v>
      </c>
      <c r="AS135" s="104" t="e">
        <f>IF(OR(AS$5="",AS$5=0),0,SUMIFS(Factdd!135:135,Factdd!$5:$5,AS$5))</f>
        <v>#REF!</v>
      </c>
      <c r="AT135" s="194" t="e">
        <f t="shared" si="358"/>
        <v>#REF!</v>
      </c>
      <c r="AU135" s="104" t="e">
        <f>IF(OR(AU$5="",AU$5=0),0,SUMIFS(Plandd!135:135,Plandd!$5:$5,AU$5))</f>
        <v>#REF!</v>
      </c>
      <c r="AV135" s="104" t="e">
        <f>IF(OR(AV$5="",AV$5=0),0,SUMIFS(Factdd!135:135,Factdd!$5:$5,AV$5))</f>
        <v>#REF!</v>
      </c>
      <c r="AW135" s="194" t="e">
        <f t="shared" si="359"/>
        <v>#REF!</v>
      </c>
      <c r="AX135" s="104" t="e">
        <f>IF(OR(AX$5="",AX$5=0),0,SUMIFS(Plandd!135:135,Plandd!$5:$5,AX$5))</f>
        <v>#REF!</v>
      </c>
      <c r="AY135" s="104" t="e">
        <f>IF(OR(AY$5="",AY$5=0),0,SUMIFS(Factdd!135:135,Factdd!$5:$5,AY$5))</f>
        <v>#REF!</v>
      </c>
      <c r="AZ135" s="194" t="e">
        <f t="shared" si="360"/>
        <v>#REF!</v>
      </c>
      <c r="BA135" s="104" t="e">
        <f>IF(OR(BA$5="",BA$5=0),0,SUMIFS(Plandd!135:135,Plandd!$5:$5,BA$5))</f>
        <v>#REF!</v>
      </c>
      <c r="BB135" s="104" t="e">
        <f>IF(OR(BB$5="",BB$5=0),0,SUMIFS(Factdd!135:135,Factdd!$5:$5,BB$5))</f>
        <v>#REF!</v>
      </c>
      <c r="BC135" s="194" t="e">
        <f t="shared" si="361"/>
        <v>#REF!</v>
      </c>
      <c r="BD135" s="104" t="e">
        <f>IF(OR(BD$5="",BD$5=0),0,SUMIFS(Plandd!135:135,Plandd!$5:$5,BD$5))</f>
        <v>#REF!</v>
      </c>
      <c r="BE135" s="104" t="e">
        <f>IF(OR(BE$5="",BE$5=0),0,SUMIFS(Factdd!135:135,Factdd!$5:$5,BE$5))</f>
        <v>#REF!</v>
      </c>
      <c r="BF135" s="194" t="e">
        <f t="shared" si="362"/>
        <v>#REF!</v>
      </c>
      <c r="BG135" s="104" t="e">
        <f>IF(OR(BG$5="",BG$5=0),0,SUMIFS(Plandd!135:135,Plandd!$5:$5,BG$5))</f>
        <v>#REF!</v>
      </c>
      <c r="BH135" s="104" t="e">
        <f>IF(OR(BH$5="",BH$5=0),0,SUMIFS(Factdd!135:135,Factdd!$5:$5,BH$5))</f>
        <v>#REF!</v>
      </c>
      <c r="BI135" s="194" t="e">
        <f t="shared" si="363"/>
        <v>#REF!</v>
      </c>
      <c r="BJ135" s="104" t="e">
        <f>IF(OR(BJ$5="",BJ$5=0),0,SUMIFS(Plandd!135:135,Plandd!$5:$5,BJ$5))</f>
        <v>#REF!</v>
      </c>
      <c r="BK135" s="104" t="e">
        <f>IF(OR(BK$5="",BK$5=0),0,SUMIFS(Factdd!135:135,Factdd!$5:$5,BK$5))</f>
        <v>#REF!</v>
      </c>
      <c r="BL135" s="194" t="e">
        <f t="shared" si="364"/>
        <v>#REF!</v>
      </c>
      <c r="BM135" s="104" t="e">
        <f>IF(OR(BM$5="",BM$5=0),0,SUMIFS(Plandd!135:135,Plandd!$5:$5,BM$5))</f>
        <v>#REF!</v>
      </c>
      <c r="BN135" s="104" t="e">
        <f>IF(OR(BN$5="",BN$5=0),0,SUMIFS(Factdd!135:135,Factdd!$5:$5,BN$5))</f>
        <v>#REF!</v>
      </c>
      <c r="BO135" s="194" t="e">
        <f t="shared" si="365"/>
        <v>#REF!</v>
      </c>
      <c r="BP135" s="104" t="e">
        <f>IF(OR(BP$5="",BP$5=0),0,SUMIFS(Plandd!135:135,Plandd!$5:$5,BP$5))</f>
        <v>#REF!</v>
      </c>
      <c r="BQ135" s="104" t="e">
        <f>IF(OR(BQ$5="",BQ$5=0),0,SUMIFS(Factdd!135:135,Factdd!$5:$5,BQ$5))</f>
        <v>#REF!</v>
      </c>
      <c r="BR135" s="194" t="e">
        <f t="shared" si="366"/>
        <v>#REF!</v>
      </c>
      <c r="BS135" s="104" t="e">
        <f>IF(OR(BS$5="",BS$5=0),0,SUMIFS(Plandd!135:135,Plandd!$5:$5,BS$5))</f>
        <v>#REF!</v>
      </c>
      <c r="BT135" s="104" t="e">
        <f>IF(OR(BT$5="",BT$5=0),0,SUMIFS(Factdd!135:135,Factdd!$5:$5,BT$5))</f>
        <v>#REF!</v>
      </c>
      <c r="BU135" s="194" t="e">
        <f t="shared" si="367"/>
        <v>#REF!</v>
      </c>
      <c r="BV135" s="104" t="e">
        <f>IF(OR(BV$5="",BV$5=0),0,SUMIFS(Plandd!135:135,Plandd!$5:$5,BV$5))</f>
        <v>#REF!</v>
      </c>
      <c r="BW135" s="104" t="e">
        <f>IF(OR(BW$5="",BW$5=0),0,SUMIFS(Factdd!135:135,Factdd!$5:$5,BW$5))</f>
        <v>#REF!</v>
      </c>
      <c r="BX135" s="194" t="e">
        <f t="shared" si="368"/>
        <v>#REF!</v>
      </c>
      <c r="BY135" s="104" t="e">
        <f>IF(OR(BY$5="",BY$5=0),0,SUMIFS(Plandd!135:135,Plandd!$5:$5,BY$5))</f>
        <v>#REF!</v>
      </c>
      <c r="BZ135" s="104" t="e">
        <f>IF(OR(BZ$5="",BZ$5=0),0,SUMIFS(Factdd!135:135,Factdd!$5:$5,BZ$5))</f>
        <v>#REF!</v>
      </c>
      <c r="CA135" s="194" t="e">
        <f t="shared" si="369"/>
        <v>#REF!</v>
      </c>
      <c r="CB135" s="104" t="e">
        <f>IF(OR(CB$5="",CB$5=0),0,SUMIFS(Plandd!135:135,Plandd!$5:$5,CB$5))</f>
        <v>#REF!</v>
      </c>
      <c r="CC135" s="104" t="e">
        <f>IF(OR(CC$5="",CC$5=0),0,SUMIFS(Factdd!135:135,Factdd!$5:$5,CC$5))</f>
        <v>#REF!</v>
      </c>
      <c r="CD135" s="194" t="e">
        <f t="shared" si="370"/>
        <v>#REF!</v>
      </c>
      <c r="CE135" s="104" t="e">
        <f>IF(OR(CE$5="",CE$5=0),0,SUMIFS(Plandd!135:135,Plandd!$5:$5,CE$5))</f>
        <v>#REF!</v>
      </c>
      <c r="CF135" s="104" t="e">
        <f>IF(OR(CF$5="",CF$5=0),0,SUMIFS(Factdd!135:135,Factdd!$5:$5,CF$5))</f>
        <v>#REF!</v>
      </c>
      <c r="CG135" s="194" t="e">
        <f t="shared" si="371"/>
        <v>#REF!</v>
      </c>
      <c r="CH135" s="104" t="e">
        <f>IF(OR(CH$5="",CH$5=0),0,SUMIFS(Plandd!135:135,Plandd!$5:$5,CH$5))</f>
        <v>#REF!</v>
      </c>
      <c r="CI135" s="104" t="e">
        <f>IF(OR(CI$5="",CI$5=0),0,SUMIFS(Factdd!135:135,Factdd!$5:$5,CI$5))</f>
        <v>#REF!</v>
      </c>
      <c r="CJ135" s="194" t="e">
        <f t="shared" si="372"/>
        <v>#REF!</v>
      </c>
      <c r="CK135" s="104" t="e">
        <f>IF(OR(CK$5="",CK$5=0),0,SUMIFS(Plandd!135:135,Plandd!$5:$5,CK$5))</f>
        <v>#REF!</v>
      </c>
      <c r="CL135" s="104" t="e">
        <f>IF(OR(CL$5="",CL$5=0),0,SUMIFS(Factdd!135:135,Factdd!$5:$5,CL$5))</f>
        <v>#REF!</v>
      </c>
      <c r="CM135" s="194" t="e">
        <f t="shared" si="373"/>
        <v>#REF!</v>
      </c>
      <c r="CN135" s="104" t="e">
        <f>IF(OR(CN$5="",CN$5=0),0,SUMIFS(Plandd!135:135,Plandd!$5:$5,CN$5))</f>
        <v>#REF!</v>
      </c>
      <c r="CO135" s="104" t="e">
        <f>IF(OR(CO$5="",CO$5=0),0,SUMIFS(Factdd!135:135,Factdd!$5:$5,CO$5))</f>
        <v>#REF!</v>
      </c>
      <c r="CP135" s="194" t="e">
        <f t="shared" si="374"/>
        <v>#REF!</v>
      </c>
    </row>
    <row r="136" spans="1:94" s="95" customFormat="1" ht="10.199999999999999" x14ac:dyDescent="0.2">
      <c r="A136" s="23">
        <f>ROW()</f>
        <v>136</v>
      </c>
      <c r="B136" s="138"/>
      <c r="E136" s="100">
        <v>4</v>
      </c>
      <c r="F136" s="63" t="s">
        <v>107</v>
      </c>
      <c r="G136" s="99" t="s">
        <v>86</v>
      </c>
      <c r="M136" s="103"/>
      <c r="Q136" s="102"/>
      <c r="R136" s="101" t="e">
        <f ca="1">IF(OR(R$5="",R$5=0),0,SUMIFS(Plandd!136:136,Plandd!$5:$5,R$5))</f>
        <v>#REF!</v>
      </c>
      <c r="S136" s="104" t="e">
        <f ca="1">IF(OR(S$5="",S$5=0),0,SUMIFS(Factdd!136:136,Factdd!$5:$5,S$5))</f>
        <v>#REF!</v>
      </c>
      <c r="T136" s="194" t="e">
        <f t="shared" ca="1" si="350"/>
        <v>#REF!</v>
      </c>
      <c r="W136" s="104" t="e">
        <f>IF(OR(W$5="",W$5=0),0,SUMIFS(Plandd!136:136,Plandd!$5:$5,W$5))</f>
        <v>#REF!</v>
      </c>
      <c r="X136" s="104" t="e">
        <f>IF(OR(X$5="",X$5=0),0,SUMIFS(Factdd!136:136,Factdd!$5:$5,X$5))</f>
        <v>#REF!</v>
      </c>
      <c r="Y136" s="194" t="e">
        <f t="shared" si="351"/>
        <v>#REF!</v>
      </c>
      <c r="Z136" s="195" t="e">
        <f>IF(OR(Z$5="",Z$5=0),0,SUMIFS(Plandd!136:136,Plandd!$5:$5,Z$5))</f>
        <v>#REF!</v>
      </c>
      <c r="AA136" s="104" t="e">
        <f>IF(OR(AA$5="",AA$5=0),0,SUMIFS(Factdd!136:136,Factdd!$5:$5,AA$5))</f>
        <v>#REF!</v>
      </c>
      <c r="AB136" s="194" t="e">
        <f t="shared" si="352"/>
        <v>#REF!</v>
      </c>
      <c r="AC136" s="104" t="e">
        <f>IF(OR(AC$5="",AC$5=0),0,SUMIFS(Plandd!136:136,Plandd!$5:$5,AC$5))</f>
        <v>#REF!</v>
      </c>
      <c r="AD136" s="104" t="e">
        <f>IF(OR(AD$5="",AD$5=0),0,SUMIFS(Factdd!136:136,Factdd!$5:$5,AD$5))</f>
        <v>#REF!</v>
      </c>
      <c r="AE136" s="194" t="e">
        <f t="shared" si="353"/>
        <v>#REF!</v>
      </c>
      <c r="AF136" s="104" t="e">
        <f>IF(OR(AF$5="",AF$5=0),0,SUMIFS(Plandd!136:136,Plandd!$5:$5,AF$5))</f>
        <v>#REF!</v>
      </c>
      <c r="AG136" s="104" t="e">
        <f>IF(OR(AG$5="",AG$5=0),0,SUMIFS(Factdd!136:136,Factdd!$5:$5,AG$5))</f>
        <v>#REF!</v>
      </c>
      <c r="AH136" s="194" t="e">
        <f t="shared" si="354"/>
        <v>#REF!</v>
      </c>
      <c r="AI136" s="104" t="e">
        <f>IF(OR(AI$5="",AI$5=0),0,SUMIFS(Plandd!136:136,Plandd!$5:$5,AI$5))</f>
        <v>#REF!</v>
      </c>
      <c r="AJ136" s="104" t="e">
        <f>IF(OR(AJ$5="",AJ$5=0),0,SUMIFS(Factdd!136:136,Factdd!$5:$5,AJ$5))</f>
        <v>#REF!</v>
      </c>
      <c r="AK136" s="194" t="e">
        <f t="shared" si="355"/>
        <v>#REF!</v>
      </c>
      <c r="AL136" s="104" t="e">
        <f>IF(OR(AL$5="",AL$5=0),0,SUMIFS(Plandd!136:136,Plandd!$5:$5,AL$5))</f>
        <v>#REF!</v>
      </c>
      <c r="AM136" s="104" t="e">
        <f>IF(OR(AM$5="",AM$5=0),0,SUMIFS(Factdd!136:136,Factdd!$5:$5,AM$5))</f>
        <v>#REF!</v>
      </c>
      <c r="AN136" s="194" t="e">
        <f t="shared" si="356"/>
        <v>#REF!</v>
      </c>
      <c r="AO136" s="104" t="e">
        <f>IF(OR(AO$5="",AO$5=0),0,SUMIFS(Plandd!136:136,Plandd!$5:$5,AO$5))</f>
        <v>#REF!</v>
      </c>
      <c r="AP136" s="104" t="e">
        <f>IF(OR(AP$5="",AP$5=0),0,SUMIFS(Factdd!136:136,Factdd!$5:$5,AP$5))</f>
        <v>#REF!</v>
      </c>
      <c r="AQ136" s="194" t="e">
        <f t="shared" si="357"/>
        <v>#REF!</v>
      </c>
      <c r="AR136" s="104" t="e">
        <f>IF(OR(AR$5="",AR$5=0),0,SUMIFS(Plandd!136:136,Plandd!$5:$5,AR$5))</f>
        <v>#REF!</v>
      </c>
      <c r="AS136" s="104" t="e">
        <f>IF(OR(AS$5="",AS$5=0),0,SUMIFS(Factdd!136:136,Factdd!$5:$5,AS$5))</f>
        <v>#REF!</v>
      </c>
      <c r="AT136" s="194" t="e">
        <f t="shared" si="358"/>
        <v>#REF!</v>
      </c>
      <c r="AU136" s="104" t="e">
        <f>IF(OR(AU$5="",AU$5=0),0,SUMIFS(Plandd!136:136,Plandd!$5:$5,AU$5))</f>
        <v>#REF!</v>
      </c>
      <c r="AV136" s="104" t="e">
        <f>IF(OR(AV$5="",AV$5=0),0,SUMIFS(Factdd!136:136,Factdd!$5:$5,AV$5))</f>
        <v>#REF!</v>
      </c>
      <c r="AW136" s="194" t="e">
        <f t="shared" si="359"/>
        <v>#REF!</v>
      </c>
      <c r="AX136" s="104" t="e">
        <f>IF(OR(AX$5="",AX$5=0),0,SUMIFS(Plandd!136:136,Plandd!$5:$5,AX$5))</f>
        <v>#REF!</v>
      </c>
      <c r="AY136" s="104" t="e">
        <f>IF(OR(AY$5="",AY$5=0),0,SUMIFS(Factdd!136:136,Factdd!$5:$5,AY$5))</f>
        <v>#REF!</v>
      </c>
      <c r="AZ136" s="194" t="e">
        <f t="shared" si="360"/>
        <v>#REF!</v>
      </c>
      <c r="BA136" s="104" t="e">
        <f>IF(OR(BA$5="",BA$5=0),0,SUMIFS(Plandd!136:136,Plandd!$5:$5,BA$5))</f>
        <v>#REF!</v>
      </c>
      <c r="BB136" s="104" t="e">
        <f>IF(OR(BB$5="",BB$5=0),0,SUMIFS(Factdd!136:136,Factdd!$5:$5,BB$5))</f>
        <v>#REF!</v>
      </c>
      <c r="BC136" s="194" t="e">
        <f t="shared" si="361"/>
        <v>#REF!</v>
      </c>
      <c r="BD136" s="104" t="e">
        <f>IF(OR(BD$5="",BD$5=0),0,SUMIFS(Plandd!136:136,Plandd!$5:$5,BD$5))</f>
        <v>#REF!</v>
      </c>
      <c r="BE136" s="104" t="e">
        <f>IF(OR(BE$5="",BE$5=0),0,SUMIFS(Factdd!136:136,Factdd!$5:$5,BE$5))</f>
        <v>#REF!</v>
      </c>
      <c r="BF136" s="194" t="e">
        <f t="shared" si="362"/>
        <v>#REF!</v>
      </c>
      <c r="BG136" s="104" t="e">
        <f>IF(OR(BG$5="",BG$5=0),0,SUMIFS(Plandd!136:136,Plandd!$5:$5,BG$5))</f>
        <v>#REF!</v>
      </c>
      <c r="BH136" s="104" t="e">
        <f>IF(OR(BH$5="",BH$5=0),0,SUMIFS(Factdd!136:136,Factdd!$5:$5,BH$5))</f>
        <v>#REF!</v>
      </c>
      <c r="BI136" s="194" t="e">
        <f t="shared" si="363"/>
        <v>#REF!</v>
      </c>
      <c r="BJ136" s="104" t="e">
        <f>IF(OR(BJ$5="",BJ$5=0),0,SUMIFS(Plandd!136:136,Plandd!$5:$5,BJ$5))</f>
        <v>#REF!</v>
      </c>
      <c r="BK136" s="104" t="e">
        <f>IF(OR(BK$5="",BK$5=0),0,SUMIFS(Factdd!136:136,Factdd!$5:$5,BK$5))</f>
        <v>#REF!</v>
      </c>
      <c r="BL136" s="194" t="e">
        <f t="shared" si="364"/>
        <v>#REF!</v>
      </c>
      <c r="BM136" s="104" t="e">
        <f>IF(OR(BM$5="",BM$5=0),0,SUMIFS(Plandd!136:136,Plandd!$5:$5,BM$5))</f>
        <v>#REF!</v>
      </c>
      <c r="BN136" s="104" t="e">
        <f>IF(OR(BN$5="",BN$5=0),0,SUMIFS(Factdd!136:136,Factdd!$5:$5,BN$5))</f>
        <v>#REF!</v>
      </c>
      <c r="BO136" s="194" t="e">
        <f t="shared" si="365"/>
        <v>#REF!</v>
      </c>
      <c r="BP136" s="104" t="e">
        <f>IF(OR(BP$5="",BP$5=0),0,SUMIFS(Plandd!136:136,Plandd!$5:$5,BP$5))</f>
        <v>#REF!</v>
      </c>
      <c r="BQ136" s="104" t="e">
        <f>IF(OR(BQ$5="",BQ$5=0),0,SUMIFS(Factdd!136:136,Factdd!$5:$5,BQ$5))</f>
        <v>#REF!</v>
      </c>
      <c r="BR136" s="194" t="e">
        <f t="shared" si="366"/>
        <v>#REF!</v>
      </c>
      <c r="BS136" s="104" t="e">
        <f>IF(OR(BS$5="",BS$5=0),0,SUMIFS(Plandd!136:136,Plandd!$5:$5,BS$5))</f>
        <v>#REF!</v>
      </c>
      <c r="BT136" s="104" t="e">
        <f>IF(OR(BT$5="",BT$5=0),0,SUMIFS(Factdd!136:136,Factdd!$5:$5,BT$5))</f>
        <v>#REF!</v>
      </c>
      <c r="BU136" s="194" t="e">
        <f t="shared" si="367"/>
        <v>#REF!</v>
      </c>
      <c r="BV136" s="104" t="e">
        <f>IF(OR(BV$5="",BV$5=0),0,SUMIFS(Plandd!136:136,Plandd!$5:$5,BV$5))</f>
        <v>#REF!</v>
      </c>
      <c r="BW136" s="104" t="e">
        <f>IF(OR(BW$5="",BW$5=0),0,SUMIFS(Factdd!136:136,Factdd!$5:$5,BW$5))</f>
        <v>#REF!</v>
      </c>
      <c r="BX136" s="194" t="e">
        <f t="shared" si="368"/>
        <v>#REF!</v>
      </c>
      <c r="BY136" s="104" t="e">
        <f>IF(OR(BY$5="",BY$5=0),0,SUMIFS(Plandd!136:136,Plandd!$5:$5,BY$5))</f>
        <v>#REF!</v>
      </c>
      <c r="BZ136" s="104" t="e">
        <f>IF(OR(BZ$5="",BZ$5=0),0,SUMIFS(Factdd!136:136,Factdd!$5:$5,BZ$5))</f>
        <v>#REF!</v>
      </c>
      <c r="CA136" s="194" t="e">
        <f t="shared" si="369"/>
        <v>#REF!</v>
      </c>
      <c r="CB136" s="104" t="e">
        <f>IF(OR(CB$5="",CB$5=0),0,SUMIFS(Plandd!136:136,Plandd!$5:$5,CB$5))</f>
        <v>#REF!</v>
      </c>
      <c r="CC136" s="104" t="e">
        <f>IF(OR(CC$5="",CC$5=0),0,SUMIFS(Factdd!136:136,Factdd!$5:$5,CC$5))</f>
        <v>#REF!</v>
      </c>
      <c r="CD136" s="194" t="e">
        <f t="shared" si="370"/>
        <v>#REF!</v>
      </c>
      <c r="CE136" s="104" t="e">
        <f>IF(OR(CE$5="",CE$5=0),0,SUMIFS(Plandd!136:136,Plandd!$5:$5,CE$5))</f>
        <v>#REF!</v>
      </c>
      <c r="CF136" s="104" t="e">
        <f>IF(OR(CF$5="",CF$5=0),0,SUMIFS(Factdd!136:136,Factdd!$5:$5,CF$5))</f>
        <v>#REF!</v>
      </c>
      <c r="CG136" s="194" t="e">
        <f t="shared" si="371"/>
        <v>#REF!</v>
      </c>
      <c r="CH136" s="104" t="e">
        <f>IF(OR(CH$5="",CH$5=0),0,SUMIFS(Plandd!136:136,Plandd!$5:$5,CH$5))</f>
        <v>#REF!</v>
      </c>
      <c r="CI136" s="104" t="e">
        <f>IF(OR(CI$5="",CI$5=0),0,SUMIFS(Factdd!136:136,Factdd!$5:$5,CI$5))</f>
        <v>#REF!</v>
      </c>
      <c r="CJ136" s="194" t="e">
        <f t="shared" si="372"/>
        <v>#REF!</v>
      </c>
      <c r="CK136" s="104" t="e">
        <f>IF(OR(CK$5="",CK$5=0),0,SUMIFS(Plandd!136:136,Plandd!$5:$5,CK$5))</f>
        <v>#REF!</v>
      </c>
      <c r="CL136" s="104" t="e">
        <f>IF(OR(CL$5="",CL$5=0),0,SUMIFS(Factdd!136:136,Factdd!$5:$5,CL$5))</f>
        <v>#REF!</v>
      </c>
      <c r="CM136" s="194" t="e">
        <f t="shared" si="373"/>
        <v>#REF!</v>
      </c>
      <c r="CN136" s="104" t="e">
        <f>IF(OR(CN$5="",CN$5=0),0,SUMIFS(Plandd!136:136,Plandd!$5:$5,CN$5))</f>
        <v>#REF!</v>
      </c>
      <c r="CO136" s="104" t="e">
        <f>IF(OR(CO$5="",CO$5=0),0,SUMIFS(Factdd!136:136,Factdd!$5:$5,CO$5))</f>
        <v>#REF!</v>
      </c>
      <c r="CP136" s="194" t="e">
        <f t="shared" si="374"/>
        <v>#REF!</v>
      </c>
    </row>
    <row r="137" spans="1:94" s="95" customFormat="1" ht="10.199999999999999" x14ac:dyDescent="0.2">
      <c r="A137" s="23">
        <f>ROW()</f>
        <v>137</v>
      </c>
      <c r="B137" s="138"/>
      <c r="E137" s="100">
        <v>5</v>
      </c>
      <c r="F137" s="63" t="s">
        <v>107</v>
      </c>
      <c r="G137" s="99" t="s">
        <v>87</v>
      </c>
      <c r="M137" s="103"/>
      <c r="Q137" s="102"/>
      <c r="R137" s="101" t="e">
        <f ca="1">IF(OR(R$5="",R$5=0),0,SUMIFS(Plandd!137:137,Plandd!$5:$5,R$5))</f>
        <v>#REF!</v>
      </c>
      <c r="S137" s="104" t="e">
        <f ca="1">IF(OR(S$5="",S$5=0),0,SUMIFS(Factdd!137:137,Factdd!$5:$5,S$5))</f>
        <v>#REF!</v>
      </c>
      <c r="T137" s="194" t="e">
        <f t="shared" ca="1" si="350"/>
        <v>#REF!</v>
      </c>
      <c r="W137" s="104" t="e">
        <f>IF(OR(W$5="",W$5=0),0,SUMIFS(Plandd!137:137,Plandd!$5:$5,W$5))</f>
        <v>#REF!</v>
      </c>
      <c r="X137" s="104" t="e">
        <f>IF(OR(X$5="",X$5=0),0,SUMIFS(Factdd!137:137,Factdd!$5:$5,X$5))</f>
        <v>#REF!</v>
      </c>
      <c r="Y137" s="194" t="e">
        <f t="shared" si="351"/>
        <v>#REF!</v>
      </c>
      <c r="Z137" s="195" t="e">
        <f>IF(OR(Z$5="",Z$5=0),0,SUMIFS(Plandd!137:137,Plandd!$5:$5,Z$5))</f>
        <v>#REF!</v>
      </c>
      <c r="AA137" s="104" t="e">
        <f>IF(OR(AA$5="",AA$5=0),0,SUMIFS(Factdd!137:137,Factdd!$5:$5,AA$5))</f>
        <v>#REF!</v>
      </c>
      <c r="AB137" s="194" t="e">
        <f t="shared" si="352"/>
        <v>#REF!</v>
      </c>
      <c r="AC137" s="104" t="e">
        <f>IF(OR(AC$5="",AC$5=0),0,SUMIFS(Plandd!137:137,Plandd!$5:$5,AC$5))</f>
        <v>#REF!</v>
      </c>
      <c r="AD137" s="104" t="e">
        <f>IF(OR(AD$5="",AD$5=0),0,SUMIFS(Factdd!137:137,Factdd!$5:$5,AD$5))</f>
        <v>#REF!</v>
      </c>
      <c r="AE137" s="194" t="e">
        <f t="shared" si="353"/>
        <v>#REF!</v>
      </c>
      <c r="AF137" s="104" t="e">
        <f>IF(OR(AF$5="",AF$5=0),0,SUMIFS(Plandd!137:137,Plandd!$5:$5,AF$5))</f>
        <v>#REF!</v>
      </c>
      <c r="AG137" s="104" t="e">
        <f>IF(OR(AG$5="",AG$5=0),0,SUMIFS(Factdd!137:137,Factdd!$5:$5,AG$5))</f>
        <v>#REF!</v>
      </c>
      <c r="AH137" s="194" t="e">
        <f t="shared" si="354"/>
        <v>#REF!</v>
      </c>
      <c r="AI137" s="104" t="e">
        <f>IF(OR(AI$5="",AI$5=0),0,SUMIFS(Plandd!137:137,Plandd!$5:$5,AI$5))</f>
        <v>#REF!</v>
      </c>
      <c r="AJ137" s="104" t="e">
        <f>IF(OR(AJ$5="",AJ$5=0),0,SUMIFS(Factdd!137:137,Factdd!$5:$5,AJ$5))</f>
        <v>#REF!</v>
      </c>
      <c r="AK137" s="194" t="e">
        <f t="shared" si="355"/>
        <v>#REF!</v>
      </c>
      <c r="AL137" s="104" t="e">
        <f>IF(OR(AL$5="",AL$5=0),0,SUMIFS(Plandd!137:137,Plandd!$5:$5,AL$5))</f>
        <v>#REF!</v>
      </c>
      <c r="AM137" s="104" t="e">
        <f>IF(OR(AM$5="",AM$5=0),0,SUMIFS(Factdd!137:137,Factdd!$5:$5,AM$5))</f>
        <v>#REF!</v>
      </c>
      <c r="AN137" s="194" t="e">
        <f t="shared" si="356"/>
        <v>#REF!</v>
      </c>
      <c r="AO137" s="104" t="e">
        <f>IF(OR(AO$5="",AO$5=0),0,SUMIFS(Plandd!137:137,Plandd!$5:$5,AO$5))</f>
        <v>#REF!</v>
      </c>
      <c r="AP137" s="104" t="e">
        <f>IF(OR(AP$5="",AP$5=0),0,SUMIFS(Factdd!137:137,Factdd!$5:$5,AP$5))</f>
        <v>#REF!</v>
      </c>
      <c r="AQ137" s="194" t="e">
        <f t="shared" si="357"/>
        <v>#REF!</v>
      </c>
      <c r="AR137" s="104" t="e">
        <f>IF(OR(AR$5="",AR$5=0),0,SUMIFS(Plandd!137:137,Plandd!$5:$5,AR$5))</f>
        <v>#REF!</v>
      </c>
      <c r="AS137" s="104" t="e">
        <f>IF(OR(AS$5="",AS$5=0),0,SUMIFS(Factdd!137:137,Factdd!$5:$5,AS$5))</f>
        <v>#REF!</v>
      </c>
      <c r="AT137" s="194" t="e">
        <f t="shared" si="358"/>
        <v>#REF!</v>
      </c>
      <c r="AU137" s="104" t="e">
        <f>IF(OR(AU$5="",AU$5=0),0,SUMIFS(Plandd!137:137,Plandd!$5:$5,AU$5))</f>
        <v>#REF!</v>
      </c>
      <c r="AV137" s="104" t="e">
        <f>IF(OR(AV$5="",AV$5=0),0,SUMIFS(Factdd!137:137,Factdd!$5:$5,AV$5))</f>
        <v>#REF!</v>
      </c>
      <c r="AW137" s="194" t="e">
        <f t="shared" si="359"/>
        <v>#REF!</v>
      </c>
      <c r="AX137" s="104" t="e">
        <f>IF(OR(AX$5="",AX$5=0),0,SUMIFS(Plandd!137:137,Plandd!$5:$5,AX$5))</f>
        <v>#REF!</v>
      </c>
      <c r="AY137" s="104" t="e">
        <f>IF(OR(AY$5="",AY$5=0),0,SUMIFS(Factdd!137:137,Factdd!$5:$5,AY$5))</f>
        <v>#REF!</v>
      </c>
      <c r="AZ137" s="194" t="e">
        <f t="shared" si="360"/>
        <v>#REF!</v>
      </c>
      <c r="BA137" s="104" t="e">
        <f>IF(OR(BA$5="",BA$5=0),0,SUMIFS(Plandd!137:137,Plandd!$5:$5,BA$5))</f>
        <v>#REF!</v>
      </c>
      <c r="BB137" s="104" t="e">
        <f>IF(OR(BB$5="",BB$5=0),0,SUMIFS(Factdd!137:137,Factdd!$5:$5,BB$5))</f>
        <v>#REF!</v>
      </c>
      <c r="BC137" s="194" t="e">
        <f t="shared" si="361"/>
        <v>#REF!</v>
      </c>
      <c r="BD137" s="104" t="e">
        <f>IF(OR(BD$5="",BD$5=0),0,SUMIFS(Plandd!137:137,Plandd!$5:$5,BD$5))</f>
        <v>#REF!</v>
      </c>
      <c r="BE137" s="104" t="e">
        <f>IF(OR(BE$5="",BE$5=0),0,SUMIFS(Factdd!137:137,Factdd!$5:$5,BE$5))</f>
        <v>#REF!</v>
      </c>
      <c r="BF137" s="194" t="e">
        <f t="shared" si="362"/>
        <v>#REF!</v>
      </c>
      <c r="BG137" s="104" t="e">
        <f>IF(OR(BG$5="",BG$5=0),0,SUMIFS(Plandd!137:137,Plandd!$5:$5,BG$5))</f>
        <v>#REF!</v>
      </c>
      <c r="BH137" s="104" t="e">
        <f>IF(OR(BH$5="",BH$5=0),0,SUMIFS(Factdd!137:137,Factdd!$5:$5,BH$5))</f>
        <v>#REF!</v>
      </c>
      <c r="BI137" s="194" t="e">
        <f t="shared" si="363"/>
        <v>#REF!</v>
      </c>
      <c r="BJ137" s="104" t="e">
        <f>IF(OR(BJ$5="",BJ$5=0),0,SUMIFS(Plandd!137:137,Plandd!$5:$5,BJ$5))</f>
        <v>#REF!</v>
      </c>
      <c r="BK137" s="104" t="e">
        <f>IF(OR(BK$5="",BK$5=0),0,SUMIFS(Factdd!137:137,Factdd!$5:$5,BK$5))</f>
        <v>#REF!</v>
      </c>
      <c r="BL137" s="194" t="e">
        <f t="shared" si="364"/>
        <v>#REF!</v>
      </c>
      <c r="BM137" s="104" t="e">
        <f>IF(OR(BM$5="",BM$5=0),0,SUMIFS(Plandd!137:137,Plandd!$5:$5,BM$5))</f>
        <v>#REF!</v>
      </c>
      <c r="BN137" s="104" t="e">
        <f>IF(OR(BN$5="",BN$5=0),0,SUMIFS(Factdd!137:137,Factdd!$5:$5,BN$5))</f>
        <v>#REF!</v>
      </c>
      <c r="BO137" s="194" t="e">
        <f t="shared" si="365"/>
        <v>#REF!</v>
      </c>
      <c r="BP137" s="104" t="e">
        <f>IF(OR(BP$5="",BP$5=0),0,SUMIFS(Plandd!137:137,Plandd!$5:$5,BP$5))</f>
        <v>#REF!</v>
      </c>
      <c r="BQ137" s="104" t="e">
        <f>IF(OR(BQ$5="",BQ$5=0),0,SUMIFS(Factdd!137:137,Factdd!$5:$5,BQ$5))</f>
        <v>#REF!</v>
      </c>
      <c r="BR137" s="194" t="e">
        <f t="shared" si="366"/>
        <v>#REF!</v>
      </c>
      <c r="BS137" s="104" t="e">
        <f>IF(OR(BS$5="",BS$5=0),0,SUMIFS(Plandd!137:137,Plandd!$5:$5,BS$5))</f>
        <v>#REF!</v>
      </c>
      <c r="BT137" s="104" t="e">
        <f>IF(OR(BT$5="",BT$5=0),0,SUMIFS(Factdd!137:137,Factdd!$5:$5,BT$5))</f>
        <v>#REF!</v>
      </c>
      <c r="BU137" s="194" t="e">
        <f t="shared" si="367"/>
        <v>#REF!</v>
      </c>
      <c r="BV137" s="104" t="e">
        <f>IF(OR(BV$5="",BV$5=0),0,SUMIFS(Plandd!137:137,Plandd!$5:$5,BV$5))</f>
        <v>#REF!</v>
      </c>
      <c r="BW137" s="104" t="e">
        <f>IF(OR(BW$5="",BW$5=0),0,SUMIFS(Factdd!137:137,Factdd!$5:$5,BW$5))</f>
        <v>#REF!</v>
      </c>
      <c r="BX137" s="194" t="e">
        <f t="shared" si="368"/>
        <v>#REF!</v>
      </c>
      <c r="BY137" s="104" t="e">
        <f>IF(OR(BY$5="",BY$5=0),0,SUMIFS(Plandd!137:137,Plandd!$5:$5,BY$5))</f>
        <v>#REF!</v>
      </c>
      <c r="BZ137" s="104" t="e">
        <f>IF(OR(BZ$5="",BZ$5=0),0,SUMIFS(Factdd!137:137,Factdd!$5:$5,BZ$5))</f>
        <v>#REF!</v>
      </c>
      <c r="CA137" s="194" t="e">
        <f t="shared" si="369"/>
        <v>#REF!</v>
      </c>
      <c r="CB137" s="104" t="e">
        <f>IF(OR(CB$5="",CB$5=0),0,SUMIFS(Plandd!137:137,Plandd!$5:$5,CB$5))</f>
        <v>#REF!</v>
      </c>
      <c r="CC137" s="104" t="e">
        <f>IF(OR(CC$5="",CC$5=0),0,SUMIFS(Factdd!137:137,Factdd!$5:$5,CC$5))</f>
        <v>#REF!</v>
      </c>
      <c r="CD137" s="194" t="e">
        <f t="shared" si="370"/>
        <v>#REF!</v>
      </c>
      <c r="CE137" s="104" t="e">
        <f>IF(OR(CE$5="",CE$5=0),0,SUMIFS(Plandd!137:137,Plandd!$5:$5,CE$5))</f>
        <v>#REF!</v>
      </c>
      <c r="CF137" s="104" t="e">
        <f>IF(OR(CF$5="",CF$5=0),0,SUMIFS(Factdd!137:137,Factdd!$5:$5,CF$5))</f>
        <v>#REF!</v>
      </c>
      <c r="CG137" s="194" t="e">
        <f t="shared" si="371"/>
        <v>#REF!</v>
      </c>
      <c r="CH137" s="104" t="e">
        <f>IF(OR(CH$5="",CH$5=0),0,SUMIFS(Plandd!137:137,Plandd!$5:$5,CH$5))</f>
        <v>#REF!</v>
      </c>
      <c r="CI137" s="104" t="e">
        <f>IF(OR(CI$5="",CI$5=0),0,SUMIFS(Factdd!137:137,Factdd!$5:$5,CI$5))</f>
        <v>#REF!</v>
      </c>
      <c r="CJ137" s="194" t="e">
        <f t="shared" si="372"/>
        <v>#REF!</v>
      </c>
      <c r="CK137" s="104" t="e">
        <f>IF(OR(CK$5="",CK$5=0),0,SUMIFS(Plandd!137:137,Plandd!$5:$5,CK$5))</f>
        <v>#REF!</v>
      </c>
      <c r="CL137" s="104" t="e">
        <f>IF(OR(CL$5="",CL$5=0),0,SUMIFS(Factdd!137:137,Factdd!$5:$5,CL$5))</f>
        <v>#REF!</v>
      </c>
      <c r="CM137" s="194" t="e">
        <f t="shared" si="373"/>
        <v>#REF!</v>
      </c>
      <c r="CN137" s="104" t="e">
        <f>IF(OR(CN$5="",CN$5=0),0,SUMIFS(Plandd!137:137,Plandd!$5:$5,CN$5))</f>
        <v>#REF!</v>
      </c>
      <c r="CO137" s="104" t="e">
        <f>IF(OR(CO$5="",CO$5=0),0,SUMIFS(Factdd!137:137,Factdd!$5:$5,CO$5))</f>
        <v>#REF!</v>
      </c>
      <c r="CP137" s="194" t="e">
        <f t="shared" si="374"/>
        <v>#REF!</v>
      </c>
    </row>
    <row r="138" spans="1:94" s="95" customFormat="1" ht="10.199999999999999" x14ac:dyDescent="0.2">
      <c r="A138" s="23">
        <f>ROW()</f>
        <v>138</v>
      </c>
      <c r="B138" s="138"/>
      <c r="E138" s="100">
        <v>6</v>
      </c>
      <c r="F138" s="63" t="s">
        <v>107</v>
      </c>
      <c r="G138" s="99" t="s">
        <v>88</v>
      </c>
      <c r="M138" s="103"/>
      <c r="Q138" s="102"/>
      <c r="R138" s="101" t="e">
        <f ca="1">IF(OR(R$5="",R$5=0),0,SUMIFS(Plandd!138:138,Plandd!$5:$5,R$5))</f>
        <v>#REF!</v>
      </c>
      <c r="S138" s="104" t="e">
        <f ca="1">IF(OR(S$5="",S$5=0),0,SUMIFS(Factdd!138:138,Factdd!$5:$5,S$5))</f>
        <v>#REF!</v>
      </c>
      <c r="T138" s="194" t="e">
        <f t="shared" ca="1" si="350"/>
        <v>#REF!</v>
      </c>
      <c r="W138" s="104" t="e">
        <f>IF(OR(W$5="",W$5=0),0,SUMIFS(Plandd!138:138,Plandd!$5:$5,W$5))</f>
        <v>#REF!</v>
      </c>
      <c r="X138" s="104" t="e">
        <f>IF(OR(X$5="",X$5=0),0,SUMIFS(Factdd!138:138,Factdd!$5:$5,X$5))</f>
        <v>#REF!</v>
      </c>
      <c r="Y138" s="194" t="e">
        <f t="shared" si="351"/>
        <v>#REF!</v>
      </c>
      <c r="Z138" s="195" t="e">
        <f>IF(OR(Z$5="",Z$5=0),0,SUMIFS(Plandd!138:138,Plandd!$5:$5,Z$5))</f>
        <v>#REF!</v>
      </c>
      <c r="AA138" s="104" t="e">
        <f>IF(OR(AA$5="",AA$5=0),0,SUMIFS(Factdd!138:138,Factdd!$5:$5,AA$5))</f>
        <v>#REF!</v>
      </c>
      <c r="AB138" s="194" t="e">
        <f t="shared" si="352"/>
        <v>#REF!</v>
      </c>
      <c r="AC138" s="104" t="e">
        <f>IF(OR(AC$5="",AC$5=0),0,SUMIFS(Plandd!138:138,Plandd!$5:$5,AC$5))</f>
        <v>#REF!</v>
      </c>
      <c r="AD138" s="104" t="e">
        <f>IF(OR(AD$5="",AD$5=0),0,SUMIFS(Factdd!138:138,Factdd!$5:$5,AD$5))</f>
        <v>#REF!</v>
      </c>
      <c r="AE138" s="194" t="e">
        <f t="shared" si="353"/>
        <v>#REF!</v>
      </c>
      <c r="AF138" s="104" t="e">
        <f>IF(OR(AF$5="",AF$5=0),0,SUMIFS(Plandd!138:138,Plandd!$5:$5,AF$5))</f>
        <v>#REF!</v>
      </c>
      <c r="AG138" s="104" t="e">
        <f>IF(OR(AG$5="",AG$5=0),0,SUMIFS(Factdd!138:138,Factdd!$5:$5,AG$5))</f>
        <v>#REF!</v>
      </c>
      <c r="AH138" s="194" t="e">
        <f t="shared" si="354"/>
        <v>#REF!</v>
      </c>
      <c r="AI138" s="104" t="e">
        <f>IF(OR(AI$5="",AI$5=0),0,SUMIFS(Plandd!138:138,Plandd!$5:$5,AI$5))</f>
        <v>#REF!</v>
      </c>
      <c r="AJ138" s="104" t="e">
        <f>IF(OR(AJ$5="",AJ$5=0),0,SUMIFS(Factdd!138:138,Factdd!$5:$5,AJ$5))</f>
        <v>#REF!</v>
      </c>
      <c r="AK138" s="194" t="e">
        <f t="shared" si="355"/>
        <v>#REF!</v>
      </c>
      <c r="AL138" s="104" t="e">
        <f>IF(OR(AL$5="",AL$5=0),0,SUMIFS(Plandd!138:138,Plandd!$5:$5,AL$5))</f>
        <v>#REF!</v>
      </c>
      <c r="AM138" s="104" t="e">
        <f>IF(OR(AM$5="",AM$5=0),0,SUMIFS(Factdd!138:138,Factdd!$5:$5,AM$5))</f>
        <v>#REF!</v>
      </c>
      <c r="AN138" s="194" t="e">
        <f t="shared" si="356"/>
        <v>#REF!</v>
      </c>
      <c r="AO138" s="104" t="e">
        <f>IF(OR(AO$5="",AO$5=0),0,SUMIFS(Plandd!138:138,Plandd!$5:$5,AO$5))</f>
        <v>#REF!</v>
      </c>
      <c r="AP138" s="104" t="e">
        <f>IF(OR(AP$5="",AP$5=0),0,SUMIFS(Factdd!138:138,Factdd!$5:$5,AP$5))</f>
        <v>#REF!</v>
      </c>
      <c r="AQ138" s="194" t="e">
        <f t="shared" si="357"/>
        <v>#REF!</v>
      </c>
      <c r="AR138" s="104" t="e">
        <f>IF(OR(AR$5="",AR$5=0),0,SUMIFS(Plandd!138:138,Plandd!$5:$5,AR$5))</f>
        <v>#REF!</v>
      </c>
      <c r="AS138" s="104" t="e">
        <f>IF(OR(AS$5="",AS$5=0),0,SUMIFS(Factdd!138:138,Factdd!$5:$5,AS$5))</f>
        <v>#REF!</v>
      </c>
      <c r="AT138" s="194" t="e">
        <f t="shared" si="358"/>
        <v>#REF!</v>
      </c>
      <c r="AU138" s="104" t="e">
        <f>IF(OR(AU$5="",AU$5=0),0,SUMIFS(Plandd!138:138,Plandd!$5:$5,AU$5))</f>
        <v>#REF!</v>
      </c>
      <c r="AV138" s="104" t="e">
        <f>IF(OR(AV$5="",AV$5=0),0,SUMIFS(Factdd!138:138,Factdd!$5:$5,AV$5))</f>
        <v>#REF!</v>
      </c>
      <c r="AW138" s="194" t="e">
        <f t="shared" si="359"/>
        <v>#REF!</v>
      </c>
      <c r="AX138" s="104" t="e">
        <f>IF(OR(AX$5="",AX$5=0),0,SUMIFS(Plandd!138:138,Plandd!$5:$5,AX$5))</f>
        <v>#REF!</v>
      </c>
      <c r="AY138" s="104" t="e">
        <f>IF(OR(AY$5="",AY$5=0),0,SUMIFS(Factdd!138:138,Factdd!$5:$5,AY$5))</f>
        <v>#REF!</v>
      </c>
      <c r="AZ138" s="194" t="e">
        <f t="shared" si="360"/>
        <v>#REF!</v>
      </c>
      <c r="BA138" s="104" t="e">
        <f>IF(OR(BA$5="",BA$5=0),0,SUMIFS(Plandd!138:138,Plandd!$5:$5,BA$5))</f>
        <v>#REF!</v>
      </c>
      <c r="BB138" s="104" t="e">
        <f>IF(OR(BB$5="",BB$5=0),0,SUMIFS(Factdd!138:138,Factdd!$5:$5,BB$5))</f>
        <v>#REF!</v>
      </c>
      <c r="BC138" s="194" t="e">
        <f t="shared" si="361"/>
        <v>#REF!</v>
      </c>
      <c r="BD138" s="104" t="e">
        <f>IF(OR(BD$5="",BD$5=0),0,SUMIFS(Plandd!138:138,Plandd!$5:$5,BD$5))</f>
        <v>#REF!</v>
      </c>
      <c r="BE138" s="104" t="e">
        <f>IF(OR(BE$5="",BE$5=0),0,SUMIFS(Factdd!138:138,Factdd!$5:$5,BE$5))</f>
        <v>#REF!</v>
      </c>
      <c r="BF138" s="194" t="e">
        <f t="shared" si="362"/>
        <v>#REF!</v>
      </c>
      <c r="BG138" s="104" t="e">
        <f>IF(OR(BG$5="",BG$5=0),0,SUMIFS(Plandd!138:138,Plandd!$5:$5,BG$5))</f>
        <v>#REF!</v>
      </c>
      <c r="BH138" s="104" t="e">
        <f>IF(OR(BH$5="",BH$5=0),0,SUMIFS(Factdd!138:138,Factdd!$5:$5,BH$5))</f>
        <v>#REF!</v>
      </c>
      <c r="BI138" s="194" t="e">
        <f t="shared" si="363"/>
        <v>#REF!</v>
      </c>
      <c r="BJ138" s="104" t="e">
        <f>IF(OR(BJ$5="",BJ$5=0),0,SUMIFS(Plandd!138:138,Plandd!$5:$5,BJ$5))</f>
        <v>#REF!</v>
      </c>
      <c r="BK138" s="104" t="e">
        <f>IF(OR(BK$5="",BK$5=0),0,SUMIFS(Factdd!138:138,Factdd!$5:$5,BK$5))</f>
        <v>#REF!</v>
      </c>
      <c r="BL138" s="194" t="e">
        <f t="shared" si="364"/>
        <v>#REF!</v>
      </c>
      <c r="BM138" s="104" t="e">
        <f>IF(OR(BM$5="",BM$5=0),0,SUMIFS(Plandd!138:138,Plandd!$5:$5,BM$5))</f>
        <v>#REF!</v>
      </c>
      <c r="BN138" s="104" t="e">
        <f>IF(OR(BN$5="",BN$5=0),0,SUMIFS(Factdd!138:138,Factdd!$5:$5,BN$5))</f>
        <v>#REF!</v>
      </c>
      <c r="BO138" s="194" t="e">
        <f t="shared" si="365"/>
        <v>#REF!</v>
      </c>
      <c r="BP138" s="104" t="e">
        <f>IF(OR(BP$5="",BP$5=0),0,SUMIFS(Plandd!138:138,Plandd!$5:$5,BP$5))</f>
        <v>#REF!</v>
      </c>
      <c r="BQ138" s="104" t="e">
        <f>IF(OR(BQ$5="",BQ$5=0),0,SUMIFS(Factdd!138:138,Factdd!$5:$5,BQ$5))</f>
        <v>#REF!</v>
      </c>
      <c r="BR138" s="194" t="e">
        <f t="shared" si="366"/>
        <v>#REF!</v>
      </c>
      <c r="BS138" s="104" t="e">
        <f>IF(OR(BS$5="",BS$5=0),0,SUMIFS(Plandd!138:138,Plandd!$5:$5,BS$5))</f>
        <v>#REF!</v>
      </c>
      <c r="BT138" s="104" t="e">
        <f>IF(OR(BT$5="",BT$5=0),0,SUMIFS(Factdd!138:138,Factdd!$5:$5,BT$5))</f>
        <v>#REF!</v>
      </c>
      <c r="BU138" s="194" t="e">
        <f t="shared" si="367"/>
        <v>#REF!</v>
      </c>
      <c r="BV138" s="104" t="e">
        <f>IF(OR(BV$5="",BV$5=0),0,SUMIFS(Plandd!138:138,Plandd!$5:$5,BV$5))</f>
        <v>#REF!</v>
      </c>
      <c r="BW138" s="104" t="e">
        <f>IF(OR(BW$5="",BW$5=0),0,SUMIFS(Factdd!138:138,Factdd!$5:$5,BW$5))</f>
        <v>#REF!</v>
      </c>
      <c r="BX138" s="194" t="e">
        <f t="shared" si="368"/>
        <v>#REF!</v>
      </c>
      <c r="BY138" s="104" t="e">
        <f>IF(OR(BY$5="",BY$5=0),0,SUMIFS(Plandd!138:138,Plandd!$5:$5,BY$5))</f>
        <v>#REF!</v>
      </c>
      <c r="BZ138" s="104" t="e">
        <f>IF(OR(BZ$5="",BZ$5=0),0,SUMIFS(Factdd!138:138,Factdd!$5:$5,BZ$5))</f>
        <v>#REF!</v>
      </c>
      <c r="CA138" s="194" t="e">
        <f t="shared" si="369"/>
        <v>#REF!</v>
      </c>
      <c r="CB138" s="104" t="e">
        <f>IF(OR(CB$5="",CB$5=0),0,SUMIFS(Plandd!138:138,Plandd!$5:$5,CB$5))</f>
        <v>#REF!</v>
      </c>
      <c r="CC138" s="104" t="e">
        <f>IF(OR(CC$5="",CC$5=0),0,SUMIFS(Factdd!138:138,Factdd!$5:$5,CC$5))</f>
        <v>#REF!</v>
      </c>
      <c r="CD138" s="194" t="e">
        <f t="shared" si="370"/>
        <v>#REF!</v>
      </c>
      <c r="CE138" s="104" t="e">
        <f>IF(OR(CE$5="",CE$5=0),0,SUMIFS(Plandd!138:138,Plandd!$5:$5,CE$5))</f>
        <v>#REF!</v>
      </c>
      <c r="CF138" s="104" t="e">
        <f>IF(OR(CF$5="",CF$5=0),0,SUMIFS(Factdd!138:138,Factdd!$5:$5,CF$5))</f>
        <v>#REF!</v>
      </c>
      <c r="CG138" s="194" t="e">
        <f t="shared" si="371"/>
        <v>#REF!</v>
      </c>
      <c r="CH138" s="104" t="e">
        <f>IF(OR(CH$5="",CH$5=0),0,SUMIFS(Plandd!138:138,Plandd!$5:$5,CH$5))</f>
        <v>#REF!</v>
      </c>
      <c r="CI138" s="104" t="e">
        <f>IF(OR(CI$5="",CI$5=0),0,SUMIFS(Factdd!138:138,Factdd!$5:$5,CI$5))</f>
        <v>#REF!</v>
      </c>
      <c r="CJ138" s="194" t="e">
        <f t="shared" si="372"/>
        <v>#REF!</v>
      </c>
      <c r="CK138" s="104" t="e">
        <f>IF(OR(CK$5="",CK$5=0),0,SUMIFS(Plandd!138:138,Plandd!$5:$5,CK$5))</f>
        <v>#REF!</v>
      </c>
      <c r="CL138" s="104" t="e">
        <f>IF(OR(CL$5="",CL$5=0),0,SUMIFS(Factdd!138:138,Factdd!$5:$5,CL$5))</f>
        <v>#REF!</v>
      </c>
      <c r="CM138" s="194" t="e">
        <f t="shared" si="373"/>
        <v>#REF!</v>
      </c>
      <c r="CN138" s="104" t="e">
        <f>IF(OR(CN$5="",CN$5=0),0,SUMIFS(Plandd!138:138,Plandd!$5:$5,CN$5))</f>
        <v>#REF!</v>
      </c>
      <c r="CO138" s="104" t="e">
        <f>IF(OR(CO$5="",CO$5=0),0,SUMIFS(Factdd!138:138,Factdd!$5:$5,CO$5))</f>
        <v>#REF!</v>
      </c>
      <c r="CP138" s="194" t="e">
        <f t="shared" si="374"/>
        <v>#REF!</v>
      </c>
    </row>
    <row r="139" spans="1:94" s="95" customFormat="1" ht="10.199999999999999" x14ac:dyDescent="0.2">
      <c r="A139" s="23">
        <f>ROW()</f>
        <v>139</v>
      </c>
      <c r="B139" s="138"/>
      <c r="E139" s="100">
        <v>7</v>
      </c>
      <c r="F139" s="63" t="s">
        <v>107</v>
      </c>
      <c r="G139" s="99" t="s">
        <v>89</v>
      </c>
      <c r="M139" s="103"/>
      <c r="Q139" s="102"/>
      <c r="R139" s="101" t="e">
        <f ca="1">IF(OR(R$5="",R$5=0),0,SUMIFS(Plandd!139:139,Plandd!$5:$5,R$5))</f>
        <v>#REF!</v>
      </c>
      <c r="S139" s="104" t="e">
        <f ca="1">IF(OR(S$5="",S$5=0),0,SUMIFS(Factdd!139:139,Factdd!$5:$5,S$5))</f>
        <v>#REF!</v>
      </c>
      <c r="T139" s="194" t="e">
        <f t="shared" ca="1" si="350"/>
        <v>#REF!</v>
      </c>
      <c r="W139" s="104" t="e">
        <f>IF(OR(W$5="",W$5=0),0,SUMIFS(Plandd!139:139,Plandd!$5:$5,W$5))</f>
        <v>#REF!</v>
      </c>
      <c r="X139" s="104" t="e">
        <f>IF(OR(X$5="",X$5=0),0,SUMIFS(Factdd!139:139,Factdd!$5:$5,X$5))</f>
        <v>#REF!</v>
      </c>
      <c r="Y139" s="194" t="e">
        <f t="shared" si="351"/>
        <v>#REF!</v>
      </c>
      <c r="Z139" s="195" t="e">
        <f>IF(OR(Z$5="",Z$5=0),0,SUMIFS(Plandd!139:139,Plandd!$5:$5,Z$5))</f>
        <v>#REF!</v>
      </c>
      <c r="AA139" s="104" t="e">
        <f>IF(OR(AA$5="",AA$5=0),0,SUMIFS(Factdd!139:139,Factdd!$5:$5,AA$5))</f>
        <v>#REF!</v>
      </c>
      <c r="AB139" s="194" t="e">
        <f t="shared" si="352"/>
        <v>#REF!</v>
      </c>
      <c r="AC139" s="104" t="e">
        <f>IF(OR(AC$5="",AC$5=0),0,SUMIFS(Plandd!139:139,Plandd!$5:$5,AC$5))</f>
        <v>#REF!</v>
      </c>
      <c r="AD139" s="104" t="e">
        <f>IF(OR(AD$5="",AD$5=0),0,SUMIFS(Factdd!139:139,Factdd!$5:$5,AD$5))</f>
        <v>#REF!</v>
      </c>
      <c r="AE139" s="194" t="e">
        <f t="shared" si="353"/>
        <v>#REF!</v>
      </c>
      <c r="AF139" s="104" t="e">
        <f>IF(OR(AF$5="",AF$5=0),0,SUMIFS(Plandd!139:139,Plandd!$5:$5,AF$5))</f>
        <v>#REF!</v>
      </c>
      <c r="AG139" s="104" t="e">
        <f>IF(OR(AG$5="",AG$5=0),0,SUMIFS(Factdd!139:139,Factdd!$5:$5,AG$5))</f>
        <v>#REF!</v>
      </c>
      <c r="AH139" s="194" t="e">
        <f t="shared" si="354"/>
        <v>#REF!</v>
      </c>
      <c r="AI139" s="104" t="e">
        <f>IF(OR(AI$5="",AI$5=0),0,SUMIFS(Plandd!139:139,Plandd!$5:$5,AI$5))</f>
        <v>#REF!</v>
      </c>
      <c r="AJ139" s="104" t="e">
        <f>IF(OR(AJ$5="",AJ$5=0),0,SUMIFS(Factdd!139:139,Factdd!$5:$5,AJ$5))</f>
        <v>#REF!</v>
      </c>
      <c r="AK139" s="194" t="e">
        <f t="shared" si="355"/>
        <v>#REF!</v>
      </c>
      <c r="AL139" s="104" t="e">
        <f>IF(OR(AL$5="",AL$5=0),0,SUMIFS(Plandd!139:139,Plandd!$5:$5,AL$5))</f>
        <v>#REF!</v>
      </c>
      <c r="AM139" s="104" t="e">
        <f>IF(OR(AM$5="",AM$5=0),0,SUMIFS(Factdd!139:139,Factdd!$5:$5,AM$5))</f>
        <v>#REF!</v>
      </c>
      <c r="AN139" s="194" t="e">
        <f t="shared" si="356"/>
        <v>#REF!</v>
      </c>
      <c r="AO139" s="104" t="e">
        <f>IF(OR(AO$5="",AO$5=0),0,SUMIFS(Plandd!139:139,Plandd!$5:$5,AO$5))</f>
        <v>#REF!</v>
      </c>
      <c r="AP139" s="104" t="e">
        <f>IF(OR(AP$5="",AP$5=0),0,SUMIFS(Factdd!139:139,Factdd!$5:$5,AP$5))</f>
        <v>#REF!</v>
      </c>
      <c r="AQ139" s="194" t="e">
        <f t="shared" si="357"/>
        <v>#REF!</v>
      </c>
      <c r="AR139" s="104" t="e">
        <f>IF(OR(AR$5="",AR$5=0),0,SUMIFS(Plandd!139:139,Plandd!$5:$5,AR$5))</f>
        <v>#REF!</v>
      </c>
      <c r="AS139" s="104" t="e">
        <f>IF(OR(AS$5="",AS$5=0),0,SUMIFS(Factdd!139:139,Factdd!$5:$5,AS$5))</f>
        <v>#REF!</v>
      </c>
      <c r="AT139" s="194" t="e">
        <f t="shared" si="358"/>
        <v>#REF!</v>
      </c>
      <c r="AU139" s="104" t="e">
        <f>IF(OR(AU$5="",AU$5=0),0,SUMIFS(Plandd!139:139,Plandd!$5:$5,AU$5))</f>
        <v>#REF!</v>
      </c>
      <c r="AV139" s="104" t="e">
        <f>IF(OR(AV$5="",AV$5=0),0,SUMIFS(Factdd!139:139,Factdd!$5:$5,AV$5))</f>
        <v>#REF!</v>
      </c>
      <c r="AW139" s="194" t="e">
        <f t="shared" si="359"/>
        <v>#REF!</v>
      </c>
      <c r="AX139" s="104" t="e">
        <f>IF(OR(AX$5="",AX$5=0),0,SUMIFS(Plandd!139:139,Plandd!$5:$5,AX$5))</f>
        <v>#REF!</v>
      </c>
      <c r="AY139" s="104" t="e">
        <f>IF(OR(AY$5="",AY$5=0),0,SUMIFS(Factdd!139:139,Factdd!$5:$5,AY$5))</f>
        <v>#REF!</v>
      </c>
      <c r="AZ139" s="194" t="e">
        <f t="shared" si="360"/>
        <v>#REF!</v>
      </c>
      <c r="BA139" s="104" t="e">
        <f>IF(OR(BA$5="",BA$5=0),0,SUMIFS(Plandd!139:139,Plandd!$5:$5,BA$5))</f>
        <v>#REF!</v>
      </c>
      <c r="BB139" s="104" t="e">
        <f>IF(OR(BB$5="",BB$5=0),0,SUMIFS(Factdd!139:139,Factdd!$5:$5,BB$5))</f>
        <v>#REF!</v>
      </c>
      <c r="BC139" s="194" t="e">
        <f t="shared" si="361"/>
        <v>#REF!</v>
      </c>
      <c r="BD139" s="104" t="e">
        <f>IF(OR(BD$5="",BD$5=0),0,SUMIFS(Plandd!139:139,Plandd!$5:$5,BD$5))</f>
        <v>#REF!</v>
      </c>
      <c r="BE139" s="104" t="e">
        <f>IF(OR(BE$5="",BE$5=0),0,SUMIFS(Factdd!139:139,Factdd!$5:$5,BE$5))</f>
        <v>#REF!</v>
      </c>
      <c r="BF139" s="194" t="e">
        <f t="shared" si="362"/>
        <v>#REF!</v>
      </c>
      <c r="BG139" s="104" t="e">
        <f>IF(OR(BG$5="",BG$5=0),0,SUMIFS(Plandd!139:139,Plandd!$5:$5,BG$5))</f>
        <v>#REF!</v>
      </c>
      <c r="BH139" s="104" t="e">
        <f>IF(OR(BH$5="",BH$5=0),0,SUMIFS(Factdd!139:139,Factdd!$5:$5,BH$5))</f>
        <v>#REF!</v>
      </c>
      <c r="BI139" s="194" t="e">
        <f t="shared" si="363"/>
        <v>#REF!</v>
      </c>
      <c r="BJ139" s="104" t="e">
        <f>IF(OR(BJ$5="",BJ$5=0),0,SUMIFS(Plandd!139:139,Plandd!$5:$5,BJ$5))</f>
        <v>#REF!</v>
      </c>
      <c r="BK139" s="104" t="e">
        <f>IF(OR(BK$5="",BK$5=0),0,SUMIFS(Factdd!139:139,Factdd!$5:$5,BK$5))</f>
        <v>#REF!</v>
      </c>
      <c r="BL139" s="194" t="e">
        <f t="shared" si="364"/>
        <v>#REF!</v>
      </c>
      <c r="BM139" s="104" t="e">
        <f>IF(OR(BM$5="",BM$5=0),0,SUMIFS(Plandd!139:139,Plandd!$5:$5,BM$5))</f>
        <v>#REF!</v>
      </c>
      <c r="BN139" s="104" t="e">
        <f>IF(OR(BN$5="",BN$5=0),0,SUMIFS(Factdd!139:139,Factdd!$5:$5,BN$5))</f>
        <v>#REF!</v>
      </c>
      <c r="BO139" s="194" t="e">
        <f t="shared" si="365"/>
        <v>#REF!</v>
      </c>
      <c r="BP139" s="104" t="e">
        <f>IF(OR(BP$5="",BP$5=0),0,SUMIFS(Plandd!139:139,Plandd!$5:$5,BP$5))</f>
        <v>#REF!</v>
      </c>
      <c r="BQ139" s="104" t="e">
        <f>IF(OR(BQ$5="",BQ$5=0),0,SUMIFS(Factdd!139:139,Factdd!$5:$5,BQ$5))</f>
        <v>#REF!</v>
      </c>
      <c r="BR139" s="194" t="e">
        <f t="shared" si="366"/>
        <v>#REF!</v>
      </c>
      <c r="BS139" s="104" t="e">
        <f>IF(OR(BS$5="",BS$5=0),0,SUMIFS(Plandd!139:139,Plandd!$5:$5,BS$5))</f>
        <v>#REF!</v>
      </c>
      <c r="BT139" s="104" t="e">
        <f>IF(OR(BT$5="",BT$5=0),0,SUMIFS(Factdd!139:139,Factdd!$5:$5,BT$5))</f>
        <v>#REF!</v>
      </c>
      <c r="BU139" s="194" t="e">
        <f t="shared" si="367"/>
        <v>#REF!</v>
      </c>
      <c r="BV139" s="104" t="e">
        <f>IF(OR(BV$5="",BV$5=0),0,SUMIFS(Plandd!139:139,Plandd!$5:$5,BV$5))</f>
        <v>#REF!</v>
      </c>
      <c r="BW139" s="104" t="e">
        <f>IF(OR(BW$5="",BW$5=0),0,SUMIFS(Factdd!139:139,Factdd!$5:$5,BW$5))</f>
        <v>#REF!</v>
      </c>
      <c r="BX139" s="194" t="e">
        <f t="shared" si="368"/>
        <v>#REF!</v>
      </c>
      <c r="BY139" s="104" t="e">
        <f>IF(OR(BY$5="",BY$5=0),0,SUMIFS(Plandd!139:139,Plandd!$5:$5,BY$5))</f>
        <v>#REF!</v>
      </c>
      <c r="BZ139" s="104" t="e">
        <f>IF(OR(BZ$5="",BZ$5=0),0,SUMIFS(Factdd!139:139,Factdd!$5:$5,BZ$5))</f>
        <v>#REF!</v>
      </c>
      <c r="CA139" s="194" t="e">
        <f t="shared" si="369"/>
        <v>#REF!</v>
      </c>
      <c r="CB139" s="104" t="e">
        <f>IF(OR(CB$5="",CB$5=0),0,SUMIFS(Plandd!139:139,Plandd!$5:$5,CB$5))</f>
        <v>#REF!</v>
      </c>
      <c r="CC139" s="104" t="e">
        <f>IF(OR(CC$5="",CC$5=0),0,SUMIFS(Factdd!139:139,Factdd!$5:$5,CC$5))</f>
        <v>#REF!</v>
      </c>
      <c r="CD139" s="194" t="e">
        <f t="shared" si="370"/>
        <v>#REF!</v>
      </c>
      <c r="CE139" s="104" t="e">
        <f>IF(OR(CE$5="",CE$5=0),0,SUMIFS(Plandd!139:139,Plandd!$5:$5,CE$5))</f>
        <v>#REF!</v>
      </c>
      <c r="CF139" s="104" t="e">
        <f>IF(OR(CF$5="",CF$5=0),0,SUMIFS(Factdd!139:139,Factdd!$5:$5,CF$5))</f>
        <v>#REF!</v>
      </c>
      <c r="CG139" s="194" t="e">
        <f t="shared" si="371"/>
        <v>#REF!</v>
      </c>
      <c r="CH139" s="104" t="e">
        <f>IF(OR(CH$5="",CH$5=0),0,SUMIFS(Plandd!139:139,Plandd!$5:$5,CH$5))</f>
        <v>#REF!</v>
      </c>
      <c r="CI139" s="104" t="e">
        <f>IF(OR(CI$5="",CI$5=0),0,SUMIFS(Factdd!139:139,Factdd!$5:$5,CI$5))</f>
        <v>#REF!</v>
      </c>
      <c r="CJ139" s="194" t="e">
        <f t="shared" si="372"/>
        <v>#REF!</v>
      </c>
      <c r="CK139" s="104" t="e">
        <f>IF(OR(CK$5="",CK$5=0),0,SUMIFS(Plandd!139:139,Plandd!$5:$5,CK$5))</f>
        <v>#REF!</v>
      </c>
      <c r="CL139" s="104" t="e">
        <f>IF(OR(CL$5="",CL$5=0),0,SUMIFS(Factdd!139:139,Factdd!$5:$5,CL$5))</f>
        <v>#REF!</v>
      </c>
      <c r="CM139" s="194" t="e">
        <f t="shared" si="373"/>
        <v>#REF!</v>
      </c>
      <c r="CN139" s="104" t="e">
        <f>IF(OR(CN$5="",CN$5=0),0,SUMIFS(Plandd!139:139,Plandd!$5:$5,CN$5))</f>
        <v>#REF!</v>
      </c>
      <c r="CO139" s="104" t="e">
        <f>IF(OR(CO$5="",CO$5=0),0,SUMIFS(Factdd!139:139,Factdd!$5:$5,CO$5))</f>
        <v>#REF!</v>
      </c>
      <c r="CP139" s="194" t="e">
        <f t="shared" si="374"/>
        <v>#REF!</v>
      </c>
    </row>
    <row r="140" spans="1:94" s="95" customFormat="1" ht="10.199999999999999" x14ac:dyDescent="0.2">
      <c r="A140" s="23">
        <f>ROW()</f>
        <v>140</v>
      </c>
      <c r="B140" s="138"/>
      <c r="E140" s="100">
        <v>8</v>
      </c>
      <c r="F140" s="63" t="s">
        <v>107</v>
      </c>
      <c r="G140" s="99" t="s">
        <v>90</v>
      </c>
      <c r="M140" s="103"/>
      <c r="Q140" s="102"/>
      <c r="R140" s="101" t="e">
        <f ca="1">IF(OR(R$5="",R$5=0),0,SUMIFS(Plandd!140:140,Plandd!$5:$5,R$5))</f>
        <v>#REF!</v>
      </c>
      <c r="S140" s="104" t="e">
        <f ca="1">IF(OR(S$5="",S$5=0),0,SUMIFS(Factdd!140:140,Factdd!$5:$5,S$5))</f>
        <v>#REF!</v>
      </c>
      <c r="T140" s="194" t="e">
        <f t="shared" ca="1" si="350"/>
        <v>#REF!</v>
      </c>
      <c r="W140" s="104" t="e">
        <f>IF(OR(W$5="",W$5=0),0,SUMIFS(Plandd!140:140,Plandd!$5:$5,W$5))</f>
        <v>#REF!</v>
      </c>
      <c r="X140" s="104" t="e">
        <f>IF(OR(X$5="",X$5=0),0,SUMIFS(Factdd!140:140,Factdd!$5:$5,X$5))</f>
        <v>#REF!</v>
      </c>
      <c r="Y140" s="194" t="e">
        <f t="shared" si="351"/>
        <v>#REF!</v>
      </c>
      <c r="Z140" s="195" t="e">
        <f>IF(OR(Z$5="",Z$5=0),0,SUMIFS(Plandd!140:140,Plandd!$5:$5,Z$5))</f>
        <v>#REF!</v>
      </c>
      <c r="AA140" s="104" t="e">
        <f>IF(OR(AA$5="",AA$5=0),0,SUMIFS(Factdd!140:140,Factdd!$5:$5,AA$5))</f>
        <v>#REF!</v>
      </c>
      <c r="AB140" s="194" t="e">
        <f t="shared" si="352"/>
        <v>#REF!</v>
      </c>
      <c r="AC140" s="104" t="e">
        <f>IF(OR(AC$5="",AC$5=0),0,SUMIFS(Plandd!140:140,Plandd!$5:$5,AC$5))</f>
        <v>#REF!</v>
      </c>
      <c r="AD140" s="104" t="e">
        <f>IF(OR(AD$5="",AD$5=0),0,SUMIFS(Factdd!140:140,Factdd!$5:$5,AD$5))</f>
        <v>#REF!</v>
      </c>
      <c r="AE140" s="194" t="e">
        <f t="shared" si="353"/>
        <v>#REF!</v>
      </c>
      <c r="AF140" s="104" t="e">
        <f>IF(OR(AF$5="",AF$5=0),0,SUMIFS(Plandd!140:140,Plandd!$5:$5,AF$5))</f>
        <v>#REF!</v>
      </c>
      <c r="AG140" s="104" t="e">
        <f>IF(OR(AG$5="",AG$5=0),0,SUMIFS(Factdd!140:140,Factdd!$5:$5,AG$5))</f>
        <v>#REF!</v>
      </c>
      <c r="AH140" s="194" t="e">
        <f t="shared" si="354"/>
        <v>#REF!</v>
      </c>
      <c r="AI140" s="104" t="e">
        <f>IF(OR(AI$5="",AI$5=0),0,SUMIFS(Plandd!140:140,Plandd!$5:$5,AI$5))</f>
        <v>#REF!</v>
      </c>
      <c r="AJ140" s="104" t="e">
        <f>IF(OR(AJ$5="",AJ$5=0),0,SUMIFS(Factdd!140:140,Factdd!$5:$5,AJ$5))</f>
        <v>#REF!</v>
      </c>
      <c r="AK140" s="194" t="e">
        <f t="shared" si="355"/>
        <v>#REF!</v>
      </c>
      <c r="AL140" s="104" t="e">
        <f>IF(OR(AL$5="",AL$5=0),0,SUMIFS(Plandd!140:140,Plandd!$5:$5,AL$5))</f>
        <v>#REF!</v>
      </c>
      <c r="AM140" s="104" t="e">
        <f>IF(OR(AM$5="",AM$5=0),0,SUMIFS(Factdd!140:140,Factdd!$5:$5,AM$5))</f>
        <v>#REF!</v>
      </c>
      <c r="AN140" s="194" t="e">
        <f t="shared" si="356"/>
        <v>#REF!</v>
      </c>
      <c r="AO140" s="104" t="e">
        <f>IF(OR(AO$5="",AO$5=0),0,SUMIFS(Plandd!140:140,Plandd!$5:$5,AO$5))</f>
        <v>#REF!</v>
      </c>
      <c r="AP140" s="104" t="e">
        <f>IF(OR(AP$5="",AP$5=0),0,SUMIFS(Factdd!140:140,Factdd!$5:$5,AP$5))</f>
        <v>#REF!</v>
      </c>
      <c r="AQ140" s="194" t="e">
        <f t="shared" si="357"/>
        <v>#REF!</v>
      </c>
      <c r="AR140" s="104" t="e">
        <f>IF(OR(AR$5="",AR$5=0),0,SUMIFS(Plandd!140:140,Plandd!$5:$5,AR$5))</f>
        <v>#REF!</v>
      </c>
      <c r="AS140" s="104" t="e">
        <f>IF(OR(AS$5="",AS$5=0),0,SUMIFS(Factdd!140:140,Factdd!$5:$5,AS$5))</f>
        <v>#REF!</v>
      </c>
      <c r="AT140" s="194" t="e">
        <f t="shared" si="358"/>
        <v>#REF!</v>
      </c>
      <c r="AU140" s="104" t="e">
        <f>IF(OR(AU$5="",AU$5=0),0,SUMIFS(Plandd!140:140,Plandd!$5:$5,AU$5))</f>
        <v>#REF!</v>
      </c>
      <c r="AV140" s="104" t="e">
        <f>IF(OR(AV$5="",AV$5=0),0,SUMIFS(Factdd!140:140,Factdd!$5:$5,AV$5))</f>
        <v>#REF!</v>
      </c>
      <c r="AW140" s="194" t="e">
        <f t="shared" si="359"/>
        <v>#REF!</v>
      </c>
      <c r="AX140" s="104" t="e">
        <f>IF(OR(AX$5="",AX$5=0),0,SUMIFS(Plandd!140:140,Plandd!$5:$5,AX$5))</f>
        <v>#REF!</v>
      </c>
      <c r="AY140" s="104" t="e">
        <f>IF(OR(AY$5="",AY$5=0),0,SUMIFS(Factdd!140:140,Factdd!$5:$5,AY$5))</f>
        <v>#REF!</v>
      </c>
      <c r="AZ140" s="194" t="e">
        <f t="shared" si="360"/>
        <v>#REF!</v>
      </c>
      <c r="BA140" s="104" t="e">
        <f>IF(OR(BA$5="",BA$5=0),0,SUMIFS(Plandd!140:140,Plandd!$5:$5,BA$5))</f>
        <v>#REF!</v>
      </c>
      <c r="BB140" s="104" t="e">
        <f>IF(OR(BB$5="",BB$5=0),0,SUMIFS(Factdd!140:140,Factdd!$5:$5,BB$5))</f>
        <v>#REF!</v>
      </c>
      <c r="BC140" s="194" t="e">
        <f t="shared" si="361"/>
        <v>#REF!</v>
      </c>
      <c r="BD140" s="104" t="e">
        <f>IF(OR(BD$5="",BD$5=0),0,SUMIFS(Plandd!140:140,Plandd!$5:$5,BD$5))</f>
        <v>#REF!</v>
      </c>
      <c r="BE140" s="104" t="e">
        <f>IF(OR(BE$5="",BE$5=0),0,SUMIFS(Factdd!140:140,Factdd!$5:$5,BE$5))</f>
        <v>#REF!</v>
      </c>
      <c r="BF140" s="194" t="e">
        <f t="shared" si="362"/>
        <v>#REF!</v>
      </c>
      <c r="BG140" s="104" t="e">
        <f>IF(OR(BG$5="",BG$5=0),0,SUMIFS(Plandd!140:140,Plandd!$5:$5,BG$5))</f>
        <v>#REF!</v>
      </c>
      <c r="BH140" s="104" t="e">
        <f>IF(OR(BH$5="",BH$5=0),0,SUMIFS(Factdd!140:140,Factdd!$5:$5,BH$5))</f>
        <v>#REF!</v>
      </c>
      <c r="BI140" s="194" t="e">
        <f t="shared" si="363"/>
        <v>#REF!</v>
      </c>
      <c r="BJ140" s="104" t="e">
        <f>IF(OR(BJ$5="",BJ$5=0),0,SUMIFS(Plandd!140:140,Plandd!$5:$5,BJ$5))</f>
        <v>#REF!</v>
      </c>
      <c r="BK140" s="104" t="e">
        <f>IF(OR(BK$5="",BK$5=0),0,SUMIFS(Factdd!140:140,Factdd!$5:$5,BK$5))</f>
        <v>#REF!</v>
      </c>
      <c r="BL140" s="194" t="e">
        <f t="shared" si="364"/>
        <v>#REF!</v>
      </c>
      <c r="BM140" s="104" t="e">
        <f>IF(OR(BM$5="",BM$5=0),0,SUMIFS(Plandd!140:140,Plandd!$5:$5,BM$5))</f>
        <v>#REF!</v>
      </c>
      <c r="BN140" s="104" t="e">
        <f>IF(OR(BN$5="",BN$5=0),0,SUMIFS(Factdd!140:140,Factdd!$5:$5,BN$5))</f>
        <v>#REF!</v>
      </c>
      <c r="BO140" s="194" t="e">
        <f t="shared" si="365"/>
        <v>#REF!</v>
      </c>
      <c r="BP140" s="104" t="e">
        <f>IF(OR(BP$5="",BP$5=0),0,SUMIFS(Plandd!140:140,Plandd!$5:$5,BP$5))</f>
        <v>#REF!</v>
      </c>
      <c r="BQ140" s="104" t="e">
        <f>IF(OR(BQ$5="",BQ$5=0),0,SUMIFS(Factdd!140:140,Factdd!$5:$5,BQ$5))</f>
        <v>#REF!</v>
      </c>
      <c r="BR140" s="194" t="e">
        <f t="shared" si="366"/>
        <v>#REF!</v>
      </c>
      <c r="BS140" s="104" t="e">
        <f>IF(OR(BS$5="",BS$5=0),0,SUMIFS(Plandd!140:140,Plandd!$5:$5,BS$5))</f>
        <v>#REF!</v>
      </c>
      <c r="BT140" s="104" t="e">
        <f>IF(OR(BT$5="",BT$5=0),0,SUMIFS(Factdd!140:140,Factdd!$5:$5,BT$5))</f>
        <v>#REF!</v>
      </c>
      <c r="BU140" s="194" t="e">
        <f t="shared" si="367"/>
        <v>#REF!</v>
      </c>
      <c r="BV140" s="104" t="e">
        <f>IF(OR(BV$5="",BV$5=0),0,SUMIFS(Plandd!140:140,Plandd!$5:$5,BV$5))</f>
        <v>#REF!</v>
      </c>
      <c r="BW140" s="104" t="e">
        <f>IF(OR(BW$5="",BW$5=0),0,SUMIFS(Factdd!140:140,Factdd!$5:$5,BW$5))</f>
        <v>#REF!</v>
      </c>
      <c r="BX140" s="194" t="e">
        <f t="shared" si="368"/>
        <v>#REF!</v>
      </c>
      <c r="BY140" s="104" t="e">
        <f>IF(OR(BY$5="",BY$5=0),0,SUMIFS(Plandd!140:140,Plandd!$5:$5,BY$5))</f>
        <v>#REF!</v>
      </c>
      <c r="BZ140" s="104" t="e">
        <f>IF(OR(BZ$5="",BZ$5=0),0,SUMIFS(Factdd!140:140,Factdd!$5:$5,BZ$5))</f>
        <v>#REF!</v>
      </c>
      <c r="CA140" s="194" t="e">
        <f t="shared" si="369"/>
        <v>#REF!</v>
      </c>
      <c r="CB140" s="104" t="e">
        <f>IF(OR(CB$5="",CB$5=0),0,SUMIFS(Plandd!140:140,Plandd!$5:$5,CB$5))</f>
        <v>#REF!</v>
      </c>
      <c r="CC140" s="104" t="e">
        <f>IF(OR(CC$5="",CC$5=0),0,SUMIFS(Factdd!140:140,Factdd!$5:$5,CC$5))</f>
        <v>#REF!</v>
      </c>
      <c r="CD140" s="194" t="e">
        <f t="shared" si="370"/>
        <v>#REF!</v>
      </c>
      <c r="CE140" s="104" t="e">
        <f>IF(OR(CE$5="",CE$5=0),0,SUMIFS(Plandd!140:140,Plandd!$5:$5,CE$5))</f>
        <v>#REF!</v>
      </c>
      <c r="CF140" s="104" t="e">
        <f>IF(OR(CF$5="",CF$5=0),0,SUMIFS(Factdd!140:140,Factdd!$5:$5,CF$5))</f>
        <v>#REF!</v>
      </c>
      <c r="CG140" s="194" t="e">
        <f t="shared" si="371"/>
        <v>#REF!</v>
      </c>
      <c r="CH140" s="104" t="e">
        <f>IF(OR(CH$5="",CH$5=0),0,SUMIFS(Plandd!140:140,Plandd!$5:$5,CH$5))</f>
        <v>#REF!</v>
      </c>
      <c r="CI140" s="104" t="e">
        <f>IF(OR(CI$5="",CI$5=0),0,SUMIFS(Factdd!140:140,Factdd!$5:$5,CI$5))</f>
        <v>#REF!</v>
      </c>
      <c r="CJ140" s="194" t="e">
        <f t="shared" si="372"/>
        <v>#REF!</v>
      </c>
      <c r="CK140" s="104" t="e">
        <f>IF(OR(CK$5="",CK$5=0),0,SUMIFS(Plandd!140:140,Plandd!$5:$5,CK$5))</f>
        <v>#REF!</v>
      </c>
      <c r="CL140" s="104" t="e">
        <f>IF(OR(CL$5="",CL$5=0),0,SUMIFS(Factdd!140:140,Factdd!$5:$5,CL$5))</f>
        <v>#REF!</v>
      </c>
      <c r="CM140" s="194" t="e">
        <f t="shared" si="373"/>
        <v>#REF!</v>
      </c>
      <c r="CN140" s="104" t="e">
        <f>IF(OR(CN$5="",CN$5=0),0,SUMIFS(Plandd!140:140,Plandd!$5:$5,CN$5))</f>
        <v>#REF!</v>
      </c>
      <c r="CO140" s="104" t="e">
        <f>IF(OR(CO$5="",CO$5=0),0,SUMIFS(Factdd!140:140,Factdd!$5:$5,CO$5))</f>
        <v>#REF!</v>
      </c>
      <c r="CP140" s="194" t="e">
        <f t="shared" si="374"/>
        <v>#REF!</v>
      </c>
    </row>
    <row r="141" spans="1:94" s="17" customFormat="1" ht="10.199999999999999" x14ac:dyDescent="0.2">
      <c r="A141" s="23">
        <f>ROW()</f>
        <v>141</v>
      </c>
      <c r="B141" s="137"/>
      <c r="E141" s="16" t="s">
        <v>6</v>
      </c>
      <c r="M141" s="58"/>
      <c r="Q141" s="38"/>
      <c r="R141" s="22"/>
      <c r="S141" s="18"/>
      <c r="T141" s="187"/>
      <c r="W141" s="18"/>
      <c r="X141" s="18"/>
      <c r="Y141" s="187"/>
      <c r="Z141" s="188"/>
      <c r="AA141" s="18"/>
      <c r="AB141" s="187"/>
      <c r="AC141" s="18"/>
      <c r="AD141" s="18"/>
      <c r="AE141" s="187"/>
      <c r="AF141" s="18"/>
      <c r="AG141" s="18"/>
      <c r="AH141" s="187"/>
      <c r="AI141" s="18"/>
      <c r="AJ141" s="18"/>
      <c r="AK141" s="187"/>
      <c r="AL141" s="18"/>
      <c r="AM141" s="18"/>
      <c r="AN141" s="187"/>
      <c r="AO141" s="18"/>
      <c r="AP141" s="18"/>
      <c r="AQ141" s="187"/>
      <c r="AR141" s="18"/>
      <c r="AS141" s="18"/>
      <c r="AT141" s="187"/>
      <c r="AU141" s="18"/>
      <c r="AV141" s="18"/>
      <c r="AW141" s="187"/>
      <c r="AX141" s="18"/>
      <c r="AY141" s="18"/>
      <c r="AZ141" s="187"/>
      <c r="BA141" s="18"/>
      <c r="BB141" s="18"/>
      <c r="BC141" s="187"/>
      <c r="BD141" s="18"/>
      <c r="BE141" s="18"/>
      <c r="BF141" s="187"/>
      <c r="BG141" s="18"/>
      <c r="BH141" s="18"/>
      <c r="BI141" s="187"/>
      <c r="BJ141" s="18"/>
      <c r="BK141" s="18"/>
      <c r="BL141" s="187"/>
      <c r="BM141" s="18"/>
      <c r="BN141" s="18"/>
      <c r="BO141" s="187"/>
      <c r="BP141" s="18"/>
      <c r="BQ141" s="18"/>
      <c r="BR141" s="187"/>
      <c r="BS141" s="18"/>
      <c r="BT141" s="18"/>
      <c r="BU141" s="187"/>
      <c r="BV141" s="18"/>
      <c r="BW141" s="18"/>
      <c r="BX141" s="187"/>
      <c r="BY141" s="18"/>
      <c r="BZ141" s="18"/>
      <c r="CA141" s="187"/>
      <c r="CB141" s="18"/>
      <c r="CC141" s="18"/>
      <c r="CD141" s="187"/>
      <c r="CE141" s="18"/>
      <c r="CF141" s="18"/>
      <c r="CG141" s="187"/>
      <c r="CH141" s="18"/>
      <c r="CI141" s="18"/>
      <c r="CJ141" s="187"/>
      <c r="CK141" s="18"/>
      <c r="CL141" s="18"/>
      <c r="CM141" s="187"/>
      <c r="CN141" s="18"/>
      <c r="CO141" s="18"/>
      <c r="CP141" s="187"/>
    </row>
    <row r="142" spans="1:94" s="5" customFormat="1" x14ac:dyDescent="0.3">
      <c r="A142" s="23">
        <f>ROW()</f>
        <v>142</v>
      </c>
      <c r="B142" s="135"/>
      <c r="C142" s="45"/>
      <c r="E142" s="24"/>
      <c r="F142" s="5" t="s">
        <v>108</v>
      </c>
      <c r="K142" s="11"/>
      <c r="M142" s="59"/>
      <c r="Q142" s="39"/>
      <c r="R142" s="3" t="e">
        <f ca="1">IF(OR(R$5="",R$5=0),0,SUMIFS(Plandd!142:142,Plandd!$5:$5,R$5))</f>
        <v>#REF!</v>
      </c>
      <c r="S142" s="3" t="e">
        <f ca="1">IF(OR(S$5="",S$5=0),0,SUMIFS(Factdd!142:142,Factdd!$5:$5,S$5))</f>
        <v>#REF!</v>
      </c>
      <c r="T142" s="183" t="e">
        <f t="shared" ref="T142:T150" ca="1" si="375">IF(R142=0,0,(S142-R142)/R142)</f>
        <v>#REF!</v>
      </c>
      <c r="W142" s="3" t="e">
        <f>IF(OR(W$5="",W$5=0),0,SUMIFS(Plandd!142:142,Plandd!$5:$5,W$5))</f>
        <v>#REF!</v>
      </c>
      <c r="X142" s="3" t="e">
        <f>IF(OR(X$5="",X$5=0),0,SUMIFS(Factdd!142:142,Factdd!$5:$5,X$5))</f>
        <v>#REF!</v>
      </c>
      <c r="Y142" s="183" t="e">
        <f t="shared" ref="Y142:Y150" si="376">IF(W142=0,0,(X142-W142)/W142)</f>
        <v>#REF!</v>
      </c>
      <c r="Z142" s="184" t="e">
        <f>IF(OR(Z$5="",Z$5=0),0,SUMIFS(Plandd!142:142,Plandd!$5:$5,Z$5))</f>
        <v>#REF!</v>
      </c>
      <c r="AA142" s="3" t="e">
        <f>IF(OR(AA$5="",AA$5=0),0,SUMIFS(Factdd!142:142,Factdd!$5:$5,AA$5))</f>
        <v>#REF!</v>
      </c>
      <c r="AB142" s="183" t="e">
        <f t="shared" ref="AB142:AB150" si="377">IF(Z142=0,0,(AA142-Z142)/Z142)</f>
        <v>#REF!</v>
      </c>
      <c r="AC142" s="3" t="e">
        <f>IF(OR(AC$5="",AC$5=0),0,SUMIFS(Plandd!142:142,Plandd!$5:$5,AC$5))</f>
        <v>#REF!</v>
      </c>
      <c r="AD142" s="3" t="e">
        <f>IF(OR(AD$5="",AD$5=0),0,SUMIFS(Factdd!142:142,Factdd!$5:$5,AD$5))</f>
        <v>#REF!</v>
      </c>
      <c r="AE142" s="183" t="e">
        <f t="shared" ref="AE142:AE150" si="378">IF(AC142=0,0,(AD142-AC142)/AC142)</f>
        <v>#REF!</v>
      </c>
      <c r="AF142" s="3" t="e">
        <f>IF(OR(AF$5="",AF$5=0),0,SUMIFS(Plandd!142:142,Plandd!$5:$5,AF$5))</f>
        <v>#REF!</v>
      </c>
      <c r="AG142" s="3" t="e">
        <f>IF(OR(AG$5="",AG$5=0),0,SUMIFS(Factdd!142:142,Factdd!$5:$5,AG$5))</f>
        <v>#REF!</v>
      </c>
      <c r="AH142" s="183" t="e">
        <f t="shared" ref="AH142:AH150" si="379">IF(AF142=0,0,(AG142-AF142)/AF142)</f>
        <v>#REF!</v>
      </c>
      <c r="AI142" s="3" t="e">
        <f>IF(OR(AI$5="",AI$5=0),0,SUMIFS(Plandd!142:142,Plandd!$5:$5,AI$5))</f>
        <v>#REF!</v>
      </c>
      <c r="AJ142" s="3" t="e">
        <f>IF(OR(AJ$5="",AJ$5=0),0,SUMIFS(Factdd!142:142,Factdd!$5:$5,AJ$5))</f>
        <v>#REF!</v>
      </c>
      <c r="AK142" s="183" t="e">
        <f t="shared" ref="AK142:AK150" si="380">IF(AI142=0,0,(AJ142-AI142)/AI142)</f>
        <v>#REF!</v>
      </c>
      <c r="AL142" s="3" t="e">
        <f>IF(OR(AL$5="",AL$5=0),0,SUMIFS(Plandd!142:142,Plandd!$5:$5,AL$5))</f>
        <v>#REF!</v>
      </c>
      <c r="AM142" s="3" t="e">
        <f>IF(OR(AM$5="",AM$5=0),0,SUMIFS(Factdd!142:142,Factdd!$5:$5,AM$5))</f>
        <v>#REF!</v>
      </c>
      <c r="AN142" s="183" t="e">
        <f t="shared" ref="AN142:AN150" si="381">IF(AL142=0,0,(AM142-AL142)/AL142)</f>
        <v>#REF!</v>
      </c>
      <c r="AO142" s="3" t="e">
        <f>IF(OR(AO$5="",AO$5=0),0,SUMIFS(Plandd!142:142,Plandd!$5:$5,AO$5))</f>
        <v>#REF!</v>
      </c>
      <c r="AP142" s="3" t="e">
        <f>IF(OR(AP$5="",AP$5=0),0,SUMIFS(Factdd!142:142,Factdd!$5:$5,AP$5))</f>
        <v>#REF!</v>
      </c>
      <c r="AQ142" s="183" t="e">
        <f t="shared" ref="AQ142:AQ150" si="382">IF(AO142=0,0,(AP142-AO142)/AO142)</f>
        <v>#REF!</v>
      </c>
      <c r="AR142" s="3" t="e">
        <f>IF(OR(AR$5="",AR$5=0),0,SUMIFS(Plandd!142:142,Plandd!$5:$5,AR$5))</f>
        <v>#REF!</v>
      </c>
      <c r="AS142" s="3" t="e">
        <f>IF(OR(AS$5="",AS$5=0),0,SUMIFS(Factdd!142:142,Factdd!$5:$5,AS$5))</f>
        <v>#REF!</v>
      </c>
      <c r="AT142" s="183" t="e">
        <f t="shared" ref="AT142:AT150" si="383">IF(AR142=0,0,(AS142-AR142)/AR142)</f>
        <v>#REF!</v>
      </c>
      <c r="AU142" s="3" t="e">
        <f>IF(OR(AU$5="",AU$5=0),0,SUMIFS(Plandd!142:142,Plandd!$5:$5,AU$5))</f>
        <v>#REF!</v>
      </c>
      <c r="AV142" s="3" t="e">
        <f>IF(OR(AV$5="",AV$5=0),0,SUMIFS(Factdd!142:142,Factdd!$5:$5,AV$5))</f>
        <v>#REF!</v>
      </c>
      <c r="AW142" s="183" t="e">
        <f t="shared" ref="AW142:AW150" si="384">IF(AU142=0,0,(AV142-AU142)/AU142)</f>
        <v>#REF!</v>
      </c>
      <c r="AX142" s="3" t="e">
        <f>IF(OR(AX$5="",AX$5=0),0,SUMIFS(Plandd!142:142,Plandd!$5:$5,AX$5))</f>
        <v>#REF!</v>
      </c>
      <c r="AY142" s="3" t="e">
        <f>IF(OR(AY$5="",AY$5=0),0,SUMIFS(Factdd!142:142,Factdd!$5:$5,AY$5))</f>
        <v>#REF!</v>
      </c>
      <c r="AZ142" s="183" t="e">
        <f t="shared" ref="AZ142:AZ150" si="385">IF(AX142=0,0,(AY142-AX142)/AX142)</f>
        <v>#REF!</v>
      </c>
      <c r="BA142" s="3" t="e">
        <f>IF(OR(BA$5="",BA$5=0),0,SUMIFS(Plandd!142:142,Plandd!$5:$5,BA$5))</f>
        <v>#REF!</v>
      </c>
      <c r="BB142" s="3" t="e">
        <f>IF(OR(BB$5="",BB$5=0),0,SUMIFS(Factdd!142:142,Factdd!$5:$5,BB$5))</f>
        <v>#REF!</v>
      </c>
      <c r="BC142" s="183" t="e">
        <f t="shared" ref="BC142:BC150" si="386">IF(BA142=0,0,(BB142-BA142)/BA142)</f>
        <v>#REF!</v>
      </c>
      <c r="BD142" s="3" t="e">
        <f>IF(OR(BD$5="",BD$5=0),0,SUMIFS(Plandd!142:142,Plandd!$5:$5,BD$5))</f>
        <v>#REF!</v>
      </c>
      <c r="BE142" s="3" t="e">
        <f>IF(OR(BE$5="",BE$5=0),0,SUMIFS(Factdd!142:142,Factdd!$5:$5,BE$5))</f>
        <v>#REF!</v>
      </c>
      <c r="BF142" s="183" t="e">
        <f t="shared" ref="BF142:BF150" si="387">IF(BD142=0,0,(BE142-BD142)/BD142)</f>
        <v>#REF!</v>
      </c>
      <c r="BG142" s="3" t="e">
        <f>IF(OR(BG$5="",BG$5=0),0,SUMIFS(Plandd!142:142,Plandd!$5:$5,BG$5))</f>
        <v>#REF!</v>
      </c>
      <c r="BH142" s="3" t="e">
        <f>IF(OR(BH$5="",BH$5=0),0,SUMIFS(Factdd!142:142,Factdd!$5:$5,BH$5))</f>
        <v>#REF!</v>
      </c>
      <c r="BI142" s="183" t="e">
        <f t="shared" ref="BI142:BI150" si="388">IF(BG142=0,0,(BH142-BG142)/BG142)</f>
        <v>#REF!</v>
      </c>
      <c r="BJ142" s="3" t="e">
        <f>IF(OR(BJ$5="",BJ$5=0),0,SUMIFS(Plandd!142:142,Plandd!$5:$5,BJ$5))</f>
        <v>#REF!</v>
      </c>
      <c r="BK142" s="3" t="e">
        <f>IF(OR(BK$5="",BK$5=0),0,SUMIFS(Factdd!142:142,Factdd!$5:$5,BK$5))</f>
        <v>#REF!</v>
      </c>
      <c r="BL142" s="183" t="e">
        <f t="shared" ref="BL142:BL150" si="389">IF(BJ142=0,0,(BK142-BJ142)/BJ142)</f>
        <v>#REF!</v>
      </c>
      <c r="BM142" s="3" t="e">
        <f>IF(OR(BM$5="",BM$5=0),0,SUMIFS(Plandd!142:142,Plandd!$5:$5,BM$5))</f>
        <v>#REF!</v>
      </c>
      <c r="BN142" s="3" t="e">
        <f>IF(OR(BN$5="",BN$5=0),0,SUMIFS(Factdd!142:142,Factdd!$5:$5,BN$5))</f>
        <v>#REF!</v>
      </c>
      <c r="BO142" s="183" t="e">
        <f t="shared" ref="BO142:BO150" si="390">IF(BM142=0,0,(BN142-BM142)/BM142)</f>
        <v>#REF!</v>
      </c>
      <c r="BP142" s="3" t="e">
        <f>IF(OR(BP$5="",BP$5=0),0,SUMIFS(Plandd!142:142,Plandd!$5:$5,BP$5))</f>
        <v>#REF!</v>
      </c>
      <c r="BQ142" s="3" t="e">
        <f>IF(OR(BQ$5="",BQ$5=0),0,SUMIFS(Factdd!142:142,Factdd!$5:$5,BQ$5))</f>
        <v>#REF!</v>
      </c>
      <c r="BR142" s="183" t="e">
        <f t="shared" ref="BR142:BR150" si="391">IF(BP142=0,0,(BQ142-BP142)/BP142)</f>
        <v>#REF!</v>
      </c>
      <c r="BS142" s="3" t="e">
        <f>IF(OR(BS$5="",BS$5=0),0,SUMIFS(Plandd!142:142,Plandd!$5:$5,BS$5))</f>
        <v>#REF!</v>
      </c>
      <c r="BT142" s="3" t="e">
        <f>IF(OR(BT$5="",BT$5=0),0,SUMIFS(Factdd!142:142,Factdd!$5:$5,BT$5))</f>
        <v>#REF!</v>
      </c>
      <c r="BU142" s="183" t="e">
        <f t="shared" ref="BU142:BU150" si="392">IF(BS142=0,0,(BT142-BS142)/BS142)</f>
        <v>#REF!</v>
      </c>
      <c r="BV142" s="3" t="e">
        <f>IF(OR(BV$5="",BV$5=0),0,SUMIFS(Plandd!142:142,Plandd!$5:$5,BV$5))</f>
        <v>#REF!</v>
      </c>
      <c r="BW142" s="3" t="e">
        <f>IF(OR(BW$5="",BW$5=0),0,SUMIFS(Factdd!142:142,Factdd!$5:$5,BW$5))</f>
        <v>#REF!</v>
      </c>
      <c r="BX142" s="183" t="e">
        <f t="shared" ref="BX142:BX150" si="393">IF(BV142=0,0,(BW142-BV142)/BV142)</f>
        <v>#REF!</v>
      </c>
      <c r="BY142" s="3" t="e">
        <f>IF(OR(BY$5="",BY$5=0),0,SUMIFS(Plandd!142:142,Plandd!$5:$5,BY$5))</f>
        <v>#REF!</v>
      </c>
      <c r="BZ142" s="3" t="e">
        <f>IF(OR(BZ$5="",BZ$5=0),0,SUMIFS(Factdd!142:142,Factdd!$5:$5,BZ$5))</f>
        <v>#REF!</v>
      </c>
      <c r="CA142" s="183" t="e">
        <f t="shared" ref="CA142:CA150" si="394">IF(BY142=0,0,(BZ142-BY142)/BY142)</f>
        <v>#REF!</v>
      </c>
      <c r="CB142" s="3" t="e">
        <f>IF(OR(CB$5="",CB$5=0),0,SUMIFS(Plandd!142:142,Plandd!$5:$5,CB$5))</f>
        <v>#REF!</v>
      </c>
      <c r="CC142" s="3" t="e">
        <f>IF(OR(CC$5="",CC$5=0),0,SUMIFS(Factdd!142:142,Factdd!$5:$5,CC$5))</f>
        <v>#REF!</v>
      </c>
      <c r="CD142" s="183" t="e">
        <f t="shared" ref="CD142:CD150" si="395">IF(CB142=0,0,(CC142-CB142)/CB142)</f>
        <v>#REF!</v>
      </c>
      <c r="CE142" s="3" t="e">
        <f>IF(OR(CE$5="",CE$5=0),0,SUMIFS(Plandd!142:142,Plandd!$5:$5,CE$5))</f>
        <v>#REF!</v>
      </c>
      <c r="CF142" s="3" t="e">
        <f>IF(OR(CF$5="",CF$5=0),0,SUMIFS(Factdd!142:142,Factdd!$5:$5,CF$5))</f>
        <v>#REF!</v>
      </c>
      <c r="CG142" s="183" t="e">
        <f t="shared" ref="CG142:CG150" si="396">IF(CE142=0,0,(CF142-CE142)/CE142)</f>
        <v>#REF!</v>
      </c>
      <c r="CH142" s="3" t="e">
        <f>IF(OR(CH$5="",CH$5=0),0,SUMIFS(Plandd!142:142,Plandd!$5:$5,CH$5))</f>
        <v>#REF!</v>
      </c>
      <c r="CI142" s="3" t="e">
        <f>IF(OR(CI$5="",CI$5=0),0,SUMIFS(Factdd!142:142,Factdd!$5:$5,CI$5))</f>
        <v>#REF!</v>
      </c>
      <c r="CJ142" s="183" t="e">
        <f t="shared" ref="CJ142:CJ150" si="397">IF(CH142=0,0,(CI142-CH142)/CH142)</f>
        <v>#REF!</v>
      </c>
      <c r="CK142" s="3" t="e">
        <f>IF(OR(CK$5="",CK$5=0),0,SUMIFS(Plandd!142:142,Plandd!$5:$5,CK$5))</f>
        <v>#REF!</v>
      </c>
      <c r="CL142" s="3" t="e">
        <f>IF(OR(CL$5="",CL$5=0),0,SUMIFS(Factdd!142:142,Factdd!$5:$5,CL$5))</f>
        <v>#REF!</v>
      </c>
      <c r="CM142" s="183" t="e">
        <f t="shared" ref="CM142:CM150" si="398">IF(CK142=0,0,(CL142-CK142)/CK142)</f>
        <v>#REF!</v>
      </c>
      <c r="CN142" s="3" t="e">
        <f>IF(OR(CN$5="",CN$5=0),0,SUMIFS(Plandd!142:142,Plandd!$5:$5,CN$5))</f>
        <v>#REF!</v>
      </c>
      <c r="CO142" s="3" t="e">
        <f>IF(OR(CO$5="",CO$5=0),0,SUMIFS(Factdd!142:142,Factdd!$5:$5,CO$5))</f>
        <v>#REF!</v>
      </c>
      <c r="CP142" s="183" t="e">
        <f t="shared" ref="CP142:CP150" si="399">IF(CN142=0,0,(CO142-CN142)/CN142)</f>
        <v>#REF!</v>
      </c>
    </row>
    <row r="143" spans="1:94" s="95" customFormat="1" ht="10.199999999999999" x14ac:dyDescent="0.2">
      <c r="A143" s="23">
        <f>ROW()</f>
        <v>143</v>
      </c>
      <c r="B143" s="138"/>
      <c r="E143" s="100">
        <v>1</v>
      </c>
      <c r="F143" s="63" t="s">
        <v>108</v>
      </c>
      <c r="G143" s="99" t="s">
        <v>83</v>
      </c>
      <c r="M143" s="103"/>
      <c r="Q143" s="102"/>
      <c r="R143" s="101" t="e">
        <f ca="1">IF(OR(R$5="",R$5=0),0,SUMIFS(Plandd!143:143,Plandd!$5:$5,R$5))</f>
        <v>#REF!</v>
      </c>
      <c r="S143" s="104" t="e">
        <f ca="1">IF(OR(S$5="",S$5=0),0,SUMIFS(Factdd!143:143,Factdd!$5:$5,S$5))</f>
        <v>#REF!</v>
      </c>
      <c r="T143" s="194" t="e">
        <f t="shared" ca="1" si="375"/>
        <v>#REF!</v>
      </c>
      <c r="W143" s="104" t="e">
        <f>IF(OR(W$5="",W$5=0),0,SUMIFS(Plandd!143:143,Plandd!$5:$5,W$5))</f>
        <v>#REF!</v>
      </c>
      <c r="X143" s="104" t="e">
        <f>IF(OR(X$5="",X$5=0),0,SUMIFS(Factdd!143:143,Factdd!$5:$5,X$5))</f>
        <v>#REF!</v>
      </c>
      <c r="Y143" s="194" t="e">
        <f t="shared" si="376"/>
        <v>#REF!</v>
      </c>
      <c r="Z143" s="195" t="e">
        <f>IF(OR(Z$5="",Z$5=0),0,SUMIFS(Plandd!143:143,Plandd!$5:$5,Z$5))</f>
        <v>#REF!</v>
      </c>
      <c r="AA143" s="104" t="e">
        <f>IF(OR(AA$5="",AA$5=0),0,SUMIFS(Factdd!143:143,Factdd!$5:$5,AA$5))</f>
        <v>#REF!</v>
      </c>
      <c r="AB143" s="194" t="e">
        <f t="shared" si="377"/>
        <v>#REF!</v>
      </c>
      <c r="AC143" s="104" t="e">
        <f>IF(OR(AC$5="",AC$5=0),0,SUMIFS(Plandd!143:143,Plandd!$5:$5,AC$5))</f>
        <v>#REF!</v>
      </c>
      <c r="AD143" s="104" t="e">
        <f>IF(OR(AD$5="",AD$5=0),0,SUMIFS(Factdd!143:143,Factdd!$5:$5,AD$5))</f>
        <v>#REF!</v>
      </c>
      <c r="AE143" s="194" t="e">
        <f t="shared" si="378"/>
        <v>#REF!</v>
      </c>
      <c r="AF143" s="104" t="e">
        <f>IF(OR(AF$5="",AF$5=0),0,SUMIFS(Plandd!143:143,Plandd!$5:$5,AF$5))</f>
        <v>#REF!</v>
      </c>
      <c r="AG143" s="104" t="e">
        <f>IF(OR(AG$5="",AG$5=0),0,SUMIFS(Factdd!143:143,Factdd!$5:$5,AG$5))</f>
        <v>#REF!</v>
      </c>
      <c r="AH143" s="194" t="e">
        <f t="shared" si="379"/>
        <v>#REF!</v>
      </c>
      <c r="AI143" s="104" t="e">
        <f>IF(OR(AI$5="",AI$5=0),0,SUMIFS(Plandd!143:143,Plandd!$5:$5,AI$5))</f>
        <v>#REF!</v>
      </c>
      <c r="AJ143" s="104" t="e">
        <f>IF(OR(AJ$5="",AJ$5=0),0,SUMIFS(Factdd!143:143,Factdd!$5:$5,AJ$5))</f>
        <v>#REF!</v>
      </c>
      <c r="AK143" s="194" t="e">
        <f t="shared" si="380"/>
        <v>#REF!</v>
      </c>
      <c r="AL143" s="104" t="e">
        <f>IF(OR(AL$5="",AL$5=0),0,SUMIFS(Plandd!143:143,Plandd!$5:$5,AL$5))</f>
        <v>#REF!</v>
      </c>
      <c r="AM143" s="104" t="e">
        <f>IF(OR(AM$5="",AM$5=0),0,SUMIFS(Factdd!143:143,Factdd!$5:$5,AM$5))</f>
        <v>#REF!</v>
      </c>
      <c r="AN143" s="194" t="e">
        <f t="shared" si="381"/>
        <v>#REF!</v>
      </c>
      <c r="AO143" s="104" t="e">
        <f>IF(OR(AO$5="",AO$5=0),0,SUMIFS(Plandd!143:143,Plandd!$5:$5,AO$5))</f>
        <v>#REF!</v>
      </c>
      <c r="AP143" s="104" t="e">
        <f>IF(OR(AP$5="",AP$5=0),0,SUMIFS(Factdd!143:143,Factdd!$5:$5,AP$5))</f>
        <v>#REF!</v>
      </c>
      <c r="AQ143" s="194" t="e">
        <f t="shared" si="382"/>
        <v>#REF!</v>
      </c>
      <c r="AR143" s="104" t="e">
        <f>IF(OR(AR$5="",AR$5=0),0,SUMIFS(Plandd!143:143,Plandd!$5:$5,AR$5))</f>
        <v>#REF!</v>
      </c>
      <c r="AS143" s="104" t="e">
        <f>IF(OR(AS$5="",AS$5=0),0,SUMIFS(Factdd!143:143,Factdd!$5:$5,AS$5))</f>
        <v>#REF!</v>
      </c>
      <c r="AT143" s="194" t="e">
        <f t="shared" si="383"/>
        <v>#REF!</v>
      </c>
      <c r="AU143" s="104" t="e">
        <f>IF(OR(AU$5="",AU$5=0),0,SUMIFS(Plandd!143:143,Plandd!$5:$5,AU$5))</f>
        <v>#REF!</v>
      </c>
      <c r="AV143" s="104" t="e">
        <f>IF(OR(AV$5="",AV$5=0),0,SUMIFS(Factdd!143:143,Factdd!$5:$5,AV$5))</f>
        <v>#REF!</v>
      </c>
      <c r="AW143" s="194" t="e">
        <f t="shared" si="384"/>
        <v>#REF!</v>
      </c>
      <c r="AX143" s="104" t="e">
        <f>IF(OR(AX$5="",AX$5=0),0,SUMIFS(Plandd!143:143,Plandd!$5:$5,AX$5))</f>
        <v>#REF!</v>
      </c>
      <c r="AY143" s="104" t="e">
        <f>IF(OR(AY$5="",AY$5=0),0,SUMIFS(Factdd!143:143,Factdd!$5:$5,AY$5))</f>
        <v>#REF!</v>
      </c>
      <c r="AZ143" s="194" t="e">
        <f t="shared" si="385"/>
        <v>#REF!</v>
      </c>
      <c r="BA143" s="104" t="e">
        <f>IF(OR(BA$5="",BA$5=0),0,SUMIFS(Plandd!143:143,Plandd!$5:$5,BA$5))</f>
        <v>#REF!</v>
      </c>
      <c r="BB143" s="104" t="e">
        <f>IF(OR(BB$5="",BB$5=0),0,SUMIFS(Factdd!143:143,Factdd!$5:$5,BB$5))</f>
        <v>#REF!</v>
      </c>
      <c r="BC143" s="194" t="e">
        <f t="shared" si="386"/>
        <v>#REF!</v>
      </c>
      <c r="BD143" s="104" t="e">
        <f>IF(OR(BD$5="",BD$5=0),0,SUMIFS(Plandd!143:143,Plandd!$5:$5,BD$5))</f>
        <v>#REF!</v>
      </c>
      <c r="BE143" s="104" t="e">
        <f>IF(OR(BE$5="",BE$5=0),0,SUMIFS(Factdd!143:143,Factdd!$5:$5,BE$5))</f>
        <v>#REF!</v>
      </c>
      <c r="BF143" s="194" t="e">
        <f t="shared" si="387"/>
        <v>#REF!</v>
      </c>
      <c r="BG143" s="104" t="e">
        <f>IF(OR(BG$5="",BG$5=0),0,SUMIFS(Plandd!143:143,Plandd!$5:$5,BG$5))</f>
        <v>#REF!</v>
      </c>
      <c r="BH143" s="104" t="e">
        <f>IF(OR(BH$5="",BH$5=0),0,SUMIFS(Factdd!143:143,Factdd!$5:$5,BH$5))</f>
        <v>#REF!</v>
      </c>
      <c r="BI143" s="194" t="e">
        <f t="shared" si="388"/>
        <v>#REF!</v>
      </c>
      <c r="BJ143" s="104" t="e">
        <f>IF(OR(BJ$5="",BJ$5=0),0,SUMIFS(Plandd!143:143,Plandd!$5:$5,BJ$5))</f>
        <v>#REF!</v>
      </c>
      <c r="BK143" s="104" t="e">
        <f>IF(OR(BK$5="",BK$5=0),0,SUMIFS(Factdd!143:143,Factdd!$5:$5,BK$5))</f>
        <v>#REF!</v>
      </c>
      <c r="BL143" s="194" t="e">
        <f t="shared" si="389"/>
        <v>#REF!</v>
      </c>
      <c r="BM143" s="104" t="e">
        <f>IF(OR(BM$5="",BM$5=0),0,SUMIFS(Plandd!143:143,Plandd!$5:$5,BM$5))</f>
        <v>#REF!</v>
      </c>
      <c r="BN143" s="104" t="e">
        <f>IF(OR(BN$5="",BN$5=0),0,SUMIFS(Factdd!143:143,Factdd!$5:$5,BN$5))</f>
        <v>#REF!</v>
      </c>
      <c r="BO143" s="194" t="e">
        <f t="shared" si="390"/>
        <v>#REF!</v>
      </c>
      <c r="BP143" s="104" t="e">
        <f>IF(OR(BP$5="",BP$5=0),0,SUMIFS(Plandd!143:143,Plandd!$5:$5,BP$5))</f>
        <v>#REF!</v>
      </c>
      <c r="BQ143" s="104" t="e">
        <f>IF(OR(BQ$5="",BQ$5=0),0,SUMIFS(Factdd!143:143,Factdd!$5:$5,BQ$5))</f>
        <v>#REF!</v>
      </c>
      <c r="BR143" s="194" t="e">
        <f t="shared" si="391"/>
        <v>#REF!</v>
      </c>
      <c r="BS143" s="104" t="e">
        <f>IF(OR(BS$5="",BS$5=0),0,SUMIFS(Plandd!143:143,Plandd!$5:$5,BS$5))</f>
        <v>#REF!</v>
      </c>
      <c r="BT143" s="104" t="e">
        <f>IF(OR(BT$5="",BT$5=0),0,SUMIFS(Factdd!143:143,Factdd!$5:$5,BT$5))</f>
        <v>#REF!</v>
      </c>
      <c r="BU143" s="194" t="e">
        <f t="shared" si="392"/>
        <v>#REF!</v>
      </c>
      <c r="BV143" s="104" t="e">
        <f>IF(OR(BV$5="",BV$5=0),0,SUMIFS(Plandd!143:143,Plandd!$5:$5,BV$5))</f>
        <v>#REF!</v>
      </c>
      <c r="BW143" s="104" t="e">
        <f>IF(OR(BW$5="",BW$5=0),0,SUMIFS(Factdd!143:143,Factdd!$5:$5,BW$5))</f>
        <v>#REF!</v>
      </c>
      <c r="BX143" s="194" t="e">
        <f t="shared" si="393"/>
        <v>#REF!</v>
      </c>
      <c r="BY143" s="104" t="e">
        <f>IF(OR(BY$5="",BY$5=0),0,SUMIFS(Plandd!143:143,Plandd!$5:$5,BY$5))</f>
        <v>#REF!</v>
      </c>
      <c r="BZ143" s="104" t="e">
        <f>IF(OR(BZ$5="",BZ$5=0),0,SUMIFS(Factdd!143:143,Factdd!$5:$5,BZ$5))</f>
        <v>#REF!</v>
      </c>
      <c r="CA143" s="194" t="e">
        <f t="shared" si="394"/>
        <v>#REF!</v>
      </c>
      <c r="CB143" s="104" t="e">
        <f>IF(OR(CB$5="",CB$5=0),0,SUMIFS(Plandd!143:143,Plandd!$5:$5,CB$5))</f>
        <v>#REF!</v>
      </c>
      <c r="CC143" s="104" t="e">
        <f>IF(OR(CC$5="",CC$5=0),0,SUMIFS(Factdd!143:143,Factdd!$5:$5,CC$5))</f>
        <v>#REF!</v>
      </c>
      <c r="CD143" s="194" t="e">
        <f t="shared" si="395"/>
        <v>#REF!</v>
      </c>
      <c r="CE143" s="104" t="e">
        <f>IF(OR(CE$5="",CE$5=0),0,SUMIFS(Plandd!143:143,Plandd!$5:$5,CE$5))</f>
        <v>#REF!</v>
      </c>
      <c r="CF143" s="104" t="e">
        <f>IF(OR(CF$5="",CF$5=0),0,SUMIFS(Factdd!143:143,Factdd!$5:$5,CF$5))</f>
        <v>#REF!</v>
      </c>
      <c r="CG143" s="194" t="e">
        <f t="shared" si="396"/>
        <v>#REF!</v>
      </c>
      <c r="CH143" s="104" t="e">
        <f>IF(OR(CH$5="",CH$5=0),0,SUMIFS(Plandd!143:143,Plandd!$5:$5,CH$5))</f>
        <v>#REF!</v>
      </c>
      <c r="CI143" s="104" t="e">
        <f>IF(OR(CI$5="",CI$5=0),0,SUMIFS(Factdd!143:143,Factdd!$5:$5,CI$5))</f>
        <v>#REF!</v>
      </c>
      <c r="CJ143" s="194" t="e">
        <f t="shared" si="397"/>
        <v>#REF!</v>
      </c>
      <c r="CK143" s="104" t="e">
        <f>IF(OR(CK$5="",CK$5=0),0,SUMIFS(Plandd!143:143,Plandd!$5:$5,CK$5))</f>
        <v>#REF!</v>
      </c>
      <c r="CL143" s="104" t="e">
        <f>IF(OR(CL$5="",CL$5=0),0,SUMIFS(Factdd!143:143,Factdd!$5:$5,CL$5))</f>
        <v>#REF!</v>
      </c>
      <c r="CM143" s="194" t="e">
        <f t="shared" si="398"/>
        <v>#REF!</v>
      </c>
      <c r="CN143" s="104" t="e">
        <f>IF(OR(CN$5="",CN$5=0),0,SUMIFS(Plandd!143:143,Plandd!$5:$5,CN$5))</f>
        <v>#REF!</v>
      </c>
      <c r="CO143" s="104" t="e">
        <f>IF(OR(CO$5="",CO$5=0),0,SUMIFS(Factdd!143:143,Factdd!$5:$5,CO$5))</f>
        <v>#REF!</v>
      </c>
      <c r="CP143" s="194" t="e">
        <f t="shared" si="399"/>
        <v>#REF!</v>
      </c>
    </row>
    <row r="144" spans="1:94" s="95" customFormat="1" ht="10.199999999999999" x14ac:dyDescent="0.2">
      <c r="A144" s="23">
        <f>ROW()</f>
        <v>144</v>
      </c>
      <c r="B144" s="138"/>
      <c r="E144" s="100">
        <v>2</v>
      </c>
      <c r="F144" s="63" t="s">
        <v>108</v>
      </c>
      <c r="G144" s="99" t="s">
        <v>84</v>
      </c>
      <c r="M144" s="103"/>
      <c r="Q144" s="102"/>
      <c r="R144" s="101" t="e">
        <f ca="1">IF(OR(R$5="",R$5=0),0,SUMIFS(Plandd!144:144,Plandd!$5:$5,R$5))</f>
        <v>#REF!</v>
      </c>
      <c r="S144" s="104" t="e">
        <f ca="1">IF(OR(S$5="",S$5=0),0,SUMIFS(Factdd!144:144,Factdd!$5:$5,S$5))</f>
        <v>#REF!</v>
      </c>
      <c r="T144" s="194" t="e">
        <f t="shared" ca="1" si="375"/>
        <v>#REF!</v>
      </c>
      <c r="W144" s="104" t="e">
        <f>IF(OR(W$5="",W$5=0),0,SUMIFS(Plandd!144:144,Plandd!$5:$5,W$5))</f>
        <v>#REF!</v>
      </c>
      <c r="X144" s="104" t="e">
        <f>IF(OR(X$5="",X$5=0),0,SUMIFS(Factdd!144:144,Factdd!$5:$5,X$5))</f>
        <v>#REF!</v>
      </c>
      <c r="Y144" s="194" t="e">
        <f t="shared" si="376"/>
        <v>#REF!</v>
      </c>
      <c r="Z144" s="195" t="e">
        <f>IF(OR(Z$5="",Z$5=0),0,SUMIFS(Plandd!144:144,Plandd!$5:$5,Z$5))</f>
        <v>#REF!</v>
      </c>
      <c r="AA144" s="104" t="e">
        <f>IF(OR(AA$5="",AA$5=0),0,SUMIFS(Factdd!144:144,Factdd!$5:$5,AA$5))</f>
        <v>#REF!</v>
      </c>
      <c r="AB144" s="194" t="e">
        <f t="shared" si="377"/>
        <v>#REF!</v>
      </c>
      <c r="AC144" s="104" t="e">
        <f>IF(OR(AC$5="",AC$5=0),0,SUMIFS(Plandd!144:144,Plandd!$5:$5,AC$5))</f>
        <v>#REF!</v>
      </c>
      <c r="AD144" s="104" t="e">
        <f>IF(OR(AD$5="",AD$5=0),0,SUMIFS(Factdd!144:144,Factdd!$5:$5,AD$5))</f>
        <v>#REF!</v>
      </c>
      <c r="AE144" s="194" t="e">
        <f t="shared" si="378"/>
        <v>#REF!</v>
      </c>
      <c r="AF144" s="104" t="e">
        <f>IF(OR(AF$5="",AF$5=0),0,SUMIFS(Plandd!144:144,Plandd!$5:$5,AF$5))</f>
        <v>#REF!</v>
      </c>
      <c r="AG144" s="104" t="e">
        <f>IF(OR(AG$5="",AG$5=0),0,SUMIFS(Factdd!144:144,Factdd!$5:$5,AG$5))</f>
        <v>#REF!</v>
      </c>
      <c r="AH144" s="194" t="e">
        <f t="shared" si="379"/>
        <v>#REF!</v>
      </c>
      <c r="AI144" s="104" t="e">
        <f>IF(OR(AI$5="",AI$5=0),0,SUMIFS(Plandd!144:144,Plandd!$5:$5,AI$5))</f>
        <v>#REF!</v>
      </c>
      <c r="AJ144" s="104" t="e">
        <f>IF(OR(AJ$5="",AJ$5=0),0,SUMIFS(Factdd!144:144,Factdd!$5:$5,AJ$5))</f>
        <v>#REF!</v>
      </c>
      <c r="AK144" s="194" t="e">
        <f t="shared" si="380"/>
        <v>#REF!</v>
      </c>
      <c r="AL144" s="104" t="e">
        <f>IF(OR(AL$5="",AL$5=0),0,SUMIFS(Plandd!144:144,Plandd!$5:$5,AL$5))</f>
        <v>#REF!</v>
      </c>
      <c r="AM144" s="104" t="e">
        <f>IF(OR(AM$5="",AM$5=0),0,SUMIFS(Factdd!144:144,Factdd!$5:$5,AM$5))</f>
        <v>#REF!</v>
      </c>
      <c r="AN144" s="194" t="e">
        <f t="shared" si="381"/>
        <v>#REF!</v>
      </c>
      <c r="AO144" s="104" t="e">
        <f>IF(OR(AO$5="",AO$5=0),0,SUMIFS(Plandd!144:144,Plandd!$5:$5,AO$5))</f>
        <v>#REF!</v>
      </c>
      <c r="AP144" s="104" t="e">
        <f>IF(OR(AP$5="",AP$5=0),0,SUMIFS(Factdd!144:144,Factdd!$5:$5,AP$5))</f>
        <v>#REF!</v>
      </c>
      <c r="AQ144" s="194" t="e">
        <f t="shared" si="382"/>
        <v>#REF!</v>
      </c>
      <c r="AR144" s="104" t="e">
        <f>IF(OR(AR$5="",AR$5=0),0,SUMIFS(Plandd!144:144,Plandd!$5:$5,AR$5))</f>
        <v>#REF!</v>
      </c>
      <c r="AS144" s="104" t="e">
        <f>IF(OR(AS$5="",AS$5=0),0,SUMIFS(Factdd!144:144,Factdd!$5:$5,AS$5))</f>
        <v>#REF!</v>
      </c>
      <c r="AT144" s="194" t="e">
        <f t="shared" si="383"/>
        <v>#REF!</v>
      </c>
      <c r="AU144" s="104" t="e">
        <f>IF(OR(AU$5="",AU$5=0),0,SUMIFS(Plandd!144:144,Plandd!$5:$5,AU$5))</f>
        <v>#REF!</v>
      </c>
      <c r="AV144" s="104" t="e">
        <f>IF(OR(AV$5="",AV$5=0),0,SUMIFS(Factdd!144:144,Factdd!$5:$5,AV$5))</f>
        <v>#REF!</v>
      </c>
      <c r="AW144" s="194" t="e">
        <f t="shared" si="384"/>
        <v>#REF!</v>
      </c>
      <c r="AX144" s="104" t="e">
        <f>IF(OR(AX$5="",AX$5=0),0,SUMIFS(Plandd!144:144,Plandd!$5:$5,AX$5))</f>
        <v>#REF!</v>
      </c>
      <c r="AY144" s="104" t="e">
        <f>IF(OR(AY$5="",AY$5=0),0,SUMIFS(Factdd!144:144,Factdd!$5:$5,AY$5))</f>
        <v>#REF!</v>
      </c>
      <c r="AZ144" s="194" t="e">
        <f t="shared" si="385"/>
        <v>#REF!</v>
      </c>
      <c r="BA144" s="104" t="e">
        <f>IF(OR(BA$5="",BA$5=0),0,SUMIFS(Plandd!144:144,Plandd!$5:$5,BA$5))</f>
        <v>#REF!</v>
      </c>
      <c r="BB144" s="104" t="e">
        <f>IF(OR(BB$5="",BB$5=0),0,SUMIFS(Factdd!144:144,Factdd!$5:$5,BB$5))</f>
        <v>#REF!</v>
      </c>
      <c r="BC144" s="194" t="e">
        <f t="shared" si="386"/>
        <v>#REF!</v>
      </c>
      <c r="BD144" s="104" t="e">
        <f>IF(OR(BD$5="",BD$5=0),0,SUMIFS(Plandd!144:144,Plandd!$5:$5,BD$5))</f>
        <v>#REF!</v>
      </c>
      <c r="BE144" s="104" t="e">
        <f>IF(OR(BE$5="",BE$5=0),0,SUMIFS(Factdd!144:144,Factdd!$5:$5,BE$5))</f>
        <v>#REF!</v>
      </c>
      <c r="BF144" s="194" t="e">
        <f t="shared" si="387"/>
        <v>#REF!</v>
      </c>
      <c r="BG144" s="104" t="e">
        <f>IF(OR(BG$5="",BG$5=0),0,SUMIFS(Plandd!144:144,Plandd!$5:$5,BG$5))</f>
        <v>#REF!</v>
      </c>
      <c r="BH144" s="104" t="e">
        <f>IF(OR(BH$5="",BH$5=0),0,SUMIFS(Factdd!144:144,Factdd!$5:$5,BH$5))</f>
        <v>#REF!</v>
      </c>
      <c r="BI144" s="194" t="e">
        <f t="shared" si="388"/>
        <v>#REF!</v>
      </c>
      <c r="BJ144" s="104" t="e">
        <f>IF(OR(BJ$5="",BJ$5=0),0,SUMIFS(Plandd!144:144,Plandd!$5:$5,BJ$5))</f>
        <v>#REF!</v>
      </c>
      <c r="BK144" s="104" t="e">
        <f>IF(OR(BK$5="",BK$5=0),0,SUMIFS(Factdd!144:144,Factdd!$5:$5,BK$5))</f>
        <v>#REF!</v>
      </c>
      <c r="BL144" s="194" t="e">
        <f t="shared" si="389"/>
        <v>#REF!</v>
      </c>
      <c r="BM144" s="104" t="e">
        <f>IF(OR(BM$5="",BM$5=0),0,SUMIFS(Plandd!144:144,Plandd!$5:$5,BM$5))</f>
        <v>#REF!</v>
      </c>
      <c r="BN144" s="104" t="e">
        <f>IF(OR(BN$5="",BN$5=0),0,SUMIFS(Factdd!144:144,Factdd!$5:$5,BN$5))</f>
        <v>#REF!</v>
      </c>
      <c r="BO144" s="194" t="e">
        <f t="shared" si="390"/>
        <v>#REF!</v>
      </c>
      <c r="BP144" s="104" t="e">
        <f>IF(OR(BP$5="",BP$5=0),0,SUMIFS(Plandd!144:144,Plandd!$5:$5,BP$5))</f>
        <v>#REF!</v>
      </c>
      <c r="BQ144" s="104" t="e">
        <f>IF(OR(BQ$5="",BQ$5=0),0,SUMIFS(Factdd!144:144,Factdd!$5:$5,BQ$5))</f>
        <v>#REF!</v>
      </c>
      <c r="BR144" s="194" t="e">
        <f t="shared" si="391"/>
        <v>#REF!</v>
      </c>
      <c r="BS144" s="104" t="e">
        <f>IF(OR(BS$5="",BS$5=0),0,SUMIFS(Plandd!144:144,Plandd!$5:$5,BS$5))</f>
        <v>#REF!</v>
      </c>
      <c r="BT144" s="104" t="e">
        <f>IF(OR(BT$5="",BT$5=0),0,SUMIFS(Factdd!144:144,Factdd!$5:$5,BT$5))</f>
        <v>#REF!</v>
      </c>
      <c r="BU144" s="194" t="e">
        <f t="shared" si="392"/>
        <v>#REF!</v>
      </c>
      <c r="BV144" s="104" t="e">
        <f>IF(OR(BV$5="",BV$5=0),0,SUMIFS(Plandd!144:144,Plandd!$5:$5,BV$5))</f>
        <v>#REF!</v>
      </c>
      <c r="BW144" s="104" t="e">
        <f>IF(OR(BW$5="",BW$5=0),0,SUMIFS(Factdd!144:144,Factdd!$5:$5,BW$5))</f>
        <v>#REF!</v>
      </c>
      <c r="BX144" s="194" t="e">
        <f t="shared" si="393"/>
        <v>#REF!</v>
      </c>
      <c r="BY144" s="104" t="e">
        <f>IF(OR(BY$5="",BY$5=0),0,SUMIFS(Plandd!144:144,Plandd!$5:$5,BY$5))</f>
        <v>#REF!</v>
      </c>
      <c r="BZ144" s="104" t="e">
        <f>IF(OR(BZ$5="",BZ$5=0),0,SUMIFS(Factdd!144:144,Factdd!$5:$5,BZ$5))</f>
        <v>#REF!</v>
      </c>
      <c r="CA144" s="194" t="e">
        <f t="shared" si="394"/>
        <v>#REF!</v>
      </c>
      <c r="CB144" s="104" t="e">
        <f>IF(OR(CB$5="",CB$5=0),0,SUMIFS(Plandd!144:144,Plandd!$5:$5,CB$5))</f>
        <v>#REF!</v>
      </c>
      <c r="CC144" s="104" t="e">
        <f>IF(OR(CC$5="",CC$5=0),0,SUMIFS(Factdd!144:144,Factdd!$5:$5,CC$5))</f>
        <v>#REF!</v>
      </c>
      <c r="CD144" s="194" t="e">
        <f t="shared" si="395"/>
        <v>#REF!</v>
      </c>
      <c r="CE144" s="104" t="e">
        <f>IF(OR(CE$5="",CE$5=0),0,SUMIFS(Plandd!144:144,Plandd!$5:$5,CE$5))</f>
        <v>#REF!</v>
      </c>
      <c r="CF144" s="104" t="e">
        <f>IF(OR(CF$5="",CF$5=0),0,SUMIFS(Factdd!144:144,Factdd!$5:$5,CF$5))</f>
        <v>#REF!</v>
      </c>
      <c r="CG144" s="194" t="e">
        <f t="shared" si="396"/>
        <v>#REF!</v>
      </c>
      <c r="CH144" s="104" t="e">
        <f>IF(OR(CH$5="",CH$5=0),0,SUMIFS(Plandd!144:144,Plandd!$5:$5,CH$5))</f>
        <v>#REF!</v>
      </c>
      <c r="CI144" s="104" t="e">
        <f>IF(OR(CI$5="",CI$5=0),0,SUMIFS(Factdd!144:144,Factdd!$5:$5,CI$5))</f>
        <v>#REF!</v>
      </c>
      <c r="CJ144" s="194" t="e">
        <f t="shared" si="397"/>
        <v>#REF!</v>
      </c>
      <c r="CK144" s="104" t="e">
        <f>IF(OR(CK$5="",CK$5=0),0,SUMIFS(Plandd!144:144,Plandd!$5:$5,CK$5))</f>
        <v>#REF!</v>
      </c>
      <c r="CL144" s="104" t="e">
        <f>IF(OR(CL$5="",CL$5=0),0,SUMIFS(Factdd!144:144,Factdd!$5:$5,CL$5))</f>
        <v>#REF!</v>
      </c>
      <c r="CM144" s="194" t="e">
        <f t="shared" si="398"/>
        <v>#REF!</v>
      </c>
      <c r="CN144" s="104" t="e">
        <f>IF(OR(CN$5="",CN$5=0),0,SUMIFS(Plandd!144:144,Plandd!$5:$5,CN$5))</f>
        <v>#REF!</v>
      </c>
      <c r="CO144" s="104" t="e">
        <f>IF(OR(CO$5="",CO$5=0),0,SUMIFS(Factdd!144:144,Factdd!$5:$5,CO$5))</f>
        <v>#REF!</v>
      </c>
      <c r="CP144" s="194" t="e">
        <f t="shared" si="399"/>
        <v>#REF!</v>
      </c>
    </row>
    <row r="145" spans="1:94" s="95" customFormat="1" ht="10.199999999999999" x14ac:dyDescent="0.2">
      <c r="A145" s="23">
        <f>ROW()</f>
        <v>145</v>
      </c>
      <c r="B145" s="138"/>
      <c r="E145" s="100">
        <v>3</v>
      </c>
      <c r="F145" s="63" t="s">
        <v>108</v>
      </c>
      <c r="G145" s="99" t="s">
        <v>85</v>
      </c>
      <c r="M145" s="103"/>
      <c r="Q145" s="102"/>
      <c r="R145" s="101" t="e">
        <f ca="1">IF(OR(R$5="",R$5=0),0,SUMIFS(Plandd!145:145,Plandd!$5:$5,R$5))</f>
        <v>#REF!</v>
      </c>
      <c r="S145" s="104" t="e">
        <f ca="1">IF(OR(S$5="",S$5=0),0,SUMIFS(Factdd!145:145,Factdd!$5:$5,S$5))</f>
        <v>#REF!</v>
      </c>
      <c r="T145" s="194" t="e">
        <f t="shared" ca="1" si="375"/>
        <v>#REF!</v>
      </c>
      <c r="W145" s="104" t="e">
        <f>IF(OR(W$5="",W$5=0),0,SUMIFS(Plandd!145:145,Plandd!$5:$5,W$5))</f>
        <v>#REF!</v>
      </c>
      <c r="X145" s="104" t="e">
        <f>IF(OR(X$5="",X$5=0),0,SUMIFS(Factdd!145:145,Factdd!$5:$5,X$5))</f>
        <v>#REF!</v>
      </c>
      <c r="Y145" s="194" t="e">
        <f t="shared" si="376"/>
        <v>#REF!</v>
      </c>
      <c r="Z145" s="195" t="e">
        <f>IF(OR(Z$5="",Z$5=0),0,SUMIFS(Plandd!145:145,Plandd!$5:$5,Z$5))</f>
        <v>#REF!</v>
      </c>
      <c r="AA145" s="104" t="e">
        <f>IF(OR(AA$5="",AA$5=0),0,SUMIFS(Factdd!145:145,Factdd!$5:$5,AA$5))</f>
        <v>#REF!</v>
      </c>
      <c r="AB145" s="194" t="e">
        <f t="shared" si="377"/>
        <v>#REF!</v>
      </c>
      <c r="AC145" s="104" t="e">
        <f>IF(OR(AC$5="",AC$5=0),0,SUMIFS(Plandd!145:145,Plandd!$5:$5,AC$5))</f>
        <v>#REF!</v>
      </c>
      <c r="AD145" s="104" t="e">
        <f>IF(OR(AD$5="",AD$5=0),0,SUMIFS(Factdd!145:145,Factdd!$5:$5,AD$5))</f>
        <v>#REF!</v>
      </c>
      <c r="AE145" s="194" t="e">
        <f t="shared" si="378"/>
        <v>#REF!</v>
      </c>
      <c r="AF145" s="104" t="e">
        <f>IF(OR(AF$5="",AF$5=0),0,SUMIFS(Plandd!145:145,Plandd!$5:$5,AF$5))</f>
        <v>#REF!</v>
      </c>
      <c r="AG145" s="104" t="e">
        <f>IF(OR(AG$5="",AG$5=0),0,SUMIFS(Factdd!145:145,Factdd!$5:$5,AG$5))</f>
        <v>#REF!</v>
      </c>
      <c r="AH145" s="194" t="e">
        <f t="shared" si="379"/>
        <v>#REF!</v>
      </c>
      <c r="AI145" s="104" t="e">
        <f>IF(OR(AI$5="",AI$5=0),0,SUMIFS(Plandd!145:145,Plandd!$5:$5,AI$5))</f>
        <v>#REF!</v>
      </c>
      <c r="AJ145" s="104" t="e">
        <f>IF(OR(AJ$5="",AJ$5=0),0,SUMIFS(Factdd!145:145,Factdd!$5:$5,AJ$5))</f>
        <v>#REF!</v>
      </c>
      <c r="AK145" s="194" t="e">
        <f t="shared" si="380"/>
        <v>#REF!</v>
      </c>
      <c r="AL145" s="104" t="e">
        <f>IF(OR(AL$5="",AL$5=0),0,SUMIFS(Plandd!145:145,Plandd!$5:$5,AL$5))</f>
        <v>#REF!</v>
      </c>
      <c r="AM145" s="104" t="e">
        <f>IF(OR(AM$5="",AM$5=0),0,SUMIFS(Factdd!145:145,Factdd!$5:$5,AM$5))</f>
        <v>#REF!</v>
      </c>
      <c r="AN145" s="194" t="e">
        <f t="shared" si="381"/>
        <v>#REF!</v>
      </c>
      <c r="AO145" s="104" t="e">
        <f>IF(OR(AO$5="",AO$5=0),0,SUMIFS(Plandd!145:145,Plandd!$5:$5,AO$5))</f>
        <v>#REF!</v>
      </c>
      <c r="AP145" s="104" t="e">
        <f>IF(OR(AP$5="",AP$5=0),0,SUMIFS(Factdd!145:145,Factdd!$5:$5,AP$5))</f>
        <v>#REF!</v>
      </c>
      <c r="AQ145" s="194" t="e">
        <f t="shared" si="382"/>
        <v>#REF!</v>
      </c>
      <c r="AR145" s="104" t="e">
        <f>IF(OR(AR$5="",AR$5=0),0,SUMIFS(Plandd!145:145,Plandd!$5:$5,AR$5))</f>
        <v>#REF!</v>
      </c>
      <c r="AS145" s="104" t="e">
        <f>IF(OR(AS$5="",AS$5=0),0,SUMIFS(Factdd!145:145,Factdd!$5:$5,AS$5))</f>
        <v>#REF!</v>
      </c>
      <c r="AT145" s="194" t="e">
        <f t="shared" si="383"/>
        <v>#REF!</v>
      </c>
      <c r="AU145" s="104" t="e">
        <f>IF(OR(AU$5="",AU$5=0),0,SUMIFS(Plandd!145:145,Plandd!$5:$5,AU$5))</f>
        <v>#REF!</v>
      </c>
      <c r="AV145" s="104" t="e">
        <f>IF(OR(AV$5="",AV$5=0),0,SUMIFS(Factdd!145:145,Factdd!$5:$5,AV$5))</f>
        <v>#REF!</v>
      </c>
      <c r="AW145" s="194" t="e">
        <f t="shared" si="384"/>
        <v>#REF!</v>
      </c>
      <c r="AX145" s="104" t="e">
        <f>IF(OR(AX$5="",AX$5=0),0,SUMIFS(Plandd!145:145,Plandd!$5:$5,AX$5))</f>
        <v>#REF!</v>
      </c>
      <c r="AY145" s="104" t="e">
        <f>IF(OR(AY$5="",AY$5=0),0,SUMIFS(Factdd!145:145,Factdd!$5:$5,AY$5))</f>
        <v>#REF!</v>
      </c>
      <c r="AZ145" s="194" t="e">
        <f t="shared" si="385"/>
        <v>#REF!</v>
      </c>
      <c r="BA145" s="104" t="e">
        <f>IF(OR(BA$5="",BA$5=0),0,SUMIFS(Plandd!145:145,Plandd!$5:$5,BA$5))</f>
        <v>#REF!</v>
      </c>
      <c r="BB145" s="104" t="e">
        <f>IF(OR(BB$5="",BB$5=0),0,SUMIFS(Factdd!145:145,Factdd!$5:$5,BB$5))</f>
        <v>#REF!</v>
      </c>
      <c r="BC145" s="194" t="e">
        <f t="shared" si="386"/>
        <v>#REF!</v>
      </c>
      <c r="BD145" s="104" t="e">
        <f>IF(OR(BD$5="",BD$5=0),0,SUMIFS(Plandd!145:145,Plandd!$5:$5,BD$5))</f>
        <v>#REF!</v>
      </c>
      <c r="BE145" s="104" t="e">
        <f>IF(OR(BE$5="",BE$5=0),0,SUMIFS(Factdd!145:145,Factdd!$5:$5,BE$5))</f>
        <v>#REF!</v>
      </c>
      <c r="BF145" s="194" t="e">
        <f t="shared" si="387"/>
        <v>#REF!</v>
      </c>
      <c r="BG145" s="104" t="e">
        <f>IF(OR(BG$5="",BG$5=0),0,SUMIFS(Plandd!145:145,Plandd!$5:$5,BG$5))</f>
        <v>#REF!</v>
      </c>
      <c r="BH145" s="104" t="e">
        <f>IF(OR(BH$5="",BH$5=0),0,SUMIFS(Factdd!145:145,Factdd!$5:$5,BH$5))</f>
        <v>#REF!</v>
      </c>
      <c r="BI145" s="194" t="e">
        <f t="shared" si="388"/>
        <v>#REF!</v>
      </c>
      <c r="BJ145" s="104" t="e">
        <f>IF(OR(BJ$5="",BJ$5=0),0,SUMIFS(Plandd!145:145,Plandd!$5:$5,BJ$5))</f>
        <v>#REF!</v>
      </c>
      <c r="BK145" s="104" t="e">
        <f>IF(OR(BK$5="",BK$5=0),0,SUMIFS(Factdd!145:145,Factdd!$5:$5,BK$5))</f>
        <v>#REF!</v>
      </c>
      <c r="BL145" s="194" t="e">
        <f t="shared" si="389"/>
        <v>#REF!</v>
      </c>
      <c r="BM145" s="104" t="e">
        <f>IF(OR(BM$5="",BM$5=0),0,SUMIFS(Plandd!145:145,Plandd!$5:$5,BM$5))</f>
        <v>#REF!</v>
      </c>
      <c r="BN145" s="104" t="e">
        <f>IF(OR(BN$5="",BN$5=0),0,SUMIFS(Factdd!145:145,Factdd!$5:$5,BN$5))</f>
        <v>#REF!</v>
      </c>
      <c r="BO145" s="194" t="e">
        <f t="shared" si="390"/>
        <v>#REF!</v>
      </c>
      <c r="BP145" s="104" t="e">
        <f>IF(OR(BP$5="",BP$5=0),0,SUMIFS(Plandd!145:145,Plandd!$5:$5,BP$5))</f>
        <v>#REF!</v>
      </c>
      <c r="BQ145" s="104" t="e">
        <f>IF(OR(BQ$5="",BQ$5=0),0,SUMIFS(Factdd!145:145,Factdd!$5:$5,BQ$5))</f>
        <v>#REF!</v>
      </c>
      <c r="BR145" s="194" t="e">
        <f t="shared" si="391"/>
        <v>#REF!</v>
      </c>
      <c r="BS145" s="104" t="e">
        <f>IF(OR(BS$5="",BS$5=0),0,SUMIFS(Plandd!145:145,Plandd!$5:$5,BS$5))</f>
        <v>#REF!</v>
      </c>
      <c r="BT145" s="104" t="e">
        <f>IF(OR(BT$5="",BT$5=0),0,SUMIFS(Factdd!145:145,Factdd!$5:$5,BT$5))</f>
        <v>#REF!</v>
      </c>
      <c r="BU145" s="194" t="e">
        <f t="shared" si="392"/>
        <v>#REF!</v>
      </c>
      <c r="BV145" s="104" t="e">
        <f>IF(OR(BV$5="",BV$5=0),0,SUMIFS(Plandd!145:145,Plandd!$5:$5,BV$5))</f>
        <v>#REF!</v>
      </c>
      <c r="BW145" s="104" t="e">
        <f>IF(OR(BW$5="",BW$5=0),0,SUMIFS(Factdd!145:145,Factdd!$5:$5,BW$5))</f>
        <v>#REF!</v>
      </c>
      <c r="BX145" s="194" t="e">
        <f t="shared" si="393"/>
        <v>#REF!</v>
      </c>
      <c r="BY145" s="104" t="e">
        <f>IF(OR(BY$5="",BY$5=0),0,SUMIFS(Plandd!145:145,Plandd!$5:$5,BY$5))</f>
        <v>#REF!</v>
      </c>
      <c r="BZ145" s="104" t="e">
        <f>IF(OR(BZ$5="",BZ$5=0),0,SUMIFS(Factdd!145:145,Factdd!$5:$5,BZ$5))</f>
        <v>#REF!</v>
      </c>
      <c r="CA145" s="194" t="e">
        <f t="shared" si="394"/>
        <v>#REF!</v>
      </c>
      <c r="CB145" s="104" t="e">
        <f>IF(OR(CB$5="",CB$5=0),0,SUMIFS(Plandd!145:145,Plandd!$5:$5,CB$5))</f>
        <v>#REF!</v>
      </c>
      <c r="CC145" s="104" t="e">
        <f>IF(OR(CC$5="",CC$5=0),0,SUMIFS(Factdd!145:145,Factdd!$5:$5,CC$5))</f>
        <v>#REF!</v>
      </c>
      <c r="CD145" s="194" t="e">
        <f t="shared" si="395"/>
        <v>#REF!</v>
      </c>
      <c r="CE145" s="104" t="e">
        <f>IF(OR(CE$5="",CE$5=0),0,SUMIFS(Plandd!145:145,Plandd!$5:$5,CE$5))</f>
        <v>#REF!</v>
      </c>
      <c r="CF145" s="104" t="e">
        <f>IF(OR(CF$5="",CF$5=0),0,SUMIFS(Factdd!145:145,Factdd!$5:$5,CF$5))</f>
        <v>#REF!</v>
      </c>
      <c r="CG145" s="194" t="e">
        <f t="shared" si="396"/>
        <v>#REF!</v>
      </c>
      <c r="CH145" s="104" t="e">
        <f>IF(OR(CH$5="",CH$5=0),0,SUMIFS(Plandd!145:145,Plandd!$5:$5,CH$5))</f>
        <v>#REF!</v>
      </c>
      <c r="CI145" s="104" t="e">
        <f>IF(OR(CI$5="",CI$5=0),0,SUMIFS(Factdd!145:145,Factdd!$5:$5,CI$5))</f>
        <v>#REF!</v>
      </c>
      <c r="CJ145" s="194" t="e">
        <f t="shared" si="397"/>
        <v>#REF!</v>
      </c>
      <c r="CK145" s="104" t="e">
        <f>IF(OR(CK$5="",CK$5=0),0,SUMIFS(Plandd!145:145,Plandd!$5:$5,CK$5))</f>
        <v>#REF!</v>
      </c>
      <c r="CL145" s="104" t="e">
        <f>IF(OR(CL$5="",CL$5=0),0,SUMIFS(Factdd!145:145,Factdd!$5:$5,CL$5))</f>
        <v>#REF!</v>
      </c>
      <c r="CM145" s="194" t="e">
        <f t="shared" si="398"/>
        <v>#REF!</v>
      </c>
      <c r="CN145" s="104" t="e">
        <f>IF(OR(CN$5="",CN$5=0),0,SUMIFS(Plandd!145:145,Plandd!$5:$5,CN$5))</f>
        <v>#REF!</v>
      </c>
      <c r="CO145" s="104" t="e">
        <f>IF(OR(CO$5="",CO$5=0),0,SUMIFS(Factdd!145:145,Factdd!$5:$5,CO$5))</f>
        <v>#REF!</v>
      </c>
      <c r="CP145" s="194" t="e">
        <f t="shared" si="399"/>
        <v>#REF!</v>
      </c>
    </row>
    <row r="146" spans="1:94" s="95" customFormat="1" ht="10.199999999999999" x14ac:dyDescent="0.2">
      <c r="A146" s="23">
        <f>ROW()</f>
        <v>146</v>
      </c>
      <c r="B146" s="138"/>
      <c r="E146" s="100">
        <v>4</v>
      </c>
      <c r="F146" s="63" t="s">
        <v>108</v>
      </c>
      <c r="G146" s="99" t="s">
        <v>86</v>
      </c>
      <c r="M146" s="103"/>
      <c r="Q146" s="102"/>
      <c r="R146" s="101" t="e">
        <f ca="1">IF(OR(R$5="",R$5=0),0,SUMIFS(Plandd!146:146,Plandd!$5:$5,R$5))</f>
        <v>#REF!</v>
      </c>
      <c r="S146" s="104" t="e">
        <f ca="1">IF(OR(S$5="",S$5=0),0,SUMIFS(Factdd!146:146,Factdd!$5:$5,S$5))</f>
        <v>#REF!</v>
      </c>
      <c r="T146" s="194" t="e">
        <f t="shared" ca="1" si="375"/>
        <v>#REF!</v>
      </c>
      <c r="W146" s="104" t="e">
        <f>IF(OR(W$5="",W$5=0),0,SUMIFS(Plandd!146:146,Plandd!$5:$5,W$5))</f>
        <v>#REF!</v>
      </c>
      <c r="X146" s="104" t="e">
        <f>IF(OR(X$5="",X$5=0),0,SUMIFS(Factdd!146:146,Factdd!$5:$5,X$5))</f>
        <v>#REF!</v>
      </c>
      <c r="Y146" s="194" t="e">
        <f t="shared" si="376"/>
        <v>#REF!</v>
      </c>
      <c r="Z146" s="195" t="e">
        <f>IF(OR(Z$5="",Z$5=0),0,SUMIFS(Plandd!146:146,Plandd!$5:$5,Z$5))</f>
        <v>#REF!</v>
      </c>
      <c r="AA146" s="104" t="e">
        <f>IF(OR(AA$5="",AA$5=0),0,SUMIFS(Factdd!146:146,Factdd!$5:$5,AA$5))</f>
        <v>#REF!</v>
      </c>
      <c r="AB146" s="194" t="e">
        <f t="shared" si="377"/>
        <v>#REF!</v>
      </c>
      <c r="AC146" s="104" t="e">
        <f>IF(OR(AC$5="",AC$5=0),0,SUMIFS(Plandd!146:146,Plandd!$5:$5,AC$5))</f>
        <v>#REF!</v>
      </c>
      <c r="AD146" s="104" t="e">
        <f>IF(OR(AD$5="",AD$5=0),0,SUMIFS(Factdd!146:146,Factdd!$5:$5,AD$5))</f>
        <v>#REF!</v>
      </c>
      <c r="AE146" s="194" t="e">
        <f t="shared" si="378"/>
        <v>#REF!</v>
      </c>
      <c r="AF146" s="104" t="e">
        <f>IF(OR(AF$5="",AF$5=0),0,SUMIFS(Plandd!146:146,Plandd!$5:$5,AF$5))</f>
        <v>#REF!</v>
      </c>
      <c r="AG146" s="104" t="e">
        <f>IF(OR(AG$5="",AG$5=0),0,SUMIFS(Factdd!146:146,Factdd!$5:$5,AG$5))</f>
        <v>#REF!</v>
      </c>
      <c r="AH146" s="194" t="e">
        <f t="shared" si="379"/>
        <v>#REF!</v>
      </c>
      <c r="AI146" s="104" t="e">
        <f>IF(OR(AI$5="",AI$5=0),0,SUMIFS(Plandd!146:146,Plandd!$5:$5,AI$5))</f>
        <v>#REF!</v>
      </c>
      <c r="AJ146" s="104" t="e">
        <f>IF(OR(AJ$5="",AJ$5=0),0,SUMIFS(Factdd!146:146,Factdd!$5:$5,AJ$5))</f>
        <v>#REF!</v>
      </c>
      <c r="AK146" s="194" t="e">
        <f t="shared" si="380"/>
        <v>#REF!</v>
      </c>
      <c r="AL146" s="104" t="e">
        <f>IF(OR(AL$5="",AL$5=0),0,SUMIFS(Plandd!146:146,Plandd!$5:$5,AL$5))</f>
        <v>#REF!</v>
      </c>
      <c r="AM146" s="104" t="e">
        <f>IF(OR(AM$5="",AM$5=0),0,SUMIFS(Factdd!146:146,Factdd!$5:$5,AM$5))</f>
        <v>#REF!</v>
      </c>
      <c r="AN146" s="194" t="e">
        <f t="shared" si="381"/>
        <v>#REF!</v>
      </c>
      <c r="AO146" s="104" t="e">
        <f>IF(OR(AO$5="",AO$5=0),0,SUMIFS(Plandd!146:146,Plandd!$5:$5,AO$5))</f>
        <v>#REF!</v>
      </c>
      <c r="AP146" s="104" t="e">
        <f>IF(OR(AP$5="",AP$5=0),0,SUMIFS(Factdd!146:146,Factdd!$5:$5,AP$5))</f>
        <v>#REF!</v>
      </c>
      <c r="AQ146" s="194" t="e">
        <f t="shared" si="382"/>
        <v>#REF!</v>
      </c>
      <c r="AR146" s="104" t="e">
        <f>IF(OR(AR$5="",AR$5=0),0,SUMIFS(Plandd!146:146,Plandd!$5:$5,AR$5))</f>
        <v>#REF!</v>
      </c>
      <c r="AS146" s="104" t="e">
        <f>IF(OR(AS$5="",AS$5=0),0,SUMIFS(Factdd!146:146,Factdd!$5:$5,AS$5))</f>
        <v>#REF!</v>
      </c>
      <c r="AT146" s="194" t="e">
        <f t="shared" si="383"/>
        <v>#REF!</v>
      </c>
      <c r="AU146" s="104" t="e">
        <f>IF(OR(AU$5="",AU$5=0),0,SUMIFS(Plandd!146:146,Plandd!$5:$5,AU$5))</f>
        <v>#REF!</v>
      </c>
      <c r="AV146" s="104" t="e">
        <f>IF(OR(AV$5="",AV$5=0),0,SUMIFS(Factdd!146:146,Factdd!$5:$5,AV$5))</f>
        <v>#REF!</v>
      </c>
      <c r="AW146" s="194" t="e">
        <f t="shared" si="384"/>
        <v>#REF!</v>
      </c>
      <c r="AX146" s="104" t="e">
        <f>IF(OR(AX$5="",AX$5=0),0,SUMIFS(Plandd!146:146,Plandd!$5:$5,AX$5))</f>
        <v>#REF!</v>
      </c>
      <c r="AY146" s="104" t="e">
        <f>IF(OR(AY$5="",AY$5=0),0,SUMIFS(Factdd!146:146,Factdd!$5:$5,AY$5))</f>
        <v>#REF!</v>
      </c>
      <c r="AZ146" s="194" t="e">
        <f t="shared" si="385"/>
        <v>#REF!</v>
      </c>
      <c r="BA146" s="104" t="e">
        <f>IF(OR(BA$5="",BA$5=0),0,SUMIFS(Plandd!146:146,Plandd!$5:$5,BA$5))</f>
        <v>#REF!</v>
      </c>
      <c r="BB146" s="104" t="e">
        <f>IF(OR(BB$5="",BB$5=0),0,SUMIFS(Factdd!146:146,Factdd!$5:$5,BB$5))</f>
        <v>#REF!</v>
      </c>
      <c r="BC146" s="194" t="e">
        <f t="shared" si="386"/>
        <v>#REF!</v>
      </c>
      <c r="BD146" s="104" t="e">
        <f>IF(OR(BD$5="",BD$5=0),0,SUMIFS(Plandd!146:146,Plandd!$5:$5,BD$5))</f>
        <v>#REF!</v>
      </c>
      <c r="BE146" s="104" t="e">
        <f>IF(OR(BE$5="",BE$5=0),0,SUMIFS(Factdd!146:146,Factdd!$5:$5,BE$5))</f>
        <v>#REF!</v>
      </c>
      <c r="BF146" s="194" t="e">
        <f t="shared" si="387"/>
        <v>#REF!</v>
      </c>
      <c r="BG146" s="104" t="e">
        <f>IF(OR(BG$5="",BG$5=0),0,SUMIFS(Plandd!146:146,Plandd!$5:$5,BG$5))</f>
        <v>#REF!</v>
      </c>
      <c r="BH146" s="104" t="e">
        <f>IF(OR(BH$5="",BH$5=0),0,SUMIFS(Factdd!146:146,Factdd!$5:$5,BH$5))</f>
        <v>#REF!</v>
      </c>
      <c r="BI146" s="194" t="e">
        <f t="shared" si="388"/>
        <v>#REF!</v>
      </c>
      <c r="BJ146" s="104" t="e">
        <f>IF(OR(BJ$5="",BJ$5=0),0,SUMIFS(Plandd!146:146,Plandd!$5:$5,BJ$5))</f>
        <v>#REF!</v>
      </c>
      <c r="BK146" s="104" t="e">
        <f>IF(OR(BK$5="",BK$5=0),0,SUMIFS(Factdd!146:146,Factdd!$5:$5,BK$5))</f>
        <v>#REF!</v>
      </c>
      <c r="BL146" s="194" t="e">
        <f t="shared" si="389"/>
        <v>#REF!</v>
      </c>
      <c r="BM146" s="104" t="e">
        <f>IF(OR(BM$5="",BM$5=0),0,SUMIFS(Plandd!146:146,Plandd!$5:$5,BM$5))</f>
        <v>#REF!</v>
      </c>
      <c r="BN146" s="104" t="e">
        <f>IF(OR(BN$5="",BN$5=0),0,SUMIFS(Factdd!146:146,Factdd!$5:$5,BN$5))</f>
        <v>#REF!</v>
      </c>
      <c r="BO146" s="194" t="e">
        <f t="shared" si="390"/>
        <v>#REF!</v>
      </c>
      <c r="BP146" s="104" t="e">
        <f>IF(OR(BP$5="",BP$5=0),0,SUMIFS(Plandd!146:146,Plandd!$5:$5,BP$5))</f>
        <v>#REF!</v>
      </c>
      <c r="BQ146" s="104" t="e">
        <f>IF(OR(BQ$5="",BQ$5=0),0,SUMIFS(Factdd!146:146,Factdd!$5:$5,BQ$5))</f>
        <v>#REF!</v>
      </c>
      <c r="BR146" s="194" t="e">
        <f t="shared" si="391"/>
        <v>#REF!</v>
      </c>
      <c r="BS146" s="104" t="e">
        <f>IF(OR(BS$5="",BS$5=0),0,SUMIFS(Plandd!146:146,Plandd!$5:$5,BS$5))</f>
        <v>#REF!</v>
      </c>
      <c r="BT146" s="104" t="e">
        <f>IF(OR(BT$5="",BT$5=0),0,SUMIFS(Factdd!146:146,Factdd!$5:$5,BT$5))</f>
        <v>#REF!</v>
      </c>
      <c r="BU146" s="194" t="e">
        <f t="shared" si="392"/>
        <v>#REF!</v>
      </c>
      <c r="BV146" s="104" t="e">
        <f>IF(OR(BV$5="",BV$5=0),0,SUMIFS(Plandd!146:146,Plandd!$5:$5,BV$5))</f>
        <v>#REF!</v>
      </c>
      <c r="BW146" s="104" t="e">
        <f>IF(OR(BW$5="",BW$5=0),0,SUMIFS(Factdd!146:146,Factdd!$5:$5,BW$5))</f>
        <v>#REF!</v>
      </c>
      <c r="BX146" s="194" t="e">
        <f t="shared" si="393"/>
        <v>#REF!</v>
      </c>
      <c r="BY146" s="104" t="e">
        <f>IF(OR(BY$5="",BY$5=0),0,SUMIFS(Plandd!146:146,Plandd!$5:$5,BY$5))</f>
        <v>#REF!</v>
      </c>
      <c r="BZ146" s="104" t="e">
        <f>IF(OR(BZ$5="",BZ$5=0),0,SUMIFS(Factdd!146:146,Factdd!$5:$5,BZ$5))</f>
        <v>#REF!</v>
      </c>
      <c r="CA146" s="194" t="e">
        <f t="shared" si="394"/>
        <v>#REF!</v>
      </c>
      <c r="CB146" s="104" t="e">
        <f>IF(OR(CB$5="",CB$5=0),0,SUMIFS(Plandd!146:146,Plandd!$5:$5,CB$5))</f>
        <v>#REF!</v>
      </c>
      <c r="CC146" s="104" t="e">
        <f>IF(OR(CC$5="",CC$5=0),0,SUMIFS(Factdd!146:146,Factdd!$5:$5,CC$5))</f>
        <v>#REF!</v>
      </c>
      <c r="CD146" s="194" t="e">
        <f t="shared" si="395"/>
        <v>#REF!</v>
      </c>
      <c r="CE146" s="104" t="e">
        <f>IF(OR(CE$5="",CE$5=0),0,SUMIFS(Plandd!146:146,Plandd!$5:$5,CE$5))</f>
        <v>#REF!</v>
      </c>
      <c r="CF146" s="104" t="e">
        <f>IF(OR(CF$5="",CF$5=0),0,SUMIFS(Factdd!146:146,Factdd!$5:$5,CF$5))</f>
        <v>#REF!</v>
      </c>
      <c r="CG146" s="194" t="e">
        <f t="shared" si="396"/>
        <v>#REF!</v>
      </c>
      <c r="CH146" s="104" t="e">
        <f>IF(OR(CH$5="",CH$5=0),0,SUMIFS(Plandd!146:146,Plandd!$5:$5,CH$5))</f>
        <v>#REF!</v>
      </c>
      <c r="CI146" s="104" t="e">
        <f>IF(OR(CI$5="",CI$5=0),0,SUMIFS(Factdd!146:146,Factdd!$5:$5,CI$5))</f>
        <v>#REF!</v>
      </c>
      <c r="CJ146" s="194" t="e">
        <f t="shared" si="397"/>
        <v>#REF!</v>
      </c>
      <c r="CK146" s="104" t="e">
        <f>IF(OR(CK$5="",CK$5=0),0,SUMIFS(Plandd!146:146,Plandd!$5:$5,CK$5))</f>
        <v>#REF!</v>
      </c>
      <c r="CL146" s="104" t="e">
        <f>IF(OR(CL$5="",CL$5=0),0,SUMIFS(Factdd!146:146,Factdd!$5:$5,CL$5))</f>
        <v>#REF!</v>
      </c>
      <c r="CM146" s="194" t="e">
        <f t="shared" si="398"/>
        <v>#REF!</v>
      </c>
      <c r="CN146" s="104" t="e">
        <f>IF(OR(CN$5="",CN$5=0),0,SUMIFS(Plandd!146:146,Plandd!$5:$5,CN$5))</f>
        <v>#REF!</v>
      </c>
      <c r="CO146" s="104" t="e">
        <f>IF(OR(CO$5="",CO$5=0),0,SUMIFS(Factdd!146:146,Factdd!$5:$5,CO$5))</f>
        <v>#REF!</v>
      </c>
      <c r="CP146" s="194" t="e">
        <f t="shared" si="399"/>
        <v>#REF!</v>
      </c>
    </row>
    <row r="147" spans="1:94" s="95" customFormat="1" ht="10.199999999999999" x14ac:dyDescent="0.2">
      <c r="A147" s="23">
        <f>ROW()</f>
        <v>147</v>
      </c>
      <c r="B147" s="138"/>
      <c r="E147" s="100">
        <v>5</v>
      </c>
      <c r="F147" s="63" t="s">
        <v>108</v>
      </c>
      <c r="G147" s="99" t="s">
        <v>87</v>
      </c>
      <c r="M147" s="103"/>
      <c r="Q147" s="102"/>
      <c r="R147" s="101" t="e">
        <f ca="1">IF(OR(R$5="",R$5=0),0,SUMIFS(Plandd!147:147,Plandd!$5:$5,R$5))</f>
        <v>#REF!</v>
      </c>
      <c r="S147" s="104" t="e">
        <f ca="1">IF(OR(S$5="",S$5=0),0,SUMIFS(Factdd!147:147,Factdd!$5:$5,S$5))</f>
        <v>#REF!</v>
      </c>
      <c r="T147" s="194" t="e">
        <f t="shared" ca="1" si="375"/>
        <v>#REF!</v>
      </c>
      <c r="W147" s="104" t="e">
        <f>IF(OR(W$5="",W$5=0),0,SUMIFS(Plandd!147:147,Plandd!$5:$5,W$5))</f>
        <v>#REF!</v>
      </c>
      <c r="X147" s="104" t="e">
        <f>IF(OR(X$5="",X$5=0),0,SUMIFS(Factdd!147:147,Factdd!$5:$5,X$5))</f>
        <v>#REF!</v>
      </c>
      <c r="Y147" s="194" t="e">
        <f t="shared" si="376"/>
        <v>#REF!</v>
      </c>
      <c r="Z147" s="195" t="e">
        <f>IF(OR(Z$5="",Z$5=0),0,SUMIFS(Plandd!147:147,Plandd!$5:$5,Z$5))</f>
        <v>#REF!</v>
      </c>
      <c r="AA147" s="104" t="e">
        <f>IF(OR(AA$5="",AA$5=0),0,SUMIFS(Factdd!147:147,Factdd!$5:$5,AA$5))</f>
        <v>#REF!</v>
      </c>
      <c r="AB147" s="194" t="e">
        <f t="shared" si="377"/>
        <v>#REF!</v>
      </c>
      <c r="AC147" s="104" t="e">
        <f>IF(OR(AC$5="",AC$5=0),0,SUMIFS(Plandd!147:147,Plandd!$5:$5,AC$5))</f>
        <v>#REF!</v>
      </c>
      <c r="AD147" s="104" t="e">
        <f>IF(OR(AD$5="",AD$5=0),0,SUMIFS(Factdd!147:147,Factdd!$5:$5,AD$5))</f>
        <v>#REF!</v>
      </c>
      <c r="AE147" s="194" t="e">
        <f t="shared" si="378"/>
        <v>#REF!</v>
      </c>
      <c r="AF147" s="104" t="e">
        <f>IF(OR(AF$5="",AF$5=0),0,SUMIFS(Plandd!147:147,Plandd!$5:$5,AF$5))</f>
        <v>#REF!</v>
      </c>
      <c r="AG147" s="104" t="e">
        <f>IF(OR(AG$5="",AG$5=0),0,SUMIFS(Factdd!147:147,Factdd!$5:$5,AG$5))</f>
        <v>#REF!</v>
      </c>
      <c r="AH147" s="194" t="e">
        <f t="shared" si="379"/>
        <v>#REF!</v>
      </c>
      <c r="AI147" s="104" t="e">
        <f>IF(OR(AI$5="",AI$5=0),0,SUMIFS(Plandd!147:147,Plandd!$5:$5,AI$5))</f>
        <v>#REF!</v>
      </c>
      <c r="AJ147" s="104" t="e">
        <f>IF(OR(AJ$5="",AJ$5=0),0,SUMIFS(Factdd!147:147,Factdd!$5:$5,AJ$5))</f>
        <v>#REF!</v>
      </c>
      <c r="AK147" s="194" t="e">
        <f t="shared" si="380"/>
        <v>#REF!</v>
      </c>
      <c r="AL147" s="104" t="e">
        <f>IF(OR(AL$5="",AL$5=0),0,SUMIFS(Plandd!147:147,Plandd!$5:$5,AL$5))</f>
        <v>#REF!</v>
      </c>
      <c r="AM147" s="104" t="e">
        <f>IF(OR(AM$5="",AM$5=0),0,SUMIFS(Factdd!147:147,Factdd!$5:$5,AM$5))</f>
        <v>#REF!</v>
      </c>
      <c r="AN147" s="194" t="e">
        <f t="shared" si="381"/>
        <v>#REF!</v>
      </c>
      <c r="AO147" s="104" t="e">
        <f>IF(OR(AO$5="",AO$5=0),0,SUMIFS(Plandd!147:147,Plandd!$5:$5,AO$5))</f>
        <v>#REF!</v>
      </c>
      <c r="AP147" s="104" t="e">
        <f>IF(OR(AP$5="",AP$5=0),0,SUMIFS(Factdd!147:147,Factdd!$5:$5,AP$5))</f>
        <v>#REF!</v>
      </c>
      <c r="AQ147" s="194" t="e">
        <f t="shared" si="382"/>
        <v>#REF!</v>
      </c>
      <c r="AR147" s="104" t="e">
        <f>IF(OR(AR$5="",AR$5=0),0,SUMIFS(Plandd!147:147,Plandd!$5:$5,AR$5))</f>
        <v>#REF!</v>
      </c>
      <c r="AS147" s="104" t="e">
        <f>IF(OR(AS$5="",AS$5=0),0,SUMIFS(Factdd!147:147,Factdd!$5:$5,AS$5))</f>
        <v>#REF!</v>
      </c>
      <c r="AT147" s="194" t="e">
        <f t="shared" si="383"/>
        <v>#REF!</v>
      </c>
      <c r="AU147" s="104" t="e">
        <f>IF(OR(AU$5="",AU$5=0),0,SUMIFS(Plandd!147:147,Plandd!$5:$5,AU$5))</f>
        <v>#REF!</v>
      </c>
      <c r="AV147" s="104" t="e">
        <f>IF(OR(AV$5="",AV$5=0),0,SUMIFS(Factdd!147:147,Factdd!$5:$5,AV$5))</f>
        <v>#REF!</v>
      </c>
      <c r="AW147" s="194" t="e">
        <f t="shared" si="384"/>
        <v>#REF!</v>
      </c>
      <c r="AX147" s="104" t="e">
        <f>IF(OR(AX$5="",AX$5=0),0,SUMIFS(Plandd!147:147,Plandd!$5:$5,AX$5))</f>
        <v>#REF!</v>
      </c>
      <c r="AY147" s="104" t="e">
        <f>IF(OR(AY$5="",AY$5=0),0,SUMIFS(Factdd!147:147,Factdd!$5:$5,AY$5))</f>
        <v>#REF!</v>
      </c>
      <c r="AZ147" s="194" t="e">
        <f t="shared" si="385"/>
        <v>#REF!</v>
      </c>
      <c r="BA147" s="104" t="e">
        <f>IF(OR(BA$5="",BA$5=0),0,SUMIFS(Plandd!147:147,Plandd!$5:$5,BA$5))</f>
        <v>#REF!</v>
      </c>
      <c r="BB147" s="104" t="e">
        <f>IF(OR(BB$5="",BB$5=0),0,SUMIFS(Factdd!147:147,Factdd!$5:$5,BB$5))</f>
        <v>#REF!</v>
      </c>
      <c r="BC147" s="194" t="e">
        <f t="shared" si="386"/>
        <v>#REF!</v>
      </c>
      <c r="BD147" s="104" t="e">
        <f>IF(OR(BD$5="",BD$5=0),0,SUMIFS(Plandd!147:147,Plandd!$5:$5,BD$5))</f>
        <v>#REF!</v>
      </c>
      <c r="BE147" s="104" t="e">
        <f>IF(OR(BE$5="",BE$5=0),0,SUMIFS(Factdd!147:147,Factdd!$5:$5,BE$5))</f>
        <v>#REF!</v>
      </c>
      <c r="BF147" s="194" t="e">
        <f t="shared" si="387"/>
        <v>#REF!</v>
      </c>
      <c r="BG147" s="104" t="e">
        <f>IF(OR(BG$5="",BG$5=0),0,SUMIFS(Plandd!147:147,Plandd!$5:$5,BG$5))</f>
        <v>#REF!</v>
      </c>
      <c r="BH147" s="104" t="e">
        <f>IF(OR(BH$5="",BH$5=0),0,SUMIFS(Factdd!147:147,Factdd!$5:$5,BH$5))</f>
        <v>#REF!</v>
      </c>
      <c r="BI147" s="194" t="e">
        <f t="shared" si="388"/>
        <v>#REF!</v>
      </c>
      <c r="BJ147" s="104" t="e">
        <f>IF(OR(BJ$5="",BJ$5=0),0,SUMIFS(Plandd!147:147,Plandd!$5:$5,BJ$5))</f>
        <v>#REF!</v>
      </c>
      <c r="BK147" s="104" t="e">
        <f>IF(OR(BK$5="",BK$5=0),0,SUMIFS(Factdd!147:147,Factdd!$5:$5,BK$5))</f>
        <v>#REF!</v>
      </c>
      <c r="BL147" s="194" t="e">
        <f t="shared" si="389"/>
        <v>#REF!</v>
      </c>
      <c r="BM147" s="104" t="e">
        <f>IF(OR(BM$5="",BM$5=0),0,SUMIFS(Plandd!147:147,Plandd!$5:$5,BM$5))</f>
        <v>#REF!</v>
      </c>
      <c r="BN147" s="104" t="e">
        <f>IF(OR(BN$5="",BN$5=0),0,SUMIFS(Factdd!147:147,Factdd!$5:$5,BN$5))</f>
        <v>#REF!</v>
      </c>
      <c r="BO147" s="194" t="e">
        <f t="shared" si="390"/>
        <v>#REF!</v>
      </c>
      <c r="BP147" s="104" t="e">
        <f>IF(OR(BP$5="",BP$5=0),0,SUMIFS(Plandd!147:147,Plandd!$5:$5,BP$5))</f>
        <v>#REF!</v>
      </c>
      <c r="BQ147" s="104" t="e">
        <f>IF(OR(BQ$5="",BQ$5=0),0,SUMIFS(Factdd!147:147,Factdd!$5:$5,BQ$5))</f>
        <v>#REF!</v>
      </c>
      <c r="BR147" s="194" t="e">
        <f t="shared" si="391"/>
        <v>#REF!</v>
      </c>
      <c r="BS147" s="104" t="e">
        <f>IF(OR(BS$5="",BS$5=0),0,SUMIFS(Plandd!147:147,Plandd!$5:$5,BS$5))</f>
        <v>#REF!</v>
      </c>
      <c r="BT147" s="104" t="e">
        <f>IF(OR(BT$5="",BT$5=0),0,SUMIFS(Factdd!147:147,Factdd!$5:$5,BT$5))</f>
        <v>#REF!</v>
      </c>
      <c r="BU147" s="194" t="e">
        <f t="shared" si="392"/>
        <v>#REF!</v>
      </c>
      <c r="BV147" s="104" t="e">
        <f>IF(OR(BV$5="",BV$5=0),0,SUMIFS(Plandd!147:147,Plandd!$5:$5,BV$5))</f>
        <v>#REF!</v>
      </c>
      <c r="BW147" s="104" t="e">
        <f>IF(OR(BW$5="",BW$5=0),0,SUMIFS(Factdd!147:147,Factdd!$5:$5,BW$5))</f>
        <v>#REF!</v>
      </c>
      <c r="BX147" s="194" t="e">
        <f t="shared" si="393"/>
        <v>#REF!</v>
      </c>
      <c r="BY147" s="104" t="e">
        <f>IF(OR(BY$5="",BY$5=0),0,SUMIFS(Plandd!147:147,Plandd!$5:$5,BY$5))</f>
        <v>#REF!</v>
      </c>
      <c r="BZ147" s="104" t="e">
        <f>IF(OR(BZ$5="",BZ$5=0),0,SUMIFS(Factdd!147:147,Factdd!$5:$5,BZ$5))</f>
        <v>#REF!</v>
      </c>
      <c r="CA147" s="194" t="e">
        <f t="shared" si="394"/>
        <v>#REF!</v>
      </c>
      <c r="CB147" s="104" t="e">
        <f>IF(OR(CB$5="",CB$5=0),0,SUMIFS(Plandd!147:147,Plandd!$5:$5,CB$5))</f>
        <v>#REF!</v>
      </c>
      <c r="CC147" s="104" t="e">
        <f>IF(OR(CC$5="",CC$5=0),0,SUMIFS(Factdd!147:147,Factdd!$5:$5,CC$5))</f>
        <v>#REF!</v>
      </c>
      <c r="CD147" s="194" t="e">
        <f t="shared" si="395"/>
        <v>#REF!</v>
      </c>
      <c r="CE147" s="104" t="e">
        <f>IF(OR(CE$5="",CE$5=0),0,SUMIFS(Plandd!147:147,Plandd!$5:$5,CE$5))</f>
        <v>#REF!</v>
      </c>
      <c r="CF147" s="104" t="e">
        <f>IF(OR(CF$5="",CF$5=0),0,SUMIFS(Factdd!147:147,Factdd!$5:$5,CF$5))</f>
        <v>#REF!</v>
      </c>
      <c r="CG147" s="194" t="e">
        <f t="shared" si="396"/>
        <v>#REF!</v>
      </c>
      <c r="CH147" s="104" t="e">
        <f>IF(OR(CH$5="",CH$5=0),0,SUMIFS(Plandd!147:147,Plandd!$5:$5,CH$5))</f>
        <v>#REF!</v>
      </c>
      <c r="CI147" s="104" t="e">
        <f>IF(OR(CI$5="",CI$5=0),0,SUMIFS(Factdd!147:147,Factdd!$5:$5,CI$5))</f>
        <v>#REF!</v>
      </c>
      <c r="CJ147" s="194" t="e">
        <f t="shared" si="397"/>
        <v>#REF!</v>
      </c>
      <c r="CK147" s="104" t="e">
        <f>IF(OR(CK$5="",CK$5=0),0,SUMIFS(Plandd!147:147,Plandd!$5:$5,CK$5))</f>
        <v>#REF!</v>
      </c>
      <c r="CL147" s="104" t="e">
        <f>IF(OR(CL$5="",CL$5=0),0,SUMIFS(Factdd!147:147,Factdd!$5:$5,CL$5))</f>
        <v>#REF!</v>
      </c>
      <c r="CM147" s="194" t="e">
        <f t="shared" si="398"/>
        <v>#REF!</v>
      </c>
      <c r="CN147" s="104" t="e">
        <f>IF(OR(CN$5="",CN$5=0),0,SUMIFS(Plandd!147:147,Plandd!$5:$5,CN$5))</f>
        <v>#REF!</v>
      </c>
      <c r="CO147" s="104" t="e">
        <f>IF(OR(CO$5="",CO$5=0),0,SUMIFS(Factdd!147:147,Factdd!$5:$5,CO$5))</f>
        <v>#REF!</v>
      </c>
      <c r="CP147" s="194" t="e">
        <f t="shared" si="399"/>
        <v>#REF!</v>
      </c>
    </row>
    <row r="148" spans="1:94" s="95" customFormat="1" ht="10.199999999999999" x14ac:dyDescent="0.2">
      <c r="A148" s="23">
        <f>ROW()</f>
        <v>148</v>
      </c>
      <c r="B148" s="138"/>
      <c r="E148" s="100">
        <v>6</v>
      </c>
      <c r="F148" s="63" t="s">
        <v>108</v>
      </c>
      <c r="G148" s="99" t="s">
        <v>88</v>
      </c>
      <c r="M148" s="103"/>
      <c r="Q148" s="102"/>
      <c r="R148" s="101" t="e">
        <f ca="1">IF(OR(R$5="",R$5=0),0,SUMIFS(Plandd!148:148,Plandd!$5:$5,R$5))</f>
        <v>#REF!</v>
      </c>
      <c r="S148" s="104" t="e">
        <f ca="1">IF(OR(S$5="",S$5=0),0,SUMIFS(Factdd!148:148,Factdd!$5:$5,S$5))</f>
        <v>#REF!</v>
      </c>
      <c r="T148" s="194" t="e">
        <f t="shared" ca="1" si="375"/>
        <v>#REF!</v>
      </c>
      <c r="W148" s="104" t="e">
        <f>IF(OR(W$5="",W$5=0),0,SUMIFS(Plandd!148:148,Plandd!$5:$5,W$5))</f>
        <v>#REF!</v>
      </c>
      <c r="X148" s="104" t="e">
        <f>IF(OR(X$5="",X$5=0),0,SUMIFS(Factdd!148:148,Factdd!$5:$5,X$5))</f>
        <v>#REF!</v>
      </c>
      <c r="Y148" s="194" t="e">
        <f t="shared" si="376"/>
        <v>#REF!</v>
      </c>
      <c r="Z148" s="195" t="e">
        <f>IF(OR(Z$5="",Z$5=0),0,SUMIFS(Plandd!148:148,Plandd!$5:$5,Z$5))</f>
        <v>#REF!</v>
      </c>
      <c r="AA148" s="104" t="e">
        <f>IF(OR(AA$5="",AA$5=0),0,SUMIFS(Factdd!148:148,Factdd!$5:$5,AA$5))</f>
        <v>#REF!</v>
      </c>
      <c r="AB148" s="194" t="e">
        <f t="shared" si="377"/>
        <v>#REF!</v>
      </c>
      <c r="AC148" s="104" t="e">
        <f>IF(OR(AC$5="",AC$5=0),0,SUMIFS(Plandd!148:148,Plandd!$5:$5,AC$5))</f>
        <v>#REF!</v>
      </c>
      <c r="AD148" s="104" t="e">
        <f>IF(OR(AD$5="",AD$5=0),0,SUMIFS(Factdd!148:148,Factdd!$5:$5,AD$5))</f>
        <v>#REF!</v>
      </c>
      <c r="AE148" s="194" t="e">
        <f t="shared" si="378"/>
        <v>#REF!</v>
      </c>
      <c r="AF148" s="104" t="e">
        <f>IF(OR(AF$5="",AF$5=0),0,SUMIFS(Plandd!148:148,Plandd!$5:$5,AF$5))</f>
        <v>#REF!</v>
      </c>
      <c r="AG148" s="104" t="e">
        <f>IF(OR(AG$5="",AG$5=0),0,SUMIFS(Factdd!148:148,Factdd!$5:$5,AG$5))</f>
        <v>#REF!</v>
      </c>
      <c r="AH148" s="194" t="e">
        <f t="shared" si="379"/>
        <v>#REF!</v>
      </c>
      <c r="AI148" s="104" t="e">
        <f>IF(OR(AI$5="",AI$5=0),0,SUMIFS(Plandd!148:148,Plandd!$5:$5,AI$5))</f>
        <v>#REF!</v>
      </c>
      <c r="AJ148" s="104" t="e">
        <f>IF(OR(AJ$5="",AJ$5=0),0,SUMIFS(Factdd!148:148,Factdd!$5:$5,AJ$5))</f>
        <v>#REF!</v>
      </c>
      <c r="AK148" s="194" t="e">
        <f t="shared" si="380"/>
        <v>#REF!</v>
      </c>
      <c r="AL148" s="104" t="e">
        <f>IF(OR(AL$5="",AL$5=0),0,SUMIFS(Plandd!148:148,Plandd!$5:$5,AL$5))</f>
        <v>#REF!</v>
      </c>
      <c r="AM148" s="104" t="e">
        <f>IF(OR(AM$5="",AM$5=0),0,SUMIFS(Factdd!148:148,Factdd!$5:$5,AM$5))</f>
        <v>#REF!</v>
      </c>
      <c r="AN148" s="194" t="e">
        <f t="shared" si="381"/>
        <v>#REF!</v>
      </c>
      <c r="AO148" s="104" t="e">
        <f>IF(OR(AO$5="",AO$5=0),0,SUMIFS(Plandd!148:148,Plandd!$5:$5,AO$5))</f>
        <v>#REF!</v>
      </c>
      <c r="AP148" s="104" t="e">
        <f>IF(OR(AP$5="",AP$5=0),0,SUMIFS(Factdd!148:148,Factdd!$5:$5,AP$5))</f>
        <v>#REF!</v>
      </c>
      <c r="AQ148" s="194" t="e">
        <f t="shared" si="382"/>
        <v>#REF!</v>
      </c>
      <c r="AR148" s="104" t="e">
        <f>IF(OR(AR$5="",AR$5=0),0,SUMIFS(Plandd!148:148,Plandd!$5:$5,AR$5))</f>
        <v>#REF!</v>
      </c>
      <c r="AS148" s="104" t="e">
        <f>IF(OR(AS$5="",AS$5=0),0,SUMIFS(Factdd!148:148,Factdd!$5:$5,AS$5))</f>
        <v>#REF!</v>
      </c>
      <c r="AT148" s="194" t="e">
        <f t="shared" si="383"/>
        <v>#REF!</v>
      </c>
      <c r="AU148" s="104" t="e">
        <f>IF(OR(AU$5="",AU$5=0),0,SUMIFS(Plandd!148:148,Plandd!$5:$5,AU$5))</f>
        <v>#REF!</v>
      </c>
      <c r="AV148" s="104" t="e">
        <f>IF(OR(AV$5="",AV$5=0),0,SUMIFS(Factdd!148:148,Factdd!$5:$5,AV$5))</f>
        <v>#REF!</v>
      </c>
      <c r="AW148" s="194" t="e">
        <f t="shared" si="384"/>
        <v>#REF!</v>
      </c>
      <c r="AX148" s="104" t="e">
        <f>IF(OR(AX$5="",AX$5=0),0,SUMIFS(Plandd!148:148,Plandd!$5:$5,AX$5))</f>
        <v>#REF!</v>
      </c>
      <c r="AY148" s="104" t="e">
        <f>IF(OR(AY$5="",AY$5=0),0,SUMIFS(Factdd!148:148,Factdd!$5:$5,AY$5))</f>
        <v>#REF!</v>
      </c>
      <c r="AZ148" s="194" t="e">
        <f t="shared" si="385"/>
        <v>#REF!</v>
      </c>
      <c r="BA148" s="104" t="e">
        <f>IF(OR(BA$5="",BA$5=0),0,SUMIFS(Plandd!148:148,Plandd!$5:$5,BA$5))</f>
        <v>#REF!</v>
      </c>
      <c r="BB148" s="104" t="e">
        <f>IF(OR(BB$5="",BB$5=0),0,SUMIFS(Factdd!148:148,Factdd!$5:$5,BB$5))</f>
        <v>#REF!</v>
      </c>
      <c r="BC148" s="194" t="e">
        <f t="shared" si="386"/>
        <v>#REF!</v>
      </c>
      <c r="BD148" s="104" t="e">
        <f>IF(OR(BD$5="",BD$5=0),0,SUMIFS(Plandd!148:148,Plandd!$5:$5,BD$5))</f>
        <v>#REF!</v>
      </c>
      <c r="BE148" s="104" t="e">
        <f>IF(OR(BE$5="",BE$5=0),0,SUMIFS(Factdd!148:148,Factdd!$5:$5,BE$5))</f>
        <v>#REF!</v>
      </c>
      <c r="BF148" s="194" t="e">
        <f t="shared" si="387"/>
        <v>#REF!</v>
      </c>
      <c r="BG148" s="104" t="e">
        <f>IF(OR(BG$5="",BG$5=0),0,SUMIFS(Plandd!148:148,Plandd!$5:$5,BG$5))</f>
        <v>#REF!</v>
      </c>
      <c r="BH148" s="104" t="e">
        <f>IF(OR(BH$5="",BH$5=0),0,SUMIFS(Factdd!148:148,Factdd!$5:$5,BH$5))</f>
        <v>#REF!</v>
      </c>
      <c r="BI148" s="194" t="e">
        <f t="shared" si="388"/>
        <v>#REF!</v>
      </c>
      <c r="BJ148" s="104" t="e">
        <f>IF(OR(BJ$5="",BJ$5=0),0,SUMIFS(Plandd!148:148,Plandd!$5:$5,BJ$5))</f>
        <v>#REF!</v>
      </c>
      <c r="BK148" s="104" t="e">
        <f>IF(OR(BK$5="",BK$5=0),0,SUMIFS(Factdd!148:148,Factdd!$5:$5,BK$5))</f>
        <v>#REF!</v>
      </c>
      <c r="BL148" s="194" t="e">
        <f t="shared" si="389"/>
        <v>#REF!</v>
      </c>
      <c r="BM148" s="104" t="e">
        <f>IF(OR(BM$5="",BM$5=0),0,SUMIFS(Plandd!148:148,Plandd!$5:$5,BM$5))</f>
        <v>#REF!</v>
      </c>
      <c r="BN148" s="104" t="e">
        <f>IF(OR(BN$5="",BN$5=0),0,SUMIFS(Factdd!148:148,Factdd!$5:$5,BN$5))</f>
        <v>#REF!</v>
      </c>
      <c r="BO148" s="194" t="e">
        <f t="shared" si="390"/>
        <v>#REF!</v>
      </c>
      <c r="BP148" s="104" t="e">
        <f>IF(OR(BP$5="",BP$5=0),0,SUMIFS(Plandd!148:148,Plandd!$5:$5,BP$5))</f>
        <v>#REF!</v>
      </c>
      <c r="BQ148" s="104" t="e">
        <f>IF(OR(BQ$5="",BQ$5=0),0,SUMIFS(Factdd!148:148,Factdd!$5:$5,BQ$5))</f>
        <v>#REF!</v>
      </c>
      <c r="BR148" s="194" t="e">
        <f t="shared" si="391"/>
        <v>#REF!</v>
      </c>
      <c r="BS148" s="104" t="e">
        <f>IF(OR(BS$5="",BS$5=0),0,SUMIFS(Plandd!148:148,Plandd!$5:$5,BS$5))</f>
        <v>#REF!</v>
      </c>
      <c r="BT148" s="104" t="e">
        <f>IF(OR(BT$5="",BT$5=0),0,SUMIFS(Factdd!148:148,Factdd!$5:$5,BT$5))</f>
        <v>#REF!</v>
      </c>
      <c r="BU148" s="194" t="e">
        <f t="shared" si="392"/>
        <v>#REF!</v>
      </c>
      <c r="BV148" s="104" t="e">
        <f>IF(OR(BV$5="",BV$5=0),0,SUMIFS(Plandd!148:148,Plandd!$5:$5,BV$5))</f>
        <v>#REF!</v>
      </c>
      <c r="BW148" s="104" t="e">
        <f>IF(OR(BW$5="",BW$5=0),0,SUMIFS(Factdd!148:148,Factdd!$5:$5,BW$5))</f>
        <v>#REF!</v>
      </c>
      <c r="BX148" s="194" t="e">
        <f t="shared" si="393"/>
        <v>#REF!</v>
      </c>
      <c r="BY148" s="104" t="e">
        <f>IF(OR(BY$5="",BY$5=0),0,SUMIFS(Plandd!148:148,Plandd!$5:$5,BY$5))</f>
        <v>#REF!</v>
      </c>
      <c r="BZ148" s="104" t="e">
        <f>IF(OR(BZ$5="",BZ$5=0),0,SUMIFS(Factdd!148:148,Factdd!$5:$5,BZ$5))</f>
        <v>#REF!</v>
      </c>
      <c r="CA148" s="194" t="e">
        <f t="shared" si="394"/>
        <v>#REF!</v>
      </c>
      <c r="CB148" s="104" t="e">
        <f>IF(OR(CB$5="",CB$5=0),0,SUMIFS(Plandd!148:148,Plandd!$5:$5,CB$5))</f>
        <v>#REF!</v>
      </c>
      <c r="CC148" s="104" t="e">
        <f>IF(OR(CC$5="",CC$5=0),0,SUMIFS(Factdd!148:148,Factdd!$5:$5,CC$5))</f>
        <v>#REF!</v>
      </c>
      <c r="CD148" s="194" t="e">
        <f t="shared" si="395"/>
        <v>#REF!</v>
      </c>
      <c r="CE148" s="104" t="e">
        <f>IF(OR(CE$5="",CE$5=0),0,SUMIFS(Plandd!148:148,Plandd!$5:$5,CE$5))</f>
        <v>#REF!</v>
      </c>
      <c r="CF148" s="104" t="e">
        <f>IF(OR(CF$5="",CF$5=0),0,SUMIFS(Factdd!148:148,Factdd!$5:$5,CF$5))</f>
        <v>#REF!</v>
      </c>
      <c r="CG148" s="194" t="e">
        <f t="shared" si="396"/>
        <v>#REF!</v>
      </c>
      <c r="CH148" s="104" t="e">
        <f>IF(OR(CH$5="",CH$5=0),0,SUMIFS(Plandd!148:148,Plandd!$5:$5,CH$5))</f>
        <v>#REF!</v>
      </c>
      <c r="CI148" s="104" t="e">
        <f>IF(OR(CI$5="",CI$5=0),0,SUMIFS(Factdd!148:148,Factdd!$5:$5,CI$5))</f>
        <v>#REF!</v>
      </c>
      <c r="CJ148" s="194" t="e">
        <f t="shared" si="397"/>
        <v>#REF!</v>
      </c>
      <c r="CK148" s="104" t="e">
        <f>IF(OR(CK$5="",CK$5=0),0,SUMIFS(Plandd!148:148,Plandd!$5:$5,CK$5))</f>
        <v>#REF!</v>
      </c>
      <c r="CL148" s="104" t="e">
        <f>IF(OR(CL$5="",CL$5=0),0,SUMIFS(Factdd!148:148,Factdd!$5:$5,CL$5))</f>
        <v>#REF!</v>
      </c>
      <c r="CM148" s="194" t="e">
        <f t="shared" si="398"/>
        <v>#REF!</v>
      </c>
      <c r="CN148" s="104" t="e">
        <f>IF(OR(CN$5="",CN$5=0),0,SUMIFS(Plandd!148:148,Plandd!$5:$5,CN$5))</f>
        <v>#REF!</v>
      </c>
      <c r="CO148" s="104" t="e">
        <f>IF(OR(CO$5="",CO$5=0),0,SUMIFS(Factdd!148:148,Factdd!$5:$5,CO$5))</f>
        <v>#REF!</v>
      </c>
      <c r="CP148" s="194" t="e">
        <f t="shared" si="399"/>
        <v>#REF!</v>
      </c>
    </row>
    <row r="149" spans="1:94" s="95" customFormat="1" ht="10.199999999999999" x14ac:dyDescent="0.2">
      <c r="A149" s="23">
        <f>ROW()</f>
        <v>149</v>
      </c>
      <c r="B149" s="138"/>
      <c r="E149" s="100">
        <v>7</v>
      </c>
      <c r="F149" s="63" t="s">
        <v>108</v>
      </c>
      <c r="G149" s="99" t="s">
        <v>89</v>
      </c>
      <c r="M149" s="103"/>
      <c r="Q149" s="102"/>
      <c r="R149" s="101" t="e">
        <f ca="1">IF(OR(R$5="",R$5=0),0,SUMIFS(Plandd!149:149,Plandd!$5:$5,R$5))</f>
        <v>#REF!</v>
      </c>
      <c r="S149" s="104" t="e">
        <f ca="1">IF(OR(S$5="",S$5=0),0,SUMIFS(Factdd!149:149,Factdd!$5:$5,S$5))</f>
        <v>#REF!</v>
      </c>
      <c r="T149" s="194" t="e">
        <f t="shared" ca="1" si="375"/>
        <v>#REF!</v>
      </c>
      <c r="W149" s="104" t="e">
        <f>IF(OR(W$5="",W$5=0),0,SUMIFS(Plandd!149:149,Plandd!$5:$5,W$5))</f>
        <v>#REF!</v>
      </c>
      <c r="X149" s="104" t="e">
        <f>IF(OR(X$5="",X$5=0),0,SUMIFS(Factdd!149:149,Factdd!$5:$5,X$5))</f>
        <v>#REF!</v>
      </c>
      <c r="Y149" s="194" t="e">
        <f t="shared" si="376"/>
        <v>#REF!</v>
      </c>
      <c r="Z149" s="195" t="e">
        <f>IF(OR(Z$5="",Z$5=0),0,SUMIFS(Plandd!149:149,Plandd!$5:$5,Z$5))</f>
        <v>#REF!</v>
      </c>
      <c r="AA149" s="104" t="e">
        <f>IF(OR(AA$5="",AA$5=0),0,SUMIFS(Factdd!149:149,Factdd!$5:$5,AA$5))</f>
        <v>#REF!</v>
      </c>
      <c r="AB149" s="194" t="e">
        <f t="shared" si="377"/>
        <v>#REF!</v>
      </c>
      <c r="AC149" s="104" t="e">
        <f>IF(OR(AC$5="",AC$5=0),0,SUMIFS(Plandd!149:149,Plandd!$5:$5,AC$5))</f>
        <v>#REF!</v>
      </c>
      <c r="AD149" s="104" t="e">
        <f>IF(OR(AD$5="",AD$5=0),0,SUMIFS(Factdd!149:149,Factdd!$5:$5,AD$5))</f>
        <v>#REF!</v>
      </c>
      <c r="AE149" s="194" t="e">
        <f t="shared" si="378"/>
        <v>#REF!</v>
      </c>
      <c r="AF149" s="104" t="e">
        <f>IF(OR(AF$5="",AF$5=0),0,SUMIFS(Plandd!149:149,Plandd!$5:$5,AF$5))</f>
        <v>#REF!</v>
      </c>
      <c r="AG149" s="104" t="e">
        <f>IF(OR(AG$5="",AG$5=0),0,SUMIFS(Factdd!149:149,Factdd!$5:$5,AG$5))</f>
        <v>#REF!</v>
      </c>
      <c r="AH149" s="194" t="e">
        <f t="shared" si="379"/>
        <v>#REF!</v>
      </c>
      <c r="AI149" s="104" t="e">
        <f>IF(OR(AI$5="",AI$5=0),0,SUMIFS(Plandd!149:149,Plandd!$5:$5,AI$5))</f>
        <v>#REF!</v>
      </c>
      <c r="AJ149" s="104" t="e">
        <f>IF(OR(AJ$5="",AJ$5=0),0,SUMIFS(Factdd!149:149,Factdd!$5:$5,AJ$5))</f>
        <v>#REF!</v>
      </c>
      <c r="AK149" s="194" t="e">
        <f t="shared" si="380"/>
        <v>#REF!</v>
      </c>
      <c r="AL149" s="104" t="e">
        <f>IF(OR(AL$5="",AL$5=0),0,SUMIFS(Plandd!149:149,Plandd!$5:$5,AL$5))</f>
        <v>#REF!</v>
      </c>
      <c r="AM149" s="104" t="e">
        <f>IF(OR(AM$5="",AM$5=0),0,SUMIFS(Factdd!149:149,Factdd!$5:$5,AM$5))</f>
        <v>#REF!</v>
      </c>
      <c r="AN149" s="194" t="e">
        <f t="shared" si="381"/>
        <v>#REF!</v>
      </c>
      <c r="AO149" s="104" t="e">
        <f>IF(OR(AO$5="",AO$5=0),0,SUMIFS(Plandd!149:149,Plandd!$5:$5,AO$5))</f>
        <v>#REF!</v>
      </c>
      <c r="AP149" s="104" t="e">
        <f>IF(OR(AP$5="",AP$5=0),0,SUMIFS(Factdd!149:149,Factdd!$5:$5,AP$5))</f>
        <v>#REF!</v>
      </c>
      <c r="AQ149" s="194" t="e">
        <f t="shared" si="382"/>
        <v>#REF!</v>
      </c>
      <c r="AR149" s="104" t="e">
        <f>IF(OR(AR$5="",AR$5=0),0,SUMIFS(Plandd!149:149,Plandd!$5:$5,AR$5))</f>
        <v>#REF!</v>
      </c>
      <c r="AS149" s="104" t="e">
        <f>IF(OR(AS$5="",AS$5=0),0,SUMIFS(Factdd!149:149,Factdd!$5:$5,AS$5))</f>
        <v>#REF!</v>
      </c>
      <c r="AT149" s="194" t="e">
        <f t="shared" si="383"/>
        <v>#REF!</v>
      </c>
      <c r="AU149" s="104" t="e">
        <f>IF(OR(AU$5="",AU$5=0),0,SUMIFS(Plandd!149:149,Plandd!$5:$5,AU$5))</f>
        <v>#REF!</v>
      </c>
      <c r="AV149" s="104" t="e">
        <f>IF(OR(AV$5="",AV$5=0),0,SUMIFS(Factdd!149:149,Factdd!$5:$5,AV$5))</f>
        <v>#REF!</v>
      </c>
      <c r="AW149" s="194" t="e">
        <f t="shared" si="384"/>
        <v>#REF!</v>
      </c>
      <c r="AX149" s="104" t="e">
        <f>IF(OR(AX$5="",AX$5=0),0,SUMIFS(Plandd!149:149,Plandd!$5:$5,AX$5))</f>
        <v>#REF!</v>
      </c>
      <c r="AY149" s="104" t="e">
        <f>IF(OR(AY$5="",AY$5=0),0,SUMIFS(Factdd!149:149,Factdd!$5:$5,AY$5))</f>
        <v>#REF!</v>
      </c>
      <c r="AZ149" s="194" t="e">
        <f t="shared" si="385"/>
        <v>#REF!</v>
      </c>
      <c r="BA149" s="104" t="e">
        <f>IF(OR(BA$5="",BA$5=0),0,SUMIFS(Plandd!149:149,Plandd!$5:$5,BA$5))</f>
        <v>#REF!</v>
      </c>
      <c r="BB149" s="104" t="e">
        <f>IF(OR(BB$5="",BB$5=0),0,SUMIFS(Factdd!149:149,Factdd!$5:$5,BB$5))</f>
        <v>#REF!</v>
      </c>
      <c r="BC149" s="194" t="e">
        <f t="shared" si="386"/>
        <v>#REF!</v>
      </c>
      <c r="BD149" s="104" t="e">
        <f>IF(OR(BD$5="",BD$5=0),0,SUMIFS(Plandd!149:149,Plandd!$5:$5,BD$5))</f>
        <v>#REF!</v>
      </c>
      <c r="BE149" s="104" t="e">
        <f>IF(OR(BE$5="",BE$5=0),0,SUMIFS(Factdd!149:149,Factdd!$5:$5,BE$5))</f>
        <v>#REF!</v>
      </c>
      <c r="BF149" s="194" t="e">
        <f t="shared" si="387"/>
        <v>#REF!</v>
      </c>
      <c r="BG149" s="104" t="e">
        <f>IF(OR(BG$5="",BG$5=0),0,SUMIFS(Plandd!149:149,Plandd!$5:$5,BG$5))</f>
        <v>#REF!</v>
      </c>
      <c r="BH149" s="104" t="e">
        <f>IF(OR(BH$5="",BH$5=0),0,SUMIFS(Factdd!149:149,Factdd!$5:$5,BH$5))</f>
        <v>#REF!</v>
      </c>
      <c r="BI149" s="194" t="e">
        <f t="shared" si="388"/>
        <v>#REF!</v>
      </c>
      <c r="BJ149" s="104" t="e">
        <f>IF(OR(BJ$5="",BJ$5=0),0,SUMIFS(Plandd!149:149,Plandd!$5:$5,BJ$5))</f>
        <v>#REF!</v>
      </c>
      <c r="BK149" s="104" t="e">
        <f>IF(OR(BK$5="",BK$5=0),0,SUMIFS(Factdd!149:149,Factdd!$5:$5,BK$5))</f>
        <v>#REF!</v>
      </c>
      <c r="BL149" s="194" t="e">
        <f t="shared" si="389"/>
        <v>#REF!</v>
      </c>
      <c r="BM149" s="104" t="e">
        <f>IF(OR(BM$5="",BM$5=0),0,SUMIFS(Plandd!149:149,Plandd!$5:$5,BM$5))</f>
        <v>#REF!</v>
      </c>
      <c r="BN149" s="104" t="e">
        <f>IF(OR(BN$5="",BN$5=0),0,SUMIFS(Factdd!149:149,Factdd!$5:$5,BN$5))</f>
        <v>#REF!</v>
      </c>
      <c r="BO149" s="194" t="e">
        <f t="shared" si="390"/>
        <v>#REF!</v>
      </c>
      <c r="BP149" s="104" t="e">
        <f>IF(OR(BP$5="",BP$5=0),0,SUMIFS(Plandd!149:149,Plandd!$5:$5,BP$5))</f>
        <v>#REF!</v>
      </c>
      <c r="BQ149" s="104" t="e">
        <f>IF(OR(BQ$5="",BQ$5=0),0,SUMIFS(Factdd!149:149,Factdd!$5:$5,BQ$5))</f>
        <v>#REF!</v>
      </c>
      <c r="BR149" s="194" t="e">
        <f t="shared" si="391"/>
        <v>#REF!</v>
      </c>
      <c r="BS149" s="104" t="e">
        <f>IF(OR(BS$5="",BS$5=0),0,SUMIFS(Plandd!149:149,Plandd!$5:$5,BS$5))</f>
        <v>#REF!</v>
      </c>
      <c r="BT149" s="104" t="e">
        <f>IF(OR(BT$5="",BT$5=0),0,SUMIFS(Factdd!149:149,Factdd!$5:$5,BT$5))</f>
        <v>#REF!</v>
      </c>
      <c r="BU149" s="194" t="e">
        <f t="shared" si="392"/>
        <v>#REF!</v>
      </c>
      <c r="BV149" s="104" t="e">
        <f>IF(OR(BV$5="",BV$5=0),0,SUMIFS(Plandd!149:149,Plandd!$5:$5,BV$5))</f>
        <v>#REF!</v>
      </c>
      <c r="BW149" s="104" t="e">
        <f>IF(OR(BW$5="",BW$5=0),0,SUMIFS(Factdd!149:149,Factdd!$5:$5,BW$5))</f>
        <v>#REF!</v>
      </c>
      <c r="BX149" s="194" t="e">
        <f t="shared" si="393"/>
        <v>#REF!</v>
      </c>
      <c r="BY149" s="104" t="e">
        <f>IF(OR(BY$5="",BY$5=0),0,SUMIFS(Plandd!149:149,Plandd!$5:$5,BY$5))</f>
        <v>#REF!</v>
      </c>
      <c r="BZ149" s="104" t="e">
        <f>IF(OR(BZ$5="",BZ$5=0),0,SUMIFS(Factdd!149:149,Factdd!$5:$5,BZ$5))</f>
        <v>#REF!</v>
      </c>
      <c r="CA149" s="194" t="e">
        <f t="shared" si="394"/>
        <v>#REF!</v>
      </c>
      <c r="CB149" s="104" t="e">
        <f>IF(OR(CB$5="",CB$5=0),0,SUMIFS(Plandd!149:149,Plandd!$5:$5,CB$5))</f>
        <v>#REF!</v>
      </c>
      <c r="CC149" s="104" t="e">
        <f>IF(OR(CC$5="",CC$5=0),0,SUMIFS(Factdd!149:149,Factdd!$5:$5,CC$5))</f>
        <v>#REF!</v>
      </c>
      <c r="CD149" s="194" t="e">
        <f t="shared" si="395"/>
        <v>#REF!</v>
      </c>
      <c r="CE149" s="104" t="e">
        <f>IF(OR(CE$5="",CE$5=0),0,SUMIFS(Plandd!149:149,Plandd!$5:$5,CE$5))</f>
        <v>#REF!</v>
      </c>
      <c r="CF149" s="104" t="e">
        <f>IF(OR(CF$5="",CF$5=0),0,SUMIFS(Factdd!149:149,Factdd!$5:$5,CF$5))</f>
        <v>#REF!</v>
      </c>
      <c r="CG149" s="194" t="e">
        <f t="shared" si="396"/>
        <v>#REF!</v>
      </c>
      <c r="CH149" s="104" t="e">
        <f>IF(OR(CH$5="",CH$5=0),0,SUMIFS(Plandd!149:149,Plandd!$5:$5,CH$5))</f>
        <v>#REF!</v>
      </c>
      <c r="CI149" s="104" t="e">
        <f>IF(OR(CI$5="",CI$5=0),0,SUMIFS(Factdd!149:149,Factdd!$5:$5,CI$5))</f>
        <v>#REF!</v>
      </c>
      <c r="CJ149" s="194" t="e">
        <f t="shared" si="397"/>
        <v>#REF!</v>
      </c>
      <c r="CK149" s="104" t="e">
        <f>IF(OR(CK$5="",CK$5=0),0,SUMIFS(Plandd!149:149,Plandd!$5:$5,CK$5))</f>
        <v>#REF!</v>
      </c>
      <c r="CL149" s="104" t="e">
        <f>IF(OR(CL$5="",CL$5=0),0,SUMIFS(Factdd!149:149,Factdd!$5:$5,CL$5))</f>
        <v>#REF!</v>
      </c>
      <c r="CM149" s="194" t="e">
        <f t="shared" si="398"/>
        <v>#REF!</v>
      </c>
      <c r="CN149" s="104" t="e">
        <f>IF(OR(CN$5="",CN$5=0),0,SUMIFS(Plandd!149:149,Plandd!$5:$5,CN$5))</f>
        <v>#REF!</v>
      </c>
      <c r="CO149" s="104" t="e">
        <f>IF(OR(CO$5="",CO$5=0),0,SUMIFS(Factdd!149:149,Factdd!$5:$5,CO$5))</f>
        <v>#REF!</v>
      </c>
      <c r="CP149" s="194" t="e">
        <f t="shared" si="399"/>
        <v>#REF!</v>
      </c>
    </row>
    <row r="150" spans="1:94" s="95" customFormat="1" ht="10.199999999999999" x14ac:dyDescent="0.2">
      <c r="A150" s="23">
        <f>ROW()</f>
        <v>150</v>
      </c>
      <c r="B150" s="138"/>
      <c r="E150" s="100">
        <v>8</v>
      </c>
      <c r="F150" s="63" t="s">
        <v>108</v>
      </c>
      <c r="G150" s="99" t="s">
        <v>90</v>
      </c>
      <c r="M150" s="103"/>
      <c r="Q150" s="102"/>
      <c r="R150" s="101" t="e">
        <f ca="1">IF(OR(R$5="",R$5=0),0,SUMIFS(Plandd!150:150,Plandd!$5:$5,R$5))</f>
        <v>#REF!</v>
      </c>
      <c r="S150" s="104" t="e">
        <f ca="1">IF(OR(S$5="",S$5=0),0,SUMIFS(Factdd!150:150,Factdd!$5:$5,S$5))</f>
        <v>#REF!</v>
      </c>
      <c r="T150" s="194" t="e">
        <f t="shared" ca="1" si="375"/>
        <v>#REF!</v>
      </c>
      <c r="W150" s="104" t="e">
        <f>IF(OR(W$5="",W$5=0),0,SUMIFS(Plandd!150:150,Plandd!$5:$5,W$5))</f>
        <v>#REF!</v>
      </c>
      <c r="X150" s="104" t="e">
        <f>IF(OR(X$5="",X$5=0),0,SUMIFS(Factdd!150:150,Factdd!$5:$5,X$5))</f>
        <v>#REF!</v>
      </c>
      <c r="Y150" s="194" t="e">
        <f t="shared" si="376"/>
        <v>#REF!</v>
      </c>
      <c r="Z150" s="195" t="e">
        <f>IF(OR(Z$5="",Z$5=0),0,SUMIFS(Plandd!150:150,Plandd!$5:$5,Z$5))</f>
        <v>#REF!</v>
      </c>
      <c r="AA150" s="104" t="e">
        <f>IF(OR(AA$5="",AA$5=0),0,SUMIFS(Factdd!150:150,Factdd!$5:$5,AA$5))</f>
        <v>#REF!</v>
      </c>
      <c r="AB150" s="194" t="e">
        <f t="shared" si="377"/>
        <v>#REF!</v>
      </c>
      <c r="AC150" s="104" t="e">
        <f>IF(OR(AC$5="",AC$5=0),0,SUMIFS(Plandd!150:150,Plandd!$5:$5,AC$5))</f>
        <v>#REF!</v>
      </c>
      <c r="AD150" s="104" t="e">
        <f>IF(OR(AD$5="",AD$5=0),0,SUMIFS(Factdd!150:150,Factdd!$5:$5,AD$5))</f>
        <v>#REF!</v>
      </c>
      <c r="AE150" s="194" t="e">
        <f t="shared" si="378"/>
        <v>#REF!</v>
      </c>
      <c r="AF150" s="104" t="e">
        <f>IF(OR(AF$5="",AF$5=0),0,SUMIFS(Plandd!150:150,Plandd!$5:$5,AF$5))</f>
        <v>#REF!</v>
      </c>
      <c r="AG150" s="104" t="e">
        <f>IF(OR(AG$5="",AG$5=0),0,SUMIFS(Factdd!150:150,Factdd!$5:$5,AG$5))</f>
        <v>#REF!</v>
      </c>
      <c r="AH150" s="194" t="e">
        <f t="shared" si="379"/>
        <v>#REF!</v>
      </c>
      <c r="AI150" s="104" t="e">
        <f>IF(OR(AI$5="",AI$5=0),0,SUMIFS(Plandd!150:150,Plandd!$5:$5,AI$5))</f>
        <v>#REF!</v>
      </c>
      <c r="AJ150" s="104" t="e">
        <f>IF(OR(AJ$5="",AJ$5=0),0,SUMIFS(Factdd!150:150,Factdd!$5:$5,AJ$5))</f>
        <v>#REF!</v>
      </c>
      <c r="AK150" s="194" t="e">
        <f t="shared" si="380"/>
        <v>#REF!</v>
      </c>
      <c r="AL150" s="104" t="e">
        <f>IF(OR(AL$5="",AL$5=0),0,SUMIFS(Plandd!150:150,Plandd!$5:$5,AL$5))</f>
        <v>#REF!</v>
      </c>
      <c r="AM150" s="104" t="e">
        <f>IF(OR(AM$5="",AM$5=0),0,SUMIFS(Factdd!150:150,Factdd!$5:$5,AM$5))</f>
        <v>#REF!</v>
      </c>
      <c r="AN150" s="194" t="e">
        <f t="shared" si="381"/>
        <v>#REF!</v>
      </c>
      <c r="AO150" s="104" t="e">
        <f>IF(OR(AO$5="",AO$5=0),0,SUMIFS(Plandd!150:150,Plandd!$5:$5,AO$5))</f>
        <v>#REF!</v>
      </c>
      <c r="AP150" s="104" t="e">
        <f>IF(OR(AP$5="",AP$5=0),0,SUMIFS(Factdd!150:150,Factdd!$5:$5,AP$5))</f>
        <v>#REF!</v>
      </c>
      <c r="AQ150" s="194" t="e">
        <f t="shared" si="382"/>
        <v>#REF!</v>
      </c>
      <c r="AR150" s="104" t="e">
        <f>IF(OR(AR$5="",AR$5=0),0,SUMIFS(Plandd!150:150,Plandd!$5:$5,AR$5))</f>
        <v>#REF!</v>
      </c>
      <c r="AS150" s="104" t="e">
        <f>IF(OR(AS$5="",AS$5=0),0,SUMIFS(Factdd!150:150,Factdd!$5:$5,AS$5))</f>
        <v>#REF!</v>
      </c>
      <c r="AT150" s="194" t="e">
        <f t="shared" si="383"/>
        <v>#REF!</v>
      </c>
      <c r="AU150" s="104" t="e">
        <f>IF(OR(AU$5="",AU$5=0),0,SUMIFS(Plandd!150:150,Plandd!$5:$5,AU$5))</f>
        <v>#REF!</v>
      </c>
      <c r="AV150" s="104" t="e">
        <f>IF(OR(AV$5="",AV$5=0),0,SUMIFS(Factdd!150:150,Factdd!$5:$5,AV$5))</f>
        <v>#REF!</v>
      </c>
      <c r="AW150" s="194" t="e">
        <f t="shared" si="384"/>
        <v>#REF!</v>
      </c>
      <c r="AX150" s="104" t="e">
        <f>IF(OR(AX$5="",AX$5=0),0,SUMIFS(Plandd!150:150,Plandd!$5:$5,AX$5))</f>
        <v>#REF!</v>
      </c>
      <c r="AY150" s="104" t="e">
        <f>IF(OR(AY$5="",AY$5=0),0,SUMIFS(Factdd!150:150,Factdd!$5:$5,AY$5))</f>
        <v>#REF!</v>
      </c>
      <c r="AZ150" s="194" t="e">
        <f t="shared" si="385"/>
        <v>#REF!</v>
      </c>
      <c r="BA150" s="104" t="e">
        <f>IF(OR(BA$5="",BA$5=0),0,SUMIFS(Plandd!150:150,Plandd!$5:$5,BA$5))</f>
        <v>#REF!</v>
      </c>
      <c r="BB150" s="104" t="e">
        <f>IF(OR(BB$5="",BB$5=0),0,SUMIFS(Factdd!150:150,Factdd!$5:$5,BB$5))</f>
        <v>#REF!</v>
      </c>
      <c r="BC150" s="194" t="e">
        <f t="shared" si="386"/>
        <v>#REF!</v>
      </c>
      <c r="BD150" s="104" t="e">
        <f>IF(OR(BD$5="",BD$5=0),0,SUMIFS(Plandd!150:150,Plandd!$5:$5,BD$5))</f>
        <v>#REF!</v>
      </c>
      <c r="BE150" s="104" t="e">
        <f>IF(OR(BE$5="",BE$5=0),0,SUMIFS(Factdd!150:150,Factdd!$5:$5,BE$5))</f>
        <v>#REF!</v>
      </c>
      <c r="BF150" s="194" t="e">
        <f t="shared" si="387"/>
        <v>#REF!</v>
      </c>
      <c r="BG150" s="104" t="e">
        <f>IF(OR(BG$5="",BG$5=0),0,SUMIFS(Plandd!150:150,Plandd!$5:$5,BG$5))</f>
        <v>#REF!</v>
      </c>
      <c r="BH150" s="104" t="e">
        <f>IF(OR(BH$5="",BH$5=0),0,SUMIFS(Factdd!150:150,Factdd!$5:$5,BH$5))</f>
        <v>#REF!</v>
      </c>
      <c r="BI150" s="194" t="e">
        <f t="shared" si="388"/>
        <v>#REF!</v>
      </c>
      <c r="BJ150" s="104" t="e">
        <f>IF(OR(BJ$5="",BJ$5=0),0,SUMIFS(Plandd!150:150,Plandd!$5:$5,BJ$5))</f>
        <v>#REF!</v>
      </c>
      <c r="BK150" s="104" t="e">
        <f>IF(OR(BK$5="",BK$5=0),0,SUMIFS(Factdd!150:150,Factdd!$5:$5,BK$5))</f>
        <v>#REF!</v>
      </c>
      <c r="BL150" s="194" t="e">
        <f t="shared" si="389"/>
        <v>#REF!</v>
      </c>
      <c r="BM150" s="104" t="e">
        <f>IF(OR(BM$5="",BM$5=0),0,SUMIFS(Plandd!150:150,Plandd!$5:$5,BM$5))</f>
        <v>#REF!</v>
      </c>
      <c r="BN150" s="104" t="e">
        <f>IF(OR(BN$5="",BN$5=0),0,SUMIFS(Factdd!150:150,Factdd!$5:$5,BN$5))</f>
        <v>#REF!</v>
      </c>
      <c r="BO150" s="194" t="e">
        <f t="shared" si="390"/>
        <v>#REF!</v>
      </c>
      <c r="BP150" s="104" t="e">
        <f>IF(OR(BP$5="",BP$5=0),0,SUMIFS(Plandd!150:150,Plandd!$5:$5,BP$5))</f>
        <v>#REF!</v>
      </c>
      <c r="BQ150" s="104" t="e">
        <f>IF(OR(BQ$5="",BQ$5=0),0,SUMIFS(Factdd!150:150,Factdd!$5:$5,BQ$5))</f>
        <v>#REF!</v>
      </c>
      <c r="BR150" s="194" t="e">
        <f t="shared" si="391"/>
        <v>#REF!</v>
      </c>
      <c r="BS150" s="104" t="e">
        <f>IF(OR(BS$5="",BS$5=0),0,SUMIFS(Plandd!150:150,Plandd!$5:$5,BS$5))</f>
        <v>#REF!</v>
      </c>
      <c r="BT150" s="104" t="e">
        <f>IF(OR(BT$5="",BT$5=0),0,SUMIFS(Factdd!150:150,Factdd!$5:$5,BT$5))</f>
        <v>#REF!</v>
      </c>
      <c r="BU150" s="194" t="e">
        <f t="shared" si="392"/>
        <v>#REF!</v>
      </c>
      <c r="BV150" s="104" t="e">
        <f>IF(OR(BV$5="",BV$5=0),0,SUMIFS(Plandd!150:150,Plandd!$5:$5,BV$5))</f>
        <v>#REF!</v>
      </c>
      <c r="BW150" s="104" t="e">
        <f>IF(OR(BW$5="",BW$5=0),0,SUMIFS(Factdd!150:150,Factdd!$5:$5,BW$5))</f>
        <v>#REF!</v>
      </c>
      <c r="BX150" s="194" t="e">
        <f t="shared" si="393"/>
        <v>#REF!</v>
      </c>
      <c r="BY150" s="104" t="e">
        <f>IF(OR(BY$5="",BY$5=0),0,SUMIFS(Plandd!150:150,Plandd!$5:$5,BY$5))</f>
        <v>#REF!</v>
      </c>
      <c r="BZ150" s="104" t="e">
        <f>IF(OR(BZ$5="",BZ$5=0),0,SUMIFS(Factdd!150:150,Factdd!$5:$5,BZ$5))</f>
        <v>#REF!</v>
      </c>
      <c r="CA150" s="194" t="e">
        <f t="shared" si="394"/>
        <v>#REF!</v>
      </c>
      <c r="CB150" s="104" t="e">
        <f>IF(OR(CB$5="",CB$5=0),0,SUMIFS(Plandd!150:150,Plandd!$5:$5,CB$5))</f>
        <v>#REF!</v>
      </c>
      <c r="CC150" s="104" t="e">
        <f>IF(OR(CC$5="",CC$5=0),0,SUMIFS(Factdd!150:150,Factdd!$5:$5,CC$5))</f>
        <v>#REF!</v>
      </c>
      <c r="CD150" s="194" t="e">
        <f t="shared" si="395"/>
        <v>#REF!</v>
      </c>
      <c r="CE150" s="104" t="e">
        <f>IF(OR(CE$5="",CE$5=0),0,SUMIFS(Plandd!150:150,Plandd!$5:$5,CE$5))</f>
        <v>#REF!</v>
      </c>
      <c r="CF150" s="104" t="e">
        <f>IF(OR(CF$5="",CF$5=0),0,SUMIFS(Factdd!150:150,Factdd!$5:$5,CF$5))</f>
        <v>#REF!</v>
      </c>
      <c r="CG150" s="194" t="e">
        <f t="shared" si="396"/>
        <v>#REF!</v>
      </c>
      <c r="CH150" s="104" t="e">
        <f>IF(OR(CH$5="",CH$5=0),0,SUMIFS(Plandd!150:150,Plandd!$5:$5,CH$5))</f>
        <v>#REF!</v>
      </c>
      <c r="CI150" s="104" t="e">
        <f>IF(OR(CI$5="",CI$5=0),0,SUMIFS(Factdd!150:150,Factdd!$5:$5,CI$5))</f>
        <v>#REF!</v>
      </c>
      <c r="CJ150" s="194" t="e">
        <f t="shared" si="397"/>
        <v>#REF!</v>
      </c>
      <c r="CK150" s="104" t="e">
        <f>IF(OR(CK$5="",CK$5=0),0,SUMIFS(Plandd!150:150,Plandd!$5:$5,CK$5))</f>
        <v>#REF!</v>
      </c>
      <c r="CL150" s="104" t="e">
        <f>IF(OR(CL$5="",CL$5=0),0,SUMIFS(Factdd!150:150,Factdd!$5:$5,CL$5))</f>
        <v>#REF!</v>
      </c>
      <c r="CM150" s="194" t="e">
        <f t="shared" si="398"/>
        <v>#REF!</v>
      </c>
      <c r="CN150" s="104" t="e">
        <f>IF(OR(CN$5="",CN$5=0),0,SUMIFS(Plandd!150:150,Plandd!$5:$5,CN$5))</f>
        <v>#REF!</v>
      </c>
      <c r="CO150" s="104" t="e">
        <f>IF(OR(CO$5="",CO$5=0),0,SUMIFS(Factdd!150:150,Factdd!$5:$5,CO$5))</f>
        <v>#REF!</v>
      </c>
      <c r="CP150" s="194" t="e">
        <f t="shared" si="399"/>
        <v>#REF!</v>
      </c>
    </row>
    <row r="151" spans="1:94" s="17" customFormat="1" ht="10.199999999999999" x14ac:dyDescent="0.2">
      <c r="A151" s="23">
        <f>ROW()</f>
        <v>151</v>
      </c>
      <c r="B151" s="137"/>
      <c r="E151" s="16" t="s">
        <v>6</v>
      </c>
      <c r="M151" s="58"/>
      <c r="Q151" s="38"/>
      <c r="R151" s="22"/>
      <c r="S151" s="18"/>
      <c r="T151" s="187"/>
      <c r="W151" s="18"/>
      <c r="X151" s="18"/>
      <c r="Y151" s="187"/>
      <c r="Z151" s="188"/>
      <c r="AA151" s="18"/>
      <c r="AB151" s="187"/>
      <c r="AC151" s="18"/>
      <c r="AD151" s="18"/>
      <c r="AE151" s="187"/>
      <c r="AF151" s="18"/>
      <c r="AG151" s="18"/>
      <c r="AH151" s="187"/>
      <c r="AI151" s="18"/>
      <c r="AJ151" s="18"/>
      <c r="AK151" s="187"/>
      <c r="AL151" s="18"/>
      <c r="AM151" s="18"/>
      <c r="AN151" s="187"/>
      <c r="AO151" s="18"/>
      <c r="AP151" s="18"/>
      <c r="AQ151" s="187"/>
      <c r="AR151" s="18"/>
      <c r="AS151" s="18"/>
      <c r="AT151" s="187"/>
      <c r="AU151" s="18"/>
      <c r="AV151" s="18"/>
      <c r="AW151" s="187"/>
      <c r="AX151" s="18"/>
      <c r="AY151" s="18"/>
      <c r="AZ151" s="187"/>
      <c r="BA151" s="18"/>
      <c r="BB151" s="18"/>
      <c r="BC151" s="187"/>
      <c r="BD151" s="18"/>
      <c r="BE151" s="18"/>
      <c r="BF151" s="187"/>
      <c r="BG151" s="18"/>
      <c r="BH151" s="18"/>
      <c r="BI151" s="187"/>
      <c r="BJ151" s="18"/>
      <c r="BK151" s="18"/>
      <c r="BL151" s="187"/>
      <c r="BM151" s="18"/>
      <c r="BN151" s="18"/>
      <c r="BO151" s="187"/>
      <c r="BP151" s="18"/>
      <c r="BQ151" s="18"/>
      <c r="BR151" s="187"/>
      <c r="BS151" s="18"/>
      <c r="BT151" s="18"/>
      <c r="BU151" s="187"/>
      <c r="BV151" s="18"/>
      <c r="BW151" s="18"/>
      <c r="BX151" s="187"/>
      <c r="BY151" s="18"/>
      <c r="BZ151" s="18"/>
      <c r="CA151" s="187"/>
      <c r="CB151" s="18"/>
      <c r="CC151" s="18"/>
      <c r="CD151" s="187"/>
      <c r="CE151" s="18"/>
      <c r="CF151" s="18"/>
      <c r="CG151" s="187"/>
      <c r="CH151" s="18"/>
      <c r="CI151" s="18"/>
      <c r="CJ151" s="187"/>
      <c r="CK151" s="18"/>
      <c r="CL151" s="18"/>
      <c r="CM151" s="187"/>
      <c r="CN151" s="18"/>
      <c r="CO151" s="18"/>
      <c r="CP151" s="187"/>
    </row>
    <row r="152" spans="1:94" s="5" customFormat="1" x14ac:dyDescent="0.3">
      <c r="A152" s="23">
        <f>ROW()</f>
        <v>152</v>
      </c>
      <c r="B152" s="135"/>
      <c r="C152" s="45"/>
      <c r="E152" s="24"/>
      <c r="F152" s="5" t="s">
        <v>14</v>
      </c>
      <c r="K152" s="11"/>
      <c r="M152" s="59"/>
      <c r="Q152" s="39" t="e">
        <f ca="1">IF(ABS(R152-(R122-R132-R142))&lt;0.001,0,R152-(R122-R132-R142))</f>
        <v>#REF!</v>
      </c>
      <c r="R152" s="3" t="e">
        <f ca="1">IF(OR(R$5="",R$5=0),0,SUMIFS(Plandd!152:152,Plandd!$5:$5,R$5))</f>
        <v>#REF!</v>
      </c>
      <c r="S152" s="3" t="e">
        <f ca="1">IF(OR(S$5="",S$5=0),0,SUMIFS(Factdd!152:152,Factdd!$5:$5,S$5))</f>
        <v>#REF!</v>
      </c>
      <c r="T152" s="183" t="e">
        <f t="shared" ref="T152:T160" ca="1" si="400">IF(R152=0,0,(S152-R152)/R152)</f>
        <v>#REF!</v>
      </c>
      <c r="W152" s="3" t="e">
        <f>IF(OR(W$5="",W$5=0),0,SUMIFS(Plandd!152:152,Plandd!$5:$5,W$5))</f>
        <v>#REF!</v>
      </c>
      <c r="X152" s="3" t="e">
        <f>IF(OR(X$5="",X$5=0),0,SUMIFS(Factdd!152:152,Factdd!$5:$5,X$5))</f>
        <v>#REF!</v>
      </c>
      <c r="Y152" s="183" t="e">
        <f t="shared" ref="Y152:Y160" si="401">IF(W152=0,0,(X152-W152)/W152)</f>
        <v>#REF!</v>
      </c>
      <c r="Z152" s="184" t="e">
        <f>IF(OR(Z$5="",Z$5=0),0,SUMIFS(Plandd!152:152,Plandd!$5:$5,Z$5))</f>
        <v>#REF!</v>
      </c>
      <c r="AA152" s="3" t="e">
        <f>IF(OR(AA$5="",AA$5=0),0,SUMIFS(Factdd!152:152,Factdd!$5:$5,AA$5))</f>
        <v>#REF!</v>
      </c>
      <c r="AB152" s="183" t="e">
        <f t="shared" ref="AB152:AB160" si="402">IF(Z152=0,0,(AA152-Z152)/Z152)</f>
        <v>#REF!</v>
      </c>
      <c r="AC152" s="3" t="e">
        <f>IF(OR(AC$5="",AC$5=0),0,SUMIFS(Plandd!152:152,Plandd!$5:$5,AC$5))</f>
        <v>#REF!</v>
      </c>
      <c r="AD152" s="3" t="e">
        <f>IF(OR(AD$5="",AD$5=0),0,SUMIFS(Factdd!152:152,Factdd!$5:$5,AD$5))</f>
        <v>#REF!</v>
      </c>
      <c r="AE152" s="183" t="e">
        <f t="shared" ref="AE152:AE160" si="403">IF(AC152=0,0,(AD152-AC152)/AC152)</f>
        <v>#REF!</v>
      </c>
      <c r="AF152" s="3" t="e">
        <f>IF(OR(AF$5="",AF$5=0),0,SUMIFS(Plandd!152:152,Plandd!$5:$5,AF$5))</f>
        <v>#REF!</v>
      </c>
      <c r="AG152" s="3" t="e">
        <f>IF(OR(AG$5="",AG$5=0),0,SUMIFS(Factdd!152:152,Factdd!$5:$5,AG$5))</f>
        <v>#REF!</v>
      </c>
      <c r="AH152" s="183" t="e">
        <f t="shared" ref="AH152:AH160" si="404">IF(AF152=0,0,(AG152-AF152)/AF152)</f>
        <v>#REF!</v>
      </c>
      <c r="AI152" s="3" t="e">
        <f>IF(OR(AI$5="",AI$5=0),0,SUMIFS(Plandd!152:152,Plandd!$5:$5,AI$5))</f>
        <v>#REF!</v>
      </c>
      <c r="AJ152" s="3" t="e">
        <f>IF(OR(AJ$5="",AJ$5=0),0,SUMIFS(Factdd!152:152,Factdd!$5:$5,AJ$5))</f>
        <v>#REF!</v>
      </c>
      <c r="AK152" s="183" t="e">
        <f t="shared" ref="AK152:AK160" si="405">IF(AI152=0,0,(AJ152-AI152)/AI152)</f>
        <v>#REF!</v>
      </c>
      <c r="AL152" s="3" t="e">
        <f>IF(OR(AL$5="",AL$5=0),0,SUMIFS(Plandd!152:152,Plandd!$5:$5,AL$5))</f>
        <v>#REF!</v>
      </c>
      <c r="AM152" s="3" t="e">
        <f>IF(OR(AM$5="",AM$5=0),0,SUMIFS(Factdd!152:152,Factdd!$5:$5,AM$5))</f>
        <v>#REF!</v>
      </c>
      <c r="AN152" s="183" t="e">
        <f t="shared" ref="AN152:AN160" si="406">IF(AL152=0,0,(AM152-AL152)/AL152)</f>
        <v>#REF!</v>
      </c>
      <c r="AO152" s="3" t="e">
        <f>IF(OR(AO$5="",AO$5=0),0,SUMIFS(Plandd!152:152,Plandd!$5:$5,AO$5))</f>
        <v>#REF!</v>
      </c>
      <c r="AP152" s="3" t="e">
        <f>IF(OR(AP$5="",AP$5=0),0,SUMIFS(Factdd!152:152,Factdd!$5:$5,AP$5))</f>
        <v>#REF!</v>
      </c>
      <c r="AQ152" s="183" t="e">
        <f t="shared" ref="AQ152:AQ160" si="407">IF(AO152=0,0,(AP152-AO152)/AO152)</f>
        <v>#REF!</v>
      </c>
      <c r="AR152" s="3" t="e">
        <f>IF(OR(AR$5="",AR$5=0),0,SUMIFS(Plandd!152:152,Plandd!$5:$5,AR$5))</f>
        <v>#REF!</v>
      </c>
      <c r="AS152" s="3" t="e">
        <f>IF(OR(AS$5="",AS$5=0),0,SUMIFS(Factdd!152:152,Factdd!$5:$5,AS$5))</f>
        <v>#REF!</v>
      </c>
      <c r="AT152" s="183" t="e">
        <f t="shared" ref="AT152:AT160" si="408">IF(AR152=0,0,(AS152-AR152)/AR152)</f>
        <v>#REF!</v>
      </c>
      <c r="AU152" s="3" t="e">
        <f>IF(OR(AU$5="",AU$5=0),0,SUMIFS(Plandd!152:152,Plandd!$5:$5,AU$5))</f>
        <v>#REF!</v>
      </c>
      <c r="AV152" s="3" t="e">
        <f>IF(OR(AV$5="",AV$5=0),0,SUMIFS(Factdd!152:152,Factdd!$5:$5,AV$5))</f>
        <v>#REF!</v>
      </c>
      <c r="AW152" s="183" t="e">
        <f t="shared" ref="AW152:AW160" si="409">IF(AU152=0,0,(AV152-AU152)/AU152)</f>
        <v>#REF!</v>
      </c>
      <c r="AX152" s="3" t="e">
        <f>IF(OR(AX$5="",AX$5=0),0,SUMIFS(Plandd!152:152,Plandd!$5:$5,AX$5))</f>
        <v>#REF!</v>
      </c>
      <c r="AY152" s="3" t="e">
        <f>IF(OR(AY$5="",AY$5=0),0,SUMIFS(Factdd!152:152,Factdd!$5:$5,AY$5))</f>
        <v>#REF!</v>
      </c>
      <c r="AZ152" s="183" t="e">
        <f t="shared" ref="AZ152:AZ160" si="410">IF(AX152=0,0,(AY152-AX152)/AX152)</f>
        <v>#REF!</v>
      </c>
      <c r="BA152" s="3" t="e">
        <f>IF(OR(BA$5="",BA$5=0),0,SUMIFS(Plandd!152:152,Plandd!$5:$5,BA$5))</f>
        <v>#REF!</v>
      </c>
      <c r="BB152" s="3" t="e">
        <f>IF(OR(BB$5="",BB$5=0),0,SUMIFS(Factdd!152:152,Factdd!$5:$5,BB$5))</f>
        <v>#REF!</v>
      </c>
      <c r="BC152" s="183" t="e">
        <f t="shared" ref="BC152:BC160" si="411">IF(BA152=0,0,(BB152-BA152)/BA152)</f>
        <v>#REF!</v>
      </c>
      <c r="BD152" s="3" t="e">
        <f>IF(OR(BD$5="",BD$5=0),0,SUMIFS(Plandd!152:152,Plandd!$5:$5,BD$5))</f>
        <v>#REF!</v>
      </c>
      <c r="BE152" s="3" t="e">
        <f>IF(OR(BE$5="",BE$5=0),0,SUMIFS(Factdd!152:152,Factdd!$5:$5,BE$5))</f>
        <v>#REF!</v>
      </c>
      <c r="BF152" s="183" t="e">
        <f t="shared" ref="BF152:BF160" si="412">IF(BD152=0,0,(BE152-BD152)/BD152)</f>
        <v>#REF!</v>
      </c>
      <c r="BG152" s="3" t="e">
        <f>IF(OR(BG$5="",BG$5=0),0,SUMIFS(Plandd!152:152,Plandd!$5:$5,BG$5))</f>
        <v>#REF!</v>
      </c>
      <c r="BH152" s="3" t="e">
        <f>IF(OR(BH$5="",BH$5=0),0,SUMIFS(Factdd!152:152,Factdd!$5:$5,BH$5))</f>
        <v>#REF!</v>
      </c>
      <c r="BI152" s="183" t="e">
        <f t="shared" ref="BI152:BI160" si="413">IF(BG152=0,0,(BH152-BG152)/BG152)</f>
        <v>#REF!</v>
      </c>
      <c r="BJ152" s="3" t="e">
        <f>IF(OR(BJ$5="",BJ$5=0),0,SUMIFS(Plandd!152:152,Plandd!$5:$5,BJ$5))</f>
        <v>#REF!</v>
      </c>
      <c r="BK152" s="3" t="e">
        <f>IF(OR(BK$5="",BK$5=0),0,SUMIFS(Factdd!152:152,Factdd!$5:$5,BK$5))</f>
        <v>#REF!</v>
      </c>
      <c r="BL152" s="183" t="e">
        <f t="shared" ref="BL152:BL160" si="414">IF(BJ152=0,0,(BK152-BJ152)/BJ152)</f>
        <v>#REF!</v>
      </c>
      <c r="BM152" s="3" t="e">
        <f>IF(OR(BM$5="",BM$5=0),0,SUMIFS(Plandd!152:152,Plandd!$5:$5,BM$5))</f>
        <v>#REF!</v>
      </c>
      <c r="BN152" s="3" t="e">
        <f>IF(OR(BN$5="",BN$5=0),0,SUMIFS(Factdd!152:152,Factdd!$5:$5,BN$5))</f>
        <v>#REF!</v>
      </c>
      <c r="BO152" s="183" t="e">
        <f t="shared" ref="BO152:BO160" si="415">IF(BM152=0,0,(BN152-BM152)/BM152)</f>
        <v>#REF!</v>
      </c>
      <c r="BP152" s="3" t="e">
        <f>IF(OR(BP$5="",BP$5=0),0,SUMIFS(Plandd!152:152,Plandd!$5:$5,BP$5))</f>
        <v>#REF!</v>
      </c>
      <c r="BQ152" s="3" t="e">
        <f>IF(OR(BQ$5="",BQ$5=0),0,SUMIFS(Factdd!152:152,Factdd!$5:$5,BQ$5))</f>
        <v>#REF!</v>
      </c>
      <c r="BR152" s="183" t="e">
        <f t="shared" ref="BR152:BR160" si="416">IF(BP152=0,0,(BQ152-BP152)/BP152)</f>
        <v>#REF!</v>
      </c>
      <c r="BS152" s="3" t="e">
        <f>IF(OR(BS$5="",BS$5=0),0,SUMIFS(Plandd!152:152,Plandd!$5:$5,BS$5))</f>
        <v>#REF!</v>
      </c>
      <c r="BT152" s="3" t="e">
        <f>IF(OR(BT$5="",BT$5=0),0,SUMIFS(Factdd!152:152,Factdd!$5:$5,BT$5))</f>
        <v>#REF!</v>
      </c>
      <c r="BU152" s="183" t="e">
        <f t="shared" ref="BU152:BU160" si="417">IF(BS152=0,0,(BT152-BS152)/BS152)</f>
        <v>#REF!</v>
      </c>
      <c r="BV152" s="3" t="e">
        <f>IF(OR(BV$5="",BV$5=0),0,SUMIFS(Plandd!152:152,Plandd!$5:$5,BV$5))</f>
        <v>#REF!</v>
      </c>
      <c r="BW152" s="3" t="e">
        <f>IF(OR(BW$5="",BW$5=0),0,SUMIFS(Factdd!152:152,Factdd!$5:$5,BW$5))</f>
        <v>#REF!</v>
      </c>
      <c r="BX152" s="183" t="e">
        <f t="shared" ref="BX152:BX160" si="418">IF(BV152=0,0,(BW152-BV152)/BV152)</f>
        <v>#REF!</v>
      </c>
      <c r="BY152" s="3" t="e">
        <f>IF(OR(BY$5="",BY$5=0),0,SUMIFS(Plandd!152:152,Plandd!$5:$5,BY$5))</f>
        <v>#REF!</v>
      </c>
      <c r="BZ152" s="3" t="e">
        <f>IF(OR(BZ$5="",BZ$5=0),0,SUMIFS(Factdd!152:152,Factdd!$5:$5,BZ$5))</f>
        <v>#REF!</v>
      </c>
      <c r="CA152" s="183" t="e">
        <f t="shared" ref="CA152:CA160" si="419">IF(BY152=0,0,(BZ152-BY152)/BY152)</f>
        <v>#REF!</v>
      </c>
      <c r="CB152" s="3" t="e">
        <f>IF(OR(CB$5="",CB$5=0),0,SUMIFS(Plandd!152:152,Plandd!$5:$5,CB$5))</f>
        <v>#REF!</v>
      </c>
      <c r="CC152" s="3" t="e">
        <f>IF(OR(CC$5="",CC$5=0),0,SUMIFS(Factdd!152:152,Factdd!$5:$5,CC$5))</f>
        <v>#REF!</v>
      </c>
      <c r="CD152" s="183" t="e">
        <f t="shared" ref="CD152:CD160" si="420">IF(CB152=0,0,(CC152-CB152)/CB152)</f>
        <v>#REF!</v>
      </c>
      <c r="CE152" s="3" t="e">
        <f>IF(OR(CE$5="",CE$5=0),0,SUMIFS(Plandd!152:152,Plandd!$5:$5,CE$5))</f>
        <v>#REF!</v>
      </c>
      <c r="CF152" s="3" t="e">
        <f>IF(OR(CF$5="",CF$5=0),0,SUMIFS(Factdd!152:152,Factdd!$5:$5,CF$5))</f>
        <v>#REF!</v>
      </c>
      <c r="CG152" s="183" t="e">
        <f t="shared" ref="CG152:CG160" si="421">IF(CE152=0,0,(CF152-CE152)/CE152)</f>
        <v>#REF!</v>
      </c>
      <c r="CH152" s="3" t="e">
        <f>IF(OR(CH$5="",CH$5=0),0,SUMIFS(Plandd!152:152,Plandd!$5:$5,CH$5))</f>
        <v>#REF!</v>
      </c>
      <c r="CI152" s="3" t="e">
        <f>IF(OR(CI$5="",CI$5=0),0,SUMIFS(Factdd!152:152,Factdd!$5:$5,CI$5))</f>
        <v>#REF!</v>
      </c>
      <c r="CJ152" s="183" t="e">
        <f t="shared" ref="CJ152:CJ160" si="422">IF(CH152=0,0,(CI152-CH152)/CH152)</f>
        <v>#REF!</v>
      </c>
      <c r="CK152" s="3" t="e">
        <f>IF(OR(CK$5="",CK$5=0),0,SUMIFS(Plandd!152:152,Plandd!$5:$5,CK$5))</f>
        <v>#REF!</v>
      </c>
      <c r="CL152" s="3" t="e">
        <f>IF(OR(CL$5="",CL$5=0),0,SUMIFS(Factdd!152:152,Factdd!$5:$5,CL$5))</f>
        <v>#REF!</v>
      </c>
      <c r="CM152" s="183" t="e">
        <f t="shared" ref="CM152:CM160" si="423">IF(CK152=0,0,(CL152-CK152)/CK152)</f>
        <v>#REF!</v>
      </c>
      <c r="CN152" s="3" t="e">
        <f>IF(OR(CN$5="",CN$5=0),0,SUMIFS(Plandd!152:152,Plandd!$5:$5,CN$5))</f>
        <v>#REF!</v>
      </c>
      <c r="CO152" s="3" t="e">
        <f>IF(OR(CO$5="",CO$5=0),0,SUMIFS(Factdd!152:152,Factdd!$5:$5,CO$5))</f>
        <v>#REF!</v>
      </c>
      <c r="CP152" s="183" t="e">
        <f t="shared" ref="CP152:CP160" si="424">IF(CN152=0,0,(CO152-CN152)/CN152)</f>
        <v>#REF!</v>
      </c>
    </row>
    <row r="153" spans="1:94" s="95" customFormat="1" ht="10.199999999999999" x14ac:dyDescent="0.2">
      <c r="A153" s="23">
        <f>ROW()</f>
        <v>153</v>
      </c>
      <c r="B153" s="138"/>
      <c r="E153" s="100">
        <v>1</v>
      </c>
      <c r="F153" s="63" t="s">
        <v>14</v>
      </c>
      <c r="G153" s="99" t="s">
        <v>83</v>
      </c>
      <c r="M153" s="103"/>
      <c r="Q153" s="102"/>
      <c r="R153" s="101" t="e">
        <f ca="1">IF(OR(R$5="",R$5=0),0,SUMIFS(Plandd!153:153,Plandd!$5:$5,R$5))</f>
        <v>#REF!</v>
      </c>
      <c r="S153" s="104" t="e">
        <f ca="1">IF(OR(S$5="",S$5=0),0,SUMIFS(Factdd!153:153,Factdd!$5:$5,S$5))</f>
        <v>#REF!</v>
      </c>
      <c r="T153" s="194" t="e">
        <f t="shared" ca="1" si="400"/>
        <v>#REF!</v>
      </c>
      <c r="W153" s="104" t="e">
        <f>IF(OR(W$5="",W$5=0),0,SUMIFS(Plandd!153:153,Plandd!$5:$5,W$5))</f>
        <v>#REF!</v>
      </c>
      <c r="X153" s="104" t="e">
        <f>IF(OR(X$5="",X$5=0),0,SUMIFS(Factdd!153:153,Factdd!$5:$5,X$5))</f>
        <v>#REF!</v>
      </c>
      <c r="Y153" s="194" t="e">
        <f t="shared" si="401"/>
        <v>#REF!</v>
      </c>
      <c r="Z153" s="195" t="e">
        <f>IF(OR(Z$5="",Z$5=0),0,SUMIFS(Plandd!153:153,Plandd!$5:$5,Z$5))</f>
        <v>#REF!</v>
      </c>
      <c r="AA153" s="104" t="e">
        <f>IF(OR(AA$5="",AA$5=0),0,SUMIFS(Factdd!153:153,Factdd!$5:$5,AA$5))</f>
        <v>#REF!</v>
      </c>
      <c r="AB153" s="194" t="e">
        <f t="shared" si="402"/>
        <v>#REF!</v>
      </c>
      <c r="AC153" s="104" t="e">
        <f>IF(OR(AC$5="",AC$5=0),0,SUMIFS(Plandd!153:153,Plandd!$5:$5,AC$5))</f>
        <v>#REF!</v>
      </c>
      <c r="AD153" s="104" t="e">
        <f>IF(OR(AD$5="",AD$5=0),0,SUMIFS(Factdd!153:153,Factdd!$5:$5,AD$5))</f>
        <v>#REF!</v>
      </c>
      <c r="AE153" s="194" t="e">
        <f t="shared" si="403"/>
        <v>#REF!</v>
      </c>
      <c r="AF153" s="104" t="e">
        <f>IF(OR(AF$5="",AF$5=0),0,SUMIFS(Plandd!153:153,Plandd!$5:$5,AF$5))</f>
        <v>#REF!</v>
      </c>
      <c r="AG153" s="104" t="e">
        <f>IF(OR(AG$5="",AG$5=0),0,SUMIFS(Factdd!153:153,Factdd!$5:$5,AG$5))</f>
        <v>#REF!</v>
      </c>
      <c r="AH153" s="194" t="e">
        <f t="shared" si="404"/>
        <v>#REF!</v>
      </c>
      <c r="AI153" s="104" t="e">
        <f>IF(OR(AI$5="",AI$5=0),0,SUMIFS(Plandd!153:153,Plandd!$5:$5,AI$5))</f>
        <v>#REF!</v>
      </c>
      <c r="AJ153" s="104" t="e">
        <f>IF(OR(AJ$5="",AJ$5=0),0,SUMIFS(Factdd!153:153,Factdd!$5:$5,AJ$5))</f>
        <v>#REF!</v>
      </c>
      <c r="AK153" s="194" t="e">
        <f t="shared" si="405"/>
        <v>#REF!</v>
      </c>
      <c r="AL153" s="104" t="e">
        <f>IF(OR(AL$5="",AL$5=0),0,SUMIFS(Plandd!153:153,Plandd!$5:$5,AL$5))</f>
        <v>#REF!</v>
      </c>
      <c r="AM153" s="104" t="e">
        <f>IF(OR(AM$5="",AM$5=0),0,SUMIFS(Factdd!153:153,Factdd!$5:$5,AM$5))</f>
        <v>#REF!</v>
      </c>
      <c r="AN153" s="194" t="e">
        <f t="shared" si="406"/>
        <v>#REF!</v>
      </c>
      <c r="AO153" s="104" t="e">
        <f>IF(OR(AO$5="",AO$5=0),0,SUMIFS(Plandd!153:153,Plandd!$5:$5,AO$5))</f>
        <v>#REF!</v>
      </c>
      <c r="AP153" s="104" t="e">
        <f>IF(OR(AP$5="",AP$5=0),0,SUMIFS(Factdd!153:153,Factdd!$5:$5,AP$5))</f>
        <v>#REF!</v>
      </c>
      <c r="AQ153" s="194" t="e">
        <f t="shared" si="407"/>
        <v>#REF!</v>
      </c>
      <c r="AR153" s="104" t="e">
        <f>IF(OR(AR$5="",AR$5=0),0,SUMIFS(Plandd!153:153,Plandd!$5:$5,AR$5))</f>
        <v>#REF!</v>
      </c>
      <c r="AS153" s="104" t="e">
        <f>IF(OR(AS$5="",AS$5=0),0,SUMIFS(Factdd!153:153,Factdd!$5:$5,AS$5))</f>
        <v>#REF!</v>
      </c>
      <c r="AT153" s="194" t="e">
        <f t="shared" si="408"/>
        <v>#REF!</v>
      </c>
      <c r="AU153" s="104" t="e">
        <f>IF(OR(AU$5="",AU$5=0),0,SUMIFS(Plandd!153:153,Plandd!$5:$5,AU$5))</f>
        <v>#REF!</v>
      </c>
      <c r="AV153" s="104" t="e">
        <f>IF(OR(AV$5="",AV$5=0),0,SUMIFS(Factdd!153:153,Factdd!$5:$5,AV$5))</f>
        <v>#REF!</v>
      </c>
      <c r="AW153" s="194" t="e">
        <f t="shared" si="409"/>
        <v>#REF!</v>
      </c>
      <c r="AX153" s="104" t="e">
        <f>IF(OR(AX$5="",AX$5=0),0,SUMIFS(Plandd!153:153,Plandd!$5:$5,AX$5))</f>
        <v>#REF!</v>
      </c>
      <c r="AY153" s="104" t="e">
        <f>IF(OR(AY$5="",AY$5=0),0,SUMIFS(Factdd!153:153,Factdd!$5:$5,AY$5))</f>
        <v>#REF!</v>
      </c>
      <c r="AZ153" s="194" t="e">
        <f t="shared" si="410"/>
        <v>#REF!</v>
      </c>
      <c r="BA153" s="104" t="e">
        <f>IF(OR(BA$5="",BA$5=0),0,SUMIFS(Plandd!153:153,Plandd!$5:$5,BA$5))</f>
        <v>#REF!</v>
      </c>
      <c r="BB153" s="104" t="e">
        <f>IF(OR(BB$5="",BB$5=0),0,SUMIFS(Factdd!153:153,Factdd!$5:$5,BB$5))</f>
        <v>#REF!</v>
      </c>
      <c r="BC153" s="194" t="e">
        <f t="shared" si="411"/>
        <v>#REF!</v>
      </c>
      <c r="BD153" s="104" t="e">
        <f>IF(OR(BD$5="",BD$5=0),0,SUMIFS(Plandd!153:153,Plandd!$5:$5,BD$5))</f>
        <v>#REF!</v>
      </c>
      <c r="BE153" s="104" t="e">
        <f>IF(OR(BE$5="",BE$5=0),0,SUMIFS(Factdd!153:153,Factdd!$5:$5,BE$5))</f>
        <v>#REF!</v>
      </c>
      <c r="BF153" s="194" t="e">
        <f t="shared" si="412"/>
        <v>#REF!</v>
      </c>
      <c r="BG153" s="104" t="e">
        <f>IF(OR(BG$5="",BG$5=0),0,SUMIFS(Plandd!153:153,Plandd!$5:$5,BG$5))</f>
        <v>#REF!</v>
      </c>
      <c r="BH153" s="104" t="e">
        <f>IF(OR(BH$5="",BH$5=0),0,SUMIFS(Factdd!153:153,Factdd!$5:$5,BH$5))</f>
        <v>#REF!</v>
      </c>
      <c r="BI153" s="194" t="e">
        <f t="shared" si="413"/>
        <v>#REF!</v>
      </c>
      <c r="BJ153" s="104" t="e">
        <f>IF(OR(BJ$5="",BJ$5=0),0,SUMIFS(Plandd!153:153,Plandd!$5:$5,BJ$5))</f>
        <v>#REF!</v>
      </c>
      <c r="BK153" s="104" t="e">
        <f>IF(OR(BK$5="",BK$5=0),0,SUMIFS(Factdd!153:153,Factdd!$5:$5,BK$5))</f>
        <v>#REF!</v>
      </c>
      <c r="BL153" s="194" t="e">
        <f t="shared" si="414"/>
        <v>#REF!</v>
      </c>
      <c r="BM153" s="104" t="e">
        <f>IF(OR(BM$5="",BM$5=0),0,SUMIFS(Plandd!153:153,Plandd!$5:$5,BM$5))</f>
        <v>#REF!</v>
      </c>
      <c r="BN153" s="104" t="e">
        <f>IF(OR(BN$5="",BN$5=0),0,SUMIFS(Factdd!153:153,Factdd!$5:$5,BN$5))</f>
        <v>#REF!</v>
      </c>
      <c r="BO153" s="194" t="e">
        <f t="shared" si="415"/>
        <v>#REF!</v>
      </c>
      <c r="BP153" s="104" t="e">
        <f>IF(OR(BP$5="",BP$5=0),0,SUMIFS(Plandd!153:153,Plandd!$5:$5,BP$5))</f>
        <v>#REF!</v>
      </c>
      <c r="BQ153" s="104" t="e">
        <f>IF(OR(BQ$5="",BQ$5=0),0,SUMIFS(Factdd!153:153,Factdd!$5:$5,BQ$5))</f>
        <v>#REF!</v>
      </c>
      <c r="BR153" s="194" t="e">
        <f t="shared" si="416"/>
        <v>#REF!</v>
      </c>
      <c r="BS153" s="104" t="e">
        <f>IF(OR(BS$5="",BS$5=0),0,SUMIFS(Plandd!153:153,Plandd!$5:$5,BS$5))</f>
        <v>#REF!</v>
      </c>
      <c r="BT153" s="104" t="e">
        <f>IF(OR(BT$5="",BT$5=0),0,SUMIFS(Factdd!153:153,Factdd!$5:$5,BT$5))</f>
        <v>#REF!</v>
      </c>
      <c r="BU153" s="194" t="e">
        <f t="shared" si="417"/>
        <v>#REF!</v>
      </c>
      <c r="BV153" s="104" t="e">
        <f>IF(OR(BV$5="",BV$5=0),0,SUMIFS(Plandd!153:153,Plandd!$5:$5,BV$5))</f>
        <v>#REF!</v>
      </c>
      <c r="BW153" s="104" t="e">
        <f>IF(OR(BW$5="",BW$5=0),0,SUMIFS(Factdd!153:153,Factdd!$5:$5,BW$5))</f>
        <v>#REF!</v>
      </c>
      <c r="BX153" s="194" t="e">
        <f t="shared" si="418"/>
        <v>#REF!</v>
      </c>
      <c r="BY153" s="104" t="e">
        <f>IF(OR(BY$5="",BY$5=0),0,SUMIFS(Plandd!153:153,Plandd!$5:$5,BY$5))</f>
        <v>#REF!</v>
      </c>
      <c r="BZ153" s="104" t="e">
        <f>IF(OR(BZ$5="",BZ$5=0),0,SUMIFS(Factdd!153:153,Factdd!$5:$5,BZ$5))</f>
        <v>#REF!</v>
      </c>
      <c r="CA153" s="194" t="e">
        <f t="shared" si="419"/>
        <v>#REF!</v>
      </c>
      <c r="CB153" s="104" t="e">
        <f>IF(OR(CB$5="",CB$5=0),0,SUMIFS(Plandd!153:153,Plandd!$5:$5,CB$5))</f>
        <v>#REF!</v>
      </c>
      <c r="CC153" s="104" t="e">
        <f>IF(OR(CC$5="",CC$5=0),0,SUMIFS(Factdd!153:153,Factdd!$5:$5,CC$5))</f>
        <v>#REF!</v>
      </c>
      <c r="CD153" s="194" t="e">
        <f t="shared" si="420"/>
        <v>#REF!</v>
      </c>
      <c r="CE153" s="104" t="e">
        <f>IF(OR(CE$5="",CE$5=0),0,SUMIFS(Plandd!153:153,Plandd!$5:$5,CE$5))</f>
        <v>#REF!</v>
      </c>
      <c r="CF153" s="104" t="e">
        <f>IF(OR(CF$5="",CF$5=0),0,SUMIFS(Factdd!153:153,Factdd!$5:$5,CF$5))</f>
        <v>#REF!</v>
      </c>
      <c r="CG153" s="194" t="e">
        <f t="shared" si="421"/>
        <v>#REF!</v>
      </c>
      <c r="CH153" s="104" t="e">
        <f>IF(OR(CH$5="",CH$5=0),0,SUMIFS(Plandd!153:153,Plandd!$5:$5,CH$5))</f>
        <v>#REF!</v>
      </c>
      <c r="CI153" s="104" t="e">
        <f>IF(OR(CI$5="",CI$5=0),0,SUMIFS(Factdd!153:153,Factdd!$5:$5,CI$5))</f>
        <v>#REF!</v>
      </c>
      <c r="CJ153" s="194" t="e">
        <f t="shared" si="422"/>
        <v>#REF!</v>
      </c>
      <c r="CK153" s="104" t="e">
        <f>IF(OR(CK$5="",CK$5=0),0,SUMIFS(Plandd!153:153,Plandd!$5:$5,CK$5))</f>
        <v>#REF!</v>
      </c>
      <c r="CL153" s="104" t="e">
        <f>IF(OR(CL$5="",CL$5=0),0,SUMIFS(Factdd!153:153,Factdd!$5:$5,CL$5))</f>
        <v>#REF!</v>
      </c>
      <c r="CM153" s="194" t="e">
        <f t="shared" si="423"/>
        <v>#REF!</v>
      </c>
      <c r="CN153" s="104" t="e">
        <f>IF(OR(CN$5="",CN$5=0),0,SUMIFS(Plandd!153:153,Plandd!$5:$5,CN$5))</f>
        <v>#REF!</v>
      </c>
      <c r="CO153" s="104" t="e">
        <f>IF(OR(CO$5="",CO$5=0),0,SUMIFS(Factdd!153:153,Factdd!$5:$5,CO$5))</f>
        <v>#REF!</v>
      </c>
      <c r="CP153" s="194" t="e">
        <f t="shared" si="424"/>
        <v>#REF!</v>
      </c>
    </row>
    <row r="154" spans="1:94" s="95" customFormat="1" ht="10.199999999999999" x14ac:dyDescent="0.2">
      <c r="A154" s="23">
        <f>ROW()</f>
        <v>154</v>
      </c>
      <c r="B154" s="138"/>
      <c r="E154" s="100">
        <v>2</v>
      </c>
      <c r="F154" s="63" t="s">
        <v>14</v>
      </c>
      <c r="G154" s="99" t="s">
        <v>84</v>
      </c>
      <c r="M154" s="103"/>
      <c r="Q154" s="102"/>
      <c r="R154" s="101" t="e">
        <f ca="1">IF(OR(R$5="",R$5=0),0,SUMIFS(Plandd!154:154,Plandd!$5:$5,R$5))</f>
        <v>#REF!</v>
      </c>
      <c r="S154" s="104" t="e">
        <f ca="1">IF(OR(S$5="",S$5=0),0,SUMIFS(Factdd!154:154,Factdd!$5:$5,S$5))</f>
        <v>#REF!</v>
      </c>
      <c r="T154" s="194" t="e">
        <f t="shared" ca="1" si="400"/>
        <v>#REF!</v>
      </c>
      <c r="W154" s="104" t="e">
        <f>IF(OR(W$5="",W$5=0),0,SUMIFS(Plandd!154:154,Plandd!$5:$5,W$5))</f>
        <v>#REF!</v>
      </c>
      <c r="X154" s="104" t="e">
        <f>IF(OR(X$5="",X$5=0),0,SUMIFS(Factdd!154:154,Factdd!$5:$5,X$5))</f>
        <v>#REF!</v>
      </c>
      <c r="Y154" s="194" t="e">
        <f t="shared" si="401"/>
        <v>#REF!</v>
      </c>
      <c r="Z154" s="195" t="e">
        <f>IF(OR(Z$5="",Z$5=0),0,SUMIFS(Plandd!154:154,Plandd!$5:$5,Z$5))</f>
        <v>#REF!</v>
      </c>
      <c r="AA154" s="104" t="e">
        <f>IF(OR(AA$5="",AA$5=0),0,SUMIFS(Factdd!154:154,Factdd!$5:$5,AA$5))</f>
        <v>#REF!</v>
      </c>
      <c r="AB154" s="194" t="e">
        <f t="shared" si="402"/>
        <v>#REF!</v>
      </c>
      <c r="AC154" s="104" t="e">
        <f>IF(OR(AC$5="",AC$5=0),0,SUMIFS(Plandd!154:154,Plandd!$5:$5,AC$5))</f>
        <v>#REF!</v>
      </c>
      <c r="AD154" s="104" t="e">
        <f>IF(OR(AD$5="",AD$5=0),0,SUMIFS(Factdd!154:154,Factdd!$5:$5,AD$5))</f>
        <v>#REF!</v>
      </c>
      <c r="AE154" s="194" t="e">
        <f t="shared" si="403"/>
        <v>#REF!</v>
      </c>
      <c r="AF154" s="104" t="e">
        <f>IF(OR(AF$5="",AF$5=0),0,SUMIFS(Plandd!154:154,Plandd!$5:$5,AF$5))</f>
        <v>#REF!</v>
      </c>
      <c r="AG154" s="104" t="e">
        <f>IF(OR(AG$5="",AG$5=0),0,SUMIFS(Factdd!154:154,Factdd!$5:$5,AG$5))</f>
        <v>#REF!</v>
      </c>
      <c r="AH154" s="194" t="e">
        <f t="shared" si="404"/>
        <v>#REF!</v>
      </c>
      <c r="AI154" s="104" t="e">
        <f>IF(OR(AI$5="",AI$5=0),0,SUMIFS(Plandd!154:154,Plandd!$5:$5,AI$5))</f>
        <v>#REF!</v>
      </c>
      <c r="AJ154" s="104" t="e">
        <f>IF(OR(AJ$5="",AJ$5=0),0,SUMIFS(Factdd!154:154,Factdd!$5:$5,AJ$5))</f>
        <v>#REF!</v>
      </c>
      <c r="AK154" s="194" t="e">
        <f t="shared" si="405"/>
        <v>#REF!</v>
      </c>
      <c r="AL154" s="104" t="e">
        <f>IF(OR(AL$5="",AL$5=0),0,SUMIFS(Plandd!154:154,Plandd!$5:$5,AL$5))</f>
        <v>#REF!</v>
      </c>
      <c r="AM154" s="104" t="e">
        <f>IF(OR(AM$5="",AM$5=0),0,SUMIFS(Factdd!154:154,Factdd!$5:$5,AM$5))</f>
        <v>#REF!</v>
      </c>
      <c r="AN154" s="194" t="e">
        <f t="shared" si="406"/>
        <v>#REF!</v>
      </c>
      <c r="AO154" s="104" t="e">
        <f>IF(OR(AO$5="",AO$5=0),0,SUMIFS(Plandd!154:154,Plandd!$5:$5,AO$5))</f>
        <v>#REF!</v>
      </c>
      <c r="AP154" s="104" t="e">
        <f>IF(OR(AP$5="",AP$5=0),0,SUMIFS(Factdd!154:154,Factdd!$5:$5,AP$5))</f>
        <v>#REF!</v>
      </c>
      <c r="AQ154" s="194" t="e">
        <f t="shared" si="407"/>
        <v>#REF!</v>
      </c>
      <c r="AR154" s="104" t="e">
        <f>IF(OR(AR$5="",AR$5=0),0,SUMIFS(Plandd!154:154,Plandd!$5:$5,AR$5))</f>
        <v>#REF!</v>
      </c>
      <c r="AS154" s="104" t="e">
        <f>IF(OR(AS$5="",AS$5=0),0,SUMIFS(Factdd!154:154,Factdd!$5:$5,AS$5))</f>
        <v>#REF!</v>
      </c>
      <c r="AT154" s="194" t="e">
        <f t="shared" si="408"/>
        <v>#REF!</v>
      </c>
      <c r="AU154" s="104" t="e">
        <f>IF(OR(AU$5="",AU$5=0),0,SUMIFS(Plandd!154:154,Plandd!$5:$5,AU$5))</f>
        <v>#REF!</v>
      </c>
      <c r="AV154" s="104" t="e">
        <f>IF(OR(AV$5="",AV$5=0),0,SUMIFS(Factdd!154:154,Factdd!$5:$5,AV$5))</f>
        <v>#REF!</v>
      </c>
      <c r="AW154" s="194" t="e">
        <f t="shared" si="409"/>
        <v>#REF!</v>
      </c>
      <c r="AX154" s="104" t="e">
        <f>IF(OR(AX$5="",AX$5=0),0,SUMIFS(Plandd!154:154,Plandd!$5:$5,AX$5))</f>
        <v>#REF!</v>
      </c>
      <c r="AY154" s="104" t="e">
        <f>IF(OR(AY$5="",AY$5=0),0,SUMIFS(Factdd!154:154,Factdd!$5:$5,AY$5))</f>
        <v>#REF!</v>
      </c>
      <c r="AZ154" s="194" t="e">
        <f t="shared" si="410"/>
        <v>#REF!</v>
      </c>
      <c r="BA154" s="104" t="e">
        <f>IF(OR(BA$5="",BA$5=0),0,SUMIFS(Plandd!154:154,Plandd!$5:$5,BA$5))</f>
        <v>#REF!</v>
      </c>
      <c r="BB154" s="104" t="e">
        <f>IF(OR(BB$5="",BB$5=0),0,SUMIFS(Factdd!154:154,Factdd!$5:$5,BB$5))</f>
        <v>#REF!</v>
      </c>
      <c r="BC154" s="194" t="e">
        <f t="shared" si="411"/>
        <v>#REF!</v>
      </c>
      <c r="BD154" s="104" t="e">
        <f>IF(OR(BD$5="",BD$5=0),0,SUMIFS(Plandd!154:154,Plandd!$5:$5,BD$5))</f>
        <v>#REF!</v>
      </c>
      <c r="BE154" s="104" t="e">
        <f>IF(OR(BE$5="",BE$5=0),0,SUMIFS(Factdd!154:154,Factdd!$5:$5,BE$5))</f>
        <v>#REF!</v>
      </c>
      <c r="BF154" s="194" t="e">
        <f t="shared" si="412"/>
        <v>#REF!</v>
      </c>
      <c r="BG154" s="104" t="e">
        <f>IF(OR(BG$5="",BG$5=0),0,SUMIFS(Plandd!154:154,Plandd!$5:$5,BG$5))</f>
        <v>#REF!</v>
      </c>
      <c r="BH154" s="104" t="e">
        <f>IF(OR(BH$5="",BH$5=0),0,SUMIFS(Factdd!154:154,Factdd!$5:$5,BH$5))</f>
        <v>#REF!</v>
      </c>
      <c r="BI154" s="194" t="e">
        <f t="shared" si="413"/>
        <v>#REF!</v>
      </c>
      <c r="BJ154" s="104" t="e">
        <f>IF(OR(BJ$5="",BJ$5=0),0,SUMIFS(Plandd!154:154,Plandd!$5:$5,BJ$5))</f>
        <v>#REF!</v>
      </c>
      <c r="BK154" s="104" t="e">
        <f>IF(OR(BK$5="",BK$5=0),0,SUMIFS(Factdd!154:154,Factdd!$5:$5,BK$5))</f>
        <v>#REF!</v>
      </c>
      <c r="BL154" s="194" t="e">
        <f t="shared" si="414"/>
        <v>#REF!</v>
      </c>
      <c r="BM154" s="104" t="e">
        <f>IF(OR(BM$5="",BM$5=0),0,SUMIFS(Plandd!154:154,Plandd!$5:$5,BM$5))</f>
        <v>#REF!</v>
      </c>
      <c r="BN154" s="104" t="e">
        <f>IF(OR(BN$5="",BN$5=0),0,SUMIFS(Factdd!154:154,Factdd!$5:$5,BN$5))</f>
        <v>#REF!</v>
      </c>
      <c r="BO154" s="194" t="e">
        <f t="shared" si="415"/>
        <v>#REF!</v>
      </c>
      <c r="BP154" s="104" t="e">
        <f>IF(OR(BP$5="",BP$5=0),0,SUMIFS(Plandd!154:154,Plandd!$5:$5,BP$5))</f>
        <v>#REF!</v>
      </c>
      <c r="BQ154" s="104" t="e">
        <f>IF(OR(BQ$5="",BQ$5=0),0,SUMIFS(Factdd!154:154,Factdd!$5:$5,BQ$5))</f>
        <v>#REF!</v>
      </c>
      <c r="BR154" s="194" t="e">
        <f t="shared" si="416"/>
        <v>#REF!</v>
      </c>
      <c r="BS154" s="104" t="e">
        <f>IF(OR(BS$5="",BS$5=0),0,SUMIFS(Plandd!154:154,Plandd!$5:$5,BS$5))</f>
        <v>#REF!</v>
      </c>
      <c r="BT154" s="104" t="e">
        <f>IF(OR(BT$5="",BT$5=0),0,SUMIFS(Factdd!154:154,Factdd!$5:$5,BT$5))</f>
        <v>#REF!</v>
      </c>
      <c r="BU154" s="194" t="e">
        <f t="shared" si="417"/>
        <v>#REF!</v>
      </c>
      <c r="BV154" s="104" t="e">
        <f>IF(OR(BV$5="",BV$5=0),0,SUMIFS(Plandd!154:154,Plandd!$5:$5,BV$5))</f>
        <v>#REF!</v>
      </c>
      <c r="BW154" s="104" t="e">
        <f>IF(OR(BW$5="",BW$5=0),0,SUMIFS(Factdd!154:154,Factdd!$5:$5,BW$5))</f>
        <v>#REF!</v>
      </c>
      <c r="BX154" s="194" t="e">
        <f t="shared" si="418"/>
        <v>#REF!</v>
      </c>
      <c r="BY154" s="104" t="e">
        <f>IF(OR(BY$5="",BY$5=0),0,SUMIFS(Plandd!154:154,Plandd!$5:$5,BY$5))</f>
        <v>#REF!</v>
      </c>
      <c r="BZ154" s="104" t="e">
        <f>IF(OR(BZ$5="",BZ$5=0),0,SUMIFS(Factdd!154:154,Factdd!$5:$5,BZ$5))</f>
        <v>#REF!</v>
      </c>
      <c r="CA154" s="194" t="e">
        <f t="shared" si="419"/>
        <v>#REF!</v>
      </c>
      <c r="CB154" s="104" t="e">
        <f>IF(OR(CB$5="",CB$5=0),0,SUMIFS(Plandd!154:154,Plandd!$5:$5,CB$5))</f>
        <v>#REF!</v>
      </c>
      <c r="CC154" s="104" t="e">
        <f>IF(OR(CC$5="",CC$5=0),0,SUMIFS(Factdd!154:154,Factdd!$5:$5,CC$5))</f>
        <v>#REF!</v>
      </c>
      <c r="CD154" s="194" t="e">
        <f t="shared" si="420"/>
        <v>#REF!</v>
      </c>
      <c r="CE154" s="104" t="e">
        <f>IF(OR(CE$5="",CE$5=0),0,SUMIFS(Plandd!154:154,Plandd!$5:$5,CE$5))</f>
        <v>#REF!</v>
      </c>
      <c r="CF154" s="104" t="e">
        <f>IF(OR(CF$5="",CF$5=0),0,SUMIFS(Factdd!154:154,Factdd!$5:$5,CF$5))</f>
        <v>#REF!</v>
      </c>
      <c r="CG154" s="194" t="e">
        <f t="shared" si="421"/>
        <v>#REF!</v>
      </c>
      <c r="CH154" s="104" t="e">
        <f>IF(OR(CH$5="",CH$5=0),0,SUMIFS(Plandd!154:154,Plandd!$5:$5,CH$5))</f>
        <v>#REF!</v>
      </c>
      <c r="CI154" s="104" t="e">
        <f>IF(OR(CI$5="",CI$5=0),0,SUMIFS(Factdd!154:154,Factdd!$5:$5,CI$5))</f>
        <v>#REF!</v>
      </c>
      <c r="CJ154" s="194" t="e">
        <f t="shared" si="422"/>
        <v>#REF!</v>
      </c>
      <c r="CK154" s="104" t="e">
        <f>IF(OR(CK$5="",CK$5=0),0,SUMIFS(Plandd!154:154,Plandd!$5:$5,CK$5))</f>
        <v>#REF!</v>
      </c>
      <c r="CL154" s="104" t="e">
        <f>IF(OR(CL$5="",CL$5=0),0,SUMIFS(Factdd!154:154,Factdd!$5:$5,CL$5))</f>
        <v>#REF!</v>
      </c>
      <c r="CM154" s="194" t="e">
        <f t="shared" si="423"/>
        <v>#REF!</v>
      </c>
      <c r="CN154" s="104" t="e">
        <f>IF(OR(CN$5="",CN$5=0),0,SUMIFS(Plandd!154:154,Plandd!$5:$5,CN$5))</f>
        <v>#REF!</v>
      </c>
      <c r="CO154" s="104" t="e">
        <f>IF(OR(CO$5="",CO$5=0),0,SUMIFS(Factdd!154:154,Factdd!$5:$5,CO$5))</f>
        <v>#REF!</v>
      </c>
      <c r="CP154" s="194" t="e">
        <f t="shared" si="424"/>
        <v>#REF!</v>
      </c>
    </row>
    <row r="155" spans="1:94" s="95" customFormat="1" ht="10.199999999999999" x14ac:dyDescent="0.2">
      <c r="A155" s="23">
        <f>ROW()</f>
        <v>155</v>
      </c>
      <c r="B155" s="138"/>
      <c r="E155" s="100">
        <v>3</v>
      </c>
      <c r="F155" s="63" t="s">
        <v>14</v>
      </c>
      <c r="G155" s="99" t="s">
        <v>85</v>
      </c>
      <c r="M155" s="103"/>
      <c r="Q155" s="102"/>
      <c r="R155" s="101" t="e">
        <f ca="1">IF(OR(R$5="",R$5=0),0,SUMIFS(Plandd!155:155,Plandd!$5:$5,R$5))</f>
        <v>#REF!</v>
      </c>
      <c r="S155" s="104" t="e">
        <f ca="1">IF(OR(S$5="",S$5=0),0,SUMIFS(Factdd!155:155,Factdd!$5:$5,S$5))</f>
        <v>#REF!</v>
      </c>
      <c r="T155" s="194" t="e">
        <f t="shared" ca="1" si="400"/>
        <v>#REF!</v>
      </c>
      <c r="W155" s="104" t="e">
        <f>IF(OR(W$5="",W$5=0),0,SUMIFS(Plandd!155:155,Plandd!$5:$5,W$5))</f>
        <v>#REF!</v>
      </c>
      <c r="X155" s="104" t="e">
        <f>IF(OR(X$5="",X$5=0),0,SUMIFS(Factdd!155:155,Factdd!$5:$5,X$5))</f>
        <v>#REF!</v>
      </c>
      <c r="Y155" s="194" t="e">
        <f t="shared" si="401"/>
        <v>#REF!</v>
      </c>
      <c r="Z155" s="195" t="e">
        <f>IF(OR(Z$5="",Z$5=0),0,SUMIFS(Plandd!155:155,Plandd!$5:$5,Z$5))</f>
        <v>#REF!</v>
      </c>
      <c r="AA155" s="104" t="e">
        <f>IF(OR(AA$5="",AA$5=0),0,SUMIFS(Factdd!155:155,Factdd!$5:$5,AA$5))</f>
        <v>#REF!</v>
      </c>
      <c r="AB155" s="194" t="e">
        <f t="shared" si="402"/>
        <v>#REF!</v>
      </c>
      <c r="AC155" s="104" t="e">
        <f>IF(OR(AC$5="",AC$5=0),0,SUMIFS(Plandd!155:155,Plandd!$5:$5,AC$5))</f>
        <v>#REF!</v>
      </c>
      <c r="AD155" s="104" t="e">
        <f>IF(OR(AD$5="",AD$5=0),0,SUMIFS(Factdd!155:155,Factdd!$5:$5,AD$5))</f>
        <v>#REF!</v>
      </c>
      <c r="AE155" s="194" t="e">
        <f t="shared" si="403"/>
        <v>#REF!</v>
      </c>
      <c r="AF155" s="104" t="e">
        <f>IF(OR(AF$5="",AF$5=0),0,SUMIFS(Plandd!155:155,Plandd!$5:$5,AF$5))</f>
        <v>#REF!</v>
      </c>
      <c r="AG155" s="104" t="e">
        <f>IF(OR(AG$5="",AG$5=0),0,SUMIFS(Factdd!155:155,Factdd!$5:$5,AG$5))</f>
        <v>#REF!</v>
      </c>
      <c r="AH155" s="194" t="e">
        <f t="shared" si="404"/>
        <v>#REF!</v>
      </c>
      <c r="AI155" s="104" t="e">
        <f>IF(OR(AI$5="",AI$5=0),0,SUMIFS(Plandd!155:155,Plandd!$5:$5,AI$5))</f>
        <v>#REF!</v>
      </c>
      <c r="AJ155" s="104" t="e">
        <f>IF(OR(AJ$5="",AJ$5=0),0,SUMIFS(Factdd!155:155,Factdd!$5:$5,AJ$5))</f>
        <v>#REF!</v>
      </c>
      <c r="AK155" s="194" t="e">
        <f t="shared" si="405"/>
        <v>#REF!</v>
      </c>
      <c r="AL155" s="104" t="e">
        <f>IF(OR(AL$5="",AL$5=0),0,SUMIFS(Plandd!155:155,Plandd!$5:$5,AL$5))</f>
        <v>#REF!</v>
      </c>
      <c r="AM155" s="104" t="e">
        <f>IF(OR(AM$5="",AM$5=0),0,SUMIFS(Factdd!155:155,Factdd!$5:$5,AM$5))</f>
        <v>#REF!</v>
      </c>
      <c r="AN155" s="194" t="e">
        <f t="shared" si="406"/>
        <v>#REF!</v>
      </c>
      <c r="AO155" s="104" t="e">
        <f>IF(OR(AO$5="",AO$5=0),0,SUMIFS(Plandd!155:155,Plandd!$5:$5,AO$5))</f>
        <v>#REF!</v>
      </c>
      <c r="AP155" s="104" t="e">
        <f>IF(OR(AP$5="",AP$5=0),0,SUMIFS(Factdd!155:155,Factdd!$5:$5,AP$5))</f>
        <v>#REF!</v>
      </c>
      <c r="AQ155" s="194" t="e">
        <f t="shared" si="407"/>
        <v>#REF!</v>
      </c>
      <c r="AR155" s="104" t="e">
        <f>IF(OR(AR$5="",AR$5=0),0,SUMIFS(Plandd!155:155,Plandd!$5:$5,AR$5))</f>
        <v>#REF!</v>
      </c>
      <c r="AS155" s="104" t="e">
        <f>IF(OR(AS$5="",AS$5=0),0,SUMIFS(Factdd!155:155,Factdd!$5:$5,AS$5))</f>
        <v>#REF!</v>
      </c>
      <c r="AT155" s="194" t="e">
        <f t="shared" si="408"/>
        <v>#REF!</v>
      </c>
      <c r="AU155" s="104" t="e">
        <f>IF(OR(AU$5="",AU$5=0),0,SUMIFS(Plandd!155:155,Plandd!$5:$5,AU$5))</f>
        <v>#REF!</v>
      </c>
      <c r="AV155" s="104" t="e">
        <f>IF(OR(AV$5="",AV$5=0),0,SUMIFS(Factdd!155:155,Factdd!$5:$5,AV$5))</f>
        <v>#REF!</v>
      </c>
      <c r="AW155" s="194" t="e">
        <f t="shared" si="409"/>
        <v>#REF!</v>
      </c>
      <c r="AX155" s="104" t="e">
        <f>IF(OR(AX$5="",AX$5=0),0,SUMIFS(Plandd!155:155,Plandd!$5:$5,AX$5))</f>
        <v>#REF!</v>
      </c>
      <c r="AY155" s="104" t="e">
        <f>IF(OR(AY$5="",AY$5=0),0,SUMIFS(Factdd!155:155,Factdd!$5:$5,AY$5))</f>
        <v>#REF!</v>
      </c>
      <c r="AZ155" s="194" t="e">
        <f t="shared" si="410"/>
        <v>#REF!</v>
      </c>
      <c r="BA155" s="104" t="e">
        <f>IF(OR(BA$5="",BA$5=0),0,SUMIFS(Plandd!155:155,Plandd!$5:$5,BA$5))</f>
        <v>#REF!</v>
      </c>
      <c r="BB155" s="104" t="e">
        <f>IF(OR(BB$5="",BB$5=0),0,SUMIFS(Factdd!155:155,Factdd!$5:$5,BB$5))</f>
        <v>#REF!</v>
      </c>
      <c r="BC155" s="194" t="e">
        <f t="shared" si="411"/>
        <v>#REF!</v>
      </c>
      <c r="BD155" s="104" t="e">
        <f>IF(OR(BD$5="",BD$5=0),0,SUMIFS(Plandd!155:155,Plandd!$5:$5,BD$5))</f>
        <v>#REF!</v>
      </c>
      <c r="BE155" s="104" t="e">
        <f>IF(OR(BE$5="",BE$5=0),0,SUMIFS(Factdd!155:155,Factdd!$5:$5,BE$5))</f>
        <v>#REF!</v>
      </c>
      <c r="BF155" s="194" t="e">
        <f t="shared" si="412"/>
        <v>#REF!</v>
      </c>
      <c r="BG155" s="104" t="e">
        <f>IF(OR(BG$5="",BG$5=0),0,SUMIFS(Plandd!155:155,Plandd!$5:$5,BG$5))</f>
        <v>#REF!</v>
      </c>
      <c r="BH155" s="104" t="e">
        <f>IF(OR(BH$5="",BH$5=0),0,SUMIFS(Factdd!155:155,Factdd!$5:$5,BH$5))</f>
        <v>#REF!</v>
      </c>
      <c r="BI155" s="194" t="e">
        <f t="shared" si="413"/>
        <v>#REF!</v>
      </c>
      <c r="BJ155" s="104" t="e">
        <f>IF(OR(BJ$5="",BJ$5=0),0,SUMIFS(Plandd!155:155,Plandd!$5:$5,BJ$5))</f>
        <v>#REF!</v>
      </c>
      <c r="BK155" s="104" t="e">
        <f>IF(OR(BK$5="",BK$5=0),0,SUMIFS(Factdd!155:155,Factdd!$5:$5,BK$5))</f>
        <v>#REF!</v>
      </c>
      <c r="BL155" s="194" t="e">
        <f t="shared" si="414"/>
        <v>#REF!</v>
      </c>
      <c r="BM155" s="104" t="e">
        <f>IF(OR(BM$5="",BM$5=0),0,SUMIFS(Plandd!155:155,Plandd!$5:$5,BM$5))</f>
        <v>#REF!</v>
      </c>
      <c r="BN155" s="104" t="e">
        <f>IF(OR(BN$5="",BN$5=0),0,SUMIFS(Factdd!155:155,Factdd!$5:$5,BN$5))</f>
        <v>#REF!</v>
      </c>
      <c r="BO155" s="194" t="e">
        <f t="shared" si="415"/>
        <v>#REF!</v>
      </c>
      <c r="BP155" s="104" t="e">
        <f>IF(OR(BP$5="",BP$5=0),0,SUMIFS(Plandd!155:155,Plandd!$5:$5,BP$5))</f>
        <v>#REF!</v>
      </c>
      <c r="BQ155" s="104" t="e">
        <f>IF(OR(BQ$5="",BQ$5=0),0,SUMIFS(Factdd!155:155,Factdd!$5:$5,BQ$5))</f>
        <v>#REF!</v>
      </c>
      <c r="BR155" s="194" t="e">
        <f t="shared" si="416"/>
        <v>#REF!</v>
      </c>
      <c r="BS155" s="104" t="e">
        <f>IF(OR(BS$5="",BS$5=0),0,SUMIFS(Plandd!155:155,Plandd!$5:$5,BS$5))</f>
        <v>#REF!</v>
      </c>
      <c r="BT155" s="104" t="e">
        <f>IF(OR(BT$5="",BT$5=0),0,SUMIFS(Factdd!155:155,Factdd!$5:$5,BT$5))</f>
        <v>#REF!</v>
      </c>
      <c r="BU155" s="194" t="e">
        <f t="shared" si="417"/>
        <v>#REF!</v>
      </c>
      <c r="BV155" s="104" t="e">
        <f>IF(OR(BV$5="",BV$5=0),0,SUMIFS(Plandd!155:155,Plandd!$5:$5,BV$5))</f>
        <v>#REF!</v>
      </c>
      <c r="BW155" s="104" t="e">
        <f>IF(OR(BW$5="",BW$5=0),0,SUMIFS(Factdd!155:155,Factdd!$5:$5,BW$5))</f>
        <v>#REF!</v>
      </c>
      <c r="BX155" s="194" t="e">
        <f t="shared" si="418"/>
        <v>#REF!</v>
      </c>
      <c r="BY155" s="104" t="e">
        <f>IF(OR(BY$5="",BY$5=0),0,SUMIFS(Plandd!155:155,Plandd!$5:$5,BY$5))</f>
        <v>#REF!</v>
      </c>
      <c r="BZ155" s="104" t="e">
        <f>IF(OR(BZ$5="",BZ$5=0),0,SUMIFS(Factdd!155:155,Factdd!$5:$5,BZ$5))</f>
        <v>#REF!</v>
      </c>
      <c r="CA155" s="194" t="e">
        <f t="shared" si="419"/>
        <v>#REF!</v>
      </c>
      <c r="CB155" s="104" t="e">
        <f>IF(OR(CB$5="",CB$5=0),0,SUMIFS(Plandd!155:155,Plandd!$5:$5,CB$5))</f>
        <v>#REF!</v>
      </c>
      <c r="CC155" s="104" t="e">
        <f>IF(OR(CC$5="",CC$5=0),0,SUMIFS(Factdd!155:155,Factdd!$5:$5,CC$5))</f>
        <v>#REF!</v>
      </c>
      <c r="CD155" s="194" t="e">
        <f t="shared" si="420"/>
        <v>#REF!</v>
      </c>
      <c r="CE155" s="104" t="e">
        <f>IF(OR(CE$5="",CE$5=0),0,SUMIFS(Plandd!155:155,Plandd!$5:$5,CE$5))</f>
        <v>#REF!</v>
      </c>
      <c r="CF155" s="104" t="e">
        <f>IF(OR(CF$5="",CF$5=0),0,SUMIFS(Factdd!155:155,Factdd!$5:$5,CF$5))</f>
        <v>#REF!</v>
      </c>
      <c r="CG155" s="194" t="e">
        <f t="shared" si="421"/>
        <v>#REF!</v>
      </c>
      <c r="CH155" s="104" t="e">
        <f>IF(OR(CH$5="",CH$5=0),0,SUMIFS(Plandd!155:155,Plandd!$5:$5,CH$5))</f>
        <v>#REF!</v>
      </c>
      <c r="CI155" s="104" t="e">
        <f>IF(OR(CI$5="",CI$5=0),0,SUMIFS(Factdd!155:155,Factdd!$5:$5,CI$5))</f>
        <v>#REF!</v>
      </c>
      <c r="CJ155" s="194" t="e">
        <f t="shared" si="422"/>
        <v>#REF!</v>
      </c>
      <c r="CK155" s="104" t="e">
        <f>IF(OR(CK$5="",CK$5=0),0,SUMIFS(Plandd!155:155,Plandd!$5:$5,CK$5))</f>
        <v>#REF!</v>
      </c>
      <c r="CL155" s="104" t="e">
        <f>IF(OR(CL$5="",CL$5=0),0,SUMIFS(Factdd!155:155,Factdd!$5:$5,CL$5))</f>
        <v>#REF!</v>
      </c>
      <c r="CM155" s="194" t="e">
        <f t="shared" si="423"/>
        <v>#REF!</v>
      </c>
      <c r="CN155" s="104" t="e">
        <f>IF(OR(CN$5="",CN$5=0),0,SUMIFS(Plandd!155:155,Plandd!$5:$5,CN$5))</f>
        <v>#REF!</v>
      </c>
      <c r="CO155" s="104" t="e">
        <f>IF(OR(CO$5="",CO$5=0),0,SUMIFS(Factdd!155:155,Factdd!$5:$5,CO$5))</f>
        <v>#REF!</v>
      </c>
      <c r="CP155" s="194" t="e">
        <f t="shared" si="424"/>
        <v>#REF!</v>
      </c>
    </row>
    <row r="156" spans="1:94" s="95" customFormat="1" ht="10.199999999999999" x14ac:dyDescent="0.2">
      <c r="A156" s="23">
        <f>ROW()</f>
        <v>156</v>
      </c>
      <c r="B156" s="138"/>
      <c r="E156" s="100">
        <v>4</v>
      </c>
      <c r="F156" s="63" t="s">
        <v>14</v>
      </c>
      <c r="G156" s="99" t="s">
        <v>86</v>
      </c>
      <c r="M156" s="103"/>
      <c r="Q156" s="102"/>
      <c r="R156" s="101" t="e">
        <f ca="1">IF(OR(R$5="",R$5=0),0,SUMIFS(Plandd!156:156,Plandd!$5:$5,R$5))</f>
        <v>#REF!</v>
      </c>
      <c r="S156" s="104" t="e">
        <f ca="1">IF(OR(S$5="",S$5=0),0,SUMIFS(Factdd!156:156,Factdd!$5:$5,S$5))</f>
        <v>#REF!</v>
      </c>
      <c r="T156" s="194" t="e">
        <f t="shared" ca="1" si="400"/>
        <v>#REF!</v>
      </c>
      <c r="W156" s="104" t="e">
        <f>IF(OR(W$5="",W$5=0),0,SUMIFS(Plandd!156:156,Plandd!$5:$5,W$5))</f>
        <v>#REF!</v>
      </c>
      <c r="X156" s="104" t="e">
        <f>IF(OR(X$5="",X$5=0),0,SUMIFS(Factdd!156:156,Factdd!$5:$5,X$5))</f>
        <v>#REF!</v>
      </c>
      <c r="Y156" s="194" t="e">
        <f t="shared" si="401"/>
        <v>#REF!</v>
      </c>
      <c r="Z156" s="195" t="e">
        <f>IF(OR(Z$5="",Z$5=0),0,SUMIFS(Plandd!156:156,Plandd!$5:$5,Z$5))</f>
        <v>#REF!</v>
      </c>
      <c r="AA156" s="104" t="e">
        <f>IF(OR(AA$5="",AA$5=0),0,SUMIFS(Factdd!156:156,Factdd!$5:$5,AA$5))</f>
        <v>#REF!</v>
      </c>
      <c r="AB156" s="194" t="e">
        <f t="shared" si="402"/>
        <v>#REF!</v>
      </c>
      <c r="AC156" s="104" t="e">
        <f>IF(OR(AC$5="",AC$5=0),0,SUMIFS(Plandd!156:156,Plandd!$5:$5,AC$5))</f>
        <v>#REF!</v>
      </c>
      <c r="AD156" s="104" t="e">
        <f>IF(OR(AD$5="",AD$5=0),0,SUMIFS(Factdd!156:156,Factdd!$5:$5,AD$5))</f>
        <v>#REF!</v>
      </c>
      <c r="AE156" s="194" t="e">
        <f t="shared" si="403"/>
        <v>#REF!</v>
      </c>
      <c r="AF156" s="104" t="e">
        <f>IF(OR(AF$5="",AF$5=0),0,SUMIFS(Plandd!156:156,Plandd!$5:$5,AF$5))</f>
        <v>#REF!</v>
      </c>
      <c r="AG156" s="104" t="e">
        <f>IF(OR(AG$5="",AG$5=0),0,SUMIFS(Factdd!156:156,Factdd!$5:$5,AG$5))</f>
        <v>#REF!</v>
      </c>
      <c r="AH156" s="194" t="e">
        <f t="shared" si="404"/>
        <v>#REF!</v>
      </c>
      <c r="AI156" s="104" t="e">
        <f>IF(OR(AI$5="",AI$5=0),0,SUMIFS(Plandd!156:156,Plandd!$5:$5,AI$5))</f>
        <v>#REF!</v>
      </c>
      <c r="AJ156" s="104" t="e">
        <f>IF(OR(AJ$5="",AJ$5=0),0,SUMIFS(Factdd!156:156,Factdd!$5:$5,AJ$5))</f>
        <v>#REF!</v>
      </c>
      <c r="AK156" s="194" t="e">
        <f t="shared" si="405"/>
        <v>#REF!</v>
      </c>
      <c r="AL156" s="104" t="e">
        <f>IF(OR(AL$5="",AL$5=0),0,SUMIFS(Plandd!156:156,Plandd!$5:$5,AL$5))</f>
        <v>#REF!</v>
      </c>
      <c r="AM156" s="104" t="e">
        <f>IF(OR(AM$5="",AM$5=0),0,SUMIFS(Factdd!156:156,Factdd!$5:$5,AM$5))</f>
        <v>#REF!</v>
      </c>
      <c r="AN156" s="194" t="e">
        <f t="shared" si="406"/>
        <v>#REF!</v>
      </c>
      <c r="AO156" s="104" t="e">
        <f>IF(OR(AO$5="",AO$5=0),0,SUMIFS(Plandd!156:156,Plandd!$5:$5,AO$5))</f>
        <v>#REF!</v>
      </c>
      <c r="AP156" s="104" t="e">
        <f>IF(OR(AP$5="",AP$5=0),0,SUMIFS(Factdd!156:156,Factdd!$5:$5,AP$5))</f>
        <v>#REF!</v>
      </c>
      <c r="AQ156" s="194" t="e">
        <f t="shared" si="407"/>
        <v>#REF!</v>
      </c>
      <c r="AR156" s="104" t="e">
        <f>IF(OR(AR$5="",AR$5=0),0,SUMIFS(Plandd!156:156,Plandd!$5:$5,AR$5))</f>
        <v>#REF!</v>
      </c>
      <c r="AS156" s="104" t="e">
        <f>IF(OR(AS$5="",AS$5=0),0,SUMIFS(Factdd!156:156,Factdd!$5:$5,AS$5))</f>
        <v>#REF!</v>
      </c>
      <c r="AT156" s="194" t="e">
        <f t="shared" si="408"/>
        <v>#REF!</v>
      </c>
      <c r="AU156" s="104" t="e">
        <f>IF(OR(AU$5="",AU$5=0),0,SUMIFS(Plandd!156:156,Plandd!$5:$5,AU$5))</f>
        <v>#REF!</v>
      </c>
      <c r="AV156" s="104" t="e">
        <f>IF(OR(AV$5="",AV$5=0),0,SUMIFS(Factdd!156:156,Factdd!$5:$5,AV$5))</f>
        <v>#REF!</v>
      </c>
      <c r="AW156" s="194" t="e">
        <f t="shared" si="409"/>
        <v>#REF!</v>
      </c>
      <c r="AX156" s="104" t="e">
        <f>IF(OR(AX$5="",AX$5=0),0,SUMIFS(Plandd!156:156,Plandd!$5:$5,AX$5))</f>
        <v>#REF!</v>
      </c>
      <c r="AY156" s="104" t="e">
        <f>IF(OR(AY$5="",AY$5=0),0,SUMIFS(Factdd!156:156,Factdd!$5:$5,AY$5))</f>
        <v>#REF!</v>
      </c>
      <c r="AZ156" s="194" t="e">
        <f t="shared" si="410"/>
        <v>#REF!</v>
      </c>
      <c r="BA156" s="104" t="e">
        <f>IF(OR(BA$5="",BA$5=0),0,SUMIFS(Plandd!156:156,Plandd!$5:$5,BA$5))</f>
        <v>#REF!</v>
      </c>
      <c r="BB156" s="104" t="e">
        <f>IF(OR(BB$5="",BB$5=0),0,SUMIFS(Factdd!156:156,Factdd!$5:$5,BB$5))</f>
        <v>#REF!</v>
      </c>
      <c r="BC156" s="194" t="e">
        <f t="shared" si="411"/>
        <v>#REF!</v>
      </c>
      <c r="BD156" s="104" t="e">
        <f>IF(OR(BD$5="",BD$5=0),0,SUMIFS(Plandd!156:156,Plandd!$5:$5,BD$5))</f>
        <v>#REF!</v>
      </c>
      <c r="BE156" s="104" t="e">
        <f>IF(OR(BE$5="",BE$5=0),0,SUMIFS(Factdd!156:156,Factdd!$5:$5,BE$5))</f>
        <v>#REF!</v>
      </c>
      <c r="BF156" s="194" t="e">
        <f t="shared" si="412"/>
        <v>#REF!</v>
      </c>
      <c r="BG156" s="104" t="e">
        <f>IF(OR(BG$5="",BG$5=0),0,SUMIFS(Plandd!156:156,Plandd!$5:$5,BG$5))</f>
        <v>#REF!</v>
      </c>
      <c r="BH156" s="104" t="e">
        <f>IF(OR(BH$5="",BH$5=0),0,SUMIFS(Factdd!156:156,Factdd!$5:$5,BH$5))</f>
        <v>#REF!</v>
      </c>
      <c r="BI156" s="194" t="e">
        <f t="shared" si="413"/>
        <v>#REF!</v>
      </c>
      <c r="BJ156" s="104" t="e">
        <f>IF(OR(BJ$5="",BJ$5=0),0,SUMIFS(Plandd!156:156,Plandd!$5:$5,BJ$5))</f>
        <v>#REF!</v>
      </c>
      <c r="BK156" s="104" t="e">
        <f>IF(OR(BK$5="",BK$5=0),0,SUMIFS(Factdd!156:156,Factdd!$5:$5,BK$5))</f>
        <v>#REF!</v>
      </c>
      <c r="BL156" s="194" t="e">
        <f t="shared" si="414"/>
        <v>#REF!</v>
      </c>
      <c r="BM156" s="104" t="e">
        <f>IF(OR(BM$5="",BM$5=0),0,SUMIFS(Plandd!156:156,Plandd!$5:$5,BM$5))</f>
        <v>#REF!</v>
      </c>
      <c r="BN156" s="104" t="e">
        <f>IF(OR(BN$5="",BN$5=0),0,SUMIFS(Factdd!156:156,Factdd!$5:$5,BN$5))</f>
        <v>#REF!</v>
      </c>
      <c r="BO156" s="194" t="e">
        <f t="shared" si="415"/>
        <v>#REF!</v>
      </c>
      <c r="BP156" s="104" t="e">
        <f>IF(OR(BP$5="",BP$5=0),0,SUMIFS(Plandd!156:156,Plandd!$5:$5,BP$5))</f>
        <v>#REF!</v>
      </c>
      <c r="BQ156" s="104" t="e">
        <f>IF(OR(BQ$5="",BQ$5=0),0,SUMIFS(Factdd!156:156,Factdd!$5:$5,BQ$5))</f>
        <v>#REF!</v>
      </c>
      <c r="BR156" s="194" t="e">
        <f t="shared" si="416"/>
        <v>#REF!</v>
      </c>
      <c r="BS156" s="104" t="e">
        <f>IF(OR(BS$5="",BS$5=0),0,SUMIFS(Plandd!156:156,Plandd!$5:$5,BS$5))</f>
        <v>#REF!</v>
      </c>
      <c r="BT156" s="104" t="e">
        <f>IF(OR(BT$5="",BT$5=0),0,SUMIFS(Factdd!156:156,Factdd!$5:$5,BT$5))</f>
        <v>#REF!</v>
      </c>
      <c r="BU156" s="194" t="e">
        <f t="shared" si="417"/>
        <v>#REF!</v>
      </c>
      <c r="BV156" s="104" t="e">
        <f>IF(OR(BV$5="",BV$5=0),0,SUMIFS(Plandd!156:156,Plandd!$5:$5,BV$5))</f>
        <v>#REF!</v>
      </c>
      <c r="BW156" s="104" t="e">
        <f>IF(OR(BW$5="",BW$5=0),0,SUMIFS(Factdd!156:156,Factdd!$5:$5,BW$5))</f>
        <v>#REF!</v>
      </c>
      <c r="BX156" s="194" t="e">
        <f t="shared" si="418"/>
        <v>#REF!</v>
      </c>
      <c r="BY156" s="104" t="e">
        <f>IF(OR(BY$5="",BY$5=0),0,SUMIFS(Plandd!156:156,Plandd!$5:$5,BY$5))</f>
        <v>#REF!</v>
      </c>
      <c r="BZ156" s="104" t="e">
        <f>IF(OR(BZ$5="",BZ$5=0),0,SUMIFS(Factdd!156:156,Factdd!$5:$5,BZ$5))</f>
        <v>#REF!</v>
      </c>
      <c r="CA156" s="194" t="e">
        <f t="shared" si="419"/>
        <v>#REF!</v>
      </c>
      <c r="CB156" s="104" t="e">
        <f>IF(OR(CB$5="",CB$5=0),0,SUMIFS(Plandd!156:156,Plandd!$5:$5,CB$5))</f>
        <v>#REF!</v>
      </c>
      <c r="CC156" s="104" t="e">
        <f>IF(OR(CC$5="",CC$5=0),0,SUMIFS(Factdd!156:156,Factdd!$5:$5,CC$5))</f>
        <v>#REF!</v>
      </c>
      <c r="CD156" s="194" t="e">
        <f t="shared" si="420"/>
        <v>#REF!</v>
      </c>
      <c r="CE156" s="104" t="e">
        <f>IF(OR(CE$5="",CE$5=0),0,SUMIFS(Plandd!156:156,Plandd!$5:$5,CE$5))</f>
        <v>#REF!</v>
      </c>
      <c r="CF156" s="104" t="e">
        <f>IF(OR(CF$5="",CF$5=0),0,SUMIFS(Factdd!156:156,Factdd!$5:$5,CF$5))</f>
        <v>#REF!</v>
      </c>
      <c r="CG156" s="194" t="e">
        <f t="shared" si="421"/>
        <v>#REF!</v>
      </c>
      <c r="CH156" s="104" t="e">
        <f>IF(OR(CH$5="",CH$5=0),0,SUMIFS(Plandd!156:156,Plandd!$5:$5,CH$5))</f>
        <v>#REF!</v>
      </c>
      <c r="CI156" s="104" t="e">
        <f>IF(OR(CI$5="",CI$5=0),0,SUMIFS(Factdd!156:156,Factdd!$5:$5,CI$5))</f>
        <v>#REF!</v>
      </c>
      <c r="CJ156" s="194" t="e">
        <f t="shared" si="422"/>
        <v>#REF!</v>
      </c>
      <c r="CK156" s="104" t="e">
        <f>IF(OR(CK$5="",CK$5=0),0,SUMIFS(Plandd!156:156,Plandd!$5:$5,CK$5))</f>
        <v>#REF!</v>
      </c>
      <c r="CL156" s="104" t="e">
        <f>IF(OR(CL$5="",CL$5=0),0,SUMIFS(Factdd!156:156,Factdd!$5:$5,CL$5))</f>
        <v>#REF!</v>
      </c>
      <c r="CM156" s="194" t="e">
        <f t="shared" si="423"/>
        <v>#REF!</v>
      </c>
      <c r="CN156" s="104" t="e">
        <f>IF(OR(CN$5="",CN$5=0),0,SUMIFS(Plandd!156:156,Plandd!$5:$5,CN$5))</f>
        <v>#REF!</v>
      </c>
      <c r="CO156" s="104" t="e">
        <f>IF(OR(CO$5="",CO$5=0),0,SUMIFS(Factdd!156:156,Factdd!$5:$5,CO$5))</f>
        <v>#REF!</v>
      </c>
      <c r="CP156" s="194" t="e">
        <f t="shared" si="424"/>
        <v>#REF!</v>
      </c>
    </row>
    <row r="157" spans="1:94" s="95" customFormat="1" ht="10.199999999999999" x14ac:dyDescent="0.2">
      <c r="A157" s="23">
        <f>ROW()</f>
        <v>157</v>
      </c>
      <c r="B157" s="138"/>
      <c r="E157" s="100">
        <v>5</v>
      </c>
      <c r="F157" s="63" t="s">
        <v>14</v>
      </c>
      <c r="G157" s="99" t="s">
        <v>87</v>
      </c>
      <c r="M157" s="103"/>
      <c r="Q157" s="102"/>
      <c r="R157" s="101" t="e">
        <f ca="1">IF(OR(R$5="",R$5=0),0,SUMIFS(Plandd!157:157,Plandd!$5:$5,R$5))</f>
        <v>#REF!</v>
      </c>
      <c r="S157" s="104" t="e">
        <f ca="1">IF(OR(S$5="",S$5=0),0,SUMIFS(Factdd!157:157,Factdd!$5:$5,S$5))</f>
        <v>#REF!</v>
      </c>
      <c r="T157" s="194" t="e">
        <f t="shared" ca="1" si="400"/>
        <v>#REF!</v>
      </c>
      <c r="W157" s="104" t="e">
        <f>IF(OR(W$5="",W$5=0),0,SUMIFS(Plandd!157:157,Plandd!$5:$5,W$5))</f>
        <v>#REF!</v>
      </c>
      <c r="X157" s="104" t="e">
        <f>IF(OR(X$5="",X$5=0),0,SUMIFS(Factdd!157:157,Factdd!$5:$5,X$5))</f>
        <v>#REF!</v>
      </c>
      <c r="Y157" s="194" t="e">
        <f t="shared" si="401"/>
        <v>#REF!</v>
      </c>
      <c r="Z157" s="195" t="e">
        <f>IF(OR(Z$5="",Z$5=0),0,SUMIFS(Plandd!157:157,Plandd!$5:$5,Z$5))</f>
        <v>#REF!</v>
      </c>
      <c r="AA157" s="104" t="e">
        <f>IF(OR(AA$5="",AA$5=0),0,SUMIFS(Factdd!157:157,Factdd!$5:$5,AA$5))</f>
        <v>#REF!</v>
      </c>
      <c r="AB157" s="194" t="e">
        <f t="shared" si="402"/>
        <v>#REF!</v>
      </c>
      <c r="AC157" s="104" t="e">
        <f>IF(OR(AC$5="",AC$5=0),0,SUMIFS(Plandd!157:157,Plandd!$5:$5,AC$5))</f>
        <v>#REF!</v>
      </c>
      <c r="AD157" s="104" t="e">
        <f>IF(OR(AD$5="",AD$5=0),0,SUMIFS(Factdd!157:157,Factdd!$5:$5,AD$5))</f>
        <v>#REF!</v>
      </c>
      <c r="AE157" s="194" t="e">
        <f t="shared" si="403"/>
        <v>#REF!</v>
      </c>
      <c r="AF157" s="104" t="e">
        <f>IF(OR(AF$5="",AF$5=0),0,SUMIFS(Plandd!157:157,Plandd!$5:$5,AF$5))</f>
        <v>#REF!</v>
      </c>
      <c r="AG157" s="104" t="e">
        <f>IF(OR(AG$5="",AG$5=0),0,SUMIFS(Factdd!157:157,Factdd!$5:$5,AG$5))</f>
        <v>#REF!</v>
      </c>
      <c r="AH157" s="194" t="e">
        <f t="shared" si="404"/>
        <v>#REF!</v>
      </c>
      <c r="AI157" s="104" t="e">
        <f>IF(OR(AI$5="",AI$5=0),0,SUMIFS(Plandd!157:157,Plandd!$5:$5,AI$5))</f>
        <v>#REF!</v>
      </c>
      <c r="AJ157" s="104" t="e">
        <f>IF(OR(AJ$5="",AJ$5=0),0,SUMIFS(Factdd!157:157,Factdd!$5:$5,AJ$5))</f>
        <v>#REF!</v>
      </c>
      <c r="AK157" s="194" t="e">
        <f t="shared" si="405"/>
        <v>#REF!</v>
      </c>
      <c r="AL157" s="104" t="e">
        <f>IF(OR(AL$5="",AL$5=0),0,SUMIFS(Plandd!157:157,Plandd!$5:$5,AL$5))</f>
        <v>#REF!</v>
      </c>
      <c r="AM157" s="104" t="e">
        <f>IF(OR(AM$5="",AM$5=0),0,SUMIFS(Factdd!157:157,Factdd!$5:$5,AM$5))</f>
        <v>#REF!</v>
      </c>
      <c r="AN157" s="194" t="e">
        <f t="shared" si="406"/>
        <v>#REF!</v>
      </c>
      <c r="AO157" s="104" t="e">
        <f>IF(OR(AO$5="",AO$5=0),0,SUMIFS(Plandd!157:157,Plandd!$5:$5,AO$5))</f>
        <v>#REF!</v>
      </c>
      <c r="AP157" s="104" t="e">
        <f>IF(OR(AP$5="",AP$5=0),0,SUMIFS(Factdd!157:157,Factdd!$5:$5,AP$5))</f>
        <v>#REF!</v>
      </c>
      <c r="AQ157" s="194" t="e">
        <f t="shared" si="407"/>
        <v>#REF!</v>
      </c>
      <c r="AR157" s="104" t="e">
        <f>IF(OR(AR$5="",AR$5=0),0,SUMIFS(Plandd!157:157,Plandd!$5:$5,AR$5))</f>
        <v>#REF!</v>
      </c>
      <c r="AS157" s="104" t="e">
        <f>IF(OR(AS$5="",AS$5=0),0,SUMIFS(Factdd!157:157,Factdd!$5:$5,AS$5))</f>
        <v>#REF!</v>
      </c>
      <c r="AT157" s="194" t="e">
        <f t="shared" si="408"/>
        <v>#REF!</v>
      </c>
      <c r="AU157" s="104" t="e">
        <f>IF(OR(AU$5="",AU$5=0),0,SUMIFS(Plandd!157:157,Plandd!$5:$5,AU$5))</f>
        <v>#REF!</v>
      </c>
      <c r="AV157" s="104" t="e">
        <f>IF(OR(AV$5="",AV$5=0),0,SUMIFS(Factdd!157:157,Factdd!$5:$5,AV$5))</f>
        <v>#REF!</v>
      </c>
      <c r="AW157" s="194" t="e">
        <f t="shared" si="409"/>
        <v>#REF!</v>
      </c>
      <c r="AX157" s="104" t="e">
        <f>IF(OR(AX$5="",AX$5=0),0,SUMIFS(Plandd!157:157,Plandd!$5:$5,AX$5))</f>
        <v>#REF!</v>
      </c>
      <c r="AY157" s="104" t="e">
        <f>IF(OR(AY$5="",AY$5=0),0,SUMIFS(Factdd!157:157,Factdd!$5:$5,AY$5))</f>
        <v>#REF!</v>
      </c>
      <c r="AZ157" s="194" t="e">
        <f t="shared" si="410"/>
        <v>#REF!</v>
      </c>
      <c r="BA157" s="104" t="e">
        <f>IF(OR(BA$5="",BA$5=0),0,SUMIFS(Plandd!157:157,Plandd!$5:$5,BA$5))</f>
        <v>#REF!</v>
      </c>
      <c r="BB157" s="104" t="e">
        <f>IF(OR(BB$5="",BB$5=0),0,SUMIFS(Factdd!157:157,Factdd!$5:$5,BB$5))</f>
        <v>#REF!</v>
      </c>
      <c r="BC157" s="194" t="e">
        <f t="shared" si="411"/>
        <v>#REF!</v>
      </c>
      <c r="BD157" s="104" t="e">
        <f>IF(OR(BD$5="",BD$5=0),0,SUMIFS(Plandd!157:157,Plandd!$5:$5,BD$5))</f>
        <v>#REF!</v>
      </c>
      <c r="BE157" s="104" t="e">
        <f>IF(OR(BE$5="",BE$5=0),0,SUMIFS(Factdd!157:157,Factdd!$5:$5,BE$5))</f>
        <v>#REF!</v>
      </c>
      <c r="BF157" s="194" t="e">
        <f t="shared" si="412"/>
        <v>#REF!</v>
      </c>
      <c r="BG157" s="104" t="e">
        <f>IF(OR(BG$5="",BG$5=0),0,SUMIFS(Plandd!157:157,Plandd!$5:$5,BG$5))</f>
        <v>#REF!</v>
      </c>
      <c r="BH157" s="104" t="e">
        <f>IF(OR(BH$5="",BH$5=0),0,SUMIFS(Factdd!157:157,Factdd!$5:$5,BH$5))</f>
        <v>#REF!</v>
      </c>
      <c r="BI157" s="194" t="e">
        <f t="shared" si="413"/>
        <v>#REF!</v>
      </c>
      <c r="BJ157" s="104" t="e">
        <f>IF(OR(BJ$5="",BJ$5=0),0,SUMIFS(Plandd!157:157,Plandd!$5:$5,BJ$5))</f>
        <v>#REF!</v>
      </c>
      <c r="BK157" s="104" t="e">
        <f>IF(OR(BK$5="",BK$5=0),0,SUMIFS(Factdd!157:157,Factdd!$5:$5,BK$5))</f>
        <v>#REF!</v>
      </c>
      <c r="BL157" s="194" t="e">
        <f t="shared" si="414"/>
        <v>#REF!</v>
      </c>
      <c r="BM157" s="104" t="e">
        <f>IF(OR(BM$5="",BM$5=0),0,SUMIFS(Plandd!157:157,Plandd!$5:$5,BM$5))</f>
        <v>#REF!</v>
      </c>
      <c r="BN157" s="104" t="e">
        <f>IF(OR(BN$5="",BN$5=0),0,SUMIFS(Factdd!157:157,Factdd!$5:$5,BN$5))</f>
        <v>#REF!</v>
      </c>
      <c r="BO157" s="194" t="e">
        <f t="shared" si="415"/>
        <v>#REF!</v>
      </c>
      <c r="BP157" s="104" t="e">
        <f>IF(OR(BP$5="",BP$5=0),0,SUMIFS(Plandd!157:157,Plandd!$5:$5,BP$5))</f>
        <v>#REF!</v>
      </c>
      <c r="BQ157" s="104" t="e">
        <f>IF(OR(BQ$5="",BQ$5=0),0,SUMIFS(Factdd!157:157,Factdd!$5:$5,BQ$5))</f>
        <v>#REF!</v>
      </c>
      <c r="BR157" s="194" t="e">
        <f t="shared" si="416"/>
        <v>#REF!</v>
      </c>
      <c r="BS157" s="104" t="e">
        <f>IF(OR(BS$5="",BS$5=0),0,SUMIFS(Plandd!157:157,Plandd!$5:$5,BS$5))</f>
        <v>#REF!</v>
      </c>
      <c r="BT157" s="104" t="e">
        <f>IF(OR(BT$5="",BT$5=0),0,SUMIFS(Factdd!157:157,Factdd!$5:$5,BT$5))</f>
        <v>#REF!</v>
      </c>
      <c r="BU157" s="194" t="e">
        <f t="shared" si="417"/>
        <v>#REF!</v>
      </c>
      <c r="BV157" s="104" t="e">
        <f>IF(OR(BV$5="",BV$5=0),0,SUMIFS(Plandd!157:157,Plandd!$5:$5,BV$5))</f>
        <v>#REF!</v>
      </c>
      <c r="BW157" s="104" t="e">
        <f>IF(OR(BW$5="",BW$5=0),0,SUMIFS(Factdd!157:157,Factdd!$5:$5,BW$5))</f>
        <v>#REF!</v>
      </c>
      <c r="BX157" s="194" t="e">
        <f t="shared" si="418"/>
        <v>#REF!</v>
      </c>
      <c r="BY157" s="104" t="e">
        <f>IF(OR(BY$5="",BY$5=0),0,SUMIFS(Plandd!157:157,Plandd!$5:$5,BY$5))</f>
        <v>#REF!</v>
      </c>
      <c r="BZ157" s="104" t="e">
        <f>IF(OR(BZ$5="",BZ$5=0),0,SUMIFS(Factdd!157:157,Factdd!$5:$5,BZ$5))</f>
        <v>#REF!</v>
      </c>
      <c r="CA157" s="194" t="e">
        <f t="shared" si="419"/>
        <v>#REF!</v>
      </c>
      <c r="CB157" s="104" t="e">
        <f>IF(OR(CB$5="",CB$5=0),0,SUMIFS(Plandd!157:157,Plandd!$5:$5,CB$5))</f>
        <v>#REF!</v>
      </c>
      <c r="CC157" s="104" t="e">
        <f>IF(OR(CC$5="",CC$5=0),0,SUMIFS(Factdd!157:157,Factdd!$5:$5,CC$5))</f>
        <v>#REF!</v>
      </c>
      <c r="CD157" s="194" t="e">
        <f t="shared" si="420"/>
        <v>#REF!</v>
      </c>
      <c r="CE157" s="104" t="e">
        <f>IF(OR(CE$5="",CE$5=0),0,SUMIFS(Plandd!157:157,Plandd!$5:$5,CE$5))</f>
        <v>#REF!</v>
      </c>
      <c r="CF157" s="104" t="e">
        <f>IF(OR(CF$5="",CF$5=0),0,SUMIFS(Factdd!157:157,Factdd!$5:$5,CF$5))</f>
        <v>#REF!</v>
      </c>
      <c r="CG157" s="194" t="e">
        <f t="shared" si="421"/>
        <v>#REF!</v>
      </c>
      <c r="CH157" s="104" t="e">
        <f>IF(OR(CH$5="",CH$5=0),0,SUMIFS(Plandd!157:157,Plandd!$5:$5,CH$5))</f>
        <v>#REF!</v>
      </c>
      <c r="CI157" s="104" t="e">
        <f>IF(OR(CI$5="",CI$5=0),0,SUMIFS(Factdd!157:157,Factdd!$5:$5,CI$5))</f>
        <v>#REF!</v>
      </c>
      <c r="CJ157" s="194" t="e">
        <f t="shared" si="422"/>
        <v>#REF!</v>
      </c>
      <c r="CK157" s="104" t="e">
        <f>IF(OR(CK$5="",CK$5=0),0,SUMIFS(Plandd!157:157,Plandd!$5:$5,CK$5))</f>
        <v>#REF!</v>
      </c>
      <c r="CL157" s="104" t="e">
        <f>IF(OR(CL$5="",CL$5=0),0,SUMIFS(Factdd!157:157,Factdd!$5:$5,CL$5))</f>
        <v>#REF!</v>
      </c>
      <c r="CM157" s="194" t="e">
        <f t="shared" si="423"/>
        <v>#REF!</v>
      </c>
      <c r="CN157" s="104" t="e">
        <f>IF(OR(CN$5="",CN$5=0),0,SUMIFS(Plandd!157:157,Plandd!$5:$5,CN$5))</f>
        <v>#REF!</v>
      </c>
      <c r="CO157" s="104" t="e">
        <f>IF(OR(CO$5="",CO$5=0),0,SUMIFS(Factdd!157:157,Factdd!$5:$5,CO$5))</f>
        <v>#REF!</v>
      </c>
      <c r="CP157" s="194" t="e">
        <f t="shared" si="424"/>
        <v>#REF!</v>
      </c>
    </row>
    <row r="158" spans="1:94" s="95" customFormat="1" ht="10.199999999999999" x14ac:dyDescent="0.2">
      <c r="A158" s="23">
        <f>ROW()</f>
        <v>158</v>
      </c>
      <c r="B158" s="138"/>
      <c r="E158" s="100">
        <v>6</v>
      </c>
      <c r="F158" s="63" t="s">
        <v>14</v>
      </c>
      <c r="G158" s="99" t="s">
        <v>88</v>
      </c>
      <c r="M158" s="103"/>
      <c r="Q158" s="102"/>
      <c r="R158" s="101" t="e">
        <f ca="1">IF(OR(R$5="",R$5=0),0,SUMIFS(Plandd!158:158,Plandd!$5:$5,R$5))</f>
        <v>#REF!</v>
      </c>
      <c r="S158" s="104" t="e">
        <f ca="1">IF(OR(S$5="",S$5=0),0,SUMIFS(Factdd!158:158,Factdd!$5:$5,S$5))</f>
        <v>#REF!</v>
      </c>
      <c r="T158" s="194" t="e">
        <f t="shared" ca="1" si="400"/>
        <v>#REF!</v>
      </c>
      <c r="W158" s="104" t="e">
        <f>IF(OR(W$5="",W$5=0),0,SUMIFS(Plandd!158:158,Plandd!$5:$5,W$5))</f>
        <v>#REF!</v>
      </c>
      <c r="X158" s="104" t="e">
        <f>IF(OR(X$5="",X$5=0),0,SUMIFS(Factdd!158:158,Factdd!$5:$5,X$5))</f>
        <v>#REF!</v>
      </c>
      <c r="Y158" s="194" t="e">
        <f t="shared" si="401"/>
        <v>#REF!</v>
      </c>
      <c r="Z158" s="195" t="e">
        <f>IF(OR(Z$5="",Z$5=0),0,SUMIFS(Plandd!158:158,Plandd!$5:$5,Z$5))</f>
        <v>#REF!</v>
      </c>
      <c r="AA158" s="104" t="e">
        <f>IF(OR(AA$5="",AA$5=0),0,SUMIFS(Factdd!158:158,Factdd!$5:$5,AA$5))</f>
        <v>#REF!</v>
      </c>
      <c r="AB158" s="194" t="e">
        <f t="shared" si="402"/>
        <v>#REF!</v>
      </c>
      <c r="AC158" s="104" t="e">
        <f>IF(OR(AC$5="",AC$5=0),0,SUMIFS(Plandd!158:158,Plandd!$5:$5,AC$5))</f>
        <v>#REF!</v>
      </c>
      <c r="AD158" s="104" t="e">
        <f>IF(OR(AD$5="",AD$5=0),0,SUMIFS(Factdd!158:158,Factdd!$5:$5,AD$5))</f>
        <v>#REF!</v>
      </c>
      <c r="AE158" s="194" t="e">
        <f t="shared" si="403"/>
        <v>#REF!</v>
      </c>
      <c r="AF158" s="104" t="e">
        <f>IF(OR(AF$5="",AF$5=0),0,SUMIFS(Plandd!158:158,Plandd!$5:$5,AF$5))</f>
        <v>#REF!</v>
      </c>
      <c r="AG158" s="104" t="e">
        <f>IF(OR(AG$5="",AG$5=0),0,SUMIFS(Factdd!158:158,Factdd!$5:$5,AG$5))</f>
        <v>#REF!</v>
      </c>
      <c r="AH158" s="194" t="e">
        <f t="shared" si="404"/>
        <v>#REF!</v>
      </c>
      <c r="AI158" s="104" t="e">
        <f>IF(OR(AI$5="",AI$5=0),0,SUMIFS(Plandd!158:158,Plandd!$5:$5,AI$5))</f>
        <v>#REF!</v>
      </c>
      <c r="AJ158" s="104" t="e">
        <f>IF(OR(AJ$5="",AJ$5=0),0,SUMIFS(Factdd!158:158,Factdd!$5:$5,AJ$5))</f>
        <v>#REF!</v>
      </c>
      <c r="AK158" s="194" t="e">
        <f t="shared" si="405"/>
        <v>#REF!</v>
      </c>
      <c r="AL158" s="104" t="e">
        <f>IF(OR(AL$5="",AL$5=0),0,SUMIFS(Plandd!158:158,Plandd!$5:$5,AL$5))</f>
        <v>#REF!</v>
      </c>
      <c r="AM158" s="104" t="e">
        <f>IF(OR(AM$5="",AM$5=0),0,SUMIFS(Factdd!158:158,Factdd!$5:$5,AM$5))</f>
        <v>#REF!</v>
      </c>
      <c r="AN158" s="194" t="e">
        <f t="shared" si="406"/>
        <v>#REF!</v>
      </c>
      <c r="AO158" s="104" t="e">
        <f>IF(OR(AO$5="",AO$5=0),0,SUMIFS(Plandd!158:158,Plandd!$5:$5,AO$5))</f>
        <v>#REF!</v>
      </c>
      <c r="AP158" s="104" t="e">
        <f>IF(OR(AP$5="",AP$5=0),0,SUMIFS(Factdd!158:158,Factdd!$5:$5,AP$5))</f>
        <v>#REF!</v>
      </c>
      <c r="AQ158" s="194" t="e">
        <f t="shared" si="407"/>
        <v>#REF!</v>
      </c>
      <c r="AR158" s="104" t="e">
        <f>IF(OR(AR$5="",AR$5=0),0,SUMIFS(Plandd!158:158,Plandd!$5:$5,AR$5))</f>
        <v>#REF!</v>
      </c>
      <c r="AS158" s="104" t="e">
        <f>IF(OR(AS$5="",AS$5=0),0,SUMIFS(Factdd!158:158,Factdd!$5:$5,AS$5))</f>
        <v>#REF!</v>
      </c>
      <c r="AT158" s="194" t="e">
        <f t="shared" si="408"/>
        <v>#REF!</v>
      </c>
      <c r="AU158" s="104" t="e">
        <f>IF(OR(AU$5="",AU$5=0),0,SUMIFS(Plandd!158:158,Plandd!$5:$5,AU$5))</f>
        <v>#REF!</v>
      </c>
      <c r="AV158" s="104" t="e">
        <f>IF(OR(AV$5="",AV$5=0),0,SUMIFS(Factdd!158:158,Factdd!$5:$5,AV$5))</f>
        <v>#REF!</v>
      </c>
      <c r="AW158" s="194" t="e">
        <f t="shared" si="409"/>
        <v>#REF!</v>
      </c>
      <c r="AX158" s="104" t="e">
        <f>IF(OR(AX$5="",AX$5=0),0,SUMIFS(Plandd!158:158,Plandd!$5:$5,AX$5))</f>
        <v>#REF!</v>
      </c>
      <c r="AY158" s="104" t="e">
        <f>IF(OR(AY$5="",AY$5=0),0,SUMIFS(Factdd!158:158,Factdd!$5:$5,AY$5))</f>
        <v>#REF!</v>
      </c>
      <c r="AZ158" s="194" t="e">
        <f t="shared" si="410"/>
        <v>#REF!</v>
      </c>
      <c r="BA158" s="104" t="e">
        <f>IF(OR(BA$5="",BA$5=0),0,SUMIFS(Plandd!158:158,Plandd!$5:$5,BA$5))</f>
        <v>#REF!</v>
      </c>
      <c r="BB158" s="104" t="e">
        <f>IF(OR(BB$5="",BB$5=0),0,SUMIFS(Factdd!158:158,Factdd!$5:$5,BB$5))</f>
        <v>#REF!</v>
      </c>
      <c r="BC158" s="194" t="e">
        <f t="shared" si="411"/>
        <v>#REF!</v>
      </c>
      <c r="BD158" s="104" t="e">
        <f>IF(OR(BD$5="",BD$5=0),0,SUMIFS(Plandd!158:158,Plandd!$5:$5,BD$5))</f>
        <v>#REF!</v>
      </c>
      <c r="BE158" s="104" t="e">
        <f>IF(OR(BE$5="",BE$5=0),0,SUMIFS(Factdd!158:158,Factdd!$5:$5,BE$5))</f>
        <v>#REF!</v>
      </c>
      <c r="BF158" s="194" t="e">
        <f t="shared" si="412"/>
        <v>#REF!</v>
      </c>
      <c r="BG158" s="104" t="e">
        <f>IF(OR(BG$5="",BG$5=0),0,SUMIFS(Plandd!158:158,Plandd!$5:$5,BG$5))</f>
        <v>#REF!</v>
      </c>
      <c r="BH158" s="104" t="e">
        <f>IF(OR(BH$5="",BH$5=0),0,SUMIFS(Factdd!158:158,Factdd!$5:$5,BH$5))</f>
        <v>#REF!</v>
      </c>
      <c r="BI158" s="194" t="e">
        <f t="shared" si="413"/>
        <v>#REF!</v>
      </c>
      <c r="BJ158" s="104" t="e">
        <f>IF(OR(BJ$5="",BJ$5=0),0,SUMIFS(Plandd!158:158,Plandd!$5:$5,BJ$5))</f>
        <v>#REF!</v>
      </c>
      <c r="BK158" s="104" t="e">
        <f>IF(OR(BK$5="",BK$5=0),0,SUMIFS(Factdd!158:158,Factdd!$5:$5,BK$5))</f>
        <v>#REF!</v>
      </c>
      <c r="BL158" s="194" t="e">
        <f t="shared" si="414"/>
        <v>#REF!</v>
      </c>
      <c r="BM158" s="104" t="e">
        <f>IF(OR(BM$5="",BM$5=0),0,SUMIFS(Plandd!158:158,Plandd!$5:$5,BM$5))</f>
        <v>#REF!</v>
      </c>
      <c r="BN158" s="104" t="e">
        <f>IF(OR(BN$5="",BN$5=0),0,SUMIFS(Factdd!158:158,Factdd!$5:$5,BN$5))</f>
        <v>#REF!</v>
      </c>
      <c r="BO158" s="194" t="e">
        <f t="shared" si="415"/>
        <v>#REF!</v>
      </c>
      <c r="BP158" s="104" t="e">
        <f>IF(OR(BP$5="",BP$5=0),0,SUMIFS(Plandd!158:158,Plandd!$5:$5,BP$5))</f>
        <v>#REF!</v>
      </c>
      <c r="BQ158" s="104" t="e">
        <f>IF(OR(BQ$5="",BQ$5=0),0,SUMIFS(Factdd!158:158,Factdd!$5:$5,BQ$5))</f>
        <v>#REF!</v>
      </c>
      <c r="BR158" s="194" t="e">
        <f t="shared" si="416"/>
        <v>#REF!</v>
      </c>
      <c r="BS158" s="104" t="e">
        <f>IF(OR(BS$5="",BS$5=0),0,SUMIFS(Plandd!158:158,Plandd!$5:$5,BS$5))</f>
        <v>#REF!</v>
      </c>
      <c r="BT158" s="104" t="e">
        <f>IF(OR(BT$5="",BT$5=0),0,SUMIFS(Factdd!158:158,Factdd!$5:$5,BT$5))</f>
        <v>#REF!</v>
      </c>
      <c r="BU158" s="194" t="e">
        <f t="shared" si="417"/>
        <v>#REF!</v>
      </c>
      <c r="BV158" s="104" t="e">
        <f>IF(OR(BV$5="",BV$5=0),0,SUMIFS(Plandd!158:158,Plandd!$5:$5,BV$5))</f>
        <v>#REF!</v>
      </c>
      <c r="BW158" s="104" t="e">
        <f>IF(OR(BW$5="",BW$5=0),0,SUMIFS(Factdd!158:158,Factdd!$5:$5,BW$5))</f>
        <v>#REF!</v>
      </c>
      <c r="BX158" s="194" t="e">
        <f t="shared" si="418"/>
        <v>#REF!</v>
      </c>
      <c r="BY158" s="104" t="e">
        <f>IF(OR(BY$5="",BY$5=0),0,SUMIFS(Plandd!158:158,Plandd!$5:$5,BY$5))</f>
        <v>#REF!</v>
      </c>
      <c r="BZ158" s="104" t="e">
        <f>IF(OR(BZ$5="",BZ$5=0),0,SUMIFS(Factdd!158:158,Factdd!$5:$5,BZ$5))</f>
        <v>#REF!</v>
      </c>
      <c r="CA158" s="194" t="e">
        <f t="shared" si="419"/>
        <v>#REF!</v>
      </c>
      <c r="CB158" s="104" t="e">
        <f>IF(OR(CB$5="",CB$5=0),0,SUMIFS(Plandd!158:158,Plandd!$5:$5,CB$5))</f>
        <v>#REF!</v>
      </c>
      <c r="CC158" s="104" t="e">
        <f>IF(OR(CC$5="",CC$5=0),0,SUMIFS(Factdd!158:158,Factdd!$5:$5,CC$5))</f>
        <v>#REF!</v>
      </c>
      <c r="CD158" s="194" t="e">
        <f t="shared" si="420"/>
        <v>#REF!</v>
      </c>
      <c r="CE158" s="104" t="e">
        <f>IF(OR(CE$5="",CE$5=0),0,SUMIFS(Plandd!158:158,Plandd!$5:$5,CE$5))</f>
        <v>#REF!</v>
      </c>
      <c r="CF158" s="104" t="e">
        <f>IF(OR(CF$5="",CF$5=0),0,SUMIFS(Factdd!158:158,Factdd!$5:$5,CF$5))</f>
        <v>#REF!</v>
      </c>
      <c r="CG158" s="194" t="e">
        <f t="shared" si="421"/>
        <v>#REF!</v>
      </c>
      <c r="CH158" s="104" t="e">
        <f>IF(OR(CH$5="",CH$5=0),0,SUMIFS(Plandd!158:158,Plandd!$5:$5,CH$5))</f>
        <v>#REF!</v>
      </c>
      <c r="CI158" s="104" t="e">
        <f>IF(OR(CI$5="",CI$5=0),0,SUMIFS(Factdd!158:158,Factdd!$5:$5,CI$5))</f>
        <v>#REF!</v>
      </c>
      <c r="CJ158" s="194" t="e">
        <f t="shared" si="422"/>
        <v>#REF!</v>
      </c>
      <c r="CK158" s="104" t="e">
        <f>IF(OR(CK$5="",CK$5=0),0,SUMIFS(Plandd!158:158,Plandd!$5:$5,CK$5))</f>
        <v>#REF!</v>
      </c>
      <c r="CL158" s="104" t="e">
        <f>IF(OR(CL$5="",CL$5=0),0,SUMIFS(Factdd!158:158,Factdd!$5:$5,CL$5))</f>
        <v>#REF!</v>
      </c>
      <c r="CM158" s="194" t="e">
        <f t="shared" si="423"/>
        <v>#REF!</v>
      </c>
      <c r="CN158" s="104" t="e">
        <f>IF(OR(CN$5="",CN$5=0),0,SUMIFS(Plandd!158:158,Plandd!$5:$5,CN$5))</f>
        <v>#REF!</v>
      </c>
      <c r="CO158" s="104" t="e">
        <f>IF(OR(CO$5="",CO$5=0),0,SUMIFS(Factdd!158:158,Factdd!$5:$5,CO$5))</f>
        <v>#REF!</v>
      </c>
      <c r="CP158" s="194" t="e">
        <f t="shared" si="424"/>
        <v>#REF!</v>
      </c>
    </row>
    <row r="159" spans="1:94" s="95" customFormat="1" ht="10.199999999999999" x14ac:dyDescent="0.2">
      <c r="A159" s="23">
        <f>ROW()</f>
        <v>159</v>
      </c>
      <c r="B159" s="138"/>
      <c r="E159" s="100">
        <v>7</v>
      </c>
      <c r="F159" s="63" t="s">
        <v>14</v>
      </c>
      <c r="G159" s="99" t="s">
        <v>89</v>
      </c>
      <c r="M159" s="103"/>
      <c r="Q159" s="102"/>
      <c r="R159" s="101" t="e">
        <f ca="1">IF(OR(R$5="",R$5=0),0,SUMIFS(Plandd!159:159,Plandd!$5:$5,R$5))</f>
        <v>#REF!</v>
      </c>
      <c r="S159" s="104" t="e">
        <f ca="1">IF(OR(S$5="",S$5=0),0,SUMIFS(Factdd!159:159,Factdd!$5:$5,S$5))</f>
        <v>#REF!</v>
      </c>
      <c r="T159" s="194" t="e">
        <f t="shared" ca="1" si="400"/>
        <v>#REF!</v>
      </c>
      <c r="W159" s="104" t="e">
        <f>IF(OR(W$5="",W$5=0),0,SUMIFS(Plandd!159:159,Plandd!$5:$5,W$5))</f>
        <v>#REF!</v>
      </c>
      <c r="X159" s="104" t="e">
        <f>IF(OR(X$5="",X$5=0),0,SUMIFS(Factdd!159:159,Factdd!$5:$5,X$5))</f>
        <v>#REF!</v>
      </c>
      <c r="Y159" s="194" t="e">
        <f t="shared" si="401"/>
        <v>#REF!</v>
      </c>
      <c r="Z159" s="195" t="e">
        <f>IF(OR(Z$5="",Z$5=0),0,SUMIFS(Plandd!159:159,Plandd!$5:$5,Z$5))</f>
        <v>#REF!</v>
      </c>
      <c r="AA159" s="104" t="e">
        <f>IF(OR(AA$5="",AA$5=0),0,SUMIFS(Factdd!159:159,Factdd!$5:$5,AA$5))</f>
        <v>#REF!</v>
      </c>
      <c r="AB159" s="194" t="e">
        <f t="shared" si="402"/>
        <v>#REF!</v>
      </c>
      <c r="AC159" s="104" t="e">
        <f>IF(OR(AC$5="",AC$5=0),0,SUMIFS(Plandd!159:159,Plandd!$5:$5,AC$5))</f>
        <v>#REF!</v>
      </c>
      <c r="AD159" s="104" t="e">
        <f>IF(OR(AD$5="",AD$5=0),0,SUMIFS(Factdd!159:159,Factdd!$5:$5,AD$5))</f>
        <v>#REF!</v>
      </c>
      <c r="AE159" s="194" t="e">
        <f t="shared" si="403"/>
        <v>#REF!</v>
      </c>
      <c r="AF159" s="104" t="e">
        <f>IF(OR(AF$5="",AF$5=0),0,SUMIFS(Plandd!159:159,Plandd!$5:$5,AF$5))</f>
        <v>#REF!</v>
      </c>
      <c r="AG159" s="104" t="e">
        <f>IF(OR(AG$5="",AG$5=0),0,SUMIFS(Factdd!159:159,Factdd!$5:$5,AG$5))</f>
        <v>#REF!</v>
      </c>
      <c r="AH159" s="194" t="e">
        <f t="shared" si="404"/>
        <v>#REF!</v>
      </c>
      <c r="AI159" s="104" t="e">
        <f>IF(OR(AI$5="",AI$5=0),0,SUMIFS(Plandd!159:159,Plandd!$5:$5,AI$5))</f>
        <v>#REF!</v>
      </c>
      <c r="AJ159" s="104" t="e">
        <f>IF(OR(AJ$5="",AJ$5=0),0,SUMIFS(Factdd!159:159,Factdd!$5:$5,AJ$5))</f>
        <v>#REF!</v>
      </c>
      <c r="AK159" s="194" t="e">
        <f t="shared" si="405"/>
        <v>#REF!</v>
      </c>
      <c r="AL159" s="104" t="e">
        <f>IF(OR(AL$5="",AL$5=0),0,SUMIFS(Plandd!159:159,Plandd!$5:$5,AL$5))</f>
        <v>#REF!</v>
      </c>
      <c r="AM159" s="104" t="e">
        <f>IF(OR(AM$5="",AM$5=0),0,SUMIFS(Factdd!159:159,Factdd!$5:$5,AM$5))</f>
        <v>#REF!</v>
      </c>
      <c r="AN159" s="194" t="e">
        <f t="shared" si="406"/>
        <v>#REF!</v>
      </c>
      <c r="AO159" s="104" t="e">
        <f>IF(OR(AO$5="",AO$5=0),0,SUMIFS(Plandd!159:159,Plandd!$5:$5,AO$5))</f>
        <v>#REF!</v>
      </c>
      <c r="AP159" s="104" t="e">
        <f>IF(OR(AP$5="",AP$5=0),0,SUMIFS(Factdd!159:159,Factdd!$5:$5,AP$5))</f>
        <v>#REF!</v>
      </c>
      <c r="AQ159" s="194" t="e">
        <f t="shared" si="407"/>
        <v>#REF!</v>
      </c>
      <c r="AR159" s="104" t="e">
        <f>IF(OR(AR$5="",AR$5=0),0,SUMIFS(Plandd!159:159,Plandd!$5:$5,AR$5))</f>
        <v>#REF!</v>
      </c>
      <c r="AS159" s="104" t="e">
        <f>IF(OR(AS$5="",AS$5=0),0,SUMIFS(Factdd!159:159,Factdd!$5:$5,AS$5))</f>
        <v>#REF!</v>
      </c>
      <c r="AT159" s="194" t="e">
        <f t="shared" si="408"/>
        <v>#REF!</v>
      </c>
      <c r="AU159" s="104" t="e">
        <f>IF(OR(AU$5="",AU$5=0),0,SUMIFS(Plandd!159:159,Plandd!$5:$5,AU$5))</f>
        <v>#REF!</v>
      </c>
      <c r="AV159" s="104" t="e">
        <f>IF(OR(AV$5="",AV$5=0),0,SUMIFS(Factdd!159:159,Factdd!$5:$5,AV$5))</f>
        <v>#REF!</v>
      </c>
      <c r="AW159" s="194" t="e">
        <f t="shared" si="409"/>
        <v>#REF!</v>
      </c>
      <c r="AX159" s="104" t="e">
        <f>IF(OR(AX$5="",AX$5=0),0,SUMIFS(Plandd!159:159,Plandd!$5:$5,AX$5))</f>
        <v>#REF!</v>
      </c>
      <c r="AY159" s="104" t="e">
        <f>IF(OR(AY$5="",AY$5=0),0,SUMIFS(Factdd!159:159,Factdd!$5:$5,AY$5))</f>
        <v>#REF!</v>
      </c>
      <c r="AZ159" s="194" t="e">
        <f t="shared" si="410"/>
        <v>#REF!</v>
      </c>
      <c r="BA159" s="104" t="e">
        <f>IF(OR(BA$5="",BA$5=0),0,SUMIFS(Plandd!159:159,Plandd!$5:$5,BA$5))</f>
        <v>#REF!</v>
      </c>
      <c r="BB159" s="104" t="e">
        <f>IF(OR(BB$5="",BB$5=0),0,SUMIFS(Factdd!159:159,Factdd!$5:$5,BB$5))</f>
        <v>#REF!</v>
      </c>
      <c r="BC159" s="194" t="e">
        <f t="shared" si="411"/>
        <v>#REF!</v>
      </c>
      <c r="BD159" s="104" t="e">
        <f>IF(OR(BD$5="",BD$5=0),0,SUMIFS(Plandd!159:159,Plandd!$5:$5,BD$5))</f>
        <v>#REF!</v>
      </c>
      <c r="BE159" s="104" t="e">
        <f>IF(OR(BE$5="",BE$5=0),0,SUMIFS(Factdd!159:159,Factdd!$5:$5,BE$5))</f>
        <v>#REF!</v>
      </c>
      <c r="BF159" s="194" t="e">
        <f t="shared" si="412"/>
        <v>#REF!</v>
      </c>
      <c r="BG159" s="104" t="e">
        <f>IF(OR(BG$5="",BG$5=0),0,SUMIFS(Plandd!159:159,Plandd!$5:$5,BG$5))</f>
        <v>#REF!</v>
      </c>
      <c r="BH159" s="104" t="e">
        <f>IF(OR(BH$5="",BH$5=0),0,SUMIFS(Factdd!159:159,Factdd!$5:$5,BH$5))</f>
        <v>#REF!</v>
      </c>
      <c r="BI159" s="194" t="e">
        <f t="shared" si="413"/>
        <v>#REF!</v>
      </c>
      <c r="BJ159" s="104" t="e">
        <f>IF(OR(BJ$5="",BJ$5=0),0,SUMIFS(Plandd!159:159,Plandd!$5:$5,BJ$5))</f>
        <v>#REF!</v>
      </c>
      <c r="BK159" s="104" t="e">
        <f>IF(OR(BK$5="",BK$5=0),0,SUMIFS(Factdd!159:159,Factdd!$5:$5,BK$5))</f>
        <v>#REF!</v>
      </c>
      <c r="BL159" s="194" t="e">
        <f t="shared" si="414"/>
        <v>#REF!</v>
      </c>
      <c r="BM159" s="104" t="e">
        <f>IF(OR(BM$5="",BM$5=0),0,SUMIFS(Plandd!159:159,Plandd!$5:$5,BM$5))</f>
        <v>#REF!</v>
      </c>
      <c r="BN159" s="104" t="e">
        <f>IF(OR(BN$5="",BN$5=0),0,SUMIFS(Factdd!159:159,Factdd!$5:$5,BN$5))</f>
        <v>#REF!</v>
      </c>
      <c r="BO159" s="194" t="e">
        <f t="shared" si="415"/>
        <v>#REF!</v>
      </c>
      <c r="BP159" s="104" t="e">
        <f>IF(OR(BP$5="",BP$5=0),0,SUMIFS(Plandd!159:159,Plandd!$5:$5,BP$5))</f>
        <v>#REF!</v>
      </c>
      <c r="BQ159" s="104" t="e">
        <f>IF(OR(BQ$5="",BQ$5=0),0,SUMIFS(Factdd!159:159,Factdd!$5:$5,BQ$5))</f>
        <v>#REF!</v>
      </c>
      <c r="BR159" s="194" t="e">
        <f t="shared" si="416"/>
        <v>#REF!</v>
      </c>
      <c r="BS159" s="104" t="e">
        <f>IF(OR(BS$5="",BS$5=0),0,SUMIFS(Plandd!159:159,Plandd!$5:$5,BS$5))</f>
        <v>#REF!</v>
      </c>
      <c r="BT159" s="104" t="e">
        <f>IF(OR(BT$5="",BT$5=0),0,SUMIFS(Factdd!159:159,Factdd!$5:$5,BT$5))</f>
        <v>#REF!</v>
      </c>
      <c r="BU159" s="194" t="e">
        <f t="shared" si="417"/>
        <v>#REF!</v>
      </c>
      <c r="BV159" s="104" t="e">
        <f>IF(OR(BV$5="",BV$5=0),0,SUMIFS(Plandd!159:159,Plandd!$5:$5,BV$5))</f>
        <v>#REF!</v>
      </c>
      <c r="BW159" s="104" t="e">
        <f>IF(OR(BW$5="",BW$5=0),0,SUMIFS(Factdd!159:159,Factdd!$5:$5,BW$5))</f>
        <v>#REF!</v>
      </c>
      <c r="BX159" s="194" t="e">
        <f t="shared" si="418"/>
        <v>#REF!</v>
      </c>
      <c r="BY159" s="104" t="e">
        <f>IF(OR(BY$5="",BY$5=0),0,SUMIFS(Plandd!159:159,Plandd!$5:$5,BY$5))</f>
        <v>#REF!</v>
      </c>
      <c r="BZ159" s="104" t="e">
        <f>IF(OR(BZ$5="",BZ$5=0),0,SUMIFS(Factdd!159:159,Factdd!$5:$5,BZ$5))</f>
        <v>#REF!</v>
      </c>
      <c r="CA159" s="194" t="e">
        <f t="shared" si="419"/>
        <v>#REF!</v>
      </c>
      <c r="CB159" s="104" t="e">
        <f>IF(OR(CB$5="",CB$5=0),0,SUMIFS(Plandd!159:159,Plandd!$5:$5,CB$5))</f>
        <v>#REF!</v>
      </c>
      <c r="CC159" s="104" t="e">
        <f>IF(OR(CC$5="",CC$5=0),0,SUMIFS(Factdd!159:159,Factdd!$5:$5,CC$5))</f>
        <v>#REF!</v>
      </c>
      <c r="CD159" s="194" t="e">
        <f t="shared" si="420"/>
        <v>#REF!</v>
      </c>
      <c r="CE159" s="104" t="e">
        <f>IF(OR(CE$5="",CE$5=0),0,SUMIFS(Plandd!159:159,Plandd!$5:$5,CE$5))</f>
        <v>#REF!</v>
      </c>
      <c r="CF159" s="104" t="e">
        <f>IF(OR(CF$5="",CF$5=0),0,SUMIFS(Factdd!159:159,Factdd!$5:$5,CF$5))</f>
        <v>#REF!</v>
      </c>
      <c r="CG159" s="194" t="e">
        <f t="shared" si="421"/>
        <v>#REF!</v>
      </c>
      <c r="CH159" s="104" t="e">
        <f>IF(OR(CH$5="",CH$5=0),0,SUMIFS(Plandd!159:159,Plandd!$5:$5,CH$5))</f>
        <v>#REF!</v>
      </c>
      <c r="CI159" s="104" t="e">
        <f>IF(OR(CI$5="",CI$5=0),0,SUMIFS(Factdd!159:159,Factdd!$5:$5,CI$5))</f>
        <v>#REF!</v>
      </c>
      <c r="CJ159" s="194" t="e">
        <f t="shared" si="422"/>
        <v>#REF!</v>
      </c>
      <c r="CK159" s="104" t="e">
        <f>IF(OR(CK$5="",CK$5=0),0,SUMIFS(Plandd!159:159,Plandd!$5:$5,CK$5))</f>
        <v>#REF!</v>
      </c>
      <c r="CL159" s="104" t="e">
        <f>IF(OR(CL$5="",CL$5=0),0,SUMIFS(Factdd!159:159,Factdd!$5:$5,CL$5))</f>
        <v>#REF!</v>
      </c>
      <c r="CM159" s="194" t="e">
        <f t="shared" si="423"/>
        <v>#REF!</v>
      </c>
      <c r="CN159" s="104" t="e">
        <f>IF(OR(CN$5="",CN$5=0),0,SUMIFS(Plandd!159:159,Plandd!$5:$5,CN$5))</f>
        <v>#REF!</v>
      </c>
      <c r="CO159" s="104" t="e">
        <f>IF(OR(CO$5="",CO$5=0),0,SUMIFS(Factdd!159:159,Factdd!$5:$5,CO$5))</f>
        <v>#REF!</v>
      </c>
      <c r="CP159" s="194" t="e">
        <f t="shared" si="424"/>
        <v>#REF!</v>
      </c>
    </row>
    <row r="160" spans="1:94" s="95" customFormat="1" ht="10.199999999999999" x14ac:dyDescent="0.2">
      <c r="A160" s="23">
        <f>ROW()</f>
        <v>160</v>
      </c>
      <c r="B160" s="138"/>
      <c r="E160" s="100">
        <v>8</v>
      </c>
      <c r="F160" s="63" t="s">
        <v>14</v>
      </c>
      <c r="G160" s="99" t="s">
        <v>90</v>
      </c>
      <c r="M160" s="103"/>
      <c r="Q160" s="102"/>
      <c r="R160" s="101" t="e">
        <f ca="1">IF(OR(R$5="",R$5=0),0,SUMIFS(Plandd!160:160,Plandd!$5:$5,R$5))</f>
        <v>#REF!</v>
      </c>
      <c r="S160" s="104" t="e">
        <f ca="1">IF(OR(S$5="",S$5=0),0,SUMIFS(Factdd!160:160,Factdd!$5:$5,S$5))</f>
        <v>#REF!</v>
      </c>
      <c r="T160" s="194" t="e">
        <f t="shared" ca="1" si="400"/>
        <v>#REF!</v>
      </c>
      <c r="W160" s="104" t="e">
        <f>IF(OR(W$5="",W$5=0),0,SUMIFS(Plandd!160:160,Plandd!$5:$5,W$5))</f>
        <v>#REF!</v>
      </c>
      <c r="X160" s="104" t="e">
        <f>IF(OR(X$5="",X$5=0),0,SUMIFS(Factdd!160:160,Factdd!$5:$5,X$5))</f>
        <v>#REF!</v>
      </c>
      <c r="Y160" s="194" t="e">
        <f t="shared" si="401"/>
        <v>#REF!</v>
      </c>
      <c r="Z160" s="195" t="e">
        <f>IF(OR(Z$5="",Z$5=0),0,SUMIFS(Plandd!160:160,Plandd!$5:$5,Z$5))</f>
        <v>#REF!</v>
      </c>
      <c r="AA160" s="104" t="e">
        <f>IF(OR(AA$5="",AA$5=0),0,SUMIFS(Factdd!160:160,Factdd!$5:$5,AA$5))</f>
        <v>#REF!</v>
      </c>
      <c r="AB160" s="194" t="e">
        <f t="shared" si="402"/>
        <v>#REF!</v>
      </c>
      <c r="AC160" s="104" t="e">
        <f>IF(OR(AC$5="",AC$5=0),0,SUMIFS(Plandd!160:160,Plandd!$5:$5,AC$5))</f>
        <v>#REF!</v>
      </c>
      <c r="AD160" s="104" t="e">
        <f>IF(OR(AD$5="",AD$5=0),0,SUMIFS(Factdd!160:160,Factdd!$5:$5,AD$5))</f>
        <v>#REF!</v>
      </c>
      <c r="AE160" s="194" t="e">
        <f t="shared" si="403"/>
        <v>#REF!</v>
      </c>
      <c r="AF160" s="104" t="e">
        <f>IF(OR(AF$5="",AF$5=0),0,SUMIFS(Plandd!160:160,Plandd!$5:$5,AF$5))</f>
        <v>#REF!</v>
      </c>
      <c r="AG160" s="104" t="e">
        <f>IF(OR(AG$5="",AG$5=0),0,SUMIFS(Factdd!160:160,Factdd!$5:$5,AG$5))</f>
        <v>#REF!</v>
      </c>
      <c r="AH160" s="194" t="e">
        <f t="shared" si="404"/>
        <v>#REF!</v>
      </c>
      <c r="AI160" s="104" t="e">
        <f>IF(OR(AI$5="",AI$5=0),0,SUMIFS(Plandd!160:160,Plandd!$5:$5,AI$5))</f>
        <v>#REF!</v>
      </c>
      <c r="AJ160" s="104" t="e">
        <f>IF(OR(AJ$5="",AJ$5=0),0,SUMIFS(Factdd!160:160,Factdd!$5:$5,AJ$5))</f>
        <v>#REF!</v>
      </c>
      <c r="AK160" s="194" t="e">
        <f t="shared" si="405"/>
        <v>#REF!</v>
      </c>
      <c r="AL160" s="104" t="e">
        <f>IF(OR(AL$5="",AL$5=0),0,SUMIFS(Plandd!160:160,Plandd!$5:$5,AL$5))</f>
        <v>#REF!</v>
      </c>
      <c r="AM160" s="104" t="e">
        <f>IF(OR(AM$5="",AM$5=0),0,SUMIFS(Factdd!160:160,Factdd!$5:$5,AM$5))</f>
        <v>#REF!</v>
      </c>
      <c r="AN160" s="194" t="e">
        <f t="shared" si="406"/>
        <v>#REF!</v>
      </c>
      <c r="AO160" s="104" t="e">
        <f>IF(OR(AO$5="",AO$5=0),0,SUMIFS(Plandd!160:160,Plandd!$5:$5,AO$5))</f>
        <v>#REF!</v>
      </c>
      <c r="AP160" s="104" t="e">
        <f>IF(OR(AP$5="",AP$5=0),0,SUMIFS(Factdd!160:160,Factdd!$5:$5,AP$5))</f>
        <v>#REF!</v>
      </c>
      <c r="AQ160" s="194" t="e">
        <f t="shared" si="407"/>
        <v>#REF!</v>
      </c>
      <c r="AR160" s="104" t="e">
        <f>IF(OR(AR$5="",AR$5=0),0,SUMIFS(Plandd!160:160,Plandd!$5:$5,AR$5))</f>
        <v>#REF!</v>
      </c>
      <c r="AS160" s="104" t="e">
        <f>IF(OR(AS$5="",AS$5=0),0,SUMIFS(Factdd!160:160,Factdd!$5:$5,AS$5))</f>
        <v>#REF!</v>
      </c>
      <c r="AT160" s="194" t="e">
        <f t="shared" si="408"/>
        <v>#REF!</v>
      </c>
      <c r="AU160" s="104" t="e">
        <f>IF(OR(AU$5="",AU$5=0),0,SUMIFS(Plandd!160:160,Plandd!$5:$5,AU$5))</f>
        <v>#REF!</v>
      </c>
      <c r="AV160" s="104" t="e">
        <f>IF(OR(AV$5="",AV$5=0),0,SUMIFS(Factdd!160:160,Factdd!$5:$5,AV$5))</f>
        <v>#REF!</v>
      </c>
      <c r="AW160" s="194" t="e">
        <f t="shared" si="409"/>
        <v>#REF!</v>
      </c>
      <c r="AX160" s="104" t="e">
        <f>IF(OR(AX$5="",AX$5=0),0,SUMIFS(Plandd!160:160,Plandd!$5:$5,AX$5))</f>
        <v>#REF!</v>
      </c>
      <c r="AY160" s="104" t="e">
        <f>IF(OR(AY$5="",AY$5=0),0,SUMIFS(Factdd!160:160,Factdd!$5:$5,AY$5))</f>
        <v>#REF!</v>
      </c>
      <c r="AZ160" s="194" t="e">
        <f t="shared" si="410"/>
        <v>#REF!</v>
      </c>
      <c r="BA160" s="104" t="e">
        <f>IF(OR(BA$5="",BA$5=0),0,SUMIFS(Plandd!160:160,Plandd!$5:$5,BA$5))</f>
        <v>#REF!</v>
      </c>
      <c r="BB160" s="104" t="e">
        <f>IF(OR(BB$5="",BB$5=0),0,SUMIFS(Factdd!160:160,Factdd!$5:$5,BB$5))</f>
        <v>#REF!</v>
      </c>
      <c r="BC160" s="194" t="e">
        <f t="shared" si="411"/>
        <v>#REF!</v>
      </c>
      <c r="BD160" s="104" t="e">
        <f>IF(OR(BD$5="",BD$5=0),0,SUMIFS(Plandd!160:160,Plandd!$5:$5,BD$5))</f>
        <v>#REF!</v>
      </c>
      <c r="BE160" s="104" t="e">
        <f>IF(OR(BE$5="",BE$5=0),0,SUMIFS(Factdd!160:160,Factdd!$5:$5,BE$5))</f>
        <v>#REF!</v>
      </c>
      <c r="BF160" s="194" t="e">
        <f t="shared" si="412"/>
        <v>#REF!</v>
      </c>
      <c r="BG160" s="104" t="e">
        <f>IF(OR(BG$5="",BG$5=0),0,SUMIFS(Plandd!160:160,Plandd!$5:$5,BG$5))</f>
        <v>#REF!</v>
      </c>
      <c r="BH160" s="104" t="e">
        <f>IF(OR(BH$5="",BH$5=0),0,SUMIFS(Factdd!160:160,Factdd!$5:$5,BH$5))</f>
        <v>#REF!</v>
      </c>
      <c r="BI160" s="194" t="e">
        <f t="shared" si="413"/>
        <v>#REF!</v>
      </c>
      <c r="BJ160" s="104" t="e">
        <f>IF(OR(BJ$5="",BJ$5=0),0,SUMIFS(Plandd!160:160,Plandd!$5:$5,BJ$5))</f>
        <v>#REF!</v>
      </c>
      <c r="BK160" s="104" t="e">
        <f>IF(OR(BK$5="",BK$5=0),0,SUMIFS(Factdd!160:160,Factdd!$5:$5,BK$5))</f>
        <v>#REF!</v>
      </c>
      <c r="BL160" s="194" t="e">
        <f t="shared" si="414"/>
        <v>#REF!</v>
      </c>
      <c r="BM160" s="104" t="e">
        <f>IF(OR(BM$5="",BM$5=0),0,SUMIFS(Plandd!160:160,Plandd!$5:$5,BM$5))</f>
        <v>#REF!</v>
      </c>
      <c r="BN160" s="104" t="e">
        <f>IF(OR(BN$5="",BN$5=0),0,SUMIFS(Factdd!160:160,Factdd!$5:$5,BN$5))</f>
        <v>#REF!</v>
      </c>
      <c r="BO160" s="194" t="e">
        <f t="shared" si="415"/>
        <v>#REF!</v>
      </c>
      <c r="BP160" s="104" t="e">
        <f>IF(OR(BP$5="",BP$5=0),0,SUMIFS(Plandd!160:160,Plandd!$5:$5,BP$5))</f>
        <v>#REF!</v>
      </c>
      <c r="BQ160" s="104" t="e">
        <f>IF(OR(BQ$5="",BQ$5=0),0,SUMIFS(Factdd!160:160,Factdd!$5:$5,BQ$5))</f>
        <v>#REF!</v>
      </c>
      <c r="BR160" s="194" t="e">
        <f t="shared" si="416"/>
        <v>#REF!</v>
      </c>
      <c r="BS160" s="104" t="e">
        <f>IF(OR(BS$5="",BS$5=0),0,SUMIFS(Plandd!160:160,Plandd!$5:$5,BS$5))</f>
        <v>#REF!</v>
      </c>
      <c r="BT160" s="104" t="e">
        <f>IF(OR(BT$5="",BT$5=0),0,SUMIFS(Factdd!160:160,Factdd!$5:$5,BT$5))</f>
        <v>#REF!</v>
      </c>
      <c r="BU160" s="194" t="e">
        <f t="shared" si="417"/>
        <v>#REF!</v>
      </c>
      <c r="BV160" s="104" t="e">
        <f>IF(OR(BV$5="",BV$5=0),0,SUMIFS(Plandd!160:160,Plandd!$5:$5,BV$5))</f>
        <v>#REF!</v>
      </c>
      <c r="BW160" s="104" t="e">
        <f>IF(OR(BW$5="",BW$5=0),0,SUMIFS(Factdd!160:160,Factdd!$5:$5,BW$5))</f>
        <v>#REF!</v>
      </c>
      <c r="BX160" s="194" t="e">
        <f t="shared" si="418"/>
        <v>#REF!</v>
      </c>
      <c r="BY160" s="104" t="e">
        <f>IF(OR(BY$5="",BY$5=0),0,SUMIFS(Plandd!160:160,Plandd!$5:$5,BY$5))</f>
        <v>#REF!</v>
      </c>
      <c r="BZ160" s="104" t="e">
        <f>IF(OR(BZ$5="",BZ$5=0),0,SUMIFS(Factdd!160:160,Factdd!$5:$5,BZ$5))</f>
        <v>#REF!</v>
      </c>
      <c r="CA160" s="194" t="e">
        <f t="shared" si="419"/>
        <v>#REF!</v>
      </c>
      <c r="CB160" s="104" t="e">
        <f>IF(OR(CB$5="",CB$5=0),0,SUMIFS(Plandd!160:160,Plandd!$5:$5,CB$5))</f>
        <v>#REF!</v>
      </c>
      <c r="CC160" s="104" t="e">
        <f>IF(OR(CC$5="",CC$5=0),0,SUMIFS(Factdd!160:160,Factdd!$5:$5,CC$5))</f>
        <v>#REF!</v>
      </c>
      <c r="CD160" s="194" t="e">
        <f t="shared" si="420"/>
        <v>#REF!</v>
      </c>
      <c r="CE160" s="104" t="e">
        <f>IF(OR(CE$5="",CE$5=0),0,SUMIFS(Plandd!160:160,Plandd!$5:$5,CE$5))</f>
        <v>#REF!</v>
      </c>
      <c r="CF160" s="104" t="e">
        <f>IF(OR(CF$5="",CF$5=0),0,SUMIFS(Factdd!160:160,Factdd!$5:$5,CF$5))</f>
        <v>#REF!</v>
      </c>
      <c r="CG160" s="194" t="e">
        <f t="shared" si="421"/>
        <v>#REF!</v>
      </c>
      <c r="CH160" s="104" t="e">
        <f>IF(OR(CH$5="",CH$5=0),0,SUMIFS(Plandd!160:160,Plandd!$5:$5,CH$5))</f>
        <v>#REF!</v>
      </c>
      <c r="CI160" s="104" t="e">
        <f>IF(OR(CI$5="",CI$5=0),0,SUMIFS(Factdd!160:160,Factdd!$5:$5,CI$5))</f>
        <v>#REF!</v>
      </c>
      <c r="CJ160" s="194" t="e">
        <f t="shared" si="422"/>
        <v>#REF!</v>
      </c>
      <c r="CK160" s="104" t="e">
        <f>IF(OR(CK$5="",CK$5=0),0,SUMIFS(Plandd!160:160,Plandd!$5:$5,CK$5))</f>
        <v>#REF!</v>
      </c>
      <c r="CL160" s="104" t="e">
        <f>IF(OR(CL$5="",CL$5=0),0,SUMIFS(Factdd!160:160,Factdd!$5:$5,CL$5))</f>
        <v>#REF!</v>
      </c>
      <c r="CM160" s="194" t="e">
        <f t="shared" si="423"/>
        <v>#REF!</v>
      </c>
      <c r="CN160" s="104" t="e">
        <f>IF(OR(CN$5="",CN$5=0),0,SUMIFS(Plandd!160:160,Plandd!$5:$5,CN$5))</f>
        <v>#REF!</v>
      </c>
      <c r="CO160" s="104" t="e">
        <f>IF(OR(CO$5="",CO$5=0),0,SUMIFS(Factdd!160:160,Factdd!$5:$5,CO$5))</f>
        <v>#REF!</v>
      </c>
      <c r="CP160" s="194" t="e">
        <f t="shared" si="424"/>
        <v>#REF!</v>
      </c>
    </row>
    <row r="161" spans="1:94" s="17" customFormat="1" ht="10.199999999999999" x14ac:dyDescent="0.2">
      <c r="A161" s="23">
        <f>ROW()</f>
        <v>161</v>
      </c>
      <c r="B161" s="137"/>
      <c r="E161" s="16" t="s">
        <v>6</v>
      </c>
      <c r="M161" s="58"/>
      <c r="Q161" s="38"/>
      <c r="R161" s="22"/>
      <c r="S161" s="18"/>
      <c r="T161" s="187"/>
      <c r="W161" s="18"/>
      <c r="X161" s="18"/>
      <c r="Y161" s="187"/>
      <c r="Z161" s="188"/>
      <c r="AA161" s="18"/>
      <c r="AB161" s="187"/>
      <c r="AC161" s="18"/>
      <c r="AD161" s="18"/>
      <c r="AE161" s="187"/>
      <c r="AF161" s="18"/>
      <c r="AG161" s="18"/>
      <c r="AH161" s="187"/>
      <c r="AI161" s="18"/>
      <c r="AJ161" s="18"/>
      <c r="AK161" s="187"/>
      <c r="AL161" s="18"/>
      <c r="AM161" s="18"/>
      <c r="AN161" s="187"/>
      <c r="AO161" s="18"/>
      <c r="AP161" s="18"/>
      <c r="AQ161" s="187"/>
      <c r="AR161" s="18"/>
      <c r="AS161" s="18"/>
      <c r="AT161" s="187"/>
      <c r="AU161" s="18"/>
      <c r="AV161" s="18"/>
      <c r="AW161" s="187"/>
      <c r="AX161" s="18"/>
      <c r="AY161" s="18"/>
      <c r="AZ161" s="187"/>
      <c r="BA161" s="18"/>
      <c r="BB161" s="18"/>
      <c r="BC161" s="187"/>
      <c r="BD161" s="18"/>
      <c r="BE161" s="18"/>
      <c r="BF161" s="187"/>
      <c r="BG161" s="18"/>
      <c r="BH161" s="18"/>
      <c r="BI161" s="187"/>
      <c r="BJ161" s="18"/>
      <c r="BK161" s="18"/>
      <c r="BL161" s="187"/>
      <c r="BM161" s="18"/>
      <c r="BN161" s="18"/>
      <c r="BO161" s="187"/>
      <c r="BP161" s="18"/>
      <c r="BQ161" s="18"/>
      <c r="BR161" s="187"/>
      <c r="BS161" s="18"/>
      <c r="BT161" s="18"/>
      <c r="BU161" s="187"/>
      <c r="BV161" s="18"/>
      <c r="BW161" s="18"/>
      <c r="BX161" s="187"/>
      <c r="BY161" s="18"/>
      <c r="BZ161" s="18"/>
      <c r="CA161" s="187"/>
      <c r="CB161" s="18"/>
      <c r="CC161" s="18"/>
      <c r="CD161" s="187"/>
      <c r="CE161" s="18"/>
      <c r="CF161" s="18"/>
      <c r="CG161" s="187"/>
      <c r="CH161" s="18"/>
      <c r="CI161" s="18"/>
      <c r="CJ161" s="187"/>
      <c r="CK161" s="18"/>
      <c r="CL161" s="18"/>
      <c r="CM161" s="187"/>
      <c r="CN161" s="18"/>
      <c r="CO161" s="18"/>
      <c r="CP161" s="187"/>
    </row>
    <row r="162" spans="1:94" s="46" customFormat="1" ht="12" x14ac:dyDescent="0.25">
      <c r="A162" s="112">
        <f>ROW()</f>
        <v>162</v>
      </c>
      <c r="B162" s="139"/>
      <c r="E162" s="47"/>
      <c r="F162" s="46" t="s">
        <v>15</v>
      </c>
      <c r="M162" s="62"/>
      <c r="Q162" s="48"/>
      <c r="R162" s="49" t="e">
        <f ca="1">IF(OR(R$5="",R$5=0),0,SUMIFS(Plandd!162:162,Plandd!$5:$5,R$5))</f>
        <v>#REF!</v>
      </c>
      <c r="S162" s="49" t="e">
        <f ca="1">IF(OR(S$5="",S$5=0),0,SUMIFS(Factdd!162:162,Factdd!$5:$5,S$5))</f>
        <v>#REF!</v>
      </c>
      <c r="T162" s="196" t="e">
        <f ca="1">S162-R162</f>
        <v>#REF!</v>
      </c>
      <c r="U162" s="50"/>
      <c r="V162" s="50"/>
      <c r="W162" s="49" t="e">
        <f>IF(OR(W$5="",W$5=0),0,SUMIFS(Plandd!162:162,Plandd!$5:$5,W$5))</f>
        <v>#REF!</v>
      </c>
      <c r="X162" s="49" t="e">
        <f>IF(OR(X$5="",X$5=0),0,SUMIFS(Factdd!162:162,Factdd!$5:$5,X$5))</f>
        <v>#REF!</v>
      </c>
      <c r="Y162" s="196" t="e">
        <f>X162-W162</f>
        <v>#REF!</v>
      </c>
      <c r="Z162" s="197" t="e">
        <f>IF(OR(Z$5="",Z$5=0),0,SUMIFS(Plandd!162:162,Plandd!$5:$5,Z$5))</f>
        <v>#REF!</v>
      </c>
      <c r="AA162" s="49" t="e">
        <f>IF(OR(AA$5="",AA$5=0),0,SUMIFS(Factdd!162:162,Factdd!$5:$5,AA$5))</f>
        <v>#REF!</v>
      </c>
      <c r="AB162" s="196" t="e">
        <f>AA162-Z162</f>
        <v>#REF!</v>
      </c>
      <c r="AC162" s="49" t="e">
        <f>IF(OR(AC$5="",AC$5=0),0,SUMIFS(Plandd!162:162,Plandd!$5:$5,AC$5))</f>
        <v>#REF!</v>
      </c>
      <c r="AD162" s="49" t="e">
        <f>IF(OR(AD$5="",AD$5=0),0,SUMIFS(Factdd!162:162,Factdd!$5:$5,AD$5))</f>
        <v>#REF!</v>
      </c>
      <c r="AE162" s="196" t="e">
        <f>AD162-AC162</f>
        <v>#REF!</v>
      </c>
      <c r="AF162" s="49" t="e">
        <f>IF(OR(AF$5="",AF$5=0),0,SUMIFS(Plandd!162:162,Plandd!$5:$5,AF$5))</f>
        <v>#REF!</v>
      </c>
      <c r="AG162" s="49" t="e">
        <f>IF(OR(AG$5="",AG$5=0),0,SUMIFS(Factdd!162:162,Factdd!$5:$5,AG$5))</f>
        <v>#REF!</v>
      </c>
      <c r="AH162" s="196" t="e">
        <f>AG162-AF162</f>
        <v>#REF!</v>
      </c>
      <c r="AI162" s="49" t="e">
        <f>IF(OR(AI$5="",AI$5=0),0,SUMIFS(Plandd!162:162,Plandd!$5:$5,AI$5))</f>
        <v>#REF!</v>
      </c>
      <c r="AJ162" s="49" t="e">
        <f>IF(OR(AJ$5="",AJ$5=0),0,SUMIFS(Factdd!162:162,Factdd!$5:$5,AJ$5))</f>
        <v>#REF!</v>
      </c>
      <c r="AK162" s="196" t="e">
        <f>AJ162-AI162</f>
        <v>#REF!</v>
      </c>
      <c r="AL162" s="49" t="e">
        <f>IF(OR(AL$5="",AL$5=0),0,SUMIFS(Plandd!162:162,Plandd!$5:$5,AL$5))</f>
        <v>#REF!</v>
      </c>
      <c r="AM162" s="49" t="e">
        <f>IF(OR(AM$5="",AM$5=0),0,SUMIFS(Factdd!162:162,Factdd!$5:$5,AM$5))</f>
        <v>#REF!</v>
      </c>
      <c r="AN162" s="196" t="e">
        <f>AM162-AL162</f>
        <v>#REF!</v>
      </c>
      <c r="AO162" s="49" t="e">
        <f>IF(OR(AO$5="",AO$5=0),0,SUMIFS(Plandd!162:162,Plandd!$5:$5,AO$5))</f>
        <v>#REF!</v>
      </c>
      <c r="AP162" s="49" t="e">
        <f>IF(OR(AP$5="",AP$5=0),0,SUMIFS(Factdd!162:162,Factdd!$5:$5,AP$5))</f>
        <v>#REF!</v>
      </c>
      <c r="AQ162" s="196" t="e">
        <f>AP162-AO162</f>
        <v>#REF!</v>
      </c>
      <c r="AR162" s="49" t="e">
        <f>IF(OR(AR$5="",AR$5=0),0,SUMIFS(Plandd!162:162,Plandd!$5:$5,AR$5))</f>
        <v>#REF!</v>
      </c>
      <c r="AS162" s="49" t="e">
        <f>IF(OR(AS$5="",AS$5=0),0,SUMIFS(Factdd!162:162,Factdd!$5:$5,AS$5))</f>
        <v>#REF!</v>
      </c>
      <c r="AT162" s="196" t="e">
        <f>AS162-AR162</f>
        <v>#REF!</v>
      </c>
      <c r="AU162" s="49" t="e">
        <f>IF(OR(AU$5="",AU$5=0),0,SUMIFS(Plandd!162:162,Plandd!$5:$5,AU$5))</f>
        <v>#REF!</v>
      </c>
      <c r="AV162" s="49" t="e">
        <f>IF(OR(AV$5="",AV$5=0),0,SUMIFS(Factdd!162:162,Factdd!$5:$5,AV$5))</f>
        <v>#REF!</v>
      </c>
      <c r="AW162" s="196" t="e">
        <f>AV162-AU162</f>
        <v>#REF!</v>
      </c>
      <c r="AX162" s="49" t="e">
        <f>IF(OR(AX$5="",AX$5=0),0,SUMIFS(Plandd!162:162,Plandd!$5:$5,AX$5))</f>
        <v>#REF!</v>
      </c>
      <c r="AY162" s="49" t="e">
        <f>IF(OR(AY$5="",AY$5=0),0,SUMIFS(Factdd!162:162,Factdd!$5:$5,AY$5))</f>
        <v>#REF!</v>
      </c>
      <c r="AZ162" s="196" t="e">
        <f>AY162-AX162</f>
        <v>#REF!</v>
      </c>
      <c r="BA162" s="49" t="e">
        <f>IF(OR(BA$5="",BA$5=0),0,SUMIFS(Plandd!162:162,Plandd!$5:$5,BA$5))</f>
        <v>#REF!</v>
      </c>
      <c r="BB162" s="49" t="e">
        <f>IF(OR(BB$5="",BB$5=0),0,SUMIFS(Factdd!162:162,Factdd!$5:$5,BB$5))</f>
        <v>#REF!</v>
      </c>
      <c r="BC162" s="196" t="e">
        <f>BB162-BA162</f>
        <v>#REF!</v>
      </c>
      <c r="BD162" s="49" t="e">
        <f>IF(OR(BD$5="",BD$5=0),0,SUMIFS(Plandd!162:162,Plandd!$5:$5,BD$5))</f>
        <v>#REF!</v>
      </c>
      <c r="BE162" s="49" t="e">
        <f>IF(OR(BE$5="",BE$5=0),0,SUMIFS(Factdd!162:162,Factdd!$5:$5,BE$5))</f>
        <v>#REF!</v>
      </c>
      <c r="BF162" s="196" t="e">
        <f>BE162-BD162</f>
        <v>#REF!</v>
      </c>
      <c r="BG162" s="49" t="e">
        <f>IF(OR(BG$5="",BG$5=0),0,SUMIFS(Plandd!162:162,Plandd!$5:$5,BG$5))</f>
        <v>#REF!</v>
      </c>
      <c r="BH162" s="49" t="e">
        <f>IF(OR(BH$5="",BH$5=0),0,SUMIFS(Factdd!162:162,Factdd!$5:$5,BH$5))</f>
        <v>#REF!</v>
      </c>
      <c r="BI162" s="196" t="e">
        <f>BH162-BG162</f>
        <v>#REF!</v>
      </c>
      <c r="BJ162" s="49" t="e">
        <f>IF(OR(BJ$5="",BJ$5=0),0,SUMIFS(Plandd!162:162,Plandd!$5:$5,BJ$5))</f>
        <v>#REF!</v>
      </c>
      <c r="BK162" s="49" t="e">
        <f>IF(OR(BK$5="",BK$5=0),0,SUMIFS(Factdd!162:162,Factdd!$5:$5,BK$5))</f>
        <v>#REF!</v>
      </c>
      <c r="BL162" s="196" t="e">
        <f>BK162-BJ162</f>
        <v>#REF!</v>
      </c>
      <c r="BM162" s="49" t="e">
        <f>IF(OR(BM$5="",BM$5=0),0,SUMIFS(Plandd!162:162,Plandd!$5:$5,BM$5))</f>
        <v>#REF!</v>
      </c>
      <c r="BN162" s="49" t="e">
        <f>IF(OR(BN$5="",BN$5=0),0,SUMIFS(Factdd!162:162,Factdd!$5:$5,BN$5))</f>
        <v>#REF!</v>
      </c>
      <c r="BO162" s="196" t="e">
        <f>BN162-BM162</f>
        <v>#REF!</v>
      </c>
      <c r="BP162" s="49" t="e">
        <f>IF(OR(BP$5="",BP$5=0),0,SUMIFS(Plandd!162:162,Plandd!$5:$5,BP$5))</f>
        <v>#REF!</v>
      </c>
      <c r="BQ162" s="49" t="e">
        <f>IF(OR(BQ$5="",BQ$5=0),0,SUMIFS(Factdd!162:162,Factdd!$5:$5,BQ$5))</f>
        <v>#REF!</v>
      </c>
      <c r="BR162" s="196" t="e">
        <f>BQ162-BP162</f>
        <v>#REF!</v>
      </c>
      <c r="BS162" s="49" t="e">
        <f>IF(OR(BS$5="",BS$5=0),0,SUMIFS(Plandd!162:162,Plandd!$5:$5,BS$5))</f>
        <v>#REF!</v>
      </c>
      <c r="BT162" s="49" t="e">
        <f>IF(OR(BT$5="",BT$5=0),0,SUMIFS(Factdd!162:162,Factdd!$5:$5,BT$5))</f>
        <v>#REF!</v>
      </c>
      <c r="BU162" s="196" t="e">
        <f>BT162-BS162</f>
        <v>#REF!</v>
      </c>
      <c r="BV162" s="49" t="e">
        <f>IF(OR(BV$5="",BV$5=0),0,SUMIFS(Plandd!162:162,Plandd!$5:$5,BV$5))</f>
        <v>#REF!</v>
      </c>
      <c r="BW162" s="49" t="e">
        <f>IF(OR(BW$5="",BW$5=0),0,SUMIFS(Factdd!162:162,Factdd!$5:$5,BW$5))</f>
        <v>#REF!</v>
      </c>
      <c r="BX162" s="196" t="e">
        <f>BW162-BV162</f>
        <v>#REF!</v>
      </c>
      <c r="BY162" s="49" t="e">
        <f>IF(OR(BY$5="",BY$5=0),0,SUMIFS(Plandd!162:162,Plandd!$5:$5,BY$5))</f>
        <v>#REF!</v>
      </c>
      <c r="BZ162" s="49" t="e">
        <f>IF(OR(BZ$5="",BZ$5=0),0,SUMIFS(Factdd!162:162,Factdd!$5:$5,BZ$5))</f>
        <v>#REF!</v>
      </c>
      <c r="CA162" s="196" t="e">
        <f>BZ162-BY162</f>
        <v>#REF!</v>
      </c>
      <c r="CB162" s="49" t="e">
        <f>IF(OR(CB$5="",CB$5=0),0,SUMIFS(Plandd!162:162,Plandd!$5:$5,CB$5))</f>
        <v>#REF!</v>
      </c>
      <c r="CC162" s="49" t="e">
        <f>IF(OR(CC$5="",CC$5=0),0,SUMIFS(Factdd!162:162,Factdd!$5:$5,CC$5))</f>
        <v>#REF!</v>
      </c>
      <c r="CD162" s="196" t="e">
        <f>CC162-CB162</f>
        <v>#REF!</v>
      </c>
      <c r="CE162" s="49" t="e">
        <f>IF(OR(CE$5="",CE$5=0),0,SUMIFS(Plandd!162:162,Plandd!$5:$5,CE$5))</f>
        <v>#REF!</v>
      </c>
      <c r="CF162" s="49" t="e">
        <f>IF(OR(CF$5="",CF$5=0),0,SUMIFS(Factdd!162:162,Factdd!$5:$5,CF$5))</f>
        <v>#REF!</v>
      </c>
      <c r="CG162" s="196" t="e">
        <f>CF162-CE162</f>
        <v>#REF!</v>
      </c>
      <c r="CH162" s="49" t="e">
        <f>IF(OR(CH$5="",CH$5=0),0,SUMIFS(Plandd!162:162,Plandd!$5:$5,CH$5))</f>
        <v>#REF!</v>
      </c>
      <c r="CI162" s="49" t="e">
        <f>IF(OR(CI$5="",CI$5=0),0,SUMIFS(Factdd!162:162,Factdd!$5:$5,CI$5))</f>
        <v>#REF!</v>
      </c>
      <c r="CJ162" s="196" t="e">
        <f>CI162-CH162</f>
        <v>#REF!</v>
      </c>
      <c r="CK162" s="49" t="e">
        <f>IF(OR(CK$5="",CK$5=0),0,SUMIFS(Plandd!162:162,Plandd!$5:$5,CK$5))</f>
        <v>#REF!</v>
      </c>
      <c r="CL162" s="49" t="e">
        <f>IF(OR(CL$5="",CL$5=0),0,SUMIFS(Factdd!162:162,Factdd!$5:$5,CL$5))</f>
        <v>#REF!</v>
      </c>
      <c r="CM162" s="196" t="e">
        <f>CL162-CK162</f>
        <v>#REF!</v>
      </c>
      <c r="CN162" s="49" t="e">
        <f>IF(OR(CN$5="",CN$5=0),0,SUMIFS(Plandd!162:162,Plandd!$5:$5,CN$5))</f>
        <v>#REF!</v>
      </c>
      <c r="CO162" s="49" t="e">
        <f>IF(OR(CO$5="",CO$5=0),0,SUMIFS(Factdd!162:162,Factdd!$5:$5,CO$5))</f>
        <v>#REF!</v>
      </c>
      <c r="CP162" s="196" t="e">
        <f>CO162-CN162</f>
        <v>#REF!</v>
      </c>
    </row>
    <row r="163" spans="1:94" s="105" customFormat="1" ht="10.199999999999999" x14ac:dyDescent="0.2">
      <c r="A163" s="113">
        <f>ROW()</f>
        <v>163</v>
      </c>
      <c r="B163" s="140"/>
      <c r="E163" s="106">
        <v>1</v>
      </c>
      <c r="F163" s="107" t="s">
        <v>15</v>
      </c>
      <c r="G163" s="105" t="s">
        <v>83</v>
      </c>
      <c r="M163" s="108"/>
      <c r="Q163" s="106"/>
      <c r="R163" s="110" t="e">
        <f ca="1">IF(OR(R$5="",R$5=0),0,SUMIFS(Plandd!163:163,Plandd!$5:$5,R$5))</f>
        <v>#REF!</v>
      </c>
      <c r="S163" s="110" t="e">
        <f ca="1">IF(OR(S$5="",S$5=0),0,SUMIFS(Factdd!163:163,Factdd!$5:$5,S$5))</f>
        <v>#REF!</v>
      </c>
      <c r="T163" s="194" t="e">
        <f t="shared" ref="T163:T170" ca="1" si="425">S163-R163</f>
        <v>#REF!</v>
      </c>
      <c r="U163" s="111"/>
      <c r="V163" s="111"/>
      <c r="W163" s="110" t="e">
        <f>IF(OR(W$5="",W$5=0),0,SUMIFS(Plandd!163:163,Plandd!$5:$5,W$5))</f>
        <v>#REF!</v>
      </c>
      <c r="X163" s="110" t="e">
        <f>IF(OR(X$5="",X$5=0),0,SUMIFS(Factdd!163:163,Factdd!$5:$5,X$5))</f>
        <v>#REF!</v>
      </c>
      <c r="Y163" s="194" t="e">
        <f t="shared" ref="Y163:Y170" si="426">X163-W163</f>
        <v>#REF!</v>
      </c>
      <c r="Z163" s="198" t="e">
        <f>IF(OR(Z$5="",Z$5=0),0,SUMIFS(Plandd!163:163,Plandd!$5:$5,Z$5))</f>
        <v>#REF!</v>
      </c>
      <c r="AA163" s="110" t="e">
        <f>IF(OR(AA$5="",AA$5=0),0,SUMIFS(Factdd!163:163,Factdd!$5:$5,AA$5))</f>
        <v>#REF!</v>
      </c>
      <c r="AB163" s="194" t="e">
        <f t="shared" ref="AB163:AB170" si="427">AA163-Z163</f>
        <v>#REF!</v>
      </c>
      <c r="AC163" s="110" t="e">
        <f>IF(OR(AC$5="",AC$5=0),0,SUMIFS(Plandd!163:163,Plandd!$5:$5,AC$5))</f>
        <v>#REF!</v>
      </c>
      <c r="AD163" s="110" t="e">
        <f>IF(OR(AD$5="",AD$5=0),0,SUMIFS(Factdd!163:163,Factdd!$5:$5,AD$5))</f>
        <v>#REF!</v>
      </c>
      <c r="AE163" s="194" t="e">
        <f t="shared" ref="AE163:AE170" si="428">AD163-AC163</f>
        <v>#REF!</v>
      </c>
      <c r="AF163" s="110" t="e">
        <f>IF(OR(AF$5="",AF$5=0),0,SUMIFS(Plandd!163:163,Plandd!$5:$5,AF$5))</f>
        <v>#REF!</v>
      </c>
      <c r="AG163" s="110" t="e">
        <f>IF(OR(AG$5="",AG$5=0),0,SUMIFS(Factdd!163:163,Factdd!$5:$5,AG$5))</f>
        <v>#REF!</v>
      </c>
      <c r="AH163" s="194" t="e">
        <f t="shared" ref="AH163:AH170" si="429">AG163-AF163</f>
        <v>#REF!</v>
      </c>
      <c r="AI163" s="110" t="e">
        <f>IF(OR(AI$5="",AI$5=0),0,SUMIFS(Plandd!163:163,Plandd!$5:$5,AI$5))</f>
        <v>#REF!</v>
      </c>
      <c r="AJ163" s="110" t="e">
        <f>IF(OR(AJ$5="",AJ$5=0),0,SUMIFS(Factdd!163:163,Factdd!$5:$5,AJ$5))</f>
        <v>#REF!</v>
      </c>
      <c r="AK163" s="194" t="e">
        <f t="shared" ref="AK163:AK170" si="430">AJ163-AI163</f>
        <v>#REF!</v>
      </c>
      <c r="AL163" s="110" t="e">
        <f>IF(OR(AL$5="",AL$5=0),0,SUMIFS(Plandd!163:163,Plandd!$5:$5,AL$5))</f>
        <v>#REF!</v>
      </c>
      <c r="AM163" s="110" t="e">
        <f>IF(OR(AM$5="",AM$5=0),0,SUMIFS(Factdd!163:163,Factdd!$5:$5,AM$5))</f>
        <v>#REF!</v>
      </c>
      <c r="AN163" s="194" t="e">
        <f t="shared" ref="AN163:AN170" si="431">AM163-AL163</f>
        <v>#REF!</v>
      </c>
      <c r="AO163" s="110" t="e">
        <f>IF(OR(AO$5="",AO$5=0),0,SUMIFS(Plandd!163:163,Plandd!$5:$5,AO$5))</f>
        <v>#REF!</v>
      </c>
      <c r="AP163" s="110" t="e">
        <f>IF(OR(AP$5="",AP$5=0),0,SUMIFS(Factdd!163:163,Factdd!$5:$5,AP$5))</f>
        <v>#REF!</v>
      </c>
      <c r="AQ163" s="194" t="e">
        <f t="shared" ref="AQ163:AQ170" si="432">AP163-AO163</f>
        <v>#REF!</v>
      </c>
      <c r="AR163" s="110" t="e">
        <f>IF(OR(AR$5="",AR$5=0),0,SUMIFS(Plandd!163:163,Plandd!$5:$5,AR$5))</f>
        <v>#REF!</v>
      </c>
      <c r="AS163" s="110" t="e">
        <f>IF(OR(AS$5="",AS$5=0),0,SUMIFS(Factdd!163:163,Factdd!$5:$5,AS$5))</f>
        <v>#REF!</v>
      </c>
      <c r="AT163" s="194" t="e">
        <f t="shared" ref="AT163:AT170" si="433">AS163-AR163</f>
        <v>#REF!</v>
      </c>
      <c r="AU163" s="110" t="e">
        <f>IF(OR(AU$5="",AU$5=0),0,SUMIFS(Plandd!163:163,Plandd!$5:$5,AU$5))</f>
        <v>#REF!</v>
      </c>
      <c r="AV163" s="110" t="e">
        <f>IF(OR(AV$5="",AV$5=0),0,SUMIFS(Factdd!163:163,Factdd!$5:$5,AV$5))</f>
        <v>#REF!</v>
      </c>
      <c r="AW163" s="194" t="e">
        <f t="shared" ref="AW163:AW170" si="434">AV163-AU163</f>
        <v>#REF!</v>
      </c>
      <c r="AX163" s="110" t="e">
        <f>IF(OR(AX$5="",AX$5=0),0,SUMIFS(Plandd!163:163,Plandd!$5:$5,AX$5))</f>
        <v>#REF!</v>
      </c>
      <c r="AY163" s="110" t="e">
        <f>IF(OR(AY$5="",AY$5=0),0,SUMIFS(Factdd!163:163,Factdd!$5:$5,AY$5))</f>
        <v>#REF!</v>
      </c>
      <c r="AZ163" s="194" t="e">
        <f t="shared" ref="AZ163:AZ170" si="435">AY163-AX163</f>
        <v>#REF!</v>
      </c>
      <c r="BA163" s="110" t="e">
        <f>IF(OR(BA$5="",BA$5=0),0,SUMIFS(Plandd!163:163,Plandd!$5:$5,BA$5))</f>
        <v>#REF!</v>
      </c>
      <c r="BB163" s="110" t="e">
        <f>IF(OR(BB$5="",BB$5=0),0,SUMIFS(Factdd!163:163,Factdd!$5:$5,BB$5))</f>
        <v>#REF!</v>
      </c>
      <c r="BC163" s="194" t="e">
        <f t="shared" ref="BC163:BC170" si="436">BB163-BA163</f>
        <v>#REF!</v>
      </c>
      <c r="BD163" s="110" t="e">
        <f>IF(OR(BD$5="",BD$5=0),0,SUMIFS(Plandd!163:163,Plandd!$5:$5,BD$5))</f>
        <v>#REF!</v>
      </c>
      <c r="BE163" s="110" t="e">
        <f>IF(OR(BE$5="",BE$5=0),0,SUMIFS(Factdd!163:163,Factdd!$5:$5,BE$5))</f>
        <v>#REF!</v>
      </c>
      <c r="BF163" s="194" t="e">
        <f t="shared" ref="BF163:BF170" si="437">BE163-BD163</f>
        <v>#REF!</v>
      </c>
      <c r="BG163" s="110" t="e">
        <f>IF(OR(BG$5="",BG$5=0),0,SUMIFS(Plandd!163:163,Plandd!$5:$5,BG$5))</f>
        <v>#REF!</v>
      </c>
      <c r="BH163" s="110" t="e">
        <f>IF(OR(BH$5="",BH$5=0),0,SUMIFS(Factdd!163:163,Factdd!$5:$5,BH$5))</f>
        <v>#REF!</v>
      </c>
      <c r="BI163" s="194" t="e">
        <f t="shared" ref="BI163:BI170" si="438">BH163-BG163</f>
        <v>#REF!</v>
      </c>
      <c r="BJ163" s="110" t="e">
        <f>IF(OR(BJ$5="",BJ$5=0),0,SUMIFS(Plandd!163:163,Plandd!$5:$5,BJ$5))</f>
        <v>#REF!</v>
      </c>
      <c r="BK163" s="110" t="e">
        <f>IF(OR(BK$5="",BK$5=0),0,SUMIFS(Factdd!163:163,Factdd!$5:$5,BK$5))</f>
        <v>#REF!</v>
      </c>
      <c r="BL163" s="194" t="e">
        <f t="shared" ref="BL163:BL170" si="439">BK163-BJ163</f>
        <v>#REF!</v>
      </c>
      <c r="BM163" s="110" t="e">
        <f>IF(OR(BM$5="",BM$5=0),0,SUMIFS(Plandd!163:163,Plandd!$5:$5,BM$5))</f>
        <v>#REF!</v>
      </c>
      <c r="BN163" s="110" t="e">
        <f>IF(OR(BN$5="",BN$5=0),0,SUMIFS(Factdd!163:163,Factdd!$5:$5,BN$5))</f>
        <v>#REF!</v>
      </c>
      <c r="BO163" s="194" t="e">
        <f t="shared" ref="BO163:BO170" si="440">BN163-BM163</f>
        <v>#REF!</v>
      </c>
      <c r="BP163" s="110" t="e">
        <f>IF(OR(BP$5="",BP$5=0),0,SUMIFS(Plandd!163:163,Plandd!$5:$5,BP$5))</f>
        <v>#REF!</v>
      </c>
      <c r="BQ163" s="110" t="e">
        <f>IF(OR(BQ$5="",BQ$5=0),0,SUMIFS(Factdd!163:163,Factdd!$5:$5,BQ$5))</f>
        <v>#REF!</v>
      </c>
      <c r="BR163" s="194" t="e">
        <f t="shared" ref="BR163:BR170" si="441">BQ163-BP163</f>
        <v>#REF!</v>
      </c>
      <c r="BS163" s="110" t="e">
        <f>IF(OR(BS$5="",BS$5=0),0,SUMIFS(Plandd!163:163,Plandd!$5:$5,BS$5))</f>
        <v>#REF!</v>
      </c>
      <c r="BT163" s="110" t="e">
        <f>IF(OR(BT$5="",BT$5=0),0,SUMIFS(Factdd!163:163,Factdd!$5:$5,BT$5))</f>
        <v>#REF!</v>
      </c>
      <c r="BU163" s="194" t="e">
        <f t="shared" ref="BU163:BU170" si="442">BT163-BS163</f>
        <v>#REF!</v>
      </c>
      <c r="BV163" s="110" t="e">
        <f>IF(OR(BV$5="",BV$5=0),0,SUMIFS(Plandd!163:163,Plandd!$5:$5,BV$5))</f>
        <v>#REF!</v>
      </c>
      <c r="BW163" s="110" t="e">
        <f>IF(OR(BW$5="",BW$5=0),0,SUMIFS(Factdd!163:163,Factdd!$5:$5,BW$5))</f>
        <v>#REF!</v>
      </c>
      <c r="BX163" s="194" t="e">
        <f t="shared" ref="BX163:BX170" si="443">BW163-BV163</f>
        <v>#REF!</v>
      </c>
      <c r="BY163" s="110" t="e">
        <f>IF(OR(BY$5="",BY$5=0),0,SUMIFS(Plandd!163:163,Plandd!$5:$5,BY$5))</f>
        <v>#REF!</v>
      </c>
      <c r="BZ163" s="110" t="e">
        <f>IF(OR(BZ$5="",BZ$5=0),0,SUMIFS(Factdd!163:163,Factdd!$5:$5,BZ$5))</f>
        <v>#REF!</v>
      </c>
      <c r="CA163" s="194" t="e">
        <f t="shared" ref="CA163:CA170" si="444">BZ163-BY163</f>
        <v>#REF!</v>
      </c>
      <c r="CB163" s="110" t="e">
        <f>IF(OR(CB$5="",CB$5=0),0,SUMIFS(Plandd!163:163,Plandd!$5:$5,CB$5))</f>
        <v>#REF!</v>
      </c>
      <c r="CC163" s="110" t="e">
        <f>IF(OR(CC$5="",CC$5=0),0,SUMIFS(Factdd!163:163,Factdd!$5:$5,CC$5))</f>
        <v>#REF!</v>
      </c>
      <c r="CD163" s="194" t="e">
        <f t="shared" ref="CD163:CD170" si="445">CC163-CB163</f>
        <v>#REF!</v>
      </c>
      <c r="CE163" s="110" t="e">
        <f>IF(OR(CE$5="",CE$5=0),0,SUMIFS(Plandd!163:163,Plandd!$5:$5,CE$5))</f>
        <v>#REF!</v>
      </c>
      <c r="CF163" s="110" t="e">
        <f>IF(OR(CF$5="",CF$5=0),0,SUMIFS(Factdd!163:163,Factdd!$5:$5,CF$5))</f>
        <v>#REF!</v>
      </c>
      <c r="CG163" s="194" t="e">
        <f t="shared" ref="CG163:CG170" si="446">CF163-CE163</f>
        <v>#REF!</v>
      </c>
      <c r="CH163" s="110" t="e">
        <f>IF(OR(CH$5="",CH$5=0),0,SUMIFS(Plandd!163:163,Plandd!$5:$5,CH$5))</f>
        <v>#REF!</v>
      </c>
      <c r="CI163" s="110" t="e">
        <f>IF(OR(CI$5="",CI$5=0),0,SUMIFS(Factdd!163:163,Factdd!$5:$5,CI$5))</f>
        <v>#REF!</v>
      </c>
      <c r="CJ163" s="194" t="e">
        <f t="shared" ref="CJ163:CJ170" si="447">CI163-CH163</f>
        <v>#REF!</v>
      </c>
      <c r="CK163" s="110" t="e">
        <f>IF(OR(CK$5="",CK$5=0),0,SUMIFS(Plandd!163:163,Plandd!$5:$5,CK$5))</f>
        <v>#REF!</v>
      </c>
      <c r="CL163" s="110" t="e">
        <f>IF(OR(CL$5="",CL$5=0),0,SUMIFS(Factdd!163:163,Factdd!$5:$5,CL$5))</f>
        <v>#REF!</v>
      </c>
      <c r="CM163" s="194" t="e">
        <f t="shared" ref="CM163:CM170" si="448">CL163-CK163</f>
        <v>#REF!</v>
      </c>
      <c r="CN163" s="110" t="e">
        <f>IF(OR(CN$5="",CN$5=0),0,SUMIFS(Plandd!163:163,Plandd!$5:$5,CN$5))</f>
        <v>#REF!</v>
      </c>
      <c r="CO163" s="110" t="e">
        <f>IF(OR(CO$5="",CO$5=0),0,SUMIFS(Factdd!163:163,Factdd!$5:$5,CO$5))</f>
        <v>#REF!</v>
      </c>
      <c r="CP163" s="194" t="e">
        <f t="shared" ref="CP163:CP170" si="449">CO163-CN163</f>
        <v>#REF!</v>
      </c>
    </row>
    <row r="164" spans="1:94" s="105" customFormat="1" ht="10.199999999999999" x14ac:dyDescent="0.2">
      <c r="A164" s="113">
        <f>ROW()</f>
        <v>164</v>
      </c>
      <c r="B164" s="140"/>
      <c r="E164" s="106">
        <v>2</v>
      </c>
      <c r="F164" s="107" t="s">
        <v>15</v>
      </c>
      <c r="G164" s="105" t="s">
        <v>84</v>
      </c>
      <c r="M164" s="108"/>
      <c r="Q164" s="106"/>
      <c r="R164" s="110" t="e">
        <f ca="1">IF(OR(R$5="",R$5=0),0,SUMIFS(Plandd!164:164,Plandd!$5:$5,R$5))</f>
        <v>#REF!</v>
      </c>
      <c r="S164" s="110" t="e">
        <f ca="1">IF(OR(S$5="",S$5=0),0,SUMIFS(Factdd!164:164,Factdd!$5:$5,S$5))</f>
        <v>#REF!</v>
      </c>
      <c r="T164" s="194" t="e">
        <f t="shared" ca="1" si="425"/>
        <v>#REF!</v>
      </c>
      <c r="U164" s="111"/>
      <c r="V164" s="111"/>
      <c r="W164" s="110" t="e">
        <f>IF(OR(W$5="",W$5=0),0,SUMIFS(Plandd!164:164,Plandd!$5:$5,W$5))</f>
        <v>#REF!</v>
      </c>
      <c r="X164" s="110" t="e">
        <f>IF(OR(X$5="",X$5=0),0,SUMIFS(Factdd!164:164,Factdd!$5:$5,X$5))</f>
        <v>#REF!</v>
      </c>
      <c r="Y164" s="194" t="e">
        <f t="shared" si="426"/>
        <v>#REF!</v>
      </c>
      <c r="Z164" s="198" t="e">
        <f>IF(OR(Z$5="",Z$5=0),0,SUMIFS(Plandd!164:164,Plandd!$5:$5,Z$5))</f>
        <v>#REF!</v>
      </c>
      <c r="AA164" s="110" t="e">
        <f>IF(OR(AA$5="",AA$5=0),0,SUMIFS(Factdd!164:164,Factdd!$5:$5,AA$5))</f>
        <v>#REF!</v>
      </c>
      <c r="AB164" s="194" t="e">
        <f t="shared" si="427"/>
        <v>#REF!</v>
      </c>
      <c r="AC164" s="110" t="e">
        <f>IF(OR(AC$5="",AC$5=0),0,SUMIFS(Plandd!164:164,Plandd!$5:$5,AC$5))</f>
        <v>#REF!</v>
      </c>
      <c r="AD164" s="110" t="e">
        <f>IF(OR(AD$5="",AD$5=0),0,SUMIFS(Factdd!164:164,Factdd!$5:$5,AD$5))</f>
        <v>#REF!</v>
      </c>
      <c r="AE164" s="194" t="e">
        <f t="shared" si="428"/>
        <v>#REF!</v>
      </c>
      <c r="AF164" s="110" t="e">
        <f>IF(OR(AF$5="",AF$5=0),0,SUMIFS(Plandd!164:164,Plandd!$5:$5,AF$5))</f>
        <v>#REF!</v>
      </c>
      <c r="AG164" s="110" t="e">
        <f>IF(OR(AG$5="",AG$5=0),0,SUMIFS(Factdd!164:164,Factdd!$5:$5,AG$5))</f>
        <v>#REF!</v>
      </c>
      <c r="AH164" s="194" t="e">
        <f t="shared" si="429"/>
        <v>#REF!</v>
      </c>
      <c r="AI164" s="110" t="e">
        <f>IF(OR(AI$5="",AI$5=0),0,SUMIFS(Plandd!164:164,Plandd!$5:$5,AI$5))</f>
        <v>#REF!</v>
      </c>
      <c r="AJ164" s="110" t="e">
        <f>IF(OR(AJ$5="",AJ$5=0),0,SUMIFS(Factdd!164:164,Factdd!$5:$5,AJ$5))</f>
        <v>#REF!</v>
      </c>
      <c r="AK164" s="194" t="e">
        <f t="shared" si="430"/>
        <v>#REF!</v>
      </c>
      <c r="AL164" s="110" t="e">
        <f>IF(OR(AL$5="",AL$5=0),0,SUMIFS(Plandd!164:164,Plandd!$5:$5,AL$5))</f>
        <v>#REF!</v>
      </c>
      <c r="AM164" s="110" t="e">
        <f>IF(OR(AM$5="",AM$5=0),0,SUMIFS(Factdd!164:164,Factdd!$5:$5,AM$5))</f>
        <v>#REF!</v>
      </c>
      <c r="AN164" s="194" t="e">
        <f t="shared" si="431"/>
        <v>#REF!</v>
      </c>
      <c r="AO164" s="110" t="e">
        <f>IF(OR(AO$5="",AO$5=0),0,SUMIFS(Plandd!164:164,Plandd!$5:$5,AO$5))</f>
        <v>#REF!</v>
      </c>
      <c r="AP164" s="110" t="e">
        <f>IF(OR(AP$5="",AP$5=0),0,SUMIFS(Factdd!164:164,Factdd!$5:$5,AP$5))</f>
        <v>#REF!</v>
      </c>
      <c r="AQ164" s="194" t="e">
        <f t="shared" si="432"/>
        <v>#REF!</v>
      </c>
      <c r="AR164" s="110" t="e">
        <f>IF(OR(AR$5="",AR$5=0),0,SUMIFS(Plandd!164:164,Plandd!$5:$5,AR$5))</f>
        <v>#REF!</v>
      </c>
      <c r="AS164" s="110" t="e">
        <f>IF(OR(AS$5="",AS$5=0),0,SUMIFS(Factdd!164:164,Factdd!$5:$5,AS$5))</f>
        <v>#REF!</v>
      </c>
      <c r="AT164" s="194" t="e">
        <f t="shared" si="433"/>
        <v>#REF!</v>
      </c>
      <c r="AU164" s="110" t="e">
        <f>IF(OR(AU$5="",AU$5=0),0,SUMIFS(Plandd!164:164,Plandd!$5:$5,AU$5))</f>
        <v>#REF!</v>
      </c>
      <c r="AV164" s="110" t="e">
        <f>IF(OR(AV$5="",AV$5=0),0,SUMIFS(Factdd!164:164,Factdd!$5:$5,AV$5))</f>
        <v>#REF!</v>
      </c>
      <c r="AW164" s="194" t="e">
        <f t="shared" si="434"/>
        <v>#REF!</v>
      </c>
      <c r="AX164" s="110" t="e">
        <f>IF(OR(AX$5="",AX$5=0),0,SUMIFS(Plandd!164:164,Plandd!$5:$5,AX$5))</f>
        <v>#REF!</v>
      </c>
      <c r="AY164" s="110" t="e">
        <f>IF(OR(AY$5="",AY$5=0),0,SUMIFS(Factdd!164:164,Factdd!$5:$5,AY$5))</f>
        <v>#REF!</v>
      </c>
      <c r="AZ164" s="194" t="e">
        <f t="shared" si="435"/>
        <v>#REF!</v>
      </c>
      <c r="BA164" s="110" t="e">
        <f>IF(OR(BA$5="",BA$5=0),0,SUMIFS(Plandd!164:164,Plandd!$5:$5,BA$5))</f>
        <v>#REF!</v>
      </c>
      <c r="BB164" s="110" t="e">
        <f>IF(OR(BB$5="",BB$5=0),0,SUMIFS(Factdd!164:164,Factdd!$5:$5,BB$5))</f>
        <v>#REF!</v>
      </c>
      <c r="BC164" s="194" t="e">
        <f t="shared" si="436"/>
        <v>#REF!</v>
      </c>
      <c r="BD164" s="110" t="e">
        <f>IF(OR(BD$5="",BD$5=0),0,SUMIFS(Plandd!164:164,Plandd!$5:$5,BD$5))</f>
        <v>#REF!</v>
      </c>
      <c r="BE164" s="110" t="e">
        <f>IF(OR(BE$5="",BE$5=0),0,SUMIFS(Factdd!164:164,Factdd!$5:$5,BE$5))</f>
        <v>#REF!</v>
      </c>
      <c r="BF164" s="194" t="e">
        <f t="shared" si="437"/>
        <v>#REF!</v>
      </c>
      <c r="BG164" s="110" t="e">
        <f>IF(OR(BG$5="",BG$5=0),0,SUMIFS(Plandd!164:164,Plandd!$5:$5,BG$5))</f>
        <v>#REF!</v>
      </c>
      <c r="BH164" s="110" t="e">
        <f>IF(OR(BH$5="",BH$5=0),0,SUMIFS(Factdd!164:164,Factdd!$5:$5,BH$5))</f>
        <v>#REF!</v>
      </c>
      <c r="BI164" s="194" t="e">
        <f t="shared" si="438"/>
        <v>#REF!</v>
      </c>
      <c r="BJ164" s="110" t="e">
        <f>IF(OR(BJ$5="",BJ$5=0),0,SUMIFS(Plandd!164:164,Plandd!$5:$5,BJ$5))</f>
        <v>#REF!</v>
      </c>
      <c r="BK164" s="110" t="e">
        <f>IF(OR(BK$5="",BK$5=0),0,SUMIFS(Factdd!164:164,Factdd!$5:$5,BK$5))</f>
        <v>#REF!</v>
      </c>
      <c r="BL164" s="194" t="e">
        <f t="shared" si="439"/>
        <v>#REF!</v>
      </c>
      <c r="BM164" s="110" t="e">
        <f>IF(OR(BM$5="",BM$5=0),0,SUMIFS(Plandd!164:164,Plandd!$5:$5,BM$5))</f>
        <v>#REF!</v>
      </c>
      <c r="BN164" s="110" t="e">
        <f>IF(OR(BN$5="",BN$5=0),0,SUMIFS(Factdd!164:164,Factdd!$5:$5,BN$5))</f>
        <v>#REF!</v>
      </c>
      <c r="BO164" s="194" t="e">
        <f t="shared" si="440"/>
        <v>#REF!</v>
      </c>
      <c r="BP164" s="110" t="e">
        <f>IF(OR(BP$5="",BP$5=0),0,SUMIFS(Plandd!164:164,Plandd!$5:$5,BP$5))</f>
        <v>#REF!</v>
      </c>
      <c r="BQ164" s="110" t="e">
        <f>IF(OR(BQ$5="",BQ$5=0),0,SUMIFS(Factdd!164:164,Factdd!$5:$5,BQ$5))</f>
        <v>#REF!</v>
      </c>
      <c r="BR164" s="194" t="e">
        <f t="shared" si="441"/>
        <v>#REF!</v>
      </c>
      <c r="BS164" s="110" t="e">
        <f>IF(OR(BS$5="",BS$5=0),0,SUMIFS(Plandd!164:164,Plandd!$5:$5,BS$5))</f>
        <v>#REF!</v>
      </c>
      <c r="BT164" s="110" t="e">
        <f>IF(OR(BT$5="",BT$5=0),0,SUMIFS(Factdd!164:164,Factdd!$5:$5,BT$5))</f>
        <v>#REF!</v>
      </c>
      <c r="BU164" s="194" t="e">
        <f t="shared" si="442"/>
        <v>#REF!</v>
      </c>
      <c r="BV164" s="110" t="e">
        <f>IF(OR(BV$5="",BV$5=0),0,SUMIFS(Plandd!164:164,Plandd!$5:$5,BV$5))</f>
        <v>#REF!</v>
      </c>
      <c r="BW164" s="110" t="e">
        <f>IF(OR(BW$5="",BW$5=0),0,SUMIFS(Factdd!164:164,Factdd!$5:$5,BW$5))</f>
        <v>#REF!</v>
      </c>
      <c r="BX164" s="194" t="e">
        <f t="shared" si="443"/>
        <v>#REF!</v>
      </c>
      <c r="BY164" s="110" t="e">
        <f>IF(OR(BY$5="",BY$5=0),0,SUMIFS(Plandd!164:164,Plandd!$5:$5,BY$5))</f>
        <v>#REF!</v>
      </c>
      <c r="BZ164" s="110" t="e">
        <f>IF(OR(BZ$5="",BZ$5=0),0,SUMIFS(Factdd!164:164,Factdd!$5:$5,BZ$5))</f>
        <v>#REF!</v>
      </c>
      <c r="CA164" s="194" t="e">
        <f t="shared" si="444"/>
        <v>#REF!</v>
      </c>
      <c r="CB164" s="110" t="e">
        <f>IF(OR(CB$5="",CB$5=0),0,SUMIFS(Plandd!164:164,Plandd!$5:$5,CB$5))</f>
        <v>#REF!</v>
      </c>
      <c r="CC164" s="110" t="e">
        <f>IF(OR(CC$5="",CC$5=0),0,SUMIFS(Factdd!164:164,Factdd!$5:$5,CC$5))</f>
        <v>#REF!</v>
      </c>
      <c r="CD164" s="194" t="e">
        <f t="shared" si="445"/>
        <v>#REF!</v>
      </c>
      <c r="CE164" s="110" t="e">
        <f>IF(OR(CE$5="",CE$5=0),0,SUMIFS(Plandd!164:164,Plandd!$5:$5,CE$5))</f>
        <v>#REF!</v>
      </c>
      <c r="CF164" s="110" t="e">
        <f>IF(OR(CF$5="",CF$5=0),0,SUMIFS(Factdd!164:164,Factdd!$5:$5,CF$5))</f>
        <v>#REF!</v>
      </c>
      <c r="CG164" s="194" t="e">
        <f t="shared" si="446"/>
        <v>#REF!</v>
      </c>
      <c r="CH164" s="110" t="e">
        <f>IF(OR(CH$5="",CH$5=0),0,SUMIFS(Plandd!164:164,Plandd!$5:$5,CH$5))</f>
        <v>#REF!</v>
      </c>
      <c r="CI164" s="110" t="e">
        <f>IF(OR(CI$5="",CI$5=0),0,SUMIFS(Factdd!164:164,Factdd!$5:$5,CI$5))</f>
        <v>#REF!</v>
      </c>
      <c r="CJ164" s="194" t="e">
        <f t="shared" si="447"/>
        <v>#REF!</v>
      </c>
      <c r="CK164" s="110" t="e">
        <f>IF(OR(CK$5="",CK$5=0),0,SUMIFS(Plandd!164:164,Plandd!$5:$5,CK$5))</f>
        <v>#REF!</v>
      </c>
      <c r="CL164" s="110" t="e">
        <f>IF(OR(CL$5="",CL$5=0),0,SUMIFS(Factdd!164:164,Factdd!$5:$5,CL$5))</f>
        <v>#REF!</v>
      </c>
      <c r="CM164" s="194" t="e">
        <f t="shared" si="448"/>
        <v>#REF!</v>
      </c>
      <c r="CN164" s="110" t="e">
        <f>IF(OR(CN$5="",CN$5=0),0,SUMIFS(Plandd!164:164,Plandd!$5:$5,CN$5))</f>
        <v>#REF!</v>
      </c>
      <c r="CO164" s="110" t="e">
        <f>IF(OR(CO$5="",CO$5=0),0,SUMIFS(Factdd!164:164,Factdd!$5:$5,CO$5))</f>
        <v>#REF!</v>
      </c>
      <c r="CP164" s="194" t="e">
        <f t="shared" si="449"/>
        <v>#REF!</v>
      </c>
    </row>
    <row r="165" spans="1:94" s="105" customFormat="1" ht="10.199999999999999" x14ac:dyDescent="0.2">
      <c r="A165" s="113">
        <f>ROW()</f>
        <v>165</v>
      </c>
      <c r="B165" s="140"/>
      <c r="E165" s="106">
        <v>3</v>
      </c>
      <c r="F165" s="107" t="s">
        <v>15</v>
      </c>
      <c r="G165" s="105" t="s">
        <v>85</v>
      </c>
      <c r="M165" s="108"/>
      <c r="Q165" s="106"/>
      <c r="R165" s="110" t="e">
        <f ca="1">IF(OR(R$5="",R$5=0),0,SUMIFS(Plandd!165:165,Plandd!$5:$5,R$5))</f>
        <v>#REF!</v>
      </c>
      <c r="S165" s="110" t="e">
        <f ca="1">IF(OR(S$5="",S$5=0),0,SUMIFS(Factdd!165:165,Factdd!$5:$5,S$5))</f>
        <v>#REF!</v>
      </c>
      <c r="T165" s="194" t="e">
        <f t="shared" ca="1" si="425"/>
        <v>#REF!</v>
      </c>
      <c r="U165" s="111"/>
      <c r="V165" s="111"/>
      <c r="W165" s="110" t="e">
        <f>IF(OR(W$5="",W$5=0),0,SUMIFS(Plandd!165:165,Plandd!$5:$5,W$5))</f>
        <v>#REF!</v>
      </c>
      <c r="X165" s="110" t="e">
        <f>IF(OR(X$5="",X$5=0),0,SUMIFS(Factdd!165:165,Factdd!$5:$5,X$5))</f>
        <v>#REF!</v>
      </c>
      <c r="Y165" s="194" t="e">
        <f t="shared" si="426"/>
        <v>#REF!</v>
      </c>
      <c r="Z165" s="198" t="e">
        <f>IF(OR(Z$5="",Z$5=0),0,SUMIFS(Plandd!165:165,Plandd!$5:$5,Z$5))</f>
        <v>#REF!</v>
      </c>
      <c r="AA165" s="110" t="e">
        <f>IF(OR(AA$5="",AA$5=0),0,SUMIFS(Factdd!165:165,Factdd!$5:$5,AA$5))</f>
        <v>#REF!</v>
      </c>
      <c r="AB165" s="194" t="e">
        <f t="shared" si="427"/>
        <v>#REF!</v>
      </c>
      <c r="AC165" s="110" t="e">
        <f>IF(OR(AC$5="",AC$5=0),0,SUMIFS(Plandd!165:165,Plandd!$5:$5,AC$5))</f>
        <v>#REF!</v>
      </c>
      <c r="AD165" s="110" t="e">
        <f>IF(OR(AD$5="",AD$5=0),0,SUMIFS(Factdd!165:165,Factdd!$5:$5,AD$5))</f>
        <v>#REF!</v>
      </c>
      <c r="AE165" s="194" t="e">
        <f t="shared" si="428"/>
        <v>#REF!</v>
      </c>
      <c r="AF165" s="110" t="e">
        <f>IF(OR(AF$5="",AF$5=0),0,SUMIFS(Plandd!165:165,Plandd!$5:$5,AF$5))</f>
        <v>#REF!</v>
      </c>
      <c r="AG165" s="110" t="e">
        <f>IF(OR(AG$5="",AG$5=0),0,SUMIFS(Factdd!165:165,Factdd!$5:$5,AG$5))</f>
        <v>#REF!</v>
      </c>
      <c r="AH165" s="194" t="e">
        <f t="shared" si="429"/>
        <v>#REF!</v>
      </c>
      <c r="AI165" s="110" t="e">
        <f>IF(OR(AI$5="",AI$5=0),0,SUMIFS(Plandd!165:165,Plandd!$5:$5,AI$5))</f>
        <v>#REF!</v>
      </c>
      <c r="AJ165" s="110" t="e">
        <f>IF(OR(AJ$5="",AJ$5=0),0,SUMIFS(Factdd!165:165,Factdd!$5:$5,AJ$5))</f>
        <v>#REF!</v>
      </c>
      <c r="AK165" s="194" t="e">
        <f t="shared" si="430"/>
        <v>#REF!</v>
      </c>
      <c r="AL165" s="110" t="e">
        <f>IF(OR(AL$5="",AL$5=0),0,SUMIFS(Plandd!165:165,Plandd!$5:$5,AL$5))</f>
        <v>#REF!</v>
      </c>
      <c r="AM165" s="110" t="e">
        <f>IF(OR(AM$5="",AM$5=0),0,SUMIFS(Factdd!165:165,Factdd!$5:$5,AM$5))</f>
        <v>#REF!</v>
      </c>
      <c r="AN165" s="194" t="e">
        <f t="shared" si="431"/>
        <v>#REF!</v>
      </c>
      <c r="AO165" s="110" t="e">
        <f>IF(OR(AO$5="",AO$5=0),0,SUMIFS(Plandd!165:165,Plandd!$5:$5,AO$5))</f>
        <v>#REF!</v>
      </c>
      <c r="AP165" s="110" t="e">
        <f>IF(OR(AP$5="",AP$5=0),0,SUMIFS(Factdd!165:165,Factdd!$5:$5,AP$5))</f>
        <v>#REF!</v>
      </c>
      <c r="AQ165" s="194" t="e">
        <f t="shared" si="432"/>
        <v>#REF!</v>
      </c>
      <c r="AR165" s="110" t="e">
        <f>IF(OR(AR$5="",AR$5=0),0,SUMIFS(Plandd!165:165,Plandd!$5:$5,AR$5))</f>
        <v>#REF!</v>
      </c>
      <c r="AS165" s="110" t="e">
        <f>IF(OR(AS$5="",AS$5=0),0,SUMIFS(Factdd!165:165,Factdd!$5:$5,AS$5))</f>
        <v>#REF!</v>
      </c>
      <c r="AT165" s="194" t="e">
        <f t="shared" si="433"/>
        <v>#REF!</v>
      </c>
      <c r="AU165" s="110" t="e">
        <f>IF(OR(AU$5="",AU$5=0),0,SUMIFS(Plandd!165:165,Plandd!$5:$5,AU$5))</f>
        <v>#REF!</v>
      </c>
      <c r="AV165" s="110" t="e">
        <f>IF(OR(AV$5="",AV$5=0),0,SUMIFS(Factdd!165:165,Factdd!$5:$5,AV$5))</f>
        <v>#REF!</v>
      </c>
      <c r="AW165" s="194" t="e">
        <f t="shared" si="434"/>
        <v>#REF!</v>
      </c>
      <c r="AX165" s="110" t="e">
        <f>IF(OR(AX$5="",AX$5=0),0,SUMIFS(Plandd!165:165,Plandd!$5:$5,AX$5))</f>
        <v>#REF!</v>
      </c>
      <c r="AY165" s="110" t="e">
        <f>IF(OR(AY$5="",AY$5=0),0,SUMIFS(Factdd!165:165,Factdd!$5:$5,AY$5))</f>
        <v>#REF!</v>
      </c>
      <c r="AZ165" s="194" t="e">
        <f t="shared" si="435"/>
        <v>#REF!</v>
      </c>
      <c r="BA165" s="110" t="e">
        <f>IF(OR(BA$5="",BA$5=0),0,SUMIFS(Plandd!165:165,Plandd!$5:$5,BA$5))</f>
        <v>#REF!</v>
      </c>
      <c r="BB165" s="110" t="e">
        <f>IF(OR(BB$5="",BB$5=0),0,SUMIFS(Factdd!165:165,Factdd!$5:$5,BB$5))</f>
        <v>#REF!</v>
      </c>
      <c r="BC165" s="194" t="e">
        <f t="shared" si="436"/>
        <v>#REF!</v>
      </c>
      <c r="BD165" s="110" t="e">
        <f>IF(OR(BD$5="",BD$5=0),0,SUMIFS(Plandd!165:165,Plandd!$5:$5,BD$5))</f>
        <v>#REF!</v>
      </c>
      <c r="BE165" s="110" t="e">
        <f>IF(OR(BE$5="",BE$5=0),0,SUMIFS(Factdd!165:165,Factdd!$5:$5,BE$5))</f>
        <v>#REF!</v>
      </c>
      <c r="BF165" s="194" t="e">
        <f t="shared" si="437"/>
        <v>#REF!</v>
      </c>
      <c r="BG165" s="110" t="e">
        <f>IF(OR(BG$5="",BG$5=0),0,SUMIFS(Plandd!165:165,Plandd!$5:$5,BG$5))</f>
        <v>#REF!</v>
      </c>
      <c r="BH165" s="110" t="e">
        <f>IF(OR(BH$5="",BH$5=0),0,SUMIFS(Factdd!165:165,Factdd!$5:$5,BH$5))</f>
        <v>#REF!</v>
      </c>
      <c r="BI165" s="194" t="e">
        <f t="shared" si="438"/>
        <v>#REF!</v>
      </c>
      <c r="BJ165" s="110" t="e">
        <f>IF(OR(BJ$5="",BJ$5=0),0,SUMIFS(Plandd!165:165,Plandd!$5:$5,BJ$5))</f>
        <v>#REF!</v>
      </c>
      <c r="BK165" s="110" t="e">
        <f>IF(OR(BK$5="",BK$5=0),0,SUMIFS(Factdd!165:165,Factdd!$5:$5,BK$5))</f>
        <v>#REF!</v>
      </c>
      <c r="BL165" s="194" t="e">
        <f t="shared" si="439"/>
        <v>#REF!</v>
      </c>
      <c r="BM165" s="110" t="e">
        <f>IF(OR(BM$5="",BM$5=0),0,SUMIFS(Plandd!165:165,Plandd!$5:$5,BM$5))</f>
        <v>#REF!</v>
      </c>
      <c r="BN165" s="110" t="e">
        <f>IF(OR(BN$5="",BN$5=0),0,SUMIFS(Factdd!165:165,Factdd!$5:$5,BN$5))</f>
        <v>#REF!</v>
      </c>
      <c r="BO165" s="194" t="e">
        <f t="shared" si="440"/>
        <v>#REF!</v>
      </c>
      <c r="BP165" s="110" t="e">
        <f>IF(OR(BP$5="",BP$5=0),0,SUMIFS(Plandd!165:165,Plandd!$5:$5,BP$5))</f>
        <v>#REF!</v>
      </c>
      <c r="BQ165" s="110" t="e">
        <f>IF(OR(BQ$5="",BQ$5=0),0,SUMIFS(Factdd!165:165,Factdd!$5:$5,BQ$5))</f>
        <v>#REF!</v>
      </c>
      <c r="BR165" s="194" t="e">
        <f t="shared" si="441"/>
        <v>#REF!</v>
      </c>
      <c r="BS165" s="110" t="e">
        <f>IF(OR(BS$5="",BS$5=0),0,SUMIFS(Plandd!165:165,Plandd!$5:$5,BS$5))</f>
        <v>#REF!</v>
      </c>
      <c r="BT165" s="110" t="e">
        <f>IF(OR(BT$5="",BT$5=0),0,SUMIFS(Factdd!165:165,Factdd!$5:$5,BT$5))</f>
        <v>#REF!</v>
      </c>
      <c r="BU165" s="194" t="e">
        <f t="shared" si="442"/>
        <v>#REF!</v>
      </c>
      <c r="BV165" s="110" t="e">
        <f>IF(OR(BV$5="",BV$5=0),0,SUMIFS(Plandd!165:165,Plandd!$5:$5,BV$5))</f>
        <v>#REF!</v>
      </c>
      <c r="BW165" s="110" t="e">
        <f>IF(OR(BW$5="",BW$5=0),0,SUMIFS(Factdd!165:165,Factdd!$5:$5,BW$5))</f>
        <v>#REF!</v>
      </c>
      <c r="BX165" s="194" t="e">
        <f t="shared" si="443"/>
        <v>#REF!</v>
      </c>
      <c r="BY165" s="110" t="e">
        <f>IF(OR(BY$5="",BY$5=0),0,SUMIFS(Plandd!165:165,Plandd!$5:$5,BY$5))</f>
        <v>#REF!</v>
      </c>
      <c r="BZ165" s="110" t="e">
        <f>IF(OR(BZ$5="",BZ$5=0),0,SUMIFS(Factdd!165:165,Factdd!$5:$5,BZ$5))</f>
        <v>#REF!</v>
      </c>
      <c r="CA165" s="194" t="e">
        <f t="shared" si="444"/>
        <v>#REF!</v>
      </c>
      <c r="CB165" s="110" t="e">
        <f>IF(OR(CB$5="",CB$5=0),0,SUMIFS(Plandd!165:165,Plandd!$5:$5,CB$5))</f>
        <v>#REF!</v>
      </c>
      <c r="CC165" s="110" t="e">
        <f>IF(OR(CC$5="",CC$5=0),0,SUMIFS(Factdd!165:165,Factdd!$5:$5,CC$5))</f>
        <v>#REF!</v>
      </c>
      <c r="CD165" s="194" t="e">
        <f t="shared" si="445"/>
        <v>#REF!</v>
      </c>
      <c r="CE165" s="110" t="e">
        <f>IF(OR(CE$5="",CE$5=0),0,SUMIFS(Plandd!165:165,Plandd!$5:$5,CE$5))</f>
        <v>#REF!</v>
      </c>
      <c r="CF165" s="110" t="e">
        <f>IF(OR(CF$5="",CF$5=0),0,SUMIFS(Factdd!165:165,Factdd!$5:$5,CF$5))</f>
        <v>#REF!</v>
      </c>
      <c r="CG165" s="194" t="e">
        <f t="shared" si="446"/>
        <v>#REF!</v>
      </c>
      <c r="CH165" s="110" t="e">
        <f>IF(OR(CH$5="",CH$5=0),0,SUMIFS(Plandd!165:165,Plandd!$5:$5,CH$5))</f>
        <v>#REF!</v>
      </c>
      <c r="CI165" s="110" t="e">
        <f>IF(OR(CI$5="",CI$5=0),0,SUMIFS(Factdd!165:165,Factdd!$5:$5,CI$5))</f>
        <v>#REF!</v>
      </c>
      <c r="CJ165" s="194" t="e">
        <f t="shared" si="447"/>
        <v>#REF!</v>
      </c>
      <c r="CK165" s="110" t="e">
        <f>IF(OR(CK$5="",CK$5=0),0,SUMIFS(Plandd!165:165,Plandd!$5:$5,CK$5))</f>
        <v>#REF!</v>
      </c>
      <c r="CL165" s="110" t="e">
        <f>IF(OR(CL$5="",CL$5=0),0,SUMIFS(Factdd!165:165,Factdd!$5:$5,CL$5))</f>
        <v>#REF!</v>
      </c>
      <c r="CM165" s="194" t="e">
        <f t="shared" si="448"/>
        <v>#REF!</v>
      </c>
      <c r="CN165" s="110" t="e">
        <f>IF(OR(CN$5="",CN$5=0),0,SUMIFS(Plandd!165:165,Plandd!$5:$5,CN$5))</f>
        <v>#REF!</v>
      </c>
      <c r="CO165" s="110" t="e">
        <f>IF(OR(CO$5="",CO$5=0),0,SUMIFS(Factdd!165:165,Factdd!$5:$5,CO$5))</f>
        <v>#REF!</v>
      </c>
      <c r="CP165" s="194" t="e">
        <f t="shared" si="449"/>
        <v>#REF!</v>
      </c>
    </row>
    <row r="166" spans="1:94" s="105" customFormat="1" ht="10.199999999999999" x14ac:dyDescent="0.2">
      <c r="A166" s="113">
        <f>ROW()</f>
        <v>166</v>
      </c>
      <c r="B166" s="140"/>
      <c r="E166" s="106">
        <v>4</v>
      </c>
      <c r="F166" s="107" t="s">
        <v>15</v>
      </c>
      <c r="G166" s="105" t="s">
        <v>86</v>
      </c>
      <c r="M166" s="108"/>
      <c r="Q166" s="106"/>
      <c r="R166" s="110" t="e">
        <f ca="1">IF(OR(R$5="",R$5=0),0,SUMIFS(Plandd!166:166,Plandd!$5:$5,R$5))</f>
        <v>#REF!</v>
      </c>
      <c r="S166" s="110" t="e">
        <f ca="1">IF(OR(S$5="",S$5=0),0,SUMIFS(Factdd!166:166,Factdd!$5:$5,S$5))</f>
        <v>#REF!</v>
      </c>
      <c r="T166" s="194" t="e">
        <f t="shared" ca="1" si="425"/>
        <v>#REF!</v>
      </c>
      <c r="U166" s="111"/>
      <c r="V166" s="111"/>
      <c r="W166" s="110" t="e">
        <f>IF(OR(W$5="",W$5=0),0,SUMIFS(Plandd!166:166,Plandd!$5:$5,W$5))</f>
        <v>#REF!</v>
      </c>
      <c r="X166" s="110" t="e">
        <f>IF(OR(X$5="",X$5=0),0,SUMIFS(Factdd!166:166,Factdd!$5:$5,X$5))</f>
        <v>#REF!</v>
      </c>
      <c r="Y166" s="194" t="e">
        <f t="shared" si="426"/>
        <v>#REF!</v>
      </c>
      <c r="Z166" s="198" t="e">
        <f>IF(OR(Z$5="",Z$5=0),0,SUMIFS(Plandd!166:166,Plandd!$5:$5,Z$5))</f>
        <v>#REF!</v>
      </c>
      <c r="AA166" s="110" t="e">
        <f>IF(OR(AA$5="",AA$5=0),0,SUMIFS(Factdd!166:166,Factdd!$5:$5,AA$5))</f>
        <v>#REF!</v>
      </c>
      <c r="AB166" s="194" t="e">
        <f t="shared" si="427"/>
        <v>#REF!</v>
      </c>
      <c r="AC166" s="110" t="e">
        <f>IF(OR(AC$5="",AC$5=0),0,SUMIFS(Plandd!166:166,Plandd!$5:$5,AC$5))</f>
        <v>#REF!</v>
      </c>
      <c r="AD166" s="110" t="e">
        <f>IF(OR(AD$5="",AD$5=0),0,SUMIFS(Factdd!166:166,Factdd!$5:$5,AD$5))</f>
        <v>#REF!</v>
      </c>
      <c r="AE166" s="194" t="e">
        <f t="shared" si="428"/>
        <v>#REF!</v>
      </c>
      <c r="AF166" s="110" t="e">
        <f>IF(OR(AF$5="",AF$5=0),0,SUMIFS(Plandd!166:166,Plandd!$5:$5,AF$5))</f>
        <v>#REF!</v>
      </c>
      <c r="AG166" s="110" t="e">
        <f>IF(OR(AG$5="",AG$5=0),0,SUMIFS(Factdd!166:166,Factdd!$5:$5,AG$5))</f>
        <v>#REF!</v>
      </c>
      <c r="AH166" s="194" t="e">
        <f t="shared" si="429"/>
        <v>#REF!</v>
      </c>
      <c r="AI166" s="110" t="e">
        <f>IF(OR(AI$5="",AI$5=0),0,SUMIFS(Plandd!166:166,Plandd!$5:$5,AI$5))</f>
        <v>#REF!</v>
      </c>
      <c r="AJ166" s="110" t="e">
        <f>IF(OR(AJ$5="",AJ$5=0),0,SUMIFS(Factdd!166:166,Factdd!$5:$5,AJ$5))</f>
        <v>#REF!</v>
      </c>
      <c r="AK166" s="194" t="e">
        <f t="shared" si="430"/>
        <v>#REF!</v>
      </c>
      <c r="AL166" s="110" t="e">
        <f>IF(OR(AL$5="",AL$5=0),0,SUMIFS(Plandd!166:166,Plandd!$5:$5,AL$5))</f>
        <v>#REF!</v>
      </c>
      <c r="AM166" s="110" t="e">
        <f>IF(OR(AM$5="",AM$5=0),0,SUMIFS(Factdd!166:166,Factdd!$5:$5,AM$5))</f>
        <v>#REF!</v>
      </c>
      <c r="AN166" s="194" t="e">
        <f t="shared" si="431"/>
        <v>#REF!</v>
      </c>
      <c r="AO166" s="110" t="e">
        <f>IF(OR(AO$5="",AO$5=0),0,SUMIFS(Plandd!166:166,Plandd!$5:$5,AO$5))</f>
        <v>#REF!</v>
      </c>
      <c r="AP166" s="110" t="e">
        <f>IF(OR(AP$5="",AP$5=0),0,SUMIFS(Factdd!166:166,Factdd!$5:$5,AP$5))</f>
        <v>#REF!</v>
      </c>
      <c r="AQ166" s="194" t="e">
        <f t="shared" si="432"/>
        <v>#REF!</v>
      </c>
      <c r="AR166" s="110" t="e">
        <f>IF(OR(AR$5="",AR$5=0),0,SUMIFS(Plandd!166:166,Plandd!$5:$5,AR$5))</f>
        <v>#REF!</v>
      </c>
      <c r="AS166" s="110" t="e">
        <f>IF(OR(AS$5="",AS$5=0),0,SUMIFS(Factdd!166:166,Factdd!$5:$5,AS$5))</f>
        <v>#REF!</v>
      </c>
      <c r="AT166" s="194" t="e">
        <f t="shared" si="433"/>
        <v>#REF!</v>
      </c>
      <c r="AU166" s="110" t="e">
        <f>IF(OR(AU$5="",AU$5=0),0,SUMIFS(Plandd!166:166,Plandd!$5:$5,AU$5))</f>
        <v>#REF!</v>
      </c>
      <c r="AV166" s="110" t="e">
        <f>IF(OR(AV$5="",AV$5=0),0,SUMIFS(Factdd!166:166,Factdd!$5:$5,AV$5))</f>
        <v>#REF!</v>
      </c>
      <c r="AW166" s="194" t="e">
        <f t="shared" si="434"/>
        <v>#REF!</v>
      </c>
      <c r="AX166" s="110" t="e">
        <f>IF(OR(AX$5="",AX$5=0),0,SUMIFS(Plandd!166:166,Plandd!$5:$5,AX$5))</f>
        <v>#REF!</v>
      </c>
      <c r="AY166" s="110" t="e">
        <f>IF(OR(AY$5="",AY$5=0),0,SUMIFS(Factdd!166:166,Factdd!$5:$5,AY$5))</f>
        <v>#REF!</v>
      </c>
      <c r="AZ166" s="194" t="e">
        <f t="shared" si="435"/>
        <v>#REF!</v>
      </c>
      <c r="BA166" s="110" t="e">
        <f>IF(OR(BA$5="",BA$5=0),0,SUMIFS(Plandd!166:166,Plandd!$5:$5,BA$5))</f>
        <v>#REF!</v>
      </c>
      <c r="BB166" s="110" t="e">
        <f>IF(OR(BB$5="",BB$5=0),0,SUMIFS(Factdd!166:166,Factdd!$5:$5,BB$5))</f>
        <v>#REF!</v>
      </c>
      <c r="BC166" s="194" t="e">
        <f t="shared" si="436"/>
        <v>#REF!</v>
      </c>
      <c r="BD166" s="110" t="e">
        <f>IF(OR(BD$5="",BD$5=0),0,SUMIFS(Plandd!166:166,Plandd!$5:$5,BD$5))</f>
        <v>#REF!</v>
      </c>
      <c r="BE166" s="110" t="e">
        <f>IF(OR(BE$5="",BE$5=0),0,SUMIFS(Factdd!166:166,Factdd!$5:$5,BE$5))</f>
        <v>#REF!</v>
      </c>
      <c r="BF166" s="194" t="e">
        <f t="shared" si="437"/>
        <v>#REF!</v>
      </c>
      <c r="BG166" s="110" t="e">
        <f>IF(OR(BG$5="",BG$5=0),0,SUMIFS(Plandd!166:166,Plandd!$5:$5,BG$5))</f>
        <v>#REF!</v>
      </c>
      <c r="BH166" s="110" t="e">
        <f>IF(OR(BH$5="",BH$5=0),0,SUMIFS(Factdd!166:166,Factdd!$5:$5,BH$5))</f>
        <v>#REF!</v>
      </c>
      <c r="BI166" s="194" t="e">
        <f t="shared" si="438"/>
        <v>#REF!</v>
      </c>
      <c r="BJ166" s="110" t="e">
        <f>IF(OR(BJ$5="",BJ$5=0),0,SUMIFS(Plandd!166:166,Plandd!$5:$5,BJ$5))</f>
        <v>#REF!</v>
      </c>
      <c r="BK166" s="110" t="e">
        <f>IF(OR(BK$5="",BK$5=0),0,SUMIFS(Factdd!166:166,Factdd!$5:$5,BK$5))</f>
        <v>#REF!</v>
      </c>
      <c r="BL166" s="194" t="e">
        <f t="shared" si="439"/>
        <v>#REF!</v>
      </c>
      <c r="BM166" s="110" t="e">
        <f>IF(OR(BM$5="",BM$5=0),0,SUMIFS(Plandd!166:166,Plandd!$5:$5,BM$5))</f>
        <v>#REF!</v>
      </c>
      <c r="BN166" s="110" t="e">
        <f>IF(OR(BN$5="",BN$5=0),0,SUMIFS(Factdd!166:166,Factdd!$5:$5,BN$5))</f>
        <v>#REF!</v>
      </c>
      <c r="BO166" s="194" t="e">
        <f t="shared" si="440"/>
        <v>#REF!</v>
      </c>
      <c r="BP166" s="110" t="e">
        <f>IF(OR(BP$5="",BP$5=0),0,SUMIFS(Plandd!166:166,Plandd!$5:$5,BP$5))</f>
        <v>#REF!</v>
      </c>
      <c r="BQ166" s="110" t="e">
        <f>IF(OR(BQ$5="",BQ$5=0),0,SUMIFS(Factdd!166:166,Factdd!$5:$5,BQ$5))</f>
        <v>#REF!</v>
      </c>
      <c r="BR166" s="194" t="e">
        <f t="shared" si="441"/>
        <v>#REF!</v>
      </c>
      <c r="BS166" s="110" t="e">
        <f>IF(OR(BS$5="",BS$5=0),0,SUMIFS(Plandd!166:166,Plandd!$5:$5,BS$5))</f>
        <v>#REF!</v>
      </c>
      <c r="BT166" s="110" t="e">
        <f>IF(OR(BT$5="",BT$5=0),0,SUMIFS(Factdd!166:166,Factdd!$5:$5,BT$5))</f>
        <v>#REF!</v>
      </c>
      <c r="BU166" s="194" t="e">
        <f t="shared" si="442"/>
        <v>#REF!</v>
      </c>
      <c r="BV166" s="110" t="e">
        <f>IF(OR(BV$5="",BV$5=0),0,SUMIFS(Plandd!166:166,Plandd!$5:$5,BV$5))</f>
        <v>#REF!</v>
      </c>
      <c r="BW166" s="110" t="e">
        <f>IF(OR(BW$5="",BW$5=0),0,SUMIFS(Factdd!166:166,Factdd!$5:$5,BW$5))</f>
        <v>#REF!</v>
      </c>
      <c r="BX166" s="194" t="e">
        <f t="shared" si="443"/>
        <v>#REF!</v>
      </c>
      <c r="BY166" s="110" t="e">
        <f>IF(OR(BY$5="",BY$5=0),0,SUMIFS(Plandd!166:166,Plandd!$5:$5,BY$5))</f>
        <v>#REF!</v>
      </c>
      <c r="BZ166" s="110" t="e">
        <f>IF(OR(BZ$5="",BZ$5=0),0,SUMIFS(Factdd!166:166,Factdd!$5:$5,BZ$5))</f>
        <v>#REF!</v>
      </c>
      <c r="CA166" s="194" t="e">
        <f t="shared" si="444"/>
        <v>#REF!</v>
      </c>
      <c r="CB166" s="110" t="e">
        <f>IF(OR(CB$5="",CB$5=0),0,SUMIFS(Plandd!166:166,Plandd!$5:$5,CB$5))</f>
        <v>#REF!</v>
      </c>
      <c r="CC166" s="110" t="e">
        <f>IF(OR(CC$5="",CC$5=0),0,SUMIFS(Factdd!166:166,Factdd!$5:$5,CC$5))</f>
        <v>#REF!</v>
      </c>
      <c r="CD166" s="194" t="e">
        <f t="shared" si="445"/>
        <v>#REF!</v>
      </c>
      <c r="CE166" s="110" t="e">
        <f>IF(OR(CE$5="",CE$5=0),0,SUMIFS(Plandd!166:166,Plandd!$5:$5,CE$5))</f>
        <v>#REF!</v>
      </c>
      <c r="CF166" s="110" t="e">
        <f>IF(OR(CF$5="",CF$5=0),0,SUMIFS(Factdd!166:166,Factdd!$5:$5,CF$5))</f>
        <v>#REF!</v>
      </c>
      <c r="CG166" s="194" t="e">
        <f t="shared" si="446"/>
        <v>#REF!</v>
      </c>
      <c r="CH166" s="110" t="e">
        <f>IF(OR(CH$5="",CH$5=0),0,SUMIFS(Plandd!166:166,Plandd!$5:$5,CH$5))</f>
        <v>#REF!</v>
      </c>
      <c r="CI166" s="110" t="e">
        <f>IF(OR(CI$5="",CI$5=0),0,SUMIFS(Factdd!166:166,Factdd!$5:$5,CI$5))</f>
        <v>#REF!</v>
      </c>
      <c r="CJ166" s="194" t="e">
        <f t="shared" si="447"/>
        <v>#REF!</v>
      </c>
      <c r="CK166" s="110" t="e">
        <f>IF(OR(CK$5="",CK$5=0),0,SUMIFS(Plandd!166:166,Plandd!$5:$5,CK$5))</f>
        <v>#REF!</v>
      </c>
      <c r="CL166" s="110" t="e">
        <f>IF(OR(CL$5="",CL$5=0),0,SUMIFS(Factdd!166:166,Factdd!$5:$5,CL$5))</f>
        <v>#REF!</v>
      </c>
      <c r="CM166" s="194" t="e">
        <f t="shared" si="448"/>
        <v>#REF!</v>
      </c>
      <c r="CN166" s="110" t="e">
        <f>IF(OR(CN$5="",CN$5=0),0,SUMIFS(Plandd!166:166,Plandd!$5:$5,CN$5))</f>
        <v>#REF!</v>
      </c>
      <c r="CO166" s="110" t="e">
        <f>IF(OR(CO$5="",CO$5=0),0,SUMIFS(Factdd!166:166,Factdd!$5:$5,CO$5))</f>
        <v>#REF!</v>
      </c>
      <c r="CP166" s="194" t="e">
        <f t="shared" si="449"/>
        <v>#REF!</v>
      </c>
    </row>
    <row r="167" spans="1:94" s="105" customFormat="1" ht="10.199999999999999" x14ac:dyDescent="0.2">
      <c r="A167" s="113">
        <f>ROW()</f>
        <v>167</v>
      </c>
      <c r="B167" s="140"/>
      <c r="E167" s="106">
        <v>5</v>
      </c>
      <c r="F167" s="107" t="s">
        <v>15</v>
      </c>
      <c r="G167" s="105" t="s">
        <v>87</v>
      </c>
      <c r="M167" s="108"/>
      <c r="Q167" s="106"/>
      <c r="R167" s="110" t="e">
        <f ca="1">IF(OR(R$5="",R$5=0),0,SUMIFS(Plandd!167:167,Plandd!$5:$5,R$5))</f>
        <v>#REF!</v>
      </c>
      <c r="S167" s="110" t="e">
        <f ca="1">IF(OR(S$5="",S$5=0),0,SUMIFS(Factdd!167:167,Factdd!$5:$5,S$5))</f>
        <v>#REF!</v>
      </c>
      <c r="T167" s="194" t="e">
        <f t="shared" ca="1" si="425"/>
        <v>#REF!</v>
      </c>
      <c r="U167" s="111"/>
      <c r="V167" s="111"/>
      <c r="W167" s="110" t="e">
        <f>IF(OR(W$5="",W$5=0),0,SUMIFS(Plandd!167:167,Plandd!$5:$5,W$5))</f>
        <v>#REF!</v>
      </c>
      <c r="X167" s="110" t="e">
        <f>IF(OR(X$5="",X$5=0),0,SUMIFS(Factdd!167:167,Factdd!$5:$5,X$5))</f>
        <v>#REF!</v>
      </c>
      <c r="Y167" s="194" t="e">
        <f t="shared" si="426"/>
        <v>#REF!</v>
      </c>
      <c r="Z167" s="198" t="e">
        <f>IF(OR(Z$5="",Z$5=0),0,SUMIFS(Plandd!167:167,Plandd!$5:$5,Z$5))</f>
        <v>#REF!</v>
      </c>
      <c r="AA167" s="110" t="e">
        <f>IF(OR(AA$5="",AA$5=0),0,SUMIFS(Factdd!167:167,Factdd!$5:$5,AA$5))</f>
        <v>#REF!</v>
      </c>
      <c r="AB167" s="194" t="e">
        <f t="shared" si="427"/>
        <v>#REF!</v>
      </c>
      <c r="AC167" s="110" t="e">
        <f>IF(OR(AC$5="",AC$5=0),0,SUMIFS(Plandd!167:167,Plandd!$5:$5,AC$5))</f>
        <v>#REF!</v>
      </c>
      <c r="AD167" s="110" t="e">
        <f>IF(OR(AD$5="",AD$5=0),0,SUMIFS(Factdd!167:167,Factdd!$5:$5,AD$5))</f>
        <v>#REF!</v>
      </c>
      <c r="AE167" s="194" t="e">
        <f t="shared" si="428"/>
        <v>#REF!</v>
      </c>
      <c r="AF167" s="110" t="e">
        <f>IF(OR(AF$5="",AF$5=0),0,SUMIFS(Plandd!167:167,Plandd!$5:$5,AF$5))</f>
        <v>#REF!</v>
      </c>
      <c r="AG167" s="110" t="e">
        <f>IF(OR(AG$5="",AG$5=0),0,SUMIFS(Factdd!167:167,Factdd!$5:$5,AG$5))</f>
        <v>#REF!</v>
      </c>
      <c r="AH167" s="194" t="e">
        <f t="shared" si="429"/>
        <v>#REF!</v>
      </c>
      <c r="AI167" s="110" t="e">
        <f>IF(OR(AI$5="",AI$5=0),0,SUMIFS(Plandd!167:167,Plandd!$5:$5,AI$5))</f>
        <v>#REF!</v>
      </c>
      <c r="AJ167" s="110" t="e">
        <f>IF(OR(AJ$5="",AJ$5=0),0,SUMIFS(Factdd!167:167,Factdd!$5:$5,AJ$5))</f>
        <v>#REF!</v>
      </c>
      <c r="AK167" s="194" t="e">
        <f t="shared" si="430"/>
        <v>#REF!</v>
      </c>
      <c r="AL167" s="110" t="e">
        <f>IF(OR(AL$5="",AL$5=0),0,SUMIFS(Plandd!167:167,Plandd!$5:$5,AL$5))</f>
        <v>#REF!</v>
      </c>
      <c r="AM167" s="110" t="e">
        <f>IF(OR(AM$5="",AM$5=0),0,SUMIFS(Factdd!167:167,Factdd!$5:$5,AM$5))</f>
        <v>#REF!</v>
      </c>
      <c r="AN167" s="194" t="e">
        <f t="shared" si="431"/>
        <v>#REF!</v>
      </c>
      <c r="AO167" s="110" t="e">
        <f>IF(OR(AO$5="",AO$5=0),0,SUMIFS(Plandd!167:167,Plandd!$5:$5,AO$5))</f>
        <v>#REF!</v>
      </c>
      <c r="AP167" s="110" t="e">
        <f>IF(OR(AP$5="",AP$5=0),0,SUMIFS(Factdd!167:167,Factdd!$5:$5,AP$5))</f>
        <v>#REF!</v>
      </c>
      <c r="AQ167" s="194" t="e">
        <f t="shared" si="432"/>
        <v>#REF!</v>
      </c>
      <c r="AR167" s="110" t="e">
        <f>IF(OR(AR$5="",AR$5=0),0,SUMIFS(Plandd!167:167,Plandd!$5:$5,AR$5))</f>
        <v>#REF!</v>
      </c>
      <c r="AS167" s="110" t="e">
        <f>IF(OR(AS$5="",AS$5=0),0,SUMIFS(Factdd!167:167,Factdd!$5:$5,AS$5))</f>
        <v>#REF!</v>
      </c>
      <c r="AT167" s="194" t="e">
        <f t="shared" si="433"/>
        <v>#REF!</v>
      </c>
      <c r="AU167" s="110" t="e">
        <f>IF(OR(AU$5="",AU$5=0),0,SUMIFS(Plandd!167:167,Plandd!$5:$5,AU$5))</f>
        <v>#REF!</v>
      </c>
      <c r="AV167" s="110" t="e">
        <f>IF(OR(AV$5="",AV$5=0),0,SUMIFS(Factdd!167:167,Factdd!$5:$5,AV$5))</f>
        <v>#REF!</v>
      </c>
      <c r="AW167" s="194" t="e">
        <f t="shared" si="434"/>
        <v>#REF!</v>
      </c>
      <c r="AX167" s="110" t="e">
        <f>IF(OR(AX$5="",AX$5=0),0,SUMIFS(Plandd!167:167,Plandd!$5:$5,AX$5))</f>
        <v>#REF!</v>
      </c>
      <c r="AY167" s="110" t="e">
        <f>IF(OR(AY$5="",AY$5=0),0,SUMIFS(Factdd!167:167,Factdd!$5:$5,AY$5))</f>
        <v>#REF!</v>
      </c>
      <c r="AZ167" s="194" t="e">
        <f t="shared" si="435"/>
        <v>#REF!</v>
      </c>
      <c r="BA167" s="110" t="e">
        <f>IF(OR(BA$5="",BA$5=0),0,SUMIFS(Plandd!167:167,Plandd!$5:$5,BA$5))</f>
        <v>#REF!</v>
      </c>
      <c r="BB167" s="110" t="e">
        <f>IF(OR(BB$5="",BB$5=0),0,SUMIFS(Factdd!167:167,Factdd!$5:$5,BB$5))</f>
        <v>#REF!</v>
      </c>
      <c r="BC167" s="194" t="e">
        <f t="shared" si="436"/>
        <v>#REF!</v>
      </c>
      <c r="BD167" s="110" t="e">
        <f>IF(OR(BD$5="",BD$5=0),0,SUMIFS(Plandd!167:167,Plandd!$5:$5,BD$5))</f>
        <v>#REF!</v>
      </c>
      <c r="BE167" s="110" t="e">
        <f>IF(OR(BE$5="",BE$5=0),0,SUMIFS(Factdd!167:167,Factdd!$5:$5,BE$5))</f>
        <v>#REF!</v>
      </c>
      <c r="BF167" s="194" t="e">
        <f t="shared" si="437"/>
        <v>#REF!</v>
      </c>
      <c r="BG167" s="110" t="e">
        <f>IF(OR(BG$5="",BG$5=0),0,SUMIFS(Plandd!167:167,Plandd!$5:$5,BG$5))</f>
        <v>#REF!</v>
      </c>
      <c r="BH167" s="110" t="e">
        <f>IF(OR(BH$5="",BH$5=0),0,SUMIFS(Factdd!167:167,Factdd!$5:$5,BH$5))</f>
        <v>#REF!</v>
      </c>
      <c r="BI167" s="194" t="e">
        <f t="shared" si="438"/>
        <v>#REF!</v>
      </c>
      <c r="BJ167" s="110" t="e">
        <f>IF(OR(BJ$5="",BJ$5=0),0,SUMIFS(Plandd!167:167,Plandd!$5:$5,BJ$5))</f>
        <v>#REF!</v>
      </c>
      <c r="BK167" s="110" t="e">
        <f>IF(OR(BK$5="",BK$5=0),0,SUMIFS(Factdd!167:167,Factdd!$5:$5,BK$5))</f>
        <v>#REF!</v>
      </c>
      <c r="BL167" s="194" t="e">
        <f t="shared" si="439"/>
        <v>#REF!</v>
      </c>
      <c r="BM167" s="110" t="e">
        <f>IF(OR(BM$5="",BM$5=0),0,SUMIFS(Plandd!167:167,Plandd!$5:$5,BM$5))</f>
        <v>#REF!</v>
      </c>
      <c r="BN167" s="110" t="e">
        <f>IF(OR(BN$5="",BN$5=0),0,SUMIFS(Factdd!167:167,Factdd!$5:$5,BN$5))</f>
        <v>#REF!</v>
      </c>
      <c r="BO167" s="194" t="e">
        <f t="shared" si="440"/>
        <v>#REF!</v>
      </c>
      <c r="BP167" s="110" t="e">
        <f>IF(OR(BP$5="",BP$5=0),0,SUMIFS(Plandd!167:167,Plandd!$5:$5,BP$5))</f>
        <v>#REF!</v>
      </c>
      <c r="BQ167" s="110" t="e">
        <f>IF(OR(BQ$5="",BQ$5=0),0,SUMIFS(Factdd!167:167,Factdd!$5:$5,BQ$5))</f>
        <v>#REF!</v>
      </c>
      <c r="BR167" s="194" t="e">
        <f t="shared" si="441"/>
        <v>#REF!</v>
      </c>
      <c r="BS167" s="110" t="e">
        <f>IF(OR(BS$5="",BS$5=0),0,SUMIFS(Plandd!167:167,Plandd!$5:$5,BS$5))</f>
        <v>#REF!</v>
      </c>
      <c r="BT167" s="110" t="e">
        <f>IF(OR(BT$5="",BT$5=0),0,SUMIFS(Factdd!167:167,Factdd!$5:$5,BT$5))</f>
        <v>#REF!</v>
      </c>
      <c r="BU167" s="194" t="e">
        <f t="shared" si="442"/>
        <v>#REF!</v>
      </c>
      <c r="BV167" s="110" t="e">
        <f>IF(OR(BV$5="",BV$5=0),0,SUMIFS(Plandd!167:167,Plandd!$5:$5,BV$5))</f>
        <v>#REF!</v>
      </c>
      <c r="BW167" s="110" t="e">
        <f>IF(OR(BW$5="",BW$5=0),0,SUMIFS(Factdd!167:167,Factdd!$5:$5,BW$5))</f>
        <v>#REF!</v>
      </c>
      <c r="BX167" s="194" t="e">
        <f t="shared" si="443"/>
        <v>#REF!</v>
      </c>
      <c r="BY167" s="110" t="e">
        <f>IF(OR(BY$5="",BY$5=0),0,SUMIFS(Plandd!167:167,Plandd!$5:$5,BY$5))</f>
        <v>#REF!</v>
      </c>
      <c r="BZ167" s="110" t="e">
        <f>IF(OR(BZ$5="",BZ$5=0),0,SUMIFS(Factdd!167:167,Factdd!$5:$5,BZ$5))</f>
        <v>#REF!</v>
      </c>
      <c r="CA167" s="194" t="e">
        <f t="shared" si="444"/>
        <v>#REF!</v>
      </c>
      <c r="CB167" s="110" t="e">
        <f>IF(OR(CB$5="",CB$5=0),0,SUMIFS(Plandd!167:167,Plandd!$5:$5,CB$5))</f>
        <v>#REF!</v>
      </c>
      <c r="CC167" s="110" t="e">
        <f>IF(OR(CC$5="",CC$5=0),0,SUMIFS(Factdd!167:167,Factdd!$5:$5,CC$5))</f>
        <v>#REF!</v>
      </c>
      <c r="CD167" s="194" t="e">
        <f t="shared" si="445"/>
        <v>#REF!</v>
      </c>
      <c r="CE167" s="110" t="e">
        <f>IF(OR(CE$5="",CE$5=0),0,SUMIFS(Plandd!167:167,Plandd!$5:$5,CE$5))</f>
        <v>#REF!</v>
      </c>
      <c r="CF167" s="110" t="e">
        <f>IF(OR(CF$5="",CF$5=0),0,SUMIFS(Factdd!167:167,Factdd!$5:$5,CF$5))</f>
        <v>#REF!</v>
      </c>
      <c r="CG167" s="194" t="e">
        <f t="shared" si="446"/>
        <v>#REF!</v>
      </c>
      <c r="CH167" s="110" t="e">
        <f>IF(OR(CH$5="",CH$5=0),0,SUMIFS(Plandd!167:167,Plandd!$5:$5,CH$5))</f>
        <v>#REF!</v>
      </c>
      <c r="CI167" s="110" t="e">
        <f>IF(OR(CI$5="",CI$5=0),0,SUMIFS(Factdd!167:167,Factdd!$5:$5,CI$5))</f>
        <v>#REF!</v>
      </c>
      <c r="CJ167" s="194" t="e">
        <f t="shared" si="447"/>
        <v>#REF!</v>
      </c>
      <c r="CK167" s="110" t="e">
        <f>IF(OR(CK$5="",CK$5=0),0,SUMIFS(Plandd!167:167,Plandd!$5:$5,CK$5))</f>
        <v>#REF!</v>
      </c>
      <c r="CL167" s="110" t="e">
        <f>IF(OR(CL$5="",CL$5=0),0,SUMIFS(Factdd!167:167,Factdd!$5:$5,CL$5))</f>
        <v>#REF!</v>
      </c>
      <c r="CM167" s="194" t="e">
        <f t="shared" si="448"/>
        <v>#REF!</v>
      </c>
      <c r="CN167" s="110" t="e">
        <f>IF(OR(CN$5="",CN$5=0),0,SUMIFS(Plandd!167:167,Plandd!$5:$5,CN$5))</f>
        <v>#REF!</v>
      </c>
      <c r="CO167" s="110" t="e">
        <f>IF(OR(CO$5="",CO$5=0),0,SUMIFS(Factdd!167:167,Factdd!$5:$5,CO$5))</f>
        <v>#REF!</v>
      </c>
      <c r="CP167" s="194" t="e">
        <f t="shared" si="449"/>
        <v>#REF!</v>
      </c>
    </row>
    <row r="168" spans="1:94" s="105" customFormat="1" ht="10.199999999999999" x14ac:dyDescent="0.2">
      <c r="A168" s="113">
        <f>ROW()</f>
        <v>168</v>
      </c>
      <c r="B168" s="140"/>
      <c r="E168" s="106">
        <v>6</v>
      </c>
      <c r="F168" s="107" t="s">
        <v>15</v>
      </c>
      <c r="G168" s="105" t="s">
        <v>88</v>
      </c>
      <c r="M168" s="108"/>
      <c r="Q168" s="106"/>
      <c r="R168" s="110" t="e">
        <f ca="1">IF(OR(R$5="",R$5=0),0,SUMIFS(Plandd!168:168,Plandd!$5:$5,R$5))</f>
        <v>#REF!</v>
      </c>
      <c r="S168" s="110" t="e">
        <f ca="1">IF(OR(S$5="",S$5=0),0,SUMIFS(Factdd!168:168,Factdd!$5:$5,S$5))</f>
        <v>#REF!</v>
      </c>
      <c r="T168" s="194" t="e">
        <f t="shared" ca="1" si="425"/>
        <v>#REF!</v>
      </c>
      <c r="U168" s="111"/>
      <c r="V168" s="111"/>
      <c r="W168" s="110" t="e">
        <f>IF(OR(W$5="",W$5=0),0,SUMIFS(Plandd!168:168,Plandd!$5:$5,W$5))</f>
        <v>#REF!</v>
      </c>
      <c r="X168" s="110" t="e">
        <f>IF(OR(X$5="",X$5=0),0,SUMIFS(Factdd!168:168,Factdd!$5:$5,X$5))</f>
        <v>#REF!</v>
      </c>
      <c r="Y168" s="194" t="e">
        <f t="shared" si="426"/>
        <v>#REF!</v>
      </c>
      <c r="Z168" s="198" t="e">
        <f>IF(OR(Z$5="",Z$5=0),0,SUMIFS(Plandd!168:168,Plandd!$5:$5,Z$5))</f>
        <v>#REF!</v>
      </c>
      <c r="AA168" s="110" t="e">
        <f>IF(OR(AA$5="",AA$5=0),0,SUMIFS(Factdd!168:168,Factdd!$5:$5,AA$5))</f>
        <v>#REF!</v>
      </c>
      <c r="AB168" s="194" t="e">
        <f t="shared" si="427"/>
        <v>#REF!</v>
      </c>
      <c r="AC168" s="110" t="e">
        <f>IF(OR(AC$5="",AC$5=0),0,SUMIFS(Plandd!168:168,Plandd!$5:$5,AC$5))</f>
        <v>#REF!</v>
      </c>
      <c r="AD168" s="110" t="e">
        <f>IF(OR(AD$5="",AD$5=0),0,SUMIFS(Factdd!168:168,Factdd!$5:$5,AD$5))</f>
        <v>#REF!</v>
      </c>
      <c r="AE168" s="194" t="e">
        <f t="shared" si="428"/>
        <v>#REF!</v>
      </c>
      <c r="AF168" s="110" t="e">
        <f>IF(OR(AF$5="",AF$5=0),0,SUMIFS(Plandd!168:168,Plandd!$5:$5,AF$5))</f>
        <v>#REF!</v>
      </c>
      <c r="AG168" s="110" t="e">
        <f>IF(OR(AG$5="",AG$5=0),0,SUMIFS(Factdd!168:168,Factdd!$5:$5,AG$5))</f>
        <v>#REF!</v>
      </c>
      <c r="AH168" s="194" t="e">
        <f t="shared" si="429"/>
        <v>#REF!</v>
      </c>
      <c r="AI168" s="110" t="e">
        <f>IF(OR(AI$5="",AI$5=0),0,SUMIFS(Plandd!168:168,Plandd!$5:$5,AI$5))</f>
        <v>#REF!</v>
      </c>
      <c r="AJ168" s="110" t="e">
        <f>IF(OR(AJ$5="",AJ$5=0),0,SUMIFS(Factdd!168:168,Factdd!$5:$5,AJ$5))</f>
        <v>#REF!</v>
      </c>
      <c r="AK168" s="194" t="e">
        <f t="shared" si="430"/>
        <v>#REF!</v>
      </c>
      <c r="AL168" s="110" t="e">
        <f>IF(OR(AL$5="",AL$5=0),0,SUMIFS(Plandd!168:168,Plandd!$5:$5,AL$5))</f>
        <v>#REF!</v>
      </c>
      <c r="AM168" s="110" t="e">
        <f>IF(OR(AM$5="",AM$5=0),0,SUMIFS(Factdd!168:168,Factdd!$5:$5,AM$5))</f>
        <v>#REF!</v>
      </c>
      <c r="AN168" s="194" t="e">
        <f t="shared" si="431"/>
        <v>#REF!</v>
      </c>
      <c r="AO168" s="110" t="e">
        <f>IF(OR(AO$5="",AO$5=0),0,SUMIFS(Plandd!168:168,Plandd!$5:$5,AO$5))</f>
        <v>#REF!</v>
      </c>
      <c r="AP168" s="110" t="e">
        <f>IF(OR(AP$5="",AP$5=0),0,SUMIFS(Factdd!168:168,Factdd!$5:$5,AP$5))</f>
        <v>#REF!</v>
      </c>
      <c r="AQ168" s="194" t="e">
        <f t="shared" si="432"/>
        <v>#REF!</v>
      </c>
      <c r="AR168" s="110" t="e">
        <f>IF(OR(AR$5="",AR$5=0),0,SUMIFS(Plandd!168:168,Plandd!$5:$5,AR$5))</f>
        <v>#REF!</v>
      </c>
      <c r="AS168" s="110" t="e">
        <f>IF(OR(AS$5="",AS$5=0),0,SUMIFS(Factdd!168:168,Factdd!$5:$5,AS$5))</f>
        <v>#REF!</v>
      </c>
      <c r="AT168" s="194" t="e">
        <f t="shared" si="433"/>
        <v>#REF!</v>
      </c>
      <c r="AU168" s="110" t="e">
        <f>IF(OR(AU$5="",AU$5=0),0,SUMIFS(Plandd!168:168,Plandd!$5:$5,AU$5))</f>
        <v>#REF!</v>
      </c>
      <c r="AV168" s="110" t="e">
        <f>IF(OR(AV$5="",AV$5=0),0,SUMIFS(Factdd!168:168,Factdd!$5:$5,AV$5))</f>
        <v>#REF!</v>
      </c>
      <c r="AW168" s="194" t="e">
        <f t="shared" si="434"/>
        <v>#REF!</v>
      </c>
      <c r="AX168" s="110" t="e">
        <f>IF(OR(AX$5="",AX$5=0),0,SUMIFS(Plandd!168:168,Plandd!$5:$5,AX$5))</f>
        <v>#REF!</v>
      </c>
      <c r="AY168" s="110" t="e">
        <f>IF(OR(AY$5="",AY$5=0),0,SUMIFS(Factdd!168:168,Factdd!$5:$5,AY$5))</f>
        <v>#REF!</v>
      </c>
      <c r="AZ168" s="194" t="e">
        <f t="shared" si="435"/>
        <v>#REF!</v>
      </c>
      <c r="BA168" s="110" t="e">
        <f>IF(OR(BA$5="",BA$5=0),0,SUMIFS(Plandd!168:168,Plandd!$5:$5,BA$5))</f>
        <v>#REF!</v>
      </c>
      <c r="BB168" s="110" t="e">
        <f>IF(OR(BB$5="",BB$5=0),0,SUMIFS(Factdd!168:168,Factdd!$5:$5,BB$5))</f>
        <v>#REF!</v>
      </c>
      <c r="BC168" s="194" t="e">
        <f t="shared" si="436"/>
        <v>#REF!</v>
      </c>
      <c r="BD168" s="110" t="e">
        <f>IF(OR(BD$5="",BD$5=0),0,SUMIFS(Plandd!168:168,Plandd!$5:$5,BD$5))</f>
        <v>#REF!</v>
      </c>
      <c r="BE168" s="110" t="e">
        <f>IF(OR(BE$5="",BE$5=0),0,SUMIFS(Factdd!168:168,Factdd!$5:$5,BE$5))</f>
        <v>#REF!</v>
      </c>
      <c r="BF168" s="194" t="e">
        <f t="shared" si="437"/>
        <v>#REF!</v>
      </c>
      <c r="BG168" s="110" t="e">
        <f>IF(OR(BG$5="",BG$5=0),0,SUMIFS(Plandd!168:168,Plandd!$5:$5,BG$5))</f>
        <v>#REF!</v>
      </c>
      <c r="BH168" s="110" t="e">
        <f>IF(OR(BH$5="",BH$5=0),0,SUMIFS(Factdd!168:168,Factdd!$5:$5,BH$5))</f>
        <v>#REF!</v>
      </c>
      <c r="BI168" s="194" t="e">
        <f t="shared" si="438"/>
        <v>#REF!</v>
      </c>
      <c r="BJ168" s="110" t="e">
        <f>IF(OR(BJ$5="",BJ$5=0),0,SUMIFS(Plandd!168:168,Plandd!$5:$5,BJ$5))</f>
        <v>#REF!</v>
      </c>
      <c r="BK168" s="110" t="e">
        <f>IF(OR(BK$5="",BK$5=0),0,SUMIFS(Factdd!168:168,Factdd!$5:$5,BK$5))</f>
        <v>#REF!</v>
      </c>
      <c r="BL168" s="194" t="e">
        <f t="shared" si="439"/>
        <v>#REF!</v>
      </c>
      <c r="BM168" s="110" t="e">
        <f>IF(OR(BM$5="",BM$5=0),0,SUMIFS(Plandd!168:168,Plandd!$5:$5,BM$5))</f>
        <v>#REF!</v>
      </c>
      <c r="BN168" s="110" t="e">
        <f>IF(OR(BN$5="",BN$5=0),0,SUMIFS(Factdd!168:168,Factdd!$5:$5,BN$5))</f>
        <v>#REF!</v>
      </c>
      <c r="BO168" s="194" t="e">
        <f t="shared" si="440"/>
        <v>#REF!</v>
      </c>
      <c r="BP168" s="110" t="e">
        <f>IF(OR(BP$5="",BP$5=0),0,SUMIFS(Plandd!168:168,Plandd!$5:$5,BP$5))</f>
        <v>#REF!</v>
      </c>
      <c r="BQ168" s="110" t="e">
        <f>IF(OR(BQ$5="",BQ$5=0),0,SUMIFS(Factdd!168:168,Factdd!$5:$5,BQ$5))</f>
        <v>#REF!</v>
      </c>
      <c r="BR168" s="194" t="e">
        <f t="shared" si="441"/>
        <v>#REF!</v>
      </c>
      <c r="BS168" s="110" t="e">
        <f>IF(OR(BS$5="",BS$5=0),0,SUMIFS(Plandd!168:168,Plandd!$5:$5,BS$5))</f>
        <v>#REF!</v>
      </c>
      <c r="BT168" s="110" t="e">
        <f>IF(OR(BT$5="",BT$5=0),0,SUMIFS(Factdd!168:168,Factdd!$5:$5,BT$5))</f>
        <v>#REF!</v>
      </c>
      <c r="BU168" s="194" t="e">
        <f t="shared" si="442"/>
        <v>#REF!</v>
      </c>
      <c r="BV168" s="110" t="e">
        <f>IF(OR(BV$5="",BV$5=0),0,SUMIFS(Plandd!168:168,Plandd!$5:$5,BV$5))</f>
        <v>#REF!</v>
      </c>
      <c r="BW168" s="110" t="e">
        <f>IF(OR(BW$5="",BW$5=0),0,SUMIFS(Factdd!168:168,Factdd!$5:$5,BW$5))</f>
        <v>#REF!</v>
      </c>
      <c r="BX168" s="194" t="e">
        <f t="shared" si="443"/>
        <v>#REF!</v>
      </c>
      <c r="BY168" s="110" t="e">
        <f>IF(OR(BY$5="",BY$5=0),0,SUMIFS(Plandd!168:168,Plandd!$5:$5,BY$5))</f>
        <v>#REF!</v>
      </c>
      <c r="BZ168" s="110" t="e">
        <f>IF(OR(BZ$5="",BZ$5=0),0,SUMIFS(Factdd!168:168,Factdd!$5:$5,BZ$5))</f>
        <v>#REF!</v>
      </c>
      <c r="CA168" s="194" t="e">
        <f t="shared" si="444"/>
        <v>#REF!</v>
      </c>
      <c r="CB168" s="110" t="e">
        <f>IF(OR(CB$5="",CB$5=0),0,SUMIFS(Plandd!168:168,Plandd!$5:$5,CB$5))</f>
        <v>#REF!</v>
      </c>
      <c r="CC168" s="110" t="e">
        <f>IF(OR(CC$5="",CC$5=0),0,SUMIFS(Factdd!168:168,Factdd!$5:$5,CC$5))</f>
        <v>#REF!</v>
      </c>
      <c r="CD168" s="194" t="e">
        <f t="shared" si="445"/>
        <v>#REF!</v>
      </c>
      <c r="CE168" s="110" t="e">
        <f>IF(OR(CE$5="",CE$5=0),0,SUMIFS(Plandd!168:168,Plandd!$5:$5,CE$5))</f>
        <v>#REF!</v>
      </c>
      <c r="CF168" s="110" t="e">
        <f>IF(OR(CF$5="",CF$5=0),0,SUMIFS(Factdd!168:168,Factdd!$5:$5,CF$5))</f>
        <v>#REF!</v>
      </c>
      <c r="CG168" s="194" t="e">
        <f t="shared" si="446"/>
        <v>#REF!</v>
      </c>
      <c r="CH168" s="110" t="e">
        <f>IF(OR(CH$5="",CH$5=0),0,SUMIFS(Plandd!168:168,Plandd!$5:$5,CH$5))</f>
        <v>#REF!</v>
      </c>
      <c r="CI168" s="110" t="e">
        <f>IF(OR(CI$5="",CI$5=0),0,SUMIFS(Factdd!168:168,Factdd!$5:$5,CI$5))</f>
        <v>#REF!</v>
      </c>
      <c r="CJ168" s="194" t="e">
        <f t="shared" si="447"/>
        <v>#REF!</v>
      </c>
      <c r="CK168" s="110" t="e">
        <f>IF(OR(CK$5="",CK$5=0),0,SUMIFS(Plandd!168:168,Plandd!$5:$5,CK$5))</f>
        <v>#REF!</v>
      </c>
      <c r="CL168" s="110" t="e">
        <f>IF(OR(CL$5="",CL$5=0),0,SUMIFS(Factdd!168:168,Factdd!$5:$5,CL$5))</f>
        <v>#REF!</v>
      </c>
      <c r="CM168" s="194" t="e">
        <f t="shared" si="448"/>
        <v>#REF!</v>
      </c>
      <c r="CN168" s="110" t="e">
        <f>IF(OR(CN$5="",CN$5=0),0,SUMIFS(Plandd!168:168,Plandd!$5:$5,CN$5))</f>
        <v>#REF!</v>
      </c>
      <c r="CO168" s="110" t="e">
        <f>IF(OR(CO$5="",CO$5=0),0,SUMIFS(Factdd!168:168,Factdd!$5:$5,CO$5))</f>
        <v>#REF!</v>
      </c>
      <c r="CP168" s="194" t="e">
        <f t="shared" si="449"/>
        <v>#REF!</v>
      </c>
    </row>
    <row r="169" spans="1:94" s="105" customFormat="1" ht="10.199999999999999" x14ac:dyDescent="0.2">
      <c r="A169" s="113">
        <f>ROW()</f>
        <v>169</v>
      </c>
      <c r="B169" s="140"/>
      <c r="E169" s="106">
        <v>7</v>
      </c>
      <c r="F169" s="107" t="s">
        <v>15</v>
      </c>
      <c r="G169" s="105" t="s">
        <v>89</v>
      </c>
      <c r="M169" s="108"/>
      <c r="Q169" s="106"/>
      <c r="R169" s="110" t="e">
        <f ca="1">IF(OR(R$5="",R$5=0),0,SUMIFS(Plandd!169:169,Plandd!$5:$5,R$5))</f>
        <v>#REF!</v>
      </c>
      <c r="S169" s="110" t="e">
        <f ca="1">IF(OR(S$5="",S$5=0),0,SUMIFS(Factdd!169:169,Factdd!$5:$5,S$5))</f>
        <v>#REF!</v>
      </c>
      <c r="T169" s="194" t="e">
        <f t="shared" ca="1" si="425"/>
        <v>#REF!</v>
      </c>
      <c r="U169" s="111"/>
      <c r="V169" s="111"/>
      <c r="W169" s="110" t="e">
        <f>IF(OR(W$5="",W$5=0),0,SUMIFS(Plandd!169:169,Plandd!$5:$5,W$5))</f>
        <v>#REF!</v>
      </c>
      <c r="X169" s="110" t="e">
        <f>IF(OR(X$5="",X$5=0),0,SUMIFS(Factdd!169:169,Factdd!$5:$5,X$5))</f>
        <v>#REF!</v>
      </c>
      <c r="Y169" s="194" t="e">
        <f t="shared" si="426"/>
        <v>#REF!</v>
      </c>
      <c r="Z169" s="198" t="e">
        <f>IF(OR(Z$5="",Z$5=0),0,SUMIFS(Plandd!169:169,Plandd!$5:$5,Z$5))</f>
        <v>#REF!</v>
      </c>
      <c r="AA169" s="110" t="e">
        <f>IF(OR(AA$5="",AA$5=0),0,SUMIFS(Factdd!169:169,Factdd!$5:$5,AA$5))</f>
        <v>#REF!</v>
      </c>
      <c r="AB169" s="194" t="e">
        <f t="shared" si="427"/>
        <v>#REF!</v>
      </c>
      <c r="AC169" s="110" t="e">
        <f>IF(OR(AC$5="",AC$5=0),0,SUMIFS(Plandd!169:169,Plandd!$5:$5,AC$5))</f>
        <v>#REF!</v>
      </c>
      <c r="AD169" s="110" t="e">
        <f>IF(OR(AD$5="",AD$5=0),0,SUMIFS(Factdd!169:169,Factdd!$5:$5,AD$5))</f>
        <v>#REF!</v>
      </c>
      <c r="AE169" s="194" t="e">
        <f t="shared" si="428"/>
        <v>#REF!</v>
      </c>
      <c r="AF169" s="110" t="e">
        <f>IF(OR(AF$5="",AF$5=0),0,SUMIFS(Plandd!169:169,Plandd!$5:$5,AF$5))</f>
        <v>#REF!</v>
      </c>
      <c r="AG169" s="110" t="e">
        <f>IF(OR(AG$5="",AG$5=0),0,SUMIFS(Factdd!169:169,Factdd!$5:$5,AG$5))</f>
        <v>#REF!</v>
      </c>
      <c r="AH169" s="194" t="e">
        <f t="shared" si="429"/>
        <v>#REF!</v>
      </c>
      <c r="AI169" s="110" t="e">
        <f>IF(OR(AI$5="",AI$5=0),0,SUMIFS(Plandd!169:169,Plandd!$5:$5,AI$5))</f>
        <v>#REF!</v>
      </c>
      <c r="AJ169" s="110" t="e">
        <f>IF(OR(AJ$5="",AJ$5=0),0,SUMIFS(Factdd!169:169,Factdd!$5:$5,AJ$5))</f>
        <v>#REF!</v>
      </c>
      <c r="AK169" s="194" t="e">
        <f t="shared" si="430"/>
        <v>#REF!</v>
      </c>
      <c r="AL169" s="110" t="e">
        <f>IF(OR(AL$5="",AL$5=0),0,SUMIFS(Plandd!169:169,Plandd!$5:$5,AL$5))</f>
        <v>#REF!</v>
      </c>
      <c r="AM169" s="110" t="e">
        <f>IF(OR(AM$5="",AM$5=0),0,SUMIFS(Factdd!169:169,Factdd!$5:$5,AM$5))</f>
        <v>#REF!</v>
      </c>
      <c r="AN169" s="194" t="e">
        <f t="shared" si="431"/>
        <v>#REF!</v>
      </c>
      <c r="AO169" s="110" t="e">
        <f>IF(OR(AO$5="",AO$5=0),0,SUMIFS(Plandd!169:169,Plandd!$5:$5,AO$5))</f>
        <v>#REF!</v>
      </c>
      <c r="AP169" s="110" t="e">
        <f>IF(OR(AP$5="",AP$5=0),0,SUMIFS(Factdd!169:169,Factdd!$5:$5,AP$5))</f>
        <v>#REF!</v>
      </c>
      <c r="AQ169" s="194" t="e">
        <f t="shared" si="432"/>
        <v>#REF!</v>
      </c>
      <c r="AR169" s="110" t="e">
        <f>IF(OR(AR$5="",AR$5=0),0,SUMIFS(Plandd!169:169,Plandd!$5:$5,AR$5))</f>
        <v>#REF!</v>
      </c>
      <c r="AS169" s="110" t="e">
        <f>IF(OR(AS$5="",AS$5=0),0,SUMIFS(Factdd!169:169,Factdd!$5:$5,AS$5))</f>
        <v>#REF!</v>
      </c>
      <c r="AT169" s="194" t="e">
        <f t="shared" si="433"/>
        <v>#REF!</v>
      </c>
      <c r="AU169" s="110" t="e">
        <f>IF(OR(AU$5="",AU$5=0),0,SUMIFS(Plandd!169:169,Plandd!$5:$5,AU$5))</f>
        <v>#REF!</v>
      </c>
      <c r="AV169" s="110" t="e">
        <f>IF(OR(AV$5="",AV$5=0),0,SUMIFS(Factdd!169:169,Factdd!$5:$5,AV$5))</f>
        <v>#REF!</v>
      </c>
      <c r="AW169" s="194" t="e">
        <f t="shared" si="434"/>
        <v>#REF!</v>
      </c>
      <c r="AX169" s="110" t="e">
        <f>IF(OR(AX$5="",AX$5=0),0,SUMIFS(Plandd!169:169,Plandd!$5:$5,AX$5))</f>
        <v>#REF!</v>
      </c>
      <c r="AY169" s="110" t="e">
        <f>IF(OR(AY$5="",AY$5=0),0,SUMIFS(Factdd!169:169,Factdd!$5:$5,AY$5))</f>
        <v>#REF!</v>
      </c>
      <c r="AZ169" s="194" t="e">
        <f t="shared" si="435"/>
        <v>#REF!</v>
      </c>
      <c r="BA169" s="110" t="e">
        <f>IF(OR(BA$5="",BA$5=0),0,SUMIFS(Plandd!169:169,Plandd!$5:$5,BA$5))</f>
        <v>#REF!</v>
      </c>
      <c r="BB169" s="110" t="e">
        <f>IF(OR(BB$5="",BB$5=0),0,SUMIFS(Factdd!169:169,Factdd!$5:$5,BB$5))</f>
        <v>#REF!</v>
      </c>
      <c r="BC169" s="194" t="e">
        <f t="shared" si="436"/>
        <v>#REF!</v>
      </c>
      <c r="BD169" s="110" t="e">
        <f>IF(OR(BD$5="",BD$5=0),0,SUMIFS(Plandd!169:169,Plandd!$5:$5,BD$5))</f>
        <v>#REF!</v>
      </c>
      <c r="BE169" s="110" t="e">
        <f>IF(OR(BE$5="",BE$5=0),0,SUMIFS(Factdd!169:169,Factdd!$5:$5,BE$5))</f>
        <v>#REF!</v>
      </c>
      <c r="BF169" s="194" t="e">
        <f t="shared" si="437"/>
        <v>#REF!</v>
      </c>
      <c r="BG169" s="110" t="e">
        <f>IF(OR(BG$5="",BG$5=0),0,SUMIFS(Plandd!169:169,Plandd!$5:$5,BG$5))</f>
        <v>#REF!</v>
      </c>
      <c r="BH169" s="110" t="e">
        <f>IF(OR(BH$5="",BH$5=0),0,SUMIFS(Factdd!169:169,Factdd!$5:$5,BH$5))</f>
        <v>#REF!</v>
      </c>
      <c r="BI169" s="194" t="e">
        <f t="shared" si="438"/>
        <v>#REF!</v>
      </c>
      <c r="BJ169" s="110" t="e">
        <f>IF(OR(BJ$5="",BJ$5=0),0,SUMIFS(Plandd!169:169,Plandd!$5:$5,BJ$5))</f>
        <v>#REF!</v>
      </c>
      <c r="BK169" s="110" t="e">
        <f>IF(OR(BK$5="",BK$5=0),0,SUMIFS(Factdd!169:169,Factdd!$5:$5,BK$5))</f>
        <v>#REF!</v>
      </c>
      <c r="BL169" s="194" t="e">
        <f t="shared" si="439"/>
        <v>#REF!</v>
      </c>
      <c r="BM169" s="110" t="e">
        <f>IF(OR(BM$5="",BM$5=0),0,SUMIFS(Plandd!169:169,Plandd!$5:$5,BM$5))</f>
        <v>#REF!</v>
      </c>
      <c r="BN169" s="110" t="e">
        <f>IF(OR(BN$5="",BN$5=0),0,SUMIFS(Factdd!169:169,Factdd!$5:$5,BN$5))</f>
        <v>#REF!</v>
      </c>
      <c r="BO169" s="194" t="e">
        <f t="shared" si="440"/>
        <v>#REF!</v>
      </c>
      <c r="BP169" s="110" t="e">
        <f>IF(OR(BP$5="",BP$5=0),0,SUMIFS(Plandd!169:169,Plandd!$5:$5,BP$5))</f>
        <v>#REF!</v>
      </c>
      <c r="BQ169" s="110" t="e">
        <f>IF(OR(BQ$5="",BQ$5=0),0,SUMIFS(Factdd!169:169,Factdd!$5:$5,BQ$5))</f>
        <v>#REF!</v>
      </c>
      <c r="BR169" s="194" t="e">
        <f t="shared" si="441"/>
        <v>#REF!</v>
      </c>
      <c r="BS169" s="110" t="e">
        <f>IF(OR(BS$5="",BS$5=0),0,SUMIFS(Plandd!169:169,Plandd!$5:$5,BS$5))</f>
        <v>#REF!</v>
      </c>
      <c r="BT169" s="110" t="e">
        <f>IF(OR(BT$5="",BT$5=0),0,SUMIFS(Factdd!169:169,Factdd!$5:$5,BT$5))</f>
        <v>#REF!</v>
      </c>
      <c r="BU169" s="194" t="e">
        <f t="shared" si="442"/>
        <v>#REF!</v>
      </c>
      <c r="BV169" s="110" t="e">
        <f>IF(OR(BV$5="",BV$5=0),0,SUMIFS(Plandd!169:169,Plandd!$5:$5,BV$5))</f>
        <v>#REF!</v>
      </c>
      <c r="BW169" s="110" t="e">
        <f>IF(OR(BW$5="",BW$5=0),0,SUMIFS(Factdd!169:169,Factdd!$5:$5,BW$5))</f>
        <v>#REF!</v>
      </c>
      <c r="BX169" s="194" t="e">
        <f t="shared" si="443"/>
        <v>#REF!</v>
      </c>
      <c r="BY169" s="110" t="e">
        <f>IF(OR(BY$5="",BY$5=0),0,SUMIFS(Plandd!169:169,Plandd!$5:$5,BY$5))</f>
        <v>#REF!</v>
      </c>
      <c r="BZ169" s="110" t="e">
        <f>IF(OR(BZ$5="",BZ$5=0),0,SUMIFS(Factdd!169:169,Factdd!$5:$5,BZ$5))</f>
        <v>#REF!</v>
      </c>
      <c r="CA169" s="194" t="e">
        <f t="shared" si="444"/>
        <v>#REF!</v>
      </c>
      <c r="CB169" s="110" t="e">
        <f>IF(OR(CB$5="",CB$5=0),0,SUMIFS(Plandd!169:169,Plandd!$5:$5,CB$5))</f>
        <v>#REF!</v>
      </c>
      <c r="CC169" s="110" t="e">
        <f>IF(OR(CC$5="",CC$5=0),0,SUMIFS(Factdd!169:169,Factdd!$5:$5,CC$5))</f>
        <v>#REF!</v>
      </c>
      <c r="CD169" s="194" t="e">
        <f t="shared" si="445"/>
        <v>#REF!</v>
      </c>
      <c r="CE169" s="110" t="e">
        <f>IF(OR(CE$5="",CE$5=0),0,SUMIFS(Plandd!169:169,Plandd!$5:$5,CE$5))</f>
        <v>#REF!</v>
      </c>
      <c r="CF169" s="110" t="e">
        <f>IF(OR(CF$5="",CF$5=0),0,SUMIFS(Factdd!169:169,Factdd!$5:$5,CF$5))</f>
        <v>#REF!</v>
      </c>
      <c r="CG169" s="194" t="e">
        <f t="shared" si="446"/>
        <v>#REF!</v>
      </c>
      <c r="CH169" s="110" t="e">
        <f>IF(OR(CH$5="",CH$5=0),0,SUMIFS(Plandd!169:169,Plandd!$5:$5,CH$5))</f>
        <v>#REF!</v>
      </c>
      <c r="CI169" s="110" t="e">
        <f>IF(OR(CI$5="",CI$5=0),0,SUMIFS(Factdd!169:169,Factdd!$5:$5,CI$5))</f>
        <v>#REF!</v>
      </c>
      <c r="CJ169" s="194" t="e">
        <f t="shared" si="447"/>
        <v>#REF!</v>
      </c>
      <c r="CK169" s="110" t="e">
        <f>IF(OR(CK$5="",CK$5=0),0,SUMIFS(Plandd!169:169,Plandd!$5:$5,CK$5))</f>
        <v>#REF!</v>
      </c>
      <c r="CL169" s="110" t="e">
        <f>IF(OR(CL$5="",CL$5=0),0,SUMIFS(Factdd!169:169,Factdd!$5:$5,CL$5))</f>
        <v>#REF!</v>
      </c>
      <c r="CM169" s="194" t="e">
        <f t="shared" si="448"/>
        <v>#REF!</v>
      </c>
      <c r="CN169" s="110" t="e">
        <f>IF(OR(CN$5="",CN$5=0),0,SUMIFS(Plandd!169:169,Plandd!$5:$5,CN$5))</f>
        <v>#REF!</v>
      </c>
      <c r="CO169" s="110" t="e">
        <f>IF(OR(CO$5="",CO$5=0),0,SUMIFS(Factdd!169:169,Factdd!$5:$5,CO$5))</f>
        <v>#REF!</v>
      </c>
      <c r="CP169" s="194" t="e">
        <f t="shared" si="449"/>
        <v>#REF!</v>
      </c>
    </row>
    <row r="170" spans="1:94" s="105" customFormat="1" ht="10.199999999999999" x14ac:dyDescent="0.2">
      <c r="A170" s="113">
        <f>ROW()</f>
        <v>170</v>
      </c>
      <c r="B170" s="140"/>
      <c r="E170" s="106">
        <v>8</v>
      </c>
      <c r="F170" s="107" t="s">
        <v>15</v>
      </c>
      <c r="G170" s="105" t="s">
        <v>90</v>
      </c>
      <c r="M170" s="108"/>
      <c r="Q170" s="106"/>
      <c r="R170" s="110" t="e">
        <f ca="1">IF(OR(R$5="",R$5=0),0,SUMIFS(Plandd!170:170,Plandd!$5:$5,R$5))</f>
        <v>#REF!</v>
      </c>
      <c r="S170" s="110" t="e">
        <f ca="1">IF(OR(S$5="",S$5=0),0,SUMIFS(Factdd!170:170,Factdd!$5:$5,S$5))</f>
        <v>#REF!</v>
      </c>
      <c r="T170" s="194" t="e">
        <f t="shared" ca="1" si="425"/>
        <v>#REF!</v>
      </c>
      <c r="U170" s="111"/>
      <c r="V170" s="111"/>
      <c r="W170" s="110" t="e">
        <f>IF(OR(W$5="",W$5=0),0,SUMIFS(Plandd!170:170,Plandd!$5:$5,W$5))</f>
        <v>#REF!</v>
      </c>
      <c r="X170" s="110" t="e">
        <f>IF(OR(X$5="",X$5=0),0,SUMIFS(Factdd!170:170,Factdd!$5:$5,X$5))</f>
        <v>#REF!</v>
      </c>
      <c r="Y170" s="194" t="e">
        <f t="shared" si="426"/>
        <v>#REF!</v>
      </c>
      <c r="Z170" s="198" t="e">
        <f>IF(OR(Z$5="",Z$5=0),0,SUMIFS(Plandd!170:170,Plandd!$5:$5,Z$5))</f>
        <v>#REF!</v>
      </c>
      <c r="AA170" s="110" t="e">
        <f>IF(OR(AA$5="",AA$5=0),0,SUMIFS(Factdd!170:170,Factdd!$5:$5,AA$5))</f>
        <v>#REF!</v>
      </c>
      <c r="AB170" s="194" t="e">
        <f t="shared" si="427"/>
        <v>#REF!</v>
      </c>
      <c r="AC170" s="110" t="e">
        <f>IF(OR(AC$5="",AC$5=0),0,SUMIFS(Plandd!170:170,Plandd!$5:$5,AC$5))</f>
        <v>#REF!</v>
      </c>
      <c r="AD170" s="110" t="e">
        <f>IF(OR(AD$5="",AD$5=0),0,SUMIFS(Factdd!170:170,Factdd!$5:$5,AD$5))</f>
        <v>#REF!</v>
      </c>
      <c r="AE170" s="194" t="e">
        <f t="shared" si="428"/>
        <v>#REF!</v>
      </c>
      <c r="AF170" s="110" t="e">
        <f>IF(OR(AF$5="",AF$5=0),0,SUMIFS(Plandd!170:170,Plandd!$5:$5,AF$5))</f>
        <v>#REF!</v>
      </c>
      <c r="AG170" s="110" t="e">
        <f>IF(OR(AG$5="",AG$5=0),0,SUMIFS(Factdd!170:170,Factdd!$5:$5,AG$5))</f>
        <v>#REF!</v>
      </c>
      <c r="AH170" s="194" t="e">
        <f t="shared" si="429"/>
        <v>#REF!</v>
      </c>
      <c r="AI170" s="110" t="e">
        <f>IF(OR(AI$5="",AI$5=0),0,SUMIFS(Plandd!170:170,Plandd!$5:$5,AI$5))</f>
        <v>#REF!</v>
      </c>
      <c r="AJ170" s="110" t="e">
        <f>IF(OR(AJ$5="",AJ$5=0),0,SUMIFS(Factdd!170:170,Factdd!$5:$5,AJ$5))</f>
        <v>#REF!</v>
      </c>
      <c r="AK170" s="194" t="e">
        <f t="shared" si="430"/>
        <v>#REF!</v>
      </c>
      <c r="AL170" s="110" t="e">
        <f>IF(OR(AL$5="",AL$5=0),0,SUMIFS(Plandd!170:170,Plandd!$5:$5,AL$5))</f>
        <v>#REF!</v>
      </c>
      <c r="AM170" s="110" t="e">
        <f>IF(OR(AM$5="",AM$5=0),0,SUMIFS(Factdd!170:170,Factdd!$5:$5,AM$5))</f>
        <v>#REF!</v>
      </c>
      <c r="AN170" s="194" t="e">
        <f t="shared" si="431"/>
        <v>#REF!</v>
      </c>
      <c r="AO170" s="110" t="e">
        <f>IF(OR(AO$5="",AO$5=0),0,SUMIFS(Plandd!170:170,Plandd!$5:$5,AO$5))</f>
        <v>#REF!</v>
      </c>
      <c r="AP170" s="110" t="e">
        <f>IF(OR(AP$5="",AP$5=0),0,SUMIFS(Factdd!170:170,Factdd!$5:$5,AP$5))</f>
        <v>#REF!</v>
      </c>
      <c r="AQ170" s="194" t="e">
        <f t="shared" si="432"/>
        <v>#REF!</v>
      </c>
      <c r="AR170" s="110" t="e">
        <f>IF(OR(AR$5="",AR$5=0),0,SUMIFS(Plandd!170:170,Plandd!$5:$5,AR$5))</f>
        <v>#REF!</v>
      </c>
      <c r="AS170" s="110" t="e">
        <f>IF(OR(AS$5="",AS$5=0),0,SUMIFS(Factdd!170:170,Factdd!$5:$5,AS$5))</f>
        <v>#REF!</v>
      </c>
      <c r="AT170" s="194" t="e">
        <f t="shared" si="433"/>
        <v>#REF!</v>
      </c>
      <c r="AU170" s="110" t="e">
        <f>IF(OR(AU$5="",AU$5=0),0,SUMIFS(Plandd!170:170,Plandd!$5:$5,AU$5))</f>
        <v>#REF!</v>
      </c>
      <c r="AV170" s="110" t="e">
        <f>IF(OR(AV$5="",AV$5=0),0,SUMIFS(Factdd!170:170,Factdd!$5:$5,AV$5))</f>
        <v>#REF!</v>
      </c>
      <c r="AW170" s="194" t="e">
        <f t="shared" si="434"/>
        <v>#REF!</v>
      </c>
      <c r="AX170" s="110" t="e">
        <f>IF(OR(AX$5="",AX$5=0),0,SUMIFS(Plandd!170:170,Plandd!$5:$5,AX$5))</f>
        <v>#REF!</v>
      </c>
      <c r="AY170" s="110" t="e">
        <f>IF(OR(AY$5="",AY$5=0),0,SUMIFS(Factdd!170:170,Factdd!$5:$5,AY$5))</f>
        <v>#REF!</v>
      </c>
      <c r="AZ170" s="194" t="e">
        <f t="shared" si="435"/>
        <v>#REF!</v>
      </c>
      <c r="BA170" s="110" t="e">
        <f>IF(OR(BA$5="",BA$5=0),0,SUMIFS(Plandd!170:170,Plandd!$5:$5,BA$5))</f>
        <v>#REF!</v>
      </c>
      <c r="BB170" s="110" t="e">
        <f>IF(OR(BB$5="",BB$5=0),0,SUMIFS(Factdd!170:170,Factdd!$5:$5,BB$5))</f>
        <v>#REF!</v>
      </c>
      <c r="BC170" s="194" t="e">
        <f t="shared" si="436"/>
        <v>#REF!</v>
      </c>
      <c r="BD170" s="110" t="e">
        <f>IF(OR(BD$5="",BD$5=0),0,SUMIFS(Plandd!170:170,Plandd!$5:$5,BD$5))</f>
        <v>#REF!</v>
      </c>
      <c r="BE170" s="110" t="e">
        <f>IF(OR(BE$5="",BE$5=0),0,SUMIFS(Factdd!170:170,Factdd!$5:$5,BE$5))</f>
        <v>#REF!</v>
      </c>
      <c r="BF170" s="194" t="e">
        <f t="shared" si="437"/>
        <v>#REF!</v>
      </c>
      <c r="BG170" s="110" t="e">
        <f>IF(OR(BG$5="",BG$5=0),0,SUMIFS(Plandd!170:170,Plandd!$5:$5,BG$5))</f>
        <v>#REF!</v>
      </c>
      <c r="BH170" s="110" t="e">
        <f>IF(OR(BH$5="",BH$5=0),0,SUMIFS(Factdd!170:170,Factdd!$5:$5,BH$5))</f>
        <v>#REF!</v>
      </c>
      <c r="BI170" s="194" t="e">
        <f t="shared" si="438"/>
        <v>#REF!</v>
      </c>
      <c r="BJ170" s="110" t="e">
        <f>IF(OR(BJ$5="",BJ$5=0),0,SUMIFS(Plandd!170:170,Plandd!$5:$5,BJ$5))</f>
        <v>#REF!</v>
      </c>
      <c r="BK170" s="110" t="e">
        <f>IF(OR(BK$5="",BK$5=0),0,SUMIFS(Factdd!170:170,Factdd!$5:$5,BK$5))</f>
        <v>#REF!</v>
      </c>
      <c r="BL170" s="194" t="e">
        <f t="shared" si="439"/>
        <v>#REF!</v>
      </c>
      <c r="BM170" s="110" t="e">
        <f>IF(OR(BM$5="",BM$5=0),0,SUMIFS(Plandd!170:170,Plandd!$5:$5,BM$5))</f>
        <v>#REF!</v>
      </c>
      <c r="BN170" s="110" t="e">
        <f>IF(OR(BN$5="",BN$5=0),0,SUMIFS(Factdd!170:170,Factdd!$5:$5,BN$5))</f>
        <v>#REF!</v>
      </c>
      <c r="BO170" s="194" t="e">
        <f t="shared" si="440"/>
        <v>#REF!</v>
      </c>
      <c r="BP170" s="110" t="e">
        <f>IF(OR(BP$5="",BP$5=0),0,SUMIFS(Plandd!170:170,Plandd!$5:$5,BP$5))</f>
        <v>#REF!</v>
      </c>
      <c r="BQ170" s="110" t="e">
        <f>IF(OR(BQ$5="",BQ$5=0),0,SUMIFS(Factdd!170:170,Factdd!$5:$5,BQ$5))</f>
        <v>#REF!</v>
      </c>
      <c r="BR170" s="194" t="e">
        <f t="shared" si="441"/>
        <v>#REF!</v>
      </c>
      <c r="BS170" s="110" t="e">
        <f>IF(OR(BS$5="",BS$5=0),0,SUMIFS(Plandd!170:170,Plandd!$5:$5,BS$5))</f>
        <v>#REF!</v>
      </c>
      <c r="BT170" s="110" t="e">
        <f>IF(OR(BT$5="",BT$5=0),0,SUMIFS(Factdd!170:170,Factdd!$5:$5,BT$5))</f>
        <v>#REF!</v>
      </c>
      <c r="BU170" s="194" t="e">
        <f t="shared" si="442"/>
        <v>#REF!</v>
      </c>
      <c r="BV170" s="110" t="e">
        <f>IF(OR(BV$5="",BV$5=0),0,SUMIFS(Plandd!170:170,Plandd!$5:$5,BV$5))</f>
        <v>#REF!</v>
      </c>
      <c r="BW170" s="110" t="e">
        <f>IF(OR(BW$5="",BW$5=0),0,SUMIFS(Factdd!170:170,Factdd!$5:$5,BW$5))</f>
        <v>#REF!</v>
      </c>
      <c r="BX170" s="194" t="e">
        <f t="shared" si="443"/>
        <v>#REF!</v>
      </c>
      <c r="BY170" s="110" t="e">
        <f>IF(OR(BY$5="",BY$5=0),0,SUMIFS(Plandd!170:170,Plandd!$5:$5,BY$5))</f>
        <v>#REF!</v>
      </c>
      <c r="BZ170" s="110" t="e">
        <f>IF(OR(BZ$5="",BZ$5=0),0,SUMIFS(Factdd!170:170,Factdd!$5:$5,BZ$5))</f>
        <v>#REF!</v>
      </c>
      <c r="CA170" s="194" t="e">
        <f t="shared" si="444"/>
        <v>#REF!</v>
      </c>
      <c r="CB170" s="110" t="e">
        <f>IF(OR(CB$5="",CB$5=0),0,SUMIFS(Plandd!170:170,Plandd!$5:$5,CB$5))</f>
        <v>#REF!</v>
      </c>
      <c r="CC170" s="110" t="e">
        <f>IF(OR(CC$5="",CC$5=0),0,SUMIFS(Factdd!170:170,Factdd!$5:$5,CC$5))</f>
        <v>#REF!</v>
      </c>
      <c r="CD170" s="194" t="e">
        <f t="shared" si="445"/>
        <v>#REF!</v>
      </c>
      <c r="CE170" s="110" t="e">
        <f>IF(OR(CE$5="",CE$5=0),0,SUMIFS(Plandd!170:170,Plandd!$5:$5,CE$5))</f>
        <v>#REF!</v>
      </c>
      <c r="CF170" s="110" t="e">
        <f>IF(OR(CF$5="",CF$5=0),0,SUMIFS(Factdd!170:170,Factdd!$5:$5,CF$5))</f>
        <v>#REF!</v>
      </c>
      <c r="CG170" s="194" t="e">
        <f t="shared" si="446"/>
        <v>#REF!</v>
      </c>
      <c r="CH170" s="110" t="e">
        <f>IF(OR(CH$5="",CH$5=0),0,SUMIFS(Plandd!170:170,Plandd!$5:$5,CH$5))</f>
        <v>#REF!</v>
      </c>
      <c r="CI170" s="110" t="e">
        <f>IF(OR(CI$5="",CI$5=0),0,SUMIFS(Factdd!170:170,Factdd!$5:$5,CI$5))</f>
        <v>#REF!</v>
      </c>
      <c r="CJ170" s="194" t="e">
        <f t="shared" si="447"/>
        <v>#REF!</v>
      </c>
      <c r="CK170" s="110" t="e">
        <f>IF(OR(CK$5="",CK$5=0),0,SUMIFS(Plandd!170:170,Plandd!$5:$5,CK$5))</f>
        <v>#REF!</v>
      </c>
      <c r="CL170" s="110" t="e">
        <f>IF(OR(CL$5="",CL$5=0),0,SUMIFS(Factdd!170:170,Factdd!$5:$5,CL$5))</f>
        <v>#REF!</v>
      </c>
      <c r="CM170" s="194" t="e">
        <f t="shared" si="448"/>
        <v>#REF!</v>
      </c>
      <c r="CN170" s="110" t="e">
        <f>IF(OR(CN$5="",CN$5=0),0,SUMIFS(Plandd!170:170,Plandd!$5:$5,CN$5))</f>
        <v>#REF!</v>
      </c>
      <c r="CO170" s="110" t="e">
        <f>IF(OR(CO$5="",CO$5=0),0,SUMIFS(Factdd!170:170,Factdd!$5:$5,CO$5))</f>
        <v>#REF!</v>
      </c>
      <c r="CP170" s="194" t="e">
        <f t="shared" si="449"/>
        <v>#REF!</v>
      </c>
    </row>
    <row r="171" spans="1:94" s="89" customFormat="1" ht="10.199999999999999" x14ac:dyDescent="0.2">
      <c r="A171" s="113">
        <f>ROW()</f>
        <v>171</v>
      </c>
      <c r="B171" s="141"/>
      <c r="E171" s="90" t="s">
        <v>6</v>
      </c>
      <c r="M171" s="109"/>
      <c r="Q171" s="91"/>
      <c r="R171" s="92"/>
      <c r="S171" s="92"/>
      <c r="T171" s="187"/>
      <c r="W171" s="92"/>
      <c r="X171" s="92"/>
      <c r="Y171" s="187"/>
      <c r="Z171" s="199"/>
      <c r="AA171" s="92"/>
      <c r="AB171" s="187"/>
      <c r="AC171" s="92"/>
      <c r="AD171" s="92"/>
      <c r="AE171" s="187"/>
      <c r="AF171" s="92"/>
      <c r="AG171" s="92"/>
      <c r="AH171" s="187"/>
      <c r="AI171" s="92"/>
      <c r="AJ171" s="92"/>
      <c r="AK171" s="187"/>
      <c r="AL171" s="92"/>
      <c r="AM171" s="92"/>
      <c r="AN171" s="187"/>
      <c r="AO171" s="92"/>
      <c r="AP171" s="92"/>
      <c r="AQ171" s="187"/>
      <c r="AR171" s="92"/>
      <c r="AS171" s="92"/>
      <c r="AT171" s="187"/>
      <c r="AU171" s="92"/>
      <c r="AV171" s="92"/>
      <c r="AW171" s="187"/>
      <c r="AX171" s="92"/>
      <c r="AY171" s="92"/>
      <c r="AZ171" s="187"/>
      <c r="BA171" s="92"/>
      <c r="BB171" s="92"/>
      <c r="BC171" s="187"/>
      <c r="BD171" s="92"/>
      <c r="BE171" s="92"/>
      <c r="BF171" s="187"/>
      <c r="BG171" s="92"/>
      <c r="BH171" s="92"/>
      <c r="BI171" s="187"/>
      <c r="BJ171" s="92"/>
      <c r="BK171" s="92"/>
      <c r="BL171" s="187"/>
      <c r="BM171" s="92"/>
      <c r="BN171" s="92"/>
      <c r="BO171" s="187"/>
      <c r="BP171" s="92"/>
      <c r="BQ171" s="92"/>
      <c r="BR171" s="187"/>
      <c r="BS171" s="92"/>
      <c r="BT171" s="92"/>
      <c r="BU171" s="187"/>
      <c r="BV171" s="92"/>
      <c r="BW171" s="92"/>
      <c r="BX171" s="187"/>
      <c r="BY171" s="92"/>
      <c r="BZ171" s="92"/>
      <c r="CA171" s="187"/>
      <c r="CB171" s="92"/>
      <c r="CC171" s="92"/>
      <c r="CD171" s="187"/>
      <c r="CE171" s="92"/>
      <c r="CF171" s="92"/>
      <c r="CG171" s="187"/>
      <c r="CH171" s="92"/>
      <c r="CI171" s="92"/>
      <c r="CJ171" s="187"/>
      <c r="CK171" s="92"/>
      <c r="CL171" s="92"/>
      <c r="CM171" s="187"/>
      <c r="CN171" s="92"/>
      <c r="CO171" s="92"/>
      <c r="CP171" s="187"/>
    </row>
    <row r="172" spans="1:94" s="5" customFormat="1" x14ac:dyDescent="0.3">
      <c r="A172" s="23">
        <f>ROW()</f>
        <v>172</v>
      </c>
      <c r="B172" s="135"/>
      <c r="C172" s="45"/>
      <c r="E172" s="24" t="s">
        <v>5</v>
      </c>
      <c r="F172" s="5" t="s">
        <v>103</v>
      </c>
      <c r="K172" s="11"/>
      <c r="L172" s="150"/>
      <c r="M172" s="151"/>
      <c r="N172" s="150"/>
      <c r="O172" s="150"/>
      <c r="P172" s="150"/>
      <c r="Q172" s="162"/>
      <c r="R172" s="123" t="e">
        <f ca="1">IF(OR(R$5="",R$5=0),0,SUMIFS(Plandd!172:172,Plandd!$5:$5,R$5))</f>
        <v>#REF!</v>
      </c>
      <c r="S172" s="123" t="e">
        <f ca="1">IF(OR(S$5="",S$5=0),0,SUMIFS(Factdd!172:172,Factdd!$5:$5,S$5))</f>
        <v>#REF!</v>
      </c>
      <c r="T172" s="183" t="e">
        <f t="shared" ref="T172:T185" ca="1" si="450">IF(R172=0,0,(S172-R172)/R172)</f>
        <v>#REF!</v>
      </c>
      <c r="U172" s="82"/>
      <c r="V172" s="82"/>
      <c r="W172" s="123" t="e">
        <f>IF(OR(W$5="",W$5=0),0,SUMIFS(Plandd!172:172,Plandd!$5:$5,W$5))</f>
        <v>#REF!</v>
      </c>
      <c r="X172" s="123" t="e">
        <f>IF(OR(X$5="",X$5=0),0,SUMIFS(Factdd!172:172,Factdd!$5:$5,X$5))</f>
        <v>#REF!</v>
      </c>
      <c r="Y172" s="183" t="e">
        <f t="shared" ref="Y172:Y185" si="451">IF(W172=0,0,(X172-W172)/W172)</f>
        <v>#REF!</v>
      </c>
      <c r="Z172" s="193" t="e">
        <f>IF(OR(Z$5="",Z$5=0),0,SUMIFS(Plandd!172:172,Plandd!$5:$5,Z$5))</f>
        <v>#REF!</v>
      </c>
      <c r="AA172" s="123" t="e">
        <f>IF(OR(AA$5="",AA$5=0),0,SUMIFS(Factdd!172:172,Factdd!$5:$5,AA$5))</f>
        <v>#REF!</v>
      </c>
      <c r="AB172" s="183" t="e">
        <f t="shared" ref="AB172:AB185" si="452">IF(Z172=0,0,(AA172-Z172)/Z172)</f>
        <v>#REF!</v>
      </c>
      <c r="AC172" s="123" t="e">
        <f>IF(OR(AC$5="",AC$5=0),0,SUMIFS(Plandd!172:172,Plandd!$5:$5,AC$5))</f>
        <v>#REF!</v>
      </c>
      <c r="AD172" s="123" t="e">
        <f>IF(OR(AD$5="",AD$5=0),0,SUMIFS(Factdd!172:172,Factdd!$5:$5,AD$5))</f>
        <v>#REF!</v>
      </c>
      <c r="AE172" s="183" t="e">
        <f t="shared" ref="AE172:AE185" si="453">IF(AC172=0,0,(AD172-AC172)/AC172)</f>
        <v>#REF!</v>
      </c>
      <c r="AF172" s="123" t="e">
        <f>IF(OR(AF$5="",AF$5=0),0,SUMIFS(Plandd!172:172,Plandd!$5:$5,AF$5))</f>
        <v>#REF!</v>
      </c>
      <c r="AG172" s="123" t="e">
        <f>IF(OR(AG$5="",AG$5=0),0,SUMIFS(Factdd!172:172,Factdd!$5:$5,AG$5))</f>
        <v>#REF!</v>
      </c>
      <c r="AH172" s="183" t="e">
        <f t="shared" ref="AH172:AH185" si="454">IF(AF172=0,0,(AG172-AF172)/AF172)</f>
        <v>#REF!</v>
      </c>
      <c r="AI172" s="123" t="e">
        <f>IF(OR(AI$5="",AI$5=0),0,SUMIFS(Plandd!172:172,Plandd!$5:$5,AI$5))</f>
        <v>#REF!</v>
      </c>
      <c r="AJ172" s="123" t="e">
        <f>IF(OR(AJ$5="",AJ$5=0),0,SUMIFS(Factdd!172:172,Factdd!$5:$5,AJ$5))</f>
        <v>#REF!</v>
      </c>
      <c r="AK172" s="183" t="e">
        <f t="shared" ref="AK172:AK185" si="455">IF(AI172=0,0,(AJ172-AI172)/AI172)</f>
        <v>#REF!</v>
      </c>
      <c r="AL172" s="123" t="e">
        <f>IF(OR(AL$5="",AL$5=0),0,SUMIFS(Plandd!172:172,Plandd!$5:$5,AL$5))</f>
        <v>#REF!</v>
      </c>
      <c r="AM172" s="123" t="e">
        <f>IF(OR(AM$5="",AM$5=0),0,SUMIFS(Factdd!172:172,Factdd!$5:$5,AM$5))</f>
        <v>#REF!</v>
      </c>
      <c r="AN172" s="183" t="e">
        <f t="shared" ref="AN172:AN185" si="456">IF(AL172=0,0,(AM172-AL172)/AL172)</f>
        <v>#REF!</v>
      </c>
      <c r="AO172" s="123" t="e">
        <f>IF(OR(AO$5="",AO$5=0),0,SUMIFS(Plandd!172:172,Plandd!$5:$5,AO$5))</f>
        <v>#REF!</v>
      </c>
      <c r="AP172" s="123" t="e">
        <f>IF(OR(AP$5="",AP$5=0),0,SUMIFS(Factdd!172:172,Factdd!$5:$5,AP$5))</f>
        <v>#REF!</v>
      </c>
      <c r="AQ172" s="183" t="e">
        <f t="shared" ref="AQ172:AQ185" si="457">IF(AO172=0,0,(AP172-AO172)/AO172)</f>
        <v>#REF!</v>
      </c>
      <c r="AR172" s="123" t="e">
        <f>IF(OR(AR$5="",AR$5=0),0,SUMIFS(Plandd!172:172,Plandd!$5:$5,AR$5))</f>
        <v>#REF!</v>
      </c>
      <c r="AS172" s="123" t="e">
        <f>IF(OR(AS$5="",AS$5=0),0,SUMIFS(Factdd!172:172,Factdd!$5:$5,AS$5))</f>
        <v>#REF!</v>
      </c>
      <c r="AT172" s="183" t="e">
        <f t="shared" ref="AT172:AT185" si="458">IF(AR172=0,0,(AS172-AR172)/AR172)</f>
        <v>#REF!</v>
      </c>
      <c r="AU172" s="123" t="e">
        <f>IF(OR(AU$5="",AU$5=0),0,SUMIFS(Plandd!172:172,Plandd!$5:$5,AU$5))</f>
        <v>#REF!</v>
      </c>
      <c r="AV172" s="123" t="e">
        <f>IF(OR(AV$5="",AV$5=0),0,SUMIFS(Factdd!172:172,Factdd!$5:$5,AV$5))</f>
        <v>#REF!</v>
      </c>
      <c r="AW172" s="183" t="e">
        <f t="shared" ref="AW172:AW185" si="459">IF(AU172=0,0,(AV172-AU172)/AU172)</f>
        <v>#REF!</v>
      </c>
      <c r="AX172" s="123" t="e">
        <f>IF(OR(AX$5="",AX$5=0),0,SUMIFS(Plandd!172:172,Plandd!$5:$5,AX$5))</f>
        <v>#REF!</v>
      </c>
      <c r="AY172" s="123" t="e">
        <f>IF(OR(AY$5="",AY$5=0),0,SUMIFS(Factdd!172:172,Factdd!$5:$5,AY$5))</f>
        <v>#REF!</v>
      </c>
      <c r="AZ172" s="183" t="e">
        <f t="shared" ref="AZ172:AZ185" si="460">IF(AX172=0,0,(AY172-AX172)/AX172)</f>
        <v>#REF!</v>
      </c>
      <c r="BA172" s="123" t="e">
        <f>IF(OR(BA$5="",BA$5=0),0,SUMIFS(Plandd!172:172,Plandd!$5:$5,BA$5))</f>
        <v>#REF!</v>
      </c>
      <c r="BB172" s="123" t="e">
        <f>IF(OR(BB$5="",BB$5=0),0,SUMIFS(Factdd!172:172,Factdd!$5:$5,BB$5))</f>
        <v>#REF!</v>
      </c>
      <c r="BC172" s="183" t="e">
        <f t="shared" ref="BC172:BC185" si="461">IF(BA172=0,0,(BB172-BA172)/BA172)</f>
        <v>#REF!</v>
      </c>
      <c r="BD172" s="123" t="e">
        <f>IF(OR(BD$5="",BD$5=0),0,SUMIFS(Plandd!172:172,Plandd!$5:$5,BD$5))</f>
        <v>#REF!</v>
      </c>
      <c r="BE172" s="123" t="e">
        <f>IF(OR(BE$5="",BE$5=0),0,SUMIFS(Factdd!172:172,Factdd!$5:$5,BE$5))</f>
        <v>#REF!</v>
      </c>
      <c r="BF172" s="183" t="e">
        <f t="shared" ref="BF172:BF185" si="462">IF(BD172=0,0,(BE172-BD172)/BD172)</f>
        <v>#REF!</v>
      </c>
      <c r="BG172" s="123" t="e">
        <f>IF(OR(BG$5="",BG$5=0),0,SUMIFS(Plandd!172:172,Plandd!$5:$5,BG$5))</f>
        <v>#REF!</v>
      </c>
      <c r="BH172" s="123" t="e">
        <f>IF(OR(BH$5="",BH$5=0),0,SUMIFS(Factdd!172:172,Factdd!$5:$5,BH$5))</f>
        <v>#REF!</v>
      </c>
      <c r="BI172" s="183" t="e">
        <f t="shared" ref="BI172:BI185" si="463">IF(BG172=0,0,(BH172-BG172)/BG172)</f>
        <v>#REF!</v>
      </c>
      <c r="BJ172" s="123" t="e">
        <f>IF(OR(BJ$5="",BJ$5=0),0,SUMIFS(Plandd!172:172,Plandd!$5:$5,BJ$5))</f>
        <v>#REF!</v>
      </c>
      <c r="BK172" s="123" t="e">
        <f>IF(OR(BK$5="",BK$5=0),0,SUMIFS(Factdd!172:172,Factdd!$5:$5,BK$5))</f>
        <v>#REF!</v>
      </c>
      <c r="BL172" s="183" t="e">
        <f t="shared" ref="BL172:BL185" si="464">IF(BJ172=0,0,(BK172-BJ172)/BJ172)</f>
        <v>#REF!</v>
      </c>
      <c r="BM172" s="123" t="e">
        <f>IF(OR(BM$5="",BM$5=0),0,SUMIFS(Plandd!172:172,Plandd!$5:$5,BM$5))</f>
        <v>#REF!</v>
      </c>
      <c r="BN172" s="123" t="e">
        <f>IF(OR(BN$5="",BN$5=0),0,SUMIFS(Factdd!172:172,Factdd!$5:$5,BN$5))</f>
        <v>#REF!</v>
      </c>
      <c r="BO172" s="183" t="e">
        <f t="shared" ref="BO172:BO185" si="465">IF(BM172=0,0,(BN172-BM172)/BM172)</f>
        <v>#REF!</v>
      </c>
      <c r="BP172" s="123" t="e">
        <f>IF(OR(BP$5="",BP$5=0),0,SUMIFS(Plandd!172:172,Plandd!$5:$5,BP$5))</f>
        <v>#REF!</v>
      </c>
      <c r="BQ172" s="123" t="e">
        <f>IF(OR(BQ$5="",BQ$5=0),0,SUMIFS(Factdd!172:172,Factdd!$5:$5,BQ$5))</f>
        <v>#REF!</v>
      </c>
      <c r="BR172" s="183" t="e">
        <f t="shared" ref="BR172:BR185" si="466">IF(BP172=0,0,(BQ172-BP172)/BP172)</f>
        <v>#REF!</v>
      </c>
      <c r="BS172" s="123" t="e">
        <f>IF(OR(BS$5="",BS$5=0),0,SUMIFS(Plandd!172:172,Plandd!$5:$5,BS$5))</f>
        <v>#REF!</v>
      </c>
      <c r="BT172" s="123" t="e">
        <f>IF(OR(BT$5="",BT$5=0),0,SUMIFS(Factdd!172:172,Factdd!$5:$5,BT$5))</f>
        <v>#REF!</v>
      </c>
      <c r="BU172" s="183" t="e">
        <f t="shared" ref="BU172:BU185" si="467">IF(BS172=0,0,(BT172-BS172)/BS172)</f>
        <v>#REF!</v>
      </c>
      <c r="BV172" s="123" t="e">
        <f>IF(OR(BV$5="",BV$5=0),0,SUMIFS(Plandd!172:172,Plandd!$5:$5,BV$5))</f>
        <v>#REF!</v>
      </c>
      <c r="BW172" s="123" t="e">
        <f>IF(OR(BW$5="",BW$5=0),0,SUMIFS(Factdd!172:172,Factdd!$5:$5,BW$5))</f>
        <v>#REF!</v>
      </c>
      <c r="BX172" s="183" t="e">
        <f t="shared" ref="BX172:BX185" si="468">IF(BV172=0,0,(BW172-BV172)/BV172)</f>
        <v>#REF!</v>
      </c>
      <c r="BY172" s="123" t="e">
        <f>IF(OR(BY$5="",BY$5=0),0,SUMIFS(Plandd!172:172,Plandd!$5:$5,BY$5))</f>
        <v>#REF!</v>
      </c>
      <c r="BZ172" s="123" t="e">
        <f>IF(OR(BZ$5="",BZ$5=0),0,SUMIFS(Factdd!172:172,Factdd!$5:$5,BZ$5))</f>
        <v>#REF!</v>
      </c>
      <c r="CA172" s="183" t="e">
        <f t="shared" ref="CA172:CA185" si="469">IF(BY172=0,0,(BZ172-BY172)/BY172)</f>
        <v>#REF!</v>
      </c>
      <c r="CB172" s="123" t="e">
        <f>IF(OR(CB$5="",CB$5=0),0,SUMIFS(Plandd!172:172,Plandd!$5:$5,CB$5))</f>
        <v>#REF!</v>
      </c>
      <c r="CC172" s="123" t="e">
        <f>IF(OR(CC$5="",CC$5=0),0,SUMIFS(Factdd!172:172,Factdd!$5:$5,CC$5))</f>
        <v>#REF!</v>
      </c>
      <c r="CD172" s="183" t="e">
        <f t="shared" ref="CD172:CD185" si="470">IF(CB172=0,0,(CC172-CB172)/CB172)</f>
        <v>#REF!</v>
      </c>
      <c r="CE172" s="123" t="e">
        <f>IF(OR(CE$5="",CE$5=0),0,SUMIFS(Plandd!172:172,Plandd!$5:$5,CE$5))</f>
        <v>#REF!</v>
      </c>
      <c r="CF172" s="123" t="e">
        <f>IF(OR(CF$5="",CF$5=0),0,SUMIFS(Factdd!172:172,Factdd!$5:$5,CF$5))</f>
        <v>#REF!</v>
      </c>
      <c r="CG172" s="183" t="e">
        <f t="shared" ref="CG172:CG185" si="471">IF(CE172=0,0,(CF172-CE172)/CE172)</f>
        <v>#REF!</v>
      </c>
      <c r="CH172" s="123" t="e">
        <f>IF(OR(CH$5="",CH$5=0),0,SUMIFS(Plandd!172:172,Plandd!$5:$5,CH$5))</f>
        <v>#REF!</v>
      </c>
      <c r="CI172" s="123" t="e">
        <f>IF(OR(CI$5="",CI$5=0),0,SUMIFS(Factdd!172:172,Factdd!$5:$5,CI$5))</f>
        <v>#REF!</v>
      </c>
      <c r="CJ172" s="183" t="e">
        <f t="shared" ref="CJ172:CJ185" si="472">IF(CH172=0,0,(CI172-CH172)/CH172)</f>
        <v>#REF!</v>
      </c>
      <c r="CK172" s="123" t="e">
        <f>IF(OR(CK$5="",CK$5=0),0,SUMIFS(Plandd!172:172,Plandd!$5:$5,CK$5))</f>
        <v>#REF!</v>
      </c>
      <c r="CL172" s="123" t="e">
        <f>IF(OR(CL$5="",CL$5=0),0,SUMIFS(Factdd!172:172,Factdd!$5:$5,CL$5))</f>
        <v>#REF!</v>
      </c>
      <c r="CM172" s="183" t="e">
        <f t="shared" ref="CM172:CM185" si="473">IF(CK172=0,0,(CL172-CK172)/CK172)</f>
        <v>#REF!</v>
      </c>
      <c r="CN172" s="123" t="e">
        <f>IF(OR(CN$5="",CN$5=0),0,SUMIFS(Plandd!172:172,Plandd!$5:$5,CN$5))</f>
        <v>#REF!</v>
      </c>
      <c r="CO172" s="123" t="e">
        <f>IF(OR(CO$5="",CO$5=0),0,SUMIFS(Factdd!172:172,Factdd!$5:$5,CO$5))</f>
        <v>#REF!</v>
      </c>
      <c r="CP172" s="183" t="e">
        <f t="shared" ref="CP172:CP185" si="474">IF(CN172=0,0,(CO172-CN172)/CN172)</f>
        <v>#REF!</v>
      </c>
    </row>
    <row r="173" spans="1:94" s="128" customFormat="1" ht="12" x14ac:dyDescent="0.25">
      <c r="A173" s="126">
        <f>ROW()</f>
        <v>173</v>
      </c>
      <c r="B173" s="143"/>
      <c r="C173" s="127"/>
      <c r="E173" s="129"/>
      <c r="F173" s="114" t="s">
        <v>103</v>
      </c>
      <c r="G173" s="128" t="s">
        <v>92</v>
      </c>
      <c r="L173" s="152"/>
      <c r="M173" s="153"/>
      <c r="N173" s="154"/>
      <c r="O173" s="154"/>
      <c r="P173" s="152"/>
      <c r="Q173" s="163"/>
      <c r="R173" s="164" t="e">
        <f ca="1">IF(OR(R$5="",R$5=0),0,SUMIFS(Plandd!173:173,Plandd!$5:$5,R$5))</f>
        <v>#REF!</v>
      </c>
      <c r="S173" s="155" t="e">
        <f ca="1">IF(OR(S$5="",S$5=0),0,SUMIFS(Factdd!173:173,Factdd!$5:$5,S$5))</f>
        <v>#REF!</v>
      </c>
      <c r="T173" s="190" t="e">
        <f t="shared" ca="1" si="450"/>
        <v>#REF!</v>
      </c>
      <c r="U173" s="154"/>
      <c r="V173" s="154"/>
      <c r="W173" s="155" t="e">
        <f>IF(OR(W$5="",W$5=0),0,SUMIFS(Plandd!173:173,Plandd!$5:$5,W$5))</f>
        <v>#REF!</v>
      </c>
      <c r="X173" s="155" t="e">
        <f>IF(OR(X$5="",X$5=0),0,SUMIFS(Factdd!173:173,Factdd!$5:$5,X$5))</f>
        <v>#REF!</v>
      </c>
      <c r="Y173" s="190" t="e">
        <f t="shared" si="451"/>
        <v>#REF!</v>
      </c>
      <c r="Z173" s="191" t="e">
        <f>IF(OR(Z$5="",Z$5=0),0,SUMIFS(Plandd!173:173,Plandd!$5:$5,Z$5))</f>
        <v>#REF!</v>
      </c>
      <c r="AA173" s="155" t="e">
        <f>IF(OR(AA$5="",AA$5=0),0,SUMIFS(Factdd!173:173,Factdd!$5:$5,AA$5))</f>
        <v>#REF!</v>
      </c>
      <c r="AB173" s="190" t="e">
        <f t="shared" si="452"/>
        <v>#REF!</v>
      </c>
      <c r="AC173" s="155" t="e">
        <f>IF(OR(AC$5="",AC$5=0),0,SUMIFS(Plandd!173:173,Plandd!$5:$5,AC$5))</f>
        <v>#REF!</v>
      </c>
      <c r="AD173" s="155" t="e">
        <f>IF(OR(AD$5="",AD$5=0),0,SUMIFS(Factdd!173:173,Factdd!$5:$5,AD$5))</f>
        <v>#REF!</v>
      </c>
      <c r="AE173" s="190" t="e">
        <f t="shared" si="453"/>
        <v>#REF!</v>
      </c>
      <c r="AF173" s="155" t="e">
        <f>IF(OR(AF$5="",AF$5=0),0,SUMIFS(Plandd!173:173,Plandd!$5:$5,AF$5))</f>
        <v>#REF!</v>
      </c>
      <c r="AG173" s="155" t="e">
        <f>IF(OR(AG$5="",AG$5=0),0,SUMIFS(Factdd!173:173,Factdd!$5:$5,AG$5))</f>
        <v>#REF!</v>
      </c>
      <c r="AH173" s="190" t="e">
        <f t="shared" si="454"/>
        <v>#REF!</v>
      </c>
      <c r="AI173" s="155" t="e">
        <f>IF(OR(AI$5="",AI$5=0),0,SUMIFS(Plandd!173:173,Plandd!$5:$5,AI$5))</f>
        <v>#REF!</v>
      </c>
      <c r="AJ173" s="155" t="e">
        <f>IF(OR(AJ$5="",AJ$5=0),0,SUMIFS(Factdd!173:173,Factdd!$5:$5,AJ$5))</f>
        <v>#REF!</v>
      </c>
      <c r="AK173" s="190" t="e">
        <f t="shared" si="455"/>
        <v>#REF!</v>
      </c>
      <c r="AL173" s="155" t="e">
        <f>IF(OR(AL$5="",AL$5=0),0,SUMIFS(Plandd!173:173,Plandd!$5:$5,AL$5))</f>
        <v>#REF!</v>
      </c>
      <c r="AM173" s="155" t="e">
        <f>IF(OR(AM$5="",AM$5=0),0,SUMIFS(Factdd!173:173,Factdd!$5:$5,AM$5))</f>
        <v>#REF!</v>
      </c>
      <c r="AN173" s="190" t="e">
        <f t="shared" si="456"/>
        <v>#REF!</v>
      </c>
      <c r="AO173" s="155" t="e">
        <f>IF(OR(AO$5="",AO$5=0),0,SUMIFS(Plandd!173:173,Plandd!$5:$5,AO$5))</f>
        <v>#REF!</v>
      </c>
      <c r="AP173" s="155" t="e">
        <f>IF(OR(AP$5="",AP$5=0),0,SUMIFS(Factdd!173:173,Factdd!$5:$5,AP$5))</f>
        <v>#REF!</v>
      </c>
      <c r="AQ173" s="190" t="e">
        <f t="shared" si="457"/>
        <v>#REF!</v>
      </c>
      <c r="AR173" s="155" t="e">
        <f>IF(OR(AR$5="",AR$5=0),0,SUMIFS(Plandd!173:173,Plandd!$5:$5,AR$5))</f>
        <v>#REF!</v>
      </c>
      <c r="AS173" s="155" t="e">
        <f>IF(OR(AS$5="",AS$5=0),0,SUMIFS(Factdd!173:173,Factdd!$5:$5,AS$5))</f>
        <v>#REF!</v>
      </c>
      <c r="AT173" s="190" t="e">
        <f t="shared" si="458"/>
        <v>#REF!</v>
      </c>
      <c r="AU173" s="155" t="e">
        <f>IF(OR(AU$5="",AU$5=0),0,SUMIFS(Plandd!173:173,Plandd!$5:$5,AU$5))</f>
        <v>#REF!</v>
      </c>
      <c r="AV173" s="155" t="e">
        <f>IF(OR(AV$5="",AV$5=0),0,SUMIFS(Factdd!173:173,Factdd!$5:$5,AV$5))</f>
        <v>#REF!</v>
      </c>
      <c r="AW173" s="190" t="e">
        <f t="shared" si="459"/>
        <v>#REF!</v>
      </c>
      <c r="AX173" s="155" t="e">
        <f>IF(OR(AX$5="",AX$5=0),0,SUMIFS(Plandd!173:173,Plandd!$5:$5,AX$5))</f>
        <v>#REF!</v>
      </c>
      <c r="AY173" s="155" t="e">
        <f>IF(OR(AY$5="",AY$5=0),0,SUMIFS(Factdd!173:173,Factdd!$5:$5,AY$5))</f>
        <v>#REF!</v>
      </c>
      <c r="AZ173" s="190" t="e">
        <f t="shared" si="460"/>
        <v>#REF!</v>
      </c>
      <c r="BA173" s="155" t="e">
        <f>IF(OR(BA$5="",BA$5=0),0,SUMIFS(Plandd!173:173,Plandd!$5:$5,BA$5))</f>
        <v>#REF!</v>
      </c>
      <c r="BB173" s="155" t="e">
        <f>IF(OR(BB$5="",BB$5=0),0,SUMIFS(Factdd!173:173,Factdd!$5:$5,BB$5))</f>
        <v>#REF!</v>
      </c>
      <c r="BC173" s="190" t="e">
        <f t="shared" si="461"/>
        <v>#REF!</v>
      </c>
      <c r="BD173" s="155" t="e">
        <f>IF(OR(BD$5="",BD$5=0),0,SUMIFS(Plandd!173:173,Plandd!$5:$5,BD$5))</f>
        <v>#REF!</v>
      </c>
      <c r="BE173" s="155" t="e">
        <f>IF(OR(BE$5="",BE$5=0),0,SUMIFS(Factdd!173:173,Factdd!$5:$5,BE$5))</f>
        <v>#REF!</v>
      </c>
      <c r="BF173" s="190" t="e">
        <f t="shared" si="462"/>
        <v>#REF!</v>
      </c>
      <c r="BG173" s="155" t="e">
        <f>IF(OR(BG$5="",BG$5=0),0,SUMIFS(Plandd!173:173,Plandd!$5:$5,BG$5))</f>
        <v>#REF!</v>
      </c>
      <c r="BH173" s="155" t="e">
        <f>IF(OR(BH$5="",BH$5=0),0,SUMIFS(Factdd!173:173,Factdd!$5:$5,BH$5))</f>
        <v>#REF!</v>
      </c>
      <c r="BI173" s="190" t="e">
        <f t="shared" si="463"/>
        <v>#REF!</v>
      </c>
      <c r="BJ173" s="155" t="e">
        <f>IF(OR(BJ$5="",BJ$5=0),0,SUMIFS(Plandd!173:173,Plandd!$5:$5,BJ$5))</f>
        <v>#REF!</v>
      </c>
      <c r="BK173" s="155" t="e">
        <f>IF(OR(BK$5="",BK$5=0),0,SUMIFS(Factdd!173:173,Factdd!$5:$5,BK$5))</f>
        <v>#REF!</v>
      </c>
      <c r="BL173" s="190" t="e">
        <f t="shared" si="464"/>
        <v>#REF!</v>
      </c>
      <c r="BM173" s="155" t="e">
        <f>IF(OR(BM$5="",BM$5=0),0,SUMIFS(Plandd!173:173,Plandd!$5:$5,BM$5))</f>
        <v>#REF!</v>
      </c>
      <c r="BN173" s="155" t="e">
        <f>IF(OR(BN$5="",BN$5=0),0,SUMIFS(Factdd!173:173,Factdd!$5:$5,BN$5))</f>
        <v>#REF!</v>
      </c>
      <c r="BO173" s="190" t="e">
        <f t="shared" si="465"/>
        <v>#REF!</v>
      </c>
      <c r="BP173" s="155" t="e">
        <f>IF(OR(BP$5="",BP$5=0),0,SUMIFS(Plandd!173:173,Plandd!$5:$5,BP$5))</f>
        <v>#REF!</v>
      </c>
      <c r="BQ173" s="155" t="e">
        <f>IF(OR(BQ$5="",BQ$5=0),0,SUMIFS(Factdd!173:173,Factdd!$5:$5,BQ$5))</f>
        <v>#REF!</v>
      </c>
      <c r="BR173" s="190" t="e">
        <f t="shared" si="466"/>
        <v>#REF!</v>
      </c>
      <c r="BS173" s="155" t="e">
        <f>IF(OR(BS$5="",BS$5=0),0,SUMIFS(Plandd!173:173,Plandd!$5:$5,BS$5))</f>
        <v>#REF!</v>
      </c>
      <c r="BT173" s="155" t="e">
        <f>IF(OR(BT$5="",BT$5=0),0,SUMIFS(Factdd!173:173,Factdd!$5:$5,BT$5))</f>
        <v>#REF!</v>
      </c>
      <c r="BU173" s="190" t="e">
        <f t="shared" si="467"/>
        <v>#REF!</v>
      </c>
      <c r="BV173" s="155" t="e">
        <f>IF(OR(BV$5="",BV$5=0),0,SUMIFS(Plandd!173:173,Plandd!$5:$5,BV$5))</f>
        <v>#REF!</v>
      </c>
      <c r="BW173" s="155" t="e">
        <f>IF(OR(BW$5="",BW$5=0),0,SUMIFS(Factdd!173:173,Factdd!$5:$5,BW$5))</f>
        <v>#REF!</v>
      </c>
      <c r="BX173" s="190" t="e">
        <f t="shared" si="468"/>
        <v>#REF!</v>
      </c>
      <c r="BY173" s="155" t="e">
        <f>IF(OR(BY$5="",BY$5=0),0,SUMIFS(Plandd!173:173,Plandd!$5:$5,BY$5))</f>
        <v>#REF!</v>
      </c>
      <c r="BZ173" s="155" t="e">
        <f>IF(OR(BZ$5="",BZ$5=0),0,SUMIFS(Factdd!173:173,Factdd!$5:$5,BZ$5))</f>
        <v>#REF!</v>
      </c>
      <c r="CA173" s="190" t="e">
        <f t="shared" si="469"/>
        <v>#REF!</v>
      </c>
      <c r="CB173" s="155" t="e">
        <f>IF(OR(CB$5="",CB$5=0),0,SUMIFS(Plandd!173:173,Plandd!$5:$5,CB$5))</f>
        <v>#REF!</v>
      </c>
      <c r="CC173" s="155" t="e">
        <f>IF(OR(CC$5="",CC$5=0),0,SUMIFS(Factdd!173:173,Factdd!$5:$5,CC$5))</f>
        <v>#REF!</v>
      </c>
      <c r="CD173" s="190" t="e">
        <f t="shared" si="470"/>
        <v>#REF!</v>
      </c>
      <c r="CE173" s="155" t="e">
        <f>IF(OR(CE$5="",CE$5=0),0,SUMIFS(Plandd!173:173,Plandd!$5:$5,CE$5))</f>
        <v>#REF!</v>
      </c>
      <c r="CF173" s="155" t="e">
        <f>IF(OR(CF$5="",CF$5=0),0,SUMIFS(Factdd!173:173,Factdd!$5:$5,CF$5))</f>
        <v>#REF!</v>
      </c>
      <c r="CG173" s="190" t="e">
        <f t="shared" si="471"/>
        <v>#REF!</v>
      </c>
      <c r="CH173" s="155" t="e">
        <f>IF(OR(CH$5="",CH$5=0),0,SUMIFS(Plandd!173:173,Plandd!$5:$5,CH$5))</f>
        <v>#REF!</v>
      </c>
      <c r="CI173" s="155" t="e">
        <f>IF(OR(CI$5="",CI$5=0),0,SUMIFS(Factdd!173:173,Factdd!$5:$5,CI$5))</f>
        <v>#REF!</v>
      </c>
      <c r="CJ173" s="190" t="e">
        <f t="shared" si="472"/>
        <v>#REF!</v>
      </c>
      <c r="CK173" s="155" t="e">
        <f>IF(OR(CK$5="",CK$5=0),0,SUMIFS(Plandd!173:173,Plandd!$5:$5,CK$5))</f>
        <v>#REF!</v>
      </c>
      <c r="CL173" s="155" t="e">
        <f>IF(OR(CL$5="",CL$5=0),0,SUMIFS(Factdd!173:173,Factdd!$5:$5,CL$5))</f>
        <v>#REF!</v>
      </c>
      <c r="CM173" s="190" t="e">
        <f t="shared" si="473"/>
        <v>#REF!</v>
      </c>
      <c r="CN173" s="155" t="e">
        <f>IF(OR(CN$5="",CN$5=0),0,SUMIFS(Plandd!173:173,Plandd!$5:$5,CN$5))</f>
        <v>#REF!</v>
      </c>
      <c r="CO173" s="155" t="e">
        <f>IF(OR(CO$5="",CO$5=0),0,SUMIFS(Factdd!173:173,Factdd!$5:$5,CO$5))</f>
        <v>#REF!</v>
      </c>
      <c r="CP173" s="190" t="e">
        <f t="shared" si="474"/>
        <v>#REF!</v>
      </c>
    </row>
    <row r="174" spans="1:94" s="128" customFormat="1" ht="12" x14ac:dyDescent="0.25">
      <c r="A174" s="126">
        <f>ROW()</f>
        <v>174</v>
      </c>
      <c r="B174" s="143"/>
      <c r="C174" s="127"/>
      <c r="E174" s="129"/>
      <c r="F174" s="114" t="s">
        <v>103</v>
      </c>
      <c r="G174" s="128" t="s">
        <v>93</v>
      </c>
      <c r="L174" s="152"/>
      <c r="M174" s="153"/>
      <c r="N174" s="154"/>
      <c r="O174" s="154"/>
      <c r="P174" s="152"/>
      <c r="Q174" s="163"/>
      <c r="R174" s="164">
        <f ca="1">IF(OR(R$5="",R$5=0),0,SUMIFS(Plandd!174:174,Plandd!$5:$5,R$5))</f>
        <v>0</v>
      </c>
      <c r="S174" s="155" t="e">
        <f ca="1">IF(OR(S$5="",S$5=0),0,SUMIFS(Factdd!174:174,Factdd!$5:$5,S$5))</f>
        <v>#REF!</v>
      </c>
      <c r="T174" s="190">
        <f t="shared" ca="1" si="450"/>
        <v>0</v>
      </c>
      <c r="U174" s="154"/>
      <c r="V174" s="154"/>
      <c r="W174" s="155">
        <f>IF(OR(W$5="",W$5=0),0,SUMIFS(Plandd!174:174,Plandd!$5:$5,W$5))</f>
        <v>0</v>
      </c>
      <c r="X174" s="155" t="e">
        <f>IF(OR(X$5="",X$5=0),0,SUMIFS(Factdd!174:174,Factdd!$5:$5,X$5))</f>
        <v>#REF!</v>
      </c>
      <c r="Y174" s="190">
        <f t="shared" si="451"/>
        <v>0</v>
      </c>
      <c r="Z174" s="191">
        <f>IF(OR(Z$5="",Z$5=0),0,SUMIFS(Plandd!174:174,Plandd!$5:$5,Z$5))</f>
        <v>0</v>
      </c>
      <c r="AA174" s="155" t="e">
        <f>IF(OR(AA$5="",AA$5=0),0,SUMIFS(Factdd!174:174,Factdd!$5:$5,AA$5))</f>
        <v>#REF!</v>
      </c>
      <c r="AB174" s="190">
        <f t="shared" si="452"/>
        <v>0</v>
      </c>
      <c r="AC174" s="155">
        <f>IF(OR(AC$5="",AC$5=0),0,SUMIFS(Plandd!174:174,Plandd!$5:$5,AC$5))</f>
        <v>0</v>
      </c>
      <c r="AD174" s="155" t="e">
        <f>IF(OR(AD$5="",AD$5=0),0,SUMIFS(Factdd!174:174,Factdd!$5:$5,AD$5))</f>
        <v>#REF!</v>
      </c>
      <c r="AE174" s="190">
        <f t="shared" si="453"/>
        <v>0</v>
      </c>
      <c r="AF174" s="155">
        <f>IF(OR(AF$5="",AF$5=0),0,SUMIFS(Plandd!174:174,Plandd!$5:$5,AF$5))</f>
        <v>0</v>
      </c>
      <c r="AG174" s="155" t="e">
        <f>IF(OR(AG$5="",AG$5=0),0,SUMIFS(Factdd!174:174,Factdd!$5:$5,AG$5))</f>
        <v>#REF!</v>
      </c>
      <c r="AH174" s="190">
        <f t="shared" si="454"/>
        <v>0</v>
      </c>
      <c r="AI174" s="155">
        <f>IF(OR(AI$5="",AI$5=0),0,SUMIFS(Plandd!174:174,Plandd!$5:$5,AI$5))</f>
        <v>0</v>
      </c>
      <c r="AJ174" s="155" t="e">
        <f>IF(OR(AJ$5="",AJ$5=0),0,SUMIFS(Factdd!174:174,Factdd!$5:$5,AJ$5))</f>
        <v>#REF!</v>
      </c>
      <c r="AK174" s="190">
        <f t="shared" si="455"/>
        <v>0</v>
      </c>
      <c r="AL174" s="155">
        <f>IF(OR(AL$5="",AL$5=0),0,SUMIFS(Plandd!174:174,Plandd!$5:$5,AL$5))</f>
        <v>0</v>
      </c>
      <c r="AM174" s="155" t="e">
        <f>IF(OR(AM$5="",AM$5=0),0,SUMIFS(Factdd!174:174,Factdd!$5:$5,AM$5))</f>
        <v>#REF!</v>
      </c>
      <c r="AN174" s="190">
        <f t="shared" si="456"/>
        <v>0</v>
      </c>
      <c r="AO174" s="155">
        <f>IF(OR(AO$5="",AO$5=0),0,SUMIFS(Plandd!174:174,Plandd!$5:$5,AO$5))</f>
        <v>0</v>
      </c>
      <c r="AP174" s="155" t="e">
        <f>IF(OR(AP$5="",AP$5=0),0,SUMIFS(Factdd!174:174,Factdd!$5:$5,AP$5))</f>
        <v>#REF!</v>
      </c>
      <c r="AQ174" s="190">
        <f t="shared" si="457"/>
        <v>0</v>
      </c>
      <c r="AR174" s="155">
        <f>IF(OR(AR$5="",AR$5=0),0,SUMIFS(Plandd!174:174,Plandd!$5:$5,AR$5))</f>
        <v>0</v>
      </c>
      <c r="AS174" s="155" t="e">
        <f>IF(OR(AS$5="",AS$5=0),0,SUMIFS(Factdd!174:174,Factdd!$5:$5,AS$5))</f>
        <v>#REF!</v>
      </c>
      <c r="AT174" s="190">
        <f t="shared" si="458"/>
        <v>0</v>
      </c>
      <c r="AU174" s="155">
        <f>IF(OR(AU$5="",AU$5=0),0,SUMIFS(Plandd!174:174,Plandd!$5:$5,AU$5))</f>
        <v>0</v>
      </c>
      <c r="AV174" s="155" t="e">
        <f>IF(OR(AV$5="",AV$5=0),0,SUMIFS(Factdd!174:174,Factdd!$5:$5,AV$5))</f>
        <v>#REF!</v>
      </c>
      <c r="AW174" s="190">
        <f t="shared" si="459"/>
        <v>0</v>
      </c>
      <c r="AX174" s="155">
        <f>IF(OR(AX$5="",AX$5=0),0,SUMIFS(Plandd!174:174,Plandd!$5:$5,AX$5))</f>
        <v>0</v>
      </c>
      <c r="AY174" s="155" t="e">
        <f>IF(OR(AY$5="",AY$5=0),0,SUMIFS(Factdd!174:174,Factdd!$5:$5,AY$5))</f>
        <v>#REF!</v>
      </c>
      <c r="AZ174" s="190">
        <f t="shared" si="460"/>
        <v>0</v>
      </c>
      <c r="BA174" s="155">
        <f>IF(OR(BA$5="",BA$5=0),0,SUMIFS(Plandd!174:174,Plandd!$5:$5,BA$5))</f>
        <v>0</v>
      </c>
      <c r="BB174" s="155" t="e">
        <f>IF(OR(BB$5="",BB$5=0),0,SUMIFS(Factdd!174:174,Factdd!$5:$5,BB$5))</f>
        <v>#REF!</v>
      </c>
      <c r="BC174" s="190">
        <f t="shared" si="461"/>
        <v>0</v>
      </c>
      <c r="BD174" s="155">
        <f>IF(OR(BD$5="",BD$5=0),0,SUMIFS(Plandd!174:174,Plandd!$5:$5,BD$5))</f>
        <v>0</v>
      </c>
      <c r="BE174" s="155" t="e">
        <f>IF(OR(BE$5="",BE$5=0),0,SUMIFS(Factdd!174:174,Factdd!$5:$5,BE$5))</f>
        <v>#REF!</v>
      </c>
      <c r="BF174" s="190">
        <f t="shared" si="462"/>
        <v>0</v>
      </c>
      <c r="BG174" s="155">
        <f>IF(OR(BG$5="",BG$5=0),0,SUMIFS(Plandd!174:174,Plandd!$5:$5,BG$5))</f>
        <v>0</v>
      </c>
      <c r="BH174" s="155" t="e">
        <f>IF(OR(BH$5="",BH$5=0),0,SUMIFS(Factdd!174:174,Factdd!$5:$5,BH$5))</f>
        <v>#REF!</v>
      </c>
      <c r="BI174" s="190">
        <f t="shared" si="463"/>
        <v>0</v>
      </c>
      <c r="BJ174" s="155">
        <f>IF(OR(BJ$5="",BJ$5=0),0,SUMIFS(Plandd!174:174,Plandd!$5:$5,BJ$5))</f>
        <v>0</v>
      </c>
      <c r="BK174" s="155" t="e">
        <f>IF(OR(BK$5="",BK$5=0),0,SUMIFS(Factdd!174:174,Factdd!$5:$5,BK$5))</f>
        <v>#REF!</v>
      </c>
      <c r="BL174" s="190">
        <f t="shared" si="464"/>
        <v>0</v>
      </c>
      <c r="BM174" s="155">
        <f>IF(OR(BM$5="",BM$5=0),0,SUMIFS(Plandd!174:174,Plandd!$5:$5,BM$5))</f>
        <v>0</v>
      </c>
      <c r="BN174" s="155" t="e">
        <f>IF(OR(BN$5="",BN$5=0),0,SUMIFS(Factdd!174:174,Factdd!$5:$5,BN$5))</f>
        <v>#REF!</v>
      </c>
      <c r="BO174" s="190">
        <f t="shared" si="465"/>
        <v>0</v>
      </c>
      <c r="BP174" s="155">
        <f>IF(OR(BP$5="",BP$5=0),0,SUMIFS(Plandd!174:174,Plandd!$5:$5,BP$5))</f>
        <v>0</v>
      </c>
      <c r="BQ174" s="155" t="e">
        <f>IF(OR(BQ$5="",BQ$5=0),0,SUMIFS(Factdd!174:174,Factdd!$5:$5,BQ$5))</f>
        <v>#REF!</v>
      </c>
      <c r="BR174" s="190">
        <f t="shared" si="466"/>
        <v>0</v>
      </c>
      <c r="BS174" s="155">
        <f>IF(OR(BS$5="",BS$5=0),0,SUMIFS(Plandd!174:174,Plandd!$5:$5,BS$5))</f>
        <v>0</v>
      </c>
      <c r="BT174" s="155" t="e">
        <f>IF(OR(BT$5="",BT$5=0),0,SUMIFS(Factdd!174:174,Factdd!$5:$5,BT$5))</f>
        <v>#REF!</v>
      </c>
      <c r="BU174" s="190">
        <f t="shared" si="467"/>
        <v>0</v>
      </c>
      <c r="BV174" s="155">
        <f>IF(OR(BV$5="",BV$5=0),0,SUMIFS(Plandd!174:174,Plandd!$5:$5,BV$5))</f>
        <v>0</v>
      </c>
      <c r="BW174" s="155" t="e">
        <f>IF(OR(BW$5="",BW$5=0),0,SUMIFS(Factdd!174:174,Factdd!$5:$5,BW$5))</f>
        <v>#REF!</v>
      </c>
      <c r="BX174" s="190">
        <f t="shared" si="468"/>
        <v>0</v>
      </c>
      <c r="BY174" s="155">
        <f>IF(OR(BY$5="",BY$5=0),0,SUMIFS(Plandd!174:174,Plandd!$5:$5,BY$5))</f>
        <v>0</v>
      </c>
      <c r="BZ174" s="155" t="e">
        <f>IF(OR(BZ$5="",BZ$5=0),0,SUMIFS(Factdd!174:174,Factdd!$5:$5,BZ$5))</f>
        <v>#REF!</v>
      </c>
      <c r="CA174" s="190">
        <f t="shared" si="469"/>
        <v>0</v>
      </c>
      <c r="CB174" s="155">
        <f>IF(OR(CB$5="",CB$5=0),0,SUMIFS(Plandd!174:174,Plandd!$5:$5,CB$5))</f>
        <v>0</v>
      </c>
      <c r="CC174" s="155" t="e">
        <f>IF(OR(CC$5="",CC$5=0),0,SUMIFS(Factdd!174:174,Factdd!$5:$5,CC$5))</f>
        <v>#REF!</v>
      </c>
      <c r="CD174" s="190">
        <f t="shared" si="470"/>
        <v>0</v>
      </c>
      <c r="CE174" s="155">
        <f>IF(OR(CE$5="",CE$5=0),0,SUMIFS(Plandd!174:174,Plandd!$5:$5,CE$5))</f>
        <v>0</v>
      </c>
      <c r="CF174" s="155" t="e">
        <f>IF(OR(CF$5="",CF$5=0),0,SUMIFS(Factdd!174:174,Factdd!$5:$5,CF$5))</f>
        <v>#REF!</v>
      </c>
      <c r="CG174" s="190">
        <f t="shared" si="471"/>
        <v>0</v>
      </c>
      <c r="CH174" s="155">
        <f>IF(OR(CH$5="",CH$5=0),0,SUMIFS(Plandd!174:174,Plandd!$5:$5,CH$5))</f>
        <v>0</v>
      </c>
      <c r="CI174" s="155" t="e">
        <f>IF(OR(CI$5="",CI$5=0),0,SUMIFS(Factdd!174:174,Factdd!$5:$5,CI$5))</f>
        <v>#REF!</v>
      </c>
      <c r="CJ174" s="190">
        <f t="shared" si="472"/>
        <v>0</v>
      </c>
      <c r="CK174" s="155">
        <f>IF(OR(CK$5="",CK$5=0),0,SUMIFS(Plandd!174:174,Plandd!$5:$5,CK$5))</f>
        <v>0</v>
      </c>
      <c r="CL174" s="155" t="e">
        <f>IF(OR(CL$5="",CL$5=0),0,SUMIFS(Factdd!174:174,Factdd!$5:$5,CL$5))</f>
        <v>#REF!</v>
      </c>
      <c r="CM174" s="190">
        <f t="shared" si="473"/>
        <v>0</v>
      </c>
      <c r="CN174" s="155">
        <f>IF(OR(CN$5="",CN$5=0),0,SUMIFS(Plandd!174:174,Plandd!$5:$5,CN$5))</f>
        <v>0</v>
      </c>
      <c r="CO174" s="155" t="e">
        <f>IF(OR(CO$5="",CO$5=0),0,SUMIFS(Factdd!174:174,Factdd!$5:$5,CO$5))</f>
        <v>#REF!</v>
      </c>
      <c r="CP174" s="190">
        <f t="shared" si="474"/>
        <v>0</v>
      </c>
    </row>
    <row r="175" spans="1:94" s="128" customFormat="1" ht="12" x14ac:dyDescent="0.25">
      <c r="A175" s="126">
        <f>ROW()</f>
        <v>175</v>
      </c>
      <c r="B175" s="143"/>
      <c r="C175" s="127"/>
      <c r="E175" s="129"/>
      <c r="F175" s="114" t="s">
        <v>103</v>
      </c>
      <c r="G175" s="128" t="s">
        <v>94</v>
      </c>
      <c r="L175" s="152"/>
      <c r="M175" s="153"/>
      <c r="N175" s="154"/>
      <c r="O175" s="154"/>
      <c r="P175" s="152"/>
      <c r="Q175" s="163"/>
      <c r="R175" s="164">
        <f ca="1">IF(OR(R$5="",R$5=0),0,SUMIFS(Plandd!175:175,Plandd!$5:$5,R$5))</f>
        <v>0</v>
      </c>
      <c r="S175" s="155" t="e">
        <f ca="1">IF(OR(S$5="",S$5=0),0,SUMIFS(Factdd!175:175,Factdd!$5:$5,S$5))</f>
        <v>#REF!</v>
      </c>
      <c r="T175" s="190">
        <f t="shared" ca="1" si="450"/>
        <v>0</v>
      </c>
      <c r="U175" s="154"/>
      <c r="V175" s="154"/>
      <c r="W175" s="155">
        <f>IF(OR(W$5="",W$5=0),0,SUMIFS(Plandd!175:175,Plandd!$5:$5,W$5))</f>
        <v>0</v>
      </c>
      <c r="X175" s="155" t="e">
        <f>IF(OR(X$5="",X$5=0),0,SUMIFS(Factdd!175:175,Factdd!$5:$5,X$5))</f>
        <v>#REF!</v>
      </c>
      <c r="Y175" s="190">
        <f t="shared" si="451"/>
        <v>0</v>
      </c>
      <c r="Z175" s="191">
        <f>IF(OR(Z$5="",Z$5=0),0,SUMIFS(Plandd!175:175,Plandd!$5:$5,Z$5))</f>
        <v>0</v>
      </c>
      <c r="AA175" s="155" t="e">
        <f>IF(OR(AA$5="",AA$5=0),0,SUMIFS(Factdd!175:175,Factdd!$5:$5,AA$5))</f>
        <v>#REF!</v>
      </c>
      <c r="AB175" s="190">
        <f t="shared" si="452"/>
        <v>0</v>
      </c>
      <c r="AC175" s="155">
        <f>IF(OR(AC$5="",AC$5=0),0,SUMIFS(Plandd!175:175,Plandd!$5:$5,AC$5))</f>
        <v>0</v>
      </c>
      <c r="AD175" s="155" t="e">
        <f>IF(OR(AD$5="",AD$5=0),0,SUMIFS(Factdd!175:175,Factdd!$5:$5,AD$5))</f>
        <v>#REF!</v>
      </c>
      <c r="AE175" s="190">
        <f t="shared" si="453"/>
        <v>0</v>
      </c>
      <c r="AF175" s="155">
        <f>IF(OR(AF$5="",AF$5=0),0,SUMIFS(Plandd!175:175,Plandd!$5:$5,AF$5))</f>
        <v>0</v>
      </c>
      <c r="AG175" s="155" t="e">
        <f>IF(OR(AG$5="",AG$5=0),0,SUMIFS(Factdd!175:175,Factdd!$5:$5,AG$5))</f>
        <v>#REF!</v>
      </c>
      <c r="AH175" s="190">
        <f t="shared" si="454"/>
        <v>0</v>
      </c>
      <c r="AI175" s="155">
        <f>IF(OR(AI$5="",AI$5=0),0,SUMIFS(Plandd!175:175,Plandd!$5:$5,AI$5))</f>
        <v>0</v>
      </c>
      <c r="AJ175" s="155" t="e">
        <f>IF(OR(AJ$5="",AJ$5=0),0,SUMIFS(Factdd!175:175,Factdd!$5:$5,AJ$5))</f>
        <v>#REF!</v>
      </c>
      <c r="AK175" s="190">
        <f t="shared" si="455"/>
        <v>0</v>
      </c>
      <c r="AL175" s="155">
        <f>IF(OR(AL$5="",AL$5=0),0,SUMIFS(Plandd!175:175,Plandd!$5:$5,AL$5))</f>
        <v>0</v>
      </c>
      <c r="AM175" s="155" t="e">
        <f>IF(OR(AM$5="",AM$5=0),0,SUMIFS(Factdd!175:175,Factdd!$5:$5,AM$5))</f>
        <v>#REF!</v>
      </c>
      <c r="AN175" s="190">
        <f t="shared" si="456"/>
        <v>0</v>
      </c>
      <c r="AO175" s="155">
        <f>IF(OR(AO$5="",AO$5=0),0,SUMIFS(Plandd!175:175,Plandd!$5:$5,AO$5))</f>
        <v>0</v>
      </c>
      <c r="AP175" s="155" t="e">
        <f>IF(OR(AP$5="",AP$5=0),0,SUMIFS(Factdd!175:175,Factdd!$5:$5,AP$5))</f>
        <v>#REF!</v>
      </c>
      <c r="AQ175" s="190">
        <f t="shared" si="457"/>
        <v>0</v>
      </c>
      <c r="AR175" s="155">
        <f>IF(OR(AR$5="",AR$5=0),0,SUMIFS(Plandd!175:175,Plandd!$5:$5,AR$5))</f>
        <v>0</v>
      </c>
      <c r="AS175" s="155" t="e">
        <f>IF(OR(AS$5="",AS$5=0),0,SUMIFS(Factdd!175:175,Factdd!$5:$5,AS$5))</f>
        <v>#REF!</v>
      </c>
      <c r="AT175" s="190">
        <f t="shared" si="458"/>
        <v>0</v>
      </c>
      <c r="AU175" s="155">
        <f>IF(OR(AU$5="",AU$5=0),0,SUMIFS(Plandd!175:175,Plandd!$5:$5,AU$5))</f>
        <v>0</v>
      </c>
      <c r="AV175" s="155" t="e">
        <f>IF(OR(AV$5="",AV$5=0),0,SUMIFS(Factdd!175:175,Factdd!$5:$5,AV$5))</f>
        <v>#REF!</v>
      </c>
      <c r="AW175" s="190">
        <f t="shared" si="459"/>
        <v>0</v>
      </c>
      <c r="AX175" s="155">
        <f>IF(OR(AX$5="",AX$5=0),0,SUMIFS(Plandd!175:175,Plandd!$5:$5,AX$5))</f>
        <v>0</v>
      </c>
      <c r="AY175" s="155" t="e">
        <f>IF(OR(AY$5="",AY$5=0),0,SUMIFS(Factdd!175:175,Factdd!$5:$5,AY$5))</f>
        <v>#REF!</v>
      </c>
      <c r="AZ175" s="190">
        <f t="shared" si="460"/>
        <v>0</v>
      </c>
      <c r="BA175" s="155">
        <f>IF(OR(BA$5="",BA$5=0),0,SUMIFS(Plandd!175:175,Plandd!$5:$5,BA$5))</f>
        <v>0</v>
      </c>
      <c r="BB175" s="155" t="e">
        <f>IF(OR(BB$5="",BB$5=0),0,SUMIFS(Factdd!175:175,Factdd!$5:$5,BB$5))</f>
        <v>#REF!</v>
      </c>
      <c r="BC175" s="190">
        <f t="shared" si="461"/>
        <v>0</v>
      </c>
      <c r="BD175" s="155">
        <f>IF(OR(BD$5="",BD$5=0),0,SUMIFS(Plandd!175:175,Plandd!$5:$5,BD$5))</f>
        <v>0</v>
      </c>
      <c r="BE175" s="155" t="e">
        <f>IF(OR(BE$5="",BE$5=0),0,SUMIFS(Factdd!175:175,Factdd!$5:$5,BE$5))</f>
        <v>#REF!</v>
      </c>
      <c r="BF175" s="190">
        <f t="shared" si="462"/>
        <v>0</v>
      </c>
      <c r="BG175" s="155">
        <f>IF(OR(BG$5="",BG$5=0),0,SUMIFS(Plandd!175:175,Plandd!$5:$5,BG$5))</f>
        <v>0</v>
      </c>
      <c r="BH175" s="155" t="e">
        <f>IF(OR(BH$5="",BH$5=0),0,SUMIFS(Factdd!175:175,Factdd!$5:$5,BH$5))</f>
        <v>#REF!</v>
      </c>
      <c r="BI175" s="190">
        <f t="shared" si="463"/>
        <v>0</v>
      </c>
      <c r="BJ175" s="155">
        <f>IF(OR(BJ$5="",BJ$5=0),0,SUMIFS(Plandd!175:175,Plandd!$5:$5,BJ$5))</f>
        <v>0</v>
      </c>
      <c r="BK175" s="155" t="e">
        <f>IF(OR(BK$5="",BK$5=0),0,SUMIFS(Factdd!175:175,Factdd!$5:$5,BK$5))</f>
        <v>#REF!</v>
      </c>
      <c r="BL175" s="190">
        <f t="shared" si="464"/>
        <v>0</v>
      </c>
      <c r="BM175" s="155">
        <f>IF(OR(BM$5="",BM$5=0),0,SUMIFS(Plandd!175:175,Plandd!$5:$5,BM$5))</f>
        <v>0</v>
      </c>
      <c r="BN175" s="155" t="e">
        <f>IF(OR(BN$5="",BN$5=0),0,SUMIFS(Factdd!175:175,Factdd!$5:$5,BN$5))</f>
        <v>#REF!</v>
      </c>
      <c r="BO175" s="190">
        <f t="shared" si="465"/>
        <v>0</v>
      </c>
      <c r="BP175" s="155">
        <f>IF(OR(BP$5="",BP$5=0),0,SUMIFS(Plandd!175:175,Plandd!$5:$5,BP$5))</f>
        <v>0</v>
      </c>
      <c r="BQ175" s="155" t="e">
        <f>IF(OR(BQ$5="",BQ$5=0),0,SUMIFS(Factdd!175:175,Factdd!$5:$5,BQ$5))</f>
        <v>#REF!</v>
      </c>
      <c r="BR175" s="190">
        <f t="shared" si="466"/>
        <v>0</v>
      </c>
      <c r="BS175" s="155">
        <f>IF(OR(BS$5="",BS$5=0),0,SUMIFS(Plandd!175:175,Plandd!$5:$5,BS$5))</f>
        <v>0</v>
      </c>
      <c r="BT175" s="155" t="e">
        <f>IF(OR(BT$5="",BT$5=0),0,SUMIFS(Factdd!175:175,Factdd!$5:$5,BT$5))</f>
        <v>#REF!</v>
      </c>
      <c r="BU175" s="190">
        <f t="shared" si="467"/>
        <v>0</v>
      </c>
      <c r="BV175" s="155">
        <f>IF(OR(BV$5="",BV$5=0),0,SUMIFS(Plandd!175:175,Plandd!$5:$5,BV$5))</f>
        <v>0</v>
      </c>
      <c r="BW175" s="155" t="e">
        <f>IF(OR(BW$5="",BW$5=0),0,SUMIFS(Factdd!175:175,Factdd!$5:$5,BW$5))</f>
        <v>#REF!</v>
      </c>
      <c r="BX175" s="190">
        <f t="shared" si="468"/>
        <v>0</v>
      </c>
      <c r="BY175" s="155">
        <f>IF(OR(BY$5="",BY$5=0),0,SUMIFS(Plandd!175:175,Plandd!$5:$5,BY$5))</f>
        <v>0</v>
      </c>
      <c r="BZ175" s="155" t="e">
        <f>IF(OR(BZ$5="",BZ$5=0),0,SUMIFS(Factdd!175:175,Factdd!$5:$5,BZ$5))</f>
        <v>#REF!</v>
      </c>
      <c r="CA175" s="190">
        <f t="shared" si="469"/>
        <v>0</v>
      </c>
      <c r="CB175" s="155">
        <f>IF(OR(CB$5="",CB$5=0),0,SUMIFS(Plandd!175:175,Plandd!$5:$5,CB$5))</f>
        <v>0</v>
      </c>
      <c r="CC175" s="155" t="e">
        <f>IF(OR(CC$5="",CC$5=0),0,SUMIFS(Factdd!175:175,Factdd!$5:$5,CC$5))</f>
        <v>#REF!</v>
      </c>
      <c r="CD175" s="190">
        <f t="shared" si="470"/>
        <v>0</v>
      </c>
      <c r="CE175" s="155">
        <f>IF(OR(CE$5="",CE$5=0),0,SUMIFS(Plandd!175:175,Plandd!$5:$5,CE$5))</f>
        <v>0</v>
      </c>
      <c r="CF175" s="155" t="e">
        <f>IF(OR(CF$5="",CF$5=0),0,SUMIFS(Factdd!175:175,Factdd!$5:$5,CF$5))</f>
        <v>#REF!</v>
      </c>
      <c r="CG175" s="190">
        <f t="shared" si="471"/>
        <v>0</v>
      </c>
      <c r="CH175" s="155">
        <f>IF(OR(CH$5="",CH$5=0),0,SUMIFS(Plandd!175:175,Plandd!$5:$5,CH$5))</f>
        <v>0</v>
      </c>
      <c r="CI175" s="155" t="e">
        <f>IF(OR(CI$5="",CI$5=0),0,SUMIFS(Factdd!175:175,Factdd!$5:$5,CI$5))</f>
        <v>#REF!</v>
      </c>
      <c r="CJ175" s="190">
        <f t="shared" si="472"/>
        <v>0</v>
      </c>
      <c r="CK175" s="155">
        <f>IF(OR(CK$5="",CK$5=0),0,SUMIFS(Plandd!175:175,Plandd!$5:$5,CK$5))</f>
        <v>0</v>
      </c>
      <c r="CL175" s="155" t="e">
        <f>IF(OR(CL$5="",CL$5=0),0,SUMIFS(Factdd!175:175,Factdd!$5:$5,CL$5))</f>
        <v>#REF!</v>
      </c>
      <c r="CM175" s="190">
        <f t="shared" si="473"/>
        <v>0</v>
      </c>
      <c r="CN175" s="155">
        <f>IF(OR(CN$5="",CN$5=0),0,SUMIFS(Plandd!175:175,Plandd!$5:$5,CN$5))</f>
        <v>0</v>
      </c>
      <c r="CO175" s="155" t="e">
        <f>IF(OR(CO$5="",CO$5=0),0,SUMIFS(Factdd!175:175,Factdd!$5:$5,CO$5))</f>
        <v>#REF!</v>
      </c>
      <c r="CP175" s="190">
        <f t="shared" si="474"/>
        <v>0</v>
      </c>
    </row>
    <row r="176" spans="1:94" s="128" customFormat="1" ht="12" x14ac:dyDescent="0.25">
      <c r="A176" s="126">
        <f>ROW()</f>
        <v>176</v>
      </c>
      <c r="B176" s="143"/>
      <c r="C176" s="127"/>
      <c r="E176" s="129"/>
      <c r="F176" s="114" t="s">
        <v>103</v>
      </c>
      <c r="G176" s="128" t="s">
        <v>95</v>
      </c>
      <c r="L176" s="152"/>
      <c r="M176" s="153"/>
      <c r="N176" s="154"/>
      <c r="O176" s="154"/>
      <c r="P176" s="152"/>
      <c r="Q176" s="163"/>
      <c r="R176" s="164">
        <f ca="1">IF(OR(R$5="",R$5=0),0,SUMIFS(Plandd!176:176,Plandd!$5:$5,R$5))</f>
        <v>0</v>
      </c>
      <c r="S176" s="155" t="e">
        <f ca="1">IF(OR(S$5="",S$5=0),0,SUMIFS(Factdd!176:176,Factdd!$5:$5,S$5))</f>
        <v>#REF!</v>
      </c>
      <c r="T176" s="190">
        <f t="shared" ca="1" si="450"/>
        <v>0</v>
      </c>
      <c r="U176" s="154"/>
      <c r="V176" s="154"/>
      <c r="W176" s="155">
        <f>IF(OR(W$5="",W$5=0),0,SUMIFS(Plandd!176:176,Plandd!$5:$5,W$5))</f>
        <v>0</v>
      </c>
      <c r="X176" s="155" t="e">
        <f>IF(OR(X$5="",X$5=0),0,SUMIFS(Factdd!176:176,Factdd!$5:$5,X$5))</f>
        <v>#REF!</v>
      </c>
      <c r="Y176" s="190">
        <f t="shared" si="451"/>
        <v>0</v>
      </c>
      <c r="Z176" s="191">
        <f>IF(OR(Z$5="",Z$5=0),0,SUMIFS(Plandd!176:176,Plandd!$5:$5,Z$5))</f>
        <v>0</v>
      </c>
      <c r="AA176" s="155" t="e">
        <f>IF(OR(AA$5="",AA$5=0),0,SUMIFS(Factdd!176:176,Factdd!$5:$5,AA$5))</f>
        <v>#REF!</v>
      </c>
      <c r="AB176" s="190">
        <f t="shared" si="452"/>
        <v>0</v>
      </c>
      <c r="AC176" s="155">
        <f>IF(OR(AC$5="",AC$5=0),0,SUMIFS(Plandd!176:176,Plandd!$5:$5,AC$5))</f>
        <v>0</v>
      </c>
      <c r="AD176" s="155" t="e">
        <f>IF(OR(AD$5="",AD$5=0),0,SUMIFS(Factdd!176:176,Factdd!$5:$5,AD$5))</f>
        <v>#REF!</v>
      </c>
      <c r="AE176" s="190">
        <f t="shared" si="453"/>
        <v>0</v>
      </c>
      <c r="AF176" s="155">
        <f>IF(OR(AF$5="",AF$5=0),0,SUMIFS(Plandd!176:176,Plandd!$5:$5,AF$5))</f>
        <v>0</v>
      </c>
      <c r="AG176" s="155" t="e">
        <f>IF(OR(AG$5="",AG$5=0),0,SUMIFS(Factdd!176:176,Factdd!$5:$5,AG$5))</f>
        <v>#REF!</v>
      </c>
      <c r="AH176" s="190">
        <f t="shared" si="454"/>
        <v>0</v>
      </c>
      <c r="AI176" s="155">
        <f>IF(OR(AI$5="",AI$5=0),0,SUMIFS(Plandd!176:176,Plandd!$5:$5,AI$5))</f>
        <v>0</v>
      </c>
      <c r="AJ176" s="155" t="e">
        <f>IF(OR(AJ$5="",AJ$5=0),0,SUMIFS(Factdd!176:176,Factdd!$5:$5,AJ$5))</f>
        <v>#REF!</v>
      </c>
      <c r="AK176" s="190">
        <f t="shared" si="455"/>
        <v>0</v>
      </c>
      <c r="AL176" s="155">
        <f>IF(OR(AL$5="",AL$5=0),0,SUMIFS(Plandd!176:176,Plandd!$5:$5,AL$5))</f>
        <v>0</v>
      </c>
      <c r="AM176" s="155" t="e">
        <f>IF(OR(AM$5="",AM$5=0),0,SUMIFS(Factdd!176:176,Factdd!$5:$5,AM$5))</f>
        <v>#REF!</v>
      </c>
      <c r="AN176" s="190">
        <f t="shared" si="456"/>
        <v>0</v>
      </c>
      <c r="AO176" s="155">
        <f>IF(OR(AO$5="",AO$5=0),0,SUMIFS(Plandd!176:176,Plandd!$5:$5,AO$5))</f>
        <v>0</v>
      </c>
      <c r="AP176" s="155" t="e">
        <f>IF(OR(AP$5="",AP$5=0),0,SUMIFS(Factdd!176:176,Factdd!$5:$5,AP$5))</f>
        <v>#REF!</v>
      </c>
      <c r="AQ176" s="190">
        <f t="shared" si="457"/>
        <v>0</v>
      </c>
      <c r="AR176" s="155">
        <f>IF(OR(AR$5="",AR$5=0),0,SUMIFS(Plandd!176:176,Plandd!$5:$5,AR$5))</f>
        <v>0</v>
      </c>
      <c r="AS176" s="155" t="e">
        <f>IF(OR(AS$5="",AS$5=0),0,SUMIFS(Factdd!176:176,Factdd!$5:$5,AS$5))</f>
        <v>#REF!</v>
      </c>
      <c r="AT176" s="190">
        <f t="shared" si="458"/>
        <v>0</v>
      </c>
      <c r="AU176" s="155">
        <f>IF(OR(AU$5="",AU$5=0),0,SUMIFS(Plandd!176:176,Plandd!$5:$5,AU$5))</f>
        <v>0</v>
      </c>
      <c r="AV176" s="155" t="e">
        <f>IF(OR(AV$5="",AV$5=0),0,SUMIFS(Factdd!176:176,Factdd!$5:$5,AV$5))</f>
        <v>#REF!</v>
      </c>
      <c r="AW176" s="190">
        <f t="shared" si="459"/>
        <v>0</v>
      </c>
      <c r="AX176" s="155">
        <f>IF(OR(AX$5="",AX$5=0),0,SUMIFS(Plandd!176:176,Plandd!$5:$5,AX$5))</f>
        <v>0</v>
      </c>
      <c r="AY176" s="155" t="e">
        <f>IF(OR(AY$5="",AY$5=0),0,SUMIFS(Factdd!176:176,Factdd!$5:$5,AY$5))</f>
        <v>#REF!</v>
      </c>
      <c r="AZ176" s="190">
        <f t="shared" si="460"/>
        <v>0</v>
      </c>
      <c r="BA176" s="155">
        <f>IF(OR(BA$5="",BA$5=0),0,SUMIFS(Plandd!176:176,Plandd!$5:$5,BA$5))</f>
        <v>0</v>
      </c>
      <c r="BB176" s="155" t="e">
        <f>IF(OR(BB$5="",BB$5=0),0,SUMIFS(Factdd!176:176,Factdd!$5:$5,BB$5))</f>
        <v>#REF!</v>
      </c>
      <c r="BC176" s="190">
        <f t="shared" si="461"/>
        <v>0</v>
      </c>
      <c r="BD176" s="155">
        <f>IF(OR(BD$5="",BD$5=0),0,SUMIFS(Plandd!176:176,Plandd!$5:$5,BD$5))</f>
        <v>0</v>
      </c>
      <c r="BE176" s="155" t="e">
        <f>IF(OR(BE$5="",BE$5=0),0,SUMIFS(Factdd!176:176,Factdd!$5:$5,BE$5))</f>
        <v>#REF!</v>
      </c>
      <c r="BF176" s="190">
        <f t="shared" si="462"/>
        <v>0</v>
      </c>
      <c r="BG176" s="155">
        <f>IF(OR(BG$5="",BG$5=0),0,SUMIFS(Plandd!176:176,Plandd!$5:$5,BG$5))</f>
        <v>0</v>
      </c>
      <c r="BH176" s="155" t="e">
        <f>IF(OR(BH$5="",BH$5=0),0,SUMIFS(Factdd!176:176,Factdd!$5:$5,BH$5))</f>
        <v>#REF!</v>
      </c>
      <c r="BI176" s="190">
        <f t="shared" si="463"/>
        <v>0</v>
      </c>
      <c r="BJ176" s="155">
        <f>IF(OR(BJ$5="",BJ$5=0),0,SUMIFS(Plandd!176:176,Plandd!$5:$5,BJ$5))</f>
        <v>0</v>
      </c>
      <c r="BK176" s="155" t="e">
        <f>IF(OR(BK$5="",BK$5=0),0,SUMIFS(Factdd!176:176,Factdd!$5:$5,BK$5))</f>
        <v>#REF!</v>
      </c>
      <c r="BL176" s="190">
        <f t="shared" si="464"/>
        <v>0</v>
      </c>
      <c r="BM176" s="155">
        <f>IF(OR(BM$5="",BM$5=0),0,SUMIFS(Plandd!176:176,Plandd!$5:$5,BM$5))</f>
        <v>0</v>
      </c>
      <c r="BN176" s="155" t="e">
        <f>IF(OR(BN$5="",BN$5=0),0,SUMIFS(Factdd!176:176,Factdd!$5:$5,BN$5))</f>
        <v>#REF!</v>
      </c>
      <c r="BO176" s="190">
        <f t="shared" si="465"/>
        <v>0</v>
      </c>
      <c r="BP176" s="155">
        <f>IF(OR(BP$5="",BP$5=0),0,SUMIFS(Plandd!176:176,Plandd!$5:$5,BP$5))</f>
        <v>0</v>
      </c>
      <c r="BQ176" s="155" t="e">
        <f>IF(OR(BQ$5="",BQ$5=0),0,SUMIFS(Factdd!176:176,Factdd!$5:$5,BQ$5))</f>
        <v>#REF!</v>
      </c>
      <c r="BR176" s="190">
        <f t="shared" si="466"/>
        <v>0</v>
      </c>
      <c r="BS176" s="155">
        <f>IF(OR(BS$5="",BS$5=0),0,SUMIFS(Plandd!176:176,Plandd!$5:$5,BS$5))</f>
        <v>0</v>
      </c>
      <c r="BT176" s="155" t="e">
        <f>IF(OR(BT$5="",BT$5=0),0,SUMIFS(Factdd!176:176,Factdd!$5:$5,BT$5))</f>
        <v>#REF!</v>
      </c>
      <c r="BU176" s="190">
        <f t="shared" si="467"/>
        <v>0</v>
      </c>
      <c r="BV176" s="155">
        <f>IF(OR(BV$5="",BV$5=0),0,SUMIFS(Plandd!176:176,Plandd!$5:$5,BV$5))</f>
        <v>0</v>
      </c>
      <c r="BW176" s="155" t="e">
        <f>IF(OR(BW$5="",BW$5=0),0,SUMIFS(Factdd!176:176,Factdd!$5:$5,BW$5))</f>
        <v>#REF!</v>
      </c>
      <c r="BX176" s="190">
        <f t="shared" si="468"/>
        <v>0</v>
      </c>
      <c r="BY176" s="155">
        <f>IF(OR(BY$5="",BY$5=0),0,SUMIFS(Plandd!176:176,Plandd!$5:$5,BY$5))</f>
        <v>0</v>
      </c>
      <c r="BZ176" s="155" t="e">
        <f>IF(OR(BZ$5="",BZ$5=0),0,SUMIFS(Factdd!176:176,Factdd!$5:$5,BZ$5))</f>
        <v>#REF!</v>
      </c>
      <c r="CA176" s="190">
        <f t="shared" si="469"/>
        <v>0</v>
      </c>
      <c r="CB176" s="155">
        <f>IF(OR(CB$5="",CB$5=0),0,SUMIFS(Plandd!176:176,Plandd!$5:$5,CB$5))</f>
        <v>0</v>
      </c>
      <c r="CC176" s="155" t="e">
        <f>IF(OR(CC$5="",CC$5=0),0,SUMIFS(Factdd!176:176,Factdd!$5:$5,CC$5))</f>
        <v>#REF!</v>
      </c>
      <c r="CD176" s="190">
        <f t="shared" si="470"/>
        <v>0</v>
      </c>
      <c r="CE176" s="155">
        <f>IF(OR(CE$5="",CE$5=0),0,SUMIFS(Plandd!176:176,Plandd!$5:$5,CE$5))</f>
        <v>0</v>
      </c>
      <c r="CF176" s="155" t="e">
        <f>IF(OR(CF$5="",CF$5=0),0,SUMIFS(Factdd!176:176,Factdd!$5:$5,CF$5))</f>
        <v>#REF!</v>
      </c>
      <c r="CG176" s="190">
        <f t="shared" si="471"/>
        <v>0</v>
      </c>
      <c r="CH176" s="155">
        <f>IF(OR(CH$5="",CH$5=0),0,SUMIFS(Plandd!176:176,Plandd!$5:$5,CH$5))</f>
        <v>0</v>
      </c>
      <c r="CI176" s="155" t="e">
        <f>IF(OR(CI$5="",CI$5=0),0,SUMIFS(Factdd!176:176,Factdd!$5:$5,CI$5))</f>
        <v>#REF!</v>
      </c>
      <c r="CJ176" s="190">
        <f t="shared" si="472"/>
        <v>0</v>
      </c>
      <c r="CK176" s="155">
        <f>IF(OR(CK$5="",CK$5=0),0,SUMIFS(Plandd!176:176,Plandd!$5:$5,CK$5))</f>
        <v>0</v>
      </c>
      <c r="CL176" s="155" t="e">
        <f>IF(OR(CL$5="",CL$5=0),0,SUMIFS(Factdd!176:176,Factdd!$5:$5,CL$5))</f>
        <v>#REF!</v>
      </c>
      <c r="CM176" s="190">
        <f t="shared" si="473"/>
        <v>0</v>
      </c>
      <c r="CN176" s="155">
        <f>IF(OR(CN$5="",CN$5=0),0,SUMIFS(Plandd!176:176,Plandd!$5:$5,CN$5))</f>
        <v>0</v>
      </c>
      <c r="CO176" s="155" t="e">
        <f>IF(OR(CO$5="",CO$5=0),0,SUMIFS(Factdd!176:176,Factdd!$5:$5,CO$5))</f>
        <v>#REF!</v>
      </c>
      <c r="CP176" s="190">
        <f t="shared" si="474"/>
        <v>0</v>
      </c>
    </row>
    <row r="177" spans="1:94" s="128" customFormat="1" ht="12" x14ac:dyDescent="0.25">
      <c r="A177" s="126">
        <f>ROW()</f>
        <v>177</v>
      </c>
      <c r="B177" s="143"/>
      <c r="C177" s="127"/>
      <c r="E177" s="129"/>
      <c r="F177" s="114" t="s">
        <v>103</v>
      </c>
      <c r="G177" s="128" t="s">
        <v>96</v>
      </c>
      <c r="L177" s="152"/>
      <c r="M177" s="153"/>
      <c r="N177" s="154"/>
      <c r="O177" s="154"/>
      <c r="P177" s="152"/>
      <c r="Q177" s="163"/>
      <c r="R177" s="164">
        <f ca="1">IF(OR(R$5="",R$5=0),0,SUMIFS(Plandd!177:177,Plandd!$5:$5,R$5))</f>
        <v>0</v>
      </c>
      <c r="S177" s="155" t="e">
        <f ca="1">IF(OR(S$5="",S$5=0),0,SUMIFS(Factdd!177:177,Factdd!$5:$5,S$5))</f>
        <v>#REF!</v>
      </c>
      <c r="T177" s="190">
        <f t="shared" ca="1" si="450"/>
        <v>0</v>
      </c>
      <c r="U177" s="154"/>
      <c r="V177" s="154"/>
      <c r="W177" s="155">
        <f>IF(OR(W$5="",W$5=0),0,SUMIFS(Plandd!177:177,Plandd!$5:$5,W$5))</f>
        <v>0</v>
      </c>
      <c r="X177" s="155" t="e">
        <f>IF(OR(X$5="",X$5=0),0,SUMIFS(Factdd!177:177,Factdd!$5:$5,X$5))</f>
        <v>#REF!</v>
      </c>
      <c r="Y177" s="190">
        <f t="shared" si="451"/>
        <v>0</v>
      </c>
      <c r="Z177" s="191">
        <f>IF(OR(Z$5="",Z$5=0),0,SUMIFS(Plandd!177:177,Plandd!$5:$5,Z$5))</f>
        <v>0</v>
      </c>
      <c r="AA177" s="155" t="e">
        <f>IF(OR(AA$5="",AA$5=0),0,SUMIFS(Factdd!177:177,Factdd!$5:$5,AA$5))</f>
        <v>#REF!</v>
      </c>
      <c r="AB177" s="190">
        <f t="shared" si="452"/>
        <v>0</v>
      </c>
      <c r="AC177" s="155">
        <f>IF(OR(AC$5="",AC$5=0),0,SUMIFS(Plandd!177:177,Plandd!$5:$5,AC$5))</f>
        <v>0</v>
      </c>
      <c r="AD177" s="155" t="e">
        <f>IF(OR(AD$5="",AD$5=0),0,SUMIFS(Factdd!177:177,Factdd!$5:$5,AD$5))</f>
        <v>#REF!</v>
      </c>
      <c r="AE177" s="190">
        <f t="shared" si="453"/>
        <v>0</v>
      </c>
      <c r="AF177" s="155">
        <f>IF(OR(AF$5="",AF$5=0),0,SUMIFS(Plandd!177:177,Plandd!$5:$5,AF$5))</f>
        <v>0</v>
      </c>
      <c r="AG177" s="155" t="e">
        <f>IF(OR(AG$5="",AG$5=0),0,SUMIFS(Factdd!177:177,Factdd!$5:$5,AG$5))</f>
        <v>#REF!</v>
      </c>
      <c r="AH177" s="190">
        <f t="shared" si="454"/>
        <v>0</v>
      </c>
      <c r="AI177" s="155">
        <f>IF(OR(AI$5="",AI$5=0),0,SUMIFS(Plandd!177:177,Plandd!$5:$5,AI$5))</f>
        <v>0</v>
      </c>
      <c r="AJ177" s="155" t="e">
        <f>IF(OR(AJ$5="",AJ$5=0),0,SUMIFS(Factdd!177:177,Factdd!$5:$5,AJ$5))</f>
        <v>#REF!</v>
      </c>
      <c r="AK177" s="190">
        <f t="shared" si="455"/>
        <v>0</v>
      </c>
      <c r="AL177" s="155">
        <f>IF(OR(AL$5="",AL$5=0),0,SUMIFS(Plandd!177:177,Plandd!$5:$5,AL$5))</f>
        <v>0</v>
      </c>
      <c r="AM177" s="155" t="e">
        <f>IF(OR(AM$5="",AM$5=0),0,SUMIFS(Factdd!177:177,Factdd!$5:$5,AM$5))</f>
        <v>#REF!</v>
      </c>
      <c r="AN177" s="190">
        <f t="shared" si="456"/>
        <v>0</v>
      </c>
      <c r="AO177" s="155">
        <f>IF(OR(AO$5="",AO$5=0),0,SUMIFS(Plandd!177:177,Plandd!$5:$5,AO$5))</f>
        <v>0</v>
      </c>
      <c r="AP177" s="155" t="e">
        <f>IF(OR(AP$5="",AP$5=0),0,SUMIFS(Factdd!177:177,Factdd!$5:$5,AP$5))</f>
        <v>#REF!</v>
      </c>
      <c r="AQ177" s="190">
        <f t="shared" si="457"/>
        <v>0</v>
      </c>
      <c r="AR177" s="155">
        <f>IF(OR(AR$5="",AR$5=0),0,SUMIFS(Plandd!177:177,Plandd!$5:$5,AR$5))</f>
        <v>0</v>
      </c>
      <c r="AS177" s="155" t="e">
        <f>IF(OR(AS$5="",AS$5=0),0,SUMIFS(Factdd!177:177,Factdd!$5:$5,AS$5))</f>
        <v>#REF!</v>
      </c>
      <c r="AT177" s="190">
        <f t="shared" si="458"/>
        <v>0</v>
      </c>
      <c r="AU177" s="155">
        <f>IF(OR(AU$5="",AU$5=0),0,SUMIFS(Plandd!177:177,Plandd!$5:$5,AU$5))</f>
        <v>0</v>
      </c>
      <c r="AV177" s="155" t="e">
        <f>IF(OR(AV$5="",AV$5=0),0,SUMIFS(Factdd!177:177,Factdd!$5:$5,AV$5))</f>
        <v>#REF!</v>
      </c>
      <c r="AW177" s="190">
        <f t="shared" si="459"/>
        <v>0</v>
      </c>
      <c r="AX177" s="155">
        <f>IF(OR(AX$5="",AX$5=0),0,SUMIFS(Plandd!177:177,Plandd!$5:$5,AX$5))</f>
        <v>0</v>
      </c>
      <c r="AY177" s="155" t="e">
        <f>IF(OR(AY$5="",AY$5=0),0,SUMIFS(Factdd!177:177,Factdd!$5:$5,AY$5))</f>
        <v>#REF!</v>
      </c>
      <c r="AZ177" s="190">
        <f t="shared" si="460"/>
        <v>0</v>
      </c>
      <c r="BA177" s="155">
        <f>IF(OR(BA$5="",BA$5=0),0,SUMIFS(Plandd!177:177,Plandd!$5:$5,BA$5))</f>
        <v>0</v>
      </c>
      <c r="BB177" s="155" t="e">
        <f>IF(OR(BB$5="",BB$5=0),0,SUMIFS(Factdd!177:177,Factdd!$5:$5,BB$5))</f>
        <v>#REF!</v>
      </c>
      <c r="BC177" s="190">
        <f t="shared" si="461"/>
        <v>0</v>
      </c>
      <c r="BD177" s="155">
        <f>IF(OR(BD$5="",BD$5=0),0,SUMIFS(Plandd!177:177,Plandd!$5:$5,BD$5))</f>
        <v>0</v>
      </c>
      <c r="BE177" s="155" t="e">
        <f>IF(OR(BE$5="",BE$5=0),0,SUMIFS(Factdd!177:177,Factdd!$5:$5,BE$5))</f>
        <v>#REF!</v>
      </c>
      <c r="BF177" s="190">
        <f t="shared" si="462"/>
        <v>0</v>
      </c>
      <c r="BG177" s="155">
        <f>IF(OR(BG$5="",BG$5=0),0,SUMIFS(Plandd!177:177,Plandd!$5:$5,BG$5))</f>
        <v>0</v>
      </c>
      <c r="BH177" s="155" t="e">
        <f>IF(OR(BH$5="",BH$5=0),0,SUMIFS(Factdd!177:177,Factdd!$5:$5,BH$5))</f>
        <v>#REF!</v>
      </c>
      <c r="BI177" s="190">
        <f t="shared" si="463"/>
        <v>0</v>
      </c>
      <c r="BJ177" s="155">
        <f>IF(OR(BJ$5="",BJ$5=0),0,SUMIFS(Plandd!177:177,Plandd!$5:$5,BJ$5))</f>
        <v>0</v>
      </c>
      <c r="BK177" s="155" t="e">
        <f>IF(OR(BK$5="",BK$5=0),0,SUMIFS(Factdd!177:177,Factdd!$5:$5,BK$5))</f>
        <v>#REF!</v>
      </c>
      <c r="BL177" s="190">
        <f t="shared" si="464"/>
        <v>0</v>
      </c>
      <c r="BM177" s="155">
        <f>IF(OR(BM$5="",BM$5=0),0,SUMIFS(Plandd!177:177,Plandd!$5:$5,BM$5))</f>
        <v>0</v>
      </c>
      <c r="BN177" s="155" t="e">
        <f>IF(OR(BN$5="",BN$5=0),0,SUMIFS(Factdd!177:177,Factdd!$5:$5,BN$5))</f>
        <v>#REF!</v>
      </c>
      <c r="BO177" s="190">
        <f t="shared" si="465"/>
        <v>0</v>
      </c>
      <c r="BP177" s="155">
        <f>IF(OR(BP$5="",BP$5=0),0,SUMIFS(Plandd!177:177,Plandd!$5:$5,BP$5))</f>
        <v>0</v>
      </c>
      <c r="BQ177" s="155" t="e">
        <f>IF(OR(BQ$5="",BQ$5=0),0,SUMIFS(Factdd!177:177,Factdd!$5:$5,BQ$5))</f>
        <v>#REF!</v>
      </c>
      <c r="BR177" s="190">
        <f t="shared" si="466"/>
        <v>0</v>
      </c>
      <c r="BS177" s="155">
        <f>IF(OR(BS$5="",BS$5=0),0,SUMIFS(Plandd!177:177,Plandd!$5:$5,BS$5))</f>
        <v>0</v>
      </c>
      <c r="BT177" s="155" t="e">
        <f>IF(OR(BT$5="",BT$5=0),0,SUMIFS(Factdd!177:177,Factdd!$5:$5,BT$5))</f>
        <v>#REF!</v>
      </c>
      <c r="BU177" s="190">
        <f t="shared" si="467"/>
        <v>0</v>
      </c>
      <c r="BV177" s="155">
        <f>IF(OR(BV$5="",BV$5=0),0,SUMIFS(Plandd!177:177,Plandd!$5:$5,BV$5))</f>
        <v>0</v>
      </c>
      <c r="BW177" s="155" t="e">
        <f>IF(OR(BW$5="",BW$5=0),0,SUMIFS(Factdd!177:177,Factdd!$5:$5,BW$5))</f>
        <v>#REF!</v>
      </c>
      <c r="BX177" s="190">
        <f t="shared" si="468"/>
        <v>0</v>
      </c>
      <c r="BY177" s="155">
        <f>IF(OR(BY$5="",BY$5=0),0,SUMIFS(Plandd!177:177,Plandd!$5:$5,BY$5))</f>
        <v>0</v>
      </c>
      <c r="BZ177" s="155" t="e">
        <f>IF(OR(BZ$5="",BZ$5=0),0,SUMIFS(Factdd!177:177,Factdd!$5:$5,BZ$5))</f>
        <v>#REF!</v>
      </c>
      <c r="CA177" s="190">
        <f t="shared" si="469"/>
        <v>0</v>
      </c>
      <c r="CB177" s="155">
        <f>IF(OR(CB$5="",CB$5=0),0,SUMIFS(Plandd!177:177,Plandd!$5:$5,CB$5))</f>
        <v>0</v>
      </c>
      <c r="CC177" s="155" t="e">
        <f>IF(OR(CC$5="",CC$5=0),0,SUMIFS(Factdd!177:177,Factdd!$5:$5,CC$5))</f>
        <v>#REF!</v>
      </c>
      <c r="CD177" s="190">
        <f t="shared" si="470"/>
        <v>0</v>
      </c>
      <c r="CE177" s="155">
        <f>IF(OR(CE$5="",CE$5=0),0,SUMIFS(Plandd!177:177,Plandd!$5:$5,CE$5))</f>
        <v>0</v>
      </c>
      <c r="CF177" s="155" t="e">
        <f>IF(OR(CF$5="",CF$5=0),0,SUMIFS(Factdd!177:177,Factdd!$5:$5,CF$5))</f>
        <v>#REF!</v>
      </c>
      <c r="CG177" s="190">
        <f t="shared" si="471"/>
        <v>0</v>
      </c>
      <c r="CH177" s="155">
        <f>IF(OR(CH$5="",CH$5=0),0,SUMIFS(Plandd!177:177,Plandd!$5:$5,CH$5))</f>
        <v>0</v>
      </c>
      <c r="CI177" s="155" t="e">
        <f>IF(OR(CI$5="",CI$5=0),0,SUMIFS(Factdd!177:177,Factdd!$5:$5,CI$5))</f>
        <v>#REF!</v>
      </c>
      <c r="CJ177" s="190">
        <f t="shared" si="472"/>
        <v>0</v>
      </c>
      <c r="CK177" s="155">
        <f>IF(OR(CK$5="",CK$5=0),0,SUMIFS(Plandd!177:177,Plandd!$5:$5,CK$5))</f>
        <v>0</v>
      </c>
      <c r="CL177" s="155" t="e">
        <f>IF(OR(CL$5="",CL$5=0),0,SUMIFS(Factdd!177:177,Factdd!$5:$5,CL$5))</f>
        <v>#REF!</v>
      </c>
      <c r="CM177" s="190">
        <f t="shared" si="473"/>
        <v>0</v>
      </c>
      <c r="CN177" s="155">
        <f>IF(OR(CN$5="",CN$5=0),0,SUMIFS(Plandd!177:177,Plandd!$5:$5,CN$5))</f>
        <v>0</v>
      </c>
      <c r="CO177" s="155" t="e">
        <f>IF(OR(CO$5="",CO$5=0),0,SUMIFS(Factdd!177:177,Factdd!$5:$5,CO$5))</f>
        <v>#REF!</v>
      </c>
      <c r="CP177" s="190">
        <f t="shared" si="474"/>
        <v>0</v>
      </c>
    </row>
    <row r="178" spans="1:94" s="128" customFormat="1" ht="12" x14ac:dyDescent="0.25">
      <c r="A178" s="126">
        <f>ROW()</f>
        <v>178</v>
      </c>
      <c r="B178" s="143"/>
      <c r="C178" s="127"/>
      <c r="E178" s="129"/>
      <c r="F178" s="114" t="s">
        <v>103</v>
      </c>
      <c r="G178" s="128" t="s">
        <v>97</v>
      </c>
      <c r="L178" s="152"/>
      <c r="M178" s="153"/>
      <c r="N178" s="154"/>
      <c r="O178" s="154"/>
      <c r="P178" s="152"/>
      <c r="Q178" s="163"/>
      <c r="R178" s="164">
        <f ca="1">IF(OR(R$5="",R$5=0),0,SUMIFS(Plandd!178:178,Plandd!$5:$5,R$5))</f>
        <v>0</v>
      </c>
      <c r="S178" s="155" t="e">
        <f ca="1">IF(OR(S$5="",S$5=0),0,SUMIFS(Factdd!178:178,Factdd!$5:$5,S$5))</f>
        <v>#REF!</v>
      </c>
      <c r="T178" s="190">
        <f t="shared" ca="1" si="450"/>
        <v>0</v>
      </c>
      <c r="U178" s="154"/>
      <c r="V178" s="154"/>
      <c r="W178" s="155">
        <f>IF(OR(W$5="",W$5=0),0,SUMIFS(Plandd!178:178,Plandd!$5:$5,W$5))</f>
        <v>0</v>
      </c>
      <c r="X178" s="155" t="e">
        <f>IF(OR(X$5="",X$5=0),0,SUMIFS(Factdd!178:178,Factdd!$5:$5,X$5))</f>
        <v>#REF!</v>
      </c>
      <c r="Y178" s="190">
        <f t="shared" si="451"/>
        <v>0</v>
      </c>
      <c r="Z178" s="191">
        <f>IF(OR(Z$5="",Z$5=0),0,SUMIFS(Plandd!178:178,Plandd!$5:$5,Z$5))</f>
        <v>0</v>
      </c>
      <c r="AA178" s="155" t="e">
        <f>IF(OR(AA$5="",AA$5=0),0,SUMIFS(Factdd!178:178,Factdd!$5:$5,AA$5))</f>
        <v>#REF!</v>
      </c>
      <c r="AB178" s="190">
        <f t="shared" si="452"/>
        <v>0</v>
      </c>
      <c r="AC178" s="155">
        <f>IF(OR(AC$5="",AC$5=0),0,SUMIFS(Plandd!178:178,Plandd!$5:$5,AC$5))</f>
        <v>0</v>
      </c>
      <c r="AD178" s="155" t="e">
        <f>IF(OR(AD$5="",AD$5=0),0,SUMIFS(Factdd!178:178,Factdd!$5:$5,AD$5))</f>
        <v>#REF!</v>
      </c>
      <c r="AE178" s="190">
        <f t="shared" si="453"/>
        <v>0</v>
      </c>
      <c r="AF178" s="155">
        <f>IF(OR(AF$5="",AF$5=0),0,SUMIFS(Plandd!178:178,Plandd!$5:$5,AF$5))</f>
        <v>0</v>
      </c>
      <c r="AG178" s="155" t="e">
        <f>IF(OR(AG$5="",AG$5=0),0,SUMIFS(Factdd!178:178,Factdd!$5:$5,AG$5))</f>
        <v>#REF!</v>
      </c>
      <c r="AH178" s="190">
        <f t="shared" si="454"/>
        <v>0</v>
      </c>
      <c r="AI178" s="155">
        <f>IF(OR(AI$5="",AI$5=0),0,SUMIFS(Plandd!178:178,Plandd!$5:$5,AI$5))</f>
        <v>0</v>
      </c>
      <c r="AJ178" s="155" t="e">
        <f>IF(OR(AJ$5="",AJ$5=0),0,SUMIFS(Factdd!178:178,Factdd!$5:$5,AJ$5))</f>
        <v>#REF!</v>
      </c>
      <c r="AK178" s="190">
        <f t="shared" si="455"/>
        <v>0</v>
      </c>
      <c r="AL178" s="155">
        <f>IF(OR(AL$5="",AL$5=0),0,SUMIFS(Plandd!178:178,Plandd!$5:$5,AL$5))</f>
        <v>0</v>
      </c>
      <c r="AM178" s="155" t="e">
        <f>IF(OR(AM$5="",AM$5=0),0,SUMIFS(Factdd!178:178,Factdd!$5:$5,AM$5))</f>
        <v>#REF!</v>
      </c>
      <c r="AN178" s="190">
        <f t="shared" si="456"/>
        <v>0</v>
      </c>
      <c r="AO178" s="155">
        <f>IF(OR(AO$5="",AO$5=0),0,SUMIFS(Plandd!178:178,Plandd!$5:$5,AO$5))</f>
        <v>0</v>
      </c>
      <c r="AP178" s="155" t="e">
        <f>IF(OR(AP$5="",AP$5=0),0,SUMIFS(Factdd!178:178,Factdd!$5:$5,AP$5))</f>
        <v>#REF!</v>
      </c>
      <c r="AQ178" s="190">
        <f t="shared" si="457"/>
        <v>0</v>
      </c>
      <c r="AR178" s="155">
        <f>IF(OR(AR$5="",AR$5=0),0,SUMIFS(Plandd!178:178,Plandd!$5:$5,AR$5))</f>
        <v>0</v>
      </c>
      <c r="AS178" s="155" t="e">
        <f>IF(OR(AS$5="",AS$5=0),0,SUMIFS(Factdd!178:178,Factdd!$5:$5,AS$5))</f>
        <v>#REF!</v>
      </c>
      <c r="AT178" s="190">
        <f t="shared" si="458"/>
        <v>0</v>
      </c>
      <c r="AU178" s="155">
        <f>IF(OR(AU$5="",AU$5=0),0,SUMIFS(Plandd!178:178,Plandd!$5:$5,AU$5))</f>
        <v>0</v>
      </c>
      <c r="AV178" s="155" t="e">
        <f>IF(OR(AV$5="",AV$5=0),0,SUMIFS(Factdd!178:178,Factdd!$5:$5,AV$5))</f>
        <v>#REF!</v>
      </c>
      <c r="AW178" s="190">
        <f t="shared" si="459"/>
        <v>0</v>
      </c>
      <c r="AX178" s="155">
        <f>IF(OR(AX$5="",AX$5=0),0,SUMIFS(Plandd!178:178,Plandd!$5:$5,AX$5))</f>
        <v>0</v>
      </c>
      <c r="AY178" s="155" t="e">
        <f>IF(OR(AY$5="",AY$5=0),0,SUMIFS(Factdd!178:178,Factdd!$5:$5,AY$5))</f>
        <v>#REF!</v>
      </c>
      <c r="AZ178" s="190">
        <f t="shared" si="460"/>
        <v>0</v>
      </c>
      <c r="BA178" s="155">
        <f>IF(OR(BA$5="",BA$5=0),0,SUMIFS(Plandd!178:178,Plandd!$5:$5,BA$5))</f>
        <v>0</v>
      </c>
      <c r="BB178" s="155" t="e">
        <f>IF(OR(BB$5="",BB$5=0),0,SUMIFS(Factdd!178:178,Factdd!$5:$5,BB$5))</f>
        <v>#REF!</v>
      </c>
      <c r="BC178" s="190">
        <f t="shared" si="461"/>
        <v>0</v>
      </c>
      <c r="BD178" s="155">
        <f>IF(OR(BD$5="",BD$5=0),0,SUMIFS(Plandd!178:178,Plandd!$5:$5,BD$5))</f>
        <v>0</v>
      </c>
      <c r="BE178" s="155" t="e">
        <f>IF(OR(BE$5="",BE$5=0),0,SUMIFS(Factdd!178:178,Factdd!$5:$5,BE$5))</f>
        <v>#REF!</v>
      </c>
      <c r="BF178" s="190">
        <f t="shared" si="462"/>
        <v>0</v>
      </c>
      <c r="BG178" s="155">
        <f>IF(OR(BG$5="",BG$5=0),0,SUMIFS(Plandd!178:178,Plandd!$5:$5,BG$5))</f>
        <v>0</v>
      </c>
      <c r="BH178" s="155" t="e">
        <f>IF(OR(BH$5="",BH$5=0),0,SUMIFS(Factdd!178:178,Factdd!$5:$5,BH$5))</f>
        <v>#REF!</v>
      </c>
      <c r="BI178" s="190">
        <f t="shared" si="463"/>
        <v>0</v>
      </c>
      <c r="BJ178" s="155">
        <f>IF(OR(BJ$5="",BJ$5=0),0,SUMIFS(Plandd!178:178,Plandd!$5:$5,BJ$5))</f>
        <v>0</v>
      </c>
      <c r="BK178" s="155" t="e">
        <f>IF(OR(BK$5="",BK$5=0),0,SUMIFS(Factdd!178:178,Factdd!$5:$5,BK$5))</f>
        <v>#REF!</v>
      </c>
      <c r="BL178" s="190">
        <f t="shared" si="464"/>
        <v>0</v>
      </c>
      <c r="BM178" s="155">
        <f>IF(OR(BM$5="",BM$5=0),0,SUMIFS(Plandd!178:178,Plandd!$5:$5,BM$5))</f>
        <v>0</v>
      </c>
      <c r="BN178" s="155" t="e">
        <f>IF(OR(BN$5="",BN$5=0),0,SUMIFS(Factdd!178:178,Factdd!$5:$5,BN$5))</f>
        <v>#REF!</v>
      </c>
      <c r="BO178" s="190">
        <f t="shared" si="465"/>
        <v>0</v>
      </c>
      <c r="BP178" s="155">
        <f>IF(OR(BP$5="",BP$5=0),0,SUMIFS(Plandd!178:178,Plandd!$5:$5,BP$5))</f>
        <v>0</v>
      </c>
      <c r="BQ178" s="155" t="e">
        <f>IF(OR(BQ$5="",BQ$5=0),0,SUMIFS(Factdd!178:178,Factdd!$5:$5,BQ$5))</f>
        <v>#REF!</v>
      </c>
      <c r="BR178" s="190">
        <f t="shared" si="466"/>
        <v>0</v>
      </c>
      <c r="BS178" s="155">
        <f>IF(OR(BS$5="",BS$5=0),0,SUMIFS(Plandd!178:178,Plandd!$5:$5,BS$5))</f>
        <v>0</v>
      </c>
      <c r="BT178" s="155" t="e">
        <f>IF(OR(BT$5="",BT$5=0),0,SUMIFS(Factdd!178:178,Factdd!$5:$5,BT$5))</f>
        <v>#REF!</v>
      </c>
      <c r="BU178" s="190">
        <f t="shared" si="467"/>
        <v>0</v>
      </c>
      <c r="BV178" s="155">
        <f>IF(OR(BV$5="",BV$5=0),0,SUMIFS(Plandd!178:178,Plandd!$5:$5,BV$5))</f>
        <v>0</v>
      </c>
      <c r="BW178" s="155" t="e">
        <f>IF(OR(BW$5="",BW$5=0),0,SUMIFS(Factdd!178:178,Factdd!$5:$5,BW$5))</f>
        <v>#REF!</v>
      </c>
      <c r="BX178" s="190">
        <f t="shared" si="468"/>
        <v>0</v>
      </c>
      <c r="BY178" s="155">
        <f>IF(OR(BY$5="",BY$5=0),0,SUMIFS(Plandd!178:178,Plandd!$5:$5,BY$5))</f>
        <v>0</v>
      </c>
      <c r="BZ178" s="155" t="e">
        <f>IF(OR(BZ$5="",BZ$5=0),0,SUMIFS(Factdd!178:178,Factdd!$5:$5,BZ$5))</f>
        <v>#REF!</v>
      </c>
      <c r="CA178" s="190">
        <f t="shared" si="469"/>
        <v>0</v>
      </c>
      <c r="CB178" s="155">
        <f>IF(OR(CB$5="",CB$5=0),0,SUMIFS(Plandd!178:178,Plandd!$5:$5,CB$5))</f>
        <v>0</v>
      </c>
      <c r="CC178" s="155" t="e">
        <f>IF(OR(CC$5="",CC$5=0),0,SUMIFS(Factdd!178:178,Factdd!$5:$5,CC$5))</f>
        <v>#REF!</v>
      </c>
      <c r="CD178" s="190">
        <f t="shared" si="470"/>
        <v>0</v>
      </c>
      <c r="CE178" s="155">
        <f>IF(OR(CE$5="",CE$5=0),0,SUMIFS(Plandd!178:178,Plandd!$5:$5,CE$5))</f>
        <v>0</v>
      </c>
      <c r="CF178" s="155" t="e">
        <f>IF(OR(CF$5="",CF$5=0),0,SUMIFS(Factdd!178:178,Factdd!$5:$5,CF$5))</f>
        <v>#REF!</v>
      </c>
      <c r="CG178" s="190">
        <f t="shared" si="471"/>
        <v>0</v>
      </c>
      <c r="CH178" s="155">
        <f>IF(OR(CH$5="",CH$5=0),0,SUMIFS(Plandd!178:178,Plandd!$5:$5,CH$5))</f>
        <v>0</v>
      </c>
      <c r="CI178" s="155" t="e">
        <f>IF(OR(CI$5="",CI$5=0),0,SUMIFS(Factdd!178:178,Factdd!$5:$5,CI$5))</f>
        <v>#REF!</v>
      </c>
      <c r="CJ178" s="190">
        <f t="shared" si="472"/>
        <v>0</v>
      </c>
      <c r="CK178" s="155">
        <f>IF(OR(CK$5="",CK$5=0),0,SUMIFS(Plandd!178:178,Plandd!$5:$5,CK$5))</f>
        <v>0</v>
      </c>
      <c r="CL178" s="155" t="e">
        <f>IF(OR(CL$5="",CL$5=0),0,SUMIFS(Factdd!178:178,Factdd!$5:$5,CL$5))</f>
        <v>#REF!</v>
      </c>
      <c r="CM178" s="190">
        <f t="shared" si="473"/>
        <v>0</v>
      </c>
      <c r="CN178" s="155">
        <f>IF(OR(CN$5="",CN$5=0),0,SUMIFS(Plandd!178:178,Plandd!$5:$5,CN$5))</f>
        <v>0</v>
      </c>
      <c r="CO178" s="155" t="e">
        <f>IF(OR(CO$5="",CO$5=0),0,SUMIFS(Factdd!178:178,Factdd!$5:$5,CO$5))</f>
        <v>#REF!</v>
      </c>
      <c r="CP178" s="190">
        <f t="shared" si="474"/>
        <v>0</v>
      </c>
    </row>
    <row r="179" spans="1:94" s="128" customFormat="1" ht="12" x14ac:dyDescent="0.25">
      <c r="A179" s="126">
        <f>ROW()</f>
        <v>179</v>
      </c>
      <c r="B179" s="143"/>
      <c r="C179" s="127"/>
      <c r="E179" s="129"/>
      <c r="F179" s="114" t="s">
        <v>103</v>
      </c>
      <c r="G179" s="128" t="s">
        <v>98</v>
      </c>
      <c r="L179" s="152"/>
      <c r="M179" s="153"/>
      <c r="N179" s="154"/>
      <c r="O179" s="154"/>
      <c r="P179" s="152"/>
      <c r="Q179" s="163"/>
      <c r="R179" s="164">
        <f ca="1">IF(OR(R$5="",R$5=0),0,SUMIFS(Plandd!179:179,Plandd!$5:$5,R$5))</f>
        <v>0</v>
      </c>
      <c r="S179" s="155" t="e">
        <f ca="1">IF(OR(S$5="",S$5=0),0,SUMIFS(Factdd!179:179,Factdd!$5:$5,S$5))</f>
        <v>#REF!</v>
      </c>
      <c r="T179" s="190">
        <f t="shared" ca="1" si="450"/>
        <v>0</v>
      </c>
      <c r="U179" s="154"/>
      <c r="V179" s="154"/>
      <c r="W179" s="155">
        <f>IF(OR(W$5="",W$5=0),0,SUMIFS(Plandd!179:179,Plandd!$5:$5,W$5))</f>
        <v>0</v>
      </c>
      <c r="X179" s="155" t="e">
        <f>IF(OR(X$5="",X$5=0),0,SUMIFS(Factdd!179:179,Factdd!$5:$5,X$5))</f>
        <v>#REF!</v>
      </c>
      <c r="Y179" s="190">
        <f t="shared" si="451"/>
        <v>0</v>
      </c>
      <c r="Z179" s="191">
        <f>IF(OR(Z$5="",Z$5=0),0,SUMIFS(Plandd!179:179,Plandd!$5:$5,Z$5))</f>
        <v>0</v>
      </c>
      <c r="AA179" s="155" t="e">
        <f>IF(OR(AA$5="",AA$5=0),0,SUMIFS(Factdd!179:179,Factdd!$5:$5,AA$5))</f>
        <v>#REF!</v>
      </c>
      <c r="AB179" s="190">
        <f t="shared" si="452"/>
        <v>0</v>
      </c>
      <c r="AC179" s="155">
        <f>IF(OR(AC$5="",AC$5=0),0,SUMIFS(Plandd!179:179,Plandd!$5:$5,AC$5))</f>
        <v>0</v>
      </c>
      <c r="AD179" s="155" t="e">
        <f>IF(OR(AD$5="",AD$5=0),0,SUMIFS(Factdd!179:179,Factdd!$5:$5,AD$5))</f>
        <v>#REF!</v>
      </c>
      <c r="AE179" s="190">
        <f t="shared" si="453"/>
        <v>0</v>
      </c>
      <c r="AF179" s="155">
        <f>IF(OR(AF$5="",AF$5=0),0,SUMIFS(Plandd!179:179,Plandd!$5:$5,AF$5))</f>
        <v>0</v>
      </c>
      <c r="AG179" s="155" t="e">
        <f>IF(OR(AG$5="",AG$5=0),0,SUMIFS(Factdd!179:179,Factdd!$5:$5,AG$5))</f>
        <v>#REF!</v>
      </c>
      <c r="AH179" s="190">
        <f t="shared" si="454"/>
        <v>0</v>
      </c>
      <c r="AI179" s="155">
        <f>IF(OR(AI$5="",AI$5=0),0,SUMIFS(Plandd!179:179,Plandd!$5:$5,AI$5))</f>
        <v>0</v>
      </c>
      <c r="AJ179" s="155" t="e">
        <f>IF(OR(AJ$5="",AJ$5=0),0,SUMIFS(Factdd!179:179,Factdd!$5:$5,AJ$5))</f>
        <v>#REF!</v>
      </c>
      <c r="AK179" s="190">
        <f t="shared" si="455"/>
        <v>0</v>
      </c>
      <c r="AL179" s="155">
        <f>IF(OR(AL$5="",AL$5=0),0,SUMIFS(Plandd!179:179,Plandd!$5:$5,AL$5))</f>
        <v>0</v>
      </c>
      <c r="AM179" s="155" t="e">
        <f>IF(OR(AM$5="",AM$5=0),0,SUMIFS(Factdd!179:179,Factdd!$5:$5,AM$5))</f>
        <v>#REF!</v>
      </c>
      <c r="AN179" s="190">
        <f t="shared" si="456"/>
        <v>0</v>
      </c>
      <c r="AO179" s="155">
        <f>IF(OR(AO$5="",AO$5=0),0,SUMIFS(Plandd!179:179,Plandd!$5:$5,AO$5))</f>
        <v>0</v>
      </c>
      <c r="AP179" s="155" t="e">
        <f>IF(OR(AP$5="",AP$5=0),0,SUMIFS(Factdd!179:179,Factdd!$5:$5,AP$5))</f>
        <v>#REF!</v>
      </c>
      <c r="AQ179" s="190">
        <f t="shared" si="457"/>
        <v>0</v>
      </c>
      <c r="AR179" s="155">
        <f>IF(OR(AR$5="",AR$5=0),0,SUMIFS(Plandd!179:179,Plandd!$5:$5,AR$5))</f>
        <v>0</v>
      </c>
      <c r="AS179" s="155" t="e">
        <f>IF(OR(AS$5="",AS$5=0),0,SUMIFS(Factdd!179:179,Factdd!$5:$5,AS$5))</f>
        <v>#REF!</v>
      </c>
      <c r="AT179" s="190">
        <f t="shared" si="458"/>
        <v>0</v>
      </c>
      <c r="AU179" s="155">
        <f>IF(OR(AU$5="",AU$5=0),0,SUMIFS(Plandd!179:179,Plandd!$5:$5,AU$5))</f>
        <v>0</v>
      </c>
      <c r="AV179" s="155" t="e">
        <f>IF(OR(AV$5="",AV$5=0),0,SUMIFS(Factdd!179:179,Factdd!$5:$5,AV$5))</f>
        <v>#REF!</v>
      </c>
      <c r="AW179" s="190">
        <f t="shared" si="459"/>
        <v>0</v>
      </c>
      <c r="AX179" s="155">
        <f>IF(OR(AX$5="",AX$5=0),0,SUMIFS(Plandd!179:179,Plandd!$5:$5,AX$5))</f>
        <v>0</v>
      </c>
      <c r="AY179" s="155" t="e">
        <f>IF(OR(AY$5="",AY$5=0),0,SUMIFS(Factdd!179:179,Factdd!$5:$5,AY$5))</f>
        <v>#REF!</v>
      </c>
      <c r="AZ179" s="190">
        <f t="shared" si="460"/>
        <v>0</v>
      </c>
      <c r="BA179" s="155">
        <f>IF(OR(BA$5="",BA$5=0),0,SUMIFS(Plandd!179:179,Plandd!$5:$5,BA$5))</f>
        <v>0</v>
      </c>
      <c r="BB179" s="155" t="e">
        <f>IF(OR(BB$5="",BB$5=0),0,SUMIFS(Factdd!179:179,Factdd!$5:$5,BB$5))</f>
        <v>#REF!</v>
      </c>
      <c r="BC179" s="190">
        <f t="shared" si="461"/>
        <v>0</v>
      </c>
      <c r="BD179" s="155">
        <f>IF(OR(BD$5="",BD$5=0),0,SUMIFS(Plandd!179:179,Plandd!$5:$5,BD$5))</f>
        <v>0</v>
      </c>
      <c r="BE179" s="155" t="e">
        <f>IF(OR(BE$5="",BE$5=0),0,SUMIFS(Factdd!179:179,Factdd!$5:$5,BE$5))</f>
        <v>#REF!</v>
      </c>
      <c r="BF179" s="190">
        <f t="shared" si="462"/>
        <v>0</v>
      </c>
      <c r="BG179" s="155">
        <f>IF(OR(BG$5="",BG$5=0),0,SUMIFS(Plandd!179:179,Plandd!$5:$5,BG$5))</f>
        <v>0</v>
      </c>
      <c r="BH179" s="155" t="e">
        <f>IF(OR(BH$5="",BH$5=0),0,SUMIFS(Factdd!179:179,Factdd!$5:$5,BH$5))</f>
        <v>#REF!</v>
      </c>
      <c r="BI179" s="190">
        <f t="shared" si="463"/>
        <v>0</v>
      </c>
      <c r="BJ179" s="155">
        <f>IF(OR(BJ$5="",BJ$5=0),0,SUMIFS(Plandd!179:179,Plandd!$5:$5,BJ$5))</f>
        <v>0</v>
      </c>
      <c r="BK179" s="155" t="e">
        <f>IF(OR(BK$5="",BK$5=0),0,SUMIFS(Factdd!179:179,Factdd!$5:$5,BK$5))</f>
        <v>#REF!</v>
      </c>
      <c r="BL179" s="190">
        <f t="shared" si="464"/>
        <v>0</v>
      </c>
      <c r="BM179" s="155">
        <f>IF(OR(BM$5="",BM$5=0),0,SUMIFS(Plandd!179:179,Plandd!$5:$5,BM$5))</f>
        <v>0</v>
      </c>
      <c r="BN179" s="155" t="e">
        <f>IF(OR(BN$5="",BN$5=0),0,SUMIFS(Factdd!179:179,Factdd!$5:$5,BN$5))</f>
        <v>#REF!</v>
      </c>
      <c r="BO179" s="190">
        <f t="shared" si="465"/>
        <v>0</v>
      </c>
      <c r="BP179" s="155">
        <f>IF(OR(BP$5="",BP$5=0),0,SUMIFS(Plandd!179:179,Plandd!$5:$5,BP$5))</f>
        <v>0</v>
      </c>
      <c r="BQ179" s="155" t="e">
        <f>IF(OR(BQ$5="",BQ$5=0),0,SUMIFS(Factdd!179:179,Factdd!$5:$5,BQ$5))</f>
        <v>#REF!</v>
      </c>
      <c r="BR179" s="190">
        <f t="shared" si="466"/>
        <v>0</v>
      </c>
      <c r="BS179" s="155">
        <f>IF(OR(BS$5="",BS$5=0),0,SUMIFS(Plandd!179:179,Plandd!$5:$5,BS$5))</f>
        <v>0</v>
      </c>
      <c r="BT179" s="155" t="e">
        <f>IF(OR(BT$5="",BT$5=0),0,SUMIFS(Factdd!179:179,Factdd!$5:$5,BT$5))</f>
        <v>#REF!</v>
      </c>
      <c r="BU179" s="190">
        <f t="shared" si="467"/>
        <v>0</v>
      </c>
      <c r="BV179" s="155">
        <f>IF(OR(BV$5="",BV$5=0),0,SUMIFS(Plandd!179:179,Plandd!$5:$5,BV$5))</f>
        <v>0</v>
      </c>
      <c r="BW179" s="155" t="e">
        <f>IF(OR(BW$5="",BW$5=0),0,SUMIFS(Factdd!179:179,Factdd!$5:$5,BW$5))</f>
        <v>#REF!</v>
      </c>
      <c r="BX179" s="190">
        <f t="shared" si="468"/>
        <v>0</v>
      </c>
      <c r="BY179" s="155">
        <f>IF(OR(BY$5="",BY$5=0),0,SUMIFS(Plandd!179:179,Plandd!$5:$5,BY$5))</f>
        <v>0</v>
      </c>
      <c r="BZ179" s="155" t="e">
        <f>IF(OR(BZ$5="",BZ$5=0),0,SUMIFS(Factdd!179:179,Factdd!$5:$5,BZ$5))</f>
        <v>#REF!</v>
      </c>
      <c r="CA179" s="190">
        <f t="shared" si="469"/>
        <v>0</v>
      </c>
      <c r="CB179" s="155">
        <f>IF(OR(CB$5="",CB$5=0),0,SUMIFS(Plandd!179:179,Plandd!$5:$5,CB$5))</f>
        <v>0</v>
      </c>
      <c r="CC179" s="155" t="e">
        <f>IF(OR(CC$5="",CC$5=0),0,SUMIFS(Factdd!179:179,Factdd!$5:$5,CC$5))</f>
        <v>#REF!</v>
      </c>
      <c r="CD179" s="190">
        <f t="shared" si="470"/>
        <v>0</v>
      </c>
      <c r="CE179" s="155">
        <f>IF(OR(CE$5="",CE$5=0),0,SUMIFS(Plandd!179:179,Plandd!$5:$5,CE$5))</f>
        <v>0</v>
      </c>
      <c r="CF179" s="155" t="e">
        <f>IF(OR(CF$5="",CF$5=0),0,SUMIFS(Factdd!179:179,Factdd!$5:$5,CF$5))</f>
        <v>#REF!</v>
      </c>
      <c r="CG179" s="190">
        <f t="shared" si="471"/>
        <v>0</v>
      </c>
      <c r="CH179" s="155">
        <f>IF(OR(CH$5="",CH$5=0),0,SUMIFS(Plandd!179:179,Plandd!$5:$5,CH$5))</f>
        <v>0</v>
      </c>
      <c r="CI179" s="155" t="e">
        <f>IF(OR(CI$5="",CI$5=0),0,SUMIFS(Factdd!179:179,Factdd!$5:$5,CI$5))</f>
        <v>#REF!</v>
      </c>
      <c r="CJ179" s="190">
        <f t="shared" si="472"/>
        <v>0</v>
      </c>
      <c r="CK179" s="155">
        <f>IF(OR(CK$5="",CK$5=0),0,SUMIFS(Plandd!179:179,Plandd!$5:$5,CK$5))</f>
        <v>0</v>
      </c>
      <c r="CL179" s="155" t="e">
        <f>IF(OR(CL$5="",CL$5=0),0,SUMIFS(Factdd!179:179,Factdd!$5:$5,CL$5))</f>
        <v>#REF!</v>
      </c>
      <c r="CM179" s="190">
        <f t="shared" si="473"/>
        <v>0</v>
      </c>
      <c r="CN179" s="155">
        <f>IF(OR(CN$5="",CN$5=0),0,SUMIFS(Plandd!179:179,Plandd!$5:$5,CN$5))</f>
        <v>0</v>
      </c>
      <c r="CO179" s="155" t="e">
        <f>IF(OR(CO$5="",CO$5=0),0,SUMIFS(Factdd!179:179,Factdd!$5:$5,CO$5))</f>
        <v>#REF!</v>
      </c>
      <c r="CP179" s="190">
        <f t="shared" si="474"/>
        <v>0</v>
      </c>
    </row>
    <row r="180" spans="1:94" s="128" customFormat="1" ht="12" x14ac:dyDescent="0.25">
      <c r="A180" s="126">
        <f>ROW()</f>
        <v>180</v>
      </c>
      <c r="B180" s="143"/>
      <c r="C180" s="127"/>
      <c r="E180" s="129"/>
      <c r="F180" s="114" t="s">
        <v>103</v>
      </c>
      <c r="G180" s="128" t="s">
        <v>99</v>
      </c>
      <c r="L180" s="152"/>
      <c r="M180" s="153"/>
      <c r="N180" s="154"/>
      <c r="O180" s="154"/>
      <c r="P180" s="152"/>
      <c r="Q180" s="163"/>
      <c r="R180" s="164">
        <f ca="1">IF(OR(R$5="",R$5=0),0,SUMIFS(Plandd!180:180,Plandd!$5:$5,R$5))</f>
        <v>0</v>
      </c>
      <c r="S180" s="155" t="e">
        <f ca="1">IF(OR(S$5="",S$5=0),0,SUMIFS(Factdd!180:180,Factdd!$5:$5,S$5))</f>
        <v>#REF!</v>
      </c>
      <c r="T180" s="190">
        <f t="shared" ca="1" si="450"/>
        <v>0</v>
      </c>
      <c r="U180" s="154"/>
      <c r="V180" s="154"/>
      <c r="W180" s="155">
        <f>IF(OR(W$5="",W$5=0),0,SUMIFS(Plandd!180:180,Plandd!$5:$5,W$5))</f>
        <v>0</v>
      </c>
      <c r="X180" s="155" t="e">
        <f>IF(OR(X$5="",X$5=0),0,SUMIFS(Factdd!180:180,Factdd!$5:$5,X$5))</f>
        <v>#REF!</v>
      </c>
      <c r="Y180" s="190">
        <f t="shared" si="451"/>
        <v>0</v>
      </c>
      <c r="Z180" s="191">
        <f>IF(OR(Z$5="",Z$5=0),0,SUMIFS(Plandd!180:180,Plandd!$5:$5,Z$5))</f>
        <v>0</v>
      </c>
      <c r="AA180" s="155" t="e">
        <f>IF(OR(AA$5="",AA$5=0),0,SUMIFS(Factdd!180:180,Factdd!$5:$5,AA$5))</f>
        <v>#REF!</v>
      </c>
      <c r="AB180" s="190">
        <f t="shared" si="452"/>
        <v>0</v>
      </c>
      <c r="AC180" s="155">
        <f>IF(OR(AC$5="",AC$5=0),0,SUMIFS(Plandd!180:180,Plandd!$5:$5,AC$5))</f>
        <v>0</v>
      </c>
      <c r="AD180" s="155" t="e">
        <f>IF(OR(AD$5="",AD$5=0),0,SUMIFS(Factdd!180:180,Factdd!$5:$5,AD$5))</f>
        <v>#REF!</v>
      </c>
      <c r="AE180" s="190">
        <f t="shared" si="453"/>
        <v>0</v>
      </c>
      <c r="AF180" s="155">
        <f>IF(OR(AF$5="",AF$5=0),0,SUMIFS(Plandd!180:180,Plandd!$5:$5,AF$5))</f>
        <v>0</v>
      </c>
      <c r="AG180" s="155" t="e">
        <f>IF(OR(AG$5="",AG$5=0),0,SUMIFS(Factdd!180:180,Factdd!$5:$5,AG$5))</f>
        <v>#REF!</v>
      </c>
      <c r="AH180" s="190">
        <f t="shared" si="454"/>
        <v>0</v>
      </c>
      <c r="AI180" s="155">
        <f>IF(OR(AI$5="",AI$5=0),0,SUMIFS(Plandd!180:180,Plandd!$5:$5,AI$5))</f>
        <v>0</v>
      </c>
      <c r="AJ180" s="155" t="e">
        <f>IF(OR(AJ$5="",AJ$5=0),0,SUMIFS(Factdd!180:180,Factdd!$5:$5,AJ$5))</f>
        <v>#REF!</v>
      </c>
      <c r="AK180" s="190">
        <f t="shared" si="455"/>
        <v>0</v>
      </c>
      <c r="AL180" s="155">
        <f>IF(OR(AL$5="",AL$5=0),0,SUMIFS(Plandd!180:180,Plandd!$5:$5,AL$5))</f>
        <v>0</v>
      </c>
      <c r="AM180" s="155" t="e">
        <f>IF(OR(AM$5="",AM$5=0),0,SUMIFS(Factdd!180:180,Factdd!$5:$5,AM$5))</f>
        <v>#REF!</v>
      </c>
      <c r="AN180" s="190">
        <f t="shared" si="456"/>
        <v>0</v>
      </c>
      <c r="AO180" s="155">
        <f>IF(OR(AO$5="",AO$5=0),0,SUMIFS(Plandd!180:180,Plandd!$5:$5,AO$5))</f>
        <v>0</v>
      </c>
      <c r="AP180" s="155" t="e">
        <f>IF(OR(AP$5="",AP$5=0),0,SUMIFS(Factdd!180:180,Factdd!$5:$5,AP$5))</f>
        <v>#REF!</v>
      </c>
      <c r="AQ180" s="190">
        <f t="shared" si="457"/>
        <v>0</v>
      </c>
      <c r="AR180" s="155">
        <f>IF(OR(AR$5="",AR$5=0),0,SUMIFS(Plandd!180:180,Plandd!$5:$5,AR$5))</f>
        <v>0</v>
      </c>
      <c r="AS180" s="155" t="e">
        <f>IF(OR(AS$5="",AS$5=0),0,SUMIFS(Factdd!180:180,Factdd!$5:$5,AS$5))</f>
        <v>#REF!</v>
      </c>
      <c r="AT180" s="190">
        <f t="shared" si="458"/>
        <v>0</v>
      </c>
      <c r="AU180" s="155">
        <f>IF(OR(AU$5="",AU$5=0),0,SUMIFS(Plandd!180:180,Plandd!$5:$5,AU$5))</f>
        <v>0</v>
      </c>
      <c r="AV180" s="155" t="e">
        <f>IF(OR(AV$5="",AV$5=0),0,SUMIFS(Factdd!180:180,Factdd!$5:$5,AV$5))</f>
        <v>#REF!</v>
      </c>
      <c r="AW180" s="190">
        <f t="shared" si="459"/>
        <v>0</v>
      </c>
      <c r="AX180" s="155">
        <f>IF(OR(AX$5="",AX$5=0),0,SUMIFS(Plandd!180:180,Plandd!$5:$5,AX$5))</f>
        <v>0</v>
      </c>
      <c r="AY180" s="155" t="e">
        <f>IF(OR(AY$5="",AY$5=0),0,SUMIFS(Factdd!180:180,Factdd!$5:$5,AY$5))</f>
        <v>#REF!</v>
      </c>
      <c r="AZ180" s="190">
        <f t="shared" si="460"/>
        <v>0</v>
      </c>
      <c r="BA180" s="155">
        <f>IF(OR(BA$5="",BA$5=0),0,SUMIFS(Plandd!180:180,Plandd!$5:$5,BA$5))</f>
        <v>0</v>
      </c>
      <c r="BB180" s="155" t="e">
        <f>IF(OR(BB$5="",BB$5=0),0,SUMIFS(Factdd!180:180,Factdd!$5:$5,BB$5))</f>
        <v>#REF!</v>
      </c>
      <c r="BC180" s="190">
        <f t="shared" si="461"/>
        <v>0</v>
      </c>
      <c r="BD180" s="155">
        <f>IF(OR(BD$5="",BD$5=0),0,SUMIFS(Plandd!180:180,Plandd!$5:$5,BD$5))</f>
        <v>0</v>
      </c>
      <c r="BE180" s="155" t="e">
        <f>IF(OR(BE$5="",BE$5=0),0,SUMIFS(Factdd!180:180,Factdd!$5:$5,BE$5))</f>
        <v>#REF!</v>
      </c>
      <c r="BF180" s="190">
        <f t="shared" si="462"/>
        <v>0</v>
      </c>
      <c r="BG180" s="155">
        <f>IF(OR(BG$5="",BG$5=0),0,SUMIFS(Plandd!180:180,Plandd!$5:$5,BG$5))</f>
        <v>0</v>
      </c>
      <c r="BH180" s="155" t="e">
        <f>IF(OR(BH$5="",BH$5=0),0,SUMIFS(Factdd!180:180,Factdd!$5:$5,BH$5))</f>
        <v>#REF!</v>
      </c>
      <c r="BI180" s="190">
        <f t="shared" si="463"/>
        <v>0</v>
      </c>
      <c r="BJ180" s="155">
        <f>IF(OR(BJ$5="",BJ$5=0),0,SUMIFS(Plandd!180:180,Plandd!$5:$5,BJ$5))</f>
        <v>0</v>
      </c>
      <c r="BK180" s="155" t="e">
        <f>IF(OR(BK$5="",BK$5=0),0,SUMIFS(Factdd!180:180,Factdd!$5:$5,BK$5))</f>
        <v>#REF!</v>
      </c>
      <c r="BL180" s="190">
        <f t="shared" si="464"/>
        <v>0</v>
      </c>
      <c r="BM180" s="155">
        <f>IF(OR(BM$5="",BM$5=0),0,SUMIFS(Plandd!180:180,Plandd!$5:$5,BM$5))</f>
        <v>0</v>
      </c>
      <c r="BN180" s="155" t="e">
        <f>IF(OR(BN$5="",BN$5=0),0,SUMIFS(Factdd!180:180,Factdd!$5:$5,BN$5))</f>
        <v>#REF!</v>
      </c>
      <c r="BO180" s="190">
        <f t="shared" si="465"/>
        <v>0</v>
      </c>
      <c r="BP180" s="155">
        <f>IF(OR(BP$5="",BP$5=0),0,SUMIFS(Plandd!180:180,Plandd!$5:$5,BP$5))</f>
        <v>0</v>
      </c>
      <c r="BQ180" s="155" t="e">
        <f>IF(OR(BQ$5="",BQ$5=0),0,SUMIFS(Factdd!180:180,Factdd!$5:$5,BQ$5))</f>
        <v>#REF!</v>
      </c>
      <c r="BR180" s="190">
        <f t="shared" si="466"/>
        <v>0</v>
      </c>
      <c r="BS180" s="155">
        <f>IF(OR(BS$5="",BS$5=0),0,SUMIFS(Plandd!180:180,Plandd!$5:$5,BS$5))</f>
        <v>0</v>
      </c>
      <c r="BT180" s="155" t="e">
        <f>IF(OR(BT$5="",BT$5=0),0,SUMIFS(Factdd!180:180,Factdd!$5:$5,BT$5))</f>
        <v>#REF!</v>
      </c>
      <c r="BU180" s="190">
        <f t="shared" si="467"/>
        <v>0</v>
      </c>
      <c r="BV180" s="155">
        <f>IF(OR(BV$5="",BV$5=0),0,SUMIFS(Plandd!180:180,Plandd!$5:$5,BV$5))</f>
        <v>0</v>
      </c>
      <c r="BW180" s="155" t="e">
        <f>IF(OR(BW$5="",BW$5=0),0,SUMIFS(Factdd!180:180,Factdd!$5:$5,BW$5))</f>
        <v>#REF!</v>
      </c>
      <c r="BX180" s="190">
        <f t="shared" si="468"/>
        <v>0</v>
      </c>
      <c r="BY180" s="155">
        <f>IF(OR(BY$5="",BY$5=0),0,SUMIFS(Plandd!180:180,Plandd!$5:$5,BY$5))</f>
        <v>0</v>
      </c>
      <c r="BZ180" s="155" t="e">
        <f>IF(OR(BZ$5="",BZ$5=0),0,SUMIFS(Factdd!180:180,Factdd!$5:$5,BZ$5))</f>
        <v>#REF!</v>
      </c>
      <c r="CA180" s="190">
        <f t="shared" si="469"/>
        <v>0</v>
      </c>
      <c r="CB180" s="155">
        <f>IF(OR(CB$5="",CB$5=0),0,SUMIFS(Plandd!180:180,Plandd!$5:$5,CB$5))</f>
        <v>0</v>
      </c>
      <c r="CC180" s="155" t="e">
        <f>IF(OR(CC$5="",CC$5=0),0,SUMIFS(Factdd!180:180,Factdd!$5:$5,CC$5))</f>
        <v>#REF!</v>
      </c>
      <c r="CD180" s="190">
        <f t="shared" si="470"/>
        <v>0</v>
      </c>
      <c r="CE180" s="155">
        <f>IF(OR(CE$5="",CE$5=0),0,SUMIFS(Plandd!180:180,Plandd!$5:$5,CE$5))</f>
        <v>0</v>
      </c>
      <c r="CF180" s="155" t="e">
        <f>IF(OR(CF$5="",CF$5=0),0,SUMIFS(Factdd!180:180,Factdd!$5:$5,CF$5))</f>
        <v>#REF!</v>
      </c>
      <c r="CG180" s="190">
        <f t="shared" si="471"/>
        <v>0</v>
      </c>
      <c r="CH180" s="155">
        <f>IF(OR(CH$5="",CH$5=0),0,SUMIFS(Plandd!180:180,Plandd!$5:$5,CH$5))</f>
        <v>0</v>
      </c>
      <c r="CI180" s="155" t="e">
        <f>IF(OR(CI$5="",CI$5=0),0,SUMIFS(Factdd!180:180,Factdd!$5:$5,CI$5))</f>
        <v>#REF!</v>
      </c>
      <c r="CJ180" s="190">
        <f t="shared" si="472"/>
        <v>0</v>
      </c>
      <c r="CK180" s="155">
        <f>IF(OR(CK$5="",CK$5=0),0,SUMIFS(Plandd!180:180,Plandd!$5:$5,CK$5))</f>
        <v>0</v>
      </c>
      <c r="CL180" s="155" t="e">
        <f>IF(OR(CL$5="",CL$5=0),0,SUMIFS(Factdd!180:180,Factdd!$5:$5,CL$5))</f>
        <v>#REF!</v>
      </c>
      <c r="CM180" s="190">
        <f t="shared" si="473"/>
        <v>0</v>
      </c>
      <c r="CN180" s="155">
        <f>IF(OR(CN$5="",CN$5=0),0,SUMIFS(Plandd!180:180,Plandd!$5:$5,CN$5))</f>
        <v>0</v>
      </c>
      <c r="CO180" s="155" t="e">
        <f>IF(OR(CO$5="",CO$5=0),0,SUMIFS(Factdd!180:180,Factdd!$5:$5,CO$5))</f>
        <v>#REF!</v>
      </c>
      <c r="CP180" s="190">
        <f t="shared" si="474"/>
        <v>0</v>
      </c>
    </row>
    <row r="181" spans="1:94" s="128" customFormat="1" ht="12" x14ac:dyDescent="0.25">
      <c r="A181" s="126">
        <f>ROW()</f>
        <v>181</v>
      </c>
      <c r="B181" s="143"/>
      <c r="C181" s="127"/>
      <c r="E181" s="129"/>
      <c r="F181" s="114" t="s">
        <v>103</v>
      </c>
      <c r="G181" s="128" t="s">
        <v>100</v>
      </c>
      <c r="L181" s="152"/>
      <c r="M181" s="153"/>
      <c r="N181" s="154"/>
      <c r="O181" s="154"/>
      <c r="P181" s="152"/>
      <c r="Q181" s="163"/>
      <c r="R181" s="164">
        <f ca="1">IF(OR(R$5="",R$5=0),0,SUMIFS(Plandd!181:181,Plandd!$5:$5,R$5))</f>
        <v>0</v>
      </c>
      <c r="S181" s="155" t="e">
        <f ca="1">IF(OR(S$5="",S$5=0),0,SUMIFS(Factdd!181:181,Factdd!$5:$5,S$5))</f>
        <v>#REF!</v>
      </c>
      <c r="T181" s="190">
        <f t="shared" ca="1" si="450"/>
        <v>0</v>
      </c>
      <c r="U181" s="154"/>
      <c r="V181" s="154"/>
      <c r="W181" s="155">
        <f>IF(OR(W$5="",W$5=0),0,SUMIFS(Plandd!181:181,Plandd!$5:$5,W$5))</f>
        <v>0</v>
      </c>
      <c r="X181" s="155" t="e">
        <f>IF(OR(X$5="",X$5=0),0,SUMIFS(Factdd!181:181,Factdd!$5:$5,X$5))</f>
        <v>#REF!</v>
      </c>
      <c r="Y181" s="190">
        <f t="shared" si="451"/>
        <v>0</v>
      </c>
      <c r="Z181" s="191">
        <f>IF(OR(Z$5="",Z$5=0),0,SUMIFS(Plandd!181:181,Plandd!$5:$5,Z$5))</f>
        <v>0</v>
      </c>
      <c r="AA181" s="155" t="e">
        <f>IF(OR(AA$5="",AA$5=0),0,SUMIFS(Factdd!181:181,Factdd!$5:$5,AA$5))</f>
        <v>#REF!</v>
      </c>
      <c r="AB181" s="190">
        <f t="shared" si="452"/>
        <v>0</v>
      </c>
      <c r="AC181" s="155">
        <f>IF(OR(AC$5="",AC$5=0),0,SUMIFS(Plandd!181:181,Plandd!$5:$5,AC$5))</f>
        <v>0</v>
      </c>
      <c r="AD181" s="155" t="e">
        <f>IF(OR(AD$5="",AD$5=0),0,SUMIFS(Factdd!181:181,Factdd!$5:$5,AD$5))</f>
        <v>#REF!</v>
      </c>
      <c r="AE181" s="190">
        <f t="shared" si="453"/>
        <v>0</v>
      </c>
      <c r="AF181" s="155">
        <f>IF(OR(AF$5="",AF$5=0),0,SUMIFS(Plandd!181:181,Plandd!$5:$5,AF$5))</f>
        <v>0</v>
      </c>
      <c r="AG181" s="155" t="e">
        <f>IF(OR(AG$5="",AG$5=0),0,SUMIFS(Factdd!181:181,Factdd!$5:$5,AG$5))</f>
        <v>#REF!</v>
      </c>
      <c r="AH181" s="190">
        <f t="shared" si="454"/>
        <v>0</v>
      </c>
      <c r="AI181" s="155">
        <f>IF(OR(AI$5="",AI$5=0),0,SUMIFS(Plandd!181:181,Plandd!$5:$5,AI$5))</f>
        <v>0</v>
      </c>
      <c r="AJ181" s="155" t="e">
        <f>IF(OR(AJ$5="",AJ$5=0),0,SUMIFS(Factdd!181:181,Factdd!$5:$5,AJ$5))</f>
        <v>#REF!</v>
      </c>
      <c r="AK181" s="190">
        <f t="shared" si="455"/>
        <v>0</v>
      </c>
      <c r="AL181" s="155">
        <f>IF(OR(AL$5="",AL$5=0),0,SUMIFS(Plandd!181:181,Plandd!$5:$5,AL$5))</f>
        <v>0</v>
      </c>
      <c r="AM181" s="155" t="e">
        <f>IF(OR(AM$5="",AM$5=0),0,SUMIFS(Factdd!181:181,Factdd!$5:$5,AM$5))</f>
        <v>#REF!</v>
      </c>
      <c r="AN181" s="190">
        <f t="shared" si="456"/>
        <v>0</v>
      </c>
      <c r="AO181" s="155">
        <f>IF(OR(AO$5="",AO$5=0),0,SUMIFS(Plandd!181:181,Plandd!$5:$5,AO$5))</f>
        <v>0</v>
      </c>
      <c r="AP181" s="155" t="e">
        <f>IF(OR(AP$5="",AP$5=0),0,SUMIFS(Factdd!181:181,Factdd!$5:$5,AP$5))</f>
        <v>#REF!</v>
      </c>
      <c r="AQ181" s="190">
        <f t="shared" si="457"/>
        <v>0</v>
      </c>
      <c r="AR181" s="155">
        <f>IF(OR(AR$5="",AR$5=0),0,SUMIFS(Plandd!181:181,Plandd!$5:$5,AR$5))</f>
        <v>0</v>
      </c>
      <c r="AS181" s="155" t="e">
        <f>IF(OR(AS$5="",AS$5=0),0,SUMIFS(Factdd!181:181,Factdd!$5:$5,AS$5))</f>
        <v>#REF!</v>
      </c>
      <c r="AT181" s="190">
        <f t="shared" si="458"/>
        <v>0</v>
      </c>
      <c r="AU181" s="155">
        <f>IF(OR(AU$5="",AU$5=0),0,SUMIFS(Plandd!181:181,Plandd!$5:$5,AU$5))</f>
        <v>0</v>
      </c>
      <c r="AV181" s="155" t="e">
        <f>IF(OR(AV$5="",AV$5=0),0,SUMIFS(Factdd!181:181,Factdd!$5:$5,AV$5))</f>
        <v>#REF!</v>
      </c>
      <c r="AW181" s="190">
        <f t="shared" si="459"/>
        <v>0</v>
      </c>
      <c r="AX181" s="155">
        <f>IF(OR(AX$5="",AX$5=0),0,SUMIFS(Plandd!181:181,Plandd!$5:$5,AX$5))</f>
        <v>0</v>
      </c>
      <c r="AY181" s="155" t="e">
        <f>IF(OR(AY$5="",AY$5=0),0,SUMIFS(Factdd!181:181,Factdd!$5:$5,AY$5))</f>
        <v>#REF!</v>
      </c>
      <c r="AZ181" s="190">
        <f t="shared" si="460"/>
        <v>0</v>
      </c>
      <c r="BA181" s="155">
        <f>IF(OR(BA$5="",BA$5=0),0,SUMIFS(Plandd!181:181,Plandd!$5:$5,BA$5))</f>
        <v>0</v>
      </c>
      <c r="BB181" s="155" t="e">
        <f>IF(OR(BB$5="",BB$5=0),0,SUMIFS(Factdd!181:181,Factdd!$5:$5,BB$5))</f>
        <v>#REF!</v>
      </c>
      <c r="BC181" s="190">
        <f t="shared" si="461"/>
        <v>0</v>
      </c>
      <c r="BD181" s="155">
        <f>IF(OR(BD$5="",BD$5=0),0,SUMIFS(Plandd!181:181,Plandd!$5:$5,BD$5))</f>
        <v>0</v>
      </c>
      <c r="BE181" s="155" t="e">
        <f>IF(OR(BE$5="",BE$5=0),0,SUMIFS(Factdd!181:181,Factdd!$5:$5,BE$5))</f>
        <v>#REF!</v>
      </c>
      <c r="BF181" s="190">
        <f t="shared" si="462"/>
        <v>0</v>
      </c>
      <c r="BG181" s="155">
        <f>IF(OR(BG$5="",BG$5=0),0,SUMIFS(Plandd!181:181,Plandd!$5:$5,BG$5))</f>
        <v>0</v>
      </c>
      <c r="BH181" s="155" t="e">
        <f>IF(OR(BH$5="",BH$5=0),0,SUMIFS(Factdd!181:181,Factdd!$5:$5,BH$5))</f>
        <v>#REF!</v>
      </c>
      <c r="BI181" s="190">
        <f t="shared" si="463"/>
        <v>0</v>
      </c>
      <c r="BJ181" s="155">
        <f>IF(OR(BJ$5="",BJ$5=0),0,SUMIFS(Plandd!181:181,Plandd!$5:$5,BJ$5))</f>
        <v>0</v>
      </c>
      <c r="BK181" s="155" t="e">
        <f>IF(OR(BK$5="",BK$5=0),0,SUMIFS(Factdd!181:181,Factdd!$5:$5,BK$5))</f>
        <v>#REF!</v>
      </c>
      <c r="BL181" s="190">
        <f t="shared" si="464"/>
        <v>0</v>
      </c>
      <c r="BM181" s="155">
        <f>IF(OR(BM$5="",BM$5=0),0,SUMIFS(Plandd!181:181,Plandd!$5:$5,BM$5))</f>
        <v>0</v>
      </c>
      <c r="BN181" s="155" t="e">
        <f>IF(OR(BN$5="",BN$5=0),0,SUMIFS(Factdd!181:181,Factdd!$5:$5,BN$5))</f>
        <v>#REF!</v>
      </c>
      <c r="BO181" s="190">
        <f t="shared" si="465"/>
        <v>0</v>
      </c>
      <c r="BP181" s="155">
        <f>IF(OR(BP$5="",BP$5=0),0,SUMIFS(Plandd!181:181,Plandd!$5:$5,BP$5))</f>
        <v>0</v>
      </c>
      <c r="BQ181" s="155" t="e">
        <f>IF(OR(BQ$5="",BQ$5=0),0,SUMIFS(Factdd!181:181,Factdd!$5:$5,BQ$5))</f>
        <v>#REF!</v>
      </c>
      <c r="BR181" s="190">
        <f t="shared" si="466"/>
        <v>0</v>
      </c>
      <c r="BS181" s="155">
        <f>IF(OR(BS$5="",BS$5=0),0,SUMIFS(Plandd!181:181,Plandd!$5:$5,BS$5))</f>
        <v>0</v>
      </c>
      <c r="BT181" s="155" t="e">
        <f>IF(OR(BT$5="",BT$5=0),0,SUMIFS(Factdd!181:181,Factdd!$5:$5,BT$5))</f>
        <v>#REF!</v>
      </c>
      <c r="BU181" s="190">
        <f t="shared" si="467"/>
        <v>0</v>
      </c>
      <c r="BV181" s="155">
        <f>IF(OR(BV$5="",BV$5=0),0,SUMIFS(Plandd!181:181,Plandd!$5:$5,BV$5))</f>
        <v>0</v>
      </c>
      <c r="BW181" s="155" t="e">
        <f>IF(OR(BW$5="",BW$5=0),0,SUMIFS(Factdd!181:181,Factdd!$5:$5,BW$5))</f>
        <v>#REF!</v>
      </c>
      <c r="BX181" s="190">
        <f t="shared" si="468"/>
        <v>0</v>
      </c>
      <c r="BY181" s="155">
        <f>IF(OR(BY$5="",BY$5=0),0,SUMIFS(Plandd!181:181,Plandd!$5:$5,BY$5))</f>
        <v>0</v>
      </c>
      <c r="BZ181" s="155" t="e">
        <f>IF(OR(BZ$5="",BZ$5=0),0,SUMIFS(Factdd!181:181,Factdd!$5:$5,BZ$5))</f>
        <v>#REF!</v>
      </c>
      <c r="CA181" s="190">
        <f t="shared" si="469"/>
        <v>0</v>
      </c>
      <c r="CB181" s="155">
        <f>IF(OR(CB$5="",CB$5=0),0,SUMIFS(Plandd!181:181,Plandd!$5:$5,CB$5))</f>
        <v>0</v>
      </c>
      <c r="CC181" s="155" t="e">
        <f>IF(OR(CC$5="",CC$5=0),0,SUMIFS(Factdd!181:181,Factdd!$5:$5,CC$5))</f>
        <v>#REF!</v>
      </c>
      <c r="CD181" s="190">
        <f t="shared" si="470"/>
        <v>0</v>
      </c>
      <c r="CE181" s="155">
        <f>IF(OR(CE$5="",CE$5=0),0,SUMIFS(Plandd!181:181,Plandd!$5:$5,CE$5))</f>
        <v>0</v>
      </c>
      <c r="CF181" s="155" t="e">
        <f>IF(OR(CF$5="",CF$5=0),0,SUMIFS(Factdd!181:181,Factdd!$5:$5,CF$5))</f>
        <v>#REF!</v>
      </c>
      <c r="CG181" s="190">
        <f t="shared" si="471"/>
        <v>0</v>
      </c>
      <c r="CH181" s="155">
        <f>IF(OR(CH$5="",CH$5=0),0,SUMIFS(Plandd!181:181,Plandd!$5:$5,CH$5))</f>
        <v>0</v>
      </c>
      <c r="CI181" s="155" t="e">
        <f>IF(OR(CI$5="",CI$5=0),0,SUMIFS(Factdd!181:181,Factdd!$5:$5,CI$5))</f>
        <v>#REF!</v>
      </c>
      <c r="CJ181" s="190">
        <f t="shared" si="472"/>
        <v>0</v>
      </c>
      <c r="CK181" s="155">
        <f>IF(OR(CK$5="",CK$5=0),0,SUMIFS(Plandd!181:181,Plandd!$5:$5,CK$5))</f>
        <v>0</v>
      </c>
      <c r="CL181" s="155" t="e">
        <f>IF(OR(CL$5="",CL$5=0),0,SUMIFS(Factdd!181:181,Factdd!$5:$5,CL$5))</f>
        <v>#REF!</v>
      </c>
      <c r="CM181" s="190">
        <f t="shared" si="473"/>
        <v>0</v>
      </c>
      <c r="CN181" s="155">
        <f>IF(OR(CN$5="",CN$5=0),0,SUMIFS(Plandd!181:181,Plandd!$5:$5,CN$5))</f>
        <v>0</v>
      </c>
      <c r="CO181" s="155" t="e">
        <f>IF(OR(CO$5="",CO$5=0),0,SUMIFS(Factdd!181:181,Factdd!$5:$5,CO$5))</f>
        <v>#REF!</v>
      </c>
      <c r="CP181" s="190">
        <f t="shared" si="474"/>
        <v>0</v>
      </c>
    </row>
    <row r="182" spans="1:94" s="128" customFormat="1" ht="12" x14ac:dyDescent="0.25">
      <c r="A182" s="126">
        <f>ROW()</f>
        <v>182</v>
      </c>
      <c r="B182" s="143"/>
      <c r="C182" s="127"/>
      <c r="E182" s="129"/>
      <c r="F182" s="114" t="s">
        <v>103</v>
      </c>
      <c r="G182" s="128" t="s">
        <v>101</v>
      </c>
      <c r="L182" s="152"/>
      <c r="M182" s="153"/>
      <c r="N182" s="154"/>
      <c r="O182" s="154"/>
      <c r="P182" s="152"/>
      <c r="Q182" s="163"/>
      <c r="R182" s="164">
        <f ca="1">IF(OR(R$5="",R$5=0),0,SUMIFS(Plandd!182:182,Plandd!$5:$5,R$5))</f>
        <v>0</v>
      </c>
      <c r="S182" s="155" t="e">
        <f ca="1">IF(OR(S$5="",S$5=0),0,SUMIFS(Factdd!182:182,Factdd!$5:$5,S$5))</f>
        <v>#REF!</v>
      </c>
      <c r="T182" s="190">
        <f t="shared" ca="1" si="450"/>
        <v>0</v>
      </c>
      <c r="U182" s="154"/>
      <c r="V182" s="154"/>
      <c r="W182" s="155">
        <f>IF(OR(W$5="",W$5=0),0,SUMIFS(Plandd!182:182,Plandd!$5:$5,W$5))</f>
        <v>0</v>
      </c>
      <c r="X182" s="155" t="e">
        <f>IF(OR(X$5="",X$5=0),0,SUMIFS(Factdd!182:182,Factdd!$5:$5,X$5))</f>
        <v>#REF!</v>
      </c>
      <c r="Y182" s="190">
        <f t="shared" si="451"/>
        <v>0</v>
      </c>
      <c r="Z182" s="191">
        <f>IF(OR(Z$5="",Z$5=0),0,SUMIFS(Plandd!182:182,Plandd!$5:$5,Z$5))</f>
        <v>0</v>
      </c>
      <c r="AA182" s="155" t="e">
        <f>IF(OR(AA$5="",AA$5=0),0,SUMIFS(Factdd!182:182,Factdd!$5:$5,AA$5))</f>
        <v>#REF!</v>
      </c>
      <c r="AB182" s="190">
        <f t="shared" si="452"/>
        <v>0</v>
      </c>
      <c r="AC182" s="155">
        <f>IF(OR(AC$5="",AC$5=0),0,SUMIFS(Plandd!182:182,Plandd!$5:$5,AC$5))</f>
        <v>0</v>
      </c>
      <c r="AD182" s="155" t="e">
        <f>IF(OR(AD$5="",AD$5=0),0,SUMIFS(Factdd!182:182,Factdd!$5:$5,AD$5))</f>
        <v>#REF!</v>
      </c>
      <c r="AE182" s="190">
        <f t="shared" si="453"/>
        <v>0</v>
      </c>
      <c r="AF182" s="155">
        <f>IF(OR(AF$5="",AF$5=0),0,SUMIFS(Plandd!182:182,Plandd!$5:$5,AF$5))</f>
        <v>0</v>
      </c>
      <c r="AG182" s="155" t="e">
        <f>IF(OR(AG$5="",AG$5=0),0,SUMIFS(Factdd!182:182,Factdd!$5:$5,AG$5))</f>
        <v>#REF!</v>
      </c>
      <c r="AH182" s="190">
        <f t="shared" si="454"/>
        <v>0</v>
      </c>
      <c r="AI182" s="155">
        <f>IF(OR(AI$5="",AI$5=0),0,SUMIFS(Plandd!182:182,Plandd!$5:$5,AI$5))</f>
        <v>0</v>
      </c>
      <c r="AJ182" s="155" t="e">
        <f>IF(OR(AJ$5="",AJ$5=0),0,SUMIFS(Factdd!182:182,Factdd!$5:$5,AJ$5))</f>
        <v>#REF!</v>
      </c>
      <c r="AK182" s="190">
        <f t="shared" si="455"/>
        <v>0</v>
      </c>
      <c r="AL182" s="155">
        <f>IF(OR(AL$5="",AL$5=0),0,SUMIFS(Plandd!182:182,Plandd!$5:$5,AL$5))</f>
        <v>0</v>
      </c>
      <c r="AM182" s="155" t="e">
        <f>IF(OR(AM$5="",AM$5=0),0,SUMIFS(Factdd!182:182,Factdd!$5:$5,AM$5))</f>
        <v>#REF!</v>
      </c>
      <c r="AN182" s="190">
        <f t="shared" si="456"/>
        <v>0</v>
      </c>
      <c r="AO182" s="155">
        <f>IF(OR(AO$5="",AO$5=0),0,SUMIFS(Plandd!182:182,Plandd!$5:$5,AO$5))</f>
        <v>0</v>
      </c>
      <c r="AP182" s="155" t="e">
        <f>IF(OR(AP$5="",AP$5=0),0,SUMIFS(Factdd!182:182,Factdd!$5:$5,AP$5))</f>
        <v>#REF!</v>
      </c>
      <c r="AQ182" s="190">
        <f t="shared" si="457"/>
        <v>0</v>
      </c>
      <c r="AR182" s="155">
        <f>IF(OR(AR$5="",AR$5=0),0,SUMIFS(Plandd!182:182,Plandd!$5:$5,AR$5))</f>
        <v>0</v>
      </c>
      <c r="AS182" s="155" t="e">
        <f>IF(OR(AS$5="",AS$5=0),0,SUMIFS(Factdd!182:182,Factdd!$5:$5,AS$5))</f>
        <v>#REF!</v>
      </c>
      <c r="AT182" s="190">
        <f t="shared" si="458"/>
        <v>0</v>
      </c>
      <c r="AU182" s="155">
        <f>IF(OR(AU$5="",AU$5=0),0,SUMIFS(Plandd!182:182,Plandd!$5:$5,AU$5))</f>
        <v>0</v>
      </c>
      <c r="AV182" s="155" t="e">
        <f>IF(OR(AV$5="",AV$5=0),0,SUMIFS(Factdd!182:182,Factdd!$5:$5,AV$5))</f>
        <v>#REF!</v>
      </c>
      <c r="AW182" s="190">
        <f t="shared" si="459"/>
        <v>0</v>
      </c>
      <c r="AX182" s="155">
        <f>IF(OR(AX$5="",AX$5=0),0,SUMIFS(Plandd!182:182,Plandd!$5:$5,AX$5))</f>
        <v>0</v>
      </c>
      <c r="AY182" s="155" t="e">
        <f>IF(OR(AY$5="",AY$5=0),0,SUMIFS(Factdd!182:182,Factdd!$5:$5,AY$5))</f>
        <v>#REF!</v>
      </c>
      <c r="AZ182" s="190">
        <f t="shared" si="460"/>
        <v>0</v>
      </c>
      <c r="BA182" s="155">
        <f>IF(OR(BA$5="",BA$5=0),0,SUMIFS(Plandd!182:182,Plandd!$5:$5,BA$5))</f>
        <v>0</v>
      </c>
      <c r="BB182" s="155" t="e">
        <f>IF(OR(BB$5="",BB$5=0),0,SUMIFS(Factdd!182:182,Factdd!$5:$5,BB$5))</f>
        <v>#REF!</v>
      </c>
      <c r="BC182" s="190">
        <f t="shared" si="461"/>
        <v>0</v>
      </c>
      <c r="BD182" s="155">
        <f>IF(OR(BD$5="",BD$5=0),0,SUMIFS(Plandd!182:182,Plandd!$5:$5,BD$5))</f>
        <v>0</v>
      </c>
      <c r="BE182" s="155" t="e">
        <f>IF(OR(BE$5="",BE$5=0),0,SUMIFS(Factdd!182:182,Factdd!$5:$5,BE$5))</f>
        <v>#REF!</v>
      </c>
      <c r="BF182" s="190">
        <f t="shared" si="462"/>
        <v>0</v>
      </c>
      <c r="BG182" s="155">
        <f>IF(OR(BG$5="",BG$5=0),0,SUMIFS(Plandd!182:182,Plandd!$5:$5,BG$5))</f>
        <v>0</v>
      </c>
      <c r="BH182" s="155" t="e">
        <f>IF(OR(BH$5="",BH$5=0),0,SUMIFS(Factdd!182:182,Factdd!$5:$5,BH$5))</f>
        <v>#REF!</v>
      </c>
      <c r="BI182" s="190">
        <f t="shared" si="463"/>
        <v>0</v>
      </c>
      <c r="BJ182" s="155">
        <f>IF(OR(BJ$5="",BJ$5=0),0,SUMIFS(Plandd!182:182,Plandd!$5:$5,BJ$5))</f>
        <v>0</v>
      </c>
      <c r="BK182" s="155" t="e">
        <f>IF(OR(BK$5="",BK$5=0),0,SUMIFS(Factdd!182:182,Factdd!$5:$5,BK$5))</f>
        <v>#REF!</v>
      </c>
      <c r="BL182" s="190">
        <f t="shared" si="464"/>
        <v>0</v>
      </c>
      <c r="BM182" s="155">
        <f>IF(OR(BM$5="",BM$5=0),0,SUMIFS(Plandd!182:182,Plandd!$5:$5,BM$5))</f>
        <v>0</v>
      </c>
      <c r="BN182" s="155" t="e">
        <f>IF(OR(BN$5="",BN$5=0),0,SUMIFS(Factdd!182:182,Factdd!$5:$5,BN$5))</f>
        <v>#REF!</v>
      </c>
      <c r="BO182" s="190">
        <f t="shared" si="465"/>
        <v>0</v>
      </c>
      <c r="BP182" s="155">
        <f>IF(OR(BP$5="",BP$5=0),0,SUMIFS(Plandd!182:182,Plandd!$5:$5,BP$5))</f>
        <v>0</v>
      </c>
      <c r="BQ182" s="155" t="e">
        <f>IF(OR(BQ$5="",BQ$5=0),0,SUMIFS(Factdd!182:182,Factdd!$5:$5,BQ$5))</f>
        <v>#REF!</v>
      </c>
      <c r="BR182" s="190">
        <f t="shared" si="466"/>
        <v>0</v>
      </c>
      <c r="BS182" s="155">
        <f>IF(OR(BS$5="",BS$5=0),0,SUMIFS(Plandd!182:182,Plandd!$5:$5,BS$5))</f>
        <v>0</v>
      </c>
      <c r="BT182" s="155" t="e">
        <f>IF(OR(BT$5="",BT$5=0),0,SUMIFS(Factdd!182:182,Factdd!$5:$5,BT$5))</f>
        <v>#REF!</v>
      </c>
      <c r="BU182" s="190">
        <f t="shared" si="467"/>
        <v>0</v>
      </c>
      <c r="BV182" s="155">
        <f>IF(OR(BV$5="",BV$5=0),0,SUMIFS(Plandd!182:182,Plandd!$5:$5,BV$5))</f>
        <v>0</v>
      </c>
      <c r="BW182" s="155" t="e">
        <f>IF(OR(BW$5="",BW$5=0),0,SUMIFS(Factdd!182:182,Factdd!$5:$5,BW$5))</f>
        <v>#REF!</v>
      </c>
      <c r="BX182" s="190">
        <f t="shared" si="468"/>
        <v>0</v>
      </c>
      <c r="BY182" s="155">
        <f>IF(OR(BY$5="",BY$5=0),0,SUMIFS(Plandd!182:182,Plandd!$5:$5,BY$5))</f>
        <v>0</v>
      </c>
      <c r="BZ182" s="155" t="e">
        <f>IF(OR(BZ$5="",BZ$5=0),0,SUMIFS(Factdd!182:182,Factdd!$5:$5,BZ$5))</f>
        <v>#REF!</v>
      </c>
      <c r="CA182" s="190">
        <f t="shared" si="469"/>
        <v>0</v>
      </c>
      <c r="CB182" s="155">
        <f>IF(OR(CB$5="",CB$5=0),0,SUMIFS(Plandd!182:182,Plandd!$5:$5,CB$5))</f>
        <v>0</v>
      </c>
      <c r="CC182" s="155" t="e">
        <f>IF(OR(CC$5="",CC$5=0),0,SUMIFS(Factdd!182:182,Factdd!$5:$5,CC$5))</f>
        <v>#REF!</v>
      </c>
      <c r="CD182" s="190">
        <f t="shared" si="470"/>
        <v>0</v>
      </c>
      <c r="CE182" s="155">
        <f>IF(OR(CE$5="",CE$5=0),0,SUMIFS(Plandd!182:182,Plandd!$5:$5,CE$5))</f>
        <v>0</v>
      </c>
      <c r="CF182" s="155" t="e">
        <f>IF(OR(CF$5="",CF$5=0),0,SUMIFS(Factdd!182:182,Factdd!$5:$5,CF$5))</f>
        <v>#REF!</v>
      </c>
      <c r="CG182" s="190">
        <f t="shared" si="471"/>
        <v>0</v>
      </c>
      <c r="CH182" s="155">
        <f>IF(OR(CH$5="",CH$5=0),0,SUMIFS(Plandd!182:182,Plandd!$5:$5,CH$5))</f>
        <v>0</v>
      </c>
      <c r="CI182" s="155" t="e">
        <f>IF(OR(CI$5="",CI$5=0),0,SUMIFS(Factdd!182:182,Factdd!$5:$5,CI$5))</f>
        <v>#REF!</v>
      </c>
      <c r="CJ182" s="190">
        <f t="shared" si="472"/>
        <v>0</v>
      </c>
      <c r="CK182" s="155">
        <f>IF(OR(CK$5="",CK$5=0),0,SUMIFS(Plandd!182:182,Plandd!$5:$5,CK$5))</f>
        <v>0</v>
      </c>
      <c r="CL182" s="155" t="e">
        <f>IF(OR(CL$5="",CL$5=0),0,SUMIFS(Factdd!182:182,Factdd!$5:$5,CL$5))</f>
        <v>#REF!</v>
      </c>
      <c r="CM182" s="190">
        <f t="shared" si="473"/>
        <v>0</v>
      </c>
      <c r="CN182" s="155">
        <f>IF(OR(CN$5="",CN$5=0),0,SUMIFS(Plandd!182:182,Plandd!$5:$5,CN$5))</f>
        <v>0</v>
      </c>
      <c r="CO182" s="155" t="e">
        <f>IF(OR(CO$5="",CO$5=0),0,SUMIFS(Factdd!182:182,Factdd!$5:$5,CO$5))</f>
        <v>#REF!</v>
      </c>
      <c r="CP182" s="190">
        <f t="shared" si="474"/>
        <v>0</v>
      </c>
    </row>
    <row r="183" spans="1:94" s="128" customFormat="1" ht="12" x14ac:dyDescent="0.25">
      <c r="A183" s="126">
        <f>ROW()</f>
        <v>183</v>
      </c>
      <c r="B183" s="143"/>
      <c r="C183" s="127"/>
      <c r="E183" s="129"/>
      <c r="F183" s="114" t="s">
        <v>103</v>
      </c>
      <c r="G183" s="128" t="s">
        <v>102</v>
      </c>
      <c r="L183" s="152"/>
      <c r="M183" s="153"/>
      <c r="N183" s="154"/>
      <c r="O183" s="154"/>
      <c r="P183" s="152"/>
      <c r="Q183" s="163"/>
      <c r="R183" s="164">
        <f ca="1">IF(OR(R$5="",R$5=0),0,SUMIFS(Plandd!183:183,Plandd!$5:$5,R$5))</f>
        <v>0</v>
      </c>
      <c r="S183" s="155" t="e">
        <f ca="1">IF(OR(S$5="",S$5=0),0,SUMIFS(Factdd!183:183,Factdd!$5:$5,S$5))</f>
        <v>#REF!</v>
      </c>
      <c r="T183" s="190">
        <f t="shared" ca="1" si="450"/>
        <v>0</v>
      </c>
      <c r="U183" s="154"/>
      <c r="V183" s="154"/>
      <c r="W183" s="155">
        <f>IF(OR(W$5="",W$5=0),0,SUMIFS(Plandd!183:183,Plandd!$5:$5,W$5))</f>
        <v>0</v>
      </c>
      <c r="X183" s="155" t="e">
        <f>IF(OR(X$5="",X$5=0),0,SUMIFS(Factdd!183:183,Factdd!$5:$5,X$5))</f>
        <v>#REF!</v>
      </c>
      <c r="Y183" s="190">
        <f t="shared" si="451"/>
        <v>0</v>
      </c>
      <c r="Z183" s="191">
        <f>IF(OR(Z$5="",Z$5=0),0,SUMIFS(Plandd!183:183,Plandd!$5:$5,Z$5))</f>
        <v>0</v>
      </c>
      <c r="AA183" s="155" t="e">
        <f>IF(OR(AA$5="",AA$5=0),0,SUMIFS(Factdd!183:183,Factdd!$5:$5,AA$5))</f>
        <v>#REF!</v>
      </c>
      <c r="AB183" s="190">
        <f t="shared" si="452"/>
        <v>0</v>
      </c>
      <c r="AC183" s="155">
        <f>IF(OR(AC$5="",AC$5=0),0,SUMIFS(Plandd!183:183,Plandd!$5:$5,AC$5))</f>
        <v>0</v>
      </c>
      <c r="AD183" s="155" t="e">
        <f>IF(OR(AD$5="",AD$5=0),0,SUMIFS(Factdd!183:183,Factdd!$5:$5,AD$5))</f>
        <v>#REF!</v>
      </c>
      <c r="AE183" s="190">
        <f t="shared" si="453"/>
        <v>0</v>
      </c>
      <c r="AF183" s="155">
        <f>IF(OR(AF$5="",AF$5=0),0,SUMIFS(Plandd!183:183,Plandd!$5:$5,AF$5))</f>
        <v>0</v>
      </c>
      <c r="AG183" s="155" t="e">
        <f>IF(OR(AG$5="",AG$5=0),0,SUMIFS(Factdd!183:183,Factdd!$5:$5,AG$5))</f>
        <v>#REF!</v>
      </c>
      <c r="AH183" s="190">
        <f t="shared" si="454"/>
        <v>0</v>
      </c>
      <c r="AI183" s="155">
        <f>IF(OR(AI$5="",AI$5=0),0,SUMIFS(Plandd!183:183,Plandd!$5:$5,AI$5))</f>
        <v>0</v>
      </c>
      <c r="AJ183" s="155" t="e">
        <f>IF(OR(AJ$5="",AJ$5=0),0,SUMIFS(Factdd!183:183,Factdd!$5:$5,AJ$5))</f>
        <v>#REF!</v>
      </c>
      <c r="AK183" s="190">
        <f t="shared" si="455"/>
        <v>0</v>
      </c>
      <c r="AL183" s="155">
        <f>IF(OR(AL$5="",AL$5=0),0,SUMIFS(Plandd!183:183,Plandd!$5:$5,AL$5))</f>
        <v>0</v>
      </c>
      <c r="AM183" s="155" t="e">
        <f>IF(OR(AM$5="",AM$5=0),0,SUMIFS(Factdd!183:183,Factdd!$5:$5,AM$5))</f>
        <v>#REF!</v>
      </c>
      <c r="AN183" s="190">
        <f t="shared" si="456"/>
        <v>0</v>
      </c>
      <c r="AO183" s="155">
        <f>IF(OR(AO$5="",AO$5=0),0,SUMIFS(Plandd!183:183,Plandd!$5:$5,AO$5))</f>
        <v>0</v>
      </c>
      <c r="AP183" s="155" t="e">
        <f>IF(OR(AP$5="",AP$5=0),0,SUMIFS(Factdd!183:183,Factdd!$5:$5,AP$5))</f>
        <v>#REF!</v>
      </c>
      <c r="AQ183" s="190">
        <f t="shared" si="457"/>
        <v>0</v>
      </c>
      <c r="AR183" s="155">
        <f>IF(OR(AR$5="",AR$5=0),0,SUMIFS(Plandd!183:183,Plandd!$5:$5,AR$5))</f>
        <v>0</v>
      </c>
      <c r="AS183" s="155" t="e">
        <f>IF(OR(AS$5="",AS$5=0),0,SUMIFS(Factdd!183:183,Factdd!$5:$5,AS$5))</f>
        <v>#REF!</v>
      </c>
      <c r="AT183" s="190">
        <f t="shared" si="458"/>
        <v>0</v>
      </c>
      <c r="AU183" s="155">
        <f>IF(OR(AU$5="",AU$5=0),0,SUMIFS(Plandd!183:183,Plandd!$5:$5,AU$5))</f>
        <v>0</v>
      </c>
      <c r="AV183" s="155" t="e">
        <f>IF(OR(AV$5="",AV$5=0),0,SUMIFS(Factdd!183:183,Factdd!$5:$5,AV$5))</f>
        <v>#REF!</v>
      </c>
      <c r="AW183" s="190">
        <f t="shared" si="459"/>
        <v>0</v>
      </c>
      <c r="AX183" s="155">
        <f>IF(OR(AX$5="",AX$5=0),0,SUMIFS(Plandd!183:183,Plandd!$5:$5,AX$5))</f>
        <v>0</v>
      </c>
      <c r="AY183" s="155" t="e">
        <f>IF(OR(AY$5="",AY$5=0),0,SUMIFS(Factdd!183:183,Factdd!$5:$5,AY$5))</f>
        <v>#REF!</v>
      </c>
      <c r="AZ183" s="190">
        <f t="shared" si="460"/>
        <v>0</v>
      </c>
      <c r="BA183" s="155">
        <f>IF(OR(BA$5="",BA$5=0),0,SUMIFS(Plandd!183:183,Plandd!$5:$5,BA$5))</f>
        <v>0</v>
      </c>
      <c r="BB183" s="155" t="e">
        <f>IF(OR(BB$5="",BB$5=0),0,SUMIFS(Factdd!183:183,Factdd!$5:$5,BB$5))</f>
        <v>#REF!</v>
      </c>
      <c r="BC183" s="190">
        <f t="shared" si="461"/>
        <v>0</v>
      </c>
      <c r="BD183" s="155">
        <f>IF(OR(BD$5="",BD$5=0),0,SUMIFS(Plandd!183:183,Plandd!$5:$5,BD$5))</f>
        <v>0</v>
      </c>
      <c r="BE183" s="155" t="e">
        <f>IF(OR(BE$5="",BE$5=0),0,SUMIFS(Factdd!183:183,Factdd!$5:$5,BE$5))</f>
        <v>#REF!</v>
      </c>
      <c r="BF183" s="190">
        <f t="shared" si="462"/>
        <v>0</v>
      </c>
      <c r="BG183" s="155">
        <f>IF(OR(BG$5="",BG$5=0),0,SUMIFS(Plandd!183:183,Plandd!$5:$5,BG$5))</f>
        <v>0</v>
      </c>
      <c r="BH183" s="155" t="e">
        <f>IF(OR(BH$5="",BH$5=0),0,SUMIFS(Factdd!183:183,Factdd!$5:$5,BH$5))</f>
        <v>#REF!</v>
      </c>
      <c r="BI183" s="190">
        <f t="shared" si="463"/>
        <v>0</v>
      </c>
      <c r="BJ183" s="155">
        <f>IF(OR(BJ$5="",BJ$5=0),0,SUMIFS(Plandd!183:183,Plandd!$5:$5,BJ$5))</f>
        <v>0</v>
      </c>
      <c r="BK183" s="155" t="e">
        <f>IF(OR(BK$5="",BK$5=0),0,SUMIFS(Factdd!183:183,Factdd!$5:$5,BK$5))</f>
        <v>#REF!</v>
      </c>
      <c r="BL183" s="190">
        <f t="shared" si="464"/>
        <v>0</v>
      </c>
      <c r="BM183" s="155">
        <f>IF(OR(BM$5="",BM$5=0),0,SUMIFS(Plandd!183:183,Plandd!$5:$5,BM$5))</f>
        <v>0</v>
      </c>
      <c r="BN183" s="155" t="e">
        <f>IF(OR(BN$5="",BN$5=0),0,SUMIFS(Factdd!183:183,Factdd!$5:$5,BN$5))</f>
        <v>#REF!</v>
      </c>
      <c r="BO183" s="190">
        <f t="shared" si="465"/>
        <v>0</v>
      </c>
      <c r="BP183" s="155">
        <f>IF(OR(BP$5="",BP$5=0),0,SUMIFS(Plandd!183:183,Plandd!$5:$5,BP$5))</f>
        <v>0</v>
      </c>
      <c r="BQ183" s="155" t="e">
        <f>IF(OR(BQ$5="",BQ$5=0),0,SUMIFS(Factdd!183:183,Factdd!$5:$5,BQ$5))</f>
        <v>#REF!</v>
      </c>
      <c r="BR183" s="190">
        <f t="shared" si="466"/>
        <v>0</v>
      </c>
      <c r="BS183" s="155">
        <f>IF(OR(BS$5="",BS$5=0),0,SUMIFS(Plandd!183:183,Plandd!$5:$5,BS$5))</f>
        <v>0</v>
      </c>
      <c r="BT183" s="155" t="e">
        <f>IF(OR(BT$5="",BT$5=0),0,SUMIFS(Factdd!183:183,Factdd!$5:$5,BT$5))</f>
        <v>#REF!</v>
      </c>
      <c r="BU183" s="190">
        <f t="shared" si="467"/>
        <v>0</v>
      </c>
      <c r="BV183" s="155">
        <f>IF(OR(BV$5="",BV$5=0),0,SUMIFS(Plandd!183:183,Plandd!$5:$5,BV$5))</f>
        <v>0</v>
      </c>
      <c r="BW183" s="155" t="e">
        <f>IF(OR(BW$5="",BW$5=0),0,SUMIFS(Factdd!183:183,Factdd!$5:$5,BW$5))</f>
        <v>#REF!</v>
      </c>
      <c r="BX183" s="190">
        <f t="shared" si="468"/>
        <v>0</v>
      </c>
      <c r="BY183" s="155">
        <f>IF(OR(BY$5="",BY$5=0),0,SUMIFS(Plandd!183:183,Plandd!$5:$5,BY$5))</f>
        <v>0</v>
      </c>
      <c r="BZ183" s="155" t="e">
        <f>IF(OR(BZ$5="",BZ$5=0),0,SUMIFS(Factdd!183:183,Factdd!$5:$5,BZ$5))</f>
        <v>#REF!</v>
      </c>
      <c r="CA183" s="190">
        <f t="shared" si="469"/>
        <v>0</v>
      </c>
      <c r="CB183" s="155">
        <f>IF(OR(CB$5="",CB$5=0),0,SUMIFS(Plandd!183:183,Plandd!$5:$5,CB$5))</f>
        <v>0</v>
      </c>
      <c r="CC183" s="155" t="e">
        <f>IF(OR(CC$5="",CC$5=0),0,SUMIFS(Factdd!183:183,Factdd!$5:$5,CC$5))</f>
        <v>#REF!</v>
      </c>
      <c r="CD183" s="190">
        <f t="shared" si="470"/>
        <v>0</v>
      </c>
      <c r="CE183" s="155">
        <f>IF(OR(CE$5="",CE$5=0),0,SUMIFS(Plandd!183:183,Plandd!$5:$5,CE$5))</f>
        <v>0</v>
      </c>
      <c r="CF183" s="155" t="e">
        <f>IF(OR(CF$5="",CF$5=0),0,SUMIFS(Factdd!183:183,Factdd!$5:$5,CF$5))</f>
        <v>#REF!</v>
      </c>
      <c r="CG183" s="190">
        <f t="shared" si="471"/>
        <v>0</v>
      </c>
      <c r="CH183" s="155">
        <f>IF(OR(CH$5="",CH$5=0),0,SUMIFS(Plandd!183:183,Plandd!$5:$5,CH$5))</f>
        <v>0</v>
      </c>
      <c r="CI183" s="155" t="e">
        <f>IF(OR(CI$5="",CI$5=0),0,SUMIFS(Factdd!183:183,Factdd!$5:$5,CI$5))</f>
        <v>#REF!</v>
      </c>
      <c r="CJ183" s="190">
        <f t="shared" si="472"/>
        <v>0</v>
      </c>
      <c r="CK183" s="155">
        <f>IF(OR(CK$5="",CK$5=0),0,SUMIFS(Plandd!183:183,Plandd!$5:$5,CK$5))</f>
        <v>0</v>
      </c>
      <c r="CL183" s="155" t="e">
        <f>IF(OR(CL$5="",CL$5=0),0,SUMIFS(Factdd!183:183,Factdd!$5:$5,CL$5))</f>
        <v>#REF!</v>
      </c>
      <c r="CM183" s="190">
        <f t="shared" si="473"/>
        <v>0</v>
      </c>
      <c r="CN183" s="155">
        <f>IF(OR(CN$5="",CN$5=0),0,SUMIFS(Plandd!183:183,Plandd!$5:$5,CN$5))</f>
        <v>0</v>
      </c>
      <c r="CO183" s="155" t="e">
        <f>IF(OR(CO$5="",CO$5=0),0,SUMIFS(Factdd!183:183,Factdd!$5:$5,CO$5))</f>
        <v>#REF!</v>
      </c>
      <c r="CP183" s="190">
        <f t="shared" si="474"/>
        <v>0</v>
      </c>
    </row>
    <row r="184" spans="1:94" s="128" customFormat="1" ht="12" x14ac:dyDescent="0.25">
      <c r="A184" s="126">
        <f>ROW()</f>
        <v>184</v>
      </c>
      <c r="B184" s="143"/>
      <c r="C184" s="127"/>
      <c r="E184" s="129"/>
      <c r="F184" s="114" t="s">
        <v>103</v>
      </c>
      <c r="G184" s="128" t="s">
        <v>149</v>
      </c>
      <c r="L184" s="152"/>
      <c r="M184" s="153"/>
      <c r="N184" s="154"/>
      <c r="O184" s="154"/>
      <c r="P184" s="152"/>
      <c r="Q184" s="163"/>
      <c r="R184" s="164">
        <f ca="1">IF(OR(R$5="",R$5=0),0,SUMIFS(Plandd!184:184,Plandd!$5:$5,R$5))</f>
        <v>0</v>
      </c>
      <c r="S184" s="155" t="e">
        <f ca="1">IF(OR(S$5="",S$5=0),0,SUMIFS(Factdd!184:184,Factdd!$5:$5,S$5))</f>
        <v>#REF!</v>
      </c>
      <c r="T184" s="190">
        <f t="shared" ca="1" si="450"/>
        <v>0</v>
      </c>
      <c r="U184" s="154"/>
      <c r="V184" s="154"/>
      <c r="W184" s="155">
        <f>IF(OR(W$5="",W$5=0),0,SUMIFS(Plandd!184:184,Plandd!$5:$5,W$5))</f>
        <v>0</v>
      </c>
      <c r="X184" s="155" t="e">
        <f>IF(OR(X$5="",X$5=0),0,SUMIFS(Factdd!184:184,Factdd!$5:$5,X$5))</f>
        <v>#REF!</v>
      </c>
      <c r="Y184" s="190">
        <f t="shared" si="451"/>
        <v>0</v>
      </c>
      <c r="Z184" s="191">
        <f>IF(OR(Z$5="",Z$5=0),0,SUMIFS(Plandd!184:184,Plandd!$5:$5,Z$5))</f>
        <v>0</v>
      </c>
      <c r="AA184" s="155" t="e">
        <f>IF(OR(AA$5="",AA$5=0),0,SUMIFS(Factdd!184:184,Factdd!$5:$5,AA$5))</f>
        <v>#REF!</v>
      </c>
      <c r="AB184" s="190">
        <f t="shared" si="452"/>
        <v>0</v>
      </c>
      <c r="AC184" s="155">
        <f>IF(OR(AC$5="",AC$5=0),0,SUMIFS(Plandd!184:184,Plandd!$5:$5,AC$5))</f>
        <v>0</v>
      </c>
      <c r="AD184" s="155" t="e">
        <f>IF(OR(AD$5="",AD$5=0),0,SUMIFS(Factdd!184:184,Factdd!$5:$5,AD$5))</f>
        <v>#REF!</v>
      </c>
      <c r="AE184" s="190">
        <f t="shared" si="453"/>
        <v>0</v>
      </c>
      <c r="AF184" s="155">
        <f>IF(OR(AF$5="",AF$5=0),0,SUMIFS(Plandd!184:184,Plandd!$5:$5,AF$5))</f>
        <v>0</v>
      </c>
      <c r="AG184" s="155" t="e">
        <f>IF(OR(AG$5="",AG$5=0),0,SUMIFS(Factdd!184:184,Factdd!$5:$5,AG$5))</f>
        <v>#REF!</v>
      </c>
      <c r="AH184" s="190">
        <f t="shared" si="454"/>
        <v>0</v>
      </c>
      <c r="AI184" s="155">
        <f>IF(OR(AI$5="",AI$5=0),0,SUMIFS(Plandd!184:184,Plandd!$5:$5,AI$5))</f>
        <v>0</v>
      </c>
      <c r="AJ184" s="155" t="e">
        <f>IF(OR(AJ$5="",AJ$5=0),0,SUMIFS(Factdd!184:184,Factdd!$5:$5,AJ$5))</f>
        <v>#REF!</v>
      </c>
      <c r="AK184" s="190">
        <f t="shared" si="455"/>
        <v>0</v>
      </c>
      <c r="AL184" s="155">
        <f>IF(OR(AL$5="",AL$5=0),0,SUMIFS(Plandd!184:184,Plandd!$5:$5,AL$5))</f>
        <v>0</v>
      </c>
      <c r="AM184" s="155" t="e">
        <f>IF(OR(AM$5="",AM$5=0),0,SUMIFS(Factdd!184:184,Factdd!$5:$5,AM$5))</f>
        <v>#REF!</v>
      </c>
      <c r="AN184" s="190">
        <f t="shared" si="456"/>
        <v>0</v>
      </c>
      <c r="AO184" s="155">
        <f>IF(OR(AO$5="",AO$5=0),0,SUMIFS(Plandd!184:184,Plandd!$5:$5,AO$5))</f>
        <v>0</v>
      </c>
      <c r="AP184" s="155" t="e">
        <f>IF(OR(AP$5="",AP$5=0),0,SUMIFS(Factdd!184:184,Factdd!$5:$5,AP$5))</f>
        <v>#REF!</v>
      </c>
      <c r="AQ184" s="190">
        <f t="shared" si="457"/>
        <v>0</v>
      </c>
      <c r="AR184" s="155">
        <f>IF(OR(AR$5="",AR$5=0),0,SUMIFS(Plandd!184:184,Plandd!$5:$5,AR$5))</f>
        <v>0</v>
      </c>
      <c r="AS184" s="155" t="e">
        <f>IF(OR(AS$5="",AS$5=0),0,SUMIFS(Factdd!184:184,Factdd!$5:$5,AS$5))</f>
        <v>#REF!</v>
      </c>
      <c r="AT184" s="190">
        <f t="shared" si="458"/>
        <v>0</v>
      </c>
      <c r="AU184" s="155">
        <f>IF(OR(AU$5="",AU$5=0),0,SUMIFS(Plandd!184:184,Plandd!$5:$5,AU$5))</f>
        <v>0</v>
      </c>
      <c r="AV184" s="155" t="e">
        <f>IF(OR(AV$5="",AV$5=0),0,SUMIFS(Factdd!184:184,Factdd!$5:$5,AV$5))</f>
        <v>#REF!</v>
      </c>
      <c r="AW184" s="190">
        <f t="shared" si="459"/>
        <v>0</v>
      </c>
      <c r="AX184" s="155">
        <f>IF(OR(AX$5="",AX$5=0),0,SUMIFS(Plandd!184:184,Plandd!$5:$5,AX$5))</f>
        <v>0</v>
      </c>
      <c r="AY184" s="155" t="e">
        <f>IF(OR(AY$5="",AY$5=0),0,SUMIFS(Factdd!184:184,Factdd!$5:$5,AY$5))</f>
        <v>#REF!</v>
      </c>
      <c r="AZ184" s="190">
        <f t="shared" si="460"/>
        <v>0</v>
      </c>
      <c r="BA184" s="155">
        <f>IF(OR(BA$5="",BA$5=0),0,SUMIFS(Plandd!184:184,Plandd!$5:$5,BA$5))</f>
        <v>0</v>
      </c>
      <c r="BB184" s="155" t="e">
        <f>IF(OR(BB$5="",BB$5=0),0,SUMIFS(Factdd!184:184,Factdd!$5:$5,BB$5))</f>
        <v>#REF!</v>
      </c>
      <c r="BC184" s="190">
        <f t="shared" si="461"/>
        <v>0</v>
      </c>
      <c r="BD184" s="155">
        <f>IF(OR(BD$5="",BD$5=0),0,SUMIFS(Plandd!184:184,Plandd!$5:$5,BD$5))</f>
        <v>0</v>
      </c>
      <c r="BE184" s="155" t="e">
        <f>IF(OR(BE$5="",BE$5=0),0,SUMIFS(Factdd!184:184,Factdd!$5:$5,BE$5))</f>
        <v>#REF!</v>
      </c>
      <c r="BF184" s="190">
        <f t="shared" si="462"/>
        <v>0</v>
      </c>
      <c r="BG184" s="155">
        <f>IF(OR(BG$5="",BG$5=0),0,SUMIFS(Plandd!184:184,Plandd!$5:$5,BG$5))</f>
        <v>0</v>
      </c>
      <c r="BH184" s="155" t="e">
        <f>IF(OR(BH$5="",BH$5=0),0,SUMIFS(Factdd!184:184,Factdd!$5:$5,BH$5))</f>
        <v>#REF!</v>
      </c>
      <c r="BI184" s="190">
        <f t="shared" si="463"/>
        <v>0</v>
      </c>
      <c r="BJ184" s="155">
        <f>IF(OR(BJ$5="",BJ$5=0),0,SUMIFS(Plandd!184:184,Plandd!$5:$5,BJ$5))</f>
        <v>0</v>
      </c>
      <c r="BK184" s="155" t="e">
        <f>IF(OR(BK$5="",BK$5=0),0,SUMIFS(Factdd!184:184,Factdd!$5:$5,BK$5))</f>
        <v>#REF!</v>
      </c>
      <c r="BL184" s="190">
        <f t="shared" si="464"/>
        <v>0</v>
      </c>
      <c r="BM184" s="155">
        <f>IF(OR(BM$5="",BM$5=0),0,SUMIFS(Plandd!184:184,Plandd!$5:$5,BM$5))</f>
        <v>0</v>
      </c>
      <c r="BN184" s="155" t="e">
        <f>IF(OR(BN$5="",BN$5=0),0,SUMIFS(Factdd!184:184,Factdd!$5:$5,BN$5))</f>
        <v>#REF!</v>
      </c>
      <c r="BO184" s="190">
        <f t="shared" si="465"/>
        <v>0</v>
      </c>
      <c r="BP184" s="155">
        <f>IF(OR(BP$5="",BP$5=0),0,SUMIFS(Plandd!184:184,Plandd!$5:$5,BP$5))</f>
        <v>0</v>
      </c>
      <c r="BQ184" s="155" t="e">
        <f>IF(OR(BQ$5="",BQ$5=0),0,SUMIFS(Factdd!184:184,Factdd!$5:$5,BQ$5))</f>
        <v>#REF!</v>
      </c>
      <c r="BR184" s="190">
        <f t="shared" si="466"/>
        <v>0</v>
      </c>
      <c r="BS184" s="155">
        <f>IF(OR(BS$5="",BS$5=0),0,SUMIFS(Plandd!184:184,Plandd!$5:$5,BS$5))</f>
        <v>0</v>
      </c>
      <c r="BT184" s="155" t="e">
        <f>IF(OR(BT$5="",BT$5=0),0,SUMIFS(Factdd!184:184,Factdd!$5:$5,BT$5))</f>
        <v>#REF!</v>
      </c>
      <c r="BU184" s="190">
        <f t="shared" si="467"/>
        <v>0</v>
      </c>
      <c r="BV184" s="155">
        <f>IF(OR(BV$5="",BV$5=0),0,SUMIFS(Plandd!184:184,Plandd!$5:$5,BV$5))</f>
        <v>0</v>
      </c>
      <c r="BW184" s="155" t="e">
        <f>IF(OR(BW$5="",BW$5=0),0,SUMIFS(Factdd!184:184,Factdd!$5:$5,BW$5))</f>
        <v>#REF!</v>
      </c>
      <c r="BX184" s="190">
        <f t="shared" si="468"/>
        <v>0</v>
      </c>
      <c r="BY184" s="155">
        <f>IF(OR(BY$5="",BY$5=0),0,SUMIFS(Plandd!184:184,Plandd!$5:$5,BY$5))</f>
        <v>0</v>
      </c>
      <c r="BZ184" s="155" t="e">
        <f>IF(OR(BZ$5="",BZ$5=0),0,SUMIFS(Factdd!184:184,Factdd!$5:$5,BZ$5))</f>
        <v>#REF!</v>
      </c>
      <c r="CA184" s="190">
        <f t="shared" si="469"/>
        <v>0</v>
      </c>
      <c r="CB184" s="155">
        <f>IF(OR(CB$5="",CB$5=0),0,SUMIFS(Plandd!184:184,Plandd!$5:$5,CB$5))</f>
        <v>0</v>
      </c>
      <c r="CC184" s="155" t="e">
        <f>IF(OR(CC$5="",CC$5=0),0,SUMIFS(Factdd!184:184,Factdd!$5:$5,CC$5))</f>
        <v>#REF!</v>
      </c>
      <c r="CD184" s="190">
        <f t="shared" si="470"/>
        <v>0</v>
      </c>
      <c r="CE184" s="155">
        <f>IF(OR(CE$5="",CE$5=0),0,SUMIFS(Plandd!184:184,Plandd!$5:$5,CE$5))</f>
        <v>0</v>
      </c>
      <c r="CF184" s="155" t="e">
        <f>IF(OR(CF$5="",CF$5=0),0,SUMIFS(Factdd!184:184,Factdd!$5:$5,CF$5))</f>
        <v>#REF!</v>
      </c>
      <c r="CG184" s="190">
        <f t="shared" si="471"/>
        <v>0</v>
      </c>
      <c r="CH184" s="155">
        <f>IF(OR(CH$5="",CH$5=0),0,SUMIFS(Plandd!184:184,Plandd!$5:$5,CH$5))</f>
        <v>0</v>
      </c>
      <c r="CI184" s="155" t="e">
        <f>IF(OR(CI$5="",CI$5=0),0,SUMIFS(Factdd!184:184,Factdd!$5:$5,CI$5))</f>
        <v>#REF!</v>
      </c>
      <c r="CJ184" s="190">
        <f t="shared" si="472"/>
        <v>0</v>
      </c>
      <c r="CK184" s="155">
        <f>IF(OR(CK$5="",CK$5=0),0,SUMIFS(Plandd!184:184,Plandd!$5:$5,CK$5))</f>
        <v>0</v>
      </c>
      <c r="CL184" s="155" t="e">
        <f>IF(OR(CL$5="",CL$5=0),0,SUMIFS(Factdd!184:184,Factdd!$5:$5,CL$5))</f>
        <v>#REF!</v>
      </c>
      <c r="CM184" s="190">
        <f t="shared" si="473"/>
        <v>0</v>
      </c>
      <c r="CN184" s="155">
        <f>IF(OR(CN$5="",CN$5=0),0,SUMIFS(Plandd!184:184,Plandd!$5:$5,CN$5))</f>
        <v>0</v>
      </c>
      <c r="CO184" s="155" t="e">
        <f>IF(OR(CO$5="",CO$5=0),0,SUMIFS(Factdd!184:184,Factdd!$5:$5,CO$5))</f>
        <v>#REF!</v>
      </c>
      <c r="CP184" s="190">
        <f t="shared" si="474"/>
        <v>0</v>
      </c>
    </row>
    <row r="185" spans="1:94" s="128" customFormat="1" ht="12" x14ac:dyDescent="0.25">
      <c r="A185" s="126">
        <f>ROW()</f>
        <v>185</v>
      </c>
      <c r="B185" s="143"/>
      <c r="C185" s="127"/>
      <c r="E185" s="129"/>
      <c r="F185" s="114" t="s">
        <v>103</v>
      </c>
      <c r="G185" s="128" t="s">
        <v>58</v>
      </c>
      <c r="L185" s="152"/>
      <c r="M185" s="153"/>
      <c r="N185" s="154"/>
      <c r="O185" s="154"/>
      <c r="P185" s="152"/>
      <c r="Q185" s="163"/>
      <c r="R185" s="164">
        <f ca="1">IF(OR(R$5="",R$5=0),0,SUMIFS(Plandd!185:185,Plandd!$5:$5,R$5))</f>
        <v>0</v>
      </c>
      <c r="S185" s="155" t="e">
        <f ca="1">IF(OR(S$5="",S$5=0),0,SUMIFS(Factdd!185:185,Factdd!$5:$5,S$5))</f>
        <v>#REF!</v>
      </c>
      <c r="T185" s="190">
        <f t="shared" ca="1" si="450"/>
        <v>0</v>
      </c>
      <c r="U185" s="154"/>
      <c r="V185" s="154"/>
      <c r="W185" s="155">
        <f>IF(OR(W$5="",W$5=0),0,SUMIFS(Plandd!185:185,Plandd!$5:$5,W$5))</f>
        <v>0</v>
      </c>
      <c r="X185" s="155" t="e">
        <f>IF(OR(X$5="",X$5=0),0,SUMIFS(Factdd!185:185,Factdd!$5:$5,X$5))</f>
        <v>#REF!</v>
      </c>
      <c r="Y185" s="190">
        <f t="shared" si="451"/>
        <v>0</v>
      </c>
      <c r="Z185" s="191">
        <f>IF(OR(Z$5="",Z$5=0),0,SUMIFS(Plandd!185:185,Plandd!$5:$5,Z$5))</f>
        <v>0</v>
      </c>
      <c r="AA185" s="155" t="e">
        <f>IF(OR(AA$5="",AA$5=0),0,SUMIFS(Factdd!185:185,Factdd!$5:$5,AA$5))</f>
        <v>#REF!</v>
      </c>
      <c r="AB185" s="190">
        <f t="shared" si="452"/>
        <v>0</v>
      </c>
      <c r="AC185" s="155">
        <f>IF(OR(AC$5="",AC$5=0),0,SUMIFS(Plandd!185:185,Plandd!$5:$5,AC$5))</f>
        <v>0</v>
      </c>
      <c r="AD185" s="155" t="e">
        <f>IF(OR(AD$5="",AD$5=0),0,SUMIFS(Factdd!185:185,Factdd!$5:$5,AD$5))</f>
        <v>#REF!</v>
      </c>
      <c r="AE185" s="190">
        <f t="shared" si="453"/>
        <v>0</v>
      </c>
      <c r="AF185" s="155">
        <f>IF(OR(AF$5="",AF$5=0),0,SUMIFS(Plandd!185:185,Plandd!$5:$5,AF$5))</f>
        <v>0</v>
      </c>
      <c r="AG185" s="155" t="e">
        <f>IF(OR(AG$5="",AG$5=0),0,SUMIFS(Factdd!185:185,Factdd!$5:$5,AG$5))</f>
        <v>#REF!</v>
      </c>
      <c r="AH185" s="190">
        <f t="shared" si="454"/>
        <v>0</v>
      </c>
      <c r="AI185" s="155">
        <f>IF(OR(AI$5="",AI$5=0),0,SUMIFS(Plandd!185:185,Plandd!$5:$5,AI$5))</f>
        <v>0</v>
      </c>
      <c r="AJ185" s="155" t="e">
        <f>IF(OR(AJ$5="",AJ$5=0),0,SUMIFS(Factdd!185:185,Factdd!$5:$5,AJ$5))</f>
        <v>#REF!</v>
      </c>
      <c r="AK185" s="190">
        <f t="shared" si="455"/>
        <v>0</v>
      </c>
      <c r="AL185" s="155">
        <f>IF(OR(AL$5="",AL$5=0),0,SUMIFS(Plandd!185:185,Plandd!$5:$5,AL$5))</f>
        <v>0</v>
      </c>
      <c r="AM185" s="155" t="e">
        <f>IF(OR(AM$5="",AM$5=0),0,SUMIFS(Factdd!185:185,Factdd!$5:$5,AM$5))</f>
        <v>#REF!</v>
      </c>
      <c r="AN185" s="190">
        <f t="shared" si="456"/>
        <v>0</v>
      </c>
      <c r="AO185" s="155">
        <f>IF(OR(AO$5="",AO$5=0),0,SUMIFS(Plandd!185:185,Plandd!$5:$5,AO$5))</f>
        <v>0</v>
      </c>
      <c r="AP185" s="155" t="e">
        <f>IF(OR(AP$5="",AP$5=0),0,SUMIFS(Factdd!185:185,Factdd!$5:$5,AP$5))</f>
        <v>#REF!</v>
      </c>
      <c r="AQ185" s="190">
        <f t="shared" si="457"/>
        <v>0</v>
      </c>
      <c r="AR185" s="155">
        <f>IF(OR(AR$5="",AR$5=0),0,SUMIFS(Plandd!185:185,Plandd!$5:$5,AR$5))</f>
        <v>0</v>
      </c>
      <c r="AS185" s="155" t="e">
        <f>IF(OR(AS$5="",AS$5=0),0,SUMIFS(Factdd!185:185,Factdd!$5:$5,AS$5))</f>
        <v>#REF!</v>
      </c>
      <c r="AT185" s="190">
        <f t="shared" si="458"/>
        <v>0</v>
      </c>
      <c r="AU185" s="155">
        <f>IF(OR(AU$5="",AU$5=0),0,SUMIFS(Plandd!185:185,Plandd!$5:$5,AU$5))</f>
        <v>0</v>
      </c>
      <c r="AV185" s="155" t="e">
        <f>IF(OR(AV$5="",AV$5=0),0,SUMIFS(Factdd!185:185,Factdd!$5:$5,AV$5))</f>
        <v>#REF!</v>
      </c>
      <c r="AW185" s="190">
        <f t="shared" si="459"/>
        <v>0</v>
      </c>
      <c r="AX185" s="155">
        <f>IF(OR(AX$5="",AX$5=0),0,SUMIFS(Plandd!185:185,Plandd!$5:$5,AX$5))</f>
        <v>0</v>
      </c>
      <c r="AY185" s="155" t="e">
        <f>IF(OR(AY$5="",AY$5=0),0,SUMIFS(Factdd!185:185,Factdd!$5:$5,AY$5))</f>
        <v>#REF!</v>
      </c>
      <c r="AZ185" s="190">
        <f t="shared" si="460"/>
        <v>0</v>
      </c>
      <c r="BA185" s="155">
        <f>IF(OR(BA$5="",BA$5=0),0,SUMIFS(Plandd!185:185,Plandd!$5:$5,BA$5))</f>
        <v>0</v>
      </c>
      <c r="BB185" s="155" t="e">
        <f>IF(OR(BB$5="",BB$5=0),0,SUMIFS(Factdd!185:185,Factdd!$5:$5,BB$5))</f>
        <v>#REF!</v>
      </c>
      <c r="BC185" s="190">
        <f t="shared" si="461"/>
        <v>0</v>
      </c>
      <c r="BD185" s="155">
        <f>IF(OR(BD$5="",BD$5=0),0,SUMIFS(Plandd!185:185,Plandd!$5:$5,BD$5))</f>
        <v>0</v>
      </c>
      <c r="BE185" s="155" t="e">
        <f>IF(OR(BE$5="",BE$5=0),0,SUMIFS(Factdd!185:185,Factdd!$5:$5,BE$5))</f>
        <v>#REF!</v>
      </c>
      <c r="BF185" s="190">
        <f t="shared" si="462"/>
        <v>0</v>
      </c>
      <c r="BG185" s="155">
        <f>IF(OR(BG$5="",BG$5=0),0,SUMIFS(Plandd!185:185,Plandd!$5:$5,BG$5))</f>
        <v>0</v>
      </c>
      <c r="BH185" s="155" t="e">
        <f>IF(OR(BH$5="",BH$5=0),0,SUMIFS(Factdd!185:185,Factdd!$5:$5,BH$5))</f>
        <v>#REF!</v>
      </c>
      <c r="BI185" s="190">
        <f t="shared" si="463"/>
        <v>0</v>
      </c>
      <c r="BJ185" s="155">
        <f>IF(OR(BJ$5="",BJ$5=0),0,SUMIFS(Plandd!185:185,Plandd!$5:$5,BJ$5))</f>
        <v>0</v>
      </c>
      <c r="BK185" s="155" t="e">
        <f>IF(OR(BK$5="",BK$5=0),0,SUMIFS(Factdd!185:185,Factdd!$5:$5,BK$5))</f>
        <v>#REF!</v>
      </c>
      <c r="BL185" s="190">
        <f t="shared" si="464"/>
        <v>0</v>
      </c>
      <c r="BM185" s="155">
        <f>IF(OR(BM$5="",BM$5=0),0,SUMIFS(Plandd!185:185,Plandd!$5:$5,BM$5))</f>
        <v>0</v>
      </c>
      <c r="BN185" s="155" t="e">
        <f>IF(OR(BN$5="",BN$5=0),0,SUMIFS(Factdd!185:185,Factdd!$5:$5,BN$5))</f>
        <v>#REF!</v>
      </c>
      <c r="BO185" s="190">
        <f t="shared" si="465"/>
        <v>0</v>
      </c>
      <c r="BP185" s="155">
        <f>IF(OR(BP$5="",BP$5=0),0,SUMIFS(Plandd!185:185,Plandd!$5:$5,BP$5))</f>
        <v>0</v>
      </c>
      <c r="BQ185" s="155" t="e">
        <f>IF(OR(BQ$5="",BQ$5=0),0,SUMIFS(Factdd!185:185,Factdd!$5:$5,BQ$5))</f>
        <v>#REF!</v>
      </c>
      <c r="BR185" s="190">
        <f t="shared" si="466"/>
        <v>0</v>
      </c>
      <c r="BS185" s="155">
        <f>IF(OR(BS$5="",BS$5=0),0,SUMIFS(Plandd!185:185,Plandd!$5:$5,BS$5))</f>
        <v>0</v>
      </c>
      <c r="BT185" s="155" t="e">
        <f>IF(OR(BT$5="",BT$5=0),0,SUMIFS(Factdd!185:185,Factdd!$5:$5,BT$5))</f>
        <v>#REF!</v>
      </c>
      <c r="BU185" s="190">
        <f t="shared" si="467"/>
        <v>0</v>
      </c>
      <c r="BV185" s="155">
        <f>IF(OR(BV$5="",BV$5=0),0,SUMIFS(Plandd!185:185,Plandd!$5:$5,BV$5))</f>
        <v>0</v>
      </c>
      <c r="BW185" s="155" t="e">
        <f>IF(OR(BW$5="",BW$5=0),0,SUMIFS(Factdd!185:185,Factdd!$5:$5,BW$5))</f>
        <v>#REF!</v>
      </c>
      <c r="BX185" s="190">
        <f t="shared" si="468"/>
        <v>0</v>
      </c>
      <c r="BY185" s="155">
        <f>IF(OR(BY$5="",BY$5=0),0,SUMIFS(Plandd!185:185,Plandd!$5:$5,BY$5))</f>
        <v>0</v>
      </c>
      <c r="BZ185" s="155" t="e">
        <f>IF(OR(BZ$5="",BZ$5=0),0,SUMIFS(Factdd!185:185,Factdd!$5:$5,BZ$5))</f>
        <v>#REF!</v>
      </c>
      <c r="CA185" s="190">
        <f t="shared" si="469"/>
        <v>0</v>
      </c>
      <c r="CB185" s="155">
        <f>IF(OR(CB$5="",CB$5=0),0,SUMIFS(Plandd!185:185,Plandd!$5:$5,CB$5))</f>
        <v>0</v>
      </c>
      <c r="CC185" s="155" t="e">
        <f>IF(OR(CC$5="",CC$5=0),0,SUMIFS(Factdd!185:185,Factdd!$5:$5,CC$5))</f>
        <v>#REF!</v>
      </c>
      <c r="CD185" s="190">
        <f t="shared" si="470"/>
        <v>0</v>
      </c>
      <c r="CE185" s="155">
        <f>IF(OR(CE$5="",CE$5=0),0,SUMIFS(Plandd!185:185,Plandd!$5:$5,CE$5))</f>
        <v>0</v>
      </c>
      <c r="CF185" s="155" t="e">
        <f>IF(OR(CF$5="",CF$5=0),0,SUMIFS(Factdd!185:185,Factdd!$5:$5,CF$5))</f>
        <v>#REF!</v>
      </c>
      <c r="CG185" s="190">
        <f t="shared" si="471"/>
        <v>0</v>
      </c>
      <c r="CH185" s="155">
        <f>IF(OR(CH$5="",CH$5=0),0,SUMIFS(Plandd!185:185,Plandd!$5:$5,CH$5))</f>
        <v>0</v>
      </c>
      <c r="CI185" s="155" t="e">
        <f>IF(OR(CI$5="",CI$5=0),0,SUMIFS(Factdd!185:185,Factdd!$5:$5,CI$5))</f>
        <v>#REF!</v>
      </c>
      <c r="CJ185" s="190">
        <f t="shared" si="472"/>
        <v>0</v>
      </c>
      <c r="CK185" s="155">
        <f>IF(OR(CK$5="",CK$5=0),0,SUMIFS(Plandd!185:185,Plandd!$5:$5,CK$5))</f>
        <v>0</v>
      </c>
      <c r="CL185" s="155" t="e">
        <f>IF(OR(CL$5="",CL$5=0),0,SUMIFS(Factdd!185:185,Factdd!$5:$5,CL$5))</f>
        <v>#REF!</v>
      </c>
      <c r="CM185" s="190">
        <f t="shared" si="473"/>
        <v>0</v>
      </c>
      <c r="CN185" s="155">
        <f>IF(OR(CN$5="",CN$5=0),0,SUMIFS(Plandd!185:185,Plandd!$5:$5,CN$5))</f>
        <v>0</v>
      </c>
      <c r="CO185" s="155" t="e">
        <f>IF(OR(CO$5="",CO$5=0),0,SUMIFS(Factdd!185:185,Factdd!$5:$5,CO$5))</f>
        <v>#REF!</v>
      </c>
      <c r="CP185" s="190">
        <f t="shared" si="474"/>
        <v>0</v>
      </c>
    </row>
    <row r="186" spans="1:94" s="17" customFormat="1" ht="10.199999999999999" x14ac:dyDescent="0.2">
      <c r="A186" s="23">
        <f>ROW()</f>
        <v>186</v>
      </c>
      <c r="B186" s="137"/>
      <c r="E186" s="16" t="s">
        <v>6</v>
      </c>
      <c r="L186" s="83"/>
      <c r="M186" s="79"/>
      <c r="N186" s="83"/>
      <c r="O186" s="83"/>
      <c r="P186" s="83"/>
      <c r="Q186" s="165"/>
      <c r="R186" s="87"/>
      <c r="S186" s="156"/>
      <c r="T186" s="187"/>
      <c r="U186" s="83"/>
      <c r="V186" s="83"/>
      <c r="W186" s="156"/>
      <c r="X186" s="156"/>
      <c r="Y186" s="187"/>
      <c r="Z186" s="192"/>
      <c r="AA186" s="156"/>
      <c r="AB186" s="187"/>
      <c r="AC186" s="156"/>
      <c r="AD186" s="156"/>
      <c r="AE186" s="187"/>
      <c r="AF186" s="156"/>
      <c r="AG186" s="156"/>
      <c r="AH186" s="187"/>
      <c r="AI186" s="156"/>
      <c r="AJ186" s="156"/>
      <c r="AK186" s="187"/>
      <c r="AL186" s="156"/>
      <c r="AM186" s="156"/>
      <c r="AN186" s="187"/>
      <c r="AO186" s="156"/>
      <c r="AP186" s="156"/>
      <c r="AQ186" s="187"/>
      <c r="AR186" s="156"/>
      <c r="AS186" s="156"/>
      <c r="AT186" s="187"/>
      <c r="AU186" s="156"/>
      <c r="AV186" s="156"/>
      <c r="AW186" s="187"/>
      <c r="AX186" s="156"/>
      <c r="AY186" s="156"/>
      <c r="AZ186" s="187"/>
      <c r="BA186" s="156"/>
      <c r="BB186" s="156"/>
      <c r="BC186" s="187"/>
      <c r="BD186" s="156"/>
      <c r="BE186" s="156"/>
      <c r="BF186" s="187"/>
      <c r="BG186" s="156"/>
      <c r="BH186" s="156"/>
      <c r="BI186" s="187"/>
      <c r="BJ186" s="156"/>
      <c r="BK186" s="156"/>
      <c r="BL186" s="187"/>
      <c r="BM186" s="156"/>
      <c r="BN186" s="156"/>
      <c r="BO186" s="187"/>
      <c r="BP186" s="156"/>
      <c r="BQ186" s="156"/>
      <c r="BR186" s="187"/>
      <c r="BS186" s="156"/>
      <c r="BT186" s="156"/>
      <c r="BU186" s="187"/>
      <c r="BV186" s="156"/>
      <c r="BW186" s="156"/>
      <c r="BX186" s="187"/>
      <c r="BY186" s="156"/>
      <c r="BZ186" s="156"/>
      <c r="CA186" s="187"/>
      <c r="CB186" s="156"/>
      <c r="CC186" s="156"/>
      <c r="CD186" s="187"/>
      <c r="CE186" s="156"/>
      <c r="CF186" s="156"/>
      <c r="CG186" s="187"/>
      <c r="CH186" s="156"/>
      <c r="CI186" s="156"/>
      <c r="CJ186" s="187"/>
      <c r="CK186" s="156"/>
      <c r="CL186" s="156"/>
      <c r="CM186" s="187"/>
      <c r="CN186" s="156"/>
      <c r="CO186" s="156"/>
      <c r="CP186" s="187"/>
    </row>
    <row r="187" spans="1:94" s="5" customFormat="1" x14ac:dyDescent="0.3">
      <c r="A187" s="23">
        <f>ROW()</f>
        <v>187</v>
      </c>
      <c r="B187" s="135"/>
      <c r="C187" s="45"/>
      <c r="E187" s="24" t="s">
        <v>5</v>
      </c>
      <c r="F187" s="5" t="s">
        <v>19</v>
      </c>
      <c r="K187" s="11"/>
      <c r="L187" s="82"/>
      <c r="M187" s="81"/>
      <c r="N187" s="82"/>
      <c r="O187" s="82"/>
      <c r="P187" s="82"/>
      <c r="Q187" s="162" t="e">
        <f ca="1">R187-(R152-R172)</f>
        <v>#REF!</v>
      </c>
      <c r="R187" s="123" t="e">
        <f ca="1">IF(OR(R$5="",R$5=0),0,SUMIFS(Plandd!187:187,Plandd!$5:$5,R$5))</f>
        <v>#REF!</v>
      </c>
      <c r="S187" s="123" t="e">
        <f ca="1">IF(OR(S$5="",S$5=0),0,SUMIFS(Factdd!187:187,Factdd!$5:$5,S$5))</f>
        <v>#REF!</v>
      </c>
      <c r="T187" s="183" t="e">
        <f ca="1">IF(R187=0,0,(S187-R187)/R187)</f>
        <v>#REF!</v>
      </c>
      <c r="U187" s="82"/>
      <c r="V187" s="82"/>
      <c r="W187" s="123" t="e">
        <f>IF(OR(W$5="",W$5=0),0,SUMIFS(Plandd!187:187,Plandd!$5:$5,W$5))</f>
        <v>#REF!</v>
      </c>
      <c r="X187" s="123" t="e">
        <f>IF(OR(X$5="",X$5=0),0,SUMIFS(Factdd!187:187,Factdd!$5:$5,X$5))</f>
        <v>#REF!</v>
      </c>
      <c r="Y187" s="183" t="e">
        <f>IF(W187=0,0,(X187-W187)/W187)</f>
        <v>#REF!</v>
      </c>
      <c r="Z187" s="193" t="e">
        <f>IF(OR(Z$5="",Z$5=0),0,SUMIFS(Plandd!187:187,Plandd!$5:$5,Z$5))</f>
        <v>#REF!</v>
      </c>
      <c r="AA187" s="123" t="e">
        <f>IF(OR(AA$5="",AA$5=0),0,SUMIFS(Factdd!187:187,Factdd!$5:$5,AA$5))</f>
        <v>#REF!</v>
      </c>
      <c r="AB187" s="183" t="e">
        <f>IF(Z187=0,0,(AA187-Z187)/Z187)</f>
        <v>#REF!</v>
      </c>
      <c r="AC187" s="123" t="e">
        <f>IF(OR(AC$5="",AC$5=0),0,SUMIFS(Plandd!187:187,Plandd!$5:$5,AC$5))</f>
        <v>#REF!</v>
      </c>
      <c r="AD187" s="123" t="e">
        <f>IF(OR(AD$5="",AD$5=0),0,SUMIFS(Factdd!187:187,Factdd!$5:$5,AD$5))</f>
        <v>#REF!</v>
      </c>
      <c r="AE187" s="183" t="e">
        <f>IF(AC187=0,0,(AD187-AC187)/AC187)</f>
        <v>#REF!</v>
      </c>
      <c r="AF187" s="123" t="e">
        <f>IF(OR(AF$5="",AF$5=0),0,SUMIFS(Plandd!187:187,Plandd!$5:$5,AF$5))</f>
        <v>#REF!</v>
      </c>
      <c r="AG187" s="123" t="e">
        <f>IF(OR(AG$5="",AG$5=0),0,SUMIFS(Factdd!187:187,Factdd!$5:$5,AG$5))</f>
        <v>#REF!</v>
      </c>
      <c r="AH187" s="183" t="e">
        <f>IF(AF187=0,0,(AG187-AF187)/AF187)</f>
        <v>#REF!</v>
      </c>
      <c r="AI187" s="123" t="e">
        <f>IF(OR(AI$5="",AI$5=0),0,SUMIFS(Plandd!187:187,Plandd!$5:$5,AI$5))</f>
        <v>#REF!</v>
      </c>
      <c r="AJ187" s="123" t="e">
        <f>IF(OR(AJ$5="",AJ$5=0),0,SUMIFS(Factdd!187:187,Factdd!$5:$5,AJ$5))</f>
        <v>#REF!</v>
      </c>
      <c r="AK187" s="183" t="e">
        <f>IF(AI187=0,0,(AJ187-AI187)/AI187)</f>
        <v>#REF!</v>
      </c>
      <c r="AL187" s="123" t="e">
        <f>IF(OR(AL$5="",AL$5=0),0,SUMIFS(Plandd!187:187,Plandd!$5:$5,AL$5))</f>
        <v>#REF!</v>
      </c>
      <c r="AM187" s="123" t="e">
        <f>IF(OR(AM$5="",AM$5=0),0,SUMIFS(Factdd!187:187,Factdd!$5:$5,AM$5))</f>
        <v>#REF!</v>
      </c>
      <c r="AN187" s="183" t="e">
        <f>IF(AL187=0,0,(AM187-AL187)/AL187)</f>
        <v>#REF!</v>
      </c>
      <c r="AO187" s="123" t="e">
        <f>IF(OR(AO$5="",AO$5=0),0,SUMIFS(Plandd!187:187,Plandd!$5:$5,AO$5))</f>
        <v>#REF!</v>
      </c>
      <c r="AP187" s="123" t="e">
        <f>IF(OR(AP$5="",AP$5=0),0,SUMIFS(Factdd!187:187,Factdd!$5:$5,AP$5))</f>
        <v>#REF!</v>
      </c>
      <c r="AQ187" s="183" t="e">
        <f>IF(AO187=0,0,(AP187-AO187)/AO187)</f>
        <v>#REF!</v>
      </c>
      <c r="AR187" s="123" t="e">
        <f>IF(OR(AR$5="",AR$5=0),0,SUMIFS(Plandd!187:187,Plandd!$5:$5,AR$5))</f>
        <v>#REF!</v>
      </c>
      <c r="AS187" s="123" t="e">
        <f>IF(OR(AS$5="",AS$5=0),0,SUMIFS(Factdd!187:187,Factdd!$5:$5,AS$5))</f>
        <v>#REF!</v>
      </c>
      <c r="AT187" s="183" t="e">
        <f>IF(AR187=0,0,(AS187-AR187)/AR187)</f>
        <v>#REF!</v>
      </c>
      <c r="AU187" s="123" t="e">
        <f>IF(OR(AU$5="",AU$5=0),0,SUMIFS(Plandd!187:187,Plandd!$5:$5,AU$5))</f>
        <v>#REF!</v>
      </c>
      <c r="AV187" s="123" t="e">
        <f>IF(OR(AV$5="",AV$5=0),0,SUMIFS(Factdd!187:187,Factdd!$5:$5,AV$5))</f>
        <v>#REF!</v>
      </c>
      <c r="AW187" s="183" t="e">
        <f>IF(AU187=0,0,(AV187-AU187)/AU187)</f>
        <v>#REF!</v>
      </c>
      <c r="AX187" s="123" t="e">
        <f>IF(OR(AX$5="",AX$5=0),0,SUMIFS(Plandd!187:187,Plandd!$5:$5,AX$5))</f>
        <v>#REF!</v>
      </c>
      <c r="AY187" s="123" t="e">
        <f>IF(OR(AY$5="",AY$5=0),0,SUMIFS(Factdd!187:187,Factdd!$5:$5,AY$5))</f>
        <v>#REF!</v>
      </c>
      <c r="AZ187" s="183" t="e">
        <f>IF(AX187=0,0,(AY187-AX187)/AX187)</f>
        <v>#REF!</v>
      </c>
      <c r="BA187" s="123" t="e">
        <f>IF(OR(BA$5="",BA$5=0),0,SUMIFS(Plandd!187:187,Plandd!$5:$5,BA$5))</f>
        <v>#REF!</v>
      </c>
      <c r="BB187" s="123" t="e">
        <f>IF(OR(BB$5="",BB$5=0),0,SUMIFS(Factdd!187:187,Factdd!$5:$5,BB$5))</f>
        <v>#REF!</v>
      </c>
      <c r="BC187" s="183" t="e">
        <f>IF(BA187=0,0,(BB187-BA187)/BA187)</f>
        <v>#REF!</v>
      </c>
      <c r="BD187" s="123" t="e">
        <f>IF(OR(BD$5="",BD$5=0),0,SUMIFS(Plandd!187:187,Plandd!$5:$5,BD$5))</f>
        <v>#REF!</v>
      </c>
      <c r="BE187" s="123" t="e">
        <f>IF(OR(BE$5="",BE$5=0),0,SUMIFS(Factdd!187:187,Factdd!$5:$5,BE$5))</f>
        <v>#REF!</v>
      </c>
      <c r="BF187" s="183" t="e">
        <f>IF(BD187=0,0,(BE187-BD187)/BD187)</f>
        <v>#REF!</v>
      </c>
      <c r="BG187" s="123" t="e">
        <f>IF(OR(BG$5="",BG$5=0),0,SUMIFS(Plandd!187:187,Plandd!$5:$5,BG$5))</f>
        <v>#REF!</v>
      </c>
      <c r="BH187" s="123" t="e">
        <f>IF(OR(BH$5="",BH$5=0),0,SUMIFS(Factdd!187:187,Factdd!$5:$5,BH$5))</f>
        <v>#REF!</v>
      </c>
      <c r="BI187" s="183" t="e">
        <f>IF(BG187=0,0,(BH187-BG187)/BG187)</f>
        <v>#REF!</v>
      </c>
      <c r="BJ187" s="123" t="e">
        <f>IF(OR(BJ$5="",BJ$5=0),0,SUMIFS(Plandd!187:187,Plandd!$5:$5,BJ$5))</f>
        <v>#REF!</v>
      </c>
      <c r="BK187" s="123" t="e">
        <f>IF(OR(BK$5="",BK$5=0),0,SUMIFS(Factdd!187:187,Factdd!$5:$5,BK$5))</f>
        <v>#REF!</v>
      </c>
      <c r="BL187" s="183" t="e">
        <f>IF(BJ187=0,0,(BK187-BJ187)/BJ187)</f>
        <v>#REF!</v>
      </c>
      <c r="BM187" s="123" t="e">
        <f>IF(OR(BM$5="",BM$5=0),0,SUMIFS(Plandd!187:187,Plandd!$5:$5,BM$5))</f>
        <v>#REF!</v>
      </c>
      <c r="BN187" s="123" t="e">
        <f>IF(OR(BN$5="",BN$5=0),0,SUMIFS(Factdd!187:187,Factdd!$5:$5,BN$5))</f>
        <v>#REF!</v>
      </c>
      <c r="BO187" s="183" t="e">
        <f>IF(BM187=0,0,(BN187-BM187)/BM187)</f>
        <v>#REF!</v>
      </c>
      <c r="BP187" s="123" t="e">
        <f>IF(OR(BP$5="",BP$5=0),0,SUMIFS(Plandd!187:187,Plandd!$5:$5,BP$5))</f>
        <v>#REF!</v>
      </c>
      <c r="BQ187" s="123" t="e">
        <f>IF(OR(BQ$5="",BQ$5=0),0,SUMIFS(Factdd!187:187,Factdd!$5:$5,BQ$5))</f>
        <v>#REF!</v>
      </c>
      <c r="BR187" s="183" t="e">
        <f>IF(BP187=0,0,(BQ187-BP187)/BP187)</f>
        <v>#REF!</v>
      </c>
      <c r="BS187" s="123" t="e">
        <f>IF(OR(BS$5="",BS$5=0),0,SUMIFS(Plandd!187:187,Plandd!$5:$5,BS$5))</f>
        <v>#REF!</v>
      </c>
      <c r="BT187" s="123" t="e">
        <f>IF(OR(BT$5="",BT$5=0),0,SUMIFS(Factdd!187:187,Factdd!$5:$5,BT$5))</f>
        <v>#REF!</v>
      </c>
      <c r="BU187" s="183" t="e">
        <f>IF(BS187=0,0,(BT187-BS187)/BS187)</f>
        <v>#REF!</v>
      </c>
      <c r="BV187" s="123" t="e">
        <f>IF(OR(BV$5="",BV$5=0),0,SUMIFS(Plandd!187:187,Plandd!$5:$5,BV$5))</f>
        <v>#REF!</v>
      </c>
      <c r="BW187" s="123" t="e">
        <f>IF(OR(BW$5="",BW$5=0),0,SUMIFS(Factdd!187:187,Factdd!$5:$5,BW$5))</f>
        <v>#REF!</v>
      </c>
      <c r="BX187" s="183" t="e">
        <f>IF(BV187=0,0,(BW187-BV187)/BV187)</f>
        <v>#REF!</v>
      </c>
      <c r="BY187" s="123" t="e">
        <f>IF(OR(BY$5="",BY$5=0),0,SUMIFS(Plandd!187:187,Plandd!$5:$5,BY$5))</f>
        <v>#REF!</v>
      </c>
      <c r="BZ187" s="123" t="e">
        <f>IF(OR(BZ$5="",BZ$5=0),0,SUMIFS(Factdd!187:187,Factdd!$5:$5,BZ$5))</f>
        <v>#REF!</v>
      </c>
      <c r="CA187" s="183" t="e">
        <f>IF(BY187=0,0,(BZ187-BY187)/BY187)</f>
        <v>#REF!</v>
      </c>
      <c r="CB187" s="123" t="e">
        <f>IF(OR(CB$5="",CB$5=0),0,SUMIFS(Plandd!187:187,Plandd!$5:$5,CB$5))</f>
        <v>#REF!</v>
      </c>
      <c r="CC187" s="123" t="e">
        <f>IF(OR(CC$5="",CC$5=0),0,SUMIFS(Factdd!187:187,Factdd!$5:$5,CC$5))</f>
        <v>#REF!</v>
      </c>
      <c r="CD187" s="183" t="e">
        <f>IF(CB187=0,0,(CC187-CB187)/CB187)</f>
        <v>#REF!</v>
      </c>
      <c r="CE187" s="123" t="e">
        <f>IF(OR(CE$5="",CE$5=0),0,SUMIFS(Plandd!187:187,Plandd!$5:$5,CE$5))</f>
        <v>#REF!</v>
      </c>
      <c r="CF187" s="123" t="e">
        <f>IF(OR(CF$5="",CF$5=0),0,SUMIFS(Factdd!187:187,Factdd!$5:$5,CF$5))</f>
        <v>#REF!</v>
      </c>
      <c r="CG187" s="183" t="e">
        <f>IF(CE187=0,0,(CF187-CE187)/CE187)</f>
        <v>#REF!</v>
      </c>
      <c r="CH187" s="123" t="e">
        <f>IF(OR(CH$5="",CH$5=0),0,SUMIFS(Plandd!187:187,Plandd!$5:$5,CH$5))</f>
        <v>#REF!</v>
      </c>
      <c r="CI187" s="123" t="e">
        <f>IF(OR(CI$5="",CI$5=0),0,SUMIFS(Factdd!187:187,Factdd!$5:$5,CI$5))</f>
        <v>#REF!</v>
      </c>
      <c r="CJ187" s="183" t="e">
        <f>IF(CH187=0,0,(CI187-CH187)/CH187)</f>
        <v>#REF!</v>
      </c>
      <c r="CK187" s="123" t="e">
        <f>IF(OR(CK$5="",CK$5=0),0,SUMIFS(Plandd!187:187,Plandd!$5:$5,CK$5))</f>
        <v>#REF!</v>
      </c>
      <c r="CL187" s="123" t="e">
        <f>IF(OR(CL$5="",CL$5=0),0,SUMIFS(Factdd!187:187,Factdd!$5:$5,CL$5))</f>
        <v>#REF!</v>
      </c>
      <c r="CM187" s="183" t="e">
        <f>IF(CK187=0,0,(CL187-CK187)/CK187)</f>
        <v>#REF!</v>
      </c>
      <c r="CN187" s="123" t="e">
        <f>IF(OR(CN$5="",CN$5=0),0,SUMIFS(Plandd!187:187,Plandd!$5:$5,CN$5))</f>
        <v>#REF!</v>
      </c>
      <c r="CO187" s="123" t="e">
        <f>IF(OR(CO$5="",CO$5=0),0,SUMIFS(Factdd!187:187,Factdd!$5:$5,CO$5))</f>
        <v>#REF!</v>
      </c>
      <c r="CP187" s="183" t="e">
        <f>IF(CN187=0,0,(CO187-CN187)/CN187)</f>
        <v>#REF!</v>
      </c>
    </row>
    <row r="188" spans="1:94" s="46" customFormat="1" ht="12" x14ac:dyDescent="0.25">
      <c r="A188" s="112">
        <f>ROW()</f>
        <v>188</v>
      </c>
      <c r="B188" s="139"/>
      <c r="E188" s="47" t="s">
        <v>5</v>
      </c>
      <c r="F188" s="46" t="s">
        <v>20</v>
      </c>
      <c r="L188" s="85"/>
      <c r="M188" s="84"/>
      <c r="N188" s="85"/>
      <c r="O188" s="85"/>
      <c r="P188" s="85"/>
      <c r="Q188" s="166"/>
      <c r="R188" s="159" t="e">
        <f ca="1">IF(OR(R$5="",R$5=0),0,SUMIFS(Plandd!188:188,Plandd!$5:$5,R$5))</f>
        <v>#REF!</v>
      </c>
      <c r="S188" s="159" t="e">
        <f ca="1">IF(OR(S$5="",S$5=0),0,SUMIFS(Factdd!188:188,Factdd!$5:$5,S$5))</f>
        <v>#REF!</v>
      </c>
      <c r="T188" s="196" t="e">
        <f ca="1">S188-R188</f>
        <v>#REF!</v>
      </c>
      <c r="U188" s="167"/>
      <c r="V188" s="167"/>
      <c r="W188" s="159" t="e">
        <f>IF(OR(W$5="",W$5=0),0,SUMIFS(Plandd!188:188,Plandd!$5:$5,W$5))</f>
        <v>#REF!</v>
      </c>
      <c r="X188" s="159" t="e">
        <f>IF(OR(X$5="",X$5=0),0,SUMIFS(Factdd!188:188,Factdd!$5:$5,X$5))</f>
        <v>#REF!</v>
      </c>
      <c r="Y188" s="196" t="e">
        <f>X188-W188</f>
        <v>#REF!</v>
      </c>
      <c r="Z188" s="200" t="e">
        <f>IF(OR(Z$5="",Z$5=0),0,SUMIFS(Plandd!188:188,Plandd!$5:$5,Z$5))</f>
        <v>#REF!</v>
      </c>
      <c r="AA188" s="159" t="e">
        <f>IF(OR(AA$5="",AA$5=0),0,SUMIFS(Factdd!188:188,Factdd!$5:$5,AA$5))</f>
        <v>#REF!</v>
      </c>
      <c r="AB188" s="196" t="e">
        <f>AA188-Z188</f>
        <v>#REF!</v>
      </c>
      <c r="AC188" s="159" t="e">
        <f>IF(OR(AC$5="",AC$5=0),0,SUMIFS(Plandd!188:188,Plandd!$5:$5,AC$5))</f>
        <v>#REF!</v>
      </c>
      <c r="AD188" s="159" t="e">
        <f>IF(OR(AD$5="",AD$5=0),0,SUMIFS(Factdd!188:188,Factdd!$5:$5,AD$5))</f>
        <v>#REF!</v>
      </c>
      <c r="AE188" s="196" t="e">
        <f>AD188-AC188</f>
        <v>#REF!</v>
      </c>
      <c r="AF188" s="159" t="e">
        <f>IF(OR(AF$5="",AF$5=0),0,SUMIFS(Plandd!188:188,Plandd!$5:$5,AF$5))</f>
        <v>#REF!</v>
      </c>
      <c r="AG188" s="159" t="e">
        <f>IF(OR(AG$5="",AG$5=0),0,SUMIFS(Factdd!188:188,Factdd!$5:$5,AG$5))</f>
        <v>#REF!</v>
      </c>
      <c r="AH188" s="196" t="e">
        <f>AG188-AF188</f>
        <v>#REF!</v>
      </c>
      <c r="AI188" s="159" t="e">
        <f>IF(OR(AI$5="",AI$5=0),0,SUMIFS(Plandd!188:188,Plandd!$5:$5,AI$5))</f>
        <v>#REF!</v>
      </c>
      <c r="AJ188" s="159" t="e">
        <f>IF(OR(AJ$5="",AJ$5=0),0,SUMIFS(Factdd!188:188,Factdd!$5:$5,AJ$5))</f>
        <v>#REF!</v>
      </c>
      <c r="AK188" s="196" t="e">
        <f>AJ188-AI188</f>
        <v>#REF!</v>
      </c>
      <c r="AL188" s="159" t="e">
        <f>IF(OR(AL$5="",AL$5=0),0,SUMIFS(Plandd!188:188,Plandd!$5:$5,AL$5))</f>
        <v>#REF!</v>
      </c>
      <c r="AM188" s="159" t="e">
        <f>IF(OR(AM$5="",AM$5=0),0,SUMIFS(Factdd!188:188,Factdd!$5:$5,AM$5))</f>
        <v>#REF!</v>
      </c>
      <c r="AN188" s="196" t="e">
        <f>AM188-AL188</f>
        <v>#REF!</v>
      </c>
      <c r="AO188" s="159" t="e">
        <f>IF(OR(AO$5="",AO$5=0),0,SUMIFS(Plandd!188:188,Plandd!$5:$5,AO$5))</f>
        <v>#REF!</v>
      </c>
      <c r="AP188" s="159" t="e">
        <f>IF(OR(AP$5="",AP$5=0),0,SUMIFS(Factdd!188:188,Factdd!$5:$5,AP$5))</f>
        <v>#REF!</v>
      </c>
      <c r="AQ188" s="196" t="e">
        <f>AP188-AO188</f>
        <v>#REF!</v>
      </c>
      <c r="AR188" s="159" t="e">
        <f>IF(OR(AR$5="",AR$5=0),0,SUMIFS(Plandd!188:188,Plandd!$5:$5,AR$5))</f>
        <v>#REF!</v>
      </c>
      <c r="AS188" s="159" t="e">
        <f>IF(OR(AS$5="",AS$5=0),0,SUMIFS(Factdd!188:188,Factdd!$5:$5,AS$5))</f>
        <v>#REF!</v>
      </c>
      <c r="AT188" s="196" t="e">
        <f>AS188-AR188</f>
        <v>#REF!</v>
      </c>
      <c r="AU188" s="159" t="e">
        <f>IF(OR(AU$5="",AU$5=0),0,SUMIFS(Plandd!188:188,Plandd!$5:$5,AU$5))</f>
        <v>#REF!</v>
      </c>
      <c r="AV188" s="159" t="e">
        <f>IF(OR(AV$5="",AV$5=0),0,SUMIFS(Factdd!188:188,Factdd!$5:$5,AV$5))</f>
        <v>#REF!</v>
      </c>
      <c r="AW188" s="196" t="e">
        <f>AV188-AU188</f>
        <v>#REF!</v>
      </c>
      <c r="AX188" s="159" t="e">
        <f>IF(OR(AX$5="",AX$5=0),0,SUMIFS(Plandd!188:188,Plandd!$5:$5,AX$5))</f>
        <v>#REF!</v>
      </c>
      <c r="AY188" s="159" t="e">
        <f>IF(OR(AY$5="",AY$5=0),0,SUMIFS(Factdd!188:188,Factdd!$5:$5,AY$5))</f>
        <v>#REF!</v>
      </c>
      <c r="AZ188" s="196" t="e">
        <f>AY188-AX188</f>
        <v>#REF!</v>
      </c>
      <c r="BA188" s="159" t="e">
        <f>IF(OR(BA$5="",BA$5=0),0,SUMIFS(Plandd!188:188,Plandd!$5:$5,BA$5))</f>
        <v>#REF!</v>
      </c>
      <c r="BB188" s="159" t="e">
        <f>IF(OR(BB$5="",BB$5=0),0,SUMIFS(Factdd!188:188,Factdd!$5:$5,BB$5))</f>
        <v>#REF!</v>
      </c>
      <c r="BC188" s="196" t="e">
        <f>BB188-BA188</f>
        <v>#REF!</v>
      </c>
      <c r="BD188" s="159" t="e">
        <f>IF(OR(BD$5="",BD$5=0),0,SUMIFS(Plandd!188:188,Plandd!$5:$5,BD$5))</f>
        <v>#REF!</v>
      </c>
      <c r="BE188" s="159" t="e">
        <f>IF(OR(BE$5="",BE$5=0),0,SUMIFS(Factdd!188:188,Factdd!$5:$5,BE$5))</f>
        <v>#REF!</v>
      </c>
      <c r="BF188" s="196" t="e">
        <f>BE188-BD188</f>
        <v>#REF!</v>
      </c>
      <c r="BG188" s="159" t="e">
        <f>IF(OR(BG$5="",BG$5=0),0,SUMIFS(Plandd!188:188,Plandd!$5:$5,BG$5))</f>
        <v>#REF!</v>
      </c>
      <c r="BH188" s="159" t="e">
        <f>IF(OR(BH$5="",BH$5=0),0,SUMIFS(Factdd!188:188,Factdd!$5:$5,BH$5))</f>
        <v>#REF!</v>
      </c>
      <c r="BI188" s="196" t="e">
        <f>BH188-BG188</f>
        <v>#REF!</v>
      </c>
      <c r="BJ188" s="159" t="e">
        <f>IF(OR(BJ$5="",BJ$5=0),0,SUMIFS(Plandd!188:188,Plandd!$5:$5,BJ$5))</f>
        <v>#REF!</v>
      </c>
      <c r="BK188" s="159" t="e">
        <f>IF(OR(BK$5="",BK$5=0),0,SUMIFS(Factdd!188:188,Factdd!$5:$5,BK$5))</f>
        <v>#REF!</v>
      </c>
      <c r="BL188" s="196" t="e">
        <f>BK188-BJ188</f>
        <v>#REF!</v>
      </c>
      <c r="BM188" s="159" t="e">
        <f>IF(OR(BM$5="",BM$5=0),0,SUMIFS(Plandd!188:188,Plandd!$5:$5,BM$5))</f>
        <v>#REF!</v>
      </c>
      <c r="BN188" s="159" t="e">
        <f>IF(OR(BN$5="",BN$5=0),0,SUMIFS(Factdd!188:188,Factdd!$5:$5,BN$5))</f>
        <v>#REF!</v>
      </c>
      <c r="BO188" s="196" t="e">
        <f>BN188-BM188</f>
        <v>#REF!</v>
      </c>
      <c r="BP188" s="159" t="e">
        <f>IF(OR(BP$5="",BP$5=0),0,SUMIFS(Plandd!188:188,Plandd!$5:$5,BP$5))</f>
        <v>#REF!</v>
      </c>
      <c r="BQ188" s="159" t="e">
        <f>IF(OR(BQ$5="",BQ$5=0),0,SUMIFS(Factdd!188:188,Factdd!$5:$5,BQ$5))</f>
        <v>#REF!</v>
      </c>
      <c r="BR188" s="196" t="e">
        <f>BQ188-BP188</f>
        <v>#REF!</v>
      </c>
      <c r="BS188" s="159" t="e">
        <f>IF(OR(BS$5="",BS$5=0),0,SUMIFS(Plandd!188:188,Plandd!$5:$5,BS$5))</f>
        <v>#REF!</v>
      </c>
      <c r="BT188" s="159" t="e">
        <f>IF(OR(BT$5="",BT$5=0),0,SUMIFS(Factdd!188:188,Factdd!$5:$5,BT$5))</f>
        <v>#REF!</v>
      </c>
      <c r="BU188" s="196" t="e">
        <f>BT188-BS188</f>
        <v>#REF!</v>
      </c>
      <c r="BV188" s="159" t="e">
        <f>IF(OR(BV$5="",BV$5=0),0,SUMIFS(Plandd!188:188,Plandd!$5:$5,BV$5))</f>
        <v>#REF!</v>
      </c>
      <c r="BW188" s="159" t="e">
        <f>IF(OR(BW$5="",BW$5=0),0,SUMIFS(Factdd!188:188,Factdd!$5:$5,BW$5))</f>
        <v>#REF!</v>
      </c>
      <c r="BX188" s="196" t="e">
        <f>BW188-BV188</f>
        <v>#REF!</v>
      </c>
      <c r="BY188" s="159" t="e">
        <f>IF(OR(BY$5="",BY$5=0),0,SUMIFS(Plandd!188:188,Plandd!$5:$5,BY$5))</f>
        <v>#REF!</v>
      </c>
      <c r="BZ188" s="159" t="e">
        <f>IF(OR(BZ$5="",BZ$5=0),0,SUMIFS(Factdd!188:188,Factdd!$5:$5,BZ$5))</f>
        <v>#REF!</v>
      </c>
      <c r="CA188" s="196" t="e">
        <f>BZ188-BY188</f>
        <v>#REF!</v>
      </c>
      <c r="CB188" s="159" t="e">
        <f>IF(OR(CB$5="",CB$5=0),0,SUMIFS(Plandd!188:188,Plandd!$5:$5,CB$5))</f>
        <v>#REF!</v>
      </c>
      <c r="CC188" s="159" t="e">
        <f>IF(OR(CC$5="",CC$5=0),0,SUMIFS(Factdd!188:188,Factdd!$5:$5,CC$5))</f>
        <v>#REF!</v>
      </c>
      <c r="CD188" s="196" t="e">
        <f>CC188-CB188</f>
        <v>#REF!</v>
      </c>
      <c r="CE188" s="159" t="e">
        <f>IF(OR(CE$5="",CE$5=0),0,SUMIFS(Plandd!188:188,Plandd!$5:$5,CE$5))</f>
        <v>#REF!</v>
      </c>
      <c r="CF188" s="159" t="e">
        <f>IF(OR(CF$5="",CF$5=0),0,SUMIFS(Factdd!188:188,Factdd!$5:$5,CF$5))</f>
        <v>#REF!</v>
      </c>
      <c r="CG188" s="196" t="e">
        <f>CF188-CE188</f>
        <v>#REF!</v>
      </c>
      <c r="CH188" s="159" t="e">
        <f>IF(OR(CH$5="",CH$5=0),0,SUMIFS(Plandd!188:188,Plandd!$5:$5,CH$5))</f>
        <v>#REF!</v>
      </c>
      <c r="CI188" s="159" t="e">
        <f>IF(OR(CI$5="",CI$5=0),0,SUMIFS(Factdd!188:188,Factdd!$5:$5,CI$5))</f>
        <v>#REF!</v>
      </c>
      <c r="CJ188" s="196" t="e">
        <f>CI188-CH188</f>
        <v>#REF!</v>
      </c>
      <c r="CK188" s="159" t="e">
        <f>IF(OR(CK$5="",CK$5=0),0,SUMIFS(Plandd!188:188,Plandd!$5:$5,CK$5))</f>
        <v>#REF!</v>
      </c>
      <c r="CL188" s="159" t="e">
        <f>IF(OR(CL$5="",CL$5=0),0,SUMIFS(Factdd!188:188,Factdd!$5:$5,CL$5))</f>
        <v>#REF!</v>
      </c>
      <c r="CM188" s="196" t="e">
        <f>CL188-CK188</f>
        <v>#REF!</v>
      </c>
      <c r="CN188" s="159" t="e">
        <f>IF(OR(CN$5="",CN$5=0),0,SUMIFS(Plandd!188:188,Plandd!$5:$5,CN$5))</f>
        <v>#REF!</v>
      </c>
      <c r="CO188" s="159" t="e">
        <f>IF(OR(CO$5="",CO$5=0),0,SUMIFS(Factdd!188:188,Factdd!$5:$5,CO$5))</f>
        <v>#REF!</v>
      </c>
      <c r="CP188" s="196" t="e">
        <f>CO188-CN188</f>
        <v>#REF!</v>
      </c>
    </row>
    <row r="189" spans="1:94" s="14" customFormat="1" x14ac:dyDescent="0.3">
      <c r="A189" s="19">
        <f>ROW()</f>
        <v>189</v>
      </c>
      <c r="B189" s="144"/>
      <c r="E189" s="116" t="s">
        <v>5</v>
      </c>
      <c r="F189" s="14" t="s">
        <v>21</v>
      </c>
      <c r="L189" s="65"/>
      <c r="M189" s="157"/>
      <c r="N189" s="76"/>
      <c r="O189" s="76"/>
      <c r="P189" s="65"/>
      <c r="Q189" s="165"/>
      <c r="R189" s="77">
        <f ca="1">IF(OR(R$5="",R$5=0),0,SUMIFS(Plandd!189:189,Plandd!$5:$5,R$5))</f>
        <v>300000000</v>
      </c>
      <c r="S189" s="160" t="e">
        <f ca="1">IF(OR(S$5="",S$5=0),0,SUMIFS(Factdd!189:189,Factdd!$5:$5,S$5))</f>
        <v>#REF!</v>
      </c>
      <c r="T189" s="185" t="e">
        <f t="shared" ref="T189:T192" ca="1" si="475">IF(R189=0,0,(S189-R189)/R189)</f>
        <v>#REF!</v>
      </c>
      <c r="U189" s="76"/>
      <c r="V189" s="76"/>
      <c r="W189" s="160">
        <f>IF(OR(W$5="",W$5=0),0,SUMIFS(Plandd!189:189,Plandd!$5:$5,W$5))</f>
        <v>0</v>
      </c>
      <c r="X189" s="160" t="e">
        <f>IF(OR(X$5="",X$5=0),0,SUMIFS(Factdd!189:189,Factdd!$5:$5,X$5))</f>
        <v>#REF!</v>
      </c>
      <c r="Y189" s="185">
        <f t="shared" ref="Y189:Y192" si="476">IF(W189=0,0,(X189-W189)/W189)</f>
        <v>0</v>
      </c>
      <c r="Z189" s="201">
        <f>IF(OR(Z$5="",Z$5=0),0,SUMIFS(Plandd!189:189,Plandd!$5:$5,Z$5))</f>
        <v>0</v>
      </c>
      <c r="AA189" s="160" t="e">
        <f>IF(OR(AA$5="",AA$5=0),0,SUMIFS(Factdd!189:189,Factdd!$5:$5,AA$5))</f>
        <v>#REF!</v>
      </c>
      <c r="AB189" s="185">
        <f t="shared" ref="AB189:AB192" si="477">IF(Z189=0,0,(AA189-Z189)/Z189)</f>
        <v>0</v>
      </c>
      <c r="AC189" s="160">
        <f>IF(OR(AC$5="",AC$5=0),0,SUMIFS(Plandd!189:189,Plandd!$5:$5,AC$5))</f>
        <v>0</v>
      </c>
      <c r="AD189" s="160" t="e">
        <f>IF(OR(AD$5="",AD$5=0),0,SUMIFS(Factdd!189:189,Factdd!$5:$5,AD$5))</f>
        <v>#REF!</v>
      </c>
      <c r="AE189" s="185">
        <f t="shared" ref="AE189:AE192" si="478">IF(AC189=0,0,(AD189-AC189)/AC189)</f>
        <v>0</v>
      </c>
      <c r="AF189" s="160">
        <f>IF(OR(AF$5="",AF$5=0),0,SUMIFS(Plandd!189:189,Plandd!$5:$5,AF$5))</f>
        <v>4000000</v>
      </c>
      <c r="AG189" s="160" t="e">
        <f>IF(OR(AG$5="",AG$5=0),0,SUMIFS(Factdd!189:189,Factdd!$5:$5,AG$5))</f>
        <v>#REF!</v>
      </c>
      <c r="AH189" s="185" t="e">
        <f t="shared" ref="AH189:AH192" si="479">IF(AF189=0,0,(AG189-AF189)/AF189)</f>
        <v>#REF!</v>
      </c>
      <c r="AI189" s="160">
        <f>IF(OR(AI$5="",AI$5=0),0,SUMIFS(Plandd!189:189,Plandd!$5:$5,AI$5))</f>
        <v>4000000</v>
      </c>
      <c r="AJ189" s="160" t="e">
        <f>IF(OR(AJ$5="",AJ$5=0),0,SUMIFS(Factdd!189:189,Factdd!$5:$5,AJ$5))</f>
        <v>#REF!</v>
      </c>
      <c r="AK189" s="185" t="e">
        <f t="shared" ref="AK189:AK192" si="480">IF(AI189=0,0,(AJ189-AI189)/AI189)</f>
        <v>#REF!</v>
      </c>
      <c r="AL189" s="160">
        <f>IF(OR(AL$5="",AL$5=0),0,SUMIFS(Plandd!189:189,Plandd!$5:$5,AL$5))</f>
        <v>4000000</v>
      </c>
      <c r="AM189" s="160" t="e">
        <f>IF(OR(AM$5="",AM$5=0),0,SUMIFS(Factdd!189:189,Factdd!$5:$5,AM$5))</f>
        <v>#REF!</v>
      </c>
      <c r="AN189" s="185" t="e">
        <f t="shared" ref="AN189:AN192" si="481">IF(AL189=0,0,(AM189-AL189)/AL189)</f>
        <v>#REF!</v>
      </c>
      <c r="AO189" s="160">
        <f>IF(OR(AO$5="",AO$5=0),0,SUMIFS(Plandd!189:189,Plandd!$5:$5,AO$5))</f>
        <v>8000000</v>
      </c>
      <c r="AP189" s="160" t="e">
        <f>IF(OR(AP$5="",AP$5=0),0,SUMIFS(Factdd!189:189,Factdd!$5:$5,AP$5))</f>
        <v>#REF!</v>
      </c>
      <c r="AQ189" s="185" t="e">
        <f t="shared" ref="AQ189:AQ192" si="482">IF(AO189=0,0,(AP189-AO189)/AO189)</f>
        <v>#REF!</v>
      </c>
      <c r="AR189" s="160">
        <f>IF(OR(AR$5="",AR$5=0),0,SUMIFS(Plandd!189:189,Plandd!$5:$5,AR$5))</f>
        <v>8000000</v>
      </c>
      <c r="AS189" s="160" t="e">
        <f>IF(OR(AS$5="",AS$5=0),0,SUMIFS(Factdd!189:189,Factdd!$5:$5,AS$5))</f>
        <v>#REF!</v>
      </c>
      <c r="AT189" s="185" t="e">
        <f t="shared" ref="AT189:AT192" si="483">IF(AR189=0,0,(AS189-AR189)/AR189)</f>
        <v>#REF!</v>
      </c>
      <c r="AU189" s="160">
        <f>IF(OR(AU$5="",AU$5=0),0,SUMIFS(Plandd!189:189,Plandd!$5:$5,AU$5))</f>
        <v>8000000</v>
      </c>
      <c r="AV189" s="160" t="e">
        <f>IF(OR(AV$5="",AV$5=0),0,SUMIFS(Factdd!189:189,Factdd!$5:$5,AV$5))</f>
        <v>#REF!</v>
      </c>
      <c r="AW189" s="185" t="e">
        <f t="shared" ref="AW189:AW192" si="484">IF(AU189=0,0,(AV189-AU189)/AU189)</f>
        <v>#REF!</v>
      </c>
      <c r="AX189" s="160">
        <f>IF(OR(AX$5="",AX$5=0),0,SUMIFS(Plandd!189:189,Plandd!$5:$5,AX$5))</f>
        <v>12000000</v>
      </c>
      <c r="AY189" s="160" t="e">
        <f>IF(OR(AY$5="",AY$5=0),0,SUMIFS(Factdd!189:189,Factdd!$5:$5,AY$5))</f>
        <v>#REF!</v>
      </c>
      <c r="AZ189" s="185" t="e">
        <f t="shared" ref="AZ189:AZ192" si="485">IF(AX189=0,0,(AY189-AX189)/AX189)</f>
        <v>#REF!</v>
      </c>
      <c r="BA189" s="160">
        <f>IF(OR(BA$5="",BA$5=0),0,SUMIFS(Plandd!189:189,Plandd!$5:$5,BA$5))</f>
        <v>12000000</v>
      </c>
      <c r="BB189" s="160" t="e">
        <f>IF(OR(BB$5="",BB$5=0),0,SUMIFS(Factdd!189:189,Factdd!$5:$5,BB$5))</f>
        <v>#REF!</v>
      </c>
      <c r="BC189" s="185" t="e">
        <f t="shared" ref="BC189:BC192" si="486">IF(BA189=0,0,(BB189-BA189)/BA189)</f>
        <v>#REF!</v>
      </c>
      <c r="BD189" s="160">
        <f>IF(OR(BD$5="",BD$5=0),0,SUMIFS(Plandd!189:189,Plandd!$5:$5,BD$5))</f>
        <v>12000000</v>
      </c>
      <c r="BE189" s="160" t="e">
        <f>IF(OR(BE$5="",BE$5=0),0,SUMIFS(Factdd!189:189,Factdd!$5:$5,BE$5))</f>
        <v>#REF!</v>
      </c>
      <c r="BF189" s="185" t="e">
        <f t="shared" ref="BF189:BF192" si="487">IF(BD189=0,0,(BE189-BD189)/BD189)</f>
        <v>#REF!</v>
      </c>
      <c r="BG189" s="160">
        <f>IF(OR(BG$5="",BG$5=0),0,SUMIFS(Plandd!189:189,Plandd!$5:$5,BG$5))</f>
        <v>12000000</v>
      </c>
      <c r="BH189" s="160" t="e">
        <f>IF(OR(BH$5="",BH$5=0),0,SUMIFS(Factdd!189:189,Factdd!$5:$5,BH$5))</f>
        <v>#REF!</v>
      </c>
      <c r="BI189" s="185" t="e">
        <f t="shared" ref="BI189:BI192" si="488">IF(BG189=0,0,(BH189-BG189)/BG189)</f>
        <v>#REF!</v>
      </c>
      <c r="BJ189" s="160">
        <f>IF(OR(BJ$5="",BJ$5=0),0,SUMIFS(Plandd!189:189,Plandd!$5:$5,BJ$5))</f>
        <v>16000000</v>
      </c>
      <c r="BK189" s="160" t="e">
        <f>IF(OR(BK$5="",BK$5=0),0,SUMIFS(Factdd!189:189,Factdd!$5:$5,BK$5))</f>
        <v>#REF!</v>
      </c>
      <c r="BL189" s="185" t="e">
        <f t="shared" ref="BL189:BL192" si="489">IF(BJ189=0,0,(BK189-BJ189)/BJ189)</f>
        <v>#REF!</v>
      </c>
      <c r="BM189" s="160">
        <f>IF(OR(BM$5="",BM$5=0),0,SUMIFS(Plandd!189:189,Plandd!$5:$5,BM$5))</f>
        <v>16000000</v>
      </c>
      <c r="BN189" s="160" t="e">
        <f>IF(OR(BN$5="",BN$5=0),0,SUMIFS(Factdd!189:189,Factdd!$5:$5,BN$5))</f>
        <v>#REF!</v>
      </c>
      <c r="BO189" s="185" t="e">
        <f t="shared" ref="BO189:BO192" si="490">IF(BM189=0,0,(BN189-BM189)/BM189)</f>
        <v>#REF!</v>
      </c>
      <c r="BP189" s="160">
        <f>IF(OR(BP$5="",BP$5=0),0,SUMIFS(Plandd!189:189,Plandd!$5:$5,BP$5))</f>
        <v>16000000</v>
      </c>
      <c r="BQ189" s="160" t="e">
        <f>IF(OR(BQ$5="",BQ$5=0),0,SUMIFS(Factdd!189:189,Factdd!$5:$5,BQ$5))</f>
        <v>#REF!</v>
      </c>
      <c r="BR189" s="185" t="e">
        <f t="shared" ref="BR189:BR192" si="491">IF(BP189=0,0,(BQ189-BP189)/BP189)</f>
        <v>#REF!</v>
      </c>
      <c r="BS189" s="160">
        <f>IF(OR(BS$5="",BS$5=0),0,SUMIFS(Plandd!189:189,Plandd!$5:$5,BS$5))</f>
        <v>16000000</v>
      </c>
      <c r="BT189" s="160" t="e">
        <f>IF(OR(BT$5="",BT$5=0),0,SUMIFS(Factdd!189:189,Factdd!$5:$5,BT$5))</f>
        <v>#REF!</v>
      </c>
      <c r="BU189" s="185" t="e">
        <f t="shared" ref="BU189:BU192" si="492">IF(BS189=0,0,(BT189-BS189)/BS189)</f>
        <v>#REF!</v>
      </c>
      <c r="BV189" s="160">
        <f>IF(OR(BV$5="",BV$5=0),0,SUMIFS(Plandd!189:189,Plandd!$5:$5,BV$5))</f>
        <v>20000000</v>
      </c>
      <c r="BW189" s="160" t="e">
        <f>IF(OR(BW$5="",BW$5=0),0,SUMIFS(Factdd!189:189,Factdd!$5:$5,BW$5))</f>
        <v>#REF!</v>
      </c>
      <c r="BX189" s="185" t="e">
        <f t="shared" ref="BX189:BX192" si="493">IF(BV189=0,0,(BW189-BV189)/BV189)</f>
        <v>#REF!</v>
      </c>
      <c r="BY189" s="160">
        <f>IF(OR(BY$5="",BY$5=0),0,SUMIFS(Plandd!189:189,Plandd!$5:$5,BY$5))</f>
        <v>20000000</v>
      </c>
      <c r="BZ189" s="160" t="e">
        <f>IF(OR(BZ$5="",BZ$5=0),0,SUMIFS(Factdd!189:189,Factdd!$5:$5,BZ$5))</f>
        <v>#REF!</v>
      </c>
      <c r="CA189" s="185" t="e">
        <f t="shared" ref="CA189:CA192" si="494">IF(BY189=0,0,(BZ189-BY189)/BY189)</f>
        <v>#REF!</v>
      </c>
      <c r="CB189" s="160">
        <f>IF(OR(CB$5="",CB$5=0),0,SUMIFS(Plandd!189:189,Plandd!$5:$5,CB$5))</f>
        <v>20000000</v>
      </c>
      <c r="CC189" s="160" t="e">
        <f>IF(OR(CC$5="",CC$5=0),0,SUMIFS(Factdd!189:189,Factdd!$5:$5,CC$5))</f>
        <v>#REF!</v>
      </c>
      <c r="CD189" s="185" t="e">
        <f t="shared" ref="CD189:CD192" si="495">IF(CB189=0,0,(CC189-CB189)/CB189)</f>
        <v>#REF!</v>
      </c>
      <c r="CE189" s="160">
        <f>IF(OR(CE$5="",CE$5=0),0,SUMIFS(Plandd!189:189,Plandd!$5:$5,CE$5))</f>
        <v>20000000</v>
      </c>
      <c r="CF189" s="160" t="e">
        <f>IF(OR(CF$5="",CF$5=0),0,SUMIFS(Factdd!189:189,Factdd!$5:$5,CF$5))</f>
        <v>#REF!</v>
      </c>
      <c r="CG189" s="185" t="e">
        <f t="shared" ref="CG189:CG192" si="496">IF(CE189=0,0,(CF189-CE189)/CE189)</f>
        <v>#REF!</v>
      </c>
      <c r="CH189" s="160">
        <f>IF(OR(CH$5="",CH$5=0),0,SUMIFS(Plandd!189:189,Plandd!$5:$5,CH$5))</f>
        <v>24000000</v>
      </c>
      <c r="CI189" s="160" t="e">
        <f>IF(OR(CI$5="",CI$5=0),0,SUMIFS(Factdd!189:189,Factdd!$5:$5,CI$5))</f>
        <v>#REF!</v>
      </c>
      <c r="CJ189" s="185" t="e">
        <f t="shared" ref="CJ189:CJ192" si="497">IF(CH189=0,0,(CI189-CH189)/CH189)</f>
        <v>#REF!</v>
      </c>
      <c r="CK189" s="160">
        <f>IF(OR(CK$5="",CK$5=0),0,SUMIFS(Plandd!189:189,Plandd!$5:$5,CK$5))</f>
        <v>24000000</v>
      </c>
      <c r="CL189" s="160" t="e">
        <f>IF(OR(CL$5="",CL$5=0),0,SUMIFS(Factdd!189:189,Factdd!$5:$5,CL$5))</f>
        <v>#REF!</v>
      </c>
      <c r="CM189" s="185" t="e">
        <f t="shared" ref="CM189:CM192" si="498">IF(CK189=0,0,(CL189-CK189)/CK189)</f>
        <v>#REF!</v>
      </c>
      <c r="CN189" s="160">
        <f>IF(OR(CN$5="",CN$5=0),0,SUMIFS(Plandd!189:189,Plandd!$5:$5,CN$5))</f>
        <v>24000000</v>
      </c>
      <c r="CO189" s="160" t="e">
        <f>IF(OR(CO$5="",CO$5=0),0,SUMIFS(Factdd!189:189,Factdd!$5:$5,CO$5))</f>
        <v>#REF!</v>
      </c>
      <c r="CP189" s="185" t="e">
        <f t="shared" ref="CP189:CP192" si="499">IF(CN189=0,0,(CO189-CN189)/CN189)</f>
        <v>#REF!</v>
      </c>
    </row>
    <row r="190" spans="1:94" s="14" customFormat="1" x14ac:dyDescent="0.3">
      <c r="A190" s="19">
        <f>ROW()</f>
        <v>190</v>
      </c>
      <c r="B190" s="144"/>
      <c r="E190" s="116" t="s">
        <v>5</v>
      </c>
      <c r="F190" s="14" t="s">
        <v>61</v>
      </c>
      <c r="L190" s="65"/>
      <c r="M190" s="157"/>
      <c r="N190" s="76"/>
      <c r="O190" s="76"/>
      <c r="P190" s="65"/>
      <c r="Q190" s="165"/>
      <c r="R190" s="77">
        <f ca="1">IF(OR(R$5="",R$5=0),0,SUMIFS(Plandd!190:190,Plandd!$5:$5,R$5))</f>
        <v>0</v>
      </c>
      <c r="S190" s="160" t="e">
        <f ca="1">IF(OR(S$5="",S$5=0),0,SUMIFS(Factdd!190:190,Factdd!$5:$5,S$5))</f>
        <v>#REF!</v>
      </c>
      <c r="T190" s="185">
        <f t="shared" ca="1" si="475"/>
        <v>0</v>
      </c>
      <c r="U190" s="76"/>
      <c r="V190" s="76"/>
      <c r="W190" s="160">
        <f>IF(OR(W$5="",W$5=0),0,SUMIFS(Plandd!190:190,Plandd!$5:$5,W$5))</f>
        <v>0</v>
      </c>
      <c r="X190" s="160" t="e">
        <f>IF(OR(X$5="",X$5=0),0,SUMIFS(Factdd!190:190,Factdd!$5:$5,X$5))</f>
        <v>#REF!</v>
      </c>
      <c r="Y190" s="185">
        <f t="shared" si="476"/>
        <v>0</v>
      </c>
      <c r="Z190" s="201">
        <f>IF(OR(Z$5="",Z$5=0),0,SUMIFS(Plandd!190:190,Plandd!$5:$5,Z$5))</f>
        <v>0</v>
      </c>
      <c r="AA190" s="160" t="e">
        <f>IF(OR(AA$5="",AA$5=0),0,SUMIFS(Factdd!190:190,Factdd!$5:$5,AA$5))</f>
        <v>#REF!</v>
      </c>
      <c r="AB190" s="185">
        <f t="shared" si="477"/>
        <v>0</v>
      </c>
      <c r="AC190" s="160">
        <f>IF(OR(AC$5="",AC$5=0),0,SUMIFS(Plandd!190:190,Plandd!$5:$5,AC$5))</f>
        <v>0</v>
      </c>
      <c r="AD190" s="160" t="e">
        <f>IF(OR(AD$5="",AD$5=0),0,SUMIFS(Factdd!190:190,Factdd!$5:$5,AD$5))</f>
        <v>#REF!</v>
      </c>
      <c r="AE190" s="185">
        <f t="shared" si="478"/>
        <v>0</v>
      </c>
      <c r="AF190" s="160">
        <f>IF(OR(AF$5="",AF$5=0),0,SUMIFS(Plandd!190:190,Plandd!$5:$5,AF$5))</f>
        <v>0</v>
      </c>
      <c r="AG190" s="160" t="e">
        <f>IF(OR(AG$5="",AG$5=0),0,SUMIFS(Factdd!190:190,Factdd!$5:$5,AG$5))</f>
        <v>#REF!</v>
      </c>
      <c r="AH190" s="185">
        <f t="shared" si="479"/>
        <v>0</v>
      </c>
      <c r="AI190" s="160">
        <f>IF(OR(AI$5="",AI$5=0),0,SUMIFS(Plandd!190:190,Plandd!$5:$5,AI$5))</f>
        <v>0</v>
      </c>
      <c r="AJ190" s="160" t="e">
        <f>IF(OR(AJ$5="",AJ$5=0),0,SUMIFS(Factdd!190:190,Factdd!$5:$5,AJ$5))</f>
        <v>#REF!</v>
      </c>
      <c r="AK190" s="185">
        <f t="shared" si="480"/>
        <v>0</v>
      </c>
      <c r="AL190" s="160">
        <f>IF(OR(AL$5="",AL$5=0),0,SUMIFS(Plandd!190:190,Plandd!$5:$5,AL$5))</f>
        <v>0</v>
      </c>
      <c r="AM190" s="160" t="e">
        <f>IF(OR(AM$5="",AM$5=0),0,SUMIFS(Factdd!190:190,Factdd!$5:$5,AM$5))</f>
        <v>#REF!</v>
      </c>
      <c r="AN190" s="185">
        <f t="shared" si="481"/>
        <v>0</v>
      </c>
      <c r="AO190" s="160">
        <f>IF(OR(AO$5="",AO$5=0),0,SUMIFS(Plandd!190:190,Plandd!$5:$5,AO$5))</f>
        <v>0</v>
      </c>
      <c r="AP190" s="160" t="e">
        <f>IF(OR(AP$5="",AP$5=0),0,SUMIFS(Factdd!190:190,Factdd!$5:$5,AP$5))</f>
        <v>#REF!</v>
      </c>
      <c r="AQ190" s="185">
        <f t="shared" si="482"/>
        <v>0</v>
      </c>
      <c r="AR190" s="160">
        <f>IF(OR(AR$5="",AR$5=0),0,SUMIFS(Plandd!190:190,Plandd!$5:$5,AR$5))</f>
        <v>0</v>
      </c>
      <c r="AS190" s="160" t="e">
        <f>IF(OR(AS$5="",AS$5=0),0,SUMIFS(Factdd!190:190,Factdd!$5:$5,AS$5))</f>
        <v>#REF!</v>
      </c>
      <c r="AT190" s="185">
        <f t="shared" si="483"/>
        <v>0</v>
      </c>
      <c r="AU190" s="160">
        <f>IF(OR(AU$5="",AU$5=0),0,SUMIFS(Plandd!190:190,Plandd!$5:$5,AU$5))</f>
        <v>0</v>
      </c>
      <c r="AV190" s="160" t="e">
        <f>IF(OR(AV$5="",AV$5=0),0,SUMIFS(Factdd!190:190,Factdd!$5:$5,AV$5))</f>
        <v>#REF!</v>
      </c>
      <c r="AW190" s="185">
        <f t="shared" si="484"/>
        <v>0</v>
      </c>
      <c r="AX190" s="160">
        <f>IF(OR(AX$5="",AX$5=0),0,SUMIFS(Plandd!190:190,Plandd!$5:$5,AX$5))</f>
        <v>0</v>
      </c>
      <c r="AY190" s="160" t="e">
        <f>IF(OR(AY$5="",AY$5=0),0,SUMIFS(Factdd!190:190,Factdd!$5:$5,AY$5))</f>
        <v>#REF!</v>
      </c>
      <c r="AZ190" s="185">
        <f t="shared" si="485"/>
        <v>0</v>
      </c>
      <c r="BA190" s="160">
        <f>IF(OR(BA$5="",BA$5=0),0,SUMIFS(Plandd!190:190,Plandd!$5:$5,BA$5))</f>
        <v>0</v>
      </c>
      <c r="BB190" s="160" t="e">
        <f>IF(OR(BB$5="",BB$5=0),0,SUMIFS(Factdd!190:190,Factdd!$5:$5,BB$5))</f>
        <v>#REF!</v>
      </c>
      <c r="BC190" s="185">
        <f t="shared" si="486"/>
        <v>0</v>
      </c>
      <c r="BD190" s="160">
        <f>IF(OR(BD$5="",BD$5=0),0,SUMIFS(Plandd!190:190,Plandd!$5:$5,BD$5))</f>
        <v>0</v>
      </c>
      <c r="BE190" s="160" t="e">
        <f>IF(OR(BE$5="",BE$5=0),0,SUMIFS(Factdd!190:190,Factdd!$5:$5,BE$5))</f>
        <v>#REF!</v>
      </c>
      <c r="BF190" s="185">
        <f t="shared" si="487"/>
        <v>0</v>
      </c>
      <c r="BG190" s="160">
        <f>IF(OR(BG$5="",BG$5=0),0,SUMIFS(Plandd!190:190,Plandd!$5:$5,BG$5))</f>
        <v>0</v>
      </c>
      <c r="BH190" s="160" t="e">
        <f>IF(OR(BH$5="",BH$5=0),0,SUMIFS(Factdd!190:190,Factdd!$5:$5,BH$5))</f>
        <v>#REF!</v>
      </c>
      <c r="BI190" s="185">
        <f t="shared" si="488"/>
        <v>0</v>
      </c>
      <c r="BJ190" s="160">
        <f>IF(OR(BJ$5="",BJ$5=0),0,SUMIFS(Plandd!190:190,Plandd!$5:$5,BJ$5))</f>
        <v>0</v>
      </c>
      <c r="BK190" s="160" t="e">
        <f>IF(OR(BK$5="",BK$5=0),0,SUMIFS(Factdd!190:190,Factdd!$5:$5,BK$5))</f>
        <v>#REF!</v>
      </c>
      <c r="BL190" s="185">
        <f t="shared" si="489"/>
        <v>0</v>
      </c>
      <c r="BM190" s="160">
        <f>IF(OR(BM$5="",BM$5=0),0,SUMIFS(Plandd!190:190,Plandd!$5:$5,BM$5))</f>
        <v>0</v>
      </c>
      <c r="BN190" s="160" t="e">
        <f>IF(OR(BN$5="",BN$5=0),0,SUMIFS(Factdd!190:190,Factdd!$5:$5,BN$5))</f>
        <v>#REF!</v>
      </c>
      <c r="BO190" s="185">
        <f t="shared" si="490"/>
        <v>0</v>
      </c>
      <c r="BP190" s="160">
        <f>IF(OR(BP$5="",BP$5=0),0,SUMIFS(Plandd!190:190,Plandd!$5:$5,BP$5))</f>
        <v>0</v>
      </c>
      <c r="BQ190" s="160" t="e">
        <f>IF(OR(BQ$5="",BQ$5=0),0,SUMIFS(Factdd!190:190,Factdd!$5:$5,BQ$5))</f>
        <v>#REF!</v>
      </c>
      <c r="BR190" s="185">
        <f t="shared" si="491"/>
        <v>0</v>
      </c>
      <c r="BS190" s="160">
        <f>IF(OR(BS$5="",BS$5=0),0,SUMIFS(Plandd!190:190,Plandd!$5:$5,BS$5))</f>
        <v>0</v>
      </c>
      <c r="BT190" s="160" t="e">
        <f>IF(OR(BT$5="",BT$5=0),0,SUMIFS(Factdd!190:190,Factdd!$5:$5,BT$5))</f>
        <v>#REF!</v>
      </c>
      <c r="BU190" s="185">
        <f t="shared" si="492"/>
        <v>0</v>
      </c>
      <c r="BV190" s="160">
        <f>IF(OR(BV$5="",BV$5=0),0,SUMIFS(Plandd!190:190,Plandd!$5:$5,BV$5))</f>
        <v>0</v>
      </c>
      <c r="BW190" s="160" t="e">
        <f>IF(OR(BW$5="",BW$5=0),0,SUMIFS(Factdd!190:190,Factdd!$5:$5,BW$5))</f>
        <v>#REF!</v>
      </c>
      <c r="BX190" s="185">
        <f t="shared" si="493"/>
        <v>0</v>
      </c>
      <c r="BY190" s="160">
        <f>IF(OR(BY$5="",BY$5=0),0,SUMIFS(Plandd!190:190,Plandd!$5:$5,BY$5))</f>
        <v>0</v>
      </c>
      <c r="BZ190" s="160" t="e">
        <f>IF(OR(BZ$5="",BZ$5=0),0,SUMIFS(Factdd!190:190,Factdd!$5:$5,BZ$5))</f>
        <v>#REF!</v>
      </c>
      <c r="CA190" s="185">
        <f t="shared" si="494"/>
        <v>0</v>
      </c>
      <c r="CB190" s="160">
        <f>IF(OR(CB$5="",CB$5=0),0,SUMIFS(Plandd!190:190,Plandd!$5:$5,CB$5))</f>
        <v>0</v>
      </c>
      <c r="CC190" s="160" t="e">
        <f>IF(OR(CC$5="",CC$5=0),0,SUMIFS(Factdd!190:190,Factdd!$5:$5,CC$5))</f>
        <v>#REF!</v>
      </c>
      <c r="CD190" s="185">
        <f t="shared" si="495"/>
        <v>0</v>
      </c>
      <c r="CE190" s="160">
        <f>IF(OR(CE$5="",CE$5=0),0,SUMIFS(Plandd!190:190,Plandd!$5:$5,CE$5))</f>
        <v>0</v>
      </c>
      <c r="CF190" s="160" t="e">
        <f>IF(OR(CF$5="",CF$5=0),0,SUMIFS(Factdd!190:190,Factdd!$5:$5,CF$5))</f>
        <v>#REF!</v>
      </c>
      <c r="CG190" s="185">
        <f t="shared" si="496"/>
        <v>0</v>
      </c>
      <c r="CH190" s="160">
        <f>IF(OR(CH$5="",CH$5=0),0,SUMIFS(Plandd!190:190,Plandd!$5:$5,CH$5))</f>
        <v>0</v>
      </c>
      <c r="CI190" s="160" t="e">
        <f>IF(OR(CI$5="",CI$5=0),0,SUMIFS(Factdd!190:190,Factdd!$5:$5,CI$5))</f>
        <v>#REF!</v>
      </c>
      <c r="CJ190" s="185">
        <f t="shared" si="497"/>
        <v>0</v>
      </c>
      <c r="CK190" s="160">
        <f>IF(OR(CK$5="",CK$5=0),0,SUMIFS(Plandd!190:190,Plandd!$5:$5,CK$5))</f>
        <v>0</v>
      </c>
      <c r="CL190" s="160" t="e">
        <f>IF(OR(CL$5="",CL$5=0),0,SUMIFS(Factdd!190:190,Factdd!$5:$5,CL$5))</f>
        <v>#REF!</v>
      </c>
      <c r="CM190" s="185">
        <f t="shared" si="498"/>
        <v>0</v>
      </c>
      <c r="CN190" s="160">
        <f>IF(OR(CN$5="",CN$5=0),0,SUMIFS(Plandd!190:190,Plandd!$5:$5,CN$5))</f>
        <v>0</v>
      </c>
      <c r="CO190" s="160" t="e">
        <f>IF(OR(CO$5="",CO$5=0),0,SUMIFS(Factdd!190:190,Factdd!$5:$5,CO$5))</f>
        <v>#REF!</v>
      </c>
      <c r="CP190" s="185">
        <f t="shared" si="499"/>
        <v>0</v>
      </c>
    </row>
    <row r="191" spans="1:94" s="14" customFormat="1" x14ac:dyDescent="0.3">
      <c r="A191" s="19">
        <f>ROW()</f>
        <v>191</v>
      </c>
      <c r="B191" s="144"/>
      <c r="E191" s="116" t="s">
        <v>5</v>
      </c>
      <c r="F191" s="14" t="s">
        <v>58</v>
      </c>
      <c r="L191" s="65"/>
      <c r="M191" s="157"/>
      <c r="N191" s="76"/>
      <c r="O191" s="76"/>
      <c r="P191" s="65"/>
      <c r="Q191" s="165"/>
      <c r="R191" s="77">
        <f ca="1">IF(OR(R$5="",R$5=0),0,SUMIFS(Plandd!191:191,Plandd!$5:$5,R$5))</f>
        <v>0</v>
      </c>
      <c r="S191" s="160" t="e">
        <f ca="1">IF(OR(S$5="",S$5=0),0,SUMIFS(Factdd!191:191,Factdd!$5:$5,S$5))</f>
        <v>#REF!</v>
      </c>
      <c r="T191" s="185">
        <f t="shared" ca="1" si="475"/>
        <v>0</v>
      </c>
      <c r="U191" s="76"/>
      <c r="V191" s="76"/>
      <c r="W191" s="160">
        <f>IF(OR(W$5="",W$5=0),0,SUMIFS(Plandd!191:191,Plandd!$5:$5,W$5))</f>
        <v>0</v>
      </c>
      <c r="X191" s="160" t="e">
        <f>IF(OR(X$5="",X$5=0),0,SUMIFS(Factdd!191:191,Factdd!$5:$5,X$5))</f>
        <v>#REF!</v>
      </c>
      <c r="Y191" s="185">
        <f t="shared" si="476"/>
        <v>0</v>
      </c>
      <c r="Z191" s="201">
        <f>IF(OR(Z$5="",Z$5=0),0,SUMIFS(Plandd!191:191,Plandd!$5:$5,Z$5))</f>
        <v>0</v>
      </c>
      <c r="AA191" s="160" t="e">
        <f>IF(OR(AA$5="",AA$5=0),0,SUMIFS(Factdd!191:191,Factdd!$5:$5,AA$5))</f>
        <v>#REF!</v>
      </c>
      <c r="AB191" s="185">
        <f t="shared" si="477"/>
        <v>0</v>
      </c>
      <c r="AC191" s="160">
        <f>IF(OR(AC$5="",AC$5=0),0,SUMIFS(Plandd!191:191,Plandd!$5:$5,AC$5))</f>
        <v>0</v>
      </c>
      <c r="AD191" s="160" t="e">
        <f>IF(OR(AD$5="",AD$5=0),0,SUMIFS(Factdd!191:191,Factdd!$5:$5,AD$5))</f>
        <v>#REF!</v>
      </c>
      <c r="AE191" s="185">
        <f t="shared" si="478"/>
        <v>0</v>
      </c>
      <c r="AF191" s="160">
        <f>IF(OR(AF$5="",AF$5=0),0,SUMIFS(Plandd!191:191,Plandd!$5:$5,AF$5))</f>
        <v>0</v>
      </c>
      <c r="AG191" s="160" t="e">
        <f>IF(OR(AG$5="",AG$5=0),0,SUMIFS(Factdd!191:191,Factdd!$5:$5,AG$5))</f>
        <v>#REF!</v>
      </c>
      <c r="AH191" s="185">
        <f t="shared" si="479"/>
        <v>0</v>
      </c>
      <c r="AI191" s="160">
        <f>IF(OR(AI$5="",AI$5=0),0,SUMIFS(Plandd!191:191,Plandd!$5:$5,AI$5))</f>
        <v>0</v>
      </c>
      <c r="AJ191" s="160" t="e">
        <f>IF(OR(AJ$5="",AJ$5=0),0,SUMIFS(Factdd!191:191,Factdd!$5:$5,AJ$5))</f>
        <v>#REF!</v>
      </c>
      <c r="AK191" s="185">
        <f t="shared" si="480"/>
        <v>0</v>
      </c>
      <c r="AL191" s="160">
        <f>IF(OR(AL$5="",AL$5=0),0,SUMIFS(Plandd!191:191,Plandd!$5:$5,AL$5))</f>
        <v>0</v>
      </c>
      <c r="AM191" s="160" t="e">
        <f>IF(OR(AM$5="",AM$5=0),0,SUMIFS(Factdd!191:191,Factdd!$5:$5,AM$5))</f>
        <v>#REF!</v>
      </c>
      <c r="AN191" s="185">
        <f t="shared" si="481"/>
        <v>0</v>
      </c>
      <c r="AO191" s="160">
        <f>IF(OR(AO$5="",AO$5=0),0,SUMIFS(Plandd!191:191,Plandd!$5:$5,AO$5))</f>
        <v>0</v>
      </c>
      <c r="AP191" s="160" t="e">
        <f>IF(OR(AP$5="",AP$5=0),0,SUMIFS(Factdd!191:191,Factdd!$5:$5,AP$5))</f>
        <v>#REF!</v>
      </c>
      <c r="AQ191" s="185">
        <f t="shared" si="482"/>
        <v>0</v>
      </c>
      <c r="AR191" s="160">
        <f>IF(OR(AR$5="",AR$5=0),0,SUMIFS(Plandd!191:191,Plandd!$5:$5,AR$5))</f>
        <v>0</v>
      </c>
      <c r="AS191" s="160" t="e">
        <f>IF(OR(AS$5="",AS$5=0),0,SUMIFS(Factdd!191:191,Factdd!$5:$5,AS$5))</f>
        <v>#REF!</v>
      </c>
      <c r="AT191" s="185">
        <f t="shared" si="483"/>
        <v>0</v>
      </c>
      <c r="AU191" s="160">
        <f>IF(OR(AU$5="",AU$5=0),0,SUMIFS(Plandd!191:191,Plandd!$5:$5,AU$5))</f>
        <v>0</v>
      </c>
      <c r="AV191" s="160" t="e">
        <f>IF(OR(AV$5="",AV$5=0),0,SUMIFS(Factdd!191:191,Factdd!$5:$5,AV$5))</f>
        <v>#REF!</v>
      </c>
      <c r="AW191" s="185">
        <f t="shared" si="484"/>
        <v>0</v>
      </c>
      <c r="AX191" s="160">
        <f>IF(OR(AX$5="",AX$5=0),0,SUMIFS(Plandd!191:191,Plandd!$5:$5,AX$5))</f>
        <v>0</v>
      </c>
      <c r="AY191" s="160" t="e">
        <f>IF(OR(AY$5="",AY$5=0),0,SUMIFS(Factdd!191:191,Factdd!$5:$5,AY$5))</f>
        <v>#REF!</v>
      </c>
      <c r="AZ191" s="185">
        <f t="shared" si="485"/>
        <v>0</v>
      </c>
      <c r="BA191" s="160">
        <f>IF(OR(BA$5="",BA$5=0),0,SUMIFS(Plandd!191:191,Plandd!$5:$5,BA$5))</f>
        <v>0</v>
      </c>
      <c r="BB191" s="160" t="e">
        <f>IF(OR(BB$5="",BB$5=0),0,SUMIFS(Factdd!191:191,Factdd!$5:$5,BB$5))</f>
        <v>#REF!</v>
      </c>
      <c r="BC191" s="185">
        <f t="shared" si="486"/>
        <v>0</v>
      </c>
      <c r="BD191" s="160">
        <f>IF(OR(BD$5="",BD$5=0),0,SUMIFS(Plandd!191:191,Plandd!$5:$5,BD$5))</f>
        <v>0</v>
      </c>
      <c r="BE191" s="160" t="e">
        <f>IF(OR(BE$5="",BE$5=0),0,SUMIFS(Factdd!191:191,Factdd!$5:$5,BE$5))</f>
        <v>#REF!</v>
      </c>
      <c r="BF191" s="185">
        <f t="shared" si="487"/>
        <v>0</v>
      </c>
      <c r="BG191" s="160">
        <f>IF(OR(BG$5="",BG$5=0),0,SUMIFS(Plandd!191:191,Plandd!$5:$5,BG$5))</f>
        <v>0</v>
      </c>
      <c r="BH191" s="160" t="e">
        <f>IF(OR(BH$5="",BH$5=0),0,SUMIFS(Factdd!191:191,Factdd!$5:$5,BH$5))</f>
        <v>#REF!</v>
      </c>
      <c r="BI191" s="185">
        <f t="shared" si="488"/>
        <v>0</v>
      </c>
      <c r="BJ191" s="160">
        <f>IF(OR(BJ$5="",BJ$5=0),0,SUMIFS(Plandd!191:191,Plandd!$5:$5,BJ$5))</f>
        <v>0</v>
      </c>
      <c r="BK191" s="160" t="e">
        <f>IF(OR(BK$5="",BK$5=0),0,SUMIFS(Factdd!191:191,Factdd!$5:$5,BK$5))</f>
        <v>#REF!</v>
      </c>
      <c r="BL191" s="185">
        <f t="shared" si="489"/>
        <v>0</v>
      </c>
      <c r="BM191" s="160">
        <f>IF(OR(BM$5="",BM$5=0),0,SUMIFS(Plandd!191:191,Plandd!$5:$5,BM$5))</f>
        <v>0</v>
      </c>
      <c r="BN191" s="160" t="e">
        <f>IF(OR(BN$5="",BN$5=0),0,SUMIFS(Factdd!191:191,Factdd!$5:$5,BN$5))</f>
        <v>#REF!</v>
      </c>
      <c r="BO191" s="185">
        <f t="shared" si="490"/>
        <v>0</v>
      </c>
      <c r="BP191" s="160">
        <f>IF(OR(BP$5="",BP$5=0),0,SUMIFS(Plandd!191:191,Plandd!$5:$5,BP$5))</f>
        <v>0</v>
      </c>
      <c r="BQ191" s="160" t="e">
        <f>IF(OR(BQ$5="",BQ$5=0),0,SUMIFS(Factdd!191:191,Factdd!$5:$5,BQ$5))</f>
        <v>#REF!</v>
      </c>
      <c r="BR191" s="185">
        <f t="shared" si="491"/>
        <v>0</v>
      </c>
      <c r="BS191" s="160">
        <f>IF(OR(BS$5="",BS$5=0),0,SUMIFS(Plandd!191:191,Plandd!$5:$5,BS$5))</f>
        <v>0</v>
      </c>
      <c r="BT191" s="160" t="e">
        <f>IF(OR(BT$5="",BT$5=0),0,SUMIFS(Factdd!191:191,Factdd!$5:$5,BT$5))</f>
        <v>#REF!</v>
      </c>
      <c r="BU191" s="185">
        <f t="shared" si="492"/>
        <v>0</v>
      </c>
      <c r="BV191" s="160">
        <f>IF(OR(BV$5="",BV$5=0),0,SUMIFS(Plandd!191:191,Plandd!$5:$5,BV$5))</f>
        <v>0</v>
      </c>
      <c r="BW191" s="160" t="e">
        <f>IF(OR(BW$5="",BW$5=0),0,SUMIFS(Factdd!191:191,Factdd!$5:$5,BW$5))</f>
        <v>#REF!</v>
      </c>
      <c r="BX191" s="185">
        <f t="shared" si="493"/>
        <v>0</v>
      </c>
      <c r="BY191" s="160">
        <f>IF(OR(BY$5="",BY$5=0),0,SUMIFS(Plandd!191:191,Plandd!$5:$5,BY$5))</f>
        <v>0</v>
      </c>
      <c r="BZ191" s="160" t="e">
        <f>IF(OR(BZ$5="",BZ$5=0),0,SUMIFS(Factdd!191:191,Factdd!$5:$5,BZ$5))</f>
        <v>#REF!</v>
      </c>
      <c r="CA191" s="185">
        <f t="shared" si="494"/>
        <v>0</v>
      </c>
      <c r="CB191" s="160">
        <f>IF(OR(CB$5="",CB$5=0),0,SUMIFS(Plandd!191:191,Plandd!$5:$5,CB$5))</f>
        <v>0</v>
      </c>
      <c r="CC191" s="160" t="e">
        <f>IF(OR(CC$5="",CC$5=0),0,SUMIFS(Factdd!191:191,Factdd!$5:$5,CC$5))</f>
        <v>#REF!</v>
      </c>
      <c r="CD191" s="185">
        <f t="shared" si="495"/>
        <v>0</v>
      </c>
      <c r="CE191" s="160">
        <f>IF(OR(CE$5="",CE$5=0),0,SUMIFS(Plandd!191:191,Plandd!$5:$5,CE$5))</f>
        <v>0</v>
      </c>
      <c r="CF191" s="160" t="e">
        <f>IF(OR(CF$5="",CF$5=0),0,SUMIFS(Factdd!191:191,Factdd!$5:$5,CF$5))</f>
        <v>#REF!</v>
      </c>
      <c r="CG191" s="185">
        <f t="shared" si="496"/>
        <v>0</v>
      </c>
      <c r="CH191" s="160">
        <f>IF(OR(CH$5="",CH$5=0),0,SUMIFS(Plandd!191:191,Plandd!$5:$5,CH$5))</f>
        <v>0</v>
      </c>
      <c r="CI191" s="160" t="e">
        <f>IF(OR(CI$5="",CI$5=0),0,SUMIFS(Factdd!191:191,Factdd!$5:$5,CI$5))</f>
        <v>#REF!</v>
      </c>
      <c r="CJ191" s="185">
        <f t="shared" si="497"/>
        <v>0</v>
      </c>
      <c r="CK191" s="160">
        <f>IF(OR(CK$5="",CK$5=0),0,SUMIFS(Plandd!191:191,Plandd!$5:$5,CK$5))</f>
        <v>0</v>
      </c>
      <c r="CL191" s="160" t="e">
        <f>IF(OR(CL$5="",CL$5=0),0,SUMIFS(Factdd!191:191,Factdd!$5:$5,CL$5))</f>
        <v>#REF!</v>
      </c>
      <c r="CM191" s="185">
        <f t="shared" si="498"/>
        <v>0</v>
      </c>
      <c r="CN191" s="160">
        <f>IF(OR(CN$5="",CN$5=0),0,SUMIFS(Plandd!191:191,Plandd!$5:$5,CN$5))</f>
        <v>0</v>
      </c>
      <c r="CO191" s="160" t="e">
        <f>IF(OR(CO$5="",CO$5=0),0,SUMIFS(Factdd!191:191,Factdd!$5:$5,CO$5))</f>
        <v>#REF!</v>
      </c>
      <c r="CP191" s="185">
        <f t="shared" si="499"/>
        <v>0</v>
      </c>
    </row>
    <row r="192" spans="1:94" s="5" customFormat="1" x14ac:dyDescent="0.3">
      <c r="A192" s="23">
        <f>ROW()</f>
        <v>192</v>
      </c>
      <c r="B192" s="135"/>
      <c r="C192" s="45"/>
      <c r="E192" s="24" t="s">
        <v>5</v>
      </c>
      <c r="F192" s="5" t="s">
        <v>22</v>
      </c>
      <c r="K192" s="11"/>
      <c r="L192" s="82"/>
      <c r="M192" s="81"/>
      <c r="N192" s="82"/>
      <c r="O192" s="82"/>
      <c r="P192" s="82"/>
      <c r="Q192" s="162" t="e">
        <f ca="1">R192-(R187-R189+R190-R191)</f>
        <v>#REF!</v>
      </c>
      <c r="R192" s="123" t="e">
        <f ca="1">IF(OR(R$5="",R$5=0),0,SUMIFS(Plandd!192:192,Plandd!$5:$5,R$5))</f>
        <v>#REF!</v>
      </c>
      <c r="S192" s="123" t="e">
        <f ca="1">IF(OR(S$5="",S$5=0),0,SUMIFS(Factdd!192:192,Factdd!$5:$5,S$5))</f>
        <v>#REF!</v>
      </c>
      <c r="T192" s="183" t="e">
        <f t="shared" ca="1" si="475"/>
        <v>#REF!</v>
      </c>
      <c r="U192" s="82"/>
      <c r="V192" s="82"/>
      <c r="W192" s="123" t="e">
        <f>IF(OR(W$5="",W$5=0),0,SUMIFS(Plandd!192:192,Plandd!$5:$5,W$5))</f>
        <v>#REF!</v>
      </c>
      <c r="X192" s="123" t="e">
        <f>IF(OR(X$5="",X$5=0),0,SUMIFS(Factdd!192:192,Factdd!$5:$5,X$5))</f>
        <v>#REF!</v>
      </c>
      <c r="Y192" s="183" t="e">
        <f t="shared" si="476"/>
        <v>#REF!</v>
      </c>
      <c r="Z192" s="193" t="e">
        <f>IF(OR(Z$5="",Z$5=0),0,SUMIFS(Plandd!192:192,Plandd!$5:$5,Z$5))</f>
        <v>#REF!</v>
      </c>
      <c r="AA192" s="123" t="e">
        <f>IF(OR(AA$5="",AA$5=0),0,SUMIFS(Factdd!192:192,Factdd!$5:$5,AA$5))</f>
        <v>#REF!</v>
      </c>
      <c r="AB192" s="183" t="e">
        <f t="shared" si="477"/>
        <v>#REF!</v>
      </c>
      <c r="AC192" s="123" t="e">
        <f>IF(OR(AC$5="",AC$5=0),0,SUMIFS(Plandd!192:192,Plandd!$5:$5,AC$5))</f>
        <v>#REF!</v>
      </c>
      <c r="AD192" s="123" t="e">
        <f>IF(OR(AD$5="",AD$5=0),0,SUMIFS(Factdd!192:192,Factdd!$5:$5,AD$5))</f>
        <v>#REF!</v>
      </c>
      <c r="AE192" s="183" t="e">
        <f t="shared" si="478"/>
        <v>#REF!</v>
      </c>
      <c r="AF192" s="123" t="e">
        <f>IF(OR(AF$5="",AF$5=0),0,SUMIFS(Plandd!192:192,Plandd!$5:$5,AF$5))</f>
        <v>#REF!</v>
      </c>
      <c r="AG192" s="123" t="e">
        <f>IF(OR(AG$5="",AG$5=0),0,SUMIFS(Factdd!192:192,Factdd!$5:$5,AG$5))</f>
        <v>#REF!</v>
      </c>
      <c r="AH192" s="183" t="e">
        <f t="shared" si="479"/>
        <v>#REF!</v>
      </c>
      <c r="AI192" s="123" t="e">
        <f>IF(OR(AI$5="",AI$5=0),0,SUMIFS(Plandd!192:192,Plandd!$5:$5,AI$5))</f>
        <v>#REF!</v>
      </c>
      <c r="AJ192" s="123" t="e">
        <f>IF(OR(AJ$5="",AJ$5=0),0,SUMIFS(Factdd!192:192,Factdd!$5:$5,AJ$5))</f>
        <v>#REF!</v>
      </c>
      <c r="AK192" s="183" t="e">
        <f t="shared" si="480"/>
        <v>#REF!</v>
      </c>
      <c r="AL192" s="123" t="e">
        <f>IF(OR(AL$5="",AL$5=0),0,SUMIFS(Plandd!192:192,Plandd!$5:$5,AL$5))</f>
        <v>#REF!</v>
      </c>
      <c r="AM192" s="123" t="e">
        <f>IF(OR(AM$5="",AM$5=0),0,SUMIFS(Factdd!192:192,Factdd!$5:$5,AM$5))</f>
        <v>#REF!</v>
      </c>
      <c r="AN192" s="183" t="e">
        <f t="shared" si="481"/>
        <v>#REF!</v>
      </c>
      <c r="AO192" s="123" t="e">
        <f>IF(OR(AO$5="",AO$5=0),0,SUMIFS(Plandd!192:192,Plandd!$5:$5,AO$5))</f>
        <v>#REF!</v>
      </c>
      <c r="AP192" s="123" t="e">
        <f>IF(OR(AP$5="",AP$5=0),0,SUMIFS(Factdd!192:192,Factdd!$5:$5,AP$5))</f>
        <v>#REF!</v>
      </c>
      <c r="AQ192" s="183" t="e">
        <f t="shared" si="482"/>
        <v>#REF!</v>
      </c>
      <c r="AR192" s="123" t="e">
        <f>IF(OR(AR$5="",AR$5=0),0,SUMIFS(Plandd!192:192,Plandd!$5:$5,AR$5))</f>
        <v>#REF!</v>
      </c>
      <c r="AS192" s="123" t="e">
        <f>IF(OR(AS$5="",AS$5=0),0,SUMIFS(Factdd!192:192,Factdd!$5:$5,AS$5))</f>
        <v>#REF!</v>
      </c>
      <c r="AT192" s="183" t="e">
        <f t="shared" si="483"/>
        <v>#REF!</v>
      </c>
      <c r="AU192" s="123" t="e">
        <f>IF(OR(AU$5="",AU$5=0),0,SUMIFS(Plandd!192:192,Plandd!$5:$5,AU$5))</f>
        <v>#REF!</v>
      </c>
      <c r="AV192" s="123" t="e">
        <f>IF(OR(AV$5="",AV$5=0),0,SUMIFS(Factdd!192:192,Factdd!$5:$5,AV$5))</f>
        <v>#REF!</v>
      </c>
      <c r="AW192" s="183" t="e">
        <f t="shared" si="484"/>
        <v>#REF!</v>
      </c>
      <c r="AX192" s="123" t="e">
        <f>IF(OR(AX$5="",AX$5=0),0,SUMIFS(Plandd!192:192,Plandd!$5:$5,AX$5))</f>
        <v>#REF!</v>
      </c>
      <c r="AY192" s="123" t="e">
        <f>IF(OR(AY$5="",AY$5=0),0,SUMIFS(Factdd!192:192,Factdd!$5:$5,AY$5))</f>
        <v>#REF!</v>
      </c>
      <c r="AZ192" s="183" t="e">
        <f t="shared" si="485"/>
        <v>#REF!</v>
      </c>
      <c r="BA192" s="123" t="e">
        <f>IF(OR(BA$5="",BA$5=0),0,SUMIFS(Plandd!192:192,Plandd!$5:$5,BA$5))</f>
        <v>#REF!</v>
      </c>
      <c r="BB192" s="123" t="e">
        <f>IF(OR(BB$5="",BB$5=0),0,SUMIFS(Factdd!192:192,Factdd!$5:$5,BB$5))</f>
        <v>#REF!</v>
      </c>
      <c r="BC192" s="183" t="e">
        <f t="shared" si="486"/>
        <v>#REF!</v>
      </c>
      <c r="BD192" s="123" t="e">
        <f>IF(OR(BD$5="",BD$5=0),0,SUMIFS(Plandd!192:192,Plandd!$5:$5,BD$5))</f>
        <v>#REF!</v>
      </c>
      <c r="BE192" s="123" t="e">
        <f>IF(OR(BE$5="",BE$5=0),0,SUMIFS(Factdd!192:192,Factdd!$5:$5,BE$5))</f>
        <v>#REF!</v>
      </c>
      <c r="BF192" s="183" t="e">
        <f t="shared" si="487"/>
        <v>#REF!</v>
      </c>
      <c r="BG192" s="123" t="e">
        <f>IF(OR(BG$5="",BG$5=0),0,SUMIFS(Plandd!192:192,Plandd!$5:$5,BG$5))</f>
        <v>#REF!</v>
      </c>
      <c r="BH192" s="123" t="e">
        <f>IF(OR(BH$5="",BH$5=0),0,SUMIFS(Factdd!192:192,Factdd!$5:$5,BH$5))</f>
        <v>#REF!</v>
      </c>
      <c r="BI192" s="183" t="e">
        <f t="shared" si="488"/>
        <v>#REF!</v>
      </c>
      <c r="BJ192" s="123" t="e">
        <f>IF(OR(BJ$5="",BJ$5=0),0,SUMIFS(Plandd!192:192,Plandd!$5:$5,BJ$5))</f>
        <v>#REF!</v>
      </c>
      <c r="BK192" s="123" t="e">
        <f>IF(OR(BK$5="",BK$5=0),0,SUMIFS(Factdd!192:192,Factdd!$5:$5,BK$5))</f>
        <v>#REF!</v>
      </c>
      <c r="BL192" s="183" t="e">
        <f t="shared" si="489"/>
        <v>#REF!</v>
      </c>
      <c r="BM192" s="123" t="e">
        <f>IF(OR(BM$5="",BM$5=0),0,SUMIFS(Plandd!192:192,Plandd!$5:$5,BM$5))</f>
        <v>#REF!</v>
      </c>
      <c r="BN192" s="123" t="e">
        <f>IF(OR(BN$5="",BN$5=0),0,SUMIFS(Factdd!192:192,Factdd!$5:$5,BN$5))</f>
        <v>#REF!</v>
      </c>
      <c r="BO192" s="183" t="e">
        <f t="shared" si="490"/>
        <v>#REF!</v>
      </c>
      <c r="BP192" s="123" t="e">
        <f>IF(OR(BP$5="",BP$5=0),0,SUMIFS(Plandd!192:192,Plandd!$5:$5,BP$5))</f>
        <v>#REF!</v>
      </c>
      <c r="BQ192" s="123" t="e">
        <f>IF(OR(BQ$5="",BQ$5=0),0,SUMIFS(Factdd!192:192,Factdd!$5:$5,BQ$5))</f>
        <v>#REF!</v>
      </c>
      <c r="BR192" s="183" t="e">
        <f t="shared" si="491"/>
        <v>#REF!</v>
      </c>
      <c r="BS192" s="123" t="e">
        <f>IF(OR(BS$5="",BS$5=0),0,SUMIFS(Plandd!192:192,Plandd!$5:$5,BS$5))</f>
        <v>#REF!</v>
      </c>
      <c r="BT192" s="123" t="e">
        <f>IF(OR(BT$5="",BT$5=0),0,SUMIFS(Factdd!192:192,Factdd!$5:$5,BT$5))</f>
        <v>#REF!</v>
      </c>
      <c r="BU192" s="183" t="e">
        <f t="shared" si="492"/>
        <v>#REF!</v>
      </c>
      <c r="BV192" s="123" t="e">
        <f>IF(OR(BV$5="",BV$5=0),0,SUMIFS(Plandd!192:192,Plandd!$5:$5,BV$5))</f>
        <v>#REF!</v>
      </c>
      <c r="BW192" s="123" t="e">
        <f>IF(OR(BW$5="",BW$5=0),0,SUMIFS(Factdd!192:192,Factdd!$5:$5,BW$5))</f>
        <v>#REF!</v>
      </c>
      <c r="BX192" s="183" t="e">
        <f t="shared" si="493"/>
        <v>#REF!</v>
      </c>
      <c r="BY192" s="123" t="e">
        <f>IF(OR(BY$5="",BY$5=0),0,SUMIFS(Plandd!192:192,Plandd!$5:$5,BY$5))</f>
        <v>#REF!</v>
      </c>
      <c r="BZ192" s="123" t="e">
        <f>IF(OR(BZ$5="",BZ$5=0),0,SUMIFS(Factdd!192:192,Factdd!$5:$5,BZ$5))</f>
        <v>#REF!</v>
      </c>
      <c r="CA192" s="183" t="e">
        <f t="shared" si="494"/>
        <v>#REF!</v>
      </c>
      <c r="CB192" s="123" t="e">
        <f>IF(OR(CB$5="",CB$5=0),0,SUMIFS(Plandd!192:192,Plandd!$5:$5,CB$5))</f>
        <v>#REF!</v>
      </c>
      <c r="CC192" s="123" t="e">
        <f>IF(OR(CC$5="",CC$5=0),0,SUMIFS(Factdd!192:192,Factdd!$5:$5,CC$5))</f>
        <v>#REF!</v>
      </c>
      <c r="CD192" s="183" t="e">
        <f t="shared" si="495"/>
        <v>#REF!</v>
      </c>
      <c r="CE192" s="123" t="e">
        <f>IF(OR(CE$5="",CE$5=0),0,SUMIFS(Plandd!192:192,Plandd!$5:$5,CE$5))</f>
        <v>#REF!</v>
      </c>
      <c r="CF192" s="123" t="e">
        <f>IF(OR(CF$5="",CF$5=0),0,SUMIFS(Factdd!192:192,Factdd!$5:$5,CF$5))</f>
        <v>#REF!</v>
      </c>
      <c r="CG192" s="183" t="e">
        <f t="shared" si="496"/>
        <v>#REF!</v>
      </c>
      <c r="CH192" s="123" t="e">
        <f>IF(OR(CH$5="",CH$5=0),0,SUMIFS(Plandd!192:192,Plandd!$5:$5,CH$5))</f>
        <v>#REF!</v>
      </c>
      <c r="CI192" s="123" t="e">
        <f>IF(OR(CI$5="",CI$5=0),0,SUMIFS(Factdd!192:192,Factdd!$5:$5,CI$5))</f>
        <v>#REF!</v>
      </c>
      <c r="CJ192" s="183" t="e">
        <f t="shared" si="497"/>
        <v>#REF!</v>
      </c>
      <c r="CK192" s="123" t="e">
        <f>IF(OR(CK$5="",CK$5=0),0,SUMIFS(Plandd!192:192,Plandd!$5:$5,CK$5))</f>
        <v>#REF!</v>
      </c>
      <c r="CL192" s="123" t="e">
        <f>IF(OR(CL$5="",CL$5=0),0,SUMIFS(Factdd!192:192,Factdd!$5:$5,CL$5))</f>
        <v>#REF!</v>
      </c>
      <c r="CM192" s="183" t="e">
        <f t="shared" si="498"/>
        <v>#REF!</v>
      </c>
      <c r="CN192" s="123" t="e">
        <f>IF(OR(CN$5="",CN$5=0),0,SUMIFS(Plandd!192:192,Plandd!$5:$5,CN$5))</f>
        <v>#REF!</v>
      </c>
      <c r="CO192" s="123" t="e">
        <f>IF(OR(CO$5="",CO$5=0),0,SUMIFS(Factdd!192:192,Factdd!$5:$5,CO$5))</f>
        <v>#REF!</v>
      </c>
      <c r="CP192" s="183" t="e">
        <f t="shared" si="499"/>
        <v>#REF!</v>
      </c>
    </row>
    <row r="193" spans="1:94" s="46" customFormat="1" ht="12" x14ac:dyDescent="0.25">
      <c r="A193" s="112">
        <f>ROW()</f>
        <v>193</v>
      </c>
      <c r="B193" s="139"/>
      <c r="E193" s="47" t="s">
        <v>5</v>
      </c>
      <c r="F193" s="46" t="s">
        <v>26</v>
      </c>
      <c r="L193" s="85"/>
      <c r="M193" s="84"/>
      <c r="N193" s="85"/>
      <c r="O193" s="85"/>
      <c r="P193" s="85"/>
      <c r="Q193" s="166"/>
      <c r="R193" s="159" t="e">
        <f ca="1">IF(OR(R$5="",R$5=0),0,SUMIFS(Plandd!193:193,Plandd!$5:$5,R$5))</f>
        <v>#REF!</v>
      </c>
      <c r="S193" s="159" t="e">
        <f ca="1">IF(OR(S$5="",S$5=0),0,SUMIFS(Factdd!193:193,Factdd!$5:$5,S$5))</f>
        <v>#REF!</v>
      </c>
      <c r="T193" s="196" t="e">
        <f ca="1">S193-R193</f>
        <v>#REF!</v>
      </c>
      <c r="U193" s="167"/>
      <c r="V193" s="167"/>
      <c r="W193" s="159" t="e">
        <f>IF(OR(W$5="",W$5=0),0,SUMIFS(Plandd!193:193,Plandd!$5:$5,W$5))</f>
        <v>#REF!</v>
      </c>
      <c r="X193" s="159" t="e">
        <f>IF(OR(X$5="",X$5=0),0,SUMIFS(Factdd!193:193,Factdd!$5:$5,X$5))</f>
        <v>#REF!</v>
      </c>
      <c r="Y193" s="196" t="e">
        <f>X193-W193</f>
        <v>#REF!</v>
      </c>
      <c r="Z193" s="200" t="e">
        <f>IF(OR(Z$5="",Z$5=0),0,SUMIFS(Plandd!193:193,Plandd!$5:$5,Z$5))</f>
        <v>#REF!</v>
      </c>
      <c r="AA193" s="159" t="e">
        <f>IF(OR(AA$5="",AA$5=0),0,SUMIFS(Factdd!193:193,Factdd!$5:$5,AA$5))</f>
        <v>#REF!</v>
      </c>
      <c r="AB193" s="196" t="e">
        <f>AA193-Z193</f>
        <v>#REF!</v>
      </c>
      <c r="AC193" s="159" t="e">
        <f>IF(OR(AC$5="",AC$5=0),0,SUMIFS(Plandd!193:193,Plandd!$5:$5,AC$5))</f>
        <v>#REF!</v>
      </c>
      <c r="AD193" s="159" t="e">
        <f>IF(OR(AD$5="",AD$5=0),0,SUMIFS(Factdd!193:193,Factdd!$5:$5,AD$5))</f>
        <v>#REF!</v>
      </c>
      <c r="AE193" s="196" t="e">
        <f>AD193-AC193</f>
        <v>#REF!</v>
      </c>
      <c r="AF193" s="159" t="e">
        <f>IF(OR(AF$5="",AF$5=0),0,SUMIFS(Plandd!193:193,Plandd!$5:$5,AF$5))</f>
        <v>#REF!</v>
      </c>
      <c r="AG193" s="159" t="e">
        <f>IF(OR(AG$5="",AG$5=0),0,SUMIFS(Factdd!193:193,Factdd!$5:$5,AG$5))</f>
        <v>#REF!</v>
      </c>
      <c r="AH193" s="196" t="e">
        <f>AG193-AF193</f>
        <v>#REF!</v>
      </c>
      <c r="AI193" s="159" t="e">
        <f>IF(OR(AI$5="",AI$5=0),0,SUMIFS(Plandd!193:193,Plandd!$5:$5,AI$5))</f>
        <v>#REF!</v>
      </c>
      <c r="AJ193" s="159" t="e">
        <f>IF(OR(AJ$5="",AJ$5=0),0,SUMIFS(Factdd!193:193,Factdd!$5:$5,AJ$5))</f>
        <v>#REF!</v>
      </c>
      <c r="AK193" s="196" t="e">
        <f>AJ193-AI193</f>
        <v>#REF!</v>
      </c>
      <c r="AL193" s="159" t="e">
        <f>IF(OR(AL$5="",AL$5=0),0,SUMIFS(Plandd!193:193,Plandd!$5:$5,AL$5))</f>
        <v>#REF!</v>
      </c>
      <c r="AM193" s="159" t="e">
        <f>IF(OR(AM$5="",AM$5=0),0,SUMIFS(Factdd!193:193,Factdd!$5:$5,AM$5))</f>
        <v>#REF!</v>
      </c>
      <c r="AN193" s="196" t="e">
        <f>AM193-AL193</f>
        <v>#REF!</v>
      </c>
      <c r="AO193" s="159" t="e">
        <f>IF(OR(AO$5="",AO$5=0),0,SUMIFS(Plandd!193:193,Plandd!$5:$5,AO$5))</f>
        <v>#REF!</v>
      </c>
      <c r="AP193" s="159" t="e">
        <f>IF(OR(AP$5="",AP$5=0),0,SUMIFS(Factdd!193:193,Factdd!$5:$5,AP$5))</f>
        <v>#REF!</v>
      </c>
      <c r="AQ193" s="196" t="e">
        <f>AP193-AO193</f>
        <v>#REF!</v>
      </c>
      <c r="AR193" s="159" t="e">
        <f>IF(OR(AR$5="",AR$5=0),0,SUMIFS(Plandd!193:193,Plandd!$5:$5,AR$5))</f>
        <v>#REF!</v>
      </c>
      <c r="AS193" s="159" t="e">
        <f>IF(OR(AS$5="",AS$5=0),0,SUMIFS(Factdd!193:193,Factdd!$5:$5,AS$5))</f>
        <v>#REF!</v>
      </c>
      <c r="AT193" s="196" t="e">
        <f>AS193-AR193</f>
        <v>#REF!</v>
      </c>
      <c r="AU193" s="159" t="e">
        <f>IF(OR(AU$5="",AU$5=0),0,SUMIFS(Plandd!193:193,Plandd!$5:$5,AU$5))</f>
        <v>#REF!</v>
      </c>
      <c r="AV193" s="159" t="e">
        <f>IF(OR(AV$5="",AV$5=0),0,SUMIFS(Factdd!193:193,Factdd!$5:$5,AV$5))</f>
        <v>#REF!</v>
      </c>
      <c r="AW193" s="196" t="e">
        <f>AV193-AU193</f>
        <v>#REF!</v>
      </c>
      <c r="AX193" s="159" t="e">
        <f>IF(OR(AX$5="",AX$5=0),0,SUMIFS(Plandd!193:193,Plandd!$5:$5,AX$5))</f>
        <v>#REF!</v>
      </c>
      <c r="AY193" s="159" t="e">
        <f>IF(OR(AY$5="",AY$5=0),0,SUMIFS(Factdd!193:193,Factdd!$5:$5,AY$5))</f>
        <v>#REF!</v>
      </c>
      <c r="AZ193" s="196" t="e">
        <f>AY193-AX193</f>
        <v>#REF!</v>
      </c>
      <c r="BA193" s="159" t="e">
        <f>IF(OR(BA$5="",BA$5=0),0,SUMIFS(Plandd!193:193,Plandd!$5:$5,BA$5))</f>
        <v>#REF!</v>
      </c>
      <c r="BB193" s="159" t="e">
        <f>IF(OR(BB$5="",BB$5=0),0,SUMIFS(Factdd!193:193,Factdd!$5:$5,BB$5))</f>
        <v>#REF!</v>
      </c>
      <c r="BC193" s="196" t="e">
        <f>BB193-BA193</f>
        <v>#REF!</v>
      </c>
      <c r="BD193" s="159" t="e">
        <f>IF(OR(BD$5="",BD$5=0),0,SUMIFS(Plandd!193:193,Plandd!$5:$5,BD$5))</f>
        <v>#REF!</v>
      </c>
      <c r="BE193" s="159" t="e">
        <f>IF(OR(BE$5="",BE$5=0),0,SUMIFS(Factdd!193:193,Factdd!$5:$5,BE$5))</f>
        <v>#REF!</v>
      </c>
      <c r="BF193" s="196" t="e">
        <f>BE193-BD193</f>
        <v>#REF!</v>
      </c>
      <c r="BG193" s="159" t="e">
        <f>IF(OR(BG$5="",BG$5=0),0,SUMIFS(Plandd!193:193,Plandd!$5:$5,BG$5))</f>
        <v>#REF!</v>
      </c>
      <c r="BH193" s="159" t="e">
        <f>IF(OR(BH$5="",BH$5=0),0,SUMIFS(Factdd!193:193,Factdd!$5:$5,BH$5))</f>
        <v>#REF!</v>
      </c>
      <c r="BI193" s="196" t="e">
        <f>BH193-BG193</f>
        <v>#REF!</v>
      </c>
      <c r="BJ193" s="159" t="e">
        <f>IF(OR(BJ$5="",BJ$5=0),0,SUMIFS(Plandd!193:193,Plandd!$5:$5,BJ$5))</f>
        <v>#REF!</v>
      </c>
      <c r="BK193" s="159" t="e">
        <f>IF(OR(BK$5="",BK$5=0),0,SUMIFS(Factdd!193:193,Factdd!$5:$5,BK$5))</f>
        <v>#REF!</v>
      </c>
      <c r="BL193" s="196" t="e">
        <f>BK193-BJ193</f>
        <v>#REF!</v>
      </c>
      <c r="BM193" s="159" t="e">
        <f>IF(OR(BM$5="",BM$5=0),0,SUMIFS(Plandd!193:193,Plandd!$5:$5,BM$5))</f>
        <v>#REF!</v>
      </c>
      <c r="BN193" s="159" t="e">
        <f>IF(OR(BN$5="",BN$5=0),0,SUMIFS(Factdd!193:193,Factdd!$5:$5,BN$5))</f>
        <v>#REF!</v>
      </c>
      <c r="BO193" s="196" t="e">
        <f>BN193-BM193</f>
        <v>#REF!</v>
      </c>
      <c r="BP193" s="159" t="e">
        <f>IF(OR(BP$5="",BP$5=0),0,SUMIFS(Plandd!193:193,Plandd!$5:$5,BP$5))</f>
        <v>#REF!</v>
      </c>
      <c r="BQ193" s="159" t="e">
        <f>IF(OR(BQ$5="",BQ$5=0),0,SUMIFS(Factdd!193:193,Factdd!$5:$5,BQ$5))</f>
        <v>#REF!</v>
      </c>
      <c r="BR193" s="196" t="e">
        <f>BQ193-BP193</f>
        <v>#REF!</v>
      </c>
      <c r="BS193" s="159" t="e">
        <f>IF(OR(BS$5="",BS$5=0),0,SUMIFS(Plandd!193:193,Plandd!$5:$5,BS$5))</f>
        <v>#REF!</v>
      </c>
      <c r="BT193" s="159" t="e">
        <f>IF(OR(BT$5="",BT$5=0),0,SUMIFS(Factdd!193:193,Factdd!$5:$5,BT$5))</f>
        <v>#REF!</v>
      </c>
      <c r="BU193" s="196" t="e">
        <f>BT193-BS193</f>
        <v>#REF!</v>
      </c>
      <c r="BV193" s="159" t="e">
        <f>IF(OR(BV$5="",BV$5=0),0,SUMIFS(Plandd!193:193,Plandd!$5:$5,BV$5))</f>
        <v>#REF!</v>
      </c>
      <c r="BW193" s="159" t="e">
        <f>IF(OR(BW$5="",BW$5=0),0,SUMIFS(Factdd!193:193,Factdd!$5:$5,BW$5))</f>
        <v>#REF!</v>
      </c>
      <c r="BX193" s="196" t="e">
        <f>BW193-BV193</f>
        <v>#REF!</v>
      </c>
      <c r="BY193" s="159" t="e">
        <f>IF(OR(BY$5="",BY$5=0),0,SUMIFS(Plandd!193:193,Plandd!$5:$5,BY$5))</f>
        <v>#REF!</v>
      </c>
      <c r="BZ193" s="159" t="e">
        <f>IF(OR(BZ$5="",BZ$5=0),0,SUMIFS(Factdd!193:193,Factdd!$5:$5,BZ$5))</f>
        <v>#REF!</v>
      </c>
      <c r="CA193" s="196" t="e">
        <f>BZ193-BY193</f>
        <v>#REF!</v>
      </c>
      <c r="CB193" s="159" t="e">
        <f>IF(OR(CB$5="",CB$5=0),0,SUMIFS(Plandd!193:193,Plandd!$5:$5,CB$5))</f>
        <v>#REF!</v>
      </c>
      <c r="CC193" s="159" t="e">
        <f>IF(OR(CC$5="",CC$5=0),0,SUMIFS(Factdd!193:193,Factdd!$5:$5,CC$5))</f>
        <v>#REF!</v>
      </c>
      <c r="CD193" s="196" t="e">
        <f>CC193-CB193</f>
        <v>#REF!</v>
      </c>
      <c r="CE193" s="159" t="e">
        <f>IF(OR(CE$5="",CE$5=0),0,SUMIFS(Plandd!193:193,Plandd!$5:$5,CE$5))</f>
        <v>#REF!</v>
      </c>
      <c r="CF193" s="159" t="e">
        <f>IF(OR(CF$5="",CF$5=0),0,SUMIFS(Factdd!193:193,Factdd!$5:$5,CF$5))</f>
        <v>#REF!</v>
      </c>
      <c r="CG193" s="196" t="e">
        <f>CF193-CE193</f>
        <v>#REF!</v>
      </c>
      <c r="CH193" s="159" t="e">
        <f>IF(OR(CH$5="",CH$5=0),0,SUMIFS(Plandd!193:193,Plandd!$5:$5,CH$5))</f>
        <v>#REF!</v>
      </c>
      <c r="CI193" s="159" t="e">
        <f>IF(OR(CI$5="",CI$5=0),0,SUMIFS(Factdd!193:193,Factdd!$5:$5,CI$5))</f>
        <v>#REF!</v>
      </c>
      <c r="CJ193" s="196" t="e">
        <f>CI193-CH193</f>
        <v>#REF!</v>
      </c>
      <c r="CK193" s="159" t="e">
        <f>IF(OR(CK$5="",CK$5=0),0,SUMIFS(Plandd!193:193,Plandd!$5:$5,CK$5))</f>
        <v>#REF!</v>
      </c>
      <c r="CL193" s="159" t="e">
        <f>IF(OR(CL$5="",CL$5=0),0,SUMIFS(Factdd!193:193,Factdd!$5:$5,CL$5))</f>
        <v>#REF!</v>
      </c>
      <c r="CM193" s="196" t="e">
        <f>CL193-CK193</f>
        <v>#REF!</v>
      </c>
      <c r="CN193" s="159" t="e">
        <f>IF(OR(CN$5="",CN$5=0),0,SUMIFS(Plandd!193:193,Plandd!$5:$5,CN$5))</f>
        <v>#REF!</v>
      </c>
      <c r="CO193" s="159" t="e">
        <f>IF(OR(CO$5="",CO$5=0),0,SUMIFS(Factdd!193:193,Factdd!$5:$5,CO$5))</f>
        <v>#REF!</v>
      </c>
      <c r="CP193" s="196" t="e">
        <f>CO193-CN193</f>
        <v>#REF!</v>
      </c>
    </row>
    <row r="194" spans="1:94" s="11" customFormat="1" ht="12" x14ac:dyDescent="0.25">
      <c r="A194" s="68">
        <f>ROW()</f>
        <v>194</v>
      </c>
      <c r="B194" s="142"/>
      <c r="E194" s="12" t="s">
        <v>5</v>
      </c>
      <c r="F194" s="11" t="s">
        <v>43</v>
      </c>
      <c r="L194" s="65"/>
      <c r="M194" s="93"/>
      <c r="N194" s="86"/>
      <c r="O194" s="86"/>
      <c r="P194" s="65"/>
      <c r="Q194" s="168"/>
      <c r="R194" s="44">
        <f ca="1">IF(OR(R$5="",R$5=0),0,SUMIFS(Plandd!194:194,Plandd!$5:$5,R$5))</f>
        <v>0</v>
      </c>
      <c r="S194" s="155" t="e">
        <f ca="1">IF(OR(S$5="",S$5=0),0,SUMIFS(Factdd!194:194,Factdd!$5:$5,S$5))</f>
        <v>#REF!</v>
      </c>
      <c r="T194" s="190">
        <f t="shared" ref="T194:T198" ca="1" si="500">IF(R194=0,0,(S194-R194)/R194)</f>
        <v>0</v>
      </c>
      <c r="U194" s="86"/>
      <c r="V194" s="86"/>
      <c r="W194" s="155">
        <f>IF(OR(W$5="",W$5=0),0,SUMIFS(Plandd!194:194,Plandd!$5:$5,W$5))</f>
        <v>0</v>
      </c>
      <c r="X194" s="155" t="e">
        <f>IF(OR(X$5="",X$5=0),0,SUMIFS(Factdd!194:194,Factdd!$5:$5,X$5))</f>
        <v>#REF!</v>
      </c>
      <c r="Y194" s="190">
        <f t="shared" ref="Y194:Y198" si="501">IF(W194=0,0,(X194-W194)/W194)</f>
        <v>0</v>
      </c>
      <c r="Z194" s="191">
        <f>IF(OR(Z$5="",Z$5=0),0,SUMIFS(Plandd!194:194,Plandd!$5:$5,Z$5))</f>
        <v>0</v>
      </c>
      <c r="AA194" s="155" t="e">
        <f>IF(OR(AA$5="",AA$5=0),0,SUMIFS(Factdd!194:194,Factdd!$5:$5,AA$5))</f>
        <v>#REF!</v>
      </c>
      <c r="AB194" s="190">
        <f t="shared" ref="AB194:AB198" si="502">IF(Z194=0,0,(AA194-Z194)/Z194)</f>
        <v>0</v>
      </c>
      <c r="AC194" s="155">
        <f>IF(OR(AC$5="",AC$5=0),0,SUMIFS(Plandd!194:194,Plandd!$5:$5,AC$5))</f>
        <v>0</v>
      </c>
      <c r="AD194" s="155" t="e">
        <f>IF(OR(AD$5="",AD$5=0),0,SUMIFS(Factdd!194:194,Factdd!$5:$5,AD$5))</f>
        <v>#REF!</v>
      </c>
      <c r="AE194" s="190">
        <f t="shared" ref="AE194:AE198" si="503">IF(AC194=0,0,(AD194-AC194)/AC194)</f>
        <v>0</v>
      </c>
      <c r="AF194" s="155">
        <f>IF(OR(AF$5="",AF$5=0),0,SUMIFS(Plandd!194:194,Plandd!$5:$5,AF$5))</f>
        <v>0</v>
      </c>
      <c r="AG194" s="155" t="e">
        <f>IF(OR(AG$5="",AG$5=0),0,SUMIFS(Factdd!194:194,Factdd!$5:$5,AG$5))</f>
        <v>#REF!</v>
      </c>
      <c r="AH194" s="190">
        <f t="shared" ref="AH194:AH198" si="504">IF(AF194=0,0,(AG194-AF194)/AF194)</f>
        <v>0</v>
      </c>
      <c r="AI194" s="155">
        <f>IF(OR(AI$5="",AI$5=0),0,SUMIFS(Plandd!194:194,Plandd!$5:$5,AI$5))</f>
        <v>0</v>
      </c>
      <c r="AJ194" s="155" t="e">
        <f>IF(OR(AJ$5="",AJ$5=0),0,SUMIFS(Factdd!194:194,Factdd!$5:$5,AJ$5))</f>
        <v>#REF!</v>
      </c>
      <c r="AK194" s="190">
        <f t="shared" ref="AK194:AK198" si="505">IF(AI194=0,0,(AJ194-AI194)/AI194)</f>
        <v>0</v>
      </c>
      <c r="AL194" s="155">
        <f>IF(OR(AL$5="",AL$5=0),0,SUMIFS(Plandd!194:194,Plandd!$5:$5,AL$5))</f>
        <v>0</v>
      </c>
      <c r="AM194" s="155" t="e">
        <f>IF(OR(AM$5="",AM$5=0),0,SUMIFS(Factdd!194:194,Factdd!$5:$5,AM$5))</f>
        <v>#REF!</v>
      </c>
      <c r="AN194" s="190">
        <f t="shared" ref="AN194:AN198" si="506">IF(AL194=0,0,(AM194-AL194)/AL194)</f>
        <v>0</v>
      </c>
      <c r="AO194" s="155">
        <f>IF(OR(AO$5="",AO$5=0),0,SUMIFS(Plandd!194:194,Plandd!$5:$5,AO$5))</f>
        <v>0</v>
      </c>
      <c r="AP194" s="155" t="e">
        <f>IF(OR(AP$5="",AP$5=0),0,SUMIFS(Factdd!194:194,Factdd!$5:$5,AP$5))</f>
        <v>#REF!</v>
      </c>
      <c r="AQ194" s="190">
        <f t="shared" ref="AQ194:AQ198" si="507">IF(AO194=0,0,(AP194-AO194)/AO194)</f>
        <v>0</v>
      </c>
      <c r="AR194" s="155">
        <f>IF(OR(AR$5="",AR$5=0),0,SUMIFS(Plandd!194:194,Plandd!$5:$5,AR$5))</f>
        <v>0</v>
      </c>
      <c r="AS194" s="155" t="e">
        <f>IF(OR(AS$5="",AS$5=0),0,SUMIFS(Factdd!194:194,Factdd!$5:$5,AS$5))</f>
        <v>#REF!</v>
      </c>
      <c r="AT194" s="190">
        <f t="shared" ref="AT194:AT198" si="508">IF(AR194=0,0,(AS194-AR194)/AR194)</f>
        <v>0</v>
      </c>
      <c r="AU194" s="155">
        <f>IF(OR(AU$5="",AU$5=0),0,SUMIFS(Plandd!194:194,Plandd!$5:$5,AU$5))</f>
        <v>0</v>
      </c>
      <c r="AV194" s="155" t="e">
        <f>IF(OR(AV$5="",AV$5=0),0,SUMIFS(Factdd!194:194,Factdd!$5:$5,AV$5))</f>
        <v>#REF!</v>
      </c>
      <c r="AW194" s="190">
        <f t="shared" ref="AW194:AW198" si="509">IF(AU194=0,0,(AV194-AU194)/AU194)</f>
        <v>0</v>
      </c>
      <c r="AX194" s="155">
        <f>IF(OR(AX$5="",AX$5=0),0,SUMIFS(Plandd!194:194,Plandd!$5:$5,AX$5))</f>
        <v>0</v>
      </c>
      <c r="AY194" s="155" t="e">
        <f>IF(OR(AY$5="",AY$5=0),0,SUMIFS(Factdd!194:194,Factdd!$5:$5,AY$5))</f>
        <v>#REF!</v>
      </c>
      <c r="AZ194" s="190">
        <f t="shared" ref="AZ194:AZ198" si="510">IF(AX194=0,0,(AY194-AX194)/AX194)</f>
        <v>0</v>
      </c>
      <c r="BA194" s="155">
        <f>IF(OR(BA$5="",BA$5=0),0,SUMIFS(Plandd!194:194,Plandd!$5:$5,BA$5))</f>
        <v>0</v>
      </c>
      <c r="BB194" s="155" t="e">
        <f>IF(OR(BB$5="",BB$5=0),0,SUMIFS(Factdd!194:194,Factdd!$5:$5,BB$5))</f>
        <v>#REF!</v>
      </c>
      <c r="BC194" s="190">
        <f t="shared" ref="BC194:BC198" si="511">IF(BA194=0,0,(BB194-BA194)/BA194)</f>
        <v>0</v>
      </c>
      <c r="BD194" s="155">
        <f>IF(OR(BD$5="",BD$5=0),0,SUMIFS(Plandd!194:194,Plandd!$5:$5,BD$5))</f>
        <v>0</v>
      </c>
      <c r="BE194" s="155" t="e">
        <f>IF(OR(BE$5="",BE$5=0),0,SUMIFS(Factdd!194:194,Factdd!$5:$5,BE$5))</f>
        <v>#REF!</v>
      </c>
      <c r="BF194" s="190">
        <f t="shared" ref="BF194:BF198" si="512">IF(BD194=0,0,(BE194-BD194)/BD194)</f>
        <v>0</v>
      </c>
      <c r="BG194" s="155">
        <f>IF(OR(BG$5="",BG$5=0),0,SUMIFS(Plandd!194:194,Plandd!$5:$5,BG$5))</f>
        <v>0</v>
      </c>
      <c r="BH194" s="155" t="e">
        <f>IF(OR(BH$5="",BH$5=0),0,SUMIFS(Factdd!194:194,Factdd!$5:$5,BH$5))</f>
        <v>#REF!</v>
      </c>
      <c r="BI194" s="190">
        <f t="shared" ref="BI194:BI198" si="513">IF(BG194=0,0,(BH194-BG194)/BG194)</f>
        <v>0</v>
      </c>
      <c r="BJ194" s="155">
        <f>IF(OR(BJ$5="",BJ$5=0),0,SUMIFS(Plandd!194:194,Plandd!$5:$5,BJ$5))</f>
        <v>0</v>
      </c>
      <c r="BK194" s="155" t="e">
        <f>IF(OR(BK$5="",BK$5=0),0,SUMIFS(Factdd!194:194,Factdd!$5:$5,BK$5))</f>
        <v>#REF!</v>
      </c>
      <c r="BL194" s="190">
        <f t="shared" ref="BL194:BL198" si="514">IF(BJ194=0,0,(BK194-BJ194)/BJ194)</f>
        <v>0</v>
      </c>
      <c r="BM194" s="155">
        <f>IF(OR(BM$5="",BM$5=0),0,SUMIFS(Plandd!194:194,Plandd!$5:$5,BM$5))</f>
        <v>0</v>
      </c>
      <c r="BN194" s="155" t="e">
        <f>IF(OR(BN$5="",BN$5=0),0,SUMIFS(Factdd!194:194,Factdd!$5:$5,BN$5))</f>
        <v>#REF!</v>
      </c>
      <c r="BO194" s="190">
        <f t="shared" ref="BO194:BO198" si="515">IF(BM194=0,0,(BN194-BM194)/BM194)</f>
        <v>0</v>
      </c>
      <c r="BP194" s="155">
        <f>IF(OR(BP$5="",BP$5=0),0,SUMIFS(Plandd!194:194,Plandd!$5:$5,BP$5))</f>
        <v>0</v>
      </c>
      <c r="BQ194" s="155" t="e">
        <f>IF(OR(BQ$5="",BQ$5=0),0,SUMIFS(Factdd!194:194,Factdd!$5:$5,BQ$5))</f>
        <v>#REF!</v>
      </c>
      <c r="BR194" s="190">
        <f t="shared" ref="BR194:BR198" si="516">IF(BP194=0,0,(BQ194-BP194)/BP194)</f>
        <v>0</v>
      </c>
      <c r="BS194" s="155">
        <f>IF(OR(BS$5="",BS$5=0),0,SUMIFS(Plandd!194:194,Plandd!$5:$5,BS$5))</f>
        <v>0</v>
      </c>
      <c r="BT194" s="155" t="e">
        <f>IF(OR(BT$5="",BT$5=0),0,SUMIFS(Factdd!194:194,Factdd!$5:$5,BT$5))</f>
        <v>#REF!</v>
      </c>
      <c r="BU194" s="190">
        <f t="shared" ref="BU194:BU198" si="517">IF(BS194=0,0,(BT194-BS194)/BS194)</f>
        <v>0</v>
      </c>
      <c r="BV194" s="155">
        <f>IF(OR(BV$5="",BV$5=0),0,SUMIFS(Plandd!194:194,Plandd!$5:$5,BV$5))</f>
        <v>0</v>
      </c>
      <c r="BW194" s="155" t="e">
        <f>IF(OR(BW$5="",BW$5=0),0,SUMIFS(Factdd!194:194,Factdd!$5:$5,BW$5))</f>
        <v>#REF!</v>
      </c>
      <c r="BX194" s="190">
        <f t="shared" ref="BX194:BX198" si="518">IF(BV194=0,0,(BW194-BV194)/BV194)</f>
        <v>0</v>
      </c>
      <c r="BY194" s="155">
        <f>IF(OR(BY$5="",BY$5=0),0,SUMIFS(Plandd!194:194,Plandd!$5:$5,BY$5))</f>
        <v>0</v>
      </c>
      <c r="BZ194" s="155" t="e">
        <f>IF(OR(BZ$5="",BZ$5=0),0,SUMIFS(Factdd!194:194,Factdd!$5:$5,BZ$5))</f>
        <v>#REF!</v>
      </c>
      <c r="CA194" s="190">
        <f t="shared" ref="CA194:CA198" si="519">IF(BY194=0,0,(BZ194-BY194)/BY194)</f>
        <v>0</v>
      </c>
      <c r="CB194" s="155">
        <f>IF(OR(CB$5="",CB$5=0),0,SUMIFS(Plandd!194:194,Plandd!$5:$5,CB$5))</f>
        <v>0</v>
      </c>
      <c r="CC194" s="155" t="e">
        <f>IF(OR(CC$5="",CC$5=0),0,SUMIFS(Factdd!194:194,Factdd!$5:$5,CC$5))</f>
        <v>#REF!</v>
      </c>
      <c r="CD194" s="190">
        <f t="shared" ref="CD194:CD198" si="520">IF(CB194=0,0,(CC194-CB194)/CB194)</f>
        <v>0</v>
      </c>
      <c r="CE194" s="155">
        <f>IF(OR(CE$5="",CE$5=0),0,SUMIFS(Plandd!194:194,Plandd!$5:$5,CE$5))</f>
        <v>0</v>
      </c>
      <c r="CF194" s="155" t="e">
        <f>IF(OR(CF$5="",CF$5=0),0,SUMIFS(Factdd!194:194,Factdd!$5:$5,CF$5))</f>
        <v>#REF!</v>
      </c>
      <c r="CG194" s="190">
        <f t="shared" ref="CG194:CG198" si="521">IF(CE194=0,0,(CF194-CE194)/CE194)</f>
        <v>0</v>
      </c>
      <c r="CH194" s="155">
        <f>IF(OR(CH$5="",CH$5=0),0,SUMIFS(Plandd!194:194,Plandd!$5:$5,CH$5))</f>
        <v>0</v>
      </c>
      <c r="CI194" s="155" t="e">
        <f>IF(OR(CI$5="",CI$5=0),0,SUMIFS(Factdd!194:194,Factdd!$5:$5,CI$5))</f>
        <v>#REF!</v>
      </c>
      <c r="CJ194" s="190">
        <f t="shared" ref="CJ194:CJ198" si="522">IF(CH194=0,0,(CI194-CH194)/CH194)</f>
        <v>0</v>
      </c>
      <c r="CK194" s="155">
        <f>IF(OR(CK$5="",CK$5=0),0,SUMIFS(Plandd!194:194,Plandd!$5:$5,CK$5))</f>
        <v>0</v>
      </c>
      <c r="CL194" s="155" t="e">
        <f>IF(OR(CL$5="",CL$5=0),0,SUMIFS(Factdd!194:194,Factdd!$5:$5,CL$5))</f>
        <v>#REF!</v>
      </c>
      <c r="CM194" s="190">
        <f t="shared" ref="CM194:CM198" si="523">IF(CK194=0,0,(CL194-CK194)/CK194)</f>
        <v>0</v>
      </c>
      <c r="CN194" s="155">
        <f>IF(OR(CN$5="",CN$5=0),0,SUMIFS(Plandd!194:194,Plandd!$5:$5,CN$5))</f>
        <v>0</v>
      </c>
      <c r="CO194" s="155" t="e">
        <f>IF(OR(CO$5="",CO$5=0),0,SUMIFS(Factdd!194:194,Factdd!$5:$5,CO$5))</f>
        <v>#REF!</v>
      </c>
      <c r="CP194" s="190">
        <f t="shared" ref="CP194:CP198" si="524">IF(CN194=0,0,(CO194-CN194)/CN194)</f>
        <v>0</v>
      </c>
    </row>
    <row r="195" spans="1:94" s="11" customFormat="1" ht="12" x14ac:dyDescent="0.25">
      <c r="A195" s="68">
        <f>ROW()</f>
        <v>195</v>
      </c>
      <c r="B195" s="142"/>
      <c r="E195" s="12" t="s">
        <v>5</v>
      </c>
      <c r="F195" s="11" t="s">
        <v>65</v>
      </c>
      <c r="L195" s="65"/>
      <c r="M195" s="93"/>
      <c r="N195" s="86"/>
      <c r="O195" s="86"/>
      <c r="P195" s="65"/>
      <c r="Q195" s="168"/>
      <c r="R195" s="44">
        <f ca="1">IF(OR(R$5="",R$5=0),0,SUMIFS(Plandd!195:195,Plandd!$5:$5,R$5))</f>
        <v>0</v>
      </c>
      <c r="S195" s="155" t="e">
        <f ca="1">IF(OR(S$5="",S$5=0),0,SUMIFS(Factdd!195:195,Factdd!$5:$5,S$5))</f>
        <v>#REF!</v>
      </c>
      <c r="T195" s="190">
        <f t="shared" ca="1" si="500"/>
        <v>0</v>
      </c>
      <c r="U195" s="86"/>
      <c r="V195" s="86"/>
      <c r="W195" s="155">
        <f>IF(OR(W$5="",W$5=0),0,SUMIFS(Plandd!195:195,Plandd!$5:$5,W$5))</f>
        <v>0</v>
      </c>
      <c r="X195" s="155" t="e">
        <f>IF(OR(X$5="",X$5=0),0,SUMIFS(Factdd!195:195,Factdd!$5:$5,X$5))</f>
        <v>#REF!</v>
      </c>
      <c r="Y195" s="190">
        <f t="shared" si="501"/>
        <v>0</v>
      </c>
      <c r="Z195" s="191">
        <f>IF(OR(Z$5="",Z$5=0),0,SUMIFS(Plandd!195:195,Plandd!$5:$5,Z$5))</f>
        <v>0</v>
      </c>
      <c r="AA195" s="155" t="e">
        <f>IF(OR(AA$5="",AA$5=0),0,SUMIFS(Factdd!195:195,Factdd!$5:$5,AA$5))</f>
        <v>#REF!</v>
      </c>
      <c r="AB195" s="190">
        <f t="shared" si="502"/>
        <v>0</v>
      </c>
      <c r="AC195" s="155">
        <f>IF(OR(AC$5="",AC$5=0),0,SUMIFS(Plandd!195:195,Plandd!$5:$5,AC$5))</f>
        <v>0</v>
      </c>
      <c r="AD195" s="155" t="e">
        <f>IF(OR(AD$5="",AD$5=0),0,SUMIFS(Factdd!195:195,Factdd!$5:$5,AD$5))</f>
        <v>#REF!</v>
      </c>
      <c r="AE195" s="190">
        <f t="shared" si="503"/>
        <v>0</v>
      </c>
      <c r="AF195" s="155">
        <f>IF(OR(AF$5="",AF$5=0),0,SUMIFS(Plandd!195:195,Plandd!$5:$5,AF$5))</f>
        <v>0</v>
      </c>
      <c r="AG195" s="155" t="e">
        <f>IF(OR(AG$5="",AG$5=0),0,SUMIFS(Factdd!195:195,Factdd!$5:$5,AG$5))</f>
        <v>#REF!</v>
      </c>
      <c r="AH195" s="190">
        <f t="shared" si="504"/>
        <v>0</v>
      </c>
      <c r="AI195" s="155">
        <f>IF(OR(AI$5="",AI$5=0),0,SUMIFS(Plandd!195:195,Plandd!$5:$5,AI$5))</f>
        <v>0</v>
      </c>
      <c r="AJ195" s="155" t="e">
        <f>IF(OR(AJ$5="",AJ$5=0),0,SUMIFS(Factdd!195:195,Factdd!$5:$5,AJ$5))</f>
        <v>#REF!</v>
      </c>
      <c r="AK195" s="190">
        <f t="shared" si="505"/>
        <v>0</v>
      </c>
      <c r="AL195" s="155">
        <f>IF(OR(AL$5="",AL$5=0),0,SUMIFS(Plandd!195:195,Plandd!$5:$5,AL$5))</f>
        <v>0</v>
      </c>
      <c r="AM195" s="155" t="e">
        <f>IF(OR(AM$5="",AM$5=0),0,SUMIFS(Factdd!195:195,Factdd!$5:$5,AM$5))</f>
        <v>#REF!</v>
      </c>
      <c r="AN195" s="190">
        <f t="shared" si="506"/>
        <v>0</v>
      </c>
      <c r="AO195" s="155">
        <f>IF(OR(AO$5="",AO$5=0),0,SUMIFS(Plandd!195:195,Plandd!$5:$5,AO$5))</f>
        <v>0</v>
      </c>
      <c r="AP195" s="155" t="e">
        <f>IF(OR(AP$5="",AP$5=0),0,SUMIFS(Factdd!195:195,Factdd!$5:$5,AP$5))</f>
        <v>#REF!</v>
      </c>
      <c r="AQ195" s="190">
        <f t="shared" si="507"/>
        <v>0</v>
      </c>
      <c r="AR195" s="155">
        <f>IF(OR(AR$5="",AR$5=0),0,SUMIFS(Plandd!195:195,Plandd!$5:$5,AR$5))</f>
        <v>0</v>
      </c>
      <c r="AS195" s="155" t="e">
        <f>IF(OR(AS$5="",AS$5=0),0,SUMIFS(Factdd!195:195,Factdd!$5:$5,AS$5))</f>
        <v>#REF!</v>
      </c>
      <c r="AT195" s="190">
        <f t="shared" si="508"/>
        <v>0</v>
      </c>
      <c r="AU195" s="155">
        <f>IF(OR(AU$5="",AU$5=0),0,SUMIFS(Plandd!195:195,Plandd!$5:$5,AU$5))</f>
        <v>0</v>
      </c>
      <c r="AV195" s="155" t="e">
        <f>IF(OR(AV$5="",AV$5=0),0,SUMIFS(Factdd!195:195,Factdd!$5:$5,AV$5))</f>
        <v>#REF!</v>
      </c>
      <c r="AW195" s="190">
        <f t="shared" si="509"/>
        <v>0</v>
      </c>
      <c r="AX195" s="155">
        <f>IF(OR(AX$5="",AX$5=0),0,SUMIFS(Plandd!195:195,Plandd!$5:$5,AX$5))</f>
        <v>0</v>
      </c>
      <c r="AY195" s="155" t="e">
        <f>IF(OR(AY$5="",AY$5=0),0,SUMIFS(Factdd!195:195,Factdd!$5:$5,AY$5))</f>
        <v>#REF!</v>
      </c>
      <c r="AZ195" s="190">
        <f t="shared" si="510"/>
        <v>0</v>
      </c>
      <c r="BA195" s="155">
        <f>IF(OR(BA$5="",BA$5=0),0,SUMIFS(Plandd!195:195,Plandd!$5:$5,BA$5))</f>
        <v>0</v>
      </c>
      <c r="BB195" s="155" t="e">
        <f>IF(OR(BB$5="",BB$5=0),0,SUMIFS(Factdd!195:195,Factdd!$5:$5,BB$5))</f>
        <v>#REF!</v>
      </c>
      <c r="BC195" s="190">
        <f t="shared" si="511"/>
        <v>0</v>
      </c>
      <c r="BD195" s="155">
        <f>IF(OR(BD$5="",BD$5=0),0,SUMIFS(Plandd!195:195,Plandd!$5:$5,BD$5))</f>
        <v>0</v>
      </c>
      <c r="BE195" s="155" t="e">
        <f>IF(OR(BE$5="",BE$5=0),0,SUMIFS(Factdd!195:195,Factdd!$5:$5,BE$5))</f>
        <v>#REF!</v>
      </c>
      <c r="BF195" s="190">
        <f t="shared" si="512"/>
        <v>0</v>
      </c>
      <c r="BG195" s="155">
        <f>IF(OR(BG$5="",BG$5=0),0,SUMIFS(Plandd!195:195,Plandd!$5:$5,BG$5))</f>
        <v>0</v>
      </c>
      <c r="BH195" s="155" t="e">
        <f>IF(OR(BH$5="",BH$5=0),0,SUMIFS(Factdd!195:195,Factdd!$5:$5,BH$5))</f>
        <v>#REF!</v>
      </c>
      <c r="BI195" s="190">
        <f t="shared" si="513"/>
        <v>0</v>
      </c>
      <c r="BJ195" s="155">
        <f>IF(OR(BJ$5="",BJ$5=0),0,SUMIFS(Plandd!195:195,Plandd!$5:$5,BJ$5))</f>
        <v>0</v>
      </c>
      <c r="BK195" s="155" t="e">
        <f>IF(OR(BK$5="",BK$5=0),0,SUMIFS(Factdd!195:195,Factdd!$5:$5,BK$5))</f>
        <v>#REF!</v>
      </c>
      <c r="BL195" s="190">
        <f t="shared" si="514"/>
        <v>0</v>
      </c>
      <c r="BM195" s="155">
        <f>IF(OR(BM$5="",BM$5=0),0,SUMIFS(Plandd!195:195,Plandd!$5:$5,BM$5))</f>
        <v>0</v>
      </c>
      <c r="BN195" s="155" t="e">
        <f>IF(OR(BN$5="",BN$5=0),0,SUMIFS(Factdd!195:195,Factdd!$5:$5,BN$5))</f>
        <v>#REF!</v>
      </c>
      <c r="BO195" s="190">
        <f t="shared" si="515"/>
        <v>0</v>
      </c>
      <c r="BP195" s="155">
        <f>IF(OR(BP$5="",BP$5=0),0,SUMIFS(Plandd!195:195,Plandd!$5:$5,BP$5))</f>
        <v>0</v>
      </c>
      <c r="BQ195" s="155" t="e">
        <f>IF(OR(BQ$5="",BQ$5=0),0,SUMIFS(Factdd!195:195,Factdd!$5:$5,BQ$5))</f>
        <v>#REF!</v>
      </c>
      <c r="BR195" s="190">
        <f t="shared" si="516"/>
        <v>0</v>
      </c>
      <c r="BS195" s="155">
        <f>IF(OR(BS$5="",BS$5=0),0,SUMIFS(Plandd!195:195,Plandd!$5:$5,BS$5))</f>
        <v>0</v>
      </c>
      <c r="BT195" s="155" t="e">
        <f>IF(OR(BT$5="",BT$5=0),0,SUMIFS(Factdd!195:195,Factdd!$5:$5,BT$5))</f>
        <v>#REF!</v>
      </c>
      <c r="BU195" s="190">
        <f t="shared" si="517"/>
        <v>0</v>
      </c>
      <c r="BV195" s="155">
        <f>IF(OR(BV$5="",BV$5=0),0,SUMIFS(Plandd!195:195,Plandd!$5:$5,BV$5))</f>
        <v>0</v>
      </c>
      <c r="BW195" s="155" t="e">
        <f>IF(OR(BW$5="",BW$5=0),0,SUMIFS(Factdd!195:195,Factdd!$5:$5,BW$5))</f>
        <v>#REF!</v>
      </c>
      <c r="BX195" s="190">
        <f t="shared" si="518"/>
        <v>0</v>
      </c>
      <c r="BY195" s="155">
        <f>IF(OR(BY$5="",BY$5=0),0,SUMIFS(Plandd!195:195,Plandd!$5:$5,BY$5))</f>
        <v>0</v>
      </c>
      <c r="BZ195" s="155" t="e">
        <f>IF(OR(BZ$5="",BZ$5=0),0,SUMIFS(Factdd!195:195,Factdd!$5:$5,BZ$5))</f>
        <v>#REF!</v>
      </c>
      <c r="CA195" s="190">
        <f t="shared" si="519"/>
        <v>0</v>
      </c>
      <c r="CB195" s="155">
        <f>IF(OR(CB$5="",CB$5=0),0,SUMIFS(Plandd!195:195,Plandd!$5:$5,CB$5))</f>
        <v>0</v>
      </c>
      <c r="CC195" s="155" t="e">
        <f>IF(OR(CC$5="",CC$5=0),0,SUMIFS(Factdd!195:195,Factdd!$5:$5,CC$5))</f>
        <v>#REF!</v>
      </c>
      <c r="CD195" s="190">
        <f t="shared" si="520"/>
        <v>0</v>
      </c>
      <c r="CE195" s="155">
        <f>IF(OR(CE$5="",CE$5=0),0,SUMIFS(Plandd!195:195,Plandd!$5:$5,CE$5))</f>
        <v>0</v>
      </c>
      <c r="CF195" s="155" t="e">
        <f>IF(OR(CF$5="",CF$5=0),0,SUMIFS(Factdd!195:195,Factdd!$5:$5,CF$5))</f>
        <v>#REF!</v>
      </c>
      <c r="CG195" s="190">
        <f t="shared" si="521"/>
        <v>0</v>
      </c>
      <c r="CH195" s="155">
        <f>IF(OR(CH$5="",CH$5=0),0,SUMIFS(Plandd!195:195,Plandd!$5:$5,CH$5))</f>
        <v>0</v>
      </c>
      <c r="CI195" s="155" t="e">
        <f>IF(OR(CI$5="",CI$5=0),0,SUMIFS(Factdd!195:195,Factdd!$5:$5,CI$5))</f>
        <v>#REF!</v>
      </c>
      <c r="CJ195" s="190">
        <f t="shared" si="522"/>
        <v>0</v>
      </c>
      <c r="CK195" s="155">
        <f>IF(OR(CK$5="",CK$5=0),0,SUMIFS(Plandd!195:195,Plandd!$5:$5,CK$5))</f>
        <v>0</v>
      </c>
      <c r="CL195" s="155" t="e">
        <f>IF(OR(CL$5="",CL$5=0),0,SUMIFS(Factdd!195:195,Factdd!$5:$5,CL$5))</f>
        <v>#REF!</v>
      </c>
      <c r="CM195" s="190">
        <f t="shared" si="523"/>
        <v>0</v>
      </c>
      <c r="CN195" s="155">
        <f>IF(OR(CN$5="",CN$5=0),0,SUMIFS(Plandd!195:195,Plandd!$5:$5,CN$5))</f>
        <v>0</v>
      </c>
      <c r="CO195" s="155" t="e">
        <f>IF(OR(CO$5="",CO$5=0),0,SUMIFS(Factdd!195:195,Factdd!$5:$5,CO$5))</f>
        <v>#REF!</v>
      </c>
      <c r="CP195" s="190">
        <f t="shared" si="524"/>
        <v>0</v>
      </c>
    </row>
    <row r="196" spans="1:94" s="11" customFormat="1" ht="12" x14ac:dyDescent="0.25">
      <c r="A196" s="68">
        <f>ROW()</f>
        <v>196</v>
      </c>
      <c r="B196" s="142"/>
      <c r="E196" s="12" t="s">
        <v>5</v>
      </c>
      <c r="F196" s="11" t="s">
        <v>115</v>
      </c>
      <c r="L196" s="86"/>
      <c r="M196" s="93"/>
      <c r="N196" s="86"/>
      <c r="O196" s="86"/>
      <c r="P196" s="86"/>
      <c r="Q196" s="168" t="e">
        <f ca="1">R196-(R192-R194-R195)</f>
        <v>#REF!</v>
      </c>
      <c r="R196" s="44" t="e">
        <f ca="1">IF(OR(R$5="",R$5=0),0,SUMIFS(Plandd!196:196,Plandd!$5:$5,R$5))</f>
        <v>#REF!</v>
      </c>
      <c r="S196" s="44" t="e">
        <f ca="1">IF(OR(S$5="",S$5=0),0,SUMIFS(Factdd!196:196,Factdd!$5:$5,S$5))</f>
        <v>#REF!</v>
      </c>
      <c r="T196" s="196" t="e">
        <f t="shared" ca="1" si="500"/>
        <v>#REF!</v>
      </c>
      <c r="U196" s="86"/>
      <c r="V196" s="86"/>
      <c r="W196" s="44" t="e">
        <f>IF(OR(W$5="",W$5=0),0,SUMIFS(Plandd!196:196,Plandd!$5:$5,W$5))</f>
        <v>#REF!</v>
      </c>
      <c r="X196" s="44" t="e">
        <f>IF(OR(X$5="",X$5=0),0,SUMIFS(Factdd!196:196,Factdd!$5:$5,X$5))</f>
        <v>#REF!</v>
      </c>
      <c r="Y196" s="196" t="e">
        <f t="shared" si="501"/>
        <v>#REF!</v>
      </c>
      <c r="Z196" s="202" t="e">
        <f>IF(OR(Z$5="",Z$5=0),0,SUMIFS(Plandd!196:196,Plandd!$5:$5,Z$5))</f>
        <v>#REF!</v>
      </c>
      <c r="AA196" s="44" t="e">
        <f>IF(OR(AA$5="",AA$5=0),0,SUMIFS(Factdd!196:196,Factdd!$5:$5,AA$5))</f>
        <v>#REF!</v>
      </c>
      <c r="AB196" s="196" t="e">
        <f t="shared" si="502"/>
        <v>#REF!</v>
      </c>
      <c r="AC196" s="44" t="e">
        <f>IF(OR(AC$5="",AC$5=0),0,SUMIFS(Plandd!196:196,Plandd!$5:$5,AC$5))</f>
        <v>#REF!</v>
      </c>
      <c r="AD196" s="44" t="e">
        <f>IF(OR(AD$5="",AD$5=0),0,SUMIFS(Factdd!196:196,Factdd!$5:$5,AD$5))</f>
        <v>#REF!</v>
      </c>
      <c r="AE196" s="196" t="e">
        <f t="shared" si="503"/>
        <v>#REF!</v>
      </c>
      <c r="AF196" s="44" t="e">
        <f>IF(OR(AF$5="",AF$5=0),0,SUMIFS(Plandd!196:196,Plandd!$5:$5,AF$5))</f>
        <v>#REF!</v>
      </c>
      <c r="AG196" s="44" t="e">
        <f>IF(OR(AG$5="",AG$5=0),0,SUMIFS(Factdd!196:196,Factdd!$5:$5,AG$5))</f>
        <v>#REF!</v>
      </c>
      <c r="AH196" s="196" t="e">
        <f t="shared" si="504"/>
        <v>#REF!</v>
      </c>
      <c r="AI196" s="44" t="e">
        <f>IF(OR(AI$5="",AI$5=0),0,SUMIFS(Plandd!196:196,Plandd!$5:$5,AI$5))</f>
        <v>#REF!</v>
      </c>
      <c r="AJ196" s="44" t="e">
        <f>IF(OR(AJ$5="",AJ$5=0),0,SUMIFS(Factdd!196:196,Factdd!$5:$5,AJ$5))</f>
        <v>#REF!</v>
      </c>
      <c r="AK196" s="196" t="e">
        <f t="shared" si="505"/>
        <v>#REF!</v>
      </c>
      <c r="AL196" s="44" t="e">
        <f>IF(OR(AL$5="",AL$5=0),0,SUMIFS(Plandd!196:196,Plandd!$5:$5,AL$5))</f>
        <v>#REF!</v>
      </c>
      <c r="AM196" s="44" t="e">
        <f>IF(OR(AM$5="",AM$5=0),0,SUMIFS(Factdd!196:196,Factdd!$5:$5,AM$5))</f>
        <v>#REF!</v>
      </c>
      <c r="AN196" s="196" t="e">
        <f t="shared" si="506"/>
        <v>#REF!</v>
      </c>
      <c r="AO196" s="44" t="e">
        <f>IF(OR(AO$5="",AO$5=0),0,SUMIFS(Plandd!196:196,Plandd!$5:$5,AO$5))</f>
        <v>#REF!</v>
      </c>
      <c r="AP196" s="44" t="e">
        <f>IF(OR(AP$5="",AP$5=0),0,SUMIFS(Factdd!196:196,Factdd!$5:$5,AP$5))</f>
        <v>#REF!</v>
      </c>
      <c r="AQ196" s="196" t="e">
        <f t="shared" si="507"/>
        <v>#REF!</v>
      </c>
      <c r="AR196" s="44" t="e">
        <f>IF(OR(AR$5="",AR$5=0),0,SUMIFS(Plandd!196:196,Plandd!$5:$5,AR$5))</f>
        <v>#REF!</v>
      </c>
      <c r="AS196" s="44" t="e">
        <f>IF(OR(AS$5="",AS$5=0),0,SUMIFS(Factdd!196:196,Factdd!$5:$5,AS$5))</f>
        <v>#REF!</v>
      </c>
      <c r="AT196" s="196" t="e">
        <f t="shared" si="508"/>
        <v>#REF!</v>
      </c>
      <c r="AU196" s="44" t="e">
        <f>IF(OR(AU$5="",AU$5=0),0,SUMIFS(Plandd!196:196,Plandd!$5:$5,AU$5))</f>
        <v>#REF!</v>
      </c>
      <c r="AV196" s="44" t="e">
        <f>IF(OR(AV$5="",AV$5=0),0,SUMIFS(Factdd!196:196,Factdd!$5:$5,AV$5))</f>
        <v>#REF!</v>
      </c>
      <c r="AW196" s="196" t="e">
        <f t="shared" si="509"/>
        <v>#REF!</v>
      </c>
      <c r="AX196" s="44" t="e">
        <f>IF(OR(AX$5="",AX$5=0),0,SUMIFS(Plandd!196:196,Plandd!$5:$5,AX$5))</f>
        <v>#REF!</v>
      </c>
      <c r="AY196" s="44" t="e">
        <f>IF(OR(AY$5="",AY$5=0),0,SUMIFS(Factdd!196:196,Factdd!$5:$5,AY$5))</f>
        <v>#REF!</v>
      </c>
      <c r="AZ196" s="196" t="e">
        <f t="shared" si="510"/>
        <v>#REF!</v>
      </c>
      <c r="BA196" s="44" t="e">
        <f>IF(OR(BA$5="",BA$5=0),0,SUMIFS(Plandd!196:196,Plandd!$5:$5,BA$5))</f>
        <v>#REF!</v>
      </c>
      <c r="BB196" s="44" t="e">
        <f>IF(OR(BB$5="",BB$5=0),0,SUMIFS(Factdd!196:196,Factdd!$5:$5,BB$5))</f>
        <v>#REF!</v>
      </c>
      <c r="BC196" s="196" t="e">
        <f t="shared" si="511"/>
        <v>#REF!</v>
      </c>
      <c r="BD196" s="44" t="e">
        <f>IF(OR(BD$5="",BD$5=0),0,SUMIFS(Plandd!196:196,Plandd!$5:$5,BD$5))</f>
        <v>#REF!</v>
      </c>
      <c r="BE196" s="44" t="e">
        <f>IF(OR(BE$5="",BE$5=0),0,SUMIFS(Factdd!196:196,Factdd!$5:$5,BE$5))</f>
        <v>#REF!</v>
      </c>
      <c r="BF196" s="196" t="e">
        <f t="shared" si="512"/>
        <v>#REF!</v>
      </c>
      <c r="BG196" s="44" t="e">
        <f>IF(OR(BG$5="",BG$5=0),0,SUMIFS(Plandd!196:196,Plandd!$5:$5,BG$5))</f>
        <v>#REF!</v>
      </c>
      <c r="BH196" s="44" t="e">
        <f>IF(OR(BH$5="",BH$5=0),0,SUMIFS(Factdd!196:196,Factdd!$5:$5,BH$5))</f>
        <v>#REF!</v>
      </c>
      <c r="BI196" s="196" t="e">
        <f t="shared" si="513"/>
        <v>#REF!</v>
      </c>
      <c r="BJ196" s="44" t="e">
        <f>IF(OR(BJ$5="",BJ$5=0),0,SUMIFS(Plandd!196:196,Plandd!$5:$5,BJ$5))</f>
        <v>#REF!</v>
      </c>
      <c r="BK196" s="44" t="e">
        <f>IF(OR(BK$5="",BK$5=0),0,SUMIFS(Factdd!196:196,Factdd!$5:$5,BK$5))</f>
        <v>#REF!</v>
      </c>
      <c r="BL196" s="196" t="e">
        <f t="shared" si="514"/>
        <v>#REF!</v>
      </c>
      <c r="BM196" s="44" t="e">
        <f>IF(OR(BM$5="",BM$5=0),0,SUMIFS(Plandd!196:196,Plandd!$5:$5,BM$5))</f>
        <v>#REF!</v>
      </c>
      <c r="BN196" s="44" t="e">
        <f>IF(OR(BN$5="",BN$5=0),0,SUMIFS(Factdd!196:196,Factdd!$5:$5,BN$5))</f>
        <v>#REF!</v>
      </c>
      <c r="BO196" s="196" t="e">
        <f t="shared" si="515"/>
        <v>#REF!</v>
      </c>
      <c r="BP196" s="44" t="e">
        <f>IF(OR(BP$5="",BP$5=0),0,SUMIFS(Plandd!196:196,Plandd!$5:$5,BP$5))</f>
        <v>#REF!</v>
      </c>
      <c r="BQ196" s="44" t="e">
        <f>IF(OR(BQ$5="",BQ$5=0),0,SUMIFS(Factdd!196:196,Factdd!$5:$5,BQ$5))</f>
        <v>#REF!</v>
      </c>
      <c r="BR196" s="196" t="e">
        <f t="shared" si="516"/>
        <v>#REF!</v>
      </c>
      <c r="BS196" s="44" t="e">
        <f>IF(OR(BS$5="",BS$5=0),0,SUMIFS(Plandd!196:196,Plandd!$5:$5,BS$5))</f>
        <v>#REF!</v>
      </c>
      <c r="BT196" s="44" t="e">
        <f>IF(OR(BT$5="",BT$5=0),0,SUMIFS(Factdd!196:196,Factdd!$5:$5,BT$5))</f>
        <v>#REF!</v>
      </c>
      <c r="BU196" s="196" t="e">
        <f t="shared" si="517"/>
        <v>#REF!</v>
      </c>
      <c r="BV196" s="44" t="e">
        <f>IF(OR(BV$5="",BV$5=0),0,SUMIFS(Plandd!196:196,Plandd!$5:$5,BV$5))</f>
        <v>#REF!</v>
      </c>
      <c r="BW196" s="44" t="e">
        <f>IF(OR(BW$5="",BW$5=0),0,SUMIFS(Factdd!196:196,Factdd!$5:$5,BW$5))</f>
        <v>#REF!</v>
      </c>
      <c r="BX196" s="196" t="e">
        <f t="shared" si="518"/>
        <v>#REF!</v>
      </c>
      <c r="BY196" s="44" t="e">
        <f>IF(OR(BY$5="",BY$5=0),0,SUMIFS(Plandd!196:196,Plandd!$5:$5,BY$5))</f>
        <v>#REF!</v>
      </c>
      <c r="BZ196" s="44" t="e">
        <f>IF(OR(BZ$5="",BZ$5=0),0,SUMIFS(Factdd!196:196,Factdd!$5:$5,BZ$5))</f>
        <v>#REF!</v>
      </c>
      <c r="CA196" s="196" t="e">
        <f t="shared" si="519"/>
        <v>#REF!</v>
      </c>
      <c r="CB196" s="44" t="e">
        <f>IF(OR(CB$5="",CB$5=0),0,SUMIFS(Plandd!196:196,Plandd!$5:$5,CB$5))</f>
        <v>#REF!</v>
      </c>
      <c r="CC196" s="44" t="e">
        <f>IF(OR(CC$5="",CC$5=0),0,SUMIFS(Factdd!196:196,Factdd!$5:$5,CC$5))</f>
        <v>#REF!</v>
      </c>
      <c r="CD196" s="196" t="e">
        <f t="shared" si="520"/>
        <v>#REF!</v>
      </c>
      <c r="CE196" s="44" t="e">
        <f>IF(OR(CE$5="",CE$5=0),0,SUMIFS(Plandd!196:196,Plandd!$5:$5,CE$5))</f>
        <v>#REF!</v>
      </c>
      <c r="CF196" s="44" t="e">
        <f>IF(OR(CF$5="",CF$5=0),0,SUMIFS(Factdd!196:196,Factdd!$5:$5,CF$5))</f>
        <v>#REF!</v>
      </c>
      <c r="CG196" s="196" t="e">
        <f t="shared" si="521"/>
        <v>#REF!</v>
      </c>
      <c r="CH196" s="44" t="e">
        <f>IF(OR(CH$5="",CH$5=0),0,SUMIFS(Plandd!196:196,Plandd!$5:$5,CH$5))</f>
        <v>#REF!</v>
      </c>
      <c r="CI196" s="44" t="e">
        <f>IF(OR(CI$5="",CI$5=0),0,SUMIFS(Factdd!196:196,Factdd!$5:$5,CI$5))</f>
        <v>#REF!</v>
      </c>
      <c r="CJ196" s="196" t="e">
        <f t="shared" si="522"/>
        <v>#REF!</v>
      </c>
      <c r="CK196" s="44" t="e">
        <f>IF(OR(CK$5="",CK$5=0),0,SUMIFS(Plandd!196:196,Plandd!$5:$5,CK$5))</f>
        <v>#REF!</v>
      </c>
      <c r="CL196" s="44" t="e">
        <f>IF(OR(CL$5="",CL$5=0),0,SUMIFS(Factdd!196:196,Factdd!$5:$5,CL$5))</f>
        <v>#REF!</v>
      </c>
      <c r="CM196" s="196" t="e">
        <f t="shared" si="523"/>
        <v>#REF!</v>
      </c>
      <c r="CN196" s="44" t="e">
        <f>IF(OR(CN$5="",CN$5=0),0,SUMIFS(Plandd!196:196,Plandd!$5:$5,CN$5))</f>
        <v>#REF!</v>
      </c>
      <c r="CO196" s="44" t="e">
        <f>IF(OR(CO$5="",CO$5=0),0,SUMIFS(Factdd!196:196,Factdd!$5:$5,CO$5))</f>
        <v>#REF!</v>
      </c>
      <c r="CP196" s="196" t="e">
        <f t="shared" si="524"/>
        <v>#REF!</v>
      </c>
    </row>
    <row r="197" spans="1:94" s="56" customFormat="1" ht="12" x14ac:dyDescent="0.25">
      <c r="A197" s="88">
        <f>ROW()</f>
        <v>197</v>
      </c>
      <c r="B197" s="145"/>
      <c r="E197" s="15" t="s">
        <v>5</v>
      </c>
      <c r="F197" s="56" t="s">
        <v>53</v>
      </c>
      <c r="L197" s="158"/>
      <c r="M197" s="70"/>
      <c r="N197" s="71"/>
      <c r="O197" s="71"/>
      <c r="P197" s="158"/>
      <c r="Q197" s="169"/>
      <c r="R197" s="170" t="e">
        <f ca="1">IF(OR(R$5="",R$5=0),0,SUMIFS(Plandd!197:197,Plandd!$5:$5,R$5))</f>
        <v>#REF!</v>
      </c>
      <c r="S197" s="155" t="e">
        <f ca="1">IF(OR(S$5="",S$5=0),0,SUMIFS(Factdd!197:197,Factdd!$5:$5,S$5))</f>
        <v>#REF!</v>
      </c>
      <c r="T197" s="190" t="e">
        <f t="shared" ca="1" si="500"/>
        <v>#REF!</v>
      </c>
      <c r="U197" s="71"/>
      <c r="V197" s="71"/>
      <c r="W197" s="155" t="e">
        <f>IF(OR(W$5="",W$5=0),0,SUMIFS(Plandd!197:197,Plandd!$5:$5,W$5))</f>
        <v>#REF!</v>
      </c>
      <c r="X197" s="155" t="e">
        <f>IF(OR(X$5="",X$5=0),0,SUMIFS(Factdd!197:197,Factdd!$5:$5,X$5))</f>
        <v>#REF!</v>
      </c>
      <c r="Y197" s="190" t="e">
        <f t="shared" si="501"/>
        <v>#REF!</v>
      </c>
      <c r="Z197" s="191" t="e">
        <f>IF(OR(Z$5="",Z$5=0),0,SUMIFS(Plandd!197:197,Plandd!$5:$5,Z$5))</f>
        <v>#REF!</v>
      </c>
      <c r="AA197" s="155" t="e">
        <f>IF(OR(AA$5="",AA$5=0),0,SUMIFS(Factdd!197:197,Factdd!$5:$5,AA$5))</f>
        <v>#REF!</v>
      </c>
      <c r="AB197" s="190" t="e">
        <f t="shared" si="502"/>
        <v>#REF!</v>
      </c>
      <c r="AC197" s="155" t="e">
        <f>IF(OR(AC$5="",AC$5=0),0,SUMIFS(Plandd!197:197,Plandd!$5:$5,AC$5))</f>
        <v>#REF!</v>
      </c>
      <c r="AD197" s="155" t="e">
        <f>IF(OR(AD$5="",AD$5=0),0,SUMIFS(Factdd!197:197,Factdd!$5:$5,AD$5))</f>
        <v>#REF!</v>
      </c>
      <c r="AE197" s="190" t="e">
        <f t="shared" si="503"/>
        <v>#REF!</v>
      </c>
      <c r="AF197" s="155" t="e">
        <f>IF(OR(AF$5="",AF$5=0),0,SUMIFS(Plandd!197:197,Plandd!$5:$5,AF$5))</f>
        <v>#REF!</v>
      </c>
      <c r="AG197" s="155" t="e">
        <f>IF(OR(AG$5="",AG$5=0),0,SUMIFS(Factdd!197:197,Factdd!$5:$5,AG$5))</f>
        <v>#REF!</v>
      </c>
      <c r="AH197" s="190" t="e">
        <f t="shared" si="504"/>
        <v>#REF!</v>
      </c>
      <c r="AI197" s="155" t="e">
        <f>IF(OR(AI$5="",AI$5=0),0,SUMIFS(Plandd!197:197,Plandd!$5:$5,AI$5))</f>
        <v>#REF!</v>
      </c>
      <c r="AJ197" s="155" t="e">
        <f>IF(OR(AJ$5="",AJ$5=0),0,SUMIFS(Factdd!197:197,Factdd!$5:$5,AJ$5))</f>
        <v>#REF!</v>
      </c>
      <c r="AK197" s="190" t="e">
        <f t="shared" si="505"/>
        <v>#REF!</v>
      </c>
      <c r="AL197" s="155" t="e">
        <f>IF(OR(AL$5="",AL$5=0),0,SUMIFS(Plandd!197:197,Plandd!$5:$5,AL$5))</f>
        <v>#REF!</v>
      </c>
      <c r="AM197" s="155" t="e">
        <f>IF(OR(AM$5="",AM$5=0),0,SUMIFS(Factdd!197:197,Factdd!$5:$5,AM$5))</f>
        <v>#REF!</v>
      </c>
      <c r="AN197" s="190" t="e">
        <f t="shared" si="506"/>
        <v>#REF!</v>
      </c>
      <c r="AO197" s="155" t="e">
        <f>IF(OR(AO$5="",AO$5=0),0,SUMIFS(Plandd!197:197,Plandd!$5:$5,AO$5))</f>
        <v>#REF!</v>
      </c>
      <c r="AP197" s="155" t="e">
        <f>IF(OR(AP$5="",AP$5=0),0,SUMIFS(Factdd!197:197,Factdd!$5:$5,AP$5))</f>
        <v>#REF!</v>
      </c>
      <c r="AQ197" s="190" t="e">
        <f t="shared" si="507"/>
        <v>#REF!</v>
      </c>
      <c r="AR197" s="155" t="e">
        <f>IF(OR(AR$5="",AR$5=0),0,SUMIFS(Plandd!197:197,Plandd!$5:$5,AR$5))</f>
        <v>#REF!</v>
      </c>
      <c r="AS197" s="155" t="e">
        <f>IF(OR(AS$5="",AS$5=0),0,SUMIFS(Factdd!197:197,Factdd!$5:$5,AS$5))</f>
        <v>#REF!</v>
      </c>
      <c r="AT197" s="190" t="e">
        <f t="shared" si="508"/>
        <v>#REF!</v>
      </c>
      <c r="AU197" s="155" t="e">
        <f>IF(OR(AU$5="",AU$5=0),0,SUMIFS(Plandd!197:197,Plandd!$5:$5,AU$5))</f>
        <v>#REF!</v>
      </c>
      <c r="AV197" s="155" t="e">
        <f>IF(OR(AV$5="",AV$5=0),0,SUMIFS(Factdd!197:197,Factdd!$5:$5,AV$5))</f>
        <v>#REF!</v>
      </c>
      <c r="AW197" s="190" t="e">
        <f t="shared" si="509"/>
        <v>#REF!</v>
      </c>
      <c r="AX197" s="155" t="e">
        <f>IF(OR(AX$5="",AX$5=0),0,SUMIFS(Plandd!197:197,Plandd!$5:$5,AX$5))</f>
        <v>#REF!</v>
      </c>
      <c r="AY197" s="155" t="e">
        <f>IF(OR(AY$5="",AY$5=0),0,SUMIFS(Factdd!197:197,Factdd!$5:$5,AY$5))</f>
        <v>#REF!</v>
      </c>
      <c r="AZ197" s="190" t="e">
        <f t="shared" si="510"/>
        <v>#REF!</v>
      </c>
      <c r="BA197" s="155" t="e">
        <f>IF(OR(BA$5="",BA$5=0),0,SUMIFS(Plandd!197:197,Plandd!$5:$5,BA$5))</f>
        <v>#REF!</v>
      </c>
      <c r="BB197" s="155" t="e">
        <f>IF(OR(BB$5="",BB$5=0),0,SUMIFS(Factdd!197:197,Factdd!$5:$5,BB$5))</f>
        <v>#REF!</v>
      </c>
      <c r="BC197" s="190" t="e">
        <f t="shared" si="511"/>
        <v>#REF!</v>
      </c>
      <c r="BD197" s="155" t="e">
        <f>IF(OR(BD$5="",BD$5=0),0,SUMIFS(Plandd!197:197,Plandd!$5:$5,BD$5))</f>
        <v>#REF!</v>
      </c>
      <c r="BE197" s="155" t="e">
        <f>IF(OR(BE$5="",BE$5=0),0,SUMIFS(Factdd!197:197,Factdd!$5:$5,BE$5))</f>
        <v>#REF!</v>
      </c>
      <c r="BF197" s="190" t="e">
        <f t="shared" si="512"/>
        <v>#REF!</v>
      </c>
      <c r="BG197" s="155" t="e">
        <f>IF(OR(BG$5="",BG$5=0),0,SUMIFS(Plandd!197:197,Plandd!$5:$5,BG$5))</f>
        <v>#REF!</v>
      </c>
      <c r="BH197" s="155" t="e">
        <f>IF(OR(BH$5="",BH$5=0),0,SUMIFS(Factdd!197:197,Factdd!$5:$5,BH$5))</f>
        <v>#REF!</v>
      </c>
      <c r="BI197" s="190" t="e">
        <f t="shared" si="513"/>
        <v>#REF!</v>
      </c>
      <c r="BJ197" s="155" t="e">
        <f>IF(OR(BJ$5="",BJ$5=0),0,SUMIFS(Plandd!197:197,Plandd!$5:$5,BJ$5))</f>
        <v>#REF!</v>
      </c>
      <c r="BK197" s="155" t="e">
        <f>IF(OR(BK$5="",BK$5=0),0,SUMIFS(Factdd!197:197,Factdd!$5:$5,BK$5))</f>
        <v>#REF!</v>
      </c>
      <c r="BL197" s="190" t="e">
        <f t="shared" si="514"/>
        <v>#REF!</v>
      </c>
      <c r="BM197" s="155" t="e">
        <f>IF(OR(BM$5="",BM$5=0),0,SUMIFS(Plandd!197:197,Plandd!$5:$5,BM$5))</f>
        <v>#REF!</v>
      </c>
      <c r="BN197" s="155" t="e">
        <f>IF(OR(BN$5="",BN$5=0),0,SUMIFS(Factdd!197:197,Factdd!$5:$5,BN$5))</f>
        <v>#REF!</v>
      </c>
      <c r="BO197" s="190" t="e">
        <f t="shared" si="515"/>
        <v>#REF!</v>
      </c>
      <c r="BP197" s="155" t="e">
        <f>IF(OR(BP$5="",BP$5=0),0,SUMIFS(Plandd!197:197,Plandd!$5:$5,BP$5))</f>
        <v>#REF!</v>
      </c>
      <c r="BQ197" s="155" t="e">
        <f>IF(OR(BQ$5="",BQ$5=0),0,SUMIFS(Factdd!197:197,Factdd!$5:$5,BQ$5))</f>
        <v>#REF!</v>
      </c>
      <c r="BR197" s="190" t="e">
        <f t="shared" si="516"/>
        <v>#REF!</v>
      </c>
      <c r="BS197" s="155" t="e">
        <f>IF(OR(BS$5="",BS$5=0),0,SUMIFS(Plandd!197:197,Plandd!$5:$5,BS$5))</f>
        <v>#REF!</v>
      </c>
      <c r="BT197" s="155" t="e">
        <f>IF(OR(BT$5="",BT$5=0),0,SUMIFS(Factdd!197:197,Factdd!$5:$5,BT$5))</f>
        <v>#REF!</v>
      </c>
      <c r="BU197" s="190" t="e">
        <f t="shared" si="517"/>
        <v>#REF!</v>
      </c>
      <c r="BV197" s="155" t="e">
        <f>IF(OR(BV$5="",BV$5=0),0,SUMIFS(Plandd!197:197,Plandd!$5:$5,BV$5))</f>
        <v>#REF!</v>
      </c>
      <c r="BW197" s="155" t="e">
        <f>IF(OR(BW$5="",BW$5=0),0,SUMIFS(Factdd!197:197,Factdd!$5:$5,BW$5))</f>
        <v>#REF!</v>
      </c>
      <c r="BX197" s="190" t="e">
        <f t="shared" si="518"/>
        <v>#REF!</v>
      </c>
      <c r="BY197" s="155" t="e">
        <f>IF(OR(BY$5="",BY$5=0),0,SUMIFS(Plandd!197:197,Plandd!$5:$5,BY$5))</f>
        <v>#REF!</v>
      </c>
      <c r="BZ197" s="155" t="e">
        <f>IF(OR(BZ$5="",BZ$5=0),0,SUMIFS(Factdd!197:197,Factdd!$5:$5,BZ$5))</f>
        <v>#REF!</v>
      </c>
      <c r="CA197" s="190" t="e">
        <f t="shared" si="519"/>
        <v>#REF!</v>
      </c>
      <c r="CB197" s="155" t="e">
        <f>IF(OR(CB$5="",CB$5=0),0,SUMIFS(Plandd!197:197,Plandd!$5:$5,CB$5))</f>
        <v>#REF!</v>
      </c>
      <c r="CC197" s="155" t="e">
        <f>IF(OR(CC$5="",CC$5=0),0,SUMIFS(Factdd!197:197,Factdd!$5:$5,CC$5))</f>
        <v>#REF!</v>
      </c>
      <c r="CD197" s="190" t="e">
        <f t="shared" si="520"/>
        <v>#REF!</v>
      </c>
      <c r="CE197" s="155" t="e">
        <f>IF(OR(CE$5="",CE$5=0),0,SUMIFS(Plandd!197:197,Plandd!$5:$5,CE$5))</f>
        <v>#REF!</v>
      </c>
      <c r="CF197" s="155" t="e">
        <f>IF(OR(CF$5="",CF$5=0),0,SUMIFS(Factdd!197:197,Factdd!$5:$5,CF$5))</f>
        <v>#REF!</v>
      </c>
      <c r="CG197" s="190" t="e">
        <f t="shared" si="521"/>
        <v>#REF!</v>
      </c>
      <c r="CH197" s="155" t="e">
        <f>IF(OR(CH$5="",CH$5=0),0,SUMIFS(Plandd!197:197,Plandd!$5:$5,CH$5))</f>
        <v>#REF!</v>
      </c>
      <c r="CI197" s="155" t="e">
        <f>IF(OR(CI$5="",CI$5=0),0,SUMIFS(Factdd!197:197,Factdd!$5:$5,CI$5))</f>
        <v>#REF!</v>
      </c>
      <c r="CJ197" s="190" t="e">
        <f t="shared" si="522"/>
        <v>#REF!</v>
      </c>
      <c r="CK197" s="155" t="e">
        <f>IF(OR(CK$5="",CK$5=0),0,SUMIFS(Plandd!197:197,Plandd!$5:$5,CK$5))</f>
        <v>#REF!</v>
      </c>
      <c r="CL197" s="155" t="e">
        <f>IF(OR(CL$5="",CL$5=0),0,SUMIFS(Factdd!197:197,Factdd!$5:$5,CL$5))</f>
        <v>#REF!</v>
      </c>
      <c r="CM197" s="190" t="e">
        <f t="shared" si="523"/>
        <v>#REF!</v>
      </c>
      <c r="CN197" s="155" t="e">
        <f>IF(OR(CN$5="",CN$5=0),0,SUMIFS(Plandd!197:197,Plandd!$5:$5,CN$5))</f>
        <v>#REF!</v>
      </c>
      <c r="CO197" s="155" t="e">
        <f>IF(OR(CO$5="",CO$5=0),0,SUMIFS(Factdd!197:197,Factdd!$5:$5,CO$5))</f>
        <v>#REF!</v>
      </c>
      <c r="CP197" s="190" t="e">
        <f t="shared" si="524"/>
        <v>#REF!</v>
      </c>
    </row>
    <row r="198" spans="1:94" s="5" customFormat="1" x14ac:dyDescent="0.3">
      <c r="A198" s="23">
        <f>ROW()</f>
        <v>198</v>
      </c>
      <c r="B198" s="135"/>
      <c r="C198" s="45"/>
      <c r="E198" s="24"/>
      <c r="F198" s="5" t="s">
        <v>54</v>
      </c>
      <c r="K198" s="11"/>
      <c r="M198" s="59"/>
      <c r="Q198" s="39" t="e">
        <f ca="1">R198-(R196-R197)</f>
        <v>#REF!</v>
      </c>
      <c r="R198" s="3" t="e">
        <f ca="1">IF(OR(R$5="",R$5=0),0,SUMIFS(Plandd!198:198,Plandd!$5:$5,R$5))</f>
        <v>#REF!</v>
      </c>
      <c r="S198" s="3" t="e">
        <f ca="1">IF(OR(S$5="",S$5=0),0,SUMIFS(Factdd!198:198,Factdd!$5:$5,S$5))</f>
        <v>#REF!</v>
      </c>
      <c r="T198" s="183" t="e">
        <f t="shared" ca="1" si="500"/>
        <v>#REF!</v>
      </c>
      <c r="W198" s="3" t="e">
        <f>IF(OR(W$5="",W$5=0),0,SUMIFS(Plandd!198:198,Plandd!$5:$5,W$5))</f>
        <v>#REF!</v>
      </c>
      <c r="X198" s="3" t="e">
        <f>IF(OR(X$5="",X$5=0),0,SUMIFS(Factdd!198:198,Factdd!$5:$5,X$5))</f>
        <v>#REF!</v>
      </c>
      <c r="Y198" s="183" t="e">
        <f t="shared" si="501"/>
        <v>#REF!</v>
      </c>
      <c r="Z198" s="184" t="e">
        <f>IF(OR(Z$5="",Z$5=0),0,SUMIFS(Plandd!198:198,Plandd!$5:$5,Z$5))</f>
        <v>#REF!</v>
      </c>
      <c r="AA198" s="3" t="e">
        <f>IF(OR(AA$5="",AA$5=0),0,SUMIFS(Factdd!198:198,Factdd!$5:$5,AA$5))</f>
        <v>#REF!</v>
      </c>
      <c r="AB198" s="183" t="e">
        <f t="shared" si="502"/>
        <v>#REF!</v>
      </c>
      <c r="AC198" s="3" t="e">
        <f>IF(OR(AC$5="",AC$5=0),0,SUMIFS(Plandd!198:198,Plandd!$5:$5,AC$5))</f>
        <v>#REF!</v>
      </c>
      <c r="AD198" s="3" t="e">
        <f>IF(OR(AD$5="",AD$5=0),0,SUMIFS(Factdd!198:198,Factdd!$5:$5,AD$5))</f>
        <v>#REF!</v>
      </c>
      <c r="AE198" s="183" t="e">
        <f t="shared" si="503"/>
        <v>#REF!</v>
      </c>
      <c r="AF198" s="3" t="e">
        <f>IF(OR(AF$5="",AF$5=0),0,SUMIFS(Plandd!198:198,Plandd!$5:$5,AF$5))</f>
        <v>#REF!</v>
      </c>
      <c r="AG198" s="3" t="e">
        <f>IF(OR(AG$5="",AG$5=0),0,SUMIFS(Factdd!198:198,Factdd!$5:$5,AG$5))</f>
        <v>#REF!</v>
      </c>
      <c r="AH198" s="183" t="e">
        <f t="shared" si="504"/>
        <v>#REF!</v>
      </c>
      <c r="AI198" s="3" t="e">
        <f>IF(OR(AI$5="",AI$5=0),0,SUMIFS(Plandd!198:198,Plandd!$5:$5,AI$5))</f>
        <v>#REF!</v>
      </c>
      <c r="AJ198" s="3" t="e">
        <f>IF(OR(AJ$5="",AJ$5=0),0,SUMIFS(Factdd!198:198,Factdd!$5:$5,AJ$5))</f>
        <v>#REF!</v>
      </c>
      <c r="AK198" s="183" t="e">
        <f t="shared" si="505"/>
        <v>#REF!</v>
      </c>
      <c r="AL198" s="3" t="e">
        <f>IF(OR(AL$5="",AL$5=0),0,SUMIFS(Plandd!198:198,Plandd!$5:$5,AL$5))</f>
        <v>#REF!</v>
      </c>
      <c r="AM198" s="3" t="e">
        <f>IF(OR(AM$5="",AM$5=0),0,SUMIFS(Factdd!198:198,Factdd!$5:$5,AM$5))</f>
        <v>#REF!</v>
      </c>
      <c r="AN198" s="183" t="e">
        <f t="shared" si="506"/>
        <v>#REF!</v>
      </c>
      <c r="AO198" s="3" t="e">
        <f>IF(OR(AO$5="",AO$5=0),0,SUMIFS(Plandd!198:198,Plandd!$5:$5,AO$5))</f>
        <v>#REF!</v>
      </c>
      <c r="AP198" s="3" t="e">
        <f>IF(OR(AP$5="",AP$5=0),0,SUMIFS(Factdd!198:198,Factdd!$5:$5,AP$5))</f>
        <v>#REF!</v>
      </c>
      <c r="AQ198" s="183" t="e">
        <f t="shared" si="507"/>
        <v>#REF!</v>
      </c>
      <c r="AR198" s="3" t="e">
        <f>IF(OR(AR$5="",AR$5=0),0,SUMIFS(Plandd!198:198,Plandd!$5:$5,AR$5))</f>
        <v>#REF!</v>
      </c>
      <c r="AS198" s="3" t="e">
        <f>IF(OR(AS$5="",AS$5=0),0,SUMIFS(Factdd!198:198,Factdd!$5:$5,AS$5))</f>
        <v>#REF!</v>
      </c>
      <c r="AT198" s="183" t="e">
        <f t="shared" si="508"/>
        <v>#REF!</v>
      </c>
      <c r="AU198" s="3" t="e">
        <f>IF(OR(AU$5="",AU$5=0),0,SUMIFS(Plandd!198:198,Plandd!$5:$5,AU$5))</f>
        <v>#REF!</v>
      </c>
      <c r="AV198" s="3" t="e">
        <f>IF(OR(AV$5="",AV$5=0),0,SUMIFS(Factdd!198:198,Factdd!$5:$5,AV$5))</f>
        <v>#REF!</v>
      </c>
      <c r="AW198" s="183" t="e">
        <f t="shared" si="509"/>
        <v>#REF!</v>
      </c>
      <c r="AX198" s="3" t="e">
        <f>IF(OR(AX$5="",AX$5=0),0,SUMIFS(Plandd!198:198,Plandd!$5:$5,AX$5))</f>
        <v>#REF!</v>
      </c>
      <c r="AY198" s="3" t="e">
        <f>IF(OR(AY$5="",AY$5=0),0,SUMIFS(Factdd!198:198,Factdd!$5:$5,AY$5))</f>
        <v>#REF!</v>
      </c>
      <c r="AZ198" s="183" t="e">
        <f t="shared" si="510"/>
        <v>#REF!</v>
      </c>
      <c r="BA198" s="3" t="e">
        <f>IF(OR(BA$5="",BA$5=0),0,SUMIFS(Plandd!198:198,Plandd!$5:$5,BA$5))</f>
        <v>#REF!</v>
      </c>
      <c r="BB198" s="3" t="e">
        <f>IF(OR(BB$5="",BB$5=0),0,SUMIFS(Factdd!198:198,Factdd!$5:$5,BB$5))</f>
        <v>#REF!</v>
      </c>
      <c r="BC198" s="183" t="e">
        <f t="shared" si="511"/>
        <v>#REF!</v>
      </c>
      <c r="BD198" s="3" t="e">
        <f>IF(OR(BD$5="",BD$5=0),0,SUMIFS(Plandd!198:198,Plandd!$5:$5,BD$5))</f>
        <v>#REF!</v>
      </c>
      <c r="BE198" s="3" t="e">
        <f>IF(OR(BE$5="",BE$5=0),0,SUMIFS(Factdd!198:198,Factdd!$5:$5,BE$5))</f>
        <v>#REF!</v>
      </c>
      <c r="BF198" s="183" t="e">
        <f t="shared" si="512"/>
        <v>#REF!</v>
      </c>
      <c r="BG198" s="3" t="e">
        <f>IF(OR(BG$5="",BG$5=0),0,SUMIFS(Plandd!198:198,Plandd!$5:$5,BG$5))</f>
        <v>#REF!</v>
      </c>
      <c r="BH198" s="3" t="e">
        <f>IF(OR(BH$5="",BH$5=0),0,SUMIFS(Factdd!198:198,Factdd!$5:$5,BH$5))</f>
        <v>#REF!</v>
      </c>
      <c r="BI198" s="183" t="e">
        <f t="shared" si="513"/>
        <v>#REF!</v>
      </c>
      <c r="BJ198" s="3" t="e">
        <f>IF(OR(BJ$5="",BJ$5=0),0,SUMIFS(Plandd!198:198,Plandd!$5:$5,BJ$5))</f>
        <v>#REF!</v>
      </c>
      <c r="BK198" s="3" t="e">
        <f>IF(OR(BK$5="",BK$5=0),0,SUMIFS(Factdd!198:198,Factdd!$5:$5,BK$5))</f>
        <v>#REF!</v>
      </c>
      <c r="BL198" s="183" t="e">
        <f t="shared" si="514"/>
        <v>#REF!</v>
      </c>
      <c r="BM198" s="3" t="e">
        <f>IF(OR(BM$5="",BM$5=0),0,SUMIFS(Plandd!198:198,Plandd!$5:$5,BM$5))</f>
        <v>#REF!</v>
      </c>
      <c r="BN198" s="3" t="e">
        <f>IF(OR(BN$5="",BN$5=0),0,SUMIFS(Factdd!198:198,Factdd!$5:$5,BN$5))</f>
        <v>#REF!</v>
      </c>
      <c r="BO198" s="183" t="e">
        <f t="shared" si="515"/>
        <v>#REF!</v>
      </c>
      <c r="BP198" s="3" t="e">
        <f>IF(OR(BP$5="",BP$5=0),0,SUMIFS(Plandd!198:198,Plandd!$5:$5,BP$5))</f>
        <v>#REF!</v>
      </c>
      <c r="BQ198" s="3" t="e">
        <f>IF(OR(BQ$5="",BQ$5=0),0,SUMIFS(Factdd!198:198,Factdd!$5:$5,BQ$5))</f>
        <v>#REF!</v>
      </c>
      <c r="BR198" s="183" t="e">
        <f t="shared" si="516"/>
        <v>#REF!</v>
      </c>
      <c r="BS198" s="3" t="e">
        <f>IF(OR(BS$5="",BS$5=0),0,SUMIFS(Plandd!198:198,Plandd!$5:$5,BS$5))</f>
        <v>#REF!</v>
      </c>
      <c r="BT198" s="3" t="e">
        <f>IF(OR(BT$5="",BT$5=0),0,SUMIFS(Factdd!198:198,Factdd!$5:$5,BT$5))</f>
        <v>#REF!</v>
      </c>
      <c r="BU198" s="183" t="e">
        <f t="shared" si="517"/>
        <v>#REF!</v>
      </c>
      <c r="BV198" s="3" t="e">
        <f>IF(OR(BV$5="",BV$5=0),0,SUMIFS(Plandd!198:198,Plandd!$5:$5,BV$5))</f>
        <v>#REF!</v>
      </c>
      <c r="BW198" s="3" t="e">
        <f>IF(OR(BW$5="",BW$5=0),0,SUMIFS(Factdd!198:198,Factdd!$5:$5,BW$5))</f>
        <v>#REF!</v>
      </c>
      <c r="BX198" s="183" t="e">
        <f t="shared" si="518"/>
        <v>#REF!</v>
      </c>
      <c r="BY198" s="3" t="e">
        <f>IF(OR(BY$5="",BY$5=0),0,SUMIFS(Plandd!198:198,Plandd!$5:$5,BY$5))</f>
        <v>#REF!</v>
      </c>
      <c r="BZ198" s="3" t="e">
        <f>IF(OR(BZ$5="",BZ$5=0),0,SUMIFS(Factdd!198:198,Factdd!$5:$5,BZ$5))</f>
        <v>#REF!</v>
      </c>
      <c r="CA198" s="183" t="e">
        <f t="shared" si="519"/>
        <v>#REF!</v>
      </c>
      <c r="CB198" s="3" t="e">
        <f>IF(OR(CB$5="",CB$5=0),0,SUMIFS(Plandd!198:198,Plandd!$5:$5,CB$5))</f>
        <v>#REF!</v>
      </c>
      <c r="CC198" s="3" t="e">
        <f>IF(OR(CC$5="",CC$5=0),0,SUMIFS(Factdd!198:198,Factdd!$5:$5,CC$5))</f>
        <v>#REF!</v>
      </c>
      <c r="CD198" s="183" t="e">
        <f t="shared" si="520"/>
        <v>#REF!</v>
      </c>
      <c r="CE198" s="3" t="e">
        <f>IF(OR(CE$5="",CE$5=0),0,SUMIFS(Plandd!198:198,Plandd!$5:$5,CE$5))</f>
        <v>#REF!</v>
      </c>
      <c r="CF198" s="3" t="e">
        <f>IF(OR(CF$5="",CF$5=0),0,SUMIFS(Factdd!198:198,Factdd!$5:$5,CF$5))</f>
        <v>#REF!</v>
      </c>
      <c r="CG198" s="183" t="e">
        <f t="shared" si="521"/>
        <v>#REF!</v>
      </c>
      <c r="CH198" s="3" t="e">
        <f>IF(OR(CH$5="",CH$5=0),0,SUMIFS(Plandd!198:198,Plandd!$5:$5,CH$5))</f>
        <v>#REF!</v>
      </c>
      <c r="CI198" s="3" t="e">
        <f>IF(OR(CI$5="",CI$5=0),0,SUMIFS(Factdd!198:198,Factdd!$5:$5,CI$5))</f>
        <v>#REF!</v>
      </c>
      <c r="CJ198" s="183" t="e">
        <f t="shared" si="522"/>
        <v>#REF!</v>
      </c>
      <c r="CK198" s="3" t="e">
        <f>IF(OR(CK$5="",CK$5=0),0,SUMIFS(Plandd!198:198,Plandd!$5:$5,CK$5))</f>
        <v>#REF!</v>
      </c>
      <c r="CL198" s="3" t="e">
        <f>IF(OR(CL$5="",CL$5=0),0,SUMIFS(Factdd!198:198,Factdd!$5:$5,CL$5))</f>
        <v>#REF!</v>
      </c>
      <c r="CM198" s="183" t="e">
        <f t="shared" si="523"/>
        <v>#REF!</v>
      </c>
      <c r="CN198" s="3" t="e">
        <f>IF(OR(CN$5="",CN$5=0),0,SUMIFS(Plandd!198:198,Plandd!$5:$5,CN$5))</f>
        <v>#REF!</v>
      </c>
      <c r="CO198" s="3" t="e">
        <f>IF(OR(CO$5="",CO$5=0),0,SUMIFS(Factdd!198:198,Factdd!$5:$5,CO$5))</f>
        <v>#REF!</v>
      </c>
      <c r="CP198" s="183" t="e">
        <f t="shared" si="524"/>
        <v>#REF!</v>
      </c>
    </row>
    <row r="199" spans="1:94" s="46" customFormat="1" ht="12" x14ac:dyDescent="0.25">
      <c r="A199" s="112">
        <f>ROW()</f>
        <v>199</v>
      </c>
      <c r="B199" s="139"/>
      <c r="E199" s="47"/>
      <c r="F199" s="46" t="s">
        <v>55</v>
      </c>
      <c r="M199" s="62"/>
      <c r="Q199" s="48"/>
      <c r="R199" s="49" t="e">
        <f ca="1">IF(OR(R$5="",R$5=0),0,SUMIFS(Plandd!199:199,Plandd!$5:$5,R$5))</f>
        <v>#REF!</v>
      </c>
      <c r="S199" s="49" t="e">
        <f ca="1">IF(OR(S$5="",S$5=0),0,SUMIFS(Factdd!199:199,Factdd!$5:$5,S$5))</f>
        <v>#REF!</v>
      </c>
      <c r="T199" s="196" t="e">
        <f ca="1">S199-R199</f>
        <v>#REF!</v>
      </c>
      <c r="U199" s="50"/>
      <c r="V199" s="50"/>
      <c r="W199" s="49" t="e">
        <f>IF(OR(W$5="",W$5=0),0,SUMIFS(Plandd!199:199,Plandd!$5:$5,W$5))</f>
        <v>#REF!</v>
      </c>
      <c r="X199" s="49" t="e">
        <f>IF(OR(X$5="",X$5=0),0,SUMIFS(Factdd!199:199,Factdd!$5:$5,X$5))</f>
        <v>#REF!</v>
      </c>
      <c r="Y199" s="196" t="e">
        <f>X199-W199</f>
        <v>#REF!</v>
      </c>
      <c r="Z199" s="197" t="e">
        <f>IF(OR(Z$5="",Z$5=0),0,SUMIFS(Plandd!199:199,Plandd!$5:$5,Z$5))</f>
        <v>#REF!</v>
      </c>
      <c r="AA199" s="49" t="e">
        <f>IF(OR(AA$5="",AA$5=0),0,SUMIFS(Factdd!199:199,Factdd!$5:$5,AA$5))</f>
        <v>#REF!</v>
      </c>
      <c r="AB199" s="196" t="e">
        <f>AA199-Z199</f>
        <v>#REF!</v>
      </c>
      <c r="AC199" s="49" t="e">
        <f>IF(OR(AC$5="",AC$5=0),0,SUMIFS(Plandd!199:199,Plandd!$5:$5,AC$5))</f>
        <v>#REF!</v>
      </c>
      <c r="AD199" s="49" t="e">
        <f>IF(OR(AD$5="",AD$5=0),0,SUMIFS(Factdd!199:199,Factdd!$5:$5,AD$5))</f>
        <v>#REF!</v>
      </c>
      <c r="AE199" s="196" t="e">
        <f>AD199-AC199</f>
        <v>#REF!</v>
      </c>
      <c r="AF199" s="49" t="e">
        <f>IF(OR(AF$5="",AF$5=0),0,SUMIFS(Plandd!199:199,Plandd!$5:$5,AF$5))</f>
        <v>#REF!</v>
      </c>
      <c r="AG199" s="49" t="e">
        <f>IF(OR(AG$5="",AG$5=0),0,SUMIFS(Factdd!199:199,Factdd!$5:$5,AG$5))</f>
        <v>#REF!</v>
      </c>
      <c r="AH199" s="196" t="e">
        <f>AG199-AF199</f>
        <v>#REF!</v>
      </c>
      <c r="AI199" s="49" t="e">
        <f>IF(OR(AI$5="",AI$5=0),0,SUMIFS(Plandd!199:199,Plandd!$5:$5,AI$5))</f>
        <v>#REF!</v>
      </c>
      <c r="AJ199" s="49" t="e">
        <f>IF(OR(AJ$5="",AJ$5=0),0,SUMIFS(Factdd!199:199,Factdd!$5:$5,AJ$5))</f>
        <v>#REF!</v>
      </c>
      <c r="AK199" s="196" t="e">
        <f>AJ199-AI199</f>
        <v>#REF!</v>
      </c>
      <c r="AL199" s="49" t="e">
        <f>IF(OR(AL$5="",AL$5=0),0,SUMIFS(Plandd!199:199,Plandd!$5:$5,AL$5))</f>
        <v>#REF!</v>
      </c>
      <c r="AM199" s="49" t="e">
        <f>IF(OR(AM$5="",AM$5=0),0,SUMIFS(Factdd!199:199,Factdd!$5:$5,AM$5))</f>
        <v>#REF!</v>
      </c>
      <c r="AN199" s="196" t="e">
        <f>AM199-AL199</f>
        <v>#REF!</v>
      </c>
      <c r="AO199" s="49" t="e">
        <f>IF(OR(AO$5="",AO$5=0),0,SUMIFS(Plandd!199:199,Plandd!$5:$5,AO$5))</f>
        <v>#REF!</v>
      </c>
      <c r="AP199" s="49" t="e">
        <f>IF(OR(AP$5="",AP$5=0),0,SUMIFS(Factdd!199:199,Factdd!$5:$5,AP$5))</f>
        <v>#REF!</v>
      </c>
      <c r="AQ199" s="196" t="e">
        <f>AP199-AO199</f>
        <v>#REF!</v>
      </c>
      <c r="AR199" s="49" t="e">
        <f>IF(OR(AR$5="",AR$5=0),0,SUMIFS(Plandd!199:199,Plandd!$5:$5,AR$5))</f>
        <v>#REF!</v>
      </c>
      <c r="AS199" s="49" t="e">
        <f>IF(OR(AS$5="",AS$5=0),0,SUMIFS(Factdd!199:199,Factdd!$5:$5,AS$5))</f>
        <v>#REF!</v>
      </c>
      <c r="AT199" s="196" t="e">
        <f>AS199-AR199</f>
        <v>#REF!</v>
      </c>
      <c r="AU199" s="49" t="e">
        <f>IF(OR(AU$5="",AU$5=0),0,SUMIFS(Plandd!199:199,Plandd!$5:$5,AU$5))</f>
        <v>#REF!</v>
      </c>
      <c r="AV199" s="49" t="e">
        <f>IF(OR(AV$5="",AV$5=0),0,SUMIFS(Factdd!199:199,Factdd!$5:$5,AV$5))</f>
        <v>#REF!</v>
      </c>
      <c r="AW199" s="196" t="e">
        <f>AV199-AU199</f>
        <v>#REF!</v>
      </c>
      <c r="AX199" s="49" t="e">
        <f>IF(OR(AX$5="",AX$5=0),0,SUMIFS(Plandd!199:199,Plandd!$5:$5,AX$5))</f>
        <v>#REF!</v>
      </c>
      <c r="AY199" s="49" t="e">
        <f>IF(OR(AY$5="",AY$5=0),0,SUMIFS(Factdd!199:199,Factdd!$5:$5,AY$5))</f>
        <v>#REF!</v>
      </c>
      <c r="AZ199" s="196" t="e">
        <f>AY199-AX199</f>
        <v>#REF!</v>
      </c>
      <c r="BA199" s="49" t="e">
        <f>IF(OR(BA$5="",BA$5=0),0,SUMIFS(Plandd!199:199,Plandd!$5:$5,BA$5))</f>
        <v>#REF!</v>
      </c>
      <c r="BB199" s="49" t="e">
        <f>IF(OR(BB$5="",BB$5=0),0,SUMIFS(Factdd!199:199,Factdd!$5:$5,BB$5))</f>
        <v>#REF!</v>
      </c>
      <c r="BC199" s="196" t="e">
        <f>BB199-BA199</f>
        <v>#REF!</v>
      </c>
      <c r="BD199" s="49" t="e">
        <f>IF(OR(BD$5="",BD$5=0),0,SUMIFS(Plandd!199:199,Plandd!$5:$5,BD$5))</f>
        <v>#REF!</v>
      </c>
      <c r="BE199" s="49" t="e">
        <f>IF(OR(BE$5="",BE$5=0),0,SUMIFS(Factdd!199:199,Factdd!$5:$5,BE$5))</f>
        <v>#REF!</v>
      </c>
      <c r="BF199" s="196" t="e">
        <f>BE199-BD199</f>
        <v>#REF!</v>
      </c>
      <c r="BG199" s="49" t="e">
        <f>IF(OR(BG$5="",BG$5=0),0,SUMIFS(Plandd!199:199,Plandd!$5:$5,BG$5))</f>
        <v>#REF!</v>
      </c>
      <c r="BH199" s="49" t="e">
        <f>IF(OR(BH$5="",BH$5=0),0,SUMIFS(Factdd!199:199,Factdd!$5:$5,BH$5))</f>
        <v>#REF!</v>
      </c>
      <c r="BI199" s="196" t="e">
        <f>BH199-BG199</f>
        <v>#REF!</v>
      </c>
      <c r="BJ199" s="49" t="e">
        <f>IF(OR(BJ$5="",BJ$5=0),0,SUMIFS(Plandd!199:199,Plandd!$5:$5,BJ$5))</f>
        <v>#REF!</v>
      </c>
      <c r="BK199" s="49" t="e">
        <f>IF(OR(BK$5="",BK$5=0),0,SUMIFS(Factdd!199:199,Factdd!$5:$5,BK$5))</f>
        <v>#REF!</v>
      </c>
      <c r="BL199" s="196" t="e">
        <f>BK199-BJ199</f>
        <v>#REF!</v>
      </c>
      <c r="BM199" s="49" t="e">
        <f>IF(OR(BM$5="",BM$5=0),0,SUMIFS(Plandd!199:199,Plandd!$5:$5,BM$5))</f>
        <v>#REF!</v>
      </c>
      <c r="BN199" s="49" t="e">
        <f>IF(OR(BN$5="",BN$5=0),0,SUMIFS(Factdd!199:199,Factdd!$5:$5,BN$5))</f>
        <v>#REF!</v>
      </c>
      <c r="BO199" s="196" t="e">
        <f>BN199-BM199</f>
        <v>#REF!</v>
      </c>
      <c r="BP199" s="49" t="e">
        <f>IF(OR(BP$5="",BP$5=0),0,SUMIFS(Plandd!199:199,Plandd!$5:$5,BP$5))</f>
        <v>#REF!</v>
      </c>
      <c r="BQ199" s="49" t="e">
        <f>IF(OR(BQ$5="",BQ$5=0),0,SUMIFS(Factdd!199:199,Factdd!$5:$5,BQ$5))</f>
        <v>#REF!</v>
      </c>
      <c r="BR199" s="196" t="e">
        <f>BQ199-BP199</f>
        <v>#REF!</v>
      </c>
      <c r="BS199" s="49" t="e">
        <f>IF(OR(BS$5="",BS$5=0),0,SUMIFS(Plandd!199:199,Plandd!$5:$5,BS$5))</f>
        <v>#REF!</v>
      </c>
      <c r="BT199" s="49" t="e">
        <f>IF(OR(BT$5="",BT$5=0),0,SUMIFS(Factdd!199:199,Factdd!$5:$5,BT$5))</f>
        <v>#REF!</v>
      </c>
      <c r="BU199" s="196" t="e">
        <f>BT199-BS199</f>
        <v>#REF!</v>
      </c>
      <c r="BV199" s="49" t="e">
        <f>IF(OR(BV$5="",BV$5=0),0,SUMIFS(Plandd!199:199,Plandd!$5:$5,BV$5))</f>
        <v>#REF!</v>
      </c>
      <c r="BW199" s="49" t="e">
        <f>IF(OR(BW$5="",BW$5=0),0,SUMIFS(Factdd!199:199,Factdd!$5:$5,BW$5))</f>
        <v>#REF!</v>
      </c>
      <c r="BX199" s="196" t="e">
        <f>BW199-BV199</f>
        <v>#REF!</v>
      </c>
      <c r="BY199" s="49" t="e">
        <f>IF(OR(BY$5="",BY$5=0),0,SUMIFS(Plandd!199:199,Plandd!$5:$5,BY$5))</f>
        <v>#REF!</v>
      </c>
      <c r="BZ199" s="49" t="e">
        <f>IF(OR(BZ$5="",BZ$5=0),0,SUMIFS(Factdd!199:199,Factdd!$5:$5,BZ$5))</f>
        <v>#REF!</v>
      </c>
      <c r="CA199" s="196" t="e">
        <f>BZ199-BY199</f>
        <v>#REF!</v>
      </c>
      <c r="CB199" s="49" t="e">
        <f>IF(OR(CB$5="",CB$5=0),0,SUMIFS(Plandd!199:199,Plandd!$5:$5,CB$5))</f>
        <v>#REF!</v>
      </c>
      <c r="CC199" s="49" t="e">
        <f>IF(OR(CC$5="",CC$5=0),0,SUMIFS(Factdd!199:199,Factdd!$5:$5,CC$5))</f>
        <v>#REF!</v>
      </c>
      <c r="CD199" s="196" t="e">
        <f>CC199-CB199</f>
        <v>#REF!</v>
      </c>
      <c r="CE199" s="49" t="e">
        <f>IF(OR(CE$5="",CE$5=0),0,SUMIFS(Plandd!199:199,Plandd!$5:$5,CE$5))</f>
        <v>#REF!</v>
      </c>
      <c r="CF199" s="49" t="e">
        <f>IF(OR(CF$5="",CF$5=0),0,SUMIFS(Factdd!199:199,Factdd!$5:$5,CF$5))</f>
        <v>#REF!</v>
      </c>
      <c r="CG199" s="196" t="e">
        <f>CF199-CE199</f>
        <v>#REF!</v>
      </c>
      <c r="CH199" s="49" t="e">
        <f>IF(OR(CH$5="",CH$5=0),0,SUMIFS(Plandd!199:199,Plandd!$5:$5,CH$5))</f>
        <v>#REF!</v>
      </c>
      <c r="CI199" s="49" t="e">
        <f>IF(OR(CI$5="",CI$5=0),0,SUMIFS(Factdd!199:199,Factdd!$5:$5,CI$5))</f>
        <v>#REF!</v>
      </c>
      <c r="CJ199" s="196" t="e">
        <f>CI199-CH199</f>
        <v>#REF!</v>
      </c>
      <c r="CK199" s="49" t="e">
        <f>IF(OR(CK$5="",CK$5=0),0,SUMIFS(Plandd!199:199,Plandd!$5:$5,CK$5))</f>
        <v>#REF!</v>
      </c>
      <c r="CL199" s="49" t="e">
        <f>IF(OR(CL$5="",CL$5=0),0,SUMIFS(Factdd!199:199,Factdd!$5:$5,CL$5))</f>
        <v>#REF!</v>
      </c>
      <c r="CM199" s="196" t="e">
        <f>CL199-CK199</f>
        <v>#REF!</v>
      </c>
      <c r="CN199" s="49" t="e">
        <f>IF(OR(CN$5="",CN$5=0),0,SUMIFS(Plandd!199:199,Plandd!$5:$5,CN$5))</f>
        <v>#REF!</v>
      </c>
      <c r="CO199" s="49" t="e">
        <f>IF(OR(CO$5="",CO$5=0),0,SUMIFS(Factdd!199:199,Factdd!$5:$5,CO$5))</f>
        <v>#REF!</v>
      </c>
      <c r="CP199" s="196" t="e">
        <f>CO199-CN199</f>
        <v>#REF!</v>
      </c>
    </row>
    <row r="200" spans="1:94" ht="3" customHeight="1" x14ac:dyDescent="0.3">
      <c r="A200" s="19">
        <f>ROW()</f>
        <v>200</v>
      </c>
      <c r="B200" s="134"/>
      <c r="F200" s="25"/>
      <c r="G200" s="25"/>
      <c r="H200" s="25"/>
      <c r="I200" s="25"/>
      <c r="J200" s="25"/>
      <c r="K200" s="26"/>
      <c r="L200" s="25"/>
      <c r="M200" s="60"/>
      <c r="N200" s="25"/>
      <c r="O200" s="25"/>
      <c r="P200" s="25"/>
      <c r="Q200" s="40"/>
      <c r="R200" s="27"/>
      <c r="S200" s="28"/>
      <c r="T200" s="28"/>
      <c r="U200" s="25"/>
      <c r="V200" s="25"/>
      <c r="W200" s="28"/>
      <c r="X200" s="28"/>
      <c r="Y200" s="28"/>
      <c r="Z200" s="182"/>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c r="BQ200" s="28"/>
      <c r="BR200" s="28"/>
      <c r="BS200" s="28"/>
      <c r="BT200" s="28"/>
      <c r="BU200" s="28"/>
      <c r="BV200" s="28"/>
      <c r="BW200" s="28"/>
      <c r="BX200" s="28"/>
      <c r="BY200" s="28"/>
      <c r="BZ200" s="28"/>
      <c r="CA200" s="28"/>
      <c r="CB200" s="28"/>
      <c r="CC200" s="28"/>
      <c r="CD200" s="28"/>
      <c r="CE200" s="28"/>
      <c r="CF200" s="28"/>
      <c r="CG200" s="28"/>
      <c r="CH200" s="28"/>
      <c r="CI200" s="28"/>
      <c r="CJ200" s="28"/>
      <c r="CK200" s="28"/>
      <c r="CL200" s="28"/>
      <c r="CM200" s="28"/>
      <c r="CN200" s="28"/>
      <c r="CO200" s="28"/>
      <c r="CP200" s="28"/>
    </row>
    <row r="201" spans="1:94" x14ac:dyDescent="0.3">
      <c r="A201" s="19">
        <f>ROW()</f>
        <v>201</v>
      </c>
      <c r="B201" s="134"/>
      <c r="F201" s="36" t="s">
        <v>27</v>
      </c>
      <c r="T201" s="180"/>
      <c r="Y201" s="180"/>
      <c r="Z201" s="174"/>
      <c r="AB201" s="180"/>
      <c r="AE201" s="180"/>
      <c r="AH201" s="180"/>
      <c r="AK201" s="180"/>
      <c r="AN201" s="180"/>
      <c r="AQ201" s="180"/>
      <c r="AT201" s="180"/>
      <c r="AW201" s="180"/>
      <c r="AZ201" s="180"/>
      <c r="BC201" s="180"/>
      <c r="BF201" s="180"/>
      <c r="BI201" s="180"/>
      <c r="BL201" s="180"/>
      <c r="BO201" s="180"/>
      <c r="BR201" s="180"/>
      <c r="BU201" s="180"/>
      <c r="BX201" s="180"/>
      <c r="CA201" s="180"/>
      <c r="CD201" s="180"/>
      <c r="CG201" s="180"/>
      <c r="CJ201" s="180"/>
      <c r="CM201" s="180"/>
      <c r="CP201" s="180"/>
    </row>
    <row r="202" spans="1:94" s="5" customFormat="1" x14ac:dyDescent="0.3">
      <c r="A202" s="23">
        <f>ROW()</f>
        <v>202</v>
      </c>
      <c r="B202" s="135"/>
      <c r="C202" s="45"/>
      <c r="E202" s="24" t="s">
        <v>5</v>
      </c>
      <c r="F202" s="5" t="s">
        <v>134</v>
      </c>
      <c r="K202" s="11"/>
      <c r="M202" s="59"/>
      <c r="Q202" s="39"/>
      <c r="R202" s="3">
        <f ca="1">IF(OR(R$5="",R$5=0),0,SUMIFS(Plandd!202:202,Plandd!$5:$5,R$5))</f>
        <v>0</v>
      </c>
      <c r="S202" s="3" t="e">
        <f ca="1">IF(OR(S$5="",S$5=0),0,SUMIFS(Factdd!202:202,Factdd!$5:$5,S$5))</f>
        <v>#REF!</v>
      </c>
      <c r="T202" s="183">
        <f t="shared" ref="T202:T211" ca="1" si="525">IF(R202=0,0,(S202-R202)/R202)</f>
        <v>0</v>
      </c>
      <c r="W202" s="3">
        <f>IF(OR(W$5="",W$5=0),0,SUMIFS(Plandd!202:202,Plandd!$5:$5,W$5))</f>
        <v>0</v>
      </c>
      <c r="X202" s="3" t="e">
        <f>IF(OR(X$5="",X$5=0),0,SUMIFS(Factdd!202:202,Factdd!$5:$5,X$5))</f>
        <v>#REF!</v>
      </c>
      <c r="Y202" s="183">
        <f t="shared" ref="Y202:Y211" si="526">IF(W202=0,0,(X202-W202)/W202)</f>
        <v>0</v>
      </c>
      <c r="Z202" s="184">
        <f>IF(OR(Z$5="",Z$5=0),0,SUMIFS(Plandd!202:202,Plandd!$5:$5,Z$5))</f>
        <v>0</v>
      </c>
      <c r="AA202" s="3" t="e">
        <f>IF(OR(AA$5="",AA$5=0),0,SUMIFS(Factdd!202:202,Factdd!$5:$5,AA$5))</f>
        <v>#REF!</v>
      </c>
      <c r="AB202" s="183">
        <f t="shared" ref="AB202:AB211" si="527">IF(Z202=0,0,(AA202-Z202)/Z202)</f>
        <v>0</v>
      </c>
      <c r="AC202" s="3">
        <f>IF(OR(AC$5="",AC$5=0),0,SUMIFS(Plandd!202:202,Plandd!$5:$5,AC$5))</f>
        <v>0</v>
      </c>
      <c r="AD202" s="3" t="e">
        <f>IF(OR(AD$5="",AD$5=0),0,SUMIFS(Factdd!202:202,Factdd!$5:$5,AD$5))</f>
        <v>#REF!</v>
      </c>
      <c r="AE202" s="183">
        <f t="shared" ref="AE202:AE211" si="528">IF(AC202=0,0,(AD202-AC202)/AC202)</f>
        <v>0</v>
      </c>
      <c r="AF202" s="3">
        <f>IF(OR(AF$5="",AF$5=0),0,SUMIFS(Plandd!202:202,Plandd!$5:$5,AF$5))</f>
        <v>0</v>
      </c>
      <c r="AG202" s="3" t="e">
        <f>IF(OR(AG$5="",AG$5=0),0,SUMIFS(Factdd!202:202,Factdd!$5:$5,AG$5))</f>
        <v>#REF!</v>
      </c>
      <c r="AH202" s="183">
        <f t="shared" ref="AH202:AH211" si="529">IF(AF202=0,0,(AG202-AF202)/AF202)</f>
        <v>0</v>
      </c>
      <c r="AI202" s="3">
        <f>IF(OR(AI$5="",AI$5=0),0,SUMIFS(Plandd!202:202,Plandd!$5:$5,AI$5))</f>
        <v>0</v>
      </c>
      <c r="AJ202" s="3" t="e">
        <f>IF(OR(AJ$5="",AJ$5=0),0,SUMIFS(Factdd!202:202,Factdd!$5:$5,AJ$5))</f>
        <v>#REF!</v>
      </c>
      <c r="AK202" s="183">
        <f t="shared" ref="AK202:AK211" si="530">IF(AI202=0,0,(AJ202-AI202)/AI202)</f>
        <v>0</v>
      </c>
      <c r="AL202" s="3">
        <f>IF(OR(AL$5="",AL$5=0),0,SUMIFS(Plandd!202:202,Plandd!$5:$5,AL$5))</f>
        <v>0</v>
      </c>
      <c r="AM202" s="3" t="e">
        <f>IF(OR(AM$5="",AM$5=0),0,SUMIFS(Factdd!202:202,Factdd!$5:$5,AM$5))</f>
        <v>#REF!</v>
      </c>
      <c r="AN202" s="183">
        <f t="shared" ref="AN202:AN211" si="531">IF(AL202=0,0,(AM202-AL202)/AL202)</f>
        <v>0</v>
      </c>
      <c r="AO202" s="3">
        <f>IF(OR(AO$5="",AO$5=0),0,SUMIFS(Plandd!202:202,Plandd!$5:$5,AO$5))</f>
        <v>0</v>
      </c>
      <c r="AP202" s="3" t="e">
        <f>IF(OR(AP$5="",AP$5=0),0,SUMIFS(Factdd!202:202,Factdd!$5:$5,AP$5))</f>
        <v>#REF!</v>
      </c>
      <c r="AQ202" s="183">
        <f t="shared" ref="AQ202:AQ211" si="532">IF(AO202=0,0,(AP202-AO202)/AO202)</f>
        <v>0</v>
      </c>
      <c r="AR202" s="3">
        <f>IF(OR(AR$5="",AR$5=0),0,SUMIFS(Plandd!202:202,Plandd!$5:$5,AR$5))</f>
        <v>0</v>
      </c>
      <c r="AS202" s="3" t="e">
        <f>IF(OR(AS$5="",AS$5=0),0,SUMIFS(Factdd!202:202,Factdd!$5:$5,AS$5))</f>
        <v>#REF!</v>
      </c>
      <c r="AT202" s="183">
        <f t="shared" ref="AT202:AT211" si="533">IF(AR202=0,0,(AS202-AR202)/AR202)</f>
        <v>0</v>
      </c>
      <c r="AU202" s="3">
        <f>IF(OR(AU$5="",AU$5=0),0,SUMIFS(Plandd!202:202,Plandd!$5:$5,AU$5))</f>
        <v>0</v>
      </c>
      <c r="AV202" s="3" t="e">
        <f>IF(OR(AV$5="",AV$5=0),0,SUMIFS(Factdd!202:202,Factdd!$5:$5,AV$5))</f>
        <v>#REF!</v>
      </c>
      <c r="AW202" s="183">
        <f t="shared" ref="AW202:AW211" si="534">IF(AU202=0,0,(AV202-AU202)/AU202)</f>
        <v>0</v>
      </c>
      <c r="AX202" s="3">
        <f>IF(OR(AX$5="",AX$5=0),0,SUMIFS(Plandd!202:202,Plandd!$5:$5,AX$5))</f>
        <v>0</v>
      </c>
      <c r="AY202" s="3" t="e">
        <f>IF(OR(AY$5="",AY$5=0),0,SUMIFS(Factdd!202:202,Factdd!$5:$5,AY$5))</f>
        <v>#REF!</v>
      </c>
      <c r="AZ202" s="183">
        <f t="shared" ref="AZ202:AZ211" si="535">IF(AX202=0,0,(AY202-AX202)/AX202)</f>
        <v>0</v>
      </c>
      <c r="BA202" s="3">
        <f>IF(OR(BA$5="",BA$5=0),0,SUMIFS(Plandd!202:202,Plandd!$5:$5,BA$5))</f>
        <v>0</v>
      </c>
      <c r="BB202" s="3" t="e">
        <f>IF(OR(BB$5="",BB$5=0),0,SUMIFS(Factdd!202:202,Factdd!$5:$5,BB$5))</f>
        <v>#REF!</v>
      </c>
      <c r="BC202" s="183">
        <f t="shared" ref="BC202:BC211" si="536">IF(BA202=0,0,(BB202-BA202)/BA202)</f>
        <v>0</v>
      </c>
      <c r="BD202" s="3">
        <f>IF(OR(BD$5="",BD$5=0),0,SUMIFS(Plandd!202:202,Plandd!$5:$5,BD$5))</f>
        <v>0</v>
      </c>
      <c r="BE202" s="3" t="e">
        <f>IF(OR(BE$5="",BE$5=0),0,SUMIFS(Factdd!202:202,Factdd!$5:$5,BE$5))</f>
        <v>#REF!</v>
      </c>
      <c r="BF202" s="183">
        <f t="shared" ref="BF202:BF211" si="537">IF(BD202=0,0,(BE202-BD202)/BD202)</f>
        <v>0</v>
      </c>
      <c r="BG202" s="3">
        <f>IF(OR(BG$5="",BG$5=0),0,SUMIFS(Plandd!202:202,Plandd!$5:$5,BG$5))</f>
        <v>0</v>
      </c>
      <c r="BH202" s="3" t="e">
        <f>IF(OR(BH$5="",BH$5=0),0,SUMIFS(Factdd!202:202,Factdd!$5:$5,BH$5))</f>
        <v>#REF!</v>
      </c>
      <c r="BI202" s="183">
        <f t="shared" ref="BI202:BI211" si="538">IF(BG202=0,0,(BH202-BG202)/BG202)</f>
        <v>0</v>
      </c>
      <c r="BJ202" s="3">
        <f>IF(OR(BJ$5="",BJ$5=0),0,SUMIFS(Plandd!202:202,Plandd!$5:$5,BJ$5))</f>
        <v>0</v>
      </c>
      <c r="BK202" s="3" t="e">
        <f>IF(OR(BK$5="",BK$5=0),0,SUMIFS(Factdd!202:202,Factdd!$5:$5,BK$5))</f>
        <v>#REF!</v>
      </c>
      <c r="BL202" s="183">
        <f t="shared" ref="BL202:BL211" si="539">IF(BJ202=0,0,(BK202-BJ202)/BJ202)</f>
        <v>0</v>
      </c>
      <c r="BM202" s="3">
        <f>IF(OR(BM$5="",BM$5=0),0,SUMIFS(Plandd!202:202,Plandd!$5:$5,BM$5))</f>
        <v>0</v>
      </c>
      <c r="BN202" s="3" t="e">
        <f>IF(OR(BN$5="",BN$5=0),0,SUMIFS(Factdd!202:202,Factdd!$5:$5,BN$5))</f>
        <v>#REF!</v>
      </c>
      <c r="BO202" s="183">
        <f t="shared" ref="BO202:BO211" si="540">IF(BM202=0,0,(BN202-BM202)/BM202)</f>
        <v>0</v>
      </c>
      <c r="BP202" s="3">
        <f>IF(OR(BP$5="",BP$5=0),0,SUMIFS(Plandd!202:202,Plandd!$5:$5,BP$5))</f>
        <v>0</v>
      </c>
      <c r="BQ202" s="3" t="e">
        <f>IF(OR(BQ$5="",BQ$5=0),0,SUMIFS(Factdd!202:202,Factdd!$5:$5,BQ$5))</f>
        <v>#REF!</v>
      </c>
      <c r="BR202" s="183">
        <f t="shared" ref="BR202:BR211" si="541">IF(BP202=0,0,(BQ202-BP202)/BP202)</f>
        <v>0</v>
      </c>
      <c r="BS202" s="3">
        <f>IF(OR(BS$5="",BS$5=0),0,SUMIFS(Plandd!202:202,Plandd!$5:$5,BS$5))</f>
        <v>0</v>
      </c>
      <c r="BT202" s="3" t="e">
        <f>IF(OR(BT$5="",BT$5=0),0,SUMIFS(Factdd!202:202,Factdd!$5:$5,BT$5))</f>
        <v>#REF!</v>
      </c>
      <c r="BU202" s="183">
        <f t="shared" ref="BU202:BU211" si="542">IF(BS202=0,0,(BT202-BS202)/BS202)</f>
        <v>0</v>
      </c>
      <c r="BV202" s="3">
        <f>IF(OR(BV$5="",BV$5=0),0,SUMIFS(Plandd!202:202,Plandd!$5:$5,BV$5))</f>
        <v>0</v>
      </c>
      <c r="BW202" s="3" t="e">
        <f>IF(OR(BW$5="",BW$5=0),0,SUMIFS(Factdd!202:202,Factdd!$5:$5,BW$5))</f>
        <v>#REF!</v>
      </c>
      <c r="BX202" s="183">
        <f t="shared" ref="BX202:BX211" si="543">IF(BV202=0,0,(BW202-BV202)/BV202)</f>
        <v>0</v>
      </c>
      <c r="BY202" s="3">
        <f>IF(OR(BY$5="",BY$5=0),0,SUMIFS(Plandd!202:202,Plandd!$5:$5,BY$5))</f>
        <v>0</v>
      </c>
      <c r="BZ202" s="3" t="e">
        <f>IF(OR(BZ$5="",BZ$5=0),0,SUMIFS(Factdd!202:202,Factdd!$5:$5,BZ$5))</f>
        <v>#REF!</v>
      </c>
      <c r="CA202" s="183">
        <f t="shared" ref="CA202:CA211" si="544">IF(BY202=0,0,(BZ202-BY202)/BY202)</f>
        <v>0</v>
      </c>
      <c r="CB202" s="3">
        <f>IF(OR(CB$5="",CB$5=0),0,SUMIFS(Plandd!202:202,Plandd!$5:$5,CB$5))</f>
        <v>0</v>
      </c>
      <c r="CC202" s="3" t="e">
        <f>IF(OR(CC$5="",CC$5=0),0,SUMIFS(Factdd!202:202,Factdd!$5:$5,CC$5))</f>
        <v>#REF!</v>
      </c>
      <c r="CD202" s="183">
        <f t="shared" ref="CD202:CD211" si="545">IF(CB202=0,0,(CC202-CB202)/CB202)</f>
        <v>0</v>
      </c>
      <c r="CE202" s="3">
        <f>IF(OR(CE$5="",CE$5=0),0,SUMIFS(Plandd!202:202,Plandd!$5:$5,CE$5))</f>
        <v>0</v>
      </c>
      <c r="CF202" s="3" t="e">
        <f>IF(OR(CF$5="",CF$5=0),0,SUMIFS(Factdd!202:202,Factdd!$5:$5,CF$5))</f>
        <v>#REF!</v>
      </c>
      <c r="CG202" s="183">
        <f t="shared" ref="CG202:CG211" si="546">IF(CE202=0,0,(CF202-CE202)/CE202)</f>
        <v>0</v>
      </c>
      <c r="CH202" s="3">
        <f>IF(OR(CH$5="",CH$5=0),0,SUMIFS(Plandd!202:202,Plandd!$5:$5,CH$5))</f>
        <v>0</v>
      </c>
      <c r="CI202" s="3" t="e">
        <f>IF(OR(CI$5="",CI$5=0),0,SUMIFS(Factdd!202:202,Factdd!$5:$5,CI$5))</f>
        <v>#REF!</v>
      </c>
      <c r="CJ202" s="183">
        <f t="shared" ref="CJ202:CJ211" si="547">IF(CH202=0,0,(CI202-CH202)/CH202)</f>
        <v>0</v>
      </c>
      <c r="CK202" s="3">
        <f>IF(OR(CK$5="",CK$5=0),0,SUMIFS(Plandd!202:202,Plandd!$5:$5,CK$5))</f>
        <v>0</v>
      </c>
      <c r="CL202" s="3" t="e">
        <f>IF(OR(CL$5="",CL$5=0),0,SUMIFS(Factdd!202:202,Factdd!$5:$5,CL$5))</f>
        <v>#REF!</v>
      </c>
      <c r="CM202" s="183">
        <f t="shared" ref="CM202:CM211" si="548">IF(CK202=0,0,(CL202-CK202)/CK202)</f>
        <v>0</v>
      </c>
      <c r="CN202" s="3">
        <f>IF(OR(CN$5="",CN$5=0),0,SUMIFS(Plandd!202:202,Plandd!$5:$5,CN$5))</f>
        <v>0</v>
      </c>
      <c r="CO202" s="3" t="e">
        <f>IF(OR(CO$5="",CO$5=0),0,SUMIFS(Factdd!202:202,Factdd!$5:$5,CO$5))</f>
        <v>#REF!</v>
      </c>
      <c r="CP202" s="183">
        <f t="shared" ref="CP202:CP211" si="549">IF(CN202=0,0,(CO202-CN202)/CN202)</f>
        <v>0</v>
      </c>
    </row>
    <row r="203" spans="1:94" s="5" customFormat="1" x14ac:dyDescent="0.3">
      <c r="A203" s="23">
        <f>ROW()</f>
        <v>203</v>
      </c>
      <c r="B203" s="135"/>
      <c r="C203" s="45"/>
      <c r="E203" s="24"/>
      <c r="F203" s="5" t="s">
        <v>112</v>
      </c>
      <c r="K203" s="11"/>
      <c r="M203" s="59"/>
      <c r="Q203" s="39"/>
      <c r="R203" s="3" t="e">
        <f ca="1">IF(OR(R$5="",R$5=0),0,SUMIFS(Plandd!203:203,Plandd!$5:$5,R$5))</f>
        <v>#REF!</v>
      </c>
      <c r="S203" s="3" t="e">
        <f ca="1">IF(OR(S$5="",S$5=0),0,SUMIFS(Factdd!203:203,Factdd!$5:$5,S$5))</f>
        <v>#REF!</v>
      </c>
      <c r="T203" s="183" t="e">
        <f t="shared" ca="1" si="525"/>
        <v>#REF!</v>
      </c>
      <c r="W203" s="3" t="e">
        <f>IF(OR(W$5="",W$5=0),0,SUMIFS(Plandd!203:203,Plandd!$5:$5,W$5))</f>
        <v>#REF!</v>
      </c>
      <c r="X203" s="3" t="e">
        <f>IF(OR(X$5="",X$5=0),0,SUMIFS(Factdd!203:203,Factdd!$5:$5,X$5))</f>
        <v>#REF!</v>
      </c>
      <c r="Y203" s="183" t="e">
        <f t="shared" si="526"/>
        <v>#REF!</v>
      </c>
      <c r="Z203" s="184" t="e">
        <f>IF(OR(Z$5="",Z$5=0),0,SUMIFS(Plandd!203:203,Plandd!$5:$5,Z$5))</f>
        <v>#REF!</v>
      </c>
      <c r="AA203" s="3" t="e">
        <f>IF(OR(AA$5="",AA$5=0),0,SUMIFS(Factdd!203:203,Factdd!$5:$5,AA$5))</f>
        <v>#REF!</v>
      </c>
      <c r="AB203" s="183" t="e">
        <f t="shared" si="527"/>
        <v>#REF!</v>
      </c>
      <c r="AC203" s="3" t="e">
        <f>IF(OR(AC$5="",AC$5=0),0,SUMIFS(Plandd!203:203,Plandd!$5:$5,AC$5))</f>
        <v>#REF!</v>
      </c>
      <c r="AD203" s="3" t="e">
        <f>IF(OR(AD$5="",AD$5=0),0,SUMIFS(Factdd!203:203,Factdd!$5:$5,AD$5))</f>
        <v>#REF!</v>
      </c>
      <c r="AE203" s="183" t="e">
        <f t="shared" si="528"/>
        <v>#REF!</v>
      </c>
      <c r="AF203" s="3" t="e">
        <f>IF(OR(AF$5="",AF$5=0),0,SUMIFS(Plandd!203:203,Plandd!$5:$5,AF$5))</f>
        <v>#REF!</v>
      </c>
      <c r="AG203" s="3" t="e">
        <f>IF(OR(AG$5="",AG$5=0),0,SUMIFS(Factdd!203:203,Factdd!$5:$5,AG$5))</f>
        <v>#REF!</v>
      </c>
      <c r="AH203" s="183" t="e">
        <f t="shared" si="529"/>
        <v>#REF!</v>
      </c>
      <c r="AI203" s="3" t="e">
        <f>IF(OR(AI$5="",AI$5=0),0,SUMIFS(Plandd!203:203,Plandd!$5:$5,AI$5))</f>
        <v>#REF!</v>
      </c>
      <c r="AJ203" s="3" t="e">
        <f>IF(OR(AJ$5="",AJ$5=0),0,SUMIFS(Factdd!203:203,Factdd!$5:$5,AJ$5))</f>
        <v>#REF!</v>
      </c>
      <c r="AK203" s="183" t="e">
        <f t="shared" si="530"/>
        <v>#REF!</v>
      </c>
      <c r="AL203" s="3" t="e">
        <f>IF(OR(AL$5="",AL$5=0),0,SUMIFS(Plandd!203:203,Plandd!$5:$5,AL$5))</f>
        <v>#REF!</v>
      </c>
      <c r="AM203" s="3" t="e">
        <f>IF(OR(AM$5="",AM$5=0),0,SUMIFS(Factdd!203:203,Factdd!$5:$5,AM$5))</f>
        <v>#REF!</v>
      </c>
      <c r="AN203" s="183" t="e">
        <f t="shared" si="531"/>
        <v>#REF!</v>
      </c>
      <c r="AO203" s="3" t="e">
        <f>IF(OR(AO$5="",AO$5=0),0,SUMIFS(Plandd!203:203,Plandd!$5:$5,AO$5))</f>
        <v>#REF!</v>
      </c>
      <c r="AP203" s="3" t="e">
        <f>IF(OR(AP$5="",AP$5=0),0,SUMIFS(Factdd!203:203,Factdd!$5:$5,AP$5))</f>
        <v>#REF!</v>
      </c>
      <c r="AQ203" s="183" t="e">
        <f t="shared" si="532"/>
        <v>#REF!</v>
      </c>
      <c r="AR203" s="3" t="e">
        <f>IF(OR(AR$5="",AR$5=0),0,SUMIFS(Plandd!203:203,Plandd!$5:$5,AR$5))</f>
        <v>#REF!</v>
      </c>
      <c r="AS203" s="3" t="e">
        <f>IF(OR(AS$5="",AS$5=0),0,SUMIFS(Factdd!203:203,Factdd!$5:$5,AS$5))</f>
        <v>#REF!</v>
      </c>
      <c r="AT203" s="183" t="e">
        <f t="shared" si="533"/>
        <v>#REF!</v>
      </c>
      <c r="AU203" s="3" t="e">
        <f>IF(OR(AU$5="",AU$5=0),0,SUMIFS(Plandd!203:203,Plandd!$5:$5,AU$5))</f>
        <v>#REF!</v>
      </c>
      <c r="AV203" s="3" t="e">
        <f>IF(OR(AV$5="",AV$5=0),0,SUMIFS(Factdd!203:203,Factdd!$5:$5,AV$5))</f>
        <v>#REF!</v>
      </c>
      <c r="AW203" s="183" t="e">
        <f t="shared" si="534"/>
        <v>#REF!</v>
      </c>
      <c r="AX203" s="3" t="e">
        <f>IF(OR(AX$5="",AX$5=0),0,SUMIFS(Plandd!203:203,Plandd!$5:$5,AX$5))</f>
        <v>#REF!</v>
      </c>
      <c r="AY203" s="3" t="e">
        <f>IF(OR(AY$5="",AY$5=0),0,SUMIFS(Factdd!203:203,Factdd!$5:$5,AY$5))</f>
        <v>#REF!</v>
      </c>
      <c r="AZ203" s="183" t="e">
        <f t="shared" si="535"/>
        <v>#REF!</v>
      </c>
      <c r="BA203" s="3" t="e">
        <f>IF(OR(BA$5="",BA$5=0),0,SUMIFS(Plandd!203:203,Plandd!$5:$5,BA$5))</f>
        <v>#REF!</v>
      </c>
      <c r="BB203" s="3" t="e">
        <f>IF(OR(BB$5="",BB$5=0),0,SUMIFS(Factdd!203:203,Factdd!$5:$5,BB$5))</f>
        <v>#REF!</v>
      </c>
      <c r="BC203" s="183" t="e">
        <f t="shared" si="536"/>
        <v>#REF!</v>
      </c>
      <c r="BD203" s="3" t="e">
        <f>IF(OR(BD$5="",BD$5=0),0,SUMIFS(Plandd!203:203,Plandd!$5:$5,BD$5))</f>
        <v>#REF!</v>
      </c>
      <c r="BE203" s="3" t="e">
        <f>IF(OR(BE$5="",BE$5=0),0,SUMIFS(Factdd!203:203,Factdd!$5:$5,BE$5))</f>
        <v>#REF!</v>
      </c>
      <c r="BF203" s="183" t="e">
        <f t="shared" si="537"/>
        <v>#REF!</v>
      </c>
      <c r="BG203" s="3" t="e">
        <f>IF(OR(BG$5="",BG$5=0),0,SUMIFS(Plandd!203:203,Plandd!$5:$5,BG$5))</f>
        <v>#REF!</v>
      </c>
      <c r="BH203" s="3" t="e">
        <f>IF(OR(BH$5="",BH$5=0),0,SUMIFS(Factdd!203:203,Factdd!$5:$5,BH$5))</f>
        <v>#REF!</v>
      </c>
      <c r="BI203" s="183" t="e">
        <f t="shared" si="538"/>
        <v>#REF!</v>
      </c>
      <c r="BJ203" s="3" t="e">
        <f>IF(OR(BJ$5="",BJ$5=0),0,SUMIFS(Plandd!203:203,Plandd!$5:$5,BJ$5))</f>
        <v>#REF!</v>
      </c>
      <c r="BK203" s="3" t="e">
        <f>IF(OR(BK$5="",BK$5=0),0,SUMIFS(Factdd!203:203,Factdd!$5:$5,BK$5))</f>
        <v>#REF!</v>
      </c>
      <c r="BL203" s="183" t="e">
        <f t="shared" si="539"/>
        <v>#REF!</v>
      </c>
      <c r="BM203" s="3" t="e">
        <f>IF(OR(BM$5="",BM$5=0),0,SUMIFS(Plandd!203:203,Plandd!$5:$5,BM$5))</f>
        <v>#REF!</v>
      </c>
      <c r="BN203" s="3" t="e">
        <f>IF(OR(BN$5="",BN$5=0),0,SUMIFS(Factdd!203:203,Factdd!$5:$5,BN$5))</f>
        <v>#REF!</v>
      </c>
      <c r="BO203" s="183" t="e">
        <f t="shared" si="540"/>
        <v>#REF!</v>
      </c>
      <c r="BP203" s="3" t="e">
        <f>IF(OR(BP$5="",BP$5=0),0,SUMIFS(Plandd!203:203,Plandd!$5:$5,BP$5))</f>
        <v>#REF!</v>
      </c>
      <c r="BQ203" s="3" t="e">
        <f>IF(OR(BQ$5="",BQ$5=0),0,SUMIFS(Factdd!203:203,Factdd!$5:$5,BQ$5))</f>
        <v>#REF!</v>
      </c>
      <c r="BR203" s="183" t="e">
        <f t="shared" si="541"/>
        <v>#REF!</v>
      </c>
      <c r="BS203" s="3" t="e">
        <f>IF(OR(BS$5="",BS$5=0),0,SUMIFS(Plandd!203:203,Plandd!$5:$5,BS$5))</f>
        <v>#REF!</v>
      </c>
      <c r="BT203" s="3" t="e">
        <f>IF(OR(BT$5="",BT$5=0),0,SUMIFS(Factdd!203:203,Factdd!$5:$5,BT$5))</f>
        <v>#REF!</v>
      </c>
      <c r="BU203" s="183" t="e">
        <f t="shared" si="542"/>
        <v>#REF!</v>
      </c>
      <c r="BV203" s="3" t="e">
        <f>IF(OR(BV$5="",BV$5=0),0,SUMIFS(Plandd!203:203,Plandd!$5:$5,BV$5))</f>
        <v>#REF!</v>
      </c>
      <c r="BW203" s="3" t="e">
        <f>IF(OR(BW$5="",BW$5=0),0,SUMIFS(Factdd!203:203,Factdd!$5:$5,BW$5))</f>
        <v>#REF!</v>
      </c>
      <c r="BX203" s="183" t="e">
        <f t="shared" si="543"/>
        <v>#REF!</v>
      </c>
      <c r="BY203" s="3" t="e">
        <f>IF(OR(BY$5="",BY$5=0),0,SUMIFS(Plandd!203:203,Plandd!$5:$5,BY$5))</f>
        <v>#REF!</v>
      </c>
      <c r="BZ203" s="3" t="e">
        <f>IF(OR(BZ$5="",BZ$5=0),0,SUMIFS(Factdd!203:203,Factdd!$5:$5,BZ$5))</f>
        <v>#REF!</v>
      </c>
      <c r="CA203" s="183" t="e">
        <f t="shared" si="544"/>
        <v>#REF!</v>
      </c>
      <c r="CB203" s="3" t="e">
        <f>IF(OR(CB$5="",CB$5=0),0,SUMIFS(Plandd!203:203,Plandd!$5:$5,CB$5))</f>
        <v>#REF!</v>
      </c>
      <c r="CC203" s="3" t="e">
        <f>IF(OR(CC$5="",CC$5=0),0,SUMIFS(Factdd!203:203,Factdd!$5:$5,CC$5))</f>
        <v>#REF!</v>
      </c>
      <c r="CD203" s="183" t="e">
        <f t="shared" si="545"/>
        <v>#REF!</v>
      </c>
      <c r="CE203" s="3" t="e">
        <f>IF(OR(CE$5="",CE$5=0),0,SUMIFS(Plandd!203:203,Plandd!$5:$5,CE$5))</f>
        <v>#REF!</v>
      </c>
      <c r="CF203" s="3" t="e">
        <f>IF(OR(CF$5="",CF$5=0),0,SUMIFS(Factdd!203:203,Factdd!$5:$5,CF$5))</f>
        <v>#REF!</v>
      </c>
      <c r="CG203" s="183" t="e">
        <f t="shared" si="546"/>
        <v>#REF!</v>
      </c>
      <c r="CH203" s="3" t="e">
        <f>IF(OR(CH$5="",CH$5=0),0,SUMIFS(Plandd!203:203,Plandd!$5:$5,CH$5))</f>
        <v>#REF!</v>
      </c>
      <c r="CI203" s="3" t="e">
        <f>IF(OR(CI$5="",CI$5=0),0,SUMIFS(Factdd!203:203,Factdd!$5:$5,CI$5))</f>
        <v>#REF!</v>
      </c>
      <c r="CJ203" s="183" t="e">
        <f t="shared" si="547"/>
        <v>#REF!</v>
      </c>
      <c r="CK203" s="3" t="e">
        <f>IF(OR(CK$5="",CK$5=0),0,SUMIFS(Plandd!203:203,Plandd!$5:$5,CK$5))</f>
        <v>#REF!</v>
      </c>
      <c r="CL203" s="3" t="e">
        <f>IF(OR(CL$5="",CL$5=0),0,SUMIFS(Factdd!203:203,Factdd!$5:$5,CL$5))</f>
        <v>#REF!</v>
      </c>
      <c r="CM203" s="183" t="e">
        <f t="shared" si="548"/>
        <v>#REF!</v>
      </c>
      <c r="CN203" s="3" t="e">
        <f>IF(OR(CN$5="",CN$5=0),0,SUMIFS(Plandd!203:203,Plandd!$5:$5,CN$5))</f>
        <v>#REF!</v>
      </c>
      <c r="CO203" s="3" t="e">
        <f>IF(OR(CO$5="",CO$5=0),0,SUMIFS(Factdd!203:203,Factdd!$5:$5,CO$5))</f>
        <v>#REF!</v>
      </c>
      <c r="CP203" s="183" t="e">
        <f t="shared" si="549"/>
        <v>#REF!</v>
      </c>
    </row>
    <row r="204" spans="1:94" s="95" customFormat="1" ht="10.199999999999999" x14ac:dyDescent="0.2">
      <c r="A204" s="23">
        <f>ROW()</f>
        <v>204</v>
      </c>
      <c r="B204" s="138"/>
      <c r="E204" s="100">
        <v>1</v>
      </c>
      <c r="F204" s="63" t="s">
        <v>112</v>
      </c>
      <c r="G204" s="99" t="s">
        <v>83</v>
      </c>
      <c r="M204" s="103"/>
      <c r="Q204" s="102"/>
      <c r="R204" s="101" t="e">
        <f ca="1">IF(OR(R$5="",R$5=0),0,SUMIFS(Plandd!204:204,Plandd!$5:$5,R$5))</f>
        <v>#REF!</v>
      </c>
      <c r="S204" s="104" t="e">
        <f ca="1">IF(OR(S$5="",S$5=0),0,SUMIFS(Factdd!204:204,Factdd!$5:$5,S$5))</f>
        <v>#REF!</v>
      </c>
      <c r="T204" s="194" t="e">
        <f t="shared" ca="1" si="525"/>
        <v>#REF!</v>
      </c>
      <c r="W204" s="104" t="e">
        <f>IF(OR(W$5="",W$5=0),0,SUMIFS(Plandd!204:204,Plandd!$5:$5,W$5))</f>
        <v>#REF!</v>
      </c>
      <c r="X204" s="104" t="e">
        <f>IF(OR(X$5="",X$5=0),0,SUMIFS(Factdd!204:204,Factdd!$5:$5,X$5))</f>
        <v>#REF!</v>
      </c>
      <c r="Y204" s="194" t="e">
        <f t="shared" si="526"/>
        <v>#REF!</v>
      </c>
      <c r="Z204" s="195" t="e">
        <f>IF(OR(Z$5="",Z$5=0),0,SUMIFS(Plandd!204:204,Plandd!$5:$5,Z$5))</f>
        <v>#REF!</v>
      </c>
      <c r="AA204" s="104" t="e">
        <f>IF(OR(AA$5="",AA$5=0),0,SUMIFS(Factdd!204:204,Factdd!$5:$5,AA$5))</f>
        <v>#REF!</v>
      </c>
      <c r="AB204" s="194" t="e">
        <f t="shared" si="527"/>
        <v>#REF!</v>
      </c>
      <c r="AC204" s="104" t="e">
        <f>IF(OR(AC$5="",AC$5=0),0,SUMIFS(Plandd!204:204,Plandd!$5:$5,AC$5))</f>
        <v>#REF!</v>
      </c>
      <c r="AD204" s="104" t="e">
        <f>IF(OR(AD$5="",AD$5=0),0,SUMIFS(Factdd!204:204,Factdd!$5:$5,AD$5))</f>
        <v>#REF!</v>
      </c>
      <c r="AE204" s="194" t="e">
        <f t="shared" si="528"/>
        <v>#REF!</v>
      </c>
      <c r="AF204" s="104" t="e">
        <f>IF(OR(AF$5="",AF$5=0),0,SUMIFS(Plandd!204:204,Plandd!$5:$5,AF$5))</f>
        <v>#REF!</v>
      </c>
      <c r="AG204" s="104" t="e">
        <f>IF(OR(AG$5="",AG$5=0),0,SUMIFS(Factdd!204:204,Factdd!$5:$5,AG$5))</f>
        <v>#REF!</v>
      </c>
      <c r="AH204" s="194" t="e">
        <f t="shared" si="529"/>
        <v>#REF!</v>
      </c>
      <c r="AI204" s="104" t="e">
        <f>IF(OR(AI$5="",AI$5=0),0,SUMIFS(Plandd!204:204,Plandd!$5:$5,AI$5))</f>
        <v>#REF!</v>
      </c>
      <c r="AJ204" s="104" t="e">
        <f>IF(OR(AJ$5="",AJ$5=0),0,SUMIFS(Factdd!204:204,Factdd!$5:$5,AJ$5))</f>
        <v>#REF!</v>
      </c>
      <c r="AK204" s="194" t="e">
        <f t="shared" si="530"/>
        <v>#REF!</v>
      </c>
      <c r="AL204" s="104" t="e">
        <f>IF(OR(AL$5="",AL$5=0),0,SUMIFS(Plandd!204:204,Plandd!$5:$5,AL$5))</f>
        <v>#REF!</v>
      </c>
      <c r="AM204" s="104" t="e">
        <f>IF(OR(AM$5="",AM$5=0),0,SUMIFS(Factdd!204:204,Factdd!$5:$5,AM$5))</f>
        <v>#REF!</v>
      </c>
      <c r="AN204" s="194" t="e">
        <f t="shared" si="531"/>
        <v>#REF!</v>
      </c>
      <c r="AO204" s="104" t="e">
        <f>IF(OR(AO$5="",AO$5=0),0,SUMIFS(Plandd!204:204,Plandd!$5:$5,AO$5))</f>
        <v>#REF!</v>
      </c>
      <c r="AP204" s="104" t="e">
        <f>IF(OR(AP$5="",AP$5=0),0,SUMIFS(Factdd!204:204,Factdd!$5:$5,AP$5))</f>
        <v>#REF!</v>
      </c>
      <c r="AQ204" s="194" t="e">
        <f t="shared" si="532"/>
        <v>#REF!</v>
      </c>
      <c r="AR204" s="104" t="e">
        <f>IF(OR(AR$5="",AR$5=0),0,SUMIFS(Plandd!204:204,Plandd!$5:$5,AR$5))</f>
        <v>#REF!</v>
      </c>
      <c r="AS204" s="104" t="e">
        <f>IF(OR(AS$5="",AS$5=0),0,SUMIFS(Factdd!204:204,Factdd!$5:$5,AS$5))</f>
        <v>#REF!</v>
      </c>
      <c r="AT204" s="194" t="e">
        <f t="shared" si="533"/>
        <v>#REF!</v>
      </c>
      <c r="AU204" s="104" t="e">
        <f>IF(OR(AU$5="",AU$5=0),0,SUMIFS(Plandd!204:204,Plandd!$5:$5,AU$5))</f>
        <v>#REF!</v>
      </c>
      <c r="AV204" s="104" t="e">
        <f>IF(OR(AV$5="",AV$5=0),0,SUMIFS(Factdd!204:204,Factdd!$5:$5,AV$5))</f>
        <v>#REF!</v>
      </c>
      <c r="AW204" s="194" t="e">
        <f t="shared" si="534"/>
        <v>#REF!</v>
      </c>
      <c r="AX204" s="104" t="e">
        <f>IF(OR(AX$5="",AX$5=0),0,SUMIFS(Plandd!204:204,Plandd!$5:$5,AX$5))</f>
        <v>#REF!</v>
      </c>
      <c r="AY204" s="104" t="e">
        <f>IF(OR(AY$5="",AY$5=0),0,SUMIFS(Factdd!204:204,Factdd!$5:$5,AY$5))</f>
        <v>#REF!</v>
      </c>
      <c r="AZ204" s="194" t="e">
        <f t="shared" si="535"/>
        <v>#REF!</v>
      </c>
      <c r="BA204" s="104" t="e">
        <f>IF(OR(BA$5="",BA$5=0),0,SUMIFS(Plandd!204:204,Plandd!$5:$5,BA$5))</f>
        <v>#REF!</v>
      </c>
      <c r="BB204" s="104" t="e">
        <f>IF(OR(BB$5="",BB$5=0),0,SUMIFS(Factdd!204:204,Factdd!$5:$5,BB$5))</f>
        <v>#REF!</v>
      </c>
      <c r="BC204" s="194" t="e">
        <f t="shared" si="536"/>
        <v>#REF!</v>
      </c>
      <c r="BD204" s="104" t="e">
        <f>IF(OR(BD$5="",BD$5=0),0,SUMIFS(Plandd!204:204,Plandd!$5:$5,BD$5))</f>
        <v>#REF!</v>
      </c>
      <c r="BE204" s="104" t="e">
        <f>IF(OR(BE$5="",BE$5=0),0,SUMIFS(Factdd!204:204,Factdd!$5:$5,BE$5))</f>
        <v>#REF!</v>
      </c>
      <c r="BF204" s="194" t="e">
        <f t="shared" si="537"/>
        <v>#REF!</v>
      </c>
      <c r="BG204" s="104" t="e">
        <f>IF(OR(BG$5="",BG$5=0),0,SUMIFS(Plandd!204:204,Plandd!$5:$5,BG$5))</f>
        <v>#REF!</v>
      </c>
      <c r="BH204" s="104" t="e">
        <f>IF(OR(BH$5="",BH$5=0),0,SUMIFS(Factdd!204:204,Factdd!$5:$5,BH$5))</f>
        <v>#REF!</v>
      </c>
      <c r="BI204" s="194" t="e">
        <f t="shared" si="538"/>
        <v>#REF!</v>
      </c>
      <c r="BJ204" s="104" t="e">
        <f>IF(OR(BJ$5="",BJ$5=0),0,SUMIFS(Plandd!204:204,Plandd!$5:$5,BJ$5))</f>
        <v>#REF!</v>
      </c>
      <c r="BK204" s="104" t="e">
        <f>IF(OR(BK$5="",BK$5=0),0,SUMIFS(Factdd!204:204,Factdd!$5:$5,BK$5))</f>
        <v>#REF!</v>
      </c>
      <c r="BL204" s="194" t="e">
        <f t="shared" si="539"/>
        <v>#REF!</v>
      </c>
      <c r="BM204" s="104" t="e">
        <f>IF(OR(BM$5="",BM$5=0),0,SUMIFS(Plandd!204:204,Plandd!$5:$5,BM$5))</f>
        <v>#REF!</v>
      </c>
      <c r="BN204" s="104" t="e">
        <f>IF(OR(BN$5="",BN$5=0),0,SUMIFS(Factdd!204:204,Factdd!$5:$5,BN$5))</f>
        <v>#REF!</v>
      </c>
      <c r="BO204" s="194" t="e">
        <f t="shared" si="540"/>
        <v>#REF!</v>
      </c>
      <c r="BP204" s="104" t="e">
        <f>IF(OR(BP$5="",BP$5=0),0,SUMIFS(Plandd!204:204,Plandd!$5:$5,BP$5))</f>
        <v>#REF!</v>
      </c>
      <c r="BQ204" s="104" t="e">
        <f>IF(OR(BQ$5="",BQ$5=0),0,SUMIFS(Factdd!204:204,Factdd!$5:$5,BQ$5))</f>
        <v>#REF!</v>
      </c>
      <c r="BR204" s="194" t="e">
        <f t="shared" si="541"/>
        <v>#REF!</v>
      </c>
      <c r="BS204" s="104" t="e">
        <f>IF(OR(BS$5="",BS$5=0),0,SUMIFS(Plandd!204:204,Plandd!$5:$5,BS$5))</f>
        <v>#REF!</v>
      </c>
      <c r="BT204" s="104" t="e">
        <f>IF(OR(BT$5="",BT$5=0),0,SUMIFS(Factdd!204:204,Factdd!$5:$5,BT$5))</f>
        <v>#REF!</v>
      </c>
      <c r="BU204" s="194" t="e">
        <f t="shared" si="542"/>
        <v>#REF!</v>
      </c>
      <c r="BV204" s="104" t="e">
        <f>IF(OR(BV$5="",BV$5=0),0,SUMIFS(Plandd!204:204,Plandd!$5:$5,BV$5))</f>
        <v>#REF!</v>
      </c>
      <c r="BW204" s="104" t="e">
        <f>IF(OR(BW$5="",BW$5=0),0,SUMIFS(Factdd!204:204,Factdd!$5:$5,BW$5))</f>
        <v>#REF!</v>
      </c>
      <c r="BX204" s="194" t="e">
        <f t="shared" si="543"/>
        <v>#REF!</v>
      </c>
      <c r="BY204" s="104" t="e">
        <f>IF(OR(BY$5="",BY$5=0),0,SUMIFS(Plandd!204:204,Plandd!$5:$5,BY$5))</f>
        <v>#REF!</v>
      </c>
      <c r="BZ204" s="104" t="e">
        <f>IF(OR(BZ$5="",BZ$5=0),0,SUMIFS(Factdd!204:204,Factdd!$5:$5,BZ$5))</f>
        <v>#REF!</v>
      </c>
      <c r="CA204" s="194" t="e">
        <f t="shared" si="544"/>
        <v>#REF!</v>
      </c>
      <c r="CB204" s="104" t="e">
        <f>IF(OR(CB$5="",CB$5=0),0,SUMIFS(Plandd!204:204,Plandd!$5:$5,CB$5))</f>
        <v>#REF!</v>
      </c>
      <c r="CC204" s="104" t="e">
        <f>IF(OR(CC$5="",CC$5=0),0,SUMIFS(Factdd!204:204,Factdd!$5:$5,CC$5))</f>
        <v>#REF!</v>
      </c>
      <c r="CD204" s="194" t="e">
        <f t="shared" si="545"/>
        <v>#REF!</v>
      </c>
      <c r="CE204" s="104" t="e">
        <f>IF(OR(CE$5="",CE$5=0),0,SUMIFS(Plandd!204:204,Plandd!$5:$5,CE$5))</f>
        <v>#REF!</v>
      </c>
      <c r="CF204" s="104" t="e">
        <f>IF(OR(CF$5="",CF$5=0),0,SUMIFS(Factdd!204:204,Factdd!$5:$5,CF$5))</f>
        <v>#REF!</v>
      </c>
      <c r="CG204" s="194" t="e">
        <f t="shared" si="546"/>
        <v>#REF!</v>
      </c>
      <c r="CH204" s="104" t="e">
        <f>IF(OR(CH$5="",CH$5=0),0,SUMIFS(Plandd!204:204,Plandd!$5:$5,CH$5))</f>
        <v>#REF!</v>
      </c>
      <c r="CI204" s="104" t="e">
        <f>IF(OR(CI$5="",CI$5=0),0,SUMIFS(Factdd!204:204,Factdd!$5:$5,CI$5))</f>
        <v>#REF!</v>
      </c>
      <c r="CJ204" s="194" t="e">
        <f t="shared" si="547"/>
        <v>#REF!</v>
      </c>
      <c r="CK204" s="104" t="e">
        <f>IF(OR(CK$5="",CK$5=0),0,SUMIFS(Plandd!204:204,Plandd!$5:$5,CK$5))</f>
        <v>#REF!</v>
      </c>
      <c r="CL204" s="104" t="e">
        <f>IF(OR(CL$5="",CL$5=0),0,SUMIFS(Factdd!204:204,Factdd!$5:$5,CL$5))</f>
        <v>#REF!</v>
      </c>
      <c r="CM204" s="194" t="e">
        <f t="shared" si="548"/>
        <v>#REF!</v>
      </c>
      <c r="CN204" s="104" t="e">
        <f>IF(OR(CN$5="",CN$5=0),0,SUMIFS(Plandd!204:204,Plandd!$5:$5,CN$5))</f>
        <v>#REF!</v>
      </c>
      <c r="CO204" s="104" t="e">
        <f>IF(OR(CO$5="",CO$5=0),0,SUMIFS(Factdd!204:204,Factdd!$5:$5,CO$5))</f>
        <v>#REF!</v>
      </c>
      <c r="CP204" s="194" t="e">
        <f t="shared" si="549"/>
        <v>#REF!</v>
      </c>
    </row>
    <row r="205" spans="1:94" s="95" customFormat="1" ht="10.199999999999999" x14ac:dyDescent="0.2">
      <c r="A205" s="23">
        <f>ROW()</f>
        <v>205</v>
      </c>
      <c r="B205" s="138"/>
      <c r="E205" s="100">
        <v>2</v>
      </c>
      <c r="F205" s="63" t="s">
        <v>112</v>
      </c>
      <c r="G205" s="99" t="s">
        <v>84</v>
      </c>
      <c r="M205" s="103"/>
      <c r="Q205" s="102"/>
      <c r="R205" s="101" t="e">
        <f ca="1">IF(OR(R$5="",R$5=0),0,SUMIFS(Plandd!205:205,Plandd!$5:$5,R$5))</f>
        <v>#REF!</v>
      </c>
      <c r="S205" s="104" t="e">
        <f ca="1">IF(OR(S$5="",S$5=0),0,SUMIFS(Factdd!205:205,Factdd!$5:$5,S$5))</f>
        <v>#REF!</v>
      </c>
      <c r="T205" s="194" t="e">
        <f t="shared" ca="1" si="525"/>
        <v>#REF!</v>
      </c>
      <c r="W205" s="104" t="e">
        <f>IF(OR(W$5="",W$5=0),0,SUMIFS(Plandd!205:205,Plandd!$5:$5,W$5))</f>
        <v>#REF!</v>
      </c>
      <c r="X205" s="104" t="e">
        <f>IF(OR(X$5="",X$5=0),0,SUMIFS(Factdd!205:205,Factdd!$5:$5,X$5))</f>
        <v>#REF!</v>
      </c>
      <c r="Y205" s="194" t="e">
        <f t="shared" si="526"/>
        <v>#REF!</v>
      </c>
      <c r="Z205" s="195" t="e">
        <f>IF(OR(Z$5="",Z$5=0),0,SUMIFS(Plandd!205:205,Plandd!$5:$5,Z$5))</f>
        <v>#REF!</v>
      </c>
      <c r="AA205" s="104" t="e">
        <f>IF(OR(AA$5="",AA$5=0),0,SUMIFS(Factdd!205:205,Factdd!$5:$5,AA$5))</f>
        <v>#REF!</v>
      </c>
      <c r="AB205" s="194" t="e">
        <f t="shared" si="527"/>
        <v>#REF!</v>
      </c>
      <c r="AC205" s="104" t="e">
        <f>IF(OR(AC$5="",AC$5=0),0,SUMIFS(Plandd!205:205,Plandd!$5:$5,AC$5))</f>
        <v>#REF!</v>
      </c>
      <c r="AD205" s="104" t="e">
        <f>IF(OR(AD$5="",AD$5=0),0,SUMIFS(Factdd!205:205,Factdd!$5:$5,AD$5))</f>
        <v>#REF!</v>
      </c>
      <c r="AE205" s="194" t="e">
        <f t="shared" si="528"/>
        <v>#REF!</v>
      </c>
      <c r="AF205" s="104" t="e">
        <f>IF(OR(AF$5="",AF$5=0),0,SUMIFS(Plandd!205:205,Plandd!$5:$5,AF$5))</f>
        <v>#REF!</v>
      </c>
      <c r="AG205" s="104" t="e">
        <f>IF(OR(AG$5="",AG$5=0),0,SUMIFS(Factdd!205:205,Factdd!$5:$5,AG$5))</f>
        <v>#REF!</v>
      </c>
      <c r="AH205" s="194" t="e">
        <f t="shared" si="529"/>
        <v>#REF!</v>
      </c>
      <c r="AI205" s="104" t="e">
        <f>IF(OR(AI$5="",AI$5=0),0,SUMIFS(Plandd!205:205,Plandd!$5:$5,AI$5))</f>
        <v>#REF!</v>
      </c>
      <c r="AJ205" s="104" t="e">
        <f>IF(OR(AJ$5="",AJ$5=0),0,SUMIFS(Factdd!205:205,Factdd!$5:$5,AJ$5))</f>
        <v>#REF!</v>
      </c>
      <c r="AK205" s="194" t="e">
        <f t="shared" si="530"/>
        <v>#REF!</v>
      </c>
      <c r="AL205" s="104" t="e">
        <f>IF(OR(AL$5="",AL$5=0),0,SUMIFS(Plandd!205:205,Plandd!$5:$5,AL$5))</f>
        <v>#REF!</v>
      </c>
      <c r="AM205" s="104" t="e">
        <f>IF(OR(AM$5="",AM$5=0),0,SUMIFS(Factdd!205:205,Factdd!$5:$5,AM$5))</f>
        <v>#REF!</v>
      </c>
      <c r="AN205" s="194" t="e">
        <f t="shared" si="531"/>
        <v>#REF!</v>
      </c>
      <c r="AO205" s="104" t="e">
        <f>IF(OR(AO$5="",AO$5=0),0,SUMIFS(Plandd!205:205,Plandd!$5:$5,AO$5))</f>
        <v>#REF!</v>
      </c>
      <c r="AP205" s="104" t="e">
        <f>IF(OR(AP$5="",AP$5=0),0,SUMIFS(Factdd!205:205,Factdd!$5:$5,AP$5))</f>
        <v>#REF!</v>
      </c>
      <c r="AQ205" s="194" t="e">
        <f t="shared" si="532"/>
        <v>#REF!</v>
      </c>
      <c r="AR205" s="104" t="e">
        <f>IF(OR(AR$5="",AR$5=0),0,SUMIFS(Plandd!205:205,Plandd!$5:$5,AR$5))</f>
        <v>#REF!</v>
      </c>
      <c r="AS205" s="104" t="e">
        <f>IF(OR(AS$5="",AS$5=0),0,SUMIFS(Factdd!205:205,Factdd!$5:$5,AS$5))</f>
        <v>#REF!</v>
      </c>
      <c r="AT205" s="194" t="e">
        <f t="shared" si="533"/>
        <v>#REF!</v>
      </c>
      <c r="AU205" s="104" t="e">
        <f>IF(OR(AU$5="",AU$5=0),0,SUMIFS(Plandd!205:205,Plandd!$5:$5,AU$5))</f>
        <v>#REF!</v>
      </c>
      <c r="AV205" s="104" t="e">
        <f>IF(OR(AV$5="",AV$5=0),0,SUMIFS(Factdd!205:205,Factdd!$5:$5,AV$5))</f>
        <v>#REF!</v>
      </c>
      <c r="AW205" s="194" t="e">
        <f t="shared" si="534"/>
        <v>#REF!</v>
      </c>
      <c r="AX205" s="104" t="e">
        <f>IF(OR(AX$5="",AX$5=0),0,SUMIFS(Plandd!205:205,Plandd!$5:$5,AX$5))</f>
        <v>#REF!</v>
      </c>
      <c r="AY205" s="104" t="e">
        <f>IF(OR(AY$5="",AY$5=0),0,SUMIFS(Factdd!205:205,Factdd!$5:$5,AY$5))</f>
        <v>#REF!</v>
      </c>
      <c r="AZ205" s="194" t="e">
        <f t="shared" si="535"/>
        <v>#REF!</v>
      </c>
      <c r="BA205" s="104" t="e">
        <f>IF(OR(BA$5="",BA$5=0),0,SUMIFS(Plandd!205:205,Plandd!$5:$5,BA$5))</f>
        <v>#REF!</v>
      </c>
      <c r="BB205" s="104" t="e">
        <f>IF(OR(BB$5="",BB$5=0),0,SUMIFS(Factdd!205:205,Factdd!$5:$5,BB$5))</f>
        <v>#REF!</v>
      </c>
      <c r="BC205" s="194" t="e">
        <f t="shared" si="536"/>
        <v>#REF!</v>
      </c>
      <c r="BD205" s="104" t="e">
        <f>IF(OR(BD$5="",BD$5=0),0,SUMIFS(Plandd!205:205,Plandd!$5:$5,BD$5))</f>
        <v>#REF!</v>
      </c>
      <c r="BE205" s="104" t="e">
        <f>IF(OR(BE$5="",BE$5=0),0,SUMIFS(Factdd!205:205,Factdd!$5:$5,BE$5))</f>
        <v>#REF!</v>
      </c>
      <c r="BF205" s="194" t="e">
        <f t="shared" si="537"/>
        <v>#REF!</v>
      </c>
      <c r="BG205" s="104" t="e">
        <f>IF(OR(BG$5="",BG$5=0),0,SUMIFS(Plandd!205:205,Plandd!$5:$5,BG$5))</f>
        <v>#REF!</v>
      </c>
      <c r="BH205" s="104" t="e">
        <f>IF(OR(BH$5="",BH$5=0),0,SUMIFS(Factdd!205:205,Factdd!$5:$5,BH$5))</f>
        <v>#REF!</v>
      </c>
      <c r="BI205" s="194" t="e">
        <f t="shared" si="538"/>
        <v>#REF!</v>
      </c>
      <c r="BJ205" s="104" t="e">
        <f>IF(OR(BJ$5="",BJ$5=0),0,SUMIFS(Plandd!205:205,Plandd!$5:$5,BJ$5))</f>
        <v>#REF!</v>
      </c>
      <c r="BK205" s="104" t="e">
        <f>IF(OR(BK$5="",BK$5=0),0,SUMIFS(Factdd!205:205,Factdd!$5:$5,BK$5))</f>
        <v>#REF!</v>
      </c>
      <c r="BL205" s="194" t="e">
        <f t="shared" si="539"/>
        <v>#REF!</v>
      </c>
      <c r="BM205" s="104" t="e">
        <f>IF(OR(BM$5="",BM$5=0),0,SUMIFS(Plandd!205:205,Plandd!$5:$5,BM$5))</f>
        <v>#REF!</v>
      </c>
      <c r="BN205" s="104" t="e">
        <f>IF(OR(BN$5="",BN$5=0),0,SUMIFS(Factdd!205:205,Factdd!$5:$5,BN$5))</f>
        <v>#REF!</v>
      </c>
      <c r="BO205" s="194" t="e">
        <f t="shared" si="540"/>
        <v>#REF!</v>
      </c>
      <c r="BP205" s="104" t="e">
        <f>IF(OR(BP$5="",BP$5=0),0,SUMIFS(Plandd!205:205,Plandd!$5:$5,BP$5))</f>
        <v>#REF!</v>
      </c>
      <c r="BQ205" s="104" t="e">
        <f>IF(OR(BQ$5="",BQ$5=0),0,SUMIFS(Factdd!205:205,Factdd!$5:$5,BQ$5))</f>
        <v>#REF!</v>
      </c>
      <c r="BR205" s="194" t="e">
        <f t="shared" si="541"/>
        <v>#REF!</v>
      </c>
      <c r="BS205" s="104" t="e">
        <f>IF(OR(BS$5="",BS$5=0),0,SUMIFS(Plandd!205:205,Plandd!$5:$5,BS$5))</f>
        <v>#REF!</v>
      </c>
      <c r="BT205" s="104" t="e">
        <f>IF(OR(BT$5="",BT$5=0),0,SUMIFS(Factdd!205:205,Factdd!$5:$5,BT$5))</f>
        <v>#REF!</v>
      </c>
      <c r="BU205" s="194" t="e">
        <f t="shared" si="542"/>
        <v>#REF!</v>
      </c>
      <c r="BV205" s="104" t="e">
        <f>IF(OR(BV$5="",BV$5=0),0,SUMIFS(Plandd!205:205,Plandd!$5:$5,BV$5))</f>
        <v>#REF!</v>
      </c>
      <c r="BW205" s="104" t="e">
        <f>IF(OR(BW$5="",BW$5=0),0,SUMIFS(Factdd!205:205,Factdd!$5:$5,BW$5))</f>
        <v>#REF!</v>
      </c>
      <c r="BX205" s="194" t="e">
        <f t="shared" si="543"/>
        <v>#REF!</v>
      </c>
      <c r="BY205" s="104" t="e">
        <f>IF(OR(BY$5="",BY$5=0),0,SUMIFS(Plandd!205:205,Plandd!$5:$5,BY$5))</f>
        <v>#REF!</v>
      </c>
      <c r="BZ205" s="104" t="e">
        <f>IF(OR(BZ$5="",BZ$5=0),0,SUMIFS(Factdd!205:205,Factdd!$5:$5,BZ$5))</f>
        <v>#REF!</v>
      </c>
      <c r="CA205" s="194" t="e">
        <f t="shared" si="544"/>
        <v>#REF!</v>
      </c>
      <c r="CB205" s="104" t="e">
        <f>IF(OR(CB$5="",CB$5=0),0,SUMIFS(Plandd!205:205,Plandd!$5:$5,CB$5))</f>
        <v>#REF!</v>
      </c>
      <c r="CC205" s="104" t="e">
        <f>IF(OR(CC$5="",CC$5=0),0,SUMIFS(Factdd!205:205,Factdd!$5:$5,CC$5))</f>
        <v>#REF!</v>
      </c>
      <c r="CD205" s="194" t="e">
        <f t="shared" si="545"/>
        <v>#REF!</v>
      </c>
      <c r="CE205" s="104" t="e">
        <f>IF(OR(CE$5="",CE$5=0),0,SUMIFS(Plandd!205:205,Plandd!$5:$5,CE$5))</f>
        <v>#REF!</v>
      </c>
      <c r="CF205" s="104" t="e">
        <f>IF(OR(CF$5="",CF$5=0),0,SUMIFS(Factdd!205:205,Factdd!$5:$5,CF$5))</f>
        <v>#REF!</v>
      </c>
      <c r="CG205" s="194" t="e">
        <f t="shared" si="546"/>
        <v>#REF!</v>
      </c>
      <c r="CH205" s="104" t="e">
        <f>IF(OR(CH$5="",CH$5=0),0,SUMIFS(Plandd!205:205,Plandd!$5:$5,CH$5))</f>
        <v>#REF!</v>
      </c>
      <c r="CI205" s="104" t="e">
        <f>IF(OR(CI$5="",CI$5=0),0,SUMIFS(Factdd!205:205,Factdd!$5:$5,CI$5))</f>
        <v>#REF!</v>
      </c>
      <c r="CJ205" s="194" t="e">
        <f t="shared" si="547"/>
        <v>#REF!</v>
      </c>
      <c r="CK205" s="104" t="e">
        <f>IF(OR(CK$5="",CK$5=0),0,SUMIFS(Plandd!205:205,Plandd!$5:$5,CK$5))</f>
        <v>#REF!</v>
      </c>
      <c r="CL205" s="104" t="e">
        <f>IF(OR(CL$5="",CL$5=0),0,SUMIFS(Factdd!205:205,Factdd!$5:$5,CL$5))</f>
        <v>#REF!</v>
      </c>
      <c r="CM205" s="194" t="e">
        <f t="shared" si="548"/>
        <v>#REF!</v>
      </c>
      <c r="CN205" s="104" t="e">
        <f>IF(OR(CN$5="",CN$5=0),0,SUMIFS(Plandd!205:205,Plandd!$5:$5,CN$5))</f>
        <v>#REF!</v>
      </c>
      <c r="CO205" s="104" t="e">
        <f>IF(OR(CO$5="",CO$5=0),0,SUMIFS(Factdd!205:205,Factdd!$5:$5,CO$5))</f>
        <v>#REF!</v>
      </c>
      <c r="CP205" s="194" t="e">
        <f t="shared" si="549"/>
        <v>#REF!</v>
      </c>
    </row>
    <row r="206" spans="1:94" s="95" customFormat="1" ht="10.199999999999999" x14ac:dyDescent="0.2">
      <c r="A206" s="23">
        <f>ROW()</f>
        <v>206</v>
      </c>
      <c r="B206" s="138"/>
      <c r="E206" s="100">
        <v>3</v>
      </c>
      <c r="F206" s="63" t="s">
        <v>112</v>
      </c>
      <c r="G206" s="99" t="s">
        <v>85</v>
      </c>
      <c r="M206" s="103"/>
      <c r="Q206" s="102"/>
      <c r="R206" s="101" t="e">
        <f ca="1">IF(OR(R$5="",R$5=0),0,SUMIFS(Plandd!206:206,Plandd!$5:$5,R$5))</f>
        <v>#REF!</v>
      </c>
      <c r="S206" s="104" t="e">
        <f ca="1">IF(OR(S$5="",S$5=0),0,SUMIFS(Factdd!206:206,Factdd!$5:$5,S$5))</f>
        <v>#REF!</v>
      </c>
      <c r="T206" s="194" t="e">
        <f t="shared" ca="1" si="525"/>
        <v>#REF!</v>
      </c>
      <c r="W206" s="104" t="e">
        <f>IF(OR(W$5="",W$5=0),0,SUMIFS(Plandd!206:206,Plandd!$5:$5,W$5))</f>
        <v>#REF!</v>
      </c>
      <c r="X206" s="104" t="e">
        <f>IF(OR(X$5="",X$5=0),0,SUMIFS(Factdd!206:206,Factdd!$5:$5,X$5))</f>
        <v>#REF!</v>
      </c>
      <c r="Y206" s="194" t="e">
        <f t="shared" si="526"/>
        <v>#REF!</v>
      </c>
      <c r="Z206" s="195" t="e">
        <f>IF(OR(Z$5="",Z$5=0),0,SUMIFS(Plandd!206:206,Plandd!$5:$5,Z$5))</f>
        <v>#REF!</v>
      </c>
      <c r="AA206" s="104" t="e">
        <f>IF(OR(AA$5="",AA$5=0),0,SUMIFS(Factdd!206:206,Factdd!$5:$5,AA$5))</f>
        <v>#REF!</v>
      </c>
      <c r="AB206" s="194" t="e">
        <f t="shared" si="527"/>
        <v>#REF!</v>
      </c>
      <c r="AC206" s="104" t="e">
        <f>IF(OR(AC$5="",AC$5=0),0,SUMIFS(Plandd!206:206,Plandd!$5:$5,AC$5))</f>
        <v>#REF!</v>
      </c>
      <c r="AD206" s="104" t="e">
        <f>IF(OR(AD$5="",AD$5=0),0,SUMIFS(Factdd!206:206,Factdd!$5:$5,AD$5))</f>
        <v>#REF!</v>
      </c>
      <c r="AE206" s="194" t="e">
        <f t="shared" si="528"/>
        <v>#REF!</v>
      </c>
      <c r="AF206" s="104" t="e">
        <f>IF(OR(AF$5="",AF$5=0),0,SUMIFS(Plandd!206:206,Plandd!$5:$5,AF$5))</f>
        <v>#REF!</v>
      </c>
      <c r="AG206" s="104" t="e">
        <f>IF(OR(AG$5="",AG$5=0),0,SUMIFS(Factdd!206:206,Factdd!$5:$5,AG$5))</f>
        <v>#REF!</v>
      </c>
      <c r="AH206" s="194" t="e">
        <f t="shared" si="529"/>
        <v>#REF!</v>
      </c>
      <c r="AI206" s="104" t="e">
        <f>IF(OR(AI$5="",AI$5=0),0,SUMIFS(Plandd!206:206,Plandd!$5:$5,AI$5))</f>
        <v>#REF!</v>
      </c>
      <c r="AJ206" s="104" t="e">
        <f>IF(OR(AJ$5="",AJ$5=0),0,SUMIFS(Factdd!206:206,Factdd!$5:$5,AJ$5))</f>
        <v>#REF!</v>
      </c>
      <c r="AK206" s="194" t="e">
        <f t="shared" si="530"/>
        <v>#REF!</v>
      </c>
      <c r="AL206" s="104" t="e">
        <f>IF(OR(AL$5="",AL$5=0),0,SUMIFS(Plandd!206:206,Plandd!$5:$5,AL$5))</f>
        <v>#REF!</v>
      </c>
      <c r="AM206" s="104" t="e">
        <f>IF(OR(AM$5="",AM$5=0),0,SUMIFS(Factdd!206:206,Factdd!$5:$5,AM$5))</f>
        <v>#REF!</v>
      </c>
      <c r="AN206" s="194" t="e">
        <f t="shared" si="531"/>
        <v>#REF!</v>
      </c>
      <c r="AO206" s="104" t="e">
        <f>IF(OR(AO$5="",AO$5=0),0,SUMIFS(Plandd!206:206,Plandd!$5:$5,AO$5))</f>
        <v>#REF!</v>
      </c>
      <c r="AP206" s="104" t="e">
        <f>IF(OR(AP$5="",AP$5=0),0,SUMIFS(Factdd!206:206,Factdd!$5:$5,AP$5))</f>
        <v>#REF!</v>
      </c>
      <c r="AQ206" s="194" t="e">
        <f t="shared" si="532"/>
        <v>#REF!</v>
      </c>
      <c r="AR206" s="104" t="e">
        <f>IF(OR(AR$5="",AR$5=0),0,SUMIFS(Plandd!206:206,Plandd!$5:$5,AR$5))</f>
        <v>#REF!</v>
      </c>
      <c r="AS206" s="104" t="e">
        <f>IF(OR(AS$5="",AS$5=0),0,SUMIFS(Factdd!206:206,Factdd!$5:$5,AS$5))</f>
        <v>#REF!</v>
      </c>
      <c r="AT206" s="194" t="e">
        <f t="shared" si="533"/>
        <v>#REF!</v>
      </c>
      <c r="AU206" s="104" t="e">
        <f>IF(OR(AU$5="",AU$5=0),0,SUMIFS(Plandd!206:206,Plandd!$5:$5,AU$5))</f>
        <v>#REF!</v>
      </c>
      <c r="AV206" s="104" t="e">
        <f>IF(OR(AV$5="",AV$5=0),0,SUMIFS(Factdd!206:206,Factdd!$5:$5,AV$5))</f>
        <v>#REF!</v>
      </c>
      <c r="AW206" s="194" t="e">
        <f t="shared" si="534"/>
        <v>#REF!</v>
      </c>
      <c r="AX206" s="104" t="e">
        <f>IF(OR(AX$5="",AX$5=0),0,SUMIFS(Plandd!206:206,Plandd!$5:$5,AX$5))</f>
        <v>#REF!</v>
      </c>
      <c r="AY206" s="104" t="e">
        <f>IF(OR(AY$5="",AY$5=0),0,SUMIFS(Factdd!206:206,Factdd!$5:$5,AY$5))</f>
        <v>#REF!</v>
      </c>
      <c r="AZ206" s="194" t="e">
        <f t="shared" si="535"/>
        <v>#REF!</v>
      </c>
      <c r="BA206" s="104" t="e">
        <f>IF(OR(BA$5="",BA$5=0),0,SUMIFS(Plandd!206:206,Plandd!$5:$5,BA$5))</f>
        <v>#REF!</v>
      </c>
      <c r="BB206" s="104" t="e">
        <f>IF(OR(BB$5="",BB$5=0),0,SUMIFS(Factdd!206:206,Factdd!$5:$5,BB$5))</f>
        <v>#REF!</v>
      </c>
      <c r="BC206" s="194" t="e">
        <f t="shared" si="536"/>
        <v>#REF!</v>
      </c>
      <c r="BD206" s="104" t="e">
        <f>IF(OR(BD$5="",BD$5=0),0,SUMIFS(Plandd!206:206,Plandd!$5:$5,BD$5))</f>
        <v>#REF!</v>
      </c>
      <c r="BE206" s="104" t="e">
        <f>IF(OR(BE$5="",BE$5=0),0,SUMIFS(Factdd!206:206,Factdd!$5:$5,BE$5))</f>
        <v>#REF!</v>
      </c>
      <c r="BF206" s="194" t="e">
        <f t="shared" si="537"/>
        <v>#REF!</v>
      </c>
      <c r="BG206" s="104" t="e">
        <f>IF(OR(BG$5="",BG$5=0),0,SUMIFS(Plandd!206:206,Plandd!$5:$5,BG$5))</f>
        <v>#REF!</v>
      </c>
      <c r="BH206" s="104" t="e">
        <f>IF(OR(BH$5="",BH$5=0),0,SUMIFS(Factdd!206:206,Factdd!$5:$5,BH$5))</f>
        <v>#REF!</v>
      </c>
      <c r="BI206" s="194" t="e">
        <f t="shared" si="538"/>
        <v>#REF!</v>
      </c>
      <c r="BJ206" s="104" t="e">
        <f>IF(OR(BJ$5="",BJ$5=0),0,SUMIFS(Plandd!206:206,Plandd!$5:$5,BJ$5))</f>
        <v>#REF!</v>
      </c>
      <c r="BK206" s="104" t="e">
        <f>IF(OR(BK$5="",BK$5=0),0,SUMIFS(Factdd!206:206,Factdd!$5:$5,BK$5))</f>
        <v>#REF!</v>
      </c>
      <c r="BL206" s="194" t="e">
        <f t="shared" si="539"/>
        <v>#REF!</v>
      </c>
      <c r="BM206" s="104" t="e">
        <f>IF(OR(BM$5="",BM$5=0),0,SUMIFS(Plandd!206:206,Plandd!$5:$5,BM$5))</f>
        <v>#REF!</v>
      </c>
      <c r="BN206" s="104" t="e">
        <f>IF(OR(BN$5="",BN$5=0),0,SUMIFS(Factdd!206:206,Factdd!$5:$5,BN$5))</f>
        <v>#REF!</v>
      </c>
      <c r="BO206" s="194" t="e">
        <f t="shared" si="540"/>
        <v>#REF!</v>
      </c>
      <c r="BP206" s="104" t="e">
        <f>IF(OR(BP$5="",BP$5=0),0,SUMIFS(Plandd!206:206,Plandd!$5:$5,BP$5))</f>
        <v>#REF!</v>
      </c>
      <c r="BQ206" s="104" t="e">
        <f>IF(OR(BQ$5="",BQ$5=0),0,SUMIFS(Factdd!206:206,Factdd!$5:$5,BQ$5))</f>
        <v>#REF!</v>
      </c>
      <c r="BR206" s="194" t="e">
        <f t="shared" si="541"/>
        <v>#REF!</v>
      </c>
      <c r="BS206" s="104" t="e">
        <f>IF(OR(BS$5="",BS$5=0),0,SUMIFS(Plandd!206:206,Plandd!$5:$5,BS$5))</f>
        <v>#REF!</v>
      </c>
      <c r="BT206" s="104" t="e">
        <f>IF(OR(BT$5="",BT$5=0),0,SUMIFS(Factdd!206:206,Factdd!$5:$5,BT$5))</f>
        <v>#REF!</v>
      </c>
      <c r="BU206" s="194" t="e">
        <f t="shared" si="542"/>
        <v>#REF!</v>
      </c>
      <c r="BV206" s="104" t="e">
        <f>IF(OR(BV$5="",BV$5=0),0,SUMIFS(Plandd!206:206,Plandd!$5:$5,BV$5))</f>
        <v>#REF!</v>
      </c>
      <c r="BW206" s="104" t="e">
        <f>IF(OR(BW$5="",BW$5=0),0,SUMIFS(Factdd!206:206,Factdd!$5:$5,BW$5))</f>
        <v>#REF!</v>
      </c>
      <c r="BX206" s="194" t="e">
        <f t="shared" si="543"/>
        <v>#REF!</v>
      </c>
      <c r="BY206" s="104" t="e">
        <f>IF(OR(BY$5="",BY$5=0),0,SUMIFS(Plandd!206:206,Plandd!$5:$5,BY$5))</f>
        <v>#REF!</v>
      </c>
      <c r="BZ206" s="104" t="e">
        <f>IF(OR(BZ$5="",BZ$5=0),0,SUMIFS(Factdd!206:206,Factdd!$5:$5,BZ$5))</f>
        <v>#REF!</v>
      </c>
      <c r="CA206" s="194" t="e">
        <f t="shared" si="544"/>
        <v>#REF!</v>
      </c>
      <c r="CB206" s="104" t="e">
        <f>IF(OR(CB$5="",CB$5=0),0,SUMIFS(Plandd!206:206,Plandd!$5:$5,CB$5))</f>
        <v>#REF!</v>
      </c>
      <c r="CC206" s="104" t="e">
        <f>IF(OR(CC$5="",CC$5=0),0,SUMIFS(Factdd!206:206,Factdd!$5:$5,CC$5))</f>
        <v>#REF!</v>
      </c>
      <c r="CD206" s="194" t="e">
        <f t="shared" si="545"/>
        <v>#REF!</v>
      </c>
      <c r="CE206" s="104" t="e">
        <f>IF(OR(CE$5="",CE$5=0),0,SUMIFS(Plandd!206:206,Plandd!$5:$5,CE$5))</f>
        <v>#REF!</v>
      </c>
      <c r="CF206" s="104" t="e">
        <f>IF(OR(CF$5="",CF$5=0),0,SUMIFS(Factdd!206:206,Factdd!$5:$5,CF$5))</f>
        <v>#REF!</v>
      </c>
      <c r="CG206" s="194" t="e">
        <f t="shared" si="546"/>
        <v>#REF!</v>
      </c>
      <c r="CH206" s="104" t="e">
        <f>IF(OR(CH$5="",CH$5=0),0,SUMIFS(Plandd!206:206,Plandd!$5:$5,CH$5))</f>
        <v>#REF!</v>
      </c>
      <c r="CI206" s="104" t="e">
        <f>IF(OR(CI$5="",CI$5=0),0,SUMIFS(Factdd!206:206,Factdd!$5:$5,CI$5))</f>
        <v>#REF!</v>
      </c>
      <c r="CJ206" s="194" t="e">
        <f t="shared" si="547"/>
        <v>#REF!</v>
      </c>
      <c r="CK206" s="104" t="e">
        <f>IF(OR(CK$5="",CK$5=0),0,SUMIFS(Plandd!206:206,Plandd!$5:$5,CK$5))</f>
        <v>#REF!</v>
      </c>
      <c r="CL206" s="104" t="e">
        <f>IF(OR(CL$5="",CL$5=0),0,SUMIFS(Factdd!206:206,Factdd!$5:$5,CL$5))</f>
        <v>#REF!</v>
      </c>
      <c r="CM206" s="194" t="e">
        <f t="shared" si="548"/>
        <v>#REF!</v>
      </c>
      <c r="CN206" s="104" t="e">
        <f>IF(OR(CN$5="",CN$5=0),0,SUMIFS(Plandd!206:206,Plandd!$5:$5,CN$5))</f>
        <v>#REF!</v>
      </c>
      <c r="CO206" s="104" t="e">
        <f>IF(OR(CO$5="",CO$5=0),0,SUMIFS(Factdd!206:206,Factdd!$5:$5,CO$5))</f>
        <v>#REF!</v>
      </c>
      <c r="CP206" s="194" t="e">
        <f t="shared" si="549"/>
        <v>#REF!</v>
      </c>
    </row>
    <row r="207" spans="1:94" s="95" customFormat="1" ht="10.199999999999999" x14ac:dyDescent="0.2">
      <c r="A207" s="23">
        <f>ROW()</f>
        <v>207</v>
      </c>
      <c r="B207" s="138"/>
      <c r="E207" s="100">
        <v>4</v>
      </c>
      <c r="F207" s="63" t="s">
        <v>112</v>
      </c>
      <c r="G207" s="99" t="s">
        <v>86</v>
      </c>
      <c r="M207" s="103"/>
      <c r="Q207" s="102"/>
      <c r="R207" s="101" t="e">
        <f ca="1">IF(OR(R$5="",R$5=0),0,SUMIFS(Plandd!207:207,Plandd!$5:$5,R$5))</f>
        <v>#REF!</v>
      </c>
      <c r="S207" s="104" t="e">
        <f ca="1">IF(OR(S$5="",S$5=0),0,SUMIFS(Factdd!207:207,Factdd!$5:$5,S$5))</f>
        <v>#REF!</v>
      </c>
      <c r="T207" s="194" t="e">
        <f t="shared" ca="1" si="525"/>
        <v>#REF!</v>
      </c>
      <c r="W207" s="104" t="e">
        <f>IF(OR(W$5="",W$5=0),0,SUMIFS(Plandd!207:207,Plandd!$5:$5,W$5))</f>
        <v>#REF!</v>
      </c>
      <c r="X207" s="104" t="e">
        <f>IF(OR(X$5="",X$5=0),0,SUMIFS(Factdd!207:207,Factdd!$5:$5,X$5))</f>
        <v>#REF!</v>
      </c>
      <c r="Y207" s="194" t="e">
        <f t="shared" si="526"/>
        <v>#REF!</v>
      </c>
      <c r="Z207" s="195" t="e">
        <f>IF(OR(Z$5="",Z$5=0),0,SUMIFS(Plandd!207:207,Plandd!$5:$5,Z$5))</f>
        <v>#REF!</v>
      </c>
      <c r="AA207" s="104" t="e">
        <f>IF(OR(AA$5="",AA$5=0),0,SUMIFS(Factdd!207:207,Factdd!$5:$5,AA$5))</f>
        <v>#REF!</v>
      </c>
      <c r="AB207" s="194" t="e">
        <f t="shared" si="527"/>
        <v>#REF!</v>
      </c>
      <c r="AC207" s="104" t="e">
        <f>IF(OR(AC$5="",AC$5=0),0,SUMIFS(Plandd!207:207,Plandd!$5:$5,AC$5))</f>
        <v>#REF!</v>
      </c>
      <c r="AD207" s="104" t="e">
        <f>IF(OR(AD$5="",AD$5=0),0,SUMIFS(Factdd!207:207,Factdd!$5:$5,AD$5))</f>
        <v>#REF!</v>
      </c>
      <c r="AE207" s="194" t="e">
        <f t="shared" si="528"/>
        <v>#REF!</v>
      </c>
      <c r="AF207" s="104" t="e">
        <f>IF(OR(AF$5="",AF$5=0),0,SUMIFS(Plandd!207:207,Plandd!$5:$5,AF$5))</f>
        <v>#REF!</v>
      </c>
      <c r="AG207" s="104" t="e">
        <f>IF(OR(AG$5="",AG$5=0),0,SUMIFS(Factdd!207:207,Factdd!$5:$5,AG$5))</f>
        <v>#REF!</v>
      </c>
      <c r="AH207" s="194" t="e">
        <f t="shared" si="529"/>
        <v>#REF!</v>
      </c>
      <c r="AI207" s="104" t="e">
        <f>IF(OR(AI$5="",AI$5=0),0,SUMIFS(Plandd!207:207,Plandd!$5:$5,AI$5))</f>
        <v>#REF!</v>
      </c>
      <c r="AJ207" s="104" t="e">
        <f>IF(OR(AJ$5="",AJ$5=0),0,SUMIFS(Factdd!207:207,Factdd!$5:$5,AJ$5))</f>
        <v>#REF!</v>
      </c>
      <c r="AK207" s="194" t="e">
        <f t="shared" si="530"/>
        <v>#REF!</v>
      </c>
      <c r="AL207" s="104" t="e">
        <f>IF(OR(AL$5="",AL$5=0),0,SUMIFS(Plandd!207:207,Plandd!$5:$5,AL$5))</f>
        <v>#REF!</v>
      </c>
      <c r="AM207" s="104" t="e">
        <f>IF(OR(AM$5="",AM$5=0),0,SUMIFS(Factdd!207:207,Factdd!$5:$5,AM$5))</f>
        <v>#REF!</v>
      </c>
      <c r="AN207" s="194" t="e">
        <f t="shared" si="531"/>
        <v>#REF!</v>
      </c>
      <c r="AO207" s="104" t="e">
        <f>IF(OR(AO$5="",AO$5=0),0,SUMIFS(Plandd!207:207,Plandd!$5:$5,AO$5))</f>
        <v>#REF!</v>
      </c>
      <c r="AP207" s="104" t="e">
        <f>IF(OR(AP$5="",AP$5=0),0,SUMIFS(Factdd!207:207,Factdd!$5:$5,AP$5))</f>
        <v>#REF!</v>
      </c>
      <c r="AQ207" s="194" t="e">
        <f t="shared" si="532"/>
        <v>#REF!</v>
      </c>
      <c r="AR207" s="104" t="e">
        <f>IF(OR(AR$5="",AR$5=0),0,SUMIFS(Plandd!207:207,Plandd!$5:$5,AR$5))</f>
        <v>#REF!</v>
      </c>
      <c r="AS207" s="104" t="e">
        <f>IF(OR(AS$5="",AS$5=0),0,SUMIFS(Factdd!207:207,Factdd!$5:$5,AS$5))</f>
        <v>#REF!</v>
      </c>
      <c r="AT207" s="194" t="e">
        <f t="shared" si="533"/>
        <v>#REF!</v>
      </c>
      <c r="AU207" s="104" t="e">
        <f>IF(OR(AU$5="",AU$5=0),0,SUMIFS(Plandd!207:207,Plandd!$5:$5,AU$5))</f>
        <v>#REF!</v>
      </c>
      <c r="AV207" s="104" t="e">
        <f>IF(OR(AV$5="",AV$5=0),0,SUMIFS(Factdd!207:207,Factdd!$5:$5,AV$5))</f>
        <v>#REF!</v>
      </c>
      <c r="AW207" s="194" t="e">
        <f t="shared" si="534"/>
        <v>#REF!</v>
      </c>
      <c r="AX207" s="104" t="e">
        <f>IF(OR(AX$5="",AX$5=0),0,SUMIFS(Plandd!207:207,Plandd!$5:$5,AX$5))</f>
        <v>#REF!</v>
      </c>
      <c r="AY207" s="104" t="e">
        <f>IF(OR(AY$5="",AY$5=0),0,SUMIFS(Factdd!207:207,Factdd!$5:$5,AY$5))</f>
        <v>#REF!</v>
      </c>
      <c r="AZ207" s="194" t="e">
        <f t="shared" si="535"/>
        <v>#REF!</v>
      </c>
      <c r="BA207" s="104" t="e">
        <f>IF(OR(BA$5="",BA$5=0),0,SUMIFS(Plandd!207:207,Plandd!$5:$5,BA$5))</f>
        <v>#REF!</v>
      </c>
      <c r="BB207" s="104" t="e">
        <f>IF(OR(BB$5="",BB$5=0),0,SUMIFS(Factdd!207:207,Factdd!$5:$5,BB$5))</f>
        <v>#REF!</v>
      </c>
      <c r="BC207" s="194" t="e">
        <f t="shared" si="536"/>
        <v>#REF!</v>
      </c>
      <c r="BD207" s="104" t="e">
        <f>IF(OR(BD$5="",BD$5=0),0,SUMIFS(Plandd!207:207,Plandd!$5:$5,BD$5))</f>
        <v>#REF!</v>
      </c>
      <c r="BE207" s="104" t="e">
        <f>IF(OR(BE$5="",BE$5=0),0,SUMIFS(Factdd!207:207,Factdd!$5:$5,BE$5))</f>
        <v>#REF!</v>
      </c>
      <c r="BF207" s="194" t="e">
        <f t="shared" si="537"/>
        <v>#REF!</v>
      </c>
      <c r="BG207" s="104" t="e">
        <f>IF(OR(BG$5="",BG$5=0),0,SUMIFS(Plandd!207:207,Plandd!$5:$5,BG$5))</f>
        <v>#REF!</v>
      </c>
      <c r="BH207" s="104" t="e">
        <f>IF(OR(BH$5="",BH$5=0),0,SUMIFS(Factdd!207:207,Factdd!$5:$5,BH$5))</f>
        <v>#REF!</v>
      </c>
      <c r="BI207" s="194" t="e">
        <f t="shared" si="538"/>
        <v>#REF!</v>
      </c>
      <c r="BJ207" s="104" t="e">
        <f>IF(OR(BJ$5="",BJ$5=0),0,SUMIFS(Plandd!207:207,Plandd!$5:$5,BJ$5))</f>
        <v>#REF!</v>
      </c>
      <c r="BK207" s="104" t="e">
        <f>IF(OR(BK$5="",BK$5=0),0,SUMIFS(Factdd!207:207,Factdd!$5:$5,BK$5))</f>
        <v>#REF!</v>
      </c>
      <c r="BL207" s="194" t="e">
        <f t="shared" si="539"/>
        <v>#REF!</v>
      </c>
      <c r="BM207" s="104" t="e">
        <f>IF(OR(BM$5="",BM$5=0),0,SUMIFS(Plandd!207:207,Plandd!$5:$5,BM$5))</f>
        <v>#REF!</v>
      </c>
      <c r="BN207" s="104" t="e">
        <f>IF(OR(BN$5="",BN$5=0),0,SUMIFS(Factdd!207:207,Factdd!$5:$5,BN$5))</f>
        <v>#REF!</v>
      </c>
      <c r="BO207" s="194" t="e">
        <f t="shared" si="540"/>
        <v>#REF!</v>
      </c>
      <c r="BP207" s="104" t="e">
        <f>IF(OR(BP$5="",BP$5=0),0,SUMIFS(Plandd!207:207,Plandd!$5:$5,BP$5))</f>
        <v>#REF!</v>
      </c>
      <c r="BQ207" s="104" t="e">
        <f>IF(OR(BQ$5="",BQ$5=0),0,SUMIFS(Factdd!207:207,Factdd!$5:$5,BQ$5))</f>
        <v>#REF!</v>
      </c>
      <c r="BR207" s="194" t="e">
        <f t="shared" si="541"/>
        <v>#REF!</v>
      </c>
      <c r="BS207" s="104" t="e">
        <f>IF(OR(BS$5="",BS$5=0),0,SUMIFS(Plandd!207:207,Plandd!$5:$5,BS$5))</f>
        <v>#REF!</v>
      </c>
      <c r="BT207" s="104" t="e">
        <f>IF(OR(BT$5="",BT$5=0),0,SUMIFS(Factdd!207:207,Factdd!$5:$5,BT$5))</f>
        <v>#REF!</v>
      </c>
      <c r="BU207" s="194" t="e">
        <f t="shared" si="542"/>
        <v>#REF!</v>
      </c>
      <c r="BV207" s="104" t="e">
        <f>IF(OR(BV$5="",BV$5=0),0,SUMIFS(Plandd!207:207,Plandd!$5:$5,BV$5))</f>
        <v>#REF!</v>
      </c>
      <c r="BW207" s="104" t="e">
        <f>IF(OR(BW$5="",BW$5=0),0,SUMIFS(Factdd!207:207,Factdd!$5:$5,BW$5))</f>
        <v>#REF!</v>
      </c>
      <c r="BX207" s="194" t="e">
        <f t="shared" si="543"/>
        <v>#REF!</v>
      </c>
      <c r="BY207" s="104" t="e">
        <f>IF(OR(BY$5="",BY$5=0),0,SUMIFS(Plandd!207:207,Plandd!$5:$5,BY$5))</f>
        <v>#REF!</v>
      </c>
      <c r="BZ207" s="104" t="e">
        <f>IF(OR(BZ$5="",BZ$5=0),0,SUMIFS(Factdd!207:207,Factdd!$5:$5,BZ$5))</f>
        <v>#REF!</v>
      </c>
      <c r="CA207" s="194" t="e">
        <f t="shared" si="544"/>
        <v>#REF!</v>
      </c>
      <c r="CB207" s="104" t="e">
        <f>IF(OR(CB$5="",CB$5=0),0,SUMIFS(Plandd!207:207,Plandd!$5:$5,CB$5))</f>
        <v>#REF!</v>
      </c>
      <c r="CC207" s="104" t="e">
        <f>IF(OR(CC$5="",CC$5=0),0,SUMIFS(Factdd!207:207,Factdd!$5:$5,CC$5))</f>
        <v>#REF!</v>
      </c>
      <c r="CD207" s="194" t="e">
        <f t="shared" si="545"/>
        <v>#REF!</v>
      </c>
      <c r="CE207" s="104" t="e">
        <f>IF(OR(CE$5="",CE$5=0),0,SUMIFS(Plandd!207:207,Plandd!$5:$5,CE$5))</f>
        <v>#REF!</v>
      </c>
      <c r="CF207" s="104" t="e">
        <f>IF(OR(CF$5="",CF$5=0),0,SUMIFS(Factdd!207:207,Factdd!$5:$5,CF$5))</f>
        <v>#REF!</v>
      </c>
      <c r="CG207" s="194" t="e">
        <f t="shared" si="546"/>
        <v>#REF!</v>
      </c>
      <c r="CH207" s="104" t="e">
        <f>IF(OR(CH$5="",CH$5=0),0,SUMIFS(Plandd!207:207,Plandd!$5:$5,CH$5))</f>
        <v>#REF!</v>
      </c>
      <c r="CI207" s="104" t="e">
        <f>IF(OR(CI$5="",CI$5=0),0,SUMIFS(Factdd!207:207,Factdd!$5:$5,CI$5))</f>
        <v>#REF!</v>
      </c>
      <c r="CJ207" s="194" t="e">
        <f t="shared" si="547"/>
        <v>#REF!</v>
      </c>
      <c r="CK207" s="104" t="e">
        <f>IF(OR(CK$5="",CK$5=0),0,SUMIFS(Plandd!207:207,Plandd!$5:$5,CK$5))</f>
        <v>#REF!</v>
      </c>
      <c r="CL207" s="104" t="e">
        <f>IF(OR(CL$5="",CL$5=0),0,SUMIFS(Factdd!207:207,Factdd!$5:$5,CL$5))</f>
        <v>#REF!</v>
      </c>
      <c r="CM207" s="194" t="e">
        <f t="shared" si="548"/>
        <v>#REF!</v>
      </c>
      <c r="CN207" s="104" t="e">
        <f>IF(OR(CN$5="",CN$5=0),0,SUMIFS(Plandd!207:207,Plandd!$5:$5,CN$5))</f>
        <v>#REF!</v>
      </c>
      <c r="CO207" s="104" t="e">
        <f>IF(OR(CO$5="",CO$5=0),0,SUMIFS(Factdd!207:207,Factdd!$5:$5,CO$5))</f>
        <v>#REF!</v>
      </c>
      <c r="CP207" s="194" t="e">
        <f t="shared" si="549"/>
        <v>#REF!</v>
      </c>
    </row>
    <row r="208" spans="1:94" s="95" customFormat="1" ht="10.199999999999999" x14ac:dyDescent="0.2">
      <c r="A208" s="23">
        <f>ROW()</f>
        <v>208</v>
      </c>
      <c r="B208" s="138"/>
      <c r="E208" s="100">
        <v>5</v>
      </c>
      <c r="F208" s="63" t="s">
        <v>112</v>
      </c>
      <c r="G208" s="99" t="s">
        <v>87</v>
      </c>
      <c r="M208" s="103"/>
      <c r="Q208" s="102"/>
      <c r="R208" s="101" t="e">
        <f ca="1">IF(OR(R$5="",R$5=0),0,SUMIFS(Plandd!208:208,Plandd!$5:$5,R$5))</f>
        <v>#REF!</v>
      </c>
      <c r="S208" s="104" t="e">
        <f ca="1">IF(OR(S$5="",S$5=0),0,SUMIFS(Factdd!208:208,Factdd!$5:$5,S$5))</f>
        <v>#REF!</v>
      </c>
      <c r="T208" s="194" t="e">
        <f t="shared" ca="1" si="525"/>
        <v>#REF!</v>
      </c>
      <c r="W208" s="104" t="e">
        <f>IF(OR(W$5="",W$5=0),0,SUMIFS(Plandd!208:208,Plandd!$5:$5,W$5))</f>
        <v>#REF!</v>
      </c>
      <c r="X208" s="104" t="e">
        <f>IF(OR(X$5="",X$5=0),0,SUMIFS(Factdd!208:208,Factdd!$5:$5,X$5))</f>
        <v>#REF!</v>
      </c>
      <c r="Y208" s="194" t="e">
        <f t="shared" si="526"/>
        <v>#REF!</v>
      </c>
      <c r="Z208" s="195" t="e">
        <f>IF(OR(Z$5="",Z$5=0),0,SUMIFS(Plandd!208:208,Plandd!$5:$5,Z$5))</f>
        <v>#REF!</v>
      </c>
      <c r="AA208" s="104" t="e">
        <f>IF(OR(AA$5="",AA$5=0),0,SUMIFS(Factdd!208:208,Factdd!$5:$5,AA$5))</f>
        <v>#REF!</v>
      </c>
      <c r="AB208" s="194" t="e">
        <f t="shared" si="527"/>
        <v>#REF!</v>
      </c>
      <c r="AC208" s="104" t="e">
        <f>IF(OR(AC$5="",AC$5=0),0,SUMIFS(Plandd!208:208,Plandd!$5:$5,AC$5))</f>
        <v>#REF!</v>
      </c>
      <c r="AD208" s="104" t="e">
        <f>IF(OR(AD$5="",AD$5=0),0,SUMIFS(Factdd!208:208,Factdd!$5:$5,AD$5))</f>
        <v>#REF!</v>
      </c>
      <c r="AE208" s="194" t="e">
        <f t="shared" si="528"/>
        <v>#REF!</v>
      </c>
      <c r="AF208" s="104" t="e">
        <f>IF(OR(AF$5="",AF$5=0),0,SUMIFS(Plandd!208:208,Plandd!$5:$5,AF$5))</f>
        <v>#REF!</v>
      </c>
      <c r="AG208" s="104" t="e">
        <f>IF(OR(AG$5="",AG$5=0),0,SUMIFS(Factdd!208:208,Factdd!$5:$5,AG$5))</f>
        <v>#REF!</v>
      </c>
      <c r="AH208" s="194" t="e">
        <f t="shared" si="529"/>
        <v>#REF!</v>
      </c>
      <c r="AI208" s="104" t="e">
        <f>IF(OR(AI$5="",AI$5=0),0,SUMIFS(Plandd!208:208,Plandd!$5:$5,AI$5))</f>
        <v>#REF!</v>
      </c>
      <c r="AJ208" s="104" t="e">
        <f>IF(OR(AJ$5="",AJ$5=0),0,SUMIFS(Factdd!208:208,Factdd!$5:$5,AJ$5))</f>
        <v>#REF!</v>
      </c>
      <c r="AK208" s="194" t="e">
        <f t="shared" si="530"/>
        <v>#REF!</v>
      </c>
      <c r="AL208" s="104" t="e">
        <f>IF(OR(AL$5="",AL$5=0),0,SUMIFS(Plandd!208:208,Plandd!$5:$5,AL$5))</f>
        <v>#REF!</v>
      </c>
      <c r="AM208" s="104" t="e">
        <f>IF(OR(AM$5="",AM$5=0),0,SUMIFS(Factdd!208:208,Factdd!$5:$5,AM$5))</f>
        <v>#REF!</v>
      </c>
      <c r="AN208" s="194" t="e">
        <f t="shared" si="531"/>
        <v>#REF!</v>
      </c>
      <c r="AO208" s="104" t="e">
        <f>IF(OR(AO$5="",AO$5=0),0,SUMIFS(Plandd!208:208,Plandd!$5:$5,AO$5))</f>
        <v>#REF!</v>
      </c>
      <c r="AP208" s="104" t="e">
        <f>IF(OR(AP$5="",AP$5=0),0,SUMIFS(Factdd!208:208,Factdd!$5:$5,AP$5))</f>
        <v>#REF!</v>
      </c>
      <c r="AQ208" s="194" t="e">
        <f t="shared" si="532"/>
        <v>#REF!</v>
      </c>
      <c r="AR208" s="104" t="e">
        <f>IF(OR(AR$5="",AR$5=0),0,SUMIFS(Plandd!208:208,Plandd!$5:$5,AR$5))</f>
        <v>#REF!</v>
      </c>
      <c r="AS208" s="104" t="e">
        <f>IF(OR(AS$5="",AS$5=0),0,SUMIFS(Factdd!208:208,Factdd!$5:$5,AS$5))</f>
        <v>#REF!</v>
      </c>
      <c r="AT208" s="194" t="e">
        <f t="shared" si="533"/>
        <v>#REF!</v>
      </c>
      <c r="AU208" s="104" t="e">
        <f>IF(OR(AU$5="",AU$5=0),0,SUMIFS(Plandd!208:208,Plandd!$5:$5,AU$5))</f>
        <v>#REF!</v>
      </c>
      <c r="AV208" s="104" t="e">
        <f>IF(OR(AV$5="",AV$5=0),0,SUMIFS(Factdd!208:208,Factdd!$5:$5,AV$5))</f>
        <v>#REF!</v>
      </c>
      <c r="AW208" s="194" t="e">
        <f t="shared" si="534"/>
        <v>#REF!</v>
      </c>
      <c r="AX208" s="104" t="e">
        <f>IF(OR(AX$5="",AX$5=0),0,SUMIFS(Plandd!208:208,Plandd!$5:$5,AX$5))</f>
        <v>#REF!</v>
      </c>
      <c r="AY208" s="104" t="e">
        <f>IF(OR(AY$5="",AY$5=0),0,SUMIFS(Factdd!208:208,Factdd!$5:$5,AY$5))</f>
        <v>#REF!</v>
      </c>
      <c r="AZ208" s="194" t="e">
        <f t="shared" si="535"/>
        <v>#REF!</v>
      </c>
      <c r="BA208" s="104" t="e">
        <f>IF(OR(BA$5="",BA$5=0),0,SUMIFS(Plandd!208:208,Plandd!$5:$5,BA$5))</f>
        <v>#REF!</v>
      </c>
      <c r="BB208" s="104" t="e">
        <f>IF(OR(BB$5="",BB$5=0),0,SUMIFS(Factdd!208:208,Factdd!$5:$5,BB$5))</f>
        <v>#REF!</v>
      </c>
      <c r="BC208" s="194" t="e">
        <f t="shared" si="536"/>
        <v>#REF!</v>
      </c>
      <c r="BD208" s="104" t="e">
        <f>IF(OR(BD$5="",BD$5=0),0,SUMIFS(Plandd!208:208,Plandd!$5:$5,BD$5))</f>
        <v>#REF!</v>
      </c>
      <c r="BE208" s="104" t="e">
        <f>IF(OR(BE$5="",BE$5=0),0,SUMIFS(Factdd!208:208,Factdd!$5:$5,BE$5))</f>
        <v>#REF!</v>
      </c>
      <c r="BF208" s="194" t="e">
        <f t="shared" si="537"/>
        <v>#REF!</v>
      </c>
      <c r="BG208" s="104" t="e">
        <f>IF(OR(BG$5="",BG$5=0),0,SUMIFS(Plandd!208:208,Plandd!$5:$5,BG$5))</f>
        <v>#REF!</v>
      </c>
      <c r="BH208" s="104" t="e">
        <f>IF(OR(BH$5="",BH$5=0),0,SUMIFS(Factdd!208:208,Factdd!$5:$5,BH$5))</f>
        <v>#REF!</v>
      </c>
      <c r="BI208" s="194" t="e">
        <f t="shared" si="538"/>
        <v>#REF!</v>
      </c>
      <c r="BJ208" s="104" t="e">
        <f>IF(OR(BJ$5="",BJ$5=0),0,SUMIFS(Plandd!208:208,Plandd!$5:$5,BJ$5))</f>
        <v>#REF!</v>
      </c>
      <c r="BK208" s="104" t="e">
        <f>IF(OR(BK$5="",BK$5=0),0,SUMIFS(Factdd!208:208,Factdd!$5:$5,BK$5))</f>
        <v>#REF!</v>
      </c>
      <c r="BL208" s="194" t="e">
        <f t="shared" si="539"/>
        <v>#REF!</v>
      </c>
      <c r="BM208" s="104" t="e">
        <f>IF(OR(BM$5="",BM$5=0),0,SUMIFS(Plandd!208:208,Plandd!$5:$5,BM$5))</f>
        <v>#REF!</v>
      </c>
      <c r="BN208" s="104" t="e">
        <f>IF(OR(BN$5="",BN$5=0),0,SUMIFS(Factdd!208:208,Factdd!$5:$5,BN$5))</f>
        <v>#REF!</v>
      </c>
      <c r="BO208" s="194" t="e">
        <f t="shared" si="540"/>
        <v>#REF!</v>
      </c>
      <c r="BP208" s="104" t="e">
        <f>IF(OR(BP$5="",BP$5=0),0,SUMIFS(Plandd!208:208,Plandd!$5:$5,BP$5))</f>
        <v>#REF!</v>
      </c>
      <c r="BQ208" s="104" t="e">
        <f>IF(OR(BQ$5="",BQ$5=0),0,SUMIFS(Factdd!208:208,Factdd!$5:$5,BQ$5))</f>
        <v>#REF!</v>
      </c>
      <c r="BR208" s="194" t="e">
        <f t="shared" si="541"/>
        <v>#REF!</v>
      </c>
      <c r="BS208" s="104" t="e">
        <f>IF(OR(BS$5="",BS$5=0),0,SUMIFS(Plandd!208:208,Plandd!$5:$5,BS$5))</f>
        <v>#REF!</v>
      </c>
      <c r="BT208" s="104" t="e">
        <f>IF(OR(BT$5="",BT$5=0),0,SUMIFS(Factdd!208:208,Factdd!$5:$5,BT$5))</f>
        <v>#REF!</v>
      </c>
      <c r="BU208" s="194" t="e">
        <f t="shared" si="542"/>
        <v>#REF!</v>
      </c>
      <c r="BV208" s="104" t="e">
        <f>IF(OR(BV$5="",BV$5=0),0,SUMIFS(Plandd!208:208,Plandd!$5:$5,BV$5))</f>
        <v>#REF!</v>
      </c>
      <c r="BW208" s="104" t="e">
        <f>IF(OR(BW$5="",BW$5=0),0,SUMIFS(Factdd!208:208,Factdd!$5:$5,BW$5))</f>
        <v>#REF!</v>
      </c>
      <c r="BX208" s="194" t="e">
        <f t="shared" si="543"/>
        <v>#REF!</v>
      </c>
      <c r="BY208" s="104" t="e">
        <f>IF(OR(BY$5="",BY$5=0),0,SUMIFS(Plandd!208:208,Plandd!$5:$5,BY$5))</f>
        <v>#REF!</v>
      </c>
      <c r="BZ208" s="104" t="e">
        <f>IF(OR(BZ$5="",BZ$5=0),0,SUMIFS(Factdd!208:208,Factdd!$5:$5,BZ$5))</f>
        <v>#REF!</v>
      </c>
      <c r="CA208" s="194" t="e">
        <f t="shared" si="544"/>
        <v>#REF!</v>
      </c>
      <c r="CB208" s="104" t="e">
        <f>IF(OR(CB$5="",CB$5=0),0,SUMIFS(Plandd!208:208,Plandd!$5:$5,CB$5))</f>
        <v>#REF!</v>
      </c>
      <c r="CC208" s="104" t="e">
        <f>IF(OR(CC$5="",CC$5=0),0,SUMIFS(Factdd!208:208,Factdd!$5:$5,CC$5))</f>
        <v>#REF!</v>
      </c>
      <c r="CD208" s="194" t="e">
        <f t="shared" si="545"/>
        <v>#REF!</v>
      </c>
      <c r="CE208" s="104" t="e">
        <f>IF(OR(CE$5="",CE$5=0),0,SUMIFS(Plandd!208:208,Plandd!$5:$5,CE$5))</f>
        <v>#REF!</v>
      </c>
      <c r="CF208" s="104" t="e">
        <f>IF(OR(CF$5="",CF$5=0),0,SUMIFS(Factdd!208:208,Factdd!$5:$5,CF$5))</f>
        <v>#REF!</v>
      </c>
      <c r="CG208" s="194" t="e">
        <f t="shared" si="546"/>
        <v>#REF!</v>
      </c>
      <c r="CH208" s="104" t="e">
        <f>IF(OR(CH$5="",CH$5=0),0,SUMIFS(Plandd!208:208,Plandd!$5:$5,CH$5))</f>
        <v>#REF!</v>
      </c>
      <c r="CI208" s="104" t="e">
        <f>IF(OR(CI$5="",CI$5=0),0,SUMIFS(Factdd!208:208,Factdd!$5:$5,CI$5))</f>
        <v>#REF!</v>
      </c>
      <c r="CJ208" s="194" t="e">
        <f t="shared" si="547"/>
        <v>#REF!</v>
      </c>
      <c r="CK208" s="104" t="e">
        <f>IF(OR(CK$5="",CK$5=0),0,SUMIFS(Plandd!208:208,Plandd!$5:$5,CK$5))</f>
        <v>#REF!</v>
      </c>
      <c r="CL208" s="104" t="e">
        <f>IF(OR(CL$5="",CL$5=0),0,SUMIFS(Factdd!208:208,Factdd!$5:$5,CL$5))</f>
        <v>#REF!</v>
      </c>
      <c r="CM208" s="194" t="e">
        <f t="shared" si="548"/>
        <v>#REF!</v>
      </c>
      <c r="CN208" s="104" t="e">
        <f>IF(OR(CN$5="",CN$5=0),0,SUMIFS(Plandd!208:208,Plandd!$5:$5,CN$5))</f>
        <v>#REF!</v>
      </c>
      <c r="CO208" s="104" t="e">
        <f>IF(OR(CO$5="",CO$5=0),0,SUMIFS(Factdd!208:208,Factdd!$5:$5,CO$5))</f>
        <v>#REF!</v>
      </c>
      <c r="CP208" s="194" t="e">
        <f t="shared" si="549"/>
        <v>#REF!</v>
      </c>
    </row>
    <row r="209" spans="1:94" s="95" customFormat="1" ht="10.199999999999999" x14ac:dyDescent="0.2">
      <c r="A209" s="23">
        <f>ROW()</f>
        <v>209</v>
      </c>
      <c r="B209" s="138"/>
      <c r="E209" s="100">
        <v>6</v>
      </c>
      <c r="F209" s="63" t="s">
        <v>112</v>
      </c>
      <c r="G209" s="99" t="s">
        <v>88</v>
      </c>
      <c r="M209" s="103"/>
      <c r="Q209" s="102"/>
      <c r="R209" s="101" t="e">
        <f ca="1">IF(OR(R$5="",R$5=0),0,SUMIFS(Plandd!209:209,Plandd!$5:$5,R$5))</f>
        <v>#REF!</v>
      </c>
      <c r="S209" s="104" t="e">
        <f ca="1">IF(OR(S$5="",S$5=0),0,SUMIFS(Factdd!209:209,Factdd!$5:$5,S$5))</f>
        <v>#REF!</v>
      </c>
      <c r="T209" s="194" t="e">
        <f t="shared" ca="1" si="525"/>
        <v>#REF!</v>
      </c>
      <c r="W209" s="104" t="e">
        <f>IF(OR(W$5="",W$5=0),0,SUMIFS(Plandd!209:209,Plandd!$5:$5,W$5))</f>
        <v>#REF!</v>
      </c>
      <c r="X209" s="104" t="e">
        <f>IF(OR(X$5="",X$5=0),0,SUMIFS(Factdd!209:209,Factdd!$5:$5,X$5))</f>
        <v>#REF!</v>
      </c>
      <c r="Y209" s="194" t="e">
        <f t="shared" si="526"/>
        <v>#REF!</v>
      </c>
      <c r="Z209" s="195" t="e">
        <f>IF(OR(Z$5="",Z$5=0),0,SUMIFS(Plandd!209:209,Plandd!$5:$5,Z$5))</f>
        <v>#REF!</v>
      </c>
      <c r="AA209" s="104" t="e">
        <f>IF(OR(AA$5="",AA$5=0),0,SUMIFS(Factdd!209:209,Factdd!$5:$5,AA$5))</f>
        <v>#REF!</v>
      </c>
      <c r="AB209" s="194" t="e">
        <f t="shared" si="527"/>
        <v>#REF!</v>
      </c>
      <c r="AC209" s="104" t="e">
        <f>IF(OR(AC$5="",AC$5=0),0,SUMIFS(Plandd!209:209,Plandd!$5:$5,AC$5))</f>
        <v>#REF!</v>
      </c>
      <c r="AD209" s="104" t="e">
        <f>IF(OR(AD$5="",AD$5=0),0,SUMIFS(Factdd!209:209,Factdd!$5:$5,AD$5))</f>
        <v>#REF!</v>
      </c>
      <c r="AE209" s="194" t="e">
        <f t="shared" si="528"/>
        <v>#REF!</v>
      </c>
      <c r="AF209" s="104" t="e">
        <f>IF(OR(AF$5="",AF$5=0),0,SUMIFS(Plandd!209:209,Plandd!$5:$5,AF$5))</f>
        <v>#REF!</v>
      </c>
      <c r="AG209" s="104" t="e">
        <f>IF(OR(AG$5="",AG$5=0),0,SUMIFS(Factdd!209:209,Factdd!$5:$5,AG$5))</f>
        <v>#REF!</v>
      </c>
      <c r="AH209" s="194" t="e">
        <f t="shared" si="529"/>
        <v>#REF!</v>
      </c>
      <c r="AI209" s="104" t="e">
        <f>IF(OR(AI$5="",AI$5=0),0,SUMIFS(Plandd!209:209,Plandd!$5:$5,AI$5))</f>
        <v>#REF!</v>
      </c>
      <c r="AJ209" s="104" t="e">
        <f>IF(OR(AJ$5="",AJ$5=0),0,SUMIFS(Factdd!209:209,Factdd!$5:$5,AJ$5))</f>
        <v>#REF!</v>
      </c>
      <c r="AK209" s="194" t="e">
        <f t="shared" si="530"/>
        <v>#REF!</v>
      </c>
      <c r="AL209" s="104" t="e">
        <f>IF(OR(AL$5="",AL$5=0),0,SUMIFS(Plandd!209:209,Plandd!$5:$5,AL$5))</f>
        <v>#REF!</v>
      </c>
      <c r="AM209" s="104" t="e">
        <f>IF(OR(AM$5="",AM$5=0),0,SUMIFS(Factdd!209:209,Factdd!$5:$5,AM$5))</f>
        <v>#REF!</v>
      </c>
      <c r="AN209" s="194" t="e">
        <f t="shared" si="531"/>
        <v>#REF!</v>
      </c>
      <c r="AO209" s="104" t="e">
        <f>IF(OR(AO$5="",AO$5=0),0,SUMIFS(Plandd!209:209,Plandd!$5:$5,AO$5))</f>
        <v>#REF!</v>
      </c>
      <c r="AP209" s="104" t="e">
        <f>IF(OR(AP$5="",AP$5=0),0,SUMIFS(Factdd!209:209,Factdd!$5:$5,AP$5))</f>
        <v>#REF!</v>
      </c>
      <c r="AQ209" s="194" t="e">
        <f t="shared" si="532"/>
        <v>#REF!</v>
      </c>
      <c r="AR209" s="104" t="e">
        <f>IF(OR(AR$5="",AR$5=0),0,SUMIFS(Plandd!209:209,Plandd!$5:$5,AR$5))</f>
        <v>#REF!</v>
      </c>
      <c r="AS209" s="104" t="e">
        <f>IF(OR(AS$5="",AS$5=0),0,SUMIFS(Factdd!209:209,Factdd!$5:$5,AS$5))</f>
        <v>#REF!</v>
      </c>
      <c r="AT209" s="194" t="e">
        <f t="shared" si="533"/>
        <v>#REF!</v>
      </c>
      <c r="AU209" s="104" t="e">
        <f>IF(OR(AU$5="",AU$5=0),0,SUMIFS(Plandd!209:209,Plandd!$5:$5,AU$5))</f>
        <v>#REF!</v>
      </c>
      <c r="AV209" s="104" t="e">
        <f>IF(OR(AV$5="",AV$5=0),0,SUMIFS(Factdd!209:209,Factdd!$5:$5,AV$5))</f>
        <v>#REF!</v>
      </c>
      <c r="AW209" s="194" t="e">
        <f t="shared" si="534"/>
        <v>#REF!</v>
      </c>
      <c r="AX209" s="104" t="e">
        <f>IF(OR(AX$5="",AX$5=0),0,SUMIFS(Plandd!209:209,Plandd!$5:$5,AX$5))</f>
        <v>#REF!</v>
      </c>
      <c r="AY209" s="104" t="e">
        <f>IF(OR(AY$5="",AY$5=0),0,SUMIFS(Factdd!209:209,Factdd!$5:$5,AY$5))</f>
        <v>#REF!</v>
      </c>
      <c r="AZ209" s="194" t="e">
        <f t="shared" si="535"/>
        <v>#REF!</v>
      </c>
      <c r="BA209" s="104" t="e">
        <f>IF(OR(BA$5="",BA$5=0),0,SUMIFS(Plandd!209:209,Plandd!$5:$5,BA$5))</f>
        <v>#REF!</v>
      </c>
      <c r="BB209" s="104" t="e">
        <f>IF(OR(BB$5="",BB$5=0),0,SUMIFS(Factdd!209:209,Factdd!$5:$5,BB$5))</f>
        <v>#REF!</v>
      </c>
      <c r="BC209" s="194" t="e">
        <f t="shared" si="536"/>
        <v>#REF!</v>
      </c>
      <c r="BD209" s="104" t="e">
        <f>IF(OR(BD$5="",BD$5=0),0,SUMIFS(Plandd!209:209,Plandd!$5:$5,BD$5))</f>
        <v>#REF!</v>
      </c>
      <c r="BE209" s="104" t="e">
        <f>IF(OR(BE$5="",BE$5=0),0,SUMIFS(Factdd!209:209,Factdd!$5:$5,BE$5))</f>
        <v>#REF!</v>
      </c>
      <c r="BF209" s="194" t="e">
        <f t="shared" si="537"/>
        <v>#REF!</v>
      </c>
      <c r="BG209" s="104" t="e">
        <f>IF(OR(BG$5="",BG$5=0),0,SUMIFS(Plandd!209:209,Plandd!$5:$5,BG$5))</f>
        <v>#REF!</v>
      </c>
      <c r="BH209" s="104" t="e">
        <f>IF(OR(BH$5="",BH$5=0),0,SUMIFS(Factdd!209:209,Factdd!$5:$5,BH$5))</f>
        <v>#REF!</v>
      </c>
      <c r="BI209" s="194" t="e">
        <f t="shared" si="538"/>
        <v>#REF!</v>
      </c>
      <c r="BJ209" s="104" t="e">
        <f>IF(OR(BJ$5="",BJ$5=0),0,SUMIFS(Plandd!209:209,Plandd!$5:$5,BJ$5))</f>
        <v>#REF!</v>
      </c>
      <c r="BK209" s="104" t="e">
        <f>IF(OR(BK$5="",BK$5=0),0,SUMIFS(Factdd!209:209,Factdd!$5:$5,BK$5))</f>
        <v>#REF!</v>
      </c>
      <c r="BL209" s="194" t="e">
        <f t="shared" si="539"/>
        <v>#REF!</v>
      </c>
      <c r="BM209" s="104" t="e">
        <f>IF(OR(BM$5="",BM$5=0),0,SUMIFS(Plandd!209:209,Plandd!$5:$5,BM$5))</f>
        <v>#REF!</v>
      </c>
      <c r="BN209" s="104" t="e">
        <f>IF(OR(BN$5="",BN$5=0),0,SUMIFS(Factdd!209:209,Factdd!$5:$5,BN$5))</f>
        <v>#REF!</v>
      </c>
      <c r="BO209" s="194" t="e">
        <f t="shared" si="540"/>
        <v>#REF!</v>
      </c>
      <c r="BP209" s="104" t="e">
        <f>IF(OR(BP$5="",BP$5=0),0,SUMIFS(Plandd!209:209,Plandd!$5:$5,BP$5))</f>
        <v>#REF!</v>
      </c>
      <c r="BQ209" s="104" t="e">
        <f>IF(OR(BQ$5="",BQ$5=0),0,SUMIFS(Factdd!209:209,Factdd!$5:$5,BQ$5))</f>
        <v>#REF!</v>
      </c>
      <c r="BR209" s="194" t="e">
        <f t="shared" si="541"/>
        <v>#REF!</v>
      </c>
      <c r="BS209" s="104" t="e">
        <f>IF(OR(BS$5="",BS$5=0),0,SUMIFS(Plandd!209:209,Plandd!$5:$5,BS$5))</f>
        <v>#REF!</v>
      </c>
      <c r="BT209" s="104" t="e">
        <f>IF(OR(BT$5="",BT$5=0),0,SUMIFS(Factdd!209:209,Factdd!$5:$5,BT$5))</f>
        <v>#REF!</v>
      </c>
      <c r="BU209" s="194" t="e">
        <f t="shared" si="542"/>
        <v>#REF!</v>
      </c>
      <c r="BV209" s="104" t="e">
        <f>IF(OR(BV$5="",BV$5=0),0,SUMIFS(Plandd!209:209,Plandd!$5:$5,BV$5))</f>
        <v>#REF!</v>
      </c>
      <c r="BW209" s="104" t="e">
        <f>IF(OR(BW$5="",BW$5=0),0,SUMIFS(Factdd!209:209,Factdd!$5:$5,BW$5))</f>
        <v>#REF!</v>
      </c>
      <c r="BX209" s="194" t="e">
        <f t="shared" si="543"/>
        <v>#REF!</v>
      </c>
      <c r="BY209" s="104" t="e">
        <f>IF(OR(BY$5="",BY$5=0),0,SUMIFS(Plandd!209:209,Plandd!$5:$5,BY$5))</f>
        <v>#REF!</v>
      </c>
      <c r="BZ209" s="104" t="e">
        <f>IF(OR(BZ$5="",BZ$5=0),0,SUMIFS(Factdd!209:209,Factdd!$5:$5,BZ$5))</f>
        <v>#REF!</v>
      </c>
      <c r="CA209" s="194" t="e">
        <f t="shared" si="544"/>
        <v>#REF!</v>
      </c>
      <c r="CB209" s="104" t="e">
        <f>IF(OR(CB$5="",CB$5=0),0,SUMIFS(Plandd!209:209,Plandd!$5:$5,CB$5))</f>
        <v>#REF!</v>
      </c>
      <c r="CC209" s="104" t="e">
        <f>IF(OR(CC$5="",CC$5=0),0,SUMIFS(Factdd!209:209,Factdd!$5:$5,CC$5))</f>
        <v>#REF!</v>
      </c>
      <c r="CD209" s="194" t="e">
        <f t="shared" si="545"/>
        <v>#REF!</v>
      </c>
      <c r="CE209" s="104" t="e">
        <f>IF(OR(CE$5="",CE$5=0),0,SUMIFS(Plandd!209:209,Plandd!$5:$5,CE$5))</f>
        <v>#REF!</v>
      </c>
      <c r="CF209" s="104" t="e">
        <f>IF(OR(CF$5="",CF$5=0),0,SUMIFS(Factdd!209:209,Factdd!$5:$5,CF$5))</f>
        <v>#REF!</v>
      </c>
      <c r="CG209" s="194" t="e">
        <f t="shared" si="546"/>
        <v>#REF!</v>
      </c>
      <c r="CH209" s="104" t="e">
        <f>IF(OR(CH$5="",CH$5=0),0,SUMIFS(Plandd!209:209,Plandd!$5:$5,CH$5))</f>
        <v>#REF!</v>
      </c>
      <c r="CI209" s="104" t="e">
        <f>IF(OR(CI$5="",CI$5=0),0,SUMIFS(Factdd!209:209,Factdd!$5:$5,CI$5))</f>
        <v>#REF!</v>
      </c>
      <c r="CJ209" s="194" t="e">
        <f t="shared" si="547"/>
        <v>#REF!</v>
      </c>
      <c r="CK209" s="104" t="e">
        <f>IF(OR(CK$5="",CK$5=0),0,SUMIFS(Plandd!209:209,Plandd!$5:$5,CK$5))</f>
        <v>#REF!</v>
      </c>
      <c r="CL209" s="104" t="e">
        <f>IF(OR(CL$5="",CL$5=0),0,SUMIFS(Factdd!209:209,Factdd!$5:$5,CL$5))</f>
        <v>#REF!</v>
      </c>
      <c r="CM209" s="194" t="e">
        <f t="shared" si="548"/>
        <v>#REF!</v>
      </c>
      <c r="CN209" s="104" t="e">
        <f>IF(OR(CN$5="",CN$5=0),0,SUMIFS(Plandd!209:209,Plandd!$5:$5,CN$5))</f>
        <v>#REF!</v>
      </c>
      <c r="CO209" s="104" t="e">
        <f>IF(OR(CO$5="",CO$5=0),0,SUMIFS(Factdd!209:209,Factdd!$5:$5,CO$5))</f>
        <v>#REF!</v>
      </c>
      <c r="CP209" s="194" t="e">
        <f t="shared" si="549"/>
        <v>#REF!</v>
      </c>
    </row>
    <row r="210" spans="1:94" s="95" customFormat="1" ht="10.199999999999999" x14ac:dyDescent="0.2">
      <c r="A210" s="23">
        <f>ROW()</f>
        <v>210</v>
      </c>
      <c r="B210" s="138"/>
      <c r="E210" s="100">
        <v>7</v>
      </c>
      <c r="F210" s="63" t="s">
        <v>112</v>
      </c>
      <c r="G210" s="99" t="s">
        <v>89</v>
      </c>
      <c r="M210" s="103"/>
      <c r="Q210" s="102"/>
      <c r="R210" s="101" t="e">
        <f ca="1">IF(OR(R$5="",R$5=0),0,SUMIFS(Plandd!210:210,Plandd!$5:$5,R$5))</f>
        <v>#REF!</v>
      </c>
      <c r="S210" s="104" t="e">
        <f ca="1">IF(OR(S$5="",S$5=0),0,SUMIFS(Factdd!210:210,Factdd!$5:$5,S$5))</f>
        <v>#REF!</v>
      </c>
      <c r="T210" s="194" t="e">
        <f t="shared" ca="1" si="525"/>
        <v>#REF!</v>
      </c>
      <c r="W210" s="104" t="e">
        <f>IF(OR(W$5="",W$5=0),0,SUMIFS(Plandd!210:210,Plandd!$5:$5,W$5))</f>
        <v>#REF!</v>
      </c>
      <c r="X210" s="104" t="e">
        <f>IF(OR(X$5="",X$5=0),0,SUMIFS(Factdd!210:210,Factdd!$5:$5,X$5))</f>
        <v>#REF!</v>
      </c>
      <c r="Y210" s="194" t="e">
        <f t="shared" si="526"/>
        <v>#REF!</v>
      </c>
      <c r="Z210" s="195" t="e">
        <f>IF(OR(Z$5="",Z$5=0),0,SUMIFS(Plandd!210:210,Plandd!$5:$5,Z$5))</f>
        <v>#REF!</v>
      </c>
      <c r="AA210" s="104" t="e">
        <f>IF(OR(AA$5="",AA$5=0),0,SUMIFS(Factdd!210:210,Factdd!$5:$5,AA$5))</f>
        <v>#REF!</v>
      </c>
      <c r="AB210" s="194" t="e">
        <f t="shared" si="527"/>
        <v>#REF!</v>
      </c>
      <c r="AC210" s="104" t="e">
        <f>IF(OR(AC$5="",AC$5=0),0,SUMIFS(Plandd!210:210,Plandd!$5:$5,AC$5))</f>
        <v>#REF!</v>
      </c>
      <c r="AD210" s="104" t="e">
        <f>IF(OR(AD$5="",AD$5=0),0,SUMIFS(Factdd!210:210,Factdd!$5:$5,AD$5))</f>
        <v>#REF!</v>
      </c>
      <c r="AE210" s="194" t="e">
        <f t="shared" si="528"/>
        <v>#REF!</v>
      </c>
      <c r="AF210" s="104" t="e">
        <f>IF(OR(AF$5="",AF$5=0),0,SUMIFS(Plandd!210:210,Plandd!$5:$5,AF$5))</f>
        <v>#REF!</v>
      </c>
      <c r="AG210" s="104" t="e">
        <f>IF(OR(AG$5="",AG$5=0),0,SUMIFS(Factdd!210:210,Factdd!$5:$5,AG$5))</f>
        <v>#REF!</v>
      </c>
      <c r="AH210" s="194" t="e">
        <f t="shared" si="529"/>
        <v>#REF!</v>
      </c>
      <c r="AI210" s="104" t="e">
        <f>IF(OR(AI$5="",AI$5=0),0,SUMIFS(Plandd!210:210,Plandd!$5:$5,AI$5))</f>
        <v>#REF!</v>
      </c>
      <c r="AJ210" s="104" t="e">
        <f>IF(OR(AJ$5="",AJ$5=0),0,SUMIFS(Factdd!210:210,Factdd!$5:$5,AJ$5))</f>
        <v>#REF!</v>
      </c>
      <c r="AK210" s="194" t="e">
        <f t="shared" si="530"/>
        <v>#REF!</v>
      </c>
      <c r="AL210" s="104" t="e">
        <f>IF(OR(AL$5="",AL$5=0),0,SUMIFS(Plandd!210:210,Plandd!$5:$5,AL$5))</f>
        <v>#REF!</v>
      </c>
      <c r="AM210" s="104" t="e">
        <f>IF(OR(AM$5="",AM$5=0),0,SUMIFS(Factdd!210:210,Factdd!$5:$5,AM$5))</f>
        <v>#REF!</v>
      </c>
      <c r="AN210" s="194" t="e">
        <f t="shared" si="531"/>
        <v>#REF!</v>
      </c>
      <c r="AO210" s="104" t="e">
        <f>IF(OR(AO$5="",AO$5=0),0,SUMIFS(Plandd!210:210,Plandd!$5:$5,AO$5))</f>
        <v>#REF!</v>
      </c>
      <c r="AP210" s="104" t="e">
        <f>IF(OR(AP$5="",AP$5=0),0,SUMIFS(Factdd!210:210,Factdd!$5:$5,AP$5))</f>
        <v>#REF!</v>
      </c>
      <c r="AQ210" s="194" t="e">
        <f t="shared" si="532"/>
        <v>#REF!</v>
      </c>
      <c r="AR210" s="104" t="e">
        <f>IF(OR(AR$5="",AR$5=0),0,SUMIFS(Plandd!210:210,Plandd!$5:$5,AR$5))</f>
        <v>#REF!</v>
      </c>
      <c r="AS210" s="104" t="e">
        <f>IF(OR(AS$5="",AS$5=0),0,SUMIFS(Factdd!210:210,Factdd!$5:$5,AS$5))</f>
        <v>#REF!</v>
      </c>
      <c r="AT210" s="194" t="e">
        <f t="shared" si="533"/>
        <v>#REF!</v>
      </c>
      <c r="AU210" s="104" t="e">
        <f>IF(OR(AU$5="",AU$5=0),0,SUMIFS(Plandd!210:210,Plandd!$5:$5,AU$5))</f>
        <v>#REF!</v>
      </c>
      <c r="AV210" s="104" t="e">
        <f>IF(OR(AV$5="",AV$5=0),0,SUMIFS(Factdd!210:210,Factdd!$5:$5,AV$5))</f>
        <v>#REF!</v>
      </c>
      <c r="AW210" s="194" t="e">
        <f t="shared" si="534"/>
        <v>#REF!</v>
      </c>
      <c r="AX210" s="104" t="e">
        <f>IF(OR(AX$5="",AX$5=0),0,SUMIFS(Plandd!210:210,Plandd!$5:$5,AX$5))</f>
        <v>#REF!</v>
      </c>
      <c r="AY210" s="104" t="e">
        <f>IF(OR(AY$5="",AY$5=0),0,SUMIFS(Factdd!210:210,Factdd!$5:$5,AY$5))</f>
        <v>#REF!</v>
      </c>
      <c r="AZ210" s="194" t="e">
        <f t="shared" si="535"/>
        <v>#REF!</v>
      </c>
      <c r="BA210" s="104" t="e">
        <f>IF(OR(BA$5="",BA$5=0),0,SUMIFS(Plandd!210:210,Plandd!$5:$5,BA$5))</f>
        <v>#REF!</v>
      </c>
      <c r="BB210" s="104" t="e">
        <f>IF(OR(BB$5="",BB$5=0),0,SUMIFS(Factdd!210:210,Factdd!$5:$5,BB$5))</f>
        <v>#REF!</v>
      </c>
      <c r="BC210" s="194" t="e">
        <f t="shared" si="536"/>
        <v>#REF!</v>
      </c>
      <c r="BD210" s="104" t="e">
        <f>IF(OR(BD$5="",BD$5=0),0,SUMIFS(Plandd!210:210,Plandd!$5:$5,BD$5))</f>
        <v>#REF!</v>
      </c>
      <c r="BE210" s="104" t="e">
        <f>IF(OR(BE$5="",BE$5=0),0,SUMIFS(Factdd!210:210,Factdd!$5:$5,BE$5))</f>
        <v>#REF!</v>
      </c>
      <c r="BF210" s="194" t="e">
        <f t="shared" si="537"/>
        <v>#REF!</v>
      </c>
      <c r="BG210" s="104" t="e">
        <f>IF(OR(BG$5="",BG$5=0),0,SUMIFS(Plandd!210:210,Plandd!$5:$5,BG$5))</f>
        <v>#REF!</v>
      </c>
      <c r="BH210" s="104" t="e">
        <f>IF(OR(BH$5="",BH$5=0),0,SUMIFS(Factdd!210:210,Factdd!$5:$5,BH$5))</f>
        <v>#REF!</v>
      </c>
      <c r="BI210" s="194" t="e">
        <f t="shared" si="538"/>
        <v>#REF!</v>
      </c>
      <c r="BJ210" s="104" t="e">
        <f>IF(OR(BJ$5="",BJ$5=0),0,SUMIFS(Plandd!210:210,Plandd!$5:$5,BJ$5))</f>
        <v>#REF!</v>
      </c>
      <c r="BK210" s="104" t="e">
        <f>IF(OR(BK$5="",BK$5=0),0,SUMIFS(Factdd!210:210,Factdd!$5:$5,BK$5))</f>
        <v>#REF!</v>
      </c>
      <c r="BL210" s="194" t="e">
        <f t="shared" si="539"/>
        <v>#REF!</v>
      </c>
      <c r="BM210" s="104" t="e">
        <f>IF(OR(BM$5="",BM$5=0),0,SUMIFS(Plandd!210:210,Plandd!$5:$5,BM$5))</f>
        <v>#REF!</v>
      </c>
      <c r="BN210" s="104" t="e">
        <f>IF(OR(BN$5="",BN$5=0),0,SUMIFS(Factdd!210:210,Factdd!$5:$5,BN$5))</f>
        <v>#REF!</v>
      </c>
      <c r="BO210" s="194" t="e">
        <f t="shared" si="540"/>
        <v>#REF!</v>
      </c>
      <c r="BP210" s="104" t="e">
        <f>IF(OR(BP$5="",BP$5=0),0,SUMIFS(Plandd!210:210,Plandd!$5:$5,BP$5))</f>
        <v>#REF!</v>
      </c>
      <c r="BQ210" s="104" t="e">
        <f>IF(OR(BQ$5="",BQ$5=0),0,SUMIFS(Factdd!210:210,Factdd!$5:$5,BQ$5))</f>
        <v>#REF!</v>
      </c>
      <c r="BR210" s="194" t="e">
        <f t="shared" si="541"/>
        <v>#REF!</v>
      </c>
      <c r="BS210" s="104" t="e">
        <f>IF(OR(BS$5="",BS$5=0),0,SUMIFS(Plandd!210:210,Plandd!$5:$5,BS$5))</f>
        <v>#REF!</v>
      </c>
      <c r="BT210" s="104" t="e">
        <f>IF(OR(BT$5="",BT$5=0),0,SUMIFS(Factdd!210:210,Factdd!$5:$5,BT$5))</f>
        <v>#REF!</v>
      </c>
      <c r="BU210" s="194" t="e">
        <f t="shared" si="542"/>
        <v>#REF!</v>
      </c>
      <c r="BV210" s="104" t="e">
        <f>IF(OR(BV$5="",BV$5=0),0,SUMIFS(Plandd!210:210,Plandd!$5:$5,BV$5))</f>
        <v>#REF!</v>
      </c>
      <c r="BW210" s="104" t="e">
        <f>IF(OR(BW$5="",BW$5=0),0,SUMIFS(Factdd!210:210,Factdd!$5:$5,BW$5))</f>
        <v>#REF!</v>
      </c>
      <c r="BX210" s="194" t="e">
        <f t="shared" si="543"/>
        <v>#REF!</v>
      </c>
      <c r="BY210" s="104" t="e">
        <f>IF(OR(BY$5="",BY$5=0),0,SUMIFS(Plandd!210:210,Plandd!$5:$5,BY$5))</f>
        <v>#REF!</v>
      </c>
      <c r="BZ210" s="104" t="e">
        <f>IF(OR(BZ$5="",BZ$5=0),0,SUMIFS(Factdd!210:210,Factdd!$5:$5,BZ$5))</f>
        <v>#REF!</v>
      </c>
      <c r="CA210" s="194" t="e">
        <f t="shared" si="544"/>
        <v>#REF!</v>
      </c>
      <c r="CB210" s="104" t="e">
        <f>IF(OR(CB$5="",CB$5=0),0,SUMIFS(Plandd!210:210,Plandd!$5:$5,CB$5))</f>
        <v>#REF!</v>
      </c>
      <c r="CC210" s="104" t="e">
        <f>IF(OR(CC$5="",CC$5=0),0,SUMIFS(Factdd!210:210,Factdd!$5:$5,CC$5))</f>
        <v>#REF!</v>
      </c>
      <c r="CD210" s="194" t="e">
        <f t="shared" si="545"/>
        <v>#REF!</v>
      </c>
      <c r="CE210" s="104" t="e">
        <f>IF(OR(CE$5="",CE$5=0),0,SUMIFS(Plandd!210:210,Plandd!$5:$5,CE$5))</f>
        <v>#REF!</v>
      </c>
      <c r="CF210" s="104" t="e">
        <f>IF(OR(CF$5="",CF$5=0),0,SUMIFS(Factdd!210:210,Factdd!$5:$5,CF$5))</f>
        <v>#REF!</v>
      </c>
      <c r="CG210" s="194" t="e">
        <f t="shared" si="546"/>
        <v>#REF!</v>
      </c>
      <c r="CH210" s="104" t="e">
        <f>IF(OR(CH$5="",CH$5=0),0,SUMIFS(Plandd!210:210,Plandd!$5:$5,CH$5))</f>
        <v>#REF!</v>
      </c>
      <c r="CI210" s="104" t="e">
        <f>IF(OR(CI$5="",CI$5=0),0,SUMIFS(Factdd!210:210,Factdd!$5:$5,CI$5))</f>
        <v>#REF!</v>
      </c>
      <c r="CJ210" s="194" t="e">
        <f t="shared" si="547"/>
        <v>#REF!</v>
      </c>
      <c r="CK210" s="104" t="e">
        <f>IF(OR(CK$5="",CK$5=0),0,SUMIFS(Plandd!210:210,Plandd!$5:$5,CK$5))</f>
        <v>#REF!</v>
      </c>
      <c r="CL210" s="104" t="e">
        <f>IF(OR(CL$5="",CL$5=0),0,SUMIFS(Factdd!210:210,Factdd!$5:$5,CL$5))</f>
        <v>#REF!</v>
      </c>
      <c r="CM210" s="194" t="e">
        <f t="shared" si="548"/>
        <v>#REF!</v>
      </c>
      <c r="CN210" s="104" t="e">
        <f>IF(OR(CN$5="",CN$5=0),0,SUMIFS(Plandd!210:210,Plandd!$5:$5,CN$5))</f>
        <v>#REF!</v>
      </c>
      <c r="CO210" s="104" t="e">
        <f>IF(OR(CO$5="",CO$5=0),0,SUMIFS(Factdd!210:210,Factdd!$5:$5,CO$5))</f>
        <v>#REF!</v>
      </c>
      <c r="CP210" s="194" t="e">
        <f t="shared" si="549"/>
        <v>#REF!</v>
      </c>
    </row>
    <row r="211" spans="1:94" s="95" customFormat="1" ht="10.199999999999999" x14ac:dyDescent="0.2">
      <c r="A211" s="23">
        <f>ROW()</f>
        <v>211</v>
      </c>
      <c r="B211" s="138"/>
      <c r="E211" s="100">
        <v>8</v>
      </c>
      <c r="F211" s="63" t="s">
        <v>112</v>
      </c>
      <c r="G211" s="99" t="s">
        <v>90</v>
      </c>
      <c r="M211" s="103"/>
      <c r="Q211" s="102"/>
      <c r="R211" s="101" t="e">
        <f ca="1">IF(OR(R$5="",R$5=0),0,SUMIFS(Plandd!211:211,Plandd!$5:$5,R$5))</f>
        <v>#REF!</v>
      </c>
      <c r="S211" s="104" t="e">
        <f ca="1">IF(OR(S$5="",S$5=0),0,SUMIFS(Factdd!211:211,Factdd!$5:$5,S$5))</f>
        <v>#REF!</v>
      </c>
      <c r="T211" s="194" t="e">
        <f t="shared" ca="1" si="525"/>
        <v>#REF!</v>
      </c>
      <c r="W211" s="104" t="e">
        <f>IF(OR(W$5="",W$5=0),0,SUMIFS(Plandd!211:211,Plandd!$5:$5,W$5))</f>
        <v>#REF!</v>
      </c>
      <c r="X211" s="104" t="e">
        <f>IF(OR(X$5="",X$5=0),0,SUMIFS(Factdd!211:211,Factdd!$5:$5,X$5))</f>
        <v>#REF!</v>
      </c>
      <c r="Y211" s="194" t="e">
        <f t="shared" si="526"/>
        <v>#REF!</v>
      </c>
      <c r="Z211" s="195" t="e">
        <f>IF(OR(Z$5="",Z$5=0),0,SUMIFS(Plandd!211:211,Plandd!$5:$5,Z$5))</f>
        <v>#REF!</v>
      </c>
      <c r="AA211" s="104" t="e">
        <f>IF(OR(AA$5="",AA$5=0),0,SUMIFS(Factdd!211:211,Factdd!$5:$5,AA$5))</f>
        <v>#REF!</v>
      </c>
      <c r="AB211" s="194" t="e">
        <f t="shared" si="527"/>
        <v>#REF!</v>
      </c>
      <c r="AC211" s="104" t="e">
        <f>IF(OR(AC$5="",AC$5=0),0,SUMIFS(Plandd!211:211,Plandd!$5:$5,AC$5))</f>
        <v>#REF!</v>
      </c>
      <c r="AD211" s="104" t="e">
        <f>IF(OR(AD$5="",AD$5=0),0,SUMIFS(Factdd!211:211,Factdd!$5:$5,AD$5))</f>
        <v>#REF!</v>
      </c>
      <c r="AE211" s="194" t="e">
        <f t="shared" si="528"/>
        <v>#REF!</v>
      </c>
      <c r="AF211" s="104" t="e">
        <f>IF(OR(AF$5="",AF$5=0),0,SUMIFS(Plandd!211:211,Plandd!$5:$5,AF$5))</f>
        <v>#REF!</v>
      </c>
      <c r="AG211" s="104" t="e">
        <f>IF(OR(AG$5="",AG$5=0),0,SUMIFS(Factdd!211:211,Factdd!$5:$5,AG$5))</f>
        <v>#REF!</v>
      </c>
      <c r="AH211" s="194" t="e">
        <f t="shared" si="529"/>
        <v>#REF!</v>
      </c>
      <c r="AI211" s="104" t="e">
        <f>IF(OR(AI$5="",AI$5=0),0,SUMIFS(Plandd!211:211,Plandd!$5:$5,AI$5))</f>
        <v>#REF!</v>
      </c>
      <c r="AJ211" s="104" t="e">
        <f>IF(OR(AJ$5="",AJ$5=0),0,SUMIFS(Factdd!211:211,Factdd!$5:$5,AJ$5))</f>
        <v>#REF!</v>
      </c>
      <c r="AK211" s="194" t="e">
        <f t="shared" si="530"/>
        <v>#REF!</v>
      </c>
      <c r="AL211" s="104" t="e">
        <f>IF(OR(AL$5="",AL$5=0),0,SUMIFS(Plandd!211:211,Plandd!$5:$5,AL$5))</f>
        <v>#REF!</v>
      </c>
      <c r="AM211" s="104" t="e">
        <f>IF(OR(AM$5="",AM$5=0),0,SUMIFS(Factdd!211:211,Factdd!$5:$5,AM$5))</f>
        <v>#REF!</v>
      </c>
      <c r="AN211" s="194" t="e">
        <f t="shared" si="531"/>
        <v>#REF!</v>
      </c>
      <c r="AO211" s="104" t="e">
        <f>IF(OR(AO$5="",AO$5=0),0,SUMIFS(Plandd!211:211,Plandd!$5:$5,AO$5))</f>
        <v>#REF!</v>
      </c>
      <c r="AP211" s="104" t="e">
        <f>IF(OR(AP$5="",AP$5=0),0,SUMIFS(Factdd!211:211,Factdd!$5:$5,AP$5))</f>
        <v>#REF!</v>
      </c>
      <c r="AQ211" s="194" t="e">
        <f t="shared" si="532"/>
        <v>#REF!</v>
      </c>
      <c r="AR211" s="104" t="e">
        <f>IF(OR(AR$5="",AR$5=0),0,SUMIFS(Plandd!211:211,Plandd!$5:$5,AR$5))</f>
        <v>#REF!</v>
      </c>
      <c r="AS211" s="104" t="e">
        <f>IF(OR(AS$5="",AS$5=0),0,SUMIFS(Factdd!211:211,Factdd!$5:$5,AS$5))</f>
        <v>#REF!</v>
      </c>
      <c r="AT211" s="194" t="e">
        <f t="shared" si="533"/>
        <v>#REF!</v>
      </c>
      <c r="AU211" s="104" t="e">
        <f>IF(OR(AU$5="",AU$5=0),0,SUMIFS(Plandd!211:211,Plandd!$5:$5,AU$5))</f>
        <v>#REF!</v>
      </c>
      <c r="AV211" s="104" t="e">
        <f>IF(OR(AV$5="",AV$5=0),0,SUMIFS(Factdd!211:211,Factdd!$5:$5,AV$5))</f>
        <v>#REF!</v>
      </c>
      <c r="AW211" s="194" t="e">
        <f t="shared" si="534"/>
        <v>#REF!</v>
      </c>
      <c r="AX211" s="104" t="e">
        <f>IF(OR(AX$5="",AX$5=0),0,SUMIFS(Plandd!211:211,Plandd!$5:$5,AX$5))</f>
        <v>#REF!</v>
      </c>
      <c r="AY211" s="104" t="e">
        <f>IF(OR(AY$5="",AY$5=0),0,SUMIFS(Factdd!211:211,Factdd!$5:$5,AY$5))</f>
        <v>#REF!</v>
      </c>
      <c r="AZ211" s="194" t="e">
        <f t="shared" si="535"/>
        <v>#REF!</v>
      </c>
      <c r="BA211" s="104" t="e">
        <f>IF(OR(BA$5="",BA$5=0),0,SUMIFS(Plandd!211:211,Plandd!$5:$5,BA$5))</f>
        <v>#REF!</v>
      </c>
      <c r="BB211" s="104" t="e">
        <f>IF(OR(BB$5="",BB$5=0),0,SUMIFS(Factdd!211:211,Factdd!$5:$5,BB$5))</f>
        <v>#REF!</v>
      </c>
      <c r="BC211" s="194" t="e">
        <f t="shared" si="536"/>
        <v>#REF!</v>
      </c>
      <c r="BD211" s="104" t="e">
        <f>IF(OR(BD$5="",BD$5=0),0,SUMIFS(Plandd!211:211,Plandd!$5:$5,BD$5))</f>
        <v>#REF!</v>
      </c>
      <c r="BE211" s="104" t="e">
        <f>IF(OR(BE$5="",BE$5=0),0,SUMIFS(Factdd!211:211,Factdd!$5:$5,BE$5))</f>
        <v>#REF!</v>
      </c>
      <c r="BF211" s="194" t="e">
        <f t="shared" si="537"/>
        <v>#REF!</v>
      </c>
      <c r="BG211" s="104" t="e">
        <f>IF(OR(BG$5="",BG$5=0),0,SUMIFS(Plandd!211:211,Plandd!$5:$5,BG$5))</f>
        <v>#REF!</v>
      </c>
      <c r="BH211" s="104" t="e">
        <f>IF(OR(BH$5="",BH$5=0),0,SUMIFS(Factdd!211:211,Factdd!$5:$5,BH$5))</f>
        <v>#REF!</v>
      </c>
      <c r="BI211" s="194" t="e">
        <f t="shared" si="538"/>
        <v>#REF!</v>
      </c>
      <c r="BJ211" s="104" t="e">
        <f>IF(OR(BJ$5="",BJ$5=0),0,SUMIFS(Plandd!211:211,Plandd!$5:$5,BJ$5))</f>
        <v>#REF!</v>
      </c>
      <c r="BK211" s="104" t="e">
        <f>IF(OR(BK$5="",BK$5=0),0,SUMIFS(Factdd!211:211,Factdd!$5:$5,BK$5))</f>
        <v>#REF!</v>
      </c>
      <c r="BL211" s="194" t="e">
        <f t="shared" si="539"/>
        <v>#REF!</v>
      </c>
      <c r="BM211" s="104" t="e">
        <f>IF(OR(BM$5="",BM$5=0),0,SUMIFS(Plandd!211:211,Plandd!$5:$5,BM$5))</f>
        <v>#REF!</v>
      </c>
      <c r="BN211" s="104" t="e">
        <f>IF(OR(BN$5="",BN$5=0),0,SUMIFS(Factdd!211:211,Factdd!$5:$5,BN$5))</f>
        <v>#REF!</v>
      </c>
      <c r="BO211" s="194" t="e">
        <f t="shared" si="540"/>
        <v>#REF!</v>
      </c>
      <c r="BP211" s="104" t="e">
        <f>IF(OR(BP$5="",BP$5=0),0,SUMIFS(Plandd!211:211,Plandd!$5:$5,BP$5))</f>
        <v>#REF!</v>
      </c>
      <c r="BQ211" s="104" t="e">
        <f>IF(OR(BQ$5="",BQ$5=0),0,SUMIFS(Factdd!211:211,Factdd!$5:$5,BQ$5))</f>
        <v>#REF!</v>
      </c>
      <c r="BR211" s="194" t="e">
        <f t="shared" si="541"/>
        <v>#REF!</v>
      </c>
      <c r="BS211" s="104" t="e">
        <f>IF(OR(BS$5="",BS$5=0),0,SUMIFS(Plandd!211:211,Plandd!$5:$5,BS$5))</f>
        <v>#REF!</v>
      </c>
      <c r="BT211" s="104" t="e">
        <f>IF(OR(BT$5="",BT$5=0),0,SUMIFS(Factdd!211:211,Factdd!$5:$5,BT$5))</f>
        <v>#REF!</v>
      </c>
      <c r="BU211" s="194" t="e">
        <f t="shared" si="542"/>
        <v>#REF!</v>
      </c>
      <c r="BV211" s="104" t="e">
        <f>IF(OR(BV$5="",BV$5=0),0,SUMIFS(Plandd!211:211,Plandd!$5:$5,BV$5))</f>
        <v>#REF!</v>
      </c>
      <c r="BW211" s="104" t="e">
        <f>IF(OR(BW$5="",BW$5=0),0,SUMIFS(Factdd!211:211,Factdd!$5:$5,BW$5))</f>
        <v>#REF!</v>
      </c>
      <c r="BX211" s="194" t="e">
        <f t="shared" si="543"/>
        <v>#REF!</v>
      </c>
      <c r="BY211" s="104" t="e">
        <f>IF(OR(BY$5="",BY$5=0),0,SUMIFS(Plandd!211:211,Plandd!$5:$5,BY$5))</f>
        <v>#REF!</v>
      </c>
      <c r="BZ211" s="104" t="e">
        <f>IF(OR(BZ$5="",BZ$5=0),0,SUMIFS(Factdd!211:211,Factdd!$5:$5,BZ$5))</f>
        <v>#REF!</v>
      </c>
      <c r="CA211" s="194" t="e">
        <f t="shared" si="544"/>
        <v>#REF!</v>
      </c>
      <c r="CB211" s="104" t="e">
        <f>IF(OR(CB$5="",CB$5=0),0,SUMIFS(Plandd!211:211,Plandd!$5:$5,CB$5))</f>
        <v>#REF!</v>
      </c>
      <c r="CC211" s="104" t="e">
        <f>IF(OR(CC$5="",CC$5=0),0,SUMIFS(Factdd!211:211,Factdd!$5:$5,CC$5))</f>
        <v>#REF!</v>
      </c>
      <c r="CD211" s="194" t="e">
        <f t="shared" si="545"/>
        <v>#REF!</v>
      </c>
      <c r="CE211" s="104" t="e">
        <f>IF(OR(CE$5="",CE$5=0),0,SUMIFS(Plandd!211:211,Plandd!$5:$5,CE$5))</f>
        <v>#REF!</v>
      </c>
      <c r="CF211" s="104" t="e">
        <f>IF(OR(CF$5="",CF$5=0),0,SUMIFS(Factdd!211:211,Factdd!$5:$5,CF$5))</f>
        <v>#REF!</v>
      </c>
      <c r="CG211" s="194" t="e">
        <f t="shared" si="546"/>
        <v>#REF!</v>
      </c>
      <c r="CH211" s="104" t="e">
        <f>IF(OR(CH$5="",CH$5=0),0,SUMIFS(Plandd!211:211,Plandd!$5:$5,CH$5))</f>
        <v>#REF!</v>
      </c>
      <c r="CI211" s="104" t="e">
        <f>IF(OR(CI$5="",CI$5=0),0,SUMIFS(Factdd!211:211,Factdd!$5:$5,CI$5))</f>
        <v>#REF!</v>
      </c>
      <c r="CJ211" s="194" t="e">
        <f t="shared" si="547"/>
        <v>#REF!</v>
      </c>
      <c r="CK211" s="104" t="e">
        <f>IF(OR(CK$5="",CK$5=0),0,SUMIFS(Plandd!211:211,Plandd!$5:$5,CK$5))</f>
        <v>#REF!</v>
      </c>
      <c r="CL211" s="104" t="e">
        <f>IF(OR(CL$5="",CL$5=0),0,SUMIFS(Factdd!211:211,Factdd!$5:$5,CL$5))</f>
        <v>#REF!</v>
      </c>
      <c r="CM211" s="194" t="e">
        <f t="shared" si="548"/>
        <v>#REF!</v>
      </c>
      <c r="CN211" s="104" t="e">
        <f>IF(OR(CN$5="",CN$5=0),0,SUMIFS(Plandd!211:211,Plandd!$5:$5,CN$5))</f>
        <v>#REF!</v>
      </c>
      <c r="CO211" s="104" t="e">
        <f>IF(OR(CO$5="",CO$5=0),0,SUMIFS(Factdd!211:211,Factdd!$5:$5,CO$5))</f>
        <v>#REF!</v>
      </c>
      <c r="CP211" s="194" t="e">
        <f t="shared" si="549"/>
        <v>#REF!</v>
      </c>
    </row>
    <row r="212" spans="1:94" s="17" customFormat="1" ht="10.199999999999999" x14ac:dyDescent="0.2">
      <c r="A212" s="23">
        <f>ROW()</f>
        <v>212</v>
      </c>
      <c r="B212" s="137"/>
      <c r="E212" s="16" t="s">
        <v>6</v>
      </c>
      <c r="M212" s="58"/>
      <c r="Q212" s="38"/>
      <c r="R212" s="22"/>
      <c r="S212" s="18"/>
      <c r="T212" s="187"/>
      <c r="W212" s="18"/>
      <c r="X212" s="18"/>
      <c r="Y212" s="187"/>
      <c r="Z212" s="188"/>
      <c r="AA212" s="18"/>
      <c r="AB212" s="187"/>
      <c r="AC212" s="18"/>
      <c r="AD212" s="18"/>
      <c r="AE212" s="187"/>
      <c r="AF212" s="18"/>
      <c r="AG212" s="18"/>
      <c r="AH212" s="187"/>
      <c r="AI212" s="18"/>
      <c r="AJ212" s="18"/>
      <c r="AK212" s="187"/>
      <c r="AL212" s="18"/>
      <c r="AM212" s="18"/>
      <c r="AN212" s="187"/>
      <c r="AO212" s="18"/>
      <c r="AP212" s="18"/>
      <c r="AQ212" s="187"/>
      <c r="AR212" s="18"/>
      <c r="AS212" s="18"/>
      <c r="AT212" s="187"/>
      <c r="AU212" s="18"/>
      <c r="AV212" s="18"/>
      <c r="AW212" s="187"/>
      <c r="AX212" s="18"/>
      <c r="AY212" s="18"/>
      <c r="AZ212" s="187"/>
      <c r="BA212" s="18"/>
      <c r="BB212" s="18"/>
      <c r="BC212" s="187"/>
      <c r="BD212" s="18"/>
      <c r="BE212" s="18"/>
      <c r="BF212" s="187"/>
      <c r="BG212" s="18"/>
      <c r="BH212" s="18"/>
      <c r="BI212" s="187"/>
      <c r="BJ212" s="18"/>
      <c r="BK212" s="18"/>
      <c r="BL212" s="187"/>
      <c r="BM212" s="18"/>
      <c r="BN212" s="18"/>
      <c r="BO212" s="187"/>
      <c r="BP212" s="18"/>
      <c r="BQ212" s="18"/>
      <c r="BR212" s="187"/>
      <c r="BS212" s="18"/>
      <c r="BT212" s="18"/>
      <c r="BU212" s="187"/>
      <c r="BV212" s="18"/>
      <c r="BW212" s="18"/>
      <c r="BX212" s="187"/>
      <c r="BY212" s="18"/>
      <c r="BZ212" s="18"/>
      <c r="CA212" s="187"/>
      <c r="CB212" s="18"/>
      <c r="CC212" s="18"/>
      <c r="CD212" s="187"/>
      <c r="CE212" s="18"/>
      <c r="CF212" s="18"/>
      <c r="CG212" s="187"/>
      <c r="CH212" s="18"/>
      <c r="CI212" s="18"/>
      <c r="CJ212" s="187"/>
      <c r="CK212" s="18"/>
      <c r="CL212" s="18"/>
      <c r="CM212" s="187"/>
      <c r="CN212" s="18"/>
      <c r="CO212" s="18"/>
      <c r="CP212" s="187"/>
    </row>
    <row r="213" spans="1:94" s="5" customFormat="1" x14ac:dyDescent="0.3">
      <c r="A213" s="23">
        <f>ROW()</f>
        <v>213</v>
      </c>
      <c r="B213" s="135"/>
      <c r="C213" s="45"/>
      <c r="E213" s="24"/>
      <c r="F213" s="5" t="s">
        <v>111</v>
      </c>
      <c r="K213" s="11"/>
      <c r="M213" s="59"/>
      <c r="Q213" s="39"/>
      <c r="R213" s="3" t="e">
        <f ca="1">IF(OR(R$5="",R$5=0),0,SUMIFS(Plandd!213:213,Plandd!$5:$5,R$5))</f>
        <v>#REF!</v>
      </c>
      <c r="S213" s="3" t="e">
        <f ca="1">IF(OR(S$5="",S$5=0),0,SUMIFS(Factdd!213:213,Factdd!$5:$5,S$5))</f>
        <v>#REF!</v>
      </c>
      <c r="T213" s="183" t="e">
        <f t="shared" ref="T213:T221" ca="1" si="550">IF(R213=0,0,(S213-R213)/R213)</f>
        <v>#REF!</v>
      </c>
      <c r="W213" s="3" t="e">
        <f>IF(OR(W$5="",W$5=0),0,SUMIFS(Plandd!213:213,Plandd!$5:$5,W$5))</f>
        <v>#REF!</v>
      </c>
      <c r="X213" s="3" t="e">
        <f>IF(OR(X$5="",X$5=0),0,SUMIFS(Factdd!213:213,Factdd!$5:$5,X$5))</f>
        <v>#REF!</v>
      </c>
      <c r="Y213" s="183" t="e">
        <f t="shared" ref="Y213:Y221" si="551">IF(W213=0,0,(X213-W213)/W213)</f>
        <v>#REF!</v>
      </c>
      <c r="Z213" s="184" t="e">
        <f>IF(OR(Z$5="",Z$5=0),0,SUMIFS(Plandd!213:213,Plandd!$5:$5,Z$5))</f>
        <v>#REF!</v>
      </c>
      <c r="AA213" s="3" t="e">
        <f>IF(OR(AA$5="",AA$5=0),0,SUMIFS(Factdd!213:213,Factdd!$5:$5,AA$5))</f>
        <v>#REF!</v>
      </c>
      <c r="AB213" s="183" t="e">
        <f t="shared" ref="AB213:AB221" si="552">IF(Z213=0,0,(AA213-Z213)/Z213)</f>
        <v>#REF!</v>
      </c>
      <c r="AC213" s="3" t="e">
        <f>IF(OR(AC$5="",AC$5=0),0,SUMIFS(Plandd!213:213,Plandd!$5:$5,AC$5))</f>
        <v>#REF!</v>
      </c>
      <c r="AD213" s="3" t="e">
        <f>IF(OR(AD$5="",AD$5=0),0,SUMIFS(Factdd!213:213,Factdd!$5:$5,AD$5))</f>
        <v>#REF!</v>
      </c>
      <c r="AE213" s="183" t="e">
        <f t="shared" ref="AE213:AE221" si="553">IF(AC213=0,0,(AD213-AC213)/AC213)</f>
        <v>#REF!</v>
      </c>
      <c r="AF213" s="3" t="e">
        <f>IF(OR(AF$5="",AF$5=0),0,SUMIFS(Plandd!213:213,Plandd!$5:$5,AF$5))</f>
        <v>#REF!</v>
      </c>
      <c r="AG213" s="3" t="e">
        <f>IF(OR(AG$5="",AG$5=0),0,SUMIFS(Factdd!213:213,Factdd!$5:$5,AG$5))</f>
        <v>#REF!</v>
      </c>
      <c r="AH213" s="183" t="e">
        <f t="shared" ref="AH213:AH221" si="554">IF(AF213=0,0,(AG213-AF213)/AF213)</f>
        <v>#REF!</v>
      </c>
      <c r="AI213" s="3" t="e">
        <f>IF(OR(AI$5="",AI$5=0),0,SUMIFS(Plandd!213:213,Plandd!$5:$5,AI$5))</f>
        <v>#REF!</v>
      </c>
      <c r="AJ213" s="3" t="e">
        <f>IF(OR(AJ$5="",AJ$5=0),0,SUMIFS(Factdd!213:213,Factdd!$5:$5,AJ$5))</f>
        <v>#REF!</v>
      </c>
      <c r="AK213" s="183" t="e">
        <f t="shared" ref="AK213:AK221" si="555">IF(AI213=0,0,(AJ213-AI213)/AI213)</f>
        <v>#REF!</v>
      </c>
      <c r="AL213" s="3" t="e">
        <f>IF(OR(AL$5="",AL$5=0),0,SUMIFS(Plandd!213:213,Plandd!$5:$5,AL$5))</f>
        <v>#REF!</v>
      </c>
      <c r="AM213" s="3" t="e">
        <f>IF(OR(AM$5="",AM$5=0),0,SUMIFS(Factdd!213:213,Factdd!$5:$5,AM$5))</f>
        <v>#REF!</v>
      </c>
      <c r="AN213" s="183" t="e">
        <f t="shared" ref="AN213:AN221" si="556">IF(AL213=0,0,(AM213-AL213)/AL213)</f>
        <v>#REF!</v>
      </c>
      <c r="AO213" s="3" t="e">
        <f>IF(OR(AO$5="",AO$5=0),0,SUMIFS(Plandd!213:213,Plandd!$5:$5,AO$5))</f>
        <v>#REF!</v>
      </c>
      <c r="AP213" s="3" t="e">
        <f>IF(OR(AP$5="",AP$5=0),0,SUMIFS(Factdd!213:213,Factdd!$5:$5,AP$5))</f>
        <v>#REF!</v>
      </c>
      <c r="AQ213" s="183" t="e">
        <f t="shared" ref="AQ213:AQ221" si="557">IF(AO213=0,0,(AP213-AO213)/AO213)</f>
        <v>#REF!</v>
      </c>
      <c r="AR213" s="3" t="e">
        <f>IF(OR(AR$5="",AR$5=0),0,SUMIFS(Plandd!213:213,Plandd!$5:$5,AR$5))</f>
        <v>#REF!</v>
      </c>
      <c r="AS213" s="3" t="e">
        <f>IF(OR(AS$5="",AS$5=0),0,SUMIFS(Factdd!213:213,Factdd!$5:$5,AS$5))</f>
        <v>#REF!</v>
      </c>
      <c r="AT213" s="183" t="e">
        <f t="shared" ref="AT213:AT221" si="558">IF(AR213=0,0,(AS213-AR213)/AR213)</f>
        <v>#REF!</v>
      </c>
      <c r="AU213" s="3" t="e">
        <f>IF(OR(AU$5="",AU$5=0),0,SUMIFS(Plandd!213:213,Plandd!$5:$5,AU$5))</f>
        <v>#REF!</v>
      </c>
      <c r="AV213" s="3" t="e">
        <f>IF(OR(AV$5="",AV$5=0),0,SUMIFS(Factdd!213:213,Factdd!$5:$5,AV$5))</f>
        <v>#REF!</v>
      </c>
      <c r="AW213" s="183" t="e">
        <f t="shared" ref="AW213:AW221" si="559">IF(AU213=0,0,(AV213-AU213)/AU213)</f>
        <v>#REF!</v>
      </c>
      <c r="AX213" s="3" t="e">
        <f>IF(OR(AX$5="",AX$5=0),0,SUMIFS(Plandd!213:213,Plandd!$5:$5,AX$5))</f>
        <v>#REF!</v>
      </c>
      <c r="AY213" s="3" t="e">
        <f>IF(OR(AY$5="",AY$5=0),0,SUMIFS(Factdd!213:213,Factdd!$5:$5,AY$5))</f>
        <v>#REF!</v>
      </c>
      <c r="AZ213" s="183" t="e">
        <f t="shared" ref="AZ213:AZ221" si="560">IF(AX213=0,0,(AY213-AX213)/AX213)</f>
        <v>#REF!</v>
      </c>
      <c r="BA213" s="3" t="e">
        <f>IF(OR(BA$5="",BA$5=0),0,SUMIFS(Plandd!213:213,Plandd!$5:$5,BA$5))</f>
        <v>#REF!</v>
      </c>
      <c r="BB213" s="3" t="e">
        <f>IF(OR(BB$5="",BB$5=0),0,SUMIFS(Factdd!213:213,Factdd!$5:$5,BB$5))</f>
        <v>#REF!</v>
      </c>
      <c r="BC213" s="183" t="e">
        <f t="shared" ref="BC213:BC221" si="561">IF(BA213=0,0,(BB213-BA213)/BA213)</f>
        <v>#REF!</v>
      </c>
      <c r="BD213" s="3" t="e">
        <f>IF(OR(BD$5="",BD$5=0),0,SUMIFS(Plandd!213:213,Plandd!$5:$5,BD$5))</f>
        <v>#REF!</v>
      </c>
      <c r="BE213" s="3" t="e">
        <f>IF(OR(BE$5="",BE$5=0),0,SUMIFS(Factdd!213:213,Factdd!$5:$5,BE$5))</f>
        <v>#REF!</v>
      </c>
      <c r="BF213" s="183" t="e">
        <f t="shared" ref="BF213:BF221" si="562">IF(BD213=0,0,(BE213-BD213)/BD213)</f>
        <v>#REF!</v>
      </c>
      <c r="BG213" s="3" t="e">
        <f>IF(OR(BG$5="",BG$5=0),0,SUMIFS(Plandd!213:213,Plandd!$5:$5,BG$5))</f>
        <v>#REF!</v>
      </c>
      <c r="BH213" s="3" t="e">
        <f>IF(OR(BH$5="",BH$5=0),0,SUMIFS(Factdd!213:213,Factdd!$5:$5,BH$5))</f>
        <v>#REF!</v>
      </c>
      <c r="BI213" s="183" t="e">
        <f t="shared" ref="BI213:BI221" si="563">IF(BG213=0,0,(BH213-BG213)/BG213)</f>
        <v>#REF!</v>
      </c>
      <c r="BJ213" s="3" t="e">
        <f>IF(OR(BJ$5="",BJ$5=0),0,SUMIFS(Plandd!213:213,Plandd!$5:$5,BJ$5))</f>
        <v>#REF!</v>
      </c>
      <c r="BK213" s="3" t="e">
        <f>IF(OR(BK$5="",BK$5=0),0,SUMIFS(Factdd!213:213,Factdd!$5:$5,BK$5))</f>
        <v>#REF!</v>
      </c>
      <c r="BL213" s="183" t="e">
        <f t="shared" ref="BL213:BL221" si="564">IF(BJ213=0,0,(BK213-BJ213)/BJ213)</f>
        <v>#REF!</v>
      </c>
      <c r="BM213" s="3" t="e">
        <f>IF(OR(BM$5="",BM$5=0),0,SUMIFS(Plandd!213:213,Plandd!$5:$5,BM$5))</f>
        <v>#REF!</v>
      </c>
      <c r="BN213" s="3" t="e">
        <f>IF(OR(BN$5="",BN$5=0),0,SUMIFS(Factdd!213:213,Factdd!$5:$5,BN$5))</f>
        <v>#REF!</v>
      </c>
      <c r="BO213" s="183" t="e">
        <f t="shared" ref="BO213:BO221" si="565">IF(BM213=0,0,(BN213-BM213)/BM213)</f>
        <v>#REF!</v>
      </c>
      <c r="BP213" s="3" t="e">
        <f>IF(OR(BP$5="",BP$5=0),0,SUMIFS(Plandd!213:213,Plandd!$5:$5,BP$5))</f>
        <v>#REF!</v>
      </c>
      <c r="BQ213" s="3" t="e">
        <f>IF(OR(BQ$5="",BQ$5=0),0,SUMIFS(Factdd!213:213,Factdd!$5:$5,BQ$5))</f>
        <v>#REF!</v>
      </c>
      <c r="BR213" s="183" t="e">
        <f t="shared" ref="BR213:BR221" si="566">IF(BP213=0,0,(BQ213-BP213)/BP213)</f>
        <v>#REF!</v>
      </c>
      <c r="BS213" s="3" t="e">
        <f>IF(OR(BS$5="",BS$5=0),0,SUMIFS(Plandd!213:213,Plandd!$5:$5,BS$5))</f>
        <v>#REF!</v>
      </c>
      <c r="BT213" s="3" t="e">
        <f>IF(OR(BT$5="",BT$5=0),0,SUMIFS(Factdd!213:213,Factdd!$5:$5,BT$5))</f>
        <v>#REF!</v>
      </c>
      <c r="BU213" s="183" t="e">
        <f t="shared" ref="BU213:BU221" si="567">IF(BS213=0,0,(BT213-BS213)/BS213)</f>
        <v>#REF!</v>
      </c>
      <c r="BV213" s="3" t="e">
        <f>IF(OR(BV$5="",BV$5=0),0,SUMIFS(Plandd!213:213,Plandd!$5:$5,BV$5))</f>
        <v>#REF!</v>
      </c>
      <c r="BW213" s="3" t="e">
        <f>IF(OR(BW$5="",BW$5=0),0,SUMIFS(Factdd!213:213,Factdd!$5:$5,BW$5))</f>
        <v>#REF!</v>
      </c>
      <c r="BX213" s="183" t="e">
        <f t="shared" ref="BX213:BX221" si="568">IF(BV213=0,0,(BW213-BV213)/BV213)</f>
        <v>#REF!</v>
      </c>
      <c r="BY213" s="3" t="e">
        <f>IF(OR(BY$5="",BY$5=0),0,SUMIFS(Plandd!213:213,Plandd!$5:$5,BY$5))</f>
        <v>#REF!</v>
      </c>
      <c r="BZ213" s="3" t="e">
        <f>IF(OR(BZ$5="",BZ$5=0),0,SUMIFS(Factdd!213:213,Factdd!$5:$5,BZ$5))</f>
        <v>#REF!</v>
      </c>
      <c r="CA213" s="183" t="e">
        <f t="shared" ref="CA213:CA221" si="569">IF(BY213=0,0,(BZ213-BY213)/BY213)</f>
        <v>#REF!</v>
      </c>
      <c r="CB213" s="3" t="e">
        <f>IF(OR(CB$5="",CB$5=0),0,SUMIFS(Plandd!213:213,Plandd!$5:$5,CB$5))</f>
        <v>#REF!</v>
      </c>
      <c r="CC213" s="3" t="e">
        <f>IF(OR(CC$5="",CC$5=0),0,SUMIFS(Factdd!213:213,Factdd!$5:$5,CC$5))</f>
        <v>#REF!</v>
      </c>
      <c r="CD213" s="183" t="e">
        <f t="shared" ref="CD213:CD221" si="570">IF(CB213=0,0,(CC213-CB213)/CB213)</f>
        <v>#REF!</v>
      </c>
      <c r="CE213" s="3" t="e">
        <f>IF(OR(CE$5="",CE$5=0),0,SUMIFS(Plandd!213:213,Plandd!$5:$5,CE$5))</f>
        <v>#REF!</v>
      </c>
      <c r="CF213" s="3" t="e">
        <f>IF(OR(CF$5="",CF$5=0),0,SUMIFS(Factdd!213:213,Factdd!$5:$5,CF$5))</f>
        <v>#REF!</v>
      </c>
      <c r="CG213" s="183" t="e">
        <f t="shared" ref="CG213:CG221" si="571">IF(CE213=0,0,(CF213-CE213)/CE213)</f>
        <v>#REF!</v>
      </c>
      <c r="CH213" s="3" t="e">
        <f>IF(OR(CH$5="",CH$5=0),0,SUMIFS(Plandd!213:213,Plandd!$5:$5,CH$5))</f>
        <v>#REF!</v>
      </c>
      <c r="CI213" s="3" t="e">
        <f>IF(OR(CI$5="",CI$5=0),0,SUMIFS(Factdd!213:213,Factdd!$5:$5,CI$5))</f>
        <v>#REF!</v>
      </c>
      <c r="CJ213" s="183" t="e">
        <f t="shared" ref="CJ213:CJ221" si="572">IF(CH213=0,0,(CI213-CH213)/CH213)</f>
        <v>#REF!</v>
      </c>
      <c r="CK213" s="3" t="e">
        <f>IF(OR(CK$5="",CK$5=0),0,SUMIFS(Plandd!213:213,Plandd!$5:$5,CK$5))</f>
        <v>#REF!</v>
      </c>
      <c r="CL213" s="3" t="e">
        <f>IF(OR(CL$5="",CL$5=0),0,SUMIFS(Factdd!213:213,Factdd!$5:$5,CL$5))</f>
        <v>#REF!</v>
      </c>
      <c r="CM213" s="183" t="e">
        <f t="shared" ref="CM213:CM221" si="573">IF(CK213=0,0,(CL213-CK213)/CK213)</f>
        <v>#REF!</v>
      </c>
      <c r="CN213" s="3" t="e">
        <f>IF(OR(CN$5="",CN$5=0),0,SUMIFS(Plandd!213:213,Plandd!$5:$5,CN$5))</f>
        <v>#REF!</v>
      </c>
      <c r="CO213" s="3" t="e">
        <f>IF(OR(CO$5="",CO$5=0),0,SUMIFS(Factdd!213:213,Factdd!$5:$5,CO$5))</f>
        <v>#REF!</v>
      </c>
      <c r="CP213" s="183" t="e">
        <f t="shared" ref="CP213:CP221" si="574">IF(CN213=0,0,(CO213-CN213)/CN213)</f>
        <v>#REF!</v>
      </c>
    </row>
    <row r="214" spans="1:94" s="95" customFormat="1" ht="10.199999999999999" x14ac:dyDescent="0.2">
      <c r="A214" s="23">
        <f>ROW()</f>
        <v>214</v>
      </c>
      <c r="B214" s="138"/>
      <c r="E214" s="100">
        <v>1</v>
      </c>
      <c r="F214" s="63" t="s">
        <v>111</v>
      </c>
      <c r="G214" s="99" t="s">
        <v>83</v>
      </c>
      <c r="M214" s="103"/>
      <c r="Q214" s="102"/>
      <c r="R214" s="101" t="e">
        <f ca="1">IF(OR(R$5="",R$5=0),0,SUMIFS(Plandd!214:214,Plandd!$5:$5,R$5))</f>
        <v>#REF!</v>
      </c>
      <c r="S214" s="104" t="e">
        <f ca="1">IF(OR(S$5="",S$5=0),0,SUMIFS(Factdd!214:214,Factdd!$5:$5,S$5))</f>
        <v>#REF!</v>
      </c>
      <c r="T214" s="194" t="e">
        <f t="shared" ca="1" si="550"/>
        <v>#REF!</v>
      </c>
      <c r="W214" s="104" t="e">
        <f>IF(OR(W$5="",W$5=0),0,SUMIFS(Plandd!214:214,Plandd!$5:$5,W$5))</f>
        <v>#REF!</v>
      </c>
      <c r="X214" s="104" t="e">
        <f>IF(OR(X$5="",X$5=0),0,SUMIFS(Factdd!214:214,Factdd!$5:$5,X$5))</f>
        <v>#REF!</v>
      </c>
      <c r="Y214" s="194" t="e">
        <f t="shared" si="551"/>
        <v>#REF!</v>
      </c>
      <c r="Z214" s="195" t="e">
        <f>IF(OR(Z$5="",Z$5=0),0,SUMIFS(Plandd!214:214,Plandd!$5:$5,Z$5))</f>
        <v>#REF!</v>
      </c>
      <c r="AA214" s="104" t="e">
        <f>IF(OR(AA$5="",AA$5=0),0,SUMIFS(Factdd!214:214,Factdd!$5:$5,AA$5))</f>
        <v>#REF!</v>
      </c>
      <c r="AB214" s="194" t="e">
        <f t="shared" si="552"/>
        <v>#REF!</v>
      </c>
      <c r="AC214" s="104" t="e">
        <f>IF(OR(AC$5="",AC$5=0),0,SUMIFS(Plandd!214:214,Plandd!$5:$5,AC$5))</f>
        <v>#REF!</v>
      </c>
      <c r="AD214" s="104" t="e">
        <f>IF(OR(AD$5="",AD$5=0),0,SUMIFS(Factdd!214:214,Factdd!$5:$5,AD$5))</f>
        <v>#REF!</v>
      </c>
      <c r="AE214" s="194" t="e">
        <f t="shared" si="553"/>
        <v>#REF!</v>
      </c>
      <c r="AF214" s="104" t="e">
        <f>IF(OR(AF$5="",AF$5=0),0,SUMIFS(Plandd!214:214,Plandd!$5:$5,AF$5))</f>
        <v>#REF!</v>
      </c>
      <c r="AG214" s="104" t="e">
        <f>IF(OR(AG$5="",AG$5=0),0,SUMIFS(Factdd!214:214,Factdd!$5:$5,AG$5))</f>
        <v>#REF!</v>
      </c>
      <c r="AH214" s="194" t="e">
        <f t="shared" si="554"/>
        <v>#REF!</v>
      </c>
      <c r="AI214" s="104" t="e">
        <f>IF(OR(AI$5="",AI$5=0),0,SUMIFS(Plandd!214:214,Plandd!$5:$5,AI$5))</f>
        <v>#REF!</v>
      </c>
      <c r="AJ214" s="104" t="e">
        <f>IF(OR(AJ$5="",AJ$5=0),0,SUMIFS(Factdd!214:214,Factdd!$5:$5,AJ$5))</f>
        <v>#REF!</v>
      </c>
      <c r="AK214" s="194" t="e">
        <f t="shared" si="555"/>
        <v>#REF!</v>
      </c>
      <c r="AL214" s="104" t="e">
        <f>IF(OR(AL$5="",AL$5=0),0,SUMIFS(Plandd!214:214,Plandd!$5:$5,AL$5))</f>
        <v>#REF!</v>
      </c>
      <c r="AM214" s="104" t="e">
        <f>IF(OR(AM$5="",AM$5=0),0,SUMIFS(Factdd!214:214,Factdd!$5:$5,AM$5))</f>
        <v>#REF!</v>
      </c>
      <c r="AN214" s="194" t="e">
        <f t="shared" si="556"/>
        <v>#REF!</v>
      </c>
      <c r="AO214" s="104" t="e">
        <f>IF(OR(AO$5="",AO$5=0),0,SUMIFS(Plandd!214:214,Plandd!$5:$5,AO$5))</f>
        <v>#REF!</v>
      </c>
      <c r="AP214" s="104" t="e">
        <f>IF(OR(AP$5="",AP$5=0),0,SUMIFS(Factdd!214:214,Factdd!$5:$5,AP$5))</f>
        <v>#REF!</v>
      </c>
      <c r="AQ214" s="194" t="e">
        <f t="shared" si="557"/>
        <v>#REF!</v>
      </c>
      <c r="AR214" s="104" t="e">
        <f>IF(OR(AR$5="",AR$5=0),0,SUMIFS(Plandd!214:214,Plandd!$5:$5,AR$5))</f>
        <v>#REF!</v>
      </c>
      <c r="AS214" s="104" t="e">
        <f>IF(OR(AS$5="",AS$5=0),0,SUMIFS(Factdd!214:214,Factdd!$5:$5,AS$5))</f>
        <v>#REF!</v>
      </c>
      <c r="AT214" s="194" t="e">
        <f t="shared" si="558"/>
        <v>#REF!</v>
      </c>
      <c r="AU214" s="104" t="e">
        <f>IF(OR(AU$5="",AU$5=0),0,SUMIFS(Plandd!214:214,Plandd!$5:$5,AU$5))</f>
        <v>#REF!</v>
      </c>
      <c r="AV214" s="104" t="e">
        <f>IF(OR(AV$5="",AV$5=0),0,SUMIFS(Factdd!214:214,Factdd!$5:$5,AV$5))</f>
        <v>#REF!</v>
      </c>
      <c r="AW214" s="194" t="e">
        <f t="shared" si="559"/>
        <v>#REF!</v>
      </c>
      <c r="AX214" s="104" t="e">
        <f>IF(OR(AX$5="",AX$5=0),0,SUMIFS(Plandd!214:214,Plandd!$5:$5,AX$5))</f>
        <v>#REF!</v>
      </c>
      <c r="AY214" s="104" t="e">
        <f>IF(OR(AY$5="",AY$5=0),0,SUMIFS(Factdd!214:214,Factdd!$5:$5,AY$5))</f>
        <v>#REF!</v>
      </c>
      <c r="AZ214" s="194" t="e">
        <f t="shared" si="560"/>
        <v>#REF!</v>
      </c>
      <c r="BA214" s="104" t="e">
        <f>IF(OR(BA$5="",BA$5=0),0,SUMIFS(Plandd!214:214,Plandd!$5:$5,BA$5))</f>
        <v>#REF!</v>
      </c>
      <c r="BB214" s="104" t="e">
        <f>IF(OR(BB$5="",BB$5=0),0,SUMIFS(Factdd!214:214,Factdd!$5:$5,BB$5))</f>
        <v>#REF!</v>
      </c>
      <c r="BC214" s="194" t="e">
        <f t="shared" si="561"/>
        <v>#REF!</v>
      </c>
      <c r="BD214" s="104" t="e">
        <f>IF(OR(BD$5="",BD$5=0),0,SUMIFS(Plandd!214:214,Plandd!$5:$5,BD$5))</f>
        <v>#REF!</v>
      </c>
      <c r="BE214" s="104" t="e">
        <f>IF(OR(BE$5="",BE$5=0),0,SUMIFS(Factdd!214:214,Factdd!$5:$5,BE$5))</f>
        <v>#REF!</v>
      </c>
      <c r="BF214" s="194" t="e">
        <f t="shared" si="562"/>
        <v>#REF!</v>
      </c>
      <c r="BG214" s="104" t="e">
        <f>IF(OR(BG$5="",BG$5=0),0,SUMIFS(Plandd!214:214,Plandd!$5:$5,BG$5))</f>
        <v>#REF!</v>
      </c>
      <c r="BH214" s="104" t="e">
        <f>IF(OR(BH$5="",BH$5=0),0,SUMIFS(Factdd!214:214,Factdd!$5:$5,BH$5))</f>
        <v>#REF!</v>
      </c>
      <c r="BI214" s="194" t="e">
        <f t="shared" si="563"/>
        <v>#REF!</v>
      </c>
      <c r="BJ214" s="104" t="e">
        <f>IF(OR(BJ$5="",BJ$5=0),0,SUMIFS(Plandd!214:214,Plandd!$5:$5,BJ$5))</f>
        <v>#REF!</v>
      </c>
      <c r="BK214" s="104" t="e">
        <f>IF(OR(BK$5="",BK$5=0),0,SUMIFS(Factdd!214:214,Factdd!$5:$5,BK$5))</f>
        <v>#REF!</v>
      </c>
      <c r="BL214" s="194" t="e">
        <f t="shared" si="564"/>
        <v>#REF!</v>
      </c>
      <c r="BM214" s="104" t="e">
        <f>IF(OR(BM$5="",BM$5=0),0,SUMIFS(Plandd!214:214,Plandd!$5:$5,BM$5))</f>
        <v>#REF!</v>
      </c>
      <c r="BN214" s="104" t="e">
        <f>IF(OR(BN$5="",BN$5=0),0,SUMIFS(Factdd!214:214,Factdd!$5:$5,BN$5))</f>
        <v>#REF!</v>
      </c>
      <c r="BO214" s="194" t="e">
        <f t="shared" si="565"/>
        <v>#REF!</v>
      </c>
      <c r="BP214" s="104" t="e">
        <f>IF(OR(BP$5="",BP$5=0),0,SUMIFS(Plandd!214:214,Plandd!$5:$5,BP$5))</f>
        <v>#REF!</v>
      </c>
      <c r="BQ214" s="104" t="e">
        <f>IF(OR(BQ$5="",BQ$5=0),0,SUMIFS(Factdd!214:214,Factdd!$5:$5,BQ$5))</f>
        <v>#REF!</v>
      </c>
      <c r="BR214" s="194" t="e">
        <f t="shared" si="566"/>
        <v>#REF!</v>
      </c>
      <c r="BS214" s="104" t="e">
        <f>IF(OR(BS$5="",BS$5=0),0,SUMIFS(Plandd!214:214,Plandd!$5:$5,BS$5))</f>
        <v>#REF!</v>
      </c>
      <c r="BT214" s="104" t="e">
        <f>IF(OR(BT$5="",BT$5=0),0,SUMIFS(Factdd!214:214,Factdd!$5:$5,BT$5))</f>
        <v>#REF!</v>
      </c>
      <c r="BU214" s="194" t="e">
        <f t="shared" si="567"/>
        <v>#REF!</v>
      </c>
      <c r="BV214" s="104" t="e">
        <f>IF(OR(BV$5="",BV$5=0),0,SUMIFS(Plandd!214:214,Plandd!$5:$5,BV$5))</f>
        <v>#REF!</v>
      </c>
      <c r="BW214" s="104" t="e">
        <f>IF(OR(BW$5="",BW$5=0),0,SUMIFS(Factdd!214:214,Factdd!$5:$5,BW$5))</f>
        <v>#REF!</v>
      </c>
      <c r="BX214" s="194" t="e">
        <f t="shared" si="568"/>
        <v>#REF!</v>
      </c>
      <c r="BY214" s="104" t="e">
        <f>IF(OR(BY$5="",BY$5=0),0,SUMIFS(Plandd!214:214,Plandd!$5:$5,BY$5))</f>
        <v>#REF!</v>
      </c>
      <c r="BZ214" s="104" t="e">
        <f>IF(OR(BZ$5="",BZ$5=0),0,SUMIFS(Factdd!214:214,Factdd!$5:$5,BZ$5))</f>
        <v>#REF!</v>
      </c>
      <c r="CA214" s="194" t="e">
        <f t="shared" si="569"/>
        <v>#REF!</v>
      </c>
      <c r="CB214" s="104" t="e">
        <f>IF(OR(CB$5="",CB$5=0),0,SUMIFS(Plandd!214:214,Plandd!$5:$5,CB$5))</f>
        <v>#REF!</v>
      </c>
      <c r="CC214" s="104" t="e">
        <f>IF(OR(CC$5="",CC$5=0),0,SUMIFS(Factdd!214:214,Factdd!$5:$5,CC$5))</f>
        <v>#REF!</v>
      </c>
      <c r="CD214" s="194" t="e">
        <f t="shared" si="570"/>
        <v>#REF!</v>
      </c>
      <c r="CE214" s="104" t="e">
        <f>IF(OR(CE$5="",CE$5=0),0,SUMIFS(Plandd!214:214,Plandd!$5:$5,CE$5))</f>
        <v>#REF!</v>
      </c>
      <c r="CF214" s="104" t="e">
        <f>IF(OR(CF$5="",CF$5=0),0,SUMIFS(Factdd!214:214,Factdd!$5:$5,CF$5))</f>
        <v>#REF!</v>
      </c>
      <c r="CG214" s="194" t="e">
        <f t="shared" si="571"/>
        <v>#REF!</v>
      </c>
      <c r="CH214" s="104" t="e">
        <f>IF(OR(CH$5="",CH$5=0),0,SUMIFS(Plandd!214:214,Plandd!$5:$5,CH$5))</f>
        <v>#REF!</v>
      </c>
      <c r="CI214" s="104" t="e">
        <f>IF(OR(CI$5="",CI$5=0),0,SUMIFS(Factdd!214:214,Factdd!$5:$5,CI$5))</f>
        <v>#REF!</v>
      </c>
      <c r="CJ214" s="194" t="e">
        <f t="shared" si="572"/>
        <v>#REF!</v>
      </c>
      <c r="CK214" s="104" t="e">
        <f>IF(OR(CK$5="",CK$5=0),0,SUMIFS(Plandd!214:214,Plandd!$5:$5,CK$5))</f>
        <v>#REF!</v>
      </c>
      <c r="CL214" s="104" t="e">
        <f>IF(OR(CL$5="",CL$5=0),0,SUMIFS(Factdd!214:214,Factdd!$5:$5,CL$5))</f>
        <v>#REF!</v>
      </c>
      <c r="CM214" s="194" t="e">
        <f t="shared" si="573"/>
        <v>#REF!</v>
      </c>
      <c r="CN214" s="104" t="e">
        <f>IF(OR(CN$5="",CN$5=0),0,SUMIFS(Plandd!214:214,Plandd!$5:$5,CN$5))</f>
        <v>#REF!</v>
      </c>
      <c r="CO214" s="104" t="e">
        <f>IF(OR(CO$5="",CO$5=0),0,SUMIFS(Factdd!214:214,Factdd!$5:$5,CO$5))</f>
        <v>#REF!</v>
      </c>
      <c r="CP214" s="194" t="e">
        <f t="shared" si="574"/>
        <v>#REF!</v>
      </c>
    </row>
    <row r="215" spans="1:94" s="95" customFormat="1" ht="10.199999999999999" x14ac:dyDescent="0.2">
      <c r="A215" s="23">
        <f>ROW()</f>
        <v>215</v>
      </c>
      <c r="B215" s="138"/>
      <c r="E215" s="100">
        <v>2</v>
      </c>
      <c r="F215" s="63" t="s">
        <v>111</v>
      </c>
      <c r="G215" s="99" t="s">
        <v>84</v>
      </c>
      <c r="M215" s="103"/>
      <c r="Q215" s="102"/>
      <c r="R215" s="101" t="e">
        <f ca="1">IF(OR(R$5="",R$5=0),0,SUMIFS(Plandd!215:215,Plandd!$5:$5,R$5))</f>
        <v>#REF!</v>
      </c>
      <c r="S215" s="104" t="e">
        <f ca="1">IF(OR(S$5="",S$5=0),0,SUMIFS(Factdd!215:215,Factdd!$5:$5,S$5))</f>
        <v>#REF!</v>
      </c>
      <c r="T215" s="194" t="e">
        <f t="shared" ca="1" si="550"/>
        <v>#REF!</v>
      </c>
      <c r="W215" s="104" t="e">
        <f>IF(OR(W$5="",W$5=0),0,SUMIFS(Plandd!215:215,Plandd!$5:$5,W$5))</f>
        <v>#REF!</v>
      </c>
      <c r="X215" s="104" t="e">
        <f>IF(OR(X$5="",X$5=0),0,SUMIFS(Factdd!215:215,Factdd!$5:$5,X$5))</f>
        <v>#REF!</v>
      </c>
      <c r="Y215" s="194" t="e">
        <f t="shared" si="551"/>
        <v>#REF!</v>
      </c>
      <c r="Z215" s="195" t="e">
        <f>IF(OR(Z$5="",Z$5=0),0,SUMIFS(Plandd!215:215,Plandd!$5:$5,Z$5))</f>
        <v>#REF!</v>
      </c>
      <c r="AA215" s="104" t="e">
        <f>IF(OR(AA$5="",AA$5=0),0,SUMIFS(Factdd!215:215,Factdd!$5:$5,AA$5))</f>
        <v>#REF!</v>
      </c>
      <c r="AB215" s="194" t="e">
        <f t="shared" si="552"/>
        <v>#REF!</v>
      </c>
      <c r="AC215" s="104" t="e">
        <f>IF(OR(AC$5="",AC$5=0),0,SUMIFS(Plandd!215:215,Plandd!$5:$5,AC$5))</f>
        <v>#REF!</v>
      </c>
      <c r="AD215" s="104" t="e">
        <f>IF(OR(AD$5="",AD$5=0),0,SUMIFS(Factdd!215:215,Factdd!$5:$5,AD$5))</f>
        <v>#REF!</v>
      </c>
      <c r="AE215" s="194" t="e">
        <f t="shared" si="553"/>
        <v>#REF!</v>
      </c>
      <c r="AF215" s="104" t="e">
        <f>IF(OR(AF$5="",AF$5=0),0,SUMIFS(Plandd!215:215,Plandd!$5:$5,AF$5))</f>
        <v>#REF!</v>
      </c>
      <c r="AG215" s="104" t="e">
        <f>IF(OR(AG$5="",AG$5=0),0,SUMIFS(Factdd!215:215,Factdd!$5:$5,AG$5))</f>
        <v>#REF!</v>
      </c>
      <c r="AH215" s="194" t="e">
        <f t="shared" si="554"/>
        <v>#REF!</v>
      </c>
      <c r="AI215" s="104" t="e">
        <f>IF(OR(AI$5="",AI$5=0),0,SUMIFS(Plandd!215:215,Plandd!$5:$5,AI$5))</f>
        <v>#REF!</v>
      </c>
      <c r="AJ215" s="104" t="e">
        <f>IF(OR(AJ$5="",AJ$5=0),0,SUMIFS(Factdd!215:215,Factdd!$5:$5,AJ$5))</f>
        <v>#REF!</v>
      </c>
      <c r="AK215" s="194" t="e">
        <f t="shared" si="555"/>
        <v>#REF!</v>
      </c>
      <c r="AL215" s="104" t="e">
        <f>IF(OR(AL$5="",AL$5=0),0,SUMIFS(Plandd!215:215,Plandd!$5:$5,AL$5))</f>
        <v>#REF!</v>
      </c>
      <c r="AM215" s="104" t="e">
        <f>IF(OR(AM$5="",AM$5=0),0,SUMIFS(Factdd!215:215,Factdd!$5:$5,AM$5))</f>
        <v>#REF!</v>
      </c>
      <c r="AN215" s="194" t="e">
        <f t="shared" si="556"/>
        <v>#REF!</v>
      </c>
      <c r="AO215" s="104" t="e">
        <f>IF(OR(AO$5="",AO$5=0),0,SUMIFS(Plandd!215:215,Plandd!$5:$5,AO$5))</f>
        <v>#REF!</v>
      </c>
      <c r="AP215" s="104" t="e">
        <f>IF(OR(AP$5="",AP$5=0),0,SUMIFS(Factdd!215:215,Factdd!$5:$5,AP$5))</f>
        <v>#REF!</v>
      </c>
      <c r="AQ215" s="194" t="e">
        <f t="shared" si="557"/>
        <v>#REF!</v>
      </c>
      <c r="AR215" s="104" t="e">
        <f>IF(OR(AR$5="",AR$5=0),0,SUMIFS(Plandd!215:215,Plandd!$5:$5,AR$5))</f>
        <v>#REF!</v>
      </c>
      <c r="AS215" s="104" t="e">
        <f>IF(OR(AS$5="",AS$5=0),0,SUMIFS(Factdd!215:215,Factdd!$5:$5,AS$5))</f>
        <v>#REF!</v>
      </c>
      <c r="AT215" s="194" t="e">
        <f t="shared" si="558"/>
        <v>#REF!</v>
      </c>
      <c r="AU215" s="104" t="e">
        <f>IF(OR(AU$5="",AU$5=0),0,SUMIFS(Plandd!215:215,Plandd!$5:$5,AU$5))</f>
        <v>#REF!</v>
      </c>
      <c r="AV215" s="104" t="e">
        <f>IF(OR(AV$5="",AV$5=0),0,SUMIFS(Factdd!215:215,Factdd!$5:$5,AV$5))</f>
        <v>#REF!</v>
      </c>
      <c r="AW215" s="194" t="e">
        <f t="shared" si="559"/>
        <v>#REF!</v>
      </c>
      <c r="AX215" s="104" t="e">
        <f>IF(OR(AX$5="",AX$5=0),0,SUMIFS(Plandd!215:215,Plandd!$5:$5,AX$5))</f>
        <v>#REF!</v>
      </c>
      <c r="AY215" s="104" t="e">
        <f>IF(OR(AY$5="",AY$5=0),0,SUMIFS(Factdd!215:215,Factdd!$5:$5,AY$5))</f>
        <v>#REF!</v>
      </c>
      <c r="AZ215" s="194" t="e">
        <f t="shared" si="560"/>
        <v>#REF!</v>
      </c>
      <c r="BA215" s="104" t="e">
        <f>IF(OR(BA$5="",BA$5=0),0,SUMIFS(Plandd!215:215,Plandd!$5:$5,BA$5))</f>
        <v>#REF!</v>
      </c>
      <c r="BB215" s="104" t="e">
        <f>IF(OR(BB$5="",BB$5=0),0,SUMIFS(Factdd!215:215,Factdd!$5:$5,BB$5))</f>
        <v>#REF!</v>
      </c>
      <c r="BC215" s="194" t="e">
        <f t="shared" si="561"/>
        <v>#REF!</v>
      </c>
      <c r="BD215" s="104" t="e">
        <f>IF(OR(BD$5="",BD$5=0),0,SUMIFS(Plandd!215:215,Plandd!$5:$5,BD$5))</f>
        <v>#REF!</v>
      </c>
      <c r="BE215" s="104" t="e">
        <f>IF(OR(BE$5="",BE$5=0),0,SUMIFS(Factdd!215:215,Factdd!$5:$5,BE$5))</f>
        <v>#REF!</v>
      </c>
      <c r="BF215" s="194" t="e">
        <f t="shared" si="562"/>
        <v>#REF!</v>
      </c>
      <c r="BG215" s="104" t="e">
        <f>IF(OR(BG$5="",BG$5=0),0,SUMIFS(Plandd!215:215,Plandd!$5:$5,BG$5))</f>
        <v>#REF!</v>
      </c>
      <c r="BH215" s="104" t="e">
        <f>IF(OR(BH$5="",BH$5=0),0,SUMIFS(Factdd!215:215,Factdd!$5:$5,BH$5))</f>
        <v>#REF!</v>
      </c>
      <c r="BI215" s="194" t="e">
        <f t="shared" si="563"/>
        <v>#REF!</v>
      </c>
      <c r="BJ215" s="104" t="e">
        <f>IF(OR(BJ$5="",BJ$5=0),0,SUMIFS(Plandd!215:215,Plandd!$5:$5,BJ$5))</f>
        <v>#REF!</v>
      </c>
      <c r="BK215" s="104" t="e">
        <f>IF(OR(BK$5="",BK$5=0),0,SUMIFS(Factdd!215:215,Factdd!$5:$5,BK$5))</f>
        <v>#REF!</v>
      </c>
      <c r="BL215" s="194" t="e">
        <f t="shared" si="564"/>
        <v>#REF!</v>
      </c>
      <c r="BM215" s="104" t="e">
        <f>IF(OR(BM$5="",BM$5=0),0,SUMIFS(Plandd!215:215,Plandd!$5:$5,BM$5))</f>
        <v>#REF!</v>
      </c>
      <c r="BN215" s="104" t="e">
        <f>IF(OR(BN$5="",BN$5=0),0,SUMIFS(Factdd!215:215,Factdd!$5:$5,BN$5))</f>
        <v>#REF!</v>
      </c>
      <c r="BO215" s="194" t="e">
        <f t="shared" si="565"/>
        <v>#REF!</v>
      </c>
      <c r="BP215" s="104" t="e">
        <f>IF(OR(BP$5="",BP$5=0),0,SUMIFS(Plandd!215:215,Plandd!$5:$5,BP$5))</f>
        <v>#REF!</v>
      </c>
      <c r="BQ215" s="104" t="e">
        <f>IF(OR(BQ$5="",BQ$5=0),0,SUMIFS(Factdd!215:215,Factdd!$5:$5,BQ$5))</f>
        <v>#REF!</v>
      </c>
      <c r="BR215" s="194" t="e">
        <f t="shared" si="566"/>
        <v>#REF!</v>
      </c>
      <c r="BS215" s="104" t="e">
        <f>IF(OR(BS$5="",BS$5=0),0,SUMIFS(Plandd!215:215,Plandd!$5:$5,BS$5))</f>
        <v>#REF!</v>
      </c>
      <c r="BT215" s="104" t="e">
        <f>IF(OR(BT$5="",BT$5=0),0,SUMIFS(Factdd!215:215,Factdd!$5:$5,BT$5))</f>
        <v>#REF!</v>
      </c>
      <c r="BU215" s="194" t="e">
        <f t="shared" si="567"/>
        <v>#REF!</v>
      </c>
      <c r="BV215" s="104" t="e">
        <f>IF(OR(BV$5="",BV$5=0),0,SUMIFS(Plandd!215:215,Plandd!$5:$5,BV$5))</f>
        <v>#REF!</v>
      </c>
      <c r="BW215" s="104" t="e">
        <f>IF(OR(BW$5="",BW$5=0),0,SUMIFS(Factdd!215:215,Factdd!$5:$5,BW$5))</f>
        <v>#REF!</v>
      </c>
      <c r="BX215" s="194" t="e">
        <f t="shared" si="568"/>
        <v>#REF!</v>
      </c>
      <c r="BY215" s="104" t="e">
        <f>IF(OR(BY$5="",BY$5=0),0,SUMIFS(Plandd!215:215,Plandd!$5:$5,BY$5))</f>
        <v>#REF!</v>
      </c>
      <c r="BZ215" s="104" t="e">
        <f>IF(OR(BZ$5="",BZ$5=0),0,SUMIFS(Factdd!215:215,Factdd!$5:$5,BZ$5))</f>
        <v>#REF!</v>
      </c>
      <c r="CA215" s="194" t="e">
        <f t="shared" si="569"/>
        <v>#REF!</v>
      </c>
      <c r="CB215" s="104" t="e">
        <f>IF(OR(CB$5="",CB$5=0),0,SUMIFS(Plandd!215:215,Plandd!$5:$5,CB$5))</f>
        <v>#REF!</v>
      </c>
      <c r="CC215" s="104" t="e">
        <f>IF(OR(CC$5="",CC$5=0),0,SUMIFS(Factdd!215:215,Factdd!$5:$5,CC$5))</f>
        <v>#REF!</v>
      </c>
      <c r="CD215" s="194" t="e">
        <f t="shared" si="570"/>
        <v>#REF!</v>
      </c>
      <c r="CE215" s="104" t="e">
        <f>IF(OR(CE$5="",CE$5=0),0,SUMIFS(Plandd!215:215,Plandd!$5:$5,CE$5))</f>
        <v>#REF!</v>
      </c>
      <c r="CF215" s="104" t="e">
        <f>IF(OR(CF$5="",CF$5=0),0,SUMIFS(Factdd!215:215,Factdd!$5:$5,CF$5))</f>
        <v>#REF!</v>
      </c>
      <c r="CG215" s="194" t="e">
        <f t="shared" si="571"/>
        <v>#REF!</v>
      </c>
      <c r="CH215" s="104" t="e">
        <f>IF(OR(CH$5="",CH$5=0),0,SUMIFS(Plandd!215:215,Plandd!$5:$5,CH$5))</f>
        <v>#REF!</v>
      </c>
      <c r="CI215" s="104" t="e">
        <f>IF(OR(CI$5="",CI$5=0),0,SUMIFS(Factdd!215:215,Factdd!$5:$5,CI$5))</f>
        <v>#REF!</v>
      </c>
      <c r="CJ215" s="194" t="e">
        <f t="shared" si="572"/>
        <v>#REF!</v>
      </c>
      <c r="CK215" s="104" t="e">
        <f>IF(OR(CK$5="",CK$5=0),0,SUMIFS(Plandd!215:215,Plandd!$5:$5,CK$5))</f>
        <v>#REF!</v>
      </c>
      <c r="CL215" s="104" t="e">
        <f>IF(OR(CL$5="",CL$5=0),0,SUMIFS(Factdd!215:215,Factdd!$5:$5,CL$5))</f>
        <v>#REF!</v>
      </c>
      <c r="CM215" s="194" t="e">
        <f t="shared" si="573"/>
        <v>#REF!</v>
      </c>
      <c r="CN215" s="104" t="e">
        <f>IF(OR(CN$5="",CN$5=0),0,SUMIFS(Plandd!215:215,Plandd!$5:$5,CN$5))</f>
        <v>#REF!</v>
      </c>
      <c r="CO215" s="104" t="e">
        <f>IF(OR(CO$5="",CO$5=0),0,SUMIFS(Factdd!215:215,Factdd!$5:$5,CO$5))</f>
        <v>#REF!</v>
      </c>
      <c r="CP215" s="194" t="e">
        <f t="shared" si="574"/>
        <v>#REF!</v>
      </c>
    </row>
    <row r="216" spans="1:94" s="95" customFormat="1" ht="10.199999999999999" x14ac:dyDescent="0.2">
      <c r="A216" s="23">
        <f>ROW()</f>
        <v>216</v>
      </c>
      <c r="B216" s="138"/>
      <c r="E216" s="100">
        <v>3</v>
      </c>
      <c r="F216" s="63" t="s">
        <v>111</v>
      </c>
      <c r="G216" s="99" t="s">
        <v>85</v>
      </c>
      <c r="M216" s="103"/>
      <c r="Q216" s="102"/>
      <c r="R216" s="101" t="e">
        <f ca="1">IF(OR(R$5="",R$5=0),0,SUMIFS(Plandd!216:216,Plandd!$5:$5,R$5))</f>
        <v>#REF!</v>
      </c>
      <c r="S216" s="104" t="e">
        <f ca="1">IF(OR(S$5="",S$5=0),0,SUMIFS(Factdd!216:216,Factdd!$5:$5,S$5))</f>
        <v>#REF!</v>
      </c>
      <c r="T216" s="194" t="e">
        <f t="shared" ca="1" si="550"/>
        <v>#REF!</v>
      </c>
      <c r="W216" s="104" t="e">
        <f>IF(OR(W$5="",W$5=0),0,SUMIFS(Plandd!216:216,Plandd!$5:$5,W$5))</f>
        <v>#REF!</v>
      </c>
      <c r="X216" s="104" t="e">
        <f>IF(OR(X$5="",X$5=0),0,SUMIFS(Factdd!216:216,Factdd!$5:$5,X$5))</f>
        <v>#REF!</v>
      </c>
      <c r="Y216" s="194" t="e">
        <f t="shared" si="551"/>
        <v>#REF!</v>
      </c>
      <c r="Z216" s="195" t="e">
        <f>IF(OR(Z$5="",Z$5=0),0,SUMIFS(Plandd!216:216,Plandd!$5:$5,Z$5))</f>
        <v>#REF!</v>
      </c>
      <c r="AA216" s="104" t="e">
        <f>IF(OR(AA$5="",AA$5=0),0,SUMIFS(Factdd!216:216,Factdd!$5:$5,AA$5))</f>
        <v>#REF!</v>
      </c>
      <c r="AB216" s="194" t="e">
        <f t="shared" si="552"/>
        <v>#REF!</v>
      </c>
      <c r="AC216" s="104" t="e">
        <f>IF(OR(AC$5="",AC$5=0),0,SUMIFS(Plandd!216:216,Plandd!$5:$5,AC$5))</f>
        <v>#REF!</v>
      </c>
      <c r="AD216" s="104" t="e">
        <f>IF(OR(AD$5="",AD$5=0),0,SUMIFS(Factdd!216:216,Factdd!$5:$5,AD$5))</f>
        <v>#REF!</v>
      </c>
      <c r="AE216" s="194" t="e">
        <f t="shared" si="553"/>
        <v>#REF!</v>
      </c>
      <c r="AF216" s="104" t="e">
        <f>IF(OR(AF$5="",AF$5=0),0,SUMIFS(Plandd!216:216,Plandd!$5:$5,AF$5))</f>
        <v>#REF!</v>
      </c>
      <c r="AG216" s="104" t="e">
        <f>IF(OR(AG$5="",AG$5=0),0,SUMIFS(Factdd!216:216,Factdd!$5:$5,AG$5))</f>
        <v>#REF!</v>
      </c>
      <c r="AH216" s="194" t="e">
        <f t="shared" si="554"/>
        <v>#REF!</v>
      </c>
      <c r="AI216" s="104" t="e">
        <f>IF(OR(AI$5="",AI$5=0),0,SUMIFS(Plandd!216:216,Plandd!$5:$5,AI$5))</f>
        <v>#REF!</v>
      </c>
      <c r="AJ216" s="104" t="e">
        <f>IF(OR(AJ$5="",AJ$5=0),0,SUMIFS(Factdd!216:216,Factdd!$5:$5,AJ$5))</f>
        <v>#REF!</v>
      </c>
      <c r="AK216" s="194" t="e">
        <f t="shared" si="555"/>
        <v>#REF!</v>
      </c>
      <c r="AL216" s="104" t="e">
        <f>IF(OR(AL$5="",AL$5=0),0,SUMIFS(Plandd!216:216,Plandd!$5:$5,AL$5))</f>
        <v>#REF!</v>
      </c>
      <c r="AM216" s="104" t="e">
        <f>IF(OR(AM$5="",AM$5=0),0,SUMIFS(Factdd!216:216,Factdd!$5:$5,AM$5))</f>
        <v>#REF!</v>
      </c>
      <c r="AN216" s="194" t="e">
        <f t="shared" si="556"/>
        <v>#REF!</v>
      </c>
      <c r="AO216" s="104" t="e">
        <f>IF(OR(AO$5="",AO$5=0),0,SUMIFS(Plandd!216:216,Plandd!$5:$5,AO$5))</f>
        <v>#REF!</v>
      </c>
      <c r="AP216" s="104" t="e">
        <f>IF(OR(AP$5="",AP$5=0),0,SUMIFS(Factdd!216:216,Factdd!$5:$5,AP$5))</f>
        <v>#REF!</v>
      </c>
      <c r="AQ216" s="194" t="e">
        <f t="shared" si="557"/>
        <v>#REF!</v>
      </c>
      <c r="AR216" s="104" t="e">
        <f>IF(OR(AR$5="",AR$5=0),0,SUMIFS(Plandd!216:216,Plandd!$5:$5,AR$5))</f>
        <v>#REF!</v>
      </c>
      <c r="AS216" s="104" t="e">
        <f>IF(OR(AS$5="",AS$5=0),0,SUMIFS(Factdd!216:216,Factdd!$5:$5,AS$5))</f>
        <v>#REF!</v>
      </c>
      <c r="AT216" s="194" t="e">
        <f t="shared" si="558"/>
        <v>#REF!</v>
      </c>
      <c r="AU216" s="104" t="e">
        <f>IF(OR(AU$5="",AU$5=0),0,SUMIFS(Plandd!216:216,Plandd!$5:$5,AU$5))</f>
        <v>#REF!</v>
      </c>
      <c r="AV216" s="104" t="e">
        <f>IF(OR(AV$5="",AV$5=0),0,SUMIFS(Factdd!216:216,Factdd!$5:$5,AV$5))</f>
        <v>#REF!</v>
      </c>
      <c r="AW216" s="194" t="e">
        <f t="shared" si="559"/>
        <v>#REF!</v>
      </c>
      <c r="AX216" s="104" t="e">
        <f>IF(OR(AX$5="",AX$5=0),0,SUMIFS(Plandd!216:216,Plandd!$5:$5,AX$5))</f>
        <v>#REF!</v>
      </c>
      <c r="AY216" s="104" t="e">
        <f>IF(OR(AY$5="",AY$5=0),0,SUMIFS(Factdd!216:216,Factdd!$5:$5,AY$5))</f>
        <v>#REF!</v>
      </c>
      <c r="AZ216" s="194" t="e">
        <f t="shared" si="560"/>
        <v>#REF!</v>
      </c>
      <c r="BA216" s="104" t="e">
        <f>IF(OR(BA$5="",BA$5=0),0,SUMIFS(Plandd!216:216,Plandd!$5:$5,BA$5))</f>
        <v>#REF!</v>
      </c>
      <c r="BB216" s="104" t="e">
        <f>IF(OR(BB$5="",BB$5=0),0,SUMIFS(Factdd!216:216,Factdd!$5:$5,BB$5))</f>
        <v>#REF!</v>
      </c>
      <c r="BC216" s="194" t="e">
        <f t="shared" si="561"/>
        <v>#REF!</v>
      </c>
      <c r="BD216" s="104" t="e">
        <f>IF(OR(BD$5="",BD$5=0),0,SUMIFS(Plandd!216:216,Plandd!$5:$5,BD$5))</f>
        <v>#REF!</v>
      </c>
      <c r="BE216" s="104" t="e">
        <f>IF(OR(BE$5="",BE$5=0),0,SUMIFS(Factdd!216:216,Factdd!$5:$5,BE$5))</f>
        <v>#REF!</v>
      </c>
      <c r="BF216" s="194" t="e">
        <f t="shared" si="562"/>
        <v>#REF!</v>
      </c>
      <c r="BG216" s="104" t="e">
        <f>IF(OR(BG$5="",BG$5=0),0,SUMIFS(Plandd!216:216,Plandd!$5:$5,BG$5))</f>
        <v>#REF!</v>
      </c>
      <c r="BH216" s="104" t="e">
        <f>IF(OR(BH$5="",BH$5=0),0,SUMIFS(Factdd!216:216,Factdd!$5:$5,BH$5))</f>
        <v>#REF!</v>
      </c>
      <c r="BI216" s="194" t="e">
        <f t="shared" si="563"/>
        <v>#REF!</v>
      </c>
      <c r="BJ216" s="104" t="e">
        <f>IF(OR(BJ$5="",BJ$5=0),0,SUMIFS(Plandd!216:216,Plandd!$5:$5,BJ$5))</f>
        <v>#REF!</v>
      </c>
      <c r="BK216" s="104" t="e">
        <f>IF(OR(BK$5="",BK$5=0),0,SUMIFS(Factdd!216:216,Factdd!$5:$5,BK$5))</f>
        <v>#REF!</v>
      </c>
      <c r="BL216" s="194" t="e">
        <f t="shared" si="564"/>
        <v>#REF!</v>
      </c>
      <c r="BM216" s="104" t="e">
        <f>IF(OR(BM$5="",BM$5=0),0,SUMIFS(Plandd!216:216,Plandd!$5:$5,BM$5))</f>
        <v>#REF!</v>
      </c>
      <c r="BN216" s="104" t="e">
        <f>IF(OR(BN$5="",BN$5=0),0,SUMIFS(Factdd!216:216,Factdd!$5:$5,BN$5))</f>
        <v>#REF!</v>
      </c>
      <c r="BO216" s="194" t="e">
        <f t="shared" si="565"/>
        <v>#REF!</v>
      </c>
      <c r="BP216" s="104" t="e">
        <f>IF(OR(BP$5="",BP$5=0),0,SUMIFS(Plandd!216:216,Plandd!$5:$5,BP$5))</f>
        <v>#REF!</v>
      </c>
      <c r="BQ216" s="104" t="e">
        <f>IF(OR(BQ$5="",BQ$5=0),0,SUMIFS(Factdd!216:216,Factdd!$5:$5,BQ$5))</f>
        <v>#REF!</v>
      </c>
      <c r="BR216" s="194" t="e">
        <f t="shared" si="566"/>
        <v>#REF!</v>
      </c>
      <c r="BS216" s="104" t="e">
        <f>IF(OR(BS$5="",BS$5=0),0,SUMIFS(Plandd!216:216,Plandd!$5:$5,BS$5))</f>
        <v>#REF!</v>
      </c>
      <c r="BT216" s="104" t="e">
        <f>IF(OR(BT$5="",BT$5=0),0,SUMIFS(Factdd!216:216,Factdd!$5:$5,BT$5))</f>
        <v>#REF!</v>
      </c>
      <c r="BU216" s="194" t="e">
        <f t="shared" si="567"/>
        <v>#REF!</v>
      </c>
      <c r="BV216" s="104" t="e">
        <f>IF(OR(BV$5="",BV$5=0),0,SUMIFS(Plandd!216:216,Plandd!$5:$5,BV$5))</f>
        <v>#REF!</v>
      </c>
      <c r="BW216" s="104" t="e">
        <f>IF(OR(BW$5="",BW$5=0),0,SUMIFS(Factdd!216:216,Factdd!$5:$5,BW$5))</f>
        <v>#REF!</v>
      </c>
      <c r="BX216" s="194" t="e">
        <f t="shared" si="568"/>
        <v>#REF!</v>
      </c>
      <c r="BY216" s="104" t="e">
        <f>IF(OR(BY$5="",BY$5=0),0,SUMIFS(Plandd!216:216,Plandd!$5:$5,BY$5))</f>
        <v>#REF!</v>
      </c>
      <c r="BZ216" s="104" t="e">
        <f>IF(OR(BZ$5="",BZ$5=0),0,SUMIFS(Factdd!216:216,Factdd!$5:$5,BZ$5))</f>
        <v>#REF!</v>
      </c>
      <c r="CA216" s="194" t="e">
        <f t="shared" si="569"/>
        <v>#REF!</v>
      </c>
      <c r="CB216" s="104" t="e">
        <f>IF(OR(CB$5="",CB$5=0),0,SUMIFS(Plandd!216:216,Plandd!$5:$5,CB$5))</f>
        <v>#REF!</v>
      </c>
      <c r="CC216" s="104" t="e">
        <f>IF(OR(CC$5="",CC$5=0),0,SUMIFS(Factdd!216:216,Factdd!$5:$5,CC$5))</f>
        <v>#REF!</v>
      </c>
      <c r="CD216" s="194" t="e">
        <f t="shared" si="570"/>
        <v>#REF!</v>
      </c>
      <c r="CE216" s="104" t="e">
        <f>IF(OR(CE$5="",CE$5=0),0,SUMIFS(Plandd!216:216,Plandd!$5:$5,CE$5))</f>
        <v>#REF!</v>
      </c>
      <c r="CF216" s="104" t="e">
        <f>IF(OR(CF$5="",CF$5=0),0,SUMIFS(Factdd!216:216,Factdd!$5:$5,CF$5))</f>
        <v>#REF!</v>
      </c>
      <c r="CG216" s="194" t="e">
        <f t="shared" si="571"/>
        <v>#REF!</v>
      </c>
      <c r="CH216" s="104" t="e">
        <f>IF(OR(CH$5="",CH$5=0),0,SUMIFS(Plandd!216:216,Plandd!$5:$5,CH$5))</f>
        <v>#REF!</v>
      </c>
      <c r="CI216" s="104" t="e">
        <f>IF(OR(CI$5="",CI$5=0),0,SUMIFS(Factdd!216:216,Factdd!$5:$5,CI$5))</f>
        <v>#REF!</v>
      </c>
      <c r="CJ216" s="194" t="e">
        <f t="shared" si="572"/>
        <v>#REF!</v>
      </c>
      <c r="CK216" s="104" t="e">
        <f>IF(OR(CK$5="",CK$5=0),0,SUMIFS(Plandd!216:216,Plandd!$5:$5,CK$5))</f>
        <v>#REF!</v>
      </c>
      <c r="CL216" s="104" t="e">
        <f>IF(OR(CL$5="",CL$5=0),0,SUMIFS(Factdd!216:216,Factdd!$5:$5,CL$5))</f>
        <v>#REF!</v>
      </c>
      <c r="CM216" s="194" t="e">
        <f t="shared" si="573"/>
        <v>#REF!</v>
      </c>
      <c r="CN216" s="104" t="e">
        <f>IF(OR(CN$5="",CN$5=0),0,SUMIFS(Plandd!216:216,Plandd!$5:$5,CN$5))</f>
        <v>#REF!</v>
      </c>
      <c r="CO216" s="104" t="e">
        <f>IF(OR(CO$5="",CO$5=0),0,SUMIFS(Factdd!216:216,Factdd!$5:$5,CO$5))</f>
        <v>#REF!</v>
      </c>
      <c r="CP216" s="194" t="e">
        <f t="shared" si="574"/>
        <v>#REF!</v>
      </c>
    </row>
    <row r="217" spans="1:94" s="95" customFormat="1" ht="10.199999999999999" x14ac:dyDescent="0.2">
      <c r="A217" s="23">
        <f>ROW()</f>
        <v>217</v>
      </c>
      <c r="B217" s="138"/>
      <c r="E217" s="100">
        <v>4</v>
      </c>
      <c r="F217" s="63" t="s">
        <v>111</v>
      </c>
      <c r="G217" s="99" t="s">
        <v>86</v>
      </c>
      <c r="M217" s="103"/>
      <c r="Q217" s="102"/>
      <c r="R217" s="101" t="e">
        <f ca="1">IF(OR(R$5="",R$5=0),0,SUMIFS(Plandd!217:217,Plandd!$5:$5,R$5))</f>
        <v>#REF!</v>
      </c>
      <c r="S217" s="104" t="e">
        <f ca="1">IF(OR(S$5="",S$5=0),0,SUMIFS(Factdd!217:217,Factdd!$5:$5,S$5))</f>
        <v>#REF!</v>
      </c>
      <c r="T217" s="194" t="e">
        <f t="shared" ca="1" si="550"/>
        <v>#REF!</v>
      </c>
      <c r="W217" s="104" t="e">
        <f>IF(OR(W$5="",W$5=0),0,SUMIFS(Plandd!217:217,Plandd!$5:$5,W$5))</f>
        <v>#REF!</v>
      </c>
      <c r="X217" s="104" t="e">
        <f>IF(OR(X$5="",X$5=0),0,SUMIFS(Factdd!217:217,Factdd!$5:$5,X$5))</f>
        <v>#REF!</v>
      </c>
      <c r="Y217" s="194" t="e">
        <f t="shared" si="551"/>
        <v>#REF!</v>
      </c>
      <c r="Z217" s="195" t="e">
        <f>IF(OR(Z$5="",Z$5=0),0,SUMIFS(Plandd!217:217,Plandd!$5:$5,Z$5))</f>
        <v>#REF!</v>
      </c>
      <c r="AA217" s="104" t="e">
        <f>IF(OR(AA$5="",AA$5=0),0,SUMIFS(Factdd!217:217,Factdd!$5:$5,AA$5))</f>
        <v>#REF!</v>
      </c>
      <c r="AB217" s="194" t="e">
        <f t="shared" si="552"/>
        <v>#REF!</v>
      </c>
      <c r="AC217" s="104" t="e">
        <f>IF(OR(AC$5="",AC$5=0),0,SUMIFS(Plandd!217:217,Plandd!$5:$5,AC$5))</f>
        <v>#REF!</v>
      </c>
      <c r="AD217" s="104" t="e">
        <f>IF(OR(AD$5="",AD$5=0),0,SUMIFS(Factdd!217:217,Factdd!$5:$5,AD$5))</f>
        <v>#REF!</v>
      </c>
      <c r="AE217" s="194" t="e">
        <f t="shared" si="553"/>
        <v>#REF!</v>
      </c>
      <c r="AF217" s="104" t="e">
        <f>IF(OR(AF$5="",AF$5=0),0,SUMIFS(Plandd!217:217,Plandd!$5:$5,AF$5))</f>
        <v>#REF!</v>
      </c>
      <c r="AG217" s="104" t="e">
        <f>IF(OR(AG$5="",AG$5=0),0,SUMIFS(Factdd!217:217,Factdd!$5:$5,AG$5))</f>
        <v>#REF!</v>
      </c>
      <c r="AH217" s="194" t="e">
        <f t="shared" si="554"/>
        <v>#REF!</v>
      </c>
      <c r="AI217" s="104" t="e">
        <f>IF(OR(AI$5="",AI$5=0),0,SUMIFS(Plandd!217:217,Plandd!$5:$5,AI$5))</f>
        <v>#REF!</v>
      </c>
      <c r="AJ217" s="104" t="e">
        <f>IF(OR(AJ$5="",AJ$5=0),0,SUMIFS(Factdd!217:217,Factdd!$5:$5,AJ$5))</f>
        <v>#REF!</v>
      </c>
      <c r="AK217" s="194" t="e">
        <f t="shared" si="555"/>
        <v>#REF!</v>
      </c>
      <c r="AL217" s="104" t="e">
        <f>IF(OR(AL$5="",AL$5=0),0,SUMIFS(Plandd!217:217,Plandd!$5:$5,AL$5))</f>
        <v>#REF!</v>
      </c>
      <c r="AM217" s="104" t="e">
        <f>IF(OR(AM$5="",AM$5=0),0,SUMIFS(Factdd!217:217,Factdd!$5:$5,AM$5))</f>
        <v>#REF!</v>
      </c>
      <c r="AN217" s="194" t="e">
        <f t="shared" si="556"/>
        <v>#REF!</v>
      </c>
      <c r="AO217" s="104" t="e">
        <f>IF(OR(AO$5="",AO$5=0),0,SUMIFS(Plandd!217:217,Plandd!$5:$5,AO$5))</f>
        <v>#REF!</v>
      </c>
      <c r="AP217" s="104" t="e">
        <f>IF(OR(AP$5="",AP$5=0),0,SUMIFS(Factdd!217:217,Factdd!$5:$5,AP$5))</f>
        <v>#REF!</v>
      </c>
      <c r="AQ217" s="194" t="e">
        <f t="shared" si="557"/>
        <v>#REF!</v>
      </c>
      <c r="AR217" s="104" t="e">
        <f>IF(OR(AR$5="",AR$5=0),0,SUMIFS(Plandd!217:217,Plandd!$5:$5,AR$5))</f>
        <v>#REF!</v>
      </c>
      <c r="AS217" s="104" t="e">
        <f>IF(OR(AS$5="",AS$5=0),0,SUMIFS(Factdd!217:217,Factdd!$5:$5,AS$5))</f>
        <v>#REF!</v>
      </c>
      <c r="AT217" s="194" t="e">
        <f t="shared" si="558"/>
        <v>#REF!</v>
      </c>
      <c r="AU217" s="104" t="e">
        <f>IF(OR(AU$5="",AU$5=0),0,SUMIFS(Plandd!217:217,Plandd!$5:$5,AU$5))</f>
        <v>#REF!</v>
      </c>
      <c r="AV217" s="104" t="e">
        <f>IF(OR(AV$5="",AV$5=0),0,SUMIFS(Factdd!217:217,Factdd!$5:$5,AV$5))</f>
        <v>#REF!</v>
      </c>
      <c r="AW217" s="194" t="e">
        <f t="shared" si="559"/>
        <v>#REF!</v>
      </c>
      <c r="AX217" s="104" t="e">
        <f>IF(OR(AX$5="",AX$5=0),0,SUMIFS(Plandd!217:217,Plandd!$5:$5,AX$5))</f>
        <v>#REF!</v>
      </c>
      <c r="AY217" s="104" t="e">
        <f>IF(OR(AY$5="",AY$5=0),0,SUMIFS(Factdd!217:217,Factdd!$5:$5,AY$5))</f>
        <v>#REF!</v>
      </c>
      <c r="AZ217" s="194" t="e">
        <f t="shared" si="560"/>
        <v>#REF!</v>
      </c>
      <c r="BA217" s="104" t="e">
        <f>IF(OR(BA$5="",BA$5=0),0,SUMIFS(Plandd!217:217,Plandd!$5:$5,BA$5))</f>
        <v>#REF!</v>
      </c>
      <c r="BB217" s="104" t="e">
        <f>IF(OR(BB$5="",BB$5=0),0,SUMIFS(Factdd!217:217,Factdd!$5:$5,BB$5))</f>
        <v>#REF!</v>
      </c>
      <c r="BC217" s="194" t="e">
        <f t="shared" si="561"/>
        <v>#REF!</v>
      </c>
      <c r="BD217" s="104" t="e">
        <f>IF(OR(BD$5="",BD$5=0),0,SUMIFS(Plandd!217:217,Plandd!$5:$5,BD$5))</f>
        <v>#REF!</v>
      </c>
      <c r="BE217" s="104" t="e">
        <f>IF(OR(BE$5="",BE$5=0),0,SUMIFS(Factdd!217:217,Factdd!$5:$5,BE$5))</f>
        <v>#REF!</v>
      </c>
      <c r="BF217" s="194" t="e">
        <f t="shared" si="562"/>
        <v>#REF!</v>
      </c>
      <c r="BG217" s="104" t="e">
        <f>IF(OR(BG$5="",BG$5=0),0,SUMIFS(Plandd!217:217,Plandd!$5:$5,BG$5))</f>
        <v>#REF!</v>
      </c>
      <c r="BH217" s="104" t="e">
        <f>IF(OR(BH$5="",BH$5=0),0,SUMIFS(Factdd!217:217,Factdd!$5:$5,BH$5))</f>
        <v>#REF!</v>
      </c>
      <c r="BI217" s="194" t="e">
        <f t="shared" si="563"/>
        <v>#REF!</v>
      </c>
      <c r="BJ217" s="104" t="e">
        <f>IF(OR(BJ$5="",BJ$5=0),0,SUMIFS(Plandd!217:217,Plandd!$5:$5,BJ$5))</f>
        <v>#REF!</v>
      </c>
      <c r="BK217" s="104" t="e">
        <f>IF(OR(BK$5="",BK$5=0),0,SUMIFS(Factdd!217:217,Factdd!$5:$5,BK$5))</f>
        <v>#REF!</v>
      </c>
      <c r="BL217" s="194" t="e">
        <f t="shared" si="564"/>
        <v>#REF!</v>
      </c>
      <c r="BM217" s="104" t="e">
        <f>IF(OR(BM$5="",BM$5=0),0,SUMIFS(Plandd!217:217,Plandd!$5:$5,BM$5))</f>
        <v>#REF!</v>
      </c>
      <c r="BN217" s="104" t="e">
        <f>IF(OR(BN$5="",BN$5=0),0,SUMIFS(Factdd!217:217,Factdd!$5:$5,BN$5))</f>
        <v>#REF!</v>
      </c>
      <c r="BO217" s="194" t="e">
        <f t="shared" si="565"/>
        <v>#REF!</v>
      </c>
      <c r="BP217" s="104" t="e">
        <f>IF(OR(BP$5="",BP$5=0),0,SUMIFS(Plandd!217:217,Plandd!$5:$5,BP$5))</f>
        <v>#REF!</v>
      </c>
      <c r="BQ217" s="104" t="e">
        <f>IF(OR(BQ$5="",BQ$5=0),0,SUMIFS(Factdd!217:217,Factdd!$5:$5,BQ$5))</f>
        <v>#REF!</v>
      </c>
      <c r="BR217" s="194" t="e">
        <f t="shared" si="566"/>
        <v>#REF!</v>
      </c>
      <c r="BS217" s="104" t="e">
        <f>IF(OR(BS$5="",BS$5=0),0,SUMIFS(Plandd!217:217,Plandd!$5:$5,BS$5))</f>
        <v>#REF!</v>
      </c>
      <c r="BT217" s="104" t="e">
        <f>IF(OR(BT$5="",BT$5=0),0,SUMIFS(Factdd!217:217,Factdd!$5:$5,BT$5))</f>
        <v>#REF!</v>
      </c>
      <c r="BU217" s="194" t="e">
        <f t="shared" si="567"/>
        <v>#REF!</v>
      </c>
      <c r="BV217" s="104" t="e">
        <f>IF(OR(BV$5="",BV$5=0),0,SUMIFS(Plandd!217:217,Plandd!$5:$5,BV$5))</f>
        <v>#REF!</v>
      </c>
      <c r="BW217" s="104" t="e">
        <f>IF(OR(BW$5="",BW$5=0),0,SUMIFS(Factdd!217:217,Factdd!$5:$5,BW$5))</f>
        <v>#REF!</v>
      </c>
      <c r="BX217" s="194" t="e">
        <f t="shared" si="568"/>
        <v>#REF!</v>
      </c>
      <c r="BY217" s="104" t="e">
        <f>IF(OR(BY$5="",BY$5=0),0,SUMIFS(Plandd!217:217,Plandd!$5:$5,BY$5))</f>
        <v>#REF!</v>
      </c>
      <c r="BZ217" s="104" t="e">
        <f>IF(OR(BZ$5="",BZ$5=0),0,SUMIFS(Factdd!217:217,Factdd!$5:$5,BZ$5))</f>
        <v>#REF!</v>
      </c>
      <c r="CA217" s="194" t="e">
        <f t="shared" si="569"/>
        <v>#REF!</v>
      </c>
      <c r="CB217" s="104" t="e">
        <f>IF(OR(CB$5="",CB$5=0),0,SUMIFS(Plandd!217:217,Plandd!$5:$5,CB$5))</f>
        <v>#REF!</v>
      </c>
      <c r="CC217" s="104" t="e">
        <f>IF(OR(CC$5="",CC$5=0),0,SUMIFS(Factdd!217:217,Factdd!$5:$5,CC$5))</f>
        <v>#REF!</v>
      </c>
      <c r="CD217" s="194" t="e">
        <f t="shared" si="570"/>
        <v>#REF!</v>
      </c>
      <c r="CE217" s="104" t="e">
        <f>IF(OR(CE$5="",CE$5=0),0,SUMIFS(Plandd!217:217,Plandd!$5:$5,CE$5))</f>
        <v>#REF!</v>
      </c>
      <c r="CF217" s="104" t="e">
        <f>IF(OR(CF$5="",CF$5=0),0,SUMIFS(Factdd!217:217,Factdd!$5:$5,CF$5))</f>
        <v>#REF!</v>
      </c>
      <c r="CG217" s="194" t="e">
        <f t="shared" si="571"/>
        <v>#REF!</v>
      </c>
      <c r="CH217" s="104" t="e">
        <f>IF(OR(CH$5="",CH$5=0),0,SUMIFS(Plandd!217:217,Plandd!$5:$5,CH$5))</f>
        <v>#REF!</v>
      </c>
      <c r="CI217" s="104" t="e">
        <f>IF(OR(CI$5="",CI$5=0),0,SUMIFS(Factdd!217:217,Factdd!$5:$5,CI$5))</f>
        <v>#REF!</v>
      </c>
      <c r="CJ217" s="194" t="e">
        <f t="shared" si="572"/>
        <v>#REF!</v>
      </c>
      <c r="CK217" s="104" t="e">
        <f>IF(OR(CK$5="",CK$5=0),0,SUMIFS(Plandd!217:217,Plandd!$5:$5,CK$5))</f>
        <v>#REF!</v>
      </c>
      <c r="CL217" s="104" t="e">
        <f>IF(OR(CL$5="",CL$5=0),0,SUMIFS(Factdd!217:217,Factdd!$5:$5,CL$5))</f>
        <v>#REF!</v>
      </c>
      <c r="CM217" s="194" t="e">
        <f t="shared" si="573"/>
        <v>#REF!</v>
      </c>
      <c r="CN217" s="104" t="e">
        <f>IF(OR(CN$5="",CN$5=0),0,SUMIFS(Plandd!217:217,Plandd!$5:$5,CN$5))</f>
        <v>#REF!</v>
      </c>
      <c r="CO217" s="104" t="e">
        <f>IF(OR(CO$5="",CO$5=0),0,SUMIFS(Factdd!217:217,Factdd!$5:$5,CO$5))</f>
        <v>#REF!</v>
      </c>
      <c r="CP217" s="194" t="e">
        <f t="shared" si="574"/>
        <v>#REF!</v>
      </c>
    </row>
    <row r="218" spans="1:94" s="95" customFormat="1" ht="10.199999999999999" x14ac:dyDescent="0.2">
      <c r="A218" s="23">
        <f>ROW()</f>
        <v>218</v>
      </c>
      <c r="B218" s="138"/>
      <c r="E218" s="100">
        <v>5</v>
      </c>
      <c r="F218" s="63" t="s">
        <v>111</v>
      </c>
      <c r="G218" s="99" t="s">
        <v>87</v>
      </c>
      <c r="M218" s="103"/>
      <c r="Q218" s="102"/>
      <c r="R218" s="101" t="e">
        <f ca="1">IF(OR(R$5="",R$5=0),0,SUMIFS(Plandd!218:218,Plandd!$5:$5,R$5))</f>
        <v>#REF!</v>
      </c>
      <c r="S218" s="104" t="e">
        <f ca="1">IF(OR(S$5="",S$5=0),0,SUMIFS(Factdd!218:218,Factdd!$5:$5,S$5))</f>
        <v>#REF!</v>
      </c>
      <c r="T218" s="194" t="e">
        <f t="shared" ca="1" si="550"/>
        <v>#REF!</v>
      </c>
      <c r="W218" s="104" t="e">
        <f>IF(OR(W$5="",W$5=0),0,SUMIFS(Plandd!218:218,Plandd!$5:$5,W$5))</f>
        <v>#REF!</v>
      </c>
      <c r="X218" s="104" t="e">
        <f>IF(OR(X$5="",X$5=0),0,SUMIFS(Factdd!218:218,Factdd!$5:$5,X$5))</f>
        <v>#REF!</v>
      </c>
      <c r="Y218" s="194" t="e">
        <f t="shared" si="551"/>
        <v>#REF!</v>
      </c>
      <c r="Z218" s="195" t="e">
        <f>IF(OR(Z$5="",Z$5=0),0,SUMIFS(Plandd!218:218,Plandd!$5:$5,Z$5))</f>
        <v>#REF!</v>
      </c>
      <c r="AA218" s="104" t="e">
        <f>IF(OR(AA$5="",AA$5=0),0,SUMIFS(Factdd!218:218,Factdd!$5:$5,AA$5))</f>
        <v>#REF!</v>
      </c>
      <c r="AB218" s="194" t="e">
        <f t="shared" si="552"/>
        <v>#REF!</v>
      </c>
      <c r="AC218" s="104" t="e">
        <f>IF(OR(AC$5="",AC$5=0),0,SUMIFS(Plandd!218:218,Plandd!$5:$5,AC$5))</f>
        <v>#REF!</v>
      </c>
      <c r="AD218" s="104" t="e">
        <f>IF(OR(AD$5="",AD$5=0),0,SUMIFS(Factdd!218:218,Factdd!$5:$5,AD$5))</f>
        <v>#REF!</v>
      </c>
      <c r="AE218" s="194" t="e">
        <f t="shared" si="553"/>
        <v>#REF!</v>
      </c>
      <c r="AF218" s="104" t="e">
        <f>IF(OR(AF$5="",AF$5=0),0,SUMIFS(Plandd!218:218,Plandd!$5:$5,AF$5))</f>
        <v>#REF!</v>
      </c>
      <c r="AG218" s="104" t="e">
        <f>IF(OR(AG$5="",AG$5=0),0,SUMIFS(Factdd!218:218,Factdd!$5:$5,AG$5))</f>
        <v>#REF!</v>
      </c>
      <c r="AH218" s="194" t="e">
        <f t="shared" si="554"/>
        <v>#REF!</v>
      </c>
      <c r="AI218" s="104" t="e">
        <f>IF(OR(AI$5="",AI$5=0),0,SUMIFS(Plandd!218:218,Plandd!$5:$5,AI$5))</f>
        <v>#REF!</v>
      </c>
      <c r="AJ218" s="104" t="e">
        <f>IF(OR(AJ$5="",AJ$5=0),0,SUMIFS(Factdd!218:218,Factdd!$5:$5,AJ$5))</f>
        <v>#REF!</v>
      </c>
      <c r="AK218" s="194" t="e">
        <f t="shared" si="555"/>
        <v>#REF!</v>
      </c>
      <c r="AL218" s="104" t="e">
        <f>IF(OR(AL$5="",AL$5=0),0,SUMIFS(Plandd!218:218,Plandd!$5:$5,AL$5))</f>
        <v>#REF!</v>
      </c>
      <c r="AM218" s="104" t="e">
        <f>IF(OR(AM$5="",AM$5=0),0,SUMIFS(Factdd!218:218,Factdd!$5:$5,AM$5))</f>
        <v>#REF!</v>
      </c>
      <c r="AN218" s="194" t="e">
        <f t="shared" si="556"/>
        <v>#REF!</v>
      </c>
      <c r="AO218" s="104" t="e">
        <f>IF(OR(AO$5="",AO$5=0),0,SUMIFS(Plandd!218:218,Plandd!$5:$5,AO$5))</f>
        <v>#REF!</v>
      </c>
      <c r="AP218" s="104" t="e">
        <f>IF(OR(AP$5="",AP$5=0),0,SUMIFS(Factdd!218:218,Factdd!$5:$5,AP$5))</f>
        <v>#REF!</v>
      </c>
      <c r="AQ218" s="194" t="e">
        <f t="shared" si="557"/>
        <v>#REF!</v>
      </c>
      <c r="AR218" s="104" t="e">
        <f>IF(OR(AR$5="",AR$5=0),0,SUMIFS(Plandd!218:218,Plandd!$5:$5,AR$5))</f>
        <v>#REF!</v>
      </c>
      <c r="AS218" s="104" t="e">
        <f>IF(OR(AS$5="",AS$5=0),0,SUMIFS(Factdd!218:218,Factdd!$5:$5,AS$5))</f>
        <v>#REF!</v>
      </c>
      <c r="AT218" s="194" t="e">
        <f t="shared" si="558"/>
        <v>#REF!</v>
      </c>
      <c r="AU218" s="104" t="e">
        <f>IF(OR(AU$5="",AU$5=0),0,SUMIFS(Plandd!218:218,Plandd!$5:$5,AU$5))</f>
        <v>#REF!</v>
      </c>
      <c r="AV218" s="104" t="e">
        <f>IF(OR(AV$5="",AV$5=0),0,SUMIFS(Factdd!218:218,Factdd!$5:$5,AV$5))</f>
        <v>#REF!</v>
      </c>
      <c r="AW218" s="194" t="e">
        <f t="shared" si="559"/>
        <v>#REF!</v>
      </c>
      <c r="AX218" s="104" t="e">
        <f>IF(OR(AX$5="",AX$5=0),0,SUMIFS(Plandd!218:218,Plandd!$5:$5,AX$5))</f>
        <v>#REF!</v>
      </c>
      <c r="AY218" s="104" t="e">
        <f>IF(OR(AY$5="",AY$5=0),0,SUMIFS(Factdd!218:218,Factdd!$5:$5,AY$5))</f>
        <v>#REF!</v>
      </c>
      <c r="AZ218" s="194" t="e">
        <f t="shared" si="560"/>
        <v>#REF!</v>
      </c>
      <c r="BA218" s="104" t="e">
        <f>IF(OR(BA$5="",BA$5=0),0,SUMIFS(Plandd!218:218,Plandd!$5:$5,BA$5))</f>
        <v>#REF!</v>
      </c>
      <c r="BB218" s="104" t="e">
        <f>IF(OR(BB$5="",BB$5=0),0,SUMIFS(Factdd!218:218,Factdd!$5:$5,BB$5))</f>
        <v>#REF!</v>
      </c>
      <c r="BC218" s="194" t="e">
        <f t="shared" si="561"/>
        <v>#REF!</v>
      </c>
      <c r="BD218" s="104" t="e">
        <f>IF(OR(BD$5="",BD$5=0),0,SUMIFS(Plandd!218:218,Plandd!$5:$5,BD$5))</f>
        <v>#REF!</v>
      </c>
      <c r="BE218" s="104" t="e">
        <f>IF(OR(BE$5="",BE$5=0),0,SUMIFS(Factdd!218:218,Factdd!$5:$5,BE$5))</f>
        <v>#REF!</v>
      </c>
      <c r="BF218" s="194" t="e">
        <f t="shared" si="562"/>
        <v>#REF!</v>
      </c>
      <c r="BG218" s="104" t="e">
        <f>IF(OR(BG$5="",BG$5=0),0,SUMIFS(Plandd!218:218,Plandd!$5:$5,BG$5))</f>
        <v>#REF!</v>
      </c>
      <c r="BH218" s="104" t="e">
        <f>IF(OR(BH$5="",BH$5=0),0,SUMIFS(Factdd!218:218,Factdd!$5:$5,BH$5))</f>
        <v>#REF!</v>
      </c>
      <c r="BI218" s="194" t="e">
        <f t="shared" si="563"/>
        <v>#REF!</v>
      </c>
      <c r="BJ218" s="104" t="e">
        <f>IF(OR(BJ$5="",BJ$5=0),0,SUMIFS(Plandd!218:218,Plandd!$5:$5,BJ$5))</f>
        <v>#REF!</v>
      </c>
      <c r="BK218" s="104" t="e">
        <f>IF(OR(BK$5="",BK$5=0),0,SUMIFS(Factdd!218:218,Factdd!$5:$5,BK$5))</f>
        <v>#REF!</v>
      </c>
      <c r="BL218" s="194" t="e">
        <f t="shared" si="564"/>
        <v>#REF!</v>
      </c>
      <c r="BM218" s="104" t="e">
        <f>IF(OR(BM$5="",BM$5=0),0,SUMIFS(Plandd!218:218,Plandd!$5:$5,BM$5))</f>
        <v>#REF!</v>
      </c>
      <c r="BN218" s="104" t="e">
        <f>IF(OR(BN$5="",BN$5=0),0,SUMIFS(Factdd!218:218,Factdd!$5:$5,BN$5))</f>
        <v>#REF!</v>
      </c>
      <c r="BO218" s="194" t="e">
        <f t="shared" si="565"/>
        <v>#REF!</v>
      </c>
      <c r="BP218" s="104" t="e">
        <f>IF(OR(BP$5="",BP$5=0),0,SUMIFS(Plandd!218:218,Plandd!$5:$5,BP$5))</f>
        <v>#REF!</v>
      </c>
      <c r="BQ218" s="104" t="e">
        <f>IF(OR(BQ$5="",BQ$5=0),0,SUMIFS(Factdd!218:218,Factdd!$5:$5,BQ$5))</f>
        <v>#REF!</v>
      </c>
      <c r="BR218" s="194" t="e">
        <f t="shared" si="566"/>
        <v>#REF!</v>
      </c>
      <c r="BS218" s="104" t="e">
        <f>IF(OR(BS$5="",BS$5=0),0,SUMIFS(Plandd!218:218,Plandd!$5:$5,BS$5))</f>
        <v>#REF!</v>
      </c>
      <c r="BT218" s="104" t="e">
        <f>IF(OR(BT$5="",BT$5=0),0,SUMIFS(Factdd!218:218,Factdd!$5:$5,BT$5))</f>
        <v>#REF!</v>
      </c>
      <c r="BU218" s="194" t="e">
        <f t="shared" si="567"/>
        <v>#REF!</v>
      </c>
      <c r="BV218" s="104" t="e">
        <f>IF(OR(BV$5="",BV$5=0),0,SUMIFS(Plandd!218:218,Plandd!$5:$5,BV$5))</f>
        <v>#REF!</v>
      </c>
      <c r="BW218" s="104" t="e">
        <f>IF(OR(BW$5="",BW$5=0),0,SUMIFS(Factdd!218:218,Factdd!$5:$5,BW$5))</f>
        <v>#REF!</v>
      </c>
      <c r="BX218" s="194" t="e">
        <f t="shared" si="568"/>
        <v>#REF!</v>
      </c>
      <c r="BY218" s="104" t="e">
        <f>IF(OR(BY$5="",BY$5=0),0,SUMIFS(Plandd!218:218,Plandd!$5:$5,BY$5))</f>
        <v>#REF!</v>
      </c>
      <c r="BZ218" s="104" t="e">
        <f>IF(OR(BZ$5="",BZ$5=0),0,SUMIFS(Factdd!218:218,Factdd!$5:$5,BZ$5))</f>
        <v>#REF!</v>
      </c>
      <c r="CA218" s="194" t="e">
        <f t="shared" si="569"/>
        <v>#REF!</v>
      </c>
      <c r="CB218" s="104" t="e">
        <f>IF(OR(CB$5="",CB$5=0),0,SUMIFS(Plandd!218:218,Plandd!$5:$5,CB$5))</f>
        <v>#REF!</v>
      </c>
      <c r="CC218" s="104" t="e">
        <f>IF(OR(CC$5="",CC$5=0),0,SUMIFS(Factdd!218:218,Factdd!$5:$5,CC$5))</f>
        <v>#REF!</v>
      </c>
      <c r="CD218" s="194" t="e">
        <f t="shared" si="570"/>
        <v>#REF!</v>
      </c>
      <c r="CE218" s="104" t="e">
        <f>IF(OR(CE$5="",CE$5=0),0,SUMIFS(Plandd!218:218,Plandd!$5:$5,CE$5))</f>
        <v>#REF!</v>
      </c>
      <c r="CF218" s="104" t="e">
        <f>IF(OR(CF$5="",CF$5=0),0,SUMIFS(Factdd!218:218,Factdd!$5:$5,CF$5))</f>
        <v>#REF!</v>
      </c>
      <c r="CG218" s="194" t="e">
        <f t="shared" si="571"/>
        <v>#REF!</v>
      </c>
      <c r="CH218" s="104" t="e">
        <f>IF(OR(CH$5="",CH$5=0),0,SUMIFS(Plandd!218:218,Plandd!$5:$5,CH$5))</f>
        <v>#REF!</v>
      </c>
      <c r="CI218" s="104" t="e">
        <f>IF(OR(CI$5="",CI$5=0),0,SUMIFS(Factdd!218:218,Factdd!$5:$5,CI$5))</f>
        <v>#REF!</v>
      </c>
      <c r="CJ218" s="194" t="e">
        <f t="shared" si="572"/>
        <v>#REF!</v>
      </c>
      <c r="CK218" s="104" t="e">
        <f>IF(OR(CK$5="",CK$5=0),0,SUMIFS(Plandd!218:218,Plandd!$5:$5,CK$5))</f>
        <v>#REF!</v>
      </c>
      <c r="CL218" s="104" t="e">
        <f>IF(OR(CL$5="",CL$5=0),0,SUMIFS(Factdd!218:218,Factdd!$5:$5,CL$5))</f>
        <v>#REF!</v>
      </c>
      <c r="CM218" s="194" t="e">
        <f t="shared" si="573"/>
        <v>#REF!</v>
      </c>
      <c r="CN218" s="104" t="e">
        <f>IF(OR(CN$5="",CN$5=0),0,SUMIFS(Plandd!218:218,Plandd!$5:$5,CN$5))</f>
        <v>#REF!</v>
      </c>
      <c r="CO218" s="104" t="e">
        <f>IF(OR(CO$5="",CO$5=0),0,SUMIFS(Factdd!218:218,Factdd!$5:$5,CO$5))</f>
        <v>#REF!</v>
      </c>
      <c r="CP218" s="194" t="e">
        <f t="shared" si="574"/>
        <v>#REF!</v>
      </c>
    </row>
    <row r="219" spans="1:94" s="95" customFormat="1" ht="10.199999999999999" x14ac:dyDescent="0.2">
      <c r="A219" s="23">
        <f>ROW()</f>
        <v>219</v>
      </c>
      <c r="B219" s="138"/>
      <c r="E219" s="100">
        <v>6</v>
      </c>
      <c r="F219" s="63" t="s">
        <v>111</v>
      </c>
      <c r="G219" s="99" t="s">
        <v>88</v>
      </c>
      <c r="M219" s="103"/>
      <c r="Q219" s="102"/>
      <c r="R219" s="101" t="e">
        <f ca="1">IF(OR(R$5="",R$5=0),0,SUMIFS(Plandd!219:219,Plandd!$5:$5,R$5))</f>
        <v>#REF!</v>
      </c>
      <c r="S219" s="104" t="e">
        <f ca="1">IF(OR(S$5="",S$5=0),0,SUMIFS(Factdd!219:219,Factdd!$5:$5,S$5))</f>
        <v>#REF!</v>
      </c>
      <c r="T219" s="194" t="e">
        <f t="shared" ca="1" si="550"/>
        <v>#REF!</v>
      </c>
      <c r="W219" s="104" t="e">
        <f>IF(OR(W$5="",W$5=0),0,SUMIFS(Plandd!219:219,Plandd!$5:$5,W$5))</f>
        <v>#REF!</v>
      </c>
      <c r="X219" s="104" t="e">
        <f>IF(OR(X$5="",X$5=0),0,SUMIFS(Factdd!219:219,Factdd!$5:$5,X$5))</f>
        <v>#REF!</v>
      </c>
      <c r="Y219" s="194" t="e">
        <f t="shared" si="551"/>
        <v>#REF!</v>
      </c>
      <c r="Z219" s="195" t="e">
        <f>IF(OR(Z$5="",Z$5=0),0,SUMIFS(Plandd!219:219,Plandd!$5:$5,Z$5))</f>
        <v>#REF!</v>
      </c>
      <c r="AA219" s="104" t="e">
        <f>IF(OR(AA$5="",AA$5=0),0,SUMIFS(Factdd!219:219,Factdd!$5:$5,AA$5))</f>
        <v>#REF!</v>
      </c>
      <c r="AB219" s="194" t="e">
        <f t="shared" si="552"/>
        <v>#REF!</v>
      </c>
      <c r="AC219" s="104" t="e">
        <f>IF(OR(AC$5="",AC$5=0),0,SUMIFS(Plandd!219:219,Plandd!$5:$5,AC$5))</f>
        <v>#REF!</v>
      </c>
      <c r="AD219" s="104" t="e">
        <f>IF(OR(AD$5="",AD$5=0),0,SUMIFS(Factdd!219:219,Factdd!$5:$5,AD$5))</f>
        <v>#REF!</v>
      </c>
      <c r="AE219" s="194" t="e">
        <f t="shared" si="553"/>
        <v>#REF!</v>
      </c>
      <c r="AF219" s="104" t="e">
        <f>IF(OR(AF$5="",AF$5=0),0,SUMIFS(Plandd!219:219,Plandd!$5:$5,AF$5))</f>
        <v>#REF!</v>
      </c>
      <c r="AG219" s="104" t="e">
        <f>IF(OR(AG$5="",AG$5=0),0,SUMIFS(Factdd!219:219,Factdd!$5:$5,AG$5))</f>
        <v>#REF!</v>
      </c>
      <c r="AH219" s="194" t="e">
        <f t="shared" si="554"/>
        <v>#REF!</v>
      </c>
      <c r="AI219" s="104" t="e">
        <f>IF(OR(AI$5="",AI$5=0),0,SUMIFS(Plandd!219:219,Plandd!$5:$5,AI$5))</f>
        <v>#REF!</v>
      </c>
      <c r="AJ219" s="104" t="e">
        <f>IF(OR(AJ$5="",AJ$5=0),0,SUMIFS(Factdd!219:219,Factdd!$5:$5,AJ$5))</f>
        <v>#REF!</v>
      </c>
      <c r="AK219" s="194" t="e">
        <f t="shared" si="555"/>
        <v>#REF!</v>
      </c>
      <c r="AL219" s="104" t="e">
        <f>IF(OR(AL$5="",AL$5=0),0,SUMIFS(Plandd!219:219,Plandd!$5:$5,AL$5))</f>
        <v>#REF!</v>
      </c>
      <c r="AM219" s="104" t="e">
        <f>IF(OR(AM$5="",AM$5=0),0,SUMIFS(Factdd!219:219,Factdd!$5:$5,AM$5))</f>
        <v>#REF!</v>
      </c>
      <c r="AN219" s="194" t="e">
        <f t="shared" si="556"/>
        <v>#REF!</v>
      </c>
      <c r="AO219" s="104" t="e">
        <f>IF(OR(AO$5="",AO$5=0),0,SUMIFS(Plandd!219:219,Plandd!$5:$5,AO$5))</f>
        <v>#REF!</v>
      </c>
      <c r="AP219" s="104" t="e">
        <f>IF(OR(AP$5="",AP$5=0),0,SUMIFS(Factdd!219:219,Factdd!$5:$5,AP$5))</f>
        <v>#REF!</v>
      </c>
      <c r="AQ219" s="194" t="e">
        <f t="shared" si="557"/>
        <v>#REF!</v>
      </c>
      <c r="AR219" s="104" t="e">
        <f>IF(OR(AR$5="",AR$5=0),0,SUMIFS(Plandd!219:219,Plandd!$5:$5,AR$5))</f>
        <v>#REF!</v>
      </c>
      <c r="AS219" s="104" t="e">
        <f>IF(OR(AS$5="",AS$5=0),0,SUMIFS(Factdd!219:219,Factdd!$5:$5,AS$5))</f>
        <v>#REF!</v>
      </c>
      <c r="AT219" s="194" t="e">
        <f t="shared" si="558"/>
        <v>#REF!</v>
      </c>
      <c r="AU219" s="104" t="e">
        <f>IF(OR(AU$5="",AU$5=0),0,SUMIFS(Plandd!219:219,Plandd!$5:$5,AU$5))</f>
        <v>#REF!</v>
      </c>
      <c r="AV219" s="104" t="e">
        <f>IF(OR(AV$5="",AV$5=0),0,SUMIFS(Factdd!219:219,Factdd!$5:$5,AV$5))</f>
        <v>#REF!</v>
      </c>
      <c r="AW219" s="194" t="e">
        <f t="shared" si="559"/>
        <v>#REF!</v>
      </c>
      <c r="AX219" s="104" t="e">
        <f>IF(OR(AX$5="",AX$5=0),0,SUMIFS(Plandd!219:219,Plandd!$5:$5,AX$5))</f>
        <v>#REF!</v>
      </c>
      <c r="AY219" s="104" t="e">
        <f>IF(OR(AY$5="",AY$5=0),0,SUMIFS(Factdd!219:219,Factdd!$5:$5,AY$5))</f>
        <v>#REF!</v>
      </c>
      <c r="AZ219" s="194" t="e">
        <f t="shared" si="560"/>
        <v>#REF!</v>
      </c>
      <c r="BA219" s="104" t="e">
        <f>IF(OR(BA$5="",BA$5=0),0,SUMIFS(Plandd!219:219,Plandd!$5:$5,BA$5))</f>
        <v>#REF!</v>
      </c>
      <c r="BB219" s="104" t="e">
        <f>IF(OR(BB$5="",BB$5=0),0,SUMIFS(Factdd!219:219,Factdd!$5:$5,BB$5))</f>
        <v>#REF!</v>
      </c>
      <c r="BC219" s="194" t="e">
        <f t="shared" si="561"/>
        <v>#REF!</v>
      </c>
      <c r="BD219" s="104" t="e">
        <f>IF(OR(BD$5="",BD$5=0),0,SUMIFS(Plandd!219:219,Plandd!$5:$5,BD$5))</f>
        <v>#REF!</v>
      </c>
      <c r="BE219" s="104" t="e">
        <f>IF(OR(BE$5="",BE$5=0),0,SUMIFS(Factdd!219:219,Factdd!$5:$5,BE$5))</f>
        <v>#REF!</v>
      </c>
      <c r="BF219" s="194" t="e">
        <f t="shared" si="562"/>
        <v>#REF!</v>
      </c>
      <c r="BG219" s="104" t="e">
        <f>IF(OR(BG$5="",BG$5=0),0,SUMIFS(Plandd!219:219,Plandd!$5:$5,BG$5))</f>
        <v>#REF!</v>
      </c>
      <c r="BH219" s="104" t="e">
        <f>IF(OR(BH$5="",BH$5=0),0,SUMIFS(Factdd!219:219,Factdd!$5:$5,BH$5))</f>
        <v>#REF!</v>
      </c>
      <c r="BI219" s="194" t="e">
        <f t="shared" si="563"/>
        <v>#REF!</v>
      </c>
      <c r="BJ219" s="104" t="e">
        <f>IF(OR(BJ$5="",BJ$5=0),0,SUMIFS(Plandd!219:219,Plandd!$5:$5,BJ$5))</f>
        <v>#REF!</v>
      </c>
      <c r="BK219" s="104" t="e">
        <f>IF(OR(BK$5="",BK$5=0),0,SUMIFS(Factdd!219:219,Factdd!$5:$5,BK$5))</f>
        <v>#REF!</v>
      </c>
      <c r="BL219" s="194" t="e">
        <f t="shared" si="564"/>
        <v>#REF!</v>
      </c>
      <c r="BM219" s="104" t="e">
        <f>IF(OR(BM$5="",BM$5=0),0,SUMIFS(Plandd!219:219,Plandd!$5:$5,BM$5))</f>
        <v>#REF!</v>
      </c>
      <c r="BN219" s="104" t="e">
        <f>IF(OR(BN$5="",BN$5=0),0,SUMIFS(Factdd!219:219,Factdd!$5:$5,BN$5))</f>
        <v>#REF!</v>
      </c>
      <c r="BO219" s="194" t="e">
        <f t="shared" si="565"/>
        <v>#REF!</v>
      </c>
      <c r="BP219" s="104" t="e">
        <f>IF(OR(BP$5="",BP$5=0),0,SUMIFS(Plandd!219:219,Plandd!$5:$5,BP$5))</f>
        <v>#REF!</v>
      </c>
      <c r="BQ219" s="104" t="e">
        <f>IF(OR(BQ$5="",BQ$5=0),0,SUMIFS(Factdd!219:219,Factdd!$5:$5,BQ$5))</f>
        <v>#REF!</v>
      </c>
      <c r="BR219" s="194" t="e">
        <f t="shared" si="566"/>
        <v>#REF!</v>
      </c>
      <c r="BS219" s="104" t="e">
        <f>IF(OR(BS$5="",BS$5=0),0,SUMIFS(Plandd!219:219,Plandd!$5:$5,BS$5))</f>
        <v>#REF!</v>
      </c>
      <c r="BT219" s="104" t="e">
        <f>IF(OR(BT$5="",BT$5=0),0,SUMIFS(Factdd!219:219,Factdd!$5:$5,BT$5))</f>
        <v>#REF!</v>
      </c>
      <c r="BU219" s="194" t="e">
        <f t="shared" si="567"/>
        <v>#REF!</v>
      </c>
      <c r="BV219" s="104" t="e">
        <f>IF(OR(BV$5="",BV$5=0),0,SUMIFS(Plandd!219:219,Plandd!$5:$5,BV$5))</f>
        <v>#REF!</v>
      </c>
      <c r="BW219" s="104" t="e">
        <f>IF(OR(BW$5="",BW$5=0),0,SUMIFS(Factdd!219:219,Factdd!$5:$5,BW$5))</f>
        <v>#REF!</v>
      </c>
      <c r="BX219" s="194" t="e">
        <f t="shared" si="568"/>
        <v>#REF!</v>
      </c>
      <c r="BY219" s="104" t="e">
        <f>IF(OR(BY$5="",BY$5=0),0,SUMIFS(Plandd!219:219,Plandd!$5:$5,BY$5))</f>
        <v>#REF!</v>
      </c>
      <c r="BZ219" s="104" t="e">
        <f>IF(OR(BZ$5="",BZ$5=0),0,SUMIFS(Factdd!219:219,Factdd!$5:$5,BZ$5))</f>
        <v>#REF!</v>
      </c>
      <c r="CA219" s="194" t="e">
        <f t="shared" si="569"/>
        <v>#REF!</v>
      </c>
      <c r="CB219" s="104" t="e">
        <f>IF(OR(CB$5="",CB$5=0),0,SUMIFS(Plandd!219:219,Plandd!$5:$5,CB$5))</f>
        <v>#REF!</v>
      </c>
      <c r="CC219" s="104" t="e">
        <f>IF(OR(CC$5="",CC$5=0),0,SUMIFS(Factdd!219:219,Factdd!$5:$5,CC$5))</f>
        <v>#REF!</v>
      </c>
      <c r="CD219" s="194" t="e">
        <f t="shared" si="570"/>
        <v>#REF!</v>
      </c>
      <c r="CE219" s="104" t="e">
        <f>IF(OR(CE$5="",CE$5=0),0,SUMIFS(Plandd!219:219,Plandd!$5:$5,CE$5))</f>
        <v>#REF!</v>
      </c>
      <c r="CF219" s="104" t="e">
        <f>IF(OR(CF$5="",CF$5=0),0,SUMIFS(Factdd!219:219,Factdd!$5:$5,CF$5))</f>
        <v>#REF!</v>
      </c>
      <c r="CG219" s="194" t="e">
        <f t="shared" si="571"/>
        <v>#REF!</v>
      </c>
      <c r="CH219" s="104" t="e">
        <f>IF(OR(CH$5="",CH$5=0),0,SUMIFS(Plandd!219:219,Plandd!$5:$5,CH$5))</f>
        <v>#REF!</v>
      </c>
      <c r="CI219" s="104" t="e">
        <f>IF(OR(CI$5="",CI$5=0),0,SUMIFS(Factdd!219:219,Factdd!$5:$5,CI$5))</f>
        <v>#REF!</v>
      </c>
      <c r="CJ219" s="194" t="e">
        <f t="shared" si="572"/>
        <v>#REF!</v>
      </c>
      <c r="CK219" s="104" t="e">
        <f>IF(OR(CK$5="",CK$5=0),0,SUMIFS(Plandd!219:219,Plandd!$5:$5,CK$5))</f>
        <v>#REF!</v>
      </c>
      <c r="CL219" s="104" t="e">
        <f>IF(OR(CL$5="",CL$5=0),0,SUMIFS(Factdd!219:219,Factdd!$5:$5,CL$5))</f>
        <v>#REF!</v>
      </c>
      <c r="CM219" s="194" t="e">
        <f t="shared" si="573"/>
        <v>#REF!</v>
      </c>
      <c r="CN219" s="104" t="e">
        <f>IF(OR(CN$5="",CN$5=0),0,SUMIFS(Plandd!219:219,Plandd!$5:$5,CN$5))</f>
        <v>#REF!</v>
      </c>
      <c r="CO219" s="104" t="e">
        <f>IF(OR(CO$5="",CO$5=0),0,SUMIFS(Factdd!219:219,Factdd!$5:$5,CO$5))</f>
        <v>#REF!</v>
      </c>
      <c r="CP219" s="194" t="e">
        <f t="shared" si="574"/>
        <v>#REF!</v>
      </c>
    </row>
    <row r="220" spans="1:94" s="95" customFormat="1" ht="10.199999999999999" x14ac:dyDescent="0.2">
      <c r="A220" s="23">
        <f>ROW()</f>
        <v>220</v>
      </c>
      <c r="B220" s="138"/>
      <c r="E220" s="100">
        <v>7</v>
      </c>
      <c r="F220" s="63" t="s">
        <v>111</v>
      </c>
      <c r="G220" s="99" t="s">
        <v>89</v>
      </c>
      <c r="M220" s="103"/>
      <c r="Q220" s="102"/>
      <c r="R220" s="101" t="e">
        <f ca="1">IF(OR(R$5="",R$5=0),0,SUMIFS(Plandd!220:220,Plandd!$5:$5,R$5))</f>
        <v>#REF!</v>
      </c>
      <c r="S220" s="104" t="e">
        <f ca="1">IF(OR(S$5="",S$5=0),0,SUMIFS(Factdd!220:220,Factdd!$5:$5,S$5))</f>
        <v>#REF!</v>
      </c>
      <c r="T220" s="194" t="e">
        <f t="shared" ca="1" si="550"/>
        <v>#REF!</v>
      </c>
      <c r="W220" s="104" t="e">
        <f>IF(OR(W$5="",W$5=0),0,SUMIFS(Plandd!220:220,Plandd!$5:$5,W$5))</f>
        <v>#REF!</v>
      </c>
      <c r="X220" s="104" t="e">
        <f>IF(OR(X$5="",X$5=0),0,SUMIFS(Factdd!220:220,Factdd!$5:$5,X$5))</f>
        <v>#REF!</v>
      </c>
      <c r="Y220" s="194" t="e">
        <f t="shared" si="551"/>
        <v>#REF!</v>
      </c>
      <c r="Z220" s="195" t="e">
        <f>IF(OR(Z$5="",Z$5=0),0,SUMIFS(Plandd!220:220,Plandd!$5:$5,Z$5))</f>
        <v>#REF!</v>
      </c>
      <c r="AA220" s="104" t="e">
        <f>IF(OR(AA$5="",AA$5=0),0,SUMIFS(Factdd!220:220,Factdd!$5:$5,AA$5))</f>
        <v>#REF!</v>
      </c>
      <c r="AB220" s="194" t="e">
        <f t="shared" si="552"/>
        <v>#REF!</v>
      </c>
      <c r="AC220" s="104" t="e">
        <f>IF(OR(AC$5="",AC$5=0),0,SUMIFS(Plandd!220:220,Plandd!$5:$5,AC$5))</f>
        <v>#REF!</v>
      </c>
      <c r="AD220" s="104" t="e">
        <f>IF(OR(AD$5="",AD$5=0),0,SUMIFS(Factdd!220:220,Factdd!$5:$5,AD$5))</f>
        <v>#REF!</v>
      </c>
      <c r="AE220" s="194" t="e">
        <f t="shared" si="553"/>
        <v>#REF!</v>
      </c>
      <c r="AF220" s="104" t="e">
        <f>IF(OR(AF$5="",AF$5=0),0,SUMIFS(Plandd!220:220,Plandd!$5:$5,AF$5))</f>
        <v>#REF!</v>
      </c>
      <c r="AG220" s="104" t="e">
        <f>IF(OR(AG$5="",AG$5=0),0,SUMIFS(Factdd!220:220,Factdd!$5:$5,AG$5))</f>
        <v>#REF!</v>
      </c>
      <c r="AH220" s="194" t="e">
        <f t="shared" si="554"/>
        <v>#REF!</v>
      </c>
      <c r="AI220" s="104" t="e">
        <f>IF(OR(AI$5="",AI$5=0),0,SUMIFS(Plandd!220:220,Plandd!$5:$5,AI$5))</f>
        <v>#REF!</v>
      </c>
      <c r="AJ220" s="104" t="e">
        <f>IF(OR(AJ$5="",AJ$5=0),0,SUMIFS(Factdd!220:220,Factdd!$5:$5,AJ$5))</f>
        <v>#REF!</v>
      </c>
      <c r="AK220" s="194" t="e">
        <f t="shared" si="555"/>
        <v>#REF!</v>
      </c>
      <c r="AL220" s="104" t="e">
        <f>IF(OR(AL$5="",AL$5=0),0,SUMIFS(Plandd!220:220,Plandd!$5:$5,AL$5))</f>
        <v>#REF!</v>
      </c>
      <c r="AM220" s="104" t="e">
        <f>IF(OR(AM$5="",AM$5=0),0,SUMIFS(Factdd!220:220,Factdd!$5:$5,AM$5))</f>
        <v>#REF!</v>
      </c>
      <c r="AN220" s="194" t="e">
        <f t="shared" si="556"/>
        <v>#REF!</v>
      </c>
      <c r="AO220" s="104" t="e">
        <f>IF(OR(AO$5="",AO$5=0),0,SUMIFS(Plandd!220:220,Plandd!$5:$5,AO$5))</f>
        <v>#REF!</v>
      </c>
      <c r="AP220" s="104" t="e">
        <f>IF(OR(AP$5="",AP$5=0),0,SUMIFS(Factdd!220:220,Factdd!$5:$5,AP$5))</f>
        <v>#REF!</v>
      </c>
      <c r="AQ220" s="194" t="e">
        <f t="shared" si="557"/>
        <v>#REF!</v>
      </c>
      <c r="AR220" s="104" t="e">
        <f>IF(OR(AR$5="",AR$5=0),0,SUMIFS(Plandd!220:220,Plandd!$5:$5,AR$5))</f>
        <v>#REF!</v>
      </c>
      <c r="AS220" s="104" t="e">
        <f>IF(OR(AS$5="",AS$5=0),0,SUMIFS(Factdd!220:220,Factdd!$5:$5,AS$5))</f>
        <v>#REF!</v>
      </c>
      <c r="AT220" s="194" t="e">
        <f t="shared" si="558"/>
        <v>#REF!</v>
      </c>
      <c r="AU220" s="104" t="e">
        <f>IF(OR(AU$5="",AU$5=0),0,SUMIFS(Plandd!220:220,Plandd!$5:$5,AU$5))</f>
        <v>#REF!</v>
      </c>
      <c r="AV220" s="104" t="e">
        <f>IF(OR(AV$5="",AV$5=0),0,SUMIFS(Factdd!220:220,Factdd!$5:$5,AV$5))</f>
        <v>#REF!</v>
      </c>
      <c r="AW220" s="194" t="e">
        <f t="shared" si="559"/>
        <v>#REF!</v>
      </c>
      <c r="AX220" s="104" t="e">
        <f>IF(OR(AX$5="",AX$5=0),0,SUMIFS(Plandd!220:220,Plandd!$5:$5,AX$5))</f>
        <v>#REF!</v>
      </c>
      <c r="AY220" s="104" t="e">
        <f>IF(OR(AY$5="",AY$5=0),0,SUMIFS(Factdd!220:220,Factdd!$5:$5,AY$5))</f>
        <v>#REF!</v>
      </c>
      <c r="AZ220" s="194" t="e">
        <f t="shared" si="560"/>
        <v>#REF!</v>
      </c>
      <c r="BA220" s="104" t="e">
        <f>IF(OR(BA$5="",BA$5=0),0,SUMIFS(Plandd!220:220,Plandd!$5:$5,BA$5))</f>
        <v>#REF!</v>
      </c>
      <c r="BB220" s="104" t="e">
        <f>IF(OR(BB$5="",BB$5=0),0,SUMIFS(Factdd!220:220,Factdd!$5:$5,BB$5))</f>
        <v>#REF!</v>
      </c>
      <c r="BC220" s="194" t="e">
        <f t="shared" si="561"/>
        <v>#REF!</v>
      </c>
      <c r="BD220" s="104" t="e">
        <f>IF(OR(BD$5="",BD$5=0),0,SUMIFS(Plandd!220:220,Plandd!$5:$5,BD$5))</f>
        <v>#REF!</v>
      </c>
      <c r="BE220" s="104" t="e">
        <f>IF(OR(BE$5="",BE$5=0),0,SUMIFS(Factdd!220:220,Factdd!$5:$5,BE$5))</f>
        <v>#REF!</v>
      </c>
      <c r="BF220" s="194" t="e">
        <f t="shared" si="562"/>
        <v>#REF!</v>
      </c>
      <c r="BG220" s="104" t="e">
        <f>IF(OR(BG$5="",BG$5=0),0,SUMIFS(Plandd!220:220,Plandd!$5:$5,BG$5))</f>
        <v>#REF!</v>
      </c>
      <c r="BH220" s="104" t="e">
        <f>IF(OR(BH$5="",BH$5=0),0,SUMIFS(Factdd!220:220,Factdd!$5:$5,BH$5))</f>
        <v>#REF!</v>
      </c>
      <c r="BI220" s="194" t="e">
        <f t="shared" si="563"/>
        <v>#REF!</v>
      </c>
      <c r="BJ220" s="104" t="e">
        <f>IF(OR(BJ$5="",BJ$5=0),0,SUMIFS(Plandd!220:220,Plandd!$5:$5,BJ$5))</f>
        <v>#REF!</v>
      </c>
      <c r="BK220" s="104" t="e">
        <f>IF(OR(BK$5="",BK$5=0),0,SUMIFS(Factdd!220:220,Factdd!$5:$5,BK$5))</f>
        <v>#REF!</v>
      </c>
      <c r="BL220" s="194" t="e">
        <f t="shared" si="564"/>
        <v>#REF!</v>
      </c>
      <c r="BM220" s="104" t="e">
        <f>IF(OR(BM$5="",BM$5=0),0,SUMIFS(Plandd!220:220,Plandd!$5:$5,BM$5))</f>
        <v>#REF!</v>
      </c>
      <c r="BN220" s="104" t="e">
        <f>IF(OR(BN$5="",BN$5=0),0,SUMIFS(Factdd!220:220,Factdd!$5:$5,BN$5))</f>
        <v>#REF!</v>
      </c>
      <c r="BO220" s="194" t="e">
        <f t="shared" si="565"/>
        <v>#REF!</v>
      </c>
      <c r="BP220" s="104" t="e">
        <f>IF(OR(BP$5="",BP$5=0),0,SUMIFS(Plandd!220:220,Plandd!$5:$5,BP$5))</f>
        <v>#REF!</v>
      </c>
      <c r="BQ220" s="104" t="e">
        <f>IF(OR(BQ$5="",BQ$5=0),0,SUMIFS(Factdd!220:220,Factdd!$5:$5,BQ$5))</f>
        <v>#REF!</v>
      </c>
      <c r="BR220" s="194" t="e">
        <f t="shared" si="566"/>
        <v>#REF!</v>
      </c>
      <c r="BS220" s="104" t="e">
        <f>IF(OR(BS$5="",BS$5=0),0,SUMIFS(Plandd!220:220,Plandd!$5:$5,BS$5))</f>
        <v>#REF!</v>
      </c>
      <c r="BT220" s="104" t="e">
        <f>IF(OR(BT$5="",BT$5=0),0,SUMIFS(Factdd!220:220,Factdd!$5:$5,BT$5))</f>
        <v>#REF!</v>
      </c>
      <c r="BU220" s="194" t="e">
        <f t="shared" si="567"/>
        <v>#REF!</v>
      </c>
      <c r="BV220" s="104" t="e">
        <f>IF(OR(BV$5="",BV$5=0),0,SUMIFS(Plandd!220:220,Plandd!$5:$5,BV$5))</f>
        <v>#REF!</v>
      </c>
      <c r="BW220" s="104" t="e">
        <f>IF(OR(BW$5="",BW$5=0),0,SUMIFS(Factdd!220:220,Factdd!$5:$5,BW$5))</f>
        <v>#REF!</v>
      </c>
      <c r="BX220" s="194" t="e">
        <f t="shared" si="568"/>
        <v>#REF!</v>
      </c>
      <c r="BY220" s="104" t="e">
        <f>IF(OR(BY$5="",BY$5=0),0,SUMIFS(Plandd!220:220,Plandd!$5:$5,BY$5))</f>
        <v>#REF!</v>
      </c>
      <c r="BZ220" s="104" t="e">
        <f>IF(OR(BZ$5="",BZ$5=0),0,SUMIFS(Factdd!220:220,Factdd!$5:$5,BZ$5))</f>
        <v>#REF!</v>
      </c>
      <c r="CA220" s="194" t="e">
        <f t="shared" si="569"/>
        <v>#REF!</v>
      </c>
      <c r="CB220" s="104" t="e">
        <f>IF(OR(CB$5="",CB$5=0),0,SUMIFS(Plandd!220:220,Plandd!$5:$5,CB$5))</f>
        <v>#REF!</v>
      </c>
      <c r="CC220" s="104" t="e">
        <f>IF(OR(CC$5="",CC$5=0),0,SUMIFS(Factdd!220:220,Factdd!$5:$5,CC$5))</f>
        <v>#REF!</v>
      </c>
      <c r="CD220" s="194" t="e">
        <f t="shared" si="570"/>
        <v>#REF!</v>
      </c>
      <c r="CE220" s="104" t="e">
        <f>IF(OR(CE$5="",CE$5=0),0,SUMIFS(Plandd!220:220,Plandd!$5:$5,CE$5))</f>
        <v>#REF!</v>
      </c>
      <c r="CF220" s="104" t="e">
        <f>IF(OR(CF$5="",CF$5=0),0,SUMIFS(Factdd!220:220,Factdd!$5:$5,CF$5))</f>
        <v>#REF!</v>
      </c>
      <c r="CG220" s="194" t="e">
        <f t="shared" si="571"/>
        <v>#REF!</v>
      </c>
      <c r="CH220" s="104" t="e">
        <f>IF(OR(CH$5="",CH$5=0),0,SUMIFS(Plandd!220:220,Plandd!$5:$5,CH$5))</f>
        <v>#REF!</v>
      </c>
      <c r="CI220" s="104" t="e">
        <f>IF(OR(CI$5="",CI$5=0),0,SUMIFS(Factdd!220:220,Factdd!$5:$5,CI$5))</f>
        <v>#REF!</v>
      </c>
      <c r="CJ220" s="194" t="e">
        <f t="shared" si="572"/>
        <v>#REF!</v>
      </c>
      <c r="CK220" s="104" t="e">
        <f>IF(OR(CK$5="",CK$5=0),0,SUMIFS(Plandd!220:220,Plandd!$5:$5,CK$5))</f>
        <v>#REF!</v>
      </c>
      <c r="CL220" s="104" t="e">
        <f>IF(OR(CL$5="",CL$5=0),0,SUMIFS(Factdd!220:220,Factdd!$5:$5,CL$5))</f>
        <v>#REF!</v>
      </c>
      <c r="CM220" s="194" t="e">
        <f t="shared" si="573"/>
        <v>#REF!</v>
      </c>
      <c r="CN220" s="104" t="e">
        <f>IF(OR(CN$5="",CN$5=0),0,SUMIFS(Plandd!220:220,Plandd!$5:$5,CN$5))</f>
        <v>#REF!</v>
      </c>
      <c r="CO220" s="104" t="e">
        <f>IF(OR(CO$5="",CO$5=0),0,SUMIFS(Factdd!220:220,Factdd!$5:$5,CO$5))</f>
        <v>#REF!</v>
      </c>
      <c r="CP220" s="194" t="e">
        <f t="shared" si="574"/>
        <v>#REF!</v>
      </c>
    </row>
    <row r="221" spans="1:94" s="95" customFormat="1" ht="10.199999999999999" x14ac:dyDescent="0.2">
      <c r="A221" s="23">
        <f>ROW()</f>
        <v>221</v>
      </c>
      <c r="B221" s="138"/>
      <c r="E221" s="100">
        <v>8</v>
      </c>
      <c r="F221" s="63" t="s">
        <v>111</v>
      </c>
      <c r="G221" s="99" t="s">
        <v>90</v>
      </c>
      <c r="M221" s="103"/>
      <c r="Q221" s="102"/>
      <c r="R221" s="101" t="e">
        <f ca="1">IF(OR(R$5="",R$5=0),0,SUMIFS(Plandd!221:221,Plandd!$5:$5,R$5))</f>
        <v>#REF!</v>
      </c>
      <c r="S221" s="104" t="e">
        <f ca="1">IF(OR(S$5="",S$5=0),0,SUMIFS(Factdd!221:221,Factdd!$5:$5,S$5))</f>
        <v>#REF!</v>
      </c>
      <c r="T221" s="194" t="e">
        <f t="shared" ca="1" si="550"/>
        <v>#REF!</v>
      </c>
      <c r="W221" s="104" t="e">
        <f>IF(OR(W$5="",W$5=0),0,SUMIFS(Plandd!221:221,Plandd!$5:$5,W$5))</f>
        <v>#REF!</v>
      </c>
      <c r="X221" s="104" t="e">
        <f>IF(OR(X$5="",X$5=0),0,SUMIFS(Factdd!221:221,Factdd!$5:$5,X$5))</f>
        <v>#REF!</v>
      </c>
      <c r="Y221" s="194" t="e">
        <f t="shared" si="551"/>
        <v>#REF!</v>
      </c>
      <c r="Z221" s="195" t="e">
        <f>IF(OR(Z$5="",Z$5=0),0,SUMIFS(Plandd!221:221,Plandd!$5:$5,Z$5))</f>
        <v>#REF!</v>
      </c>
      <c r="AA221" s="104" t="e">
        <f>IF(OR(AA$5="",AA$5=0),0,SUMIFS(Factdd!221:221,Factdd!$5:$5,AA$5))</f>
        <v>#REF!</v>
      </c>
      <c r="AB221" s="194" t="e">
        <f t="shared" si="552"/>
        <v>#REF!</v>
      </c>
      <c r="AC221" s="104" t="e">
        <f>IF(OR(AC$5="",AC$5=0),0,SUMIFS(Plandd!221:221,Plandd!$5:$5,AC$5))</f>
        <v>#REF!</v>
      </c>
      <c r="AD221" s="104" t="e">
        <f>IF(OR(AD$5="",AD$5=0),0,SUMIFS(Factdd!221:221,Factdd!$5:$5,AD$5))</f>
        <v>#REF!</v>
      </c>
      <c r="AE221" s="194" t="e">
        <f t="shared" si="553"/>
        <v>#REF!</v>
      </c>
      <c r="AF221" s="104" t="e">
        <f>IF(OR(AF$5="",AF$5=0),0,SUMIFS(Plandd!221:221,Plandd!$5:$5,AF$5))</f>
        <v>#REF!</v>
      </c>
      <c r="AG221" s="104" t="e">
        <f>IF(OR(AG$5="",AG$5=0),0,SUMIFS(Factdd!221:221,Factdd!$5:$5,AG$5))</f>
        <v>#REF!</v>
      </c>
      <c r="AH221" s="194" t="e">
        <f t="shared" si="554"/>
        <v>#REF!</v>
      </c>
      <c r="AI221" s="104" t="e">
        <f>IF(OR(AI$5="",AI$5=0),0,SUMIFS(Plandd!221:221,Plandd!$5:$5,AI$5))</f>
        <v>#REF!</v>
      </c>
      <c r="AJ221" s="104" t="e">
        <f>IF(OR(AJ$5="",AJ$5=0),0,SUMIFS(Factdd!221:221,Factdd!$5:$5,AJ$5))</f>
        <v>#REF!</v>
      </c>
      <c r="AK221" s="194" t="e">
        <f t="shared" si="555"/>
        <v>#REF!</v>
      </c>
      <c r="AL221" s="104" t="e">
        <f>IF(OR(AL$5="",AL$5=0),0,SUMIFS(Plandd!221:221,Plandd!$5:$5,AL$5))</f>
        <v>#REF!</v>
      </c>
      <c r="AM221" s="104" t="e">
        <f>IF(OR(AM$5="",AM$5=0),0,SUMIFS(Factdd!221:221,Factdd!$5:$5,AM$5))</f>
        <v>#REF!</v>
      </c>
      <c r="AN221" s="194" t="e">
        <f t="shared" si="556"/>
        <v>#REF!</v>
      </c>
      <c r="AO221" s="104" t="e">
        <f>IF(OR(AO$5="",AO$5=0),0,SUMIFS(Plandd!221:221,Plandd!$5:$5,AO$5))</f>
        <v>#REF!</v>
      </c>
      <c r="AP221" s="104" t="e">
        <f>IF(OR(AP$5="",AP$5=0),0,SUMIFS(Factdd!221:221,Factdd!$5:$5,AP$5))</f>
        <v>#REF!</v>
      </c>
      <c r="AQ221" s="194" t="e">
        <f t="shared" si="557"/>
        <v>#REF!</v>
      </c>
      <c r="AR221" s="104" t="e">
        <f>IF(OR(AR$5="",AR$5=0),0,SUMIFS(Plandd!221:221,Plandd!$5:$5,AR$5))</f>
        <v>#REF!</v>
      </c>
      <c r="AS221" s="104" t="e">
        <f>IF(OR(AS$5="",AS$5=0),0,SUMIFS(Factdd!221:221,Factdd!$5:$5,AS$5))</f>
        <v>#REF!</v>
      </c>
      <c r="AT221" s="194" t="e">
        <f t="shared" si="558"/>
        <v>#REF!</v>
      </c>
      <c r="AU221" s="104" t="e">
        <f>IF(OR(AU$5="",AU$5=0),0,SUMIFS(Plandd!221:221,Plandd!$5:$5,AU$5))</f>
        <v>#REF!</v>
      </c>
      <c r="AV221" s="104" t="e">
        <f>IF(OR(AV$5="",AV$5=0),0,SUMIFS(Factdd!221:221,Factdd!$5:$5,AV$5))</f>
        <v>#REF!</v>
      </c>
      <c r="AW221" s="194" t="e">
        <f t="shared" si="559"/>
        <v>#REF!</v>
      </c>
      <c r="AX221" s="104" t="e">
        <f>IF(OR(AX$5="",AX$5=0),0,SUMIFS(Plandd!221:221,Plandd!$5:$5,AX$5))</f>
        <v>#REF!</v>
      </c>
      <c r="AY221" s="104" t="e">
        <f>IF(OR(AY$5="",AY$5=0),0,SUMIFS(Factdd!221:221,Factdd!$5:$5,AY$5))</f>
        <v>#REF!</v>
      </c>
      <c r="AZ221" s="194" t="e">
        <f t="shared" si="560"/>
        <v>#REF!</v>
      </c>
      <c r="BA221" s="104" t="e">
        <f>IF(OR(BA$5="",BA$5=0),0,SUMIFS(Plandd!221:221,Plandd!$5:$5,BA$5))</f>
        <v>#REF!</v>
      </c>
      <c r="BB221" s="104" t="e">
        <f>IF(OR(BB$5="",BB$5=0),0,SUMIFS(Factdd!221:221,Factdd!$5:$5,BB$5))</f>
        <v>#REF!</v>
      </c>
      <c r="BC221" s="194" t="e">
        <f t="shared" si="561"/>
        <v>#REF!</v>
      </c>
      <c r="BD221" s="104" t="e">
        <f>IF(OR(BD$5="",BD$5=0),0,SUMIFS(Plandd!221:221,Plandd!$5:$5,BD$5))</f>
        <v>#REF!</v>
      </c>
      <c r="BE221" s="104" t="e">
        <f>IF(OR(BE$5="",BE$5=0),0,SUMIFS(Factdd!221:221,Factdd!$5:$5,BE$5))</f>
        <v>#REF!</v>
      </c>
      <c r="BF221" s="194" t="e">
        <f t="shared" si="562"/>
        <v>#REF!</v>
      </c>
      <c r="BG221" s="104" t="e">
        <f>IF(OR(BG$5="",BG$5=0),0,SUMIFS(Plandd!221:221,Plandd!$5:$5,BG$5))</f>
        <v>#REF!</v>
      </c>
      <c r="BH221" s="104" t="e">
        <f>IF(OR(BH$5="",BH$5=0),0,SUMIFS(Factdd!221:221,Factdd!$5:$5,BH$5))</f>
        <v>#REF!</v>
      </c>
      <c r="BI221" s="194" t="e">
        <f t="shared" si="563"/>
        <v>#REF!</v>
      </c>
      <c r="BJ221" s="104" t="e">
        <f>IF(OR(BJ$5="",BJ$5=0),0,SUMIFS(Plandd!221:221,Plandd!$5:$5,BJ$5))</f>
        <v>#REF!</v>
      </c>
      <c r="BK221" s="104" t="e">
        <f>IF(OR(BK$5="",BK$5=0),0,SUMIFS(Factdd!221:221,Factdd!$5:$5,BK$5))</f>
        <v>#REF!</v>
      </c>
      <c r="BL221" s="194" t="e">
        <f t="shared" si="564"/>
        <v>#REF!</v>
      </c>
      <c r="BM221" s="104" t="e">
        <f>IF(OR(BM$5="",BM$5=0),0,SUMIFS(Plandd!221:221,Plandd!$5:$5,BM$5))</f>
        <v>#REF!</v>
      </c>
      <c r="BN221" s="104" t="e">
        <f>IF(OR(BN$5="",BN$5=0),0,SUMIFS(Factdd!221:221,Factdd!$5:$5,BN$5))</f>
        <v>#REF!</v>
      </c>
      <c r="BO221" s="194" t="e">
        <f t="shared" si="565"/>
        <v>#REF!</v>
      </c>
      <c r="BP221" s="104" t="e">
        <f>IF(OR(BP$5="",BP$5=0),0,SUMIFS(Plandd!221:221,Plandd!$5:$5,BP$5))</f>
        <v>#REF!</v>
      </c>
      <c r="BQ221" s="104" t="e">
        <f>IF(OR(BQ$5="",BQ$5=0),0,SUMIFS(Factdd!221:221,Factdd!$5:$5,BQ$5))</f>
        <v>#REF!</v>
      </c>
      <c r="BR221" s="194" t="e">
        <f t="shared" si="566"/>
        <v>#REF!</v>
      </c>
      <c r="BS221" s="104" t="e">
        <f>IF(OR(BS$5="",BS$5=0),0,SUMIFS(Plandd!221:221,Plandd!$5:$5,BS$5))</f>
        <v>#REF!</v>
      </c>
      <c r="BT221" s="104" t="e">
        <f>IF(OR(BT$5="",BT$5=0),0,SUMIFS(Factdd!221:221,Factdd!$5:$5,BT$5))</f>
        <v>#REF!</v>
      </c>
      <c r="BU221" s="194" t="e">
        <f t="shared" si="567"/>
        <v>#REF!</v>
      </c>
      <c r="BV221" s="104" t="e">
        <f>IF(OR(BV$5="",BV$5=0),0,SUMIFS(Plandd!221:221,Plandd!$5:$5,BV$5))</f>
        <v>#REF!</v>
      </c>
      <c r="BW221" s="104" t="e">
        <f>IF(OR(BW$5="",BW$5=0),0,SUMIFS(Factdd!221:221,Factdd!$5:$5,BW$5))</f>
        <v>#REF!</v>
      </c>
      <c r="BX221" s="194" t="e">
        <f t="shared" si="568"/>
        <v>#REF!</v>
      </c>
      <c r="BY221" s="104" t="e">
        <f>IF(OR(BY$5="",BY$5=0),0,SUMIFS(Plandd!221:221,Plandd!$5:$5,BY$5))</f>
        <v>#REF!</v>
      </c>
      <c r="BZ221" s="104" t="e">
        <f>IF(OR(BZ$5="",BZ$5=0),0,SUMIFS(Factdd!221:221,Factdd!$5:$5,BZ$5))</f>
        <v>#REF!</v>
      </c>
      <c r="CA221" s="194" t="e">
        <f t="shared" si="569"/>
        <v>#REF!</v>
      </c>
      <c r="CB221" s="104" t="e">
        <f>IF(OR(CB$5="",CB$5=0),0,SUMIFS(Plandd!221:221,Plandd!$5:$5,CB$5))</f>
        <v>#REF!</v>
      </c>
      <c r="CC221" s="104" t="e">
        <f>IF(OR(CC$5="",CC$5=0),0,SUMIFS(Factdd!221:221,Factdd!$5:$5,CC$5))</f>
        <v>#REF!</v>
      </c>
      <c r="CD221" s="194" t="e">
        <f t="shared" si="570"/>
        <v>#REF!</v>
      </c>
      <c r="CE221" s="104" t="e">
        <f>IF(OR(CE$5="",CE$5=0),0,SUMIFS(Plandd!221:221,Plandd!$5:$5,CE$5))</f>
        <v>#REF!</v>
      </c>
      <c r="CF221" s="104" t="e">
        <f>IF(OR(CF$5="",CF$5=0),0,SUMIFS(Factdd!221:221,Factdd!$5:$5,CF$5))</f>
        <v>#REF!</v>
      </c>
      <c r="CG221" s="194" t="e">
        <f t="shared" si="571"/>
        <v>#REF!</v>
      </c>
      <c r="CH221" s="104" t="e">
        <f>IF(OR(CH$5="",CH$5=0),0,SUMIFS(Plandd!221:221,Plandd!$5:$5,CH$5))</f>
        <v>#REF!</v>
      </c>
      <c r="CI221" s="104" t="e">
        <f>IF(OR(CI$5="",CI$5=0),0,SUMIFS(Factdd!221:221,Factdd!$5:$5,CI$5))</f>
        <v>#REF!</v>
      </c>
      <c r="CJ221" s="194" t="e">
        <f t="shared" si="572"/>
        <v>#REF!</v>
      </c>
      <c r="CK221" s="104" t="e">
        <f>IF(OR(CK$5="",CK$5=0),0,SUMIFS(Plandd!221:221,Plandd!$5:$5,CK$5))</f>
        <v>#REF!</v>
      </c>
      <c r="CL221" s="104" t="e">
        <f>IF(OR(CL$5="",CL$5=0),0,SUMIFS(Factdd!221:221,Factdd!$5:$5,CL$5))</f>
        <v>#REF!</v>
      </c>
      <c r="CM221" s="194" t="e">
        <f t="shared" si="573"/>
        <v>#REF!</v>
      </c>
      <c r="CN221" s="104" t="e">
        <f>IF(OR(CN$5="",CN$5=0),0,SUMIFS(Plandd!221:221,Plandd!$5:$5,CN$5))</f>
        <v>#REF!</v>
      </c>
      <c r="CO221" s="104" t="e">
        <f>IF(OR(CO$5="",CO$5=0),0,SUMIFS(Factdd!221:221,Factdd!$5:$5,CO$5))</f>
        <v>#REF!</v>
      </c>
      <c r="CP221" s="194" t="e">
        <f t="shared" si="574"/>
        <v>#REF!</v>
      </c>
    </row>
    <row r="222" spans="1:94" s="17" customFormat="1" ht="10.199999999999999" x14ac:dyDescent="0.2">
      <c r="A222" s="23">
        <f>ROW()</f>
        <v>222</v>
      </c>
      <c r="B222" s="137"/>
      <c r="E222" s="16" t="s">
        <v>6</v>
      </c>
      <c r="M222" s="58"/>
      <c r="Q222" s="38"/>
      <c r="R222" s="22"/>
      <c r="S222" s="18"/>
      <c r="T222" s="187"/>
      <c r="W222" s="18"/>
      <c r="X222" s="18"/>
      <c r="Y222" s="187"/>
      <c r="Z222" s="188"/>
      <c r="AA222" s="18"/>
      <c r="AB222" s="187"/>
      <c r="AC222" s="18"/>
      <c r="AD222" s="18"/>
      <c r="AE222" s="187"/>
      <c r="AF222" s="18"/>
      <c r="AG222" s="18"/>
      <c r="AH222" s="187"/>
      <c r="AI222" s="18"/>
      <c r="AJ222" s="18"/>
      <c r="AK222" s="187"/>
      <c r="AL222" s="18"/>
      <c r="AM222" s="18"/>
      <c r="AN222" s="187"/>
      <c r="AO222" s="18"/>
      <c r="AP222" s="18"/>
      <c r="AQ222" s="187"/>
      <c r="AR222" s="18"/>
      <c r="AS222" s="18"/>
      <c r="AT222" s="187"/>
      <c r="AU222" s="18"/>
      <c r="AV222" s="18"/>
      <c r="AW222" s="187"/>
      <c r="AX222" s="18"/>
      <c r="AY222" s="18"/>
      <c r="AZ222" s="187"/>
      <c r="BA222" s="18"/>
      <c r="BB222" s="18"/>
      <c r="BC222" s="187"/>
      <c r="BD222" s="18"/>
      <c r="BE222" s="18"/>
      <c r="BF222" s="187"/>
      <c r="BG222" s="18"/>
      <c r="BH222" s="18"/>
      <c r="BI222" s="187"/>
      <c r="BJ222" s="18"/>
      <c r="BK222" s="18"/>
      <c r="BL222" s="187"/>
      <c r="BM222" s="18"/>
      <c r="BN222" s="18"/>
      <c r="BO222" s="187"/>
      <c r="BP222" s="18"/>
      <c r="BQ222" s="18"/>
      <c r="BR222" s="187"/>
      <c r="BS222" s="18"/>
      <c r="BT222" s="18"/>
      <c r="BU222" s="187"/>
      <c r="BV222" s="18"/>
      <c r="BW222" s="18"/>
      <c r="BX222" s="187"/>
      <c r="BY222" s="18"/>
      <c r="BZ222" s="18"/>
      <c r="CA222" s="187"/>
      <c r="CB222" s="18"/>
      <c r="CC222" s="18"/>
      <c r="CD222" s="187"/>
      <c r="CE222" s="18"/>
      <c r="CF222" s="18"/>
      <c r="CG222" s="187"/>
      <c r="CH222" s="18"/>
      <c r="CI222" s="18"/>
      <c r="CJ222" s="187"/>
      <c r="CK222" s="18"/>
      <c r="CL222" s="18"/>
      <c r="CM222" s="187"/>
      <c r="CN222" s="18"/>
      <c r="CO222" s="18"/>
      <c r="CP222" s="187"/>
    </row>
    <row r="223" spans="1:94" s="5" customFormat="1" x14ac:dyDescent="0.3">
      <c r="A223" s="23">
        <f>ROW()</f>
        <v>223</v>
      </c>
      <c r="B223" s="135"/>
      <c r="C223" s="45"/>
      <c r="E223" s="24" t="s">
        <v>5</v>
      </c>
      <c r="F223" s="5" t="s">
        <v>135</v>
      </c>
      <c r="K223" s="11"/>
      <c r="M223" s="59"/>
      <c r="Q223" s="39"/>
      <c r="R223" s="3" t="e">
        <f ca="1">IF(OR(R$5="",R$5=0),0,SUMIFS(Plandd!223:223,Plandd!$5:$5,R$5))</f>
        <v>#REF!</v>
      </c>
      <c r="S223" s="3" t="e">
        <f ca="1">IF(OR(S$5="",S$5=0),0,SUMIFS(Factdd!223:223,Factdd!$5:$5,S$5))</f>
        <v>#REF!</v>
      </c>
      <c r="T223" s="183" t="e">
        <f t="shared" ref="T223:T226" ca="1" si="575">IF(R223=0,0,(S223-R223)/R223)</f>
        <v>#REF!</v>
      </c>
      <c r="W223" s="3" t="e">
        <f>IF(OR(W$5="",W$5=0),0,SUMIFS(Plandd!223:223,Plandd!$5:$5,W$5))</f>
        <v>#REF!</v>
      </c>
      <c r="X223" s="3" t="e">
        <f>IF(OR(X$5="",X$5=0),0,SUMIFS(Factdd!223:223,Factdd!$5:$5,X$5))</f>
        <v>#REF!</v>
      </c>
      <c r="Y223" s="183" t="e">
        <f t="shared" ref="Y223:Y226" si="576">IF(W223=0,0,(X223-W223)/W223)</f>
        <v>#REF!</v>
      </c>
      <c r="Z223" s="184" t="e">
        <f>IF(OR(Z$5="",Z$5=0),0,SUMIFS(Plandd!223:223,Plandd!$5:$5,Z$5))</f>
        <v>#REF!</v>
      </c>
      <c r="AA223" s="3" t="e">
        <f>IF(OR(AA$5="",AA$5=0),0,SUMIFS(Factdd!223:223,Factdd!$5:$5,AA$5))</f>
        <v>#REF!</v>
      </c>
      <c r="AB223" s="183" t="e">
        <f t="shared" ref="AB223:AB226" si="577">IF(Z223=0,0,(AA223-Z223)/Z223)</f>
        <v>#REF!</v>
      </c>
      <c r="AC223" s="3" t="e">
        <f>IF(OR(AC$5="",AC$5=0),0,SUMIFS(Plandd!223:223,Plandd!$5:$5,AC$5))</f>
        <v>#REF!</v>
      </c>
      <c r="AD223" s="3" t="e">
        <f>IF(OR(AD$5="",AD$5=0),0,SUMIFS(Factdd!223:223,Factdd!$5:$5,AD$5))</f>
        <v>#REF!</v>
      </c>
      <c r="AE223" s="183" t="e">
        <f t="shared" ref="AE223:AE226" si="578">IF(AC223=0,0,(AD223-AC223)/AC223)</f>
        <v>#REF!</v>
      </c>
      <c r="AF223" s="3" t="e">
        <f>IF(OR(AF$5="",AF$5=0),0,SUMIFS(Plandd!223:223,Plandd!$5:$5,AF$5))</f>
        <v>#REF!</v>
      </c>
      <c r="AG223" s="3" t="e">
        <f>IF(OR(AG$5="",AG$5=0),0,SUMIFS(Factdd!223:223,Factdd!$5:$5,AG$5))</f>
        <v>#REF!</v>
      </c>
      <c r="AH223" s="183" t="e">
        <f t="shared" ref="AH223:AH226" si="579">IF(AF223=0,0,(AG223-AF223)/AF223)</f>
        <v>#REF!</v>
      </c>
      <c r="AI223" s="3" t="e">
        <f>IF(OR(AI$5="",AI$5=0),0,SUMIFS(Plandd!223:223,Plandd!$5:$5,AI$5))</f>
        <v>#REF!</v>
      </c>
      <c r="AJ223" s="3" t="e">
        <f>IF(OR(AJ$5="",AJ$5=0),0,SUMIFS(Factdd!223:223,Factdd!$5:$5,AJ$5))</f>
        <v>#REF!</v>
      </c>
      <c r="AK223" s="183" t="e">
        <f t="shared" ref="AK223:AK226" si="580">IF(AI223=0,0,(AJ223-AI223)/AI223)</f>
        <v>#REF!</v>
      </c>
      <c r="AL223" s="3" t="e">
        <f>IF(OR(AL$5="",AL$5=0),0,SUMIFS(Plandd!223:223,Plandd!$5:$5,AL$5))</f>
        <v>#REF!</v>
      </c>
      <c r="AM223" s="3" t="e">
        <f>IF(OR(AM$5="",AM$5=0),0,SUMIFS(Factdd!223:223,Factdd!$5:$5,AM$5))</f>
        <v>#REF!</v>
      </c>
      <c r="AN223" s="183" t="e">
        <f t="shared" ref="AN223:AN226" si="581">IF(AL223=0,0,(AM223-AL223)/AL223)</f>
        <v>#REF!</v>
      </c>
      <c r="AO223" s="3" t="e">
        <f>IF(OR(AO$5="",AO$5=0),0,SUMIFS(Plandd!223:223,Plandd!$5:$5,AO$5))</f>
        <v>#REF!</v>
      </c>
      <c r="AP223" s="3" t="e">
        <f>IF(OR(AP$5="",AP$5=0),0,SUMIFS(Factdd!223:223,Factdd!$5:$5,AP$5))</f>
        <v>#REF!</v>
      </c>
      <c r="AQ223" s="183" t="e">
        <f t="shared" ref="AQ223:AQ226" si="582">IF(AO223=0,0,(AP223-AO223)/AO223)</f>
        <v>#REF!</v>
      </c>
      <c r="AR223" s="3" t="e">
        <f>IF(OR(AR$5="",AR$5=0),0,SUMIFS(Plandd!223:223,Plandd!$5:$5,AR$5))</f>
        <v>#REF!</v>
      </c>
      <c r="AS223" s="3" t="e">
        <f>IF(OR(AS$5="",AS$5=0),0,SUMIFS(Factdd!223:223,Factdd!$5:$5,AS$5))</f>
        <v>#REF!</v>
      </c>
      <c r="AT223" s="183" t="e">
        <f t="shared" ref="AT223:AT226" si="583">IF(AR223=0,0,(AS223-AR223)/AR223)</f>
        <v>#REF!</v>
      </c>
      <c r="AU223" s="3" t="e">
        <f>IF(OR(AU$5="",AU$5=0),0,SUMIFS(Plandd!223:223,Plandd!$5:$5,AU$5))</f>
        <v>#REF!</v>
      </c>
      <c r="AV223" s="3" t="e">
        <f>IF(OR(AV$5="",AV$5=0),0,SUMIFS(Factdd!223:223,Factdd!$5:$5,AV$5))</f>
        <v>#REF!</v>
      </c>
      <c r="AW223" s="183" t="e">
        <f t="shared" ref="AW223:AW226" si="584">IF(AU223=0,0,(AV223-AU223)/AU223)</f>
        <v>#REF!</v>
      </c>
      <c r="AX223" s="3" t="e">
        <f>IF(OR(AX$5="",AX$5=0),0,SUMIFS(Plandd!223:223,Plandd!$5:$5,AX$5))</f>
        <v>#REF!</v>
      </c>
      <c r="AY223" s="3" t="e">
        <f>IF(OR(AY$5="",AY$5=0),0,SUMIFS(Factdd!223:223,Factdd!$5:$5,AY$5))</f>
        <v>#REF!</v>
      </c>
      <c r="AZ223" s="183" t="e">
        <f t="shared" ref="AZ223:AZ226" si="585">IF(AX223=0,0,(AY223-AX223)/AX223)</f>
        <v>#REF!</v>
      </c>
      <c r="BA223" s="3" t="e">
        <f>IF(OR(BA$5="",BA$5=0),0,SUMIFS(Plandd!223:223,Plandd!$5:$5,BA$5))</f>
        <v>#REF!</v>
      </c>
      <c r="BB223" s="3" t="e">
        <f>IF(OR(BB$5="",BB$5=0),0,SUMIFS(Factdd!223:223,Factdd!$5:$5,BB$5))</f>
        <v>#REF!</v>
      </c>
      <c r="BC223" s="183" t="e">
        <f t="shared" ref="BC223:BC226" si="586">IF(BA223=0,0,(BB223-BA223)/BA223)</f>
        <v>#REF!</v>
      </c>
      <c r="BD223" s="3" t="e">
        <f>IF(OR(BD$5="",BD$5=0),0,SUMIFS(Plandd!223:223,Plandd!$5:$5,BD$5))</f>
        <v>#REF!</v>
      </c>
      <c r="BE223" s="3" t="e">
        <f>IF(OR(BE$5="",BE$5=0),0,SUMIFS(Factdd!223:223,Factdd!$5:$5,BE$5))</f>
        <v>#REF!</v>
      </c>
      <c r="BF223" s="183" t="e">
        <f t="shared" ref="BF223:BF226" si="587">IF(BD223=0,0,(BE223-BD223)/BD223)</f>
        <v>#REF!</v>
      </c>
      <c r="BG223" s="3" t="e">
        <f>IF(OR(BG$5="",BG$5=0),0,SUMIFS(Plandd!223:223,Plandd!$5:$5,BG$5))</f>
        <v>#REF!</v>
      </c>
      <c r="BH223" s="3" t="e">
        <f>IF(OR(BH$5="",BH$5=0),0,SUMIFS(Factdd!223:223,Factdd!$5:$5,BH$5))</f>
        <v>#REF!</v>
      </c>
      <c r="BI223" s="183" t="e">
        <f t="shared" ref="BI223:BI226" si="588">IF(BG223=0,0,(BH223-BG223)/BG223)</f>
        <v>#REF!</v>
      </c>
      <c r="BJ223" s="3" t="e">
        <f>IF(OR(BJ$5="",BJ$5=0),0,SUMIFS(Plandd!223:223,Plandd!$5:$5,BJ$5))</f>
        <v>#REF!</v>
      </c>
      <c r="BK223" s="3" t="e">
        <f>IF(OR(BK$5="",BK$5=0),0,SUMIFS(Factdd!223:223,Factdd!$5:$5,BK$5))</f>
        <v>#REF!</v>
      </c>
      <c r="BL223" s="183" t="e">
        <f t="shared" ref="BL223:BL226" si="589">IF(BJ223=0,0,(BK223-BJ223)/BJ223)</f>
        <v>#REF!</v>
      </c>
      <c r="BM223" s="3" t="e">
        <f>IF(OR(BM$5="",BM$5=0),0,SUMIFS(Plandd!223:223,Plandd!$5:$5,BM$5))</f>
        <v>#REF!</v>
      </c>
      <c r="BN223" s="3" t="e">
        <f>IF(OR(BN$5="",BN$5=0),0,SUMIFS(Factdd!223:223,Factdd!$5:$5,BN$5))</f>
        <v>#REF!</v>
      </c>
      <c r="BO223" s="183" t="e">
        <f t="shared" ref="BO223:BO226" si="590">IF(BM223=0,0,(BN223-BM223)/BM223)</f>
        <v>#REF!</v>
      </c>
      <c r="BP223" s="3" t="e">
        <f>IF(OR(BP$5="",BP$5=0),0,SUMIFS(Plandd!223:223,Plandd!$5:$5,BP$5))</f>
        <v>#REF!</v>
      </c>
      <c r="BQ223" s="3" t="e">
        <f>IF(OR(BQ$5="",BQ$5=0),0,SUMIFS(Factdd!223:223,Factdd!$5:$5,BQ$5))</f>
        <v>#REF!</v>
      </c>
      <c r="BR223" s="183" t="e">
        <f t="shared" ref="BR223:BR226" si="591">IF(BP223=0,0,(BQ223-BP223)/BP223)</f>
        <v>#REF!</v>
      </c>
      <c r="BS223" s="3" t="e">
        <f>IF(OR(BS$5="",BS$5=0),0,SUMIFS(Plandd!223:223,Plandd!$5:$5,BS$5))</f>
        <v>#REF!</v>
      </c>
      <c r="BT223" s="3" t="e">
        <f>IF(OR(BT$5="",BT$5=0),0,SUMIFS(Factdd!223:223,Factdd!$5:$5,BT$5))</f>
        <v>#REF!</v>
      </c>
      <c r="BU223" s="183" t="e">
        <f t="shared" ref="BU223:BU226" si="592">IF(BS223=0,0,(BT223-BS223)/BS223)</f>
        <v>#REF!</v>
      </c>
      <c r="BV223" s="3" t="e">
        <f>IF(OR(BV$5="",BV$5=0),0,SUMIFS(Plandd!223:223,Plandd!$5:$5,BV$5))</f>
        <v>#REF!</v>
      </c>
      <c r="BW223" s="3" t="e">
        <f>IF(OR(BW$5="",BW$5=0),0,SUMIFS(Factdd!223:223,Factdd!$5:$5,BW$5))</f>
        <v>#REF!</v>
      </c>
      <c r="BX223" s="183" t="e">
        <f t="shared" ref="BX223:BX226" si="593">IF(BV223=0,0,(BW223-BV223)/BV223)</f>
        <v>#REF!</v>
      </c>
      <c r="BY223" s="3" t="e">
        <f>IF(OR(BY$5="",BY$5=0),0,SUMIFS(Plandd!223:223,Plandd!$5:$5,BY$5))</f>
        <v>#REF!</v>
      </c>
      <c r="BZ223" s="3" t="e">
        <f>IF(OR(BZ$5="",BZ$5=0),0,SUMIFS(Factdd!223:223,Factdd!$5:$5,BZ$5))</f>
        <v>#REF!</v>
      </c>
      <c r="CA223" s="183" t="e">
        <f t="shared" ref="CA223:CA226" si="594">IF(BY223=0,0,(BZ223-BY223)/BY223)</f>
        <v>#REF!</v>
      </c>
      <c r="CB223" s="3" t="e">
        <f>IF(OR(CB$5="",CB$5=0),0,SUMIFS(Plandd!223:223,Plandd!$5:$5,CB$5))</f>
        <v>#REF!</v>
      </c>
      <c r="CC223" s="3" t="e">
        <f>IF(OR(CC$5="",CC$5=0),0,SUMIFS(Factdd!223:223,Factdd!$5:$5,CC$5))</f>
        <v>#REF!</v>
      </c>
      <c r="CD223" s="183" t="e">
        <f t="shared" ref="CD223:CD226" si="595">IF(CB223=0,0,(CC223-CB223)/CB223)</f>
        <v>#REF!</v>
      </c>
      <c r="CE223" s="3" t="e">
        <f>IF(OR(CE$5="",CE$5=0),0,SUMIFS(Plandd!223:223,Plandd!$5:$5,CE$5))</f>
        <v>#REF!</v>
      </c>
      <c r="CF223" s="3" t="e">
        <f>IF(OR(CF$5="",CF$5=0),0,SUMIFS(Factdd!223:223,Factdd!$5:$5,CF$5))</f>
        <v>#REF!</v>
      </c>
      <c r="CG223" s="183" t="e">
        <f t="shared" ref="CG223:CG226" si="596">IF(CE223=0,0,(CF223-CE223)/CE223)</f>
        <v>#REF!</v>
      </c>
      <c r="CH223" s="3" t="e">
        <f>IF(OR(CH$5="",CH$5=0),0,SUMIFS(Plandd!223:223,Plandd!$5:$5,CH$5))</f>
        <v>#REF!</v>
      </c>
      <c r="CI223" s="3" t="e">
        <f>IF(OR(CI$5="",CI$5=0),0,SUMIFS(Factdd!223:223,Factdd!$5:$5,CI$5))</f>
        <v>#REF!</v>
      </c>
      <c r="CJ223" s="183" t="e">
        <f t="shared" ref="CJ223:CJ226" si="597">IF(CH223=0,0,(CI223-CH223)/CH223)</f>
        <v>#REF!</v>
      </c>
      <c r="CK223" s="3" t="e">
        <f>IF(OR(CK$5="",CK$5=0),0,SUMIFS(Plandd!223:223,Plandd!$5:$5,CK$5))</f>
        <v>#REF!</v>
      </c>
      <c r="CL223" s="3" t="e">
        <f>IF(OR(CL$5="",CL$5=0),0,SUMIFS(Factdd!223:223,Factdd!$5:$5,CL$5))</f>
        <v>#REF!</v>
      </c>
      <c r="CM223" s="183" t="e">
        <f t="shared" ref="CM223:CM226" si="598">IF(CK223=0,0,(CL223-CK223)/CK223)</f>
        <v>#REF!</v>
      </c>
      <c r="CN223" s="3" t="e">
        <f>IF(OR(CN$5="",CN$5=0),0,SUMIFS(Plandd!223:223,Plandd!$5:$5,CN$5))</f>
        <v>#REF!</v>
      </c>
      <c r="CO223" s="3" t="e">
        <f>IF(OR(CO$5="",CO$5=0),0,SUMIFS(Factdd!223:223,Factdd!$5:$5,CO$5))</f>
        <v>#REF!</v>
      </c>
      <c r="CP223" s="183" t="e">
        <f t="shared" ref="CP223:CP226" si="599">IF(CN223=0,0,(CO223-CN223)/CN223)</f>
        <v>#REF!</v>
      </c>
    </row>
    <row r="224" spans="1:94" s="7" customFormat="1" ht="12" x14ac:dyDescent="0.25">
      <c r="A224" s="96">
        <f>ROW()</f>
        <v>224</v>
      </c>
      <c r="B224" s="147"/>
      <c r="E224" s="8" t="s">
        <v>5</v>
      </c>
      <c r="F224" s="7" t="s">
        <v>136</v>
      </c>
      <c r="M224" s="124"/>
      <c r="Q224" s="97"/>
      <c r="R224" s="29">
        <f ca="1">IF(OR(R$5="",R$5=0),0,SUMIFS(Plandd!224:224,Plandd!$5:$5,R$5))</f>
        <v>0</v>
      </c>
      <c r="S224" s="29" t="e">
        <f ca="1">IF(OR(S$5="",S$5=0),0,SUMIFS(Factdd!224:224,Factdd!$5:$5,S$5))</f>
        <v>#REF!</v>
      </c>
      <c r="T224" s="196">
        <f t="shared" ca="1" si="575"/>
        <v>0</v>
      </c>
      <c r="W224" s="29">
        <f>IF(OR(W$5="",W$5=0),0,SUMIFS(Plandd!224:224,Plandd!$5:$5,W$5))</f>
        <v>0</v>
      </c>
      <c r="X224" s="29" t="e">
        <f>IF(OR(X$5="",X$5=0),0,SUMIFS(Factdd!224:224,Factdd!$5:$5,X$5))</f>
        <v>#REF!</v>
      </c>
      <c r="Y224" s="196">
        <f t="shared" si="576"/>
        <v>0</v>
      </c>
      <c r="Z224" s="203">
        <f>IF(OR(Z$5="",Z$5=0),0,SUMIFS(Plandd!224:224,Plandd!$5:$5,Z$5))</f>
        <v>0</v>
      </c>
      <c r="AA224" s="29" t="e">
        <f>IF(OR(AA$5="",AA$5=0),0,SUMIFS(Factdd!224:224,Factdd!$5:$5,AA$5))</f>
        <v>#REF!</v>
      </c>
      <c r="AB224" s="196">
        <f t="shared" si="577"/>
        <v>0</v>
      </c>
      <c r="AC224" s="29">
        <f>IF(OR(AC$5="",AC$5=0),0,SUMIFS(Plandd!224:224,Plandd!$5:$5,AC$5))</f>
        <v>0</v>
      </c>
      <c r="AD224" s="29" t="e">
        <f>IF(OR(AD$5="",AD$5=0),0,SUMIFS(Factdd!224:224,Factdd!$5:$5,AD$5))</f>
        <v>#REF!</v>
      </c>
      <c r="AE224" s="196">
        <f t="shared" si="578"/>
        <v>0</v>
      </c>
      <c r="AF224" s="29">
        <f>IF(OR(AF$5="",AF$5=0),0,SUMIFS(Plandd!224:224,Plandd!$5:$5,AF$5))</f>
        <v>0</v>
      </c>
      <c r="AG224" s="29" t="e">
        <f>IF(OR(AG$5="",AG$5=0),0,SUMIFS(Factdd!224:224,Factdd!$5:$5,AG$5))</f>
        <v>#REF!</v>
      </c>
      <c r="AH224" s="196">
        <f t="shared" si="579"/>
        <v>0</v>
      </c>
      <c r="AI224" s="29">
        <f>IF(OR(AI$5="",AI$5=0),0,SUMIFS(Plandd!224:224,Plandd!$5:$5,AI$5))</f>
        <v>0</v>
      </c>
      <c r="AJ224" s="29" t="e">
        <f>IF(OR(AJ$5="",AJ$5=0),0,SUMIFS(Factdd!224:224,Factdd!$5:$5,AJ$5))</f>
        <v>#REF!</v>
      </c>
      <c r="AK224" s="196">
        <f t="shared" si="580"/>
        <v>0</v>
      </c>
      <c r="AL224" s="29">
        <f>IF(OR(AL$5="",AL$5=0),0,SUMIFS(Plandd!224:224,Plandd!$5:$5,AL$5))</f>
        <v>0</v>
      </c>
      <c r="AM224" s="29" t="e">
        <f>IF(OR(AM$5="",AM$5=0),0,SUMIFS(Factdd!224:224,Factdd!$5:$5,AM$5))</f>
        <v>#REF!</v>
      </c>
      <c r="AN224" s="196">
        <f t="shared" si="581"/>
        <v>0</v>
      </c>
      <c r="AO224" s="29">
        <f>IF(OR(AO$5="",AO$5=0),0,SUMIFS(Plandd!224:224,Plandd!$5:$5,AO$5))</f>
        <v>0</v>
      </c>
      <c r="AP224" s="29" t="e">
        <f>IF(OR(AP$5="",AP$5=0),0,SUMIFS(Factdd!224:224,Factdd!$5:$5,AP$5))</f>
        <v>#REF!</v>
      </c>
      <c r="AQ224" s="196">
        <f t="shared" si="582"/>
        <v>0</v>
      </c>
      <c r="AR224" s="29">
        <f>IF(OR(AR$5="",AR$5=0),0,SUMIFS(Plandd!224:224,Plandd!$5:$5,AR$5))</f>
        <v>0</v>
      </c>
      <c r="AS224" s="29" t="e">
        <f>IF(OR(AS$5="",AS$5=0),0,SUMIFS(Factdd!224:224,Factdd!$5:$5,AS$5))</f>
        <v>#REF!</v>
      </c>
      <c r="AT224" s="196">
        <f t="shared" si="583"/>
        <v>0</v>
      </c>
      <c r="AU224" s="29">
        <f>IF(OR(AU$5="",AU$5=0),0,SUMIFS(Plandd!224:224,Plandd!$5:$5,AU$5))</f>
        <v>0</v>
      </c>
      <c r="AV224" s="29" t="e">
        <f>IF(OR(AV$5="",AV$5=0),0,SUMIFS(Factdd!224:224,Factdd!$5:$5,AV$5))</f>
        <v>#REF!</v>
      </c>
      <c r="AW224" s="196">
        <f t="shared" si="584"/>
        <v>0</v>
      </c>
      <c r="AX224" s="29">
        <f>IF(OR(AX$5="",AX$5=0),0,SUMIFS(Plandd!224:224,Plandd!$5:$5,AX$5))</f>
        <v>0</v>
      </c>
      <c r="AY224" s="29" t="e">
        <f>IF(OR(AY$5="",AY$5=0),0,SUMIFS(Factdd!224:224,Factdd!$5:$5,AY$5))</f>
        <v>#REF!</v>
      </c>
      <c r="AZ224" s="196">
        <f t="shared" si="585"/>
        <v>0</v>
      </c>
      <c r="BA224" s="29">
        <f>IF(OR(BA$5="",BA$5=0),0,SUMIFS(Plandd!224:224,Plandd!$5:$5,BA$5))</f>
        <v>0</v>
      </c>
      <c r="BB224" s="29" t="e">
        <f>IF(OR(BB$5="",BB$5=0),0,SUMIFS(Factdd!224:224,Factdd!$5:$5,BB$5))</f>
        <v>#REF!</v>
      </c>
      <c r="BC224" s="196">
        <f t="shared" si="586"/>
        <v>0</v>
      </c>
      <c r="BD224" s="29">
        <f>IF(OR(BD$5="",BD$5=0),0,SUMIFS(Plandd!224:224,Plandd!$5:$5,BD$5))</f>
        <v>0</v>
      </c>
      <c r="BE224" s="29" t="e">
        <f>IF(OR(BE$5="",BE$5=0),0,SUMIFS(Factdd!224:224,Factdd!$5:$5,BE$5))</f>
        <v>#REF!</v>
      </c>
      <c r="BF224" s="196">
        <f t="shared" si="587"/>
        <v>0</v>
      </c>
      <c r="BG224" s="29">
        <f>IF(OR(BG$5="",BG$5=0),0,SUMIFS(Plandd!224:224,Plandd!$5:$5,BG$5))</f>
        <v>0</v>
      </c>
      <c r="BH224" s="29" t="e">
        <f>IF(OR(BH$5="",BH$5=0),0,SUMIFS(Factdd!224:224,Factdd!$5:$5,BH$5))</f>
        <v>#REF!</v>
      </c>
      <c r="BI224" s="196">
        <f t="shared" si="588"/>
        <v>0</v>
      </c>
      <c r="BJ224" s="29">
        <f>IF(OR(BJ$5="",BJ$5=0),0,SUMIFS(Plandd!224:224,Plandd!$5:$5,BJ$5))</f>
        <v>0</v>
      </c>
      <c r="BK224" s="29" t="e">
        <f>IF(OR(BK$5="",BK$5=0),0,SUMIFS(Factdd!224:224,Factdd!$5:$5,BK$5))</f>
        <v>#REF!</v>
      </c>
      <c r="BL224" s="196">
        <f t="shared" si="589"/>
        <v>0</v>
      </c>
      <c r="BM224" s="29">
        <f>IF(OR(BM$5="",BM$5=0),0,SUMIFS(Plandd!224:224,Plandd!$5:$5,BM$5))</f>
        <v>0</v>
      </c>
      <c r="BN224" s="29" t="e">
        <f>IF(OR(BN$5="",BN$5=0),0,SUMIFS(Factdd!224:224,Factdd!$5:$5,BN$5))</f>
        <v>#REF!</v>
      </c>
      <c r="BO224" s="196">
        <f t="shared" si="590"/>
        <v>0</v>
      </c>
      <c r="BP224" s="29">
        <f>IF(OR(BP$5="",BP$5=0),0,SUMIFS(Plandd!224:224,Plandd!$5:$5,BP$5))</f>
        <v>0</v>
      </c>
      <c r="BQ224" s="29" t="e">
        <f>IF(OR(BQ$5="",BQ$5=0),0,SUMIFS(Factdd!224:224,Factdd!$5:$5,BQ$5))</f>
        <v>#REF!</v>
      </c>
      <c r="BR224" s="196">
        <f t="shared" si="591"/>
        <v>0</v>
      </c>
      <c r="BS224" s="29">
        <f>IF(OR(BS$5="",BS$5=0),0,SUMIFS(Plandd!224:224,Plandd!$5:$5,BS$5))</f>
        <v>0</v>
      </c>
      <c r="BT224" s="29" t="e">
        <f>IF(OR(BT$5="",BT$5=0),0,SUMIFS(Factdd!224:224,Factdd!$5:$5,BT$5))</f>
        <v>#REF!</v>
      </c>
      <c r="BU224" s="196">
        <f t="shared" si="592"/>
        <v>0</v>
      </c>
      <c r="BV224" s="29">
        <f>IF(OR(BV$5="",BV$5=0),0,SUMIFS(Plandd!224:224,Plandd!$5:$5,BV$5))</f>
        <v>0</v>
      </c>
      <c r="BW224" s="29" t="e">
        <f>IF(OR(BW$5="",BW$5=0),0,SUMIFS(Factdd!224:224,Factdd!$5:$5,BW$5))</f>
        <v>#REF!</v>
      </c>
      <c r="BX224" s="196">
        <f t="shared" si="593"/>
        <v>0</v>
      </c>
      <c r="BY224" s="29">
        <f>IF(OR(BY$5="",BY$5=0),0,SUMIFS(Plandd!224:224,Plandd!$5:$5,BY$5))</f>
        <v>0</v>
      </c>
      <c r="BZ224" s="29" t="e">
        <f>IF(OR(BZ$5="",BZ$5=0),0,SUMIFS(Factdd!224:224,Factdd!$5:$5,BZ$5))</f>
        <v>#REF!</v>
      </c>
      <c r="CA224" s="196">
        <f t="shared" si="594"/>
        <v>0</v>
      </c>
      <c r="CB224" s="29">
        <f>IF(OR(CB$5="",CB$5=0),0,SUMIFS(Plandd!224:224,Plandd!$5:$5,CB$5))</f>
        <v>0</v>
      </c>
      <c r="CC224" s="29" t="e">
        <f>IF(OR(CC$5="",CC$5=0),0,SUMIFS(Factdd!224:224,Factdd!$5:$5,CC$5))</f>
        <v>#REF!</v>
      </c>
      <c r="CD224" s="196">
        <f t="shared" si="595"/>
        <v>0</v>
      </c>
      <c r="CE224" s="29">
        <f>IF(OR(CE$5="",CE$5=0),0,SUMIFS(Plandd!224:224,Plandd!$5:$5,CE$5))</f>
        <v>0</v>
      </c>
      <c r="CF224" s="29" t="e">
        <f>IF(OR(CF$5="",CF$5=0),0,SUMIFS(Factdd!224:224,Factdd!$5:$5,CF$5))</f>
        <v>#REF!</v>
      </c>
      <c r="CG224" s="196">
        <f t="shared" si="596"/>
        <v>0</v>
      </c>
      <c r="CH224" s="29">
        <f>IF(OR(CH$5="",CH$5=0),0,SUMIFS(Plandd!224:224,Plandd!$5:$5,CH$5))</f>
        <v>0</v>
      </c>
      <c r="CI224" s="29" t="e">
        <f>IF(OR(CI$5="",CI$5=0),0,SUMIFS(Factdd!224:224,Factdd!$5:$5,CI$5))</f>
        <v>#REF!</v>
      </c>
      <c r="CJ224" s="196">
        <f t="shared" si="597"/>
        <v>0</v>
      </c>
      <c r="CK224" s="29">
        <f>IF(OR(CK$5="",CK$5=0),0,SUMIFS(Plandd!224:224,Plandd!$5:$5,CK$5))</f>
        <v>0</v>
      </c>
      <c r="CL224" s="29" t="e">
        <f>IF(OR(CL$5="",CL$5=0),0,SUMIFS(Factdd!224:224,Factdd!$5:$5,CL$5))</f>
        <v>#REF!</v>
      </c>
      <c r="CM224" s="196">
        <f t="shared" si="598"/>
        <v>0</v>
      </c>
      <c r="CN224" s="29">
        <f>IF(OR(CN$5="",CN$5=0),0,SUMIFS(Plandd!224:224,Plandd!$5:$5,CN$5))</f>
        <v>0</v>
      </c>
      <c r="CO224" s="29" t="e">
        <f>IF(OR(CO$5="",CO$5=0),0,SUMIFS(Factdd!224:224,Factdd!$5:$5,CO$5))</f>
        <v>#REF!</v>
      </c>
      <c r="CP224" s="196">
        <f t="shared" si="599"/>
        <v>0</v>
      </c>
    </row>
    <row r="225" spans="1:94" s="7" customFormat="1" ht="12" x14ac:dyDescent="0.25">
      <c r="A225" s="96">
        <f>ROW()</f>
        <v>225</v>
      </c>
      <c r="B225" s="147"/>
      <c r="E225" s="8" t="s">
        <v>5</v>
      </c>
      <c r="F225" s="7" t="s">
        <v>137</v>
      </c>
      <c r="M225" s="124"/>
      <c r="Q225" s="97"/>
      <c r="R225" s="29">
        <f ca="1">IF(OR(R$5="",R$5=0),0,SUMIFS(Plandd!225:225,Plandd!$5:$5,R$5))</f>
        <v>0</v>
      </c>
      <c r="S225" s="29" t="e">
        <f ca="1">IF(OR(S$5="",S$5=0),0,SUMIFS(Factdd!225:225,Factdd!$5:$5,S$5))</f>
        <v>#REF!</v>
      </c>
      <c r="T225" s="196">
        <f t="shared" ca="1" si="575"/>
        <v>0</v>
      </c>
      <c r="W225" s="29">
        <f>IF(OR(W$5="",W$5=0),0,SUMIFS(Plandd!225:225,Plandd!$5:$5,W$5))</f>
        <v>0</v>
      </c>
      <c r="X225" s="29" t="e">
        <f>IF(OR(X$5="",X$5=0),0,SUMIFS(Factdd!225:225,Factdd!$5:$5,X$5))</f>
        <v>#REF!</v>
      </c>
      <c r="Y225" s="196">
        <f t="shared" si="576"/>
        <v>0</v>
      </c>
      <c r="Z225" s="203">
        <f>IF(OR(Z$5="",Z$5=0),0,SUMIFS(Plandd!225:225,Plandd!$5:$5,Z$5))</f>
        <v>0</v>
      </c>
      <c r="AA225" s="29" t="e">
        <f>IF(OR(AA$5="",AA$5=0),0,SUMIFS(Factdd!225:225,Factdd!$5:$5,AA$5))</f>
        <v>#REF!</v>
      </c>
      <c r="AB225" s="196">
        <f t="shared" si="577"/>
        <v>0</v>
      </c>
      <c r="AC225" s="29">
        <f>IF(OR(AC$5="",AC$5=0),0,SUMIFS(Plandd!225:225,Plandd!$5:$5,AC$5))</f>
        <v>0</v>
      </c>
      <c r="AD225" s="29" t="e">
        <f>IF(OR(AD$5="",AD$5=0),0,SUMIFS(Factdd!225:225,Factdd!$5:$5,AD$5))</f>
        <v>#REF!</v>
      </c>
      <c r="AE225" s="196">
        <f t="shared" si="578"/>
        <v>0</v>
      </c>
      <c r="AF225" s="29">
        <f>IF(OR(AF$5="",AF$5=0),0,SUMIFS(Plandd!225:225,Plandd!$5:$5,AF$5))</f>
        <v>0</v>
      </c>
      <c r="AG225" s="29" t="e">
        <f>IF(OR(AG$5="",AG$5=0),0,SUMIFS(Factdd!225:225,Factdd!$5:$5,AG$5))</f>
        <v>#REF!</v>
      </c>
      <c r="AH225" s="196">
        <f t="shared" si="579"/>
        <v>0</v>
      </c>
      <c r="AI225" s="29">
        <f>IF(OR(AI$5="",AI$5=0),0,SUMIFS(Plandd!225:225,Plandd!$5:$5,AI$5))</f>
        <v>0</v>
      </c>
      <c r="AJ225" s="29" t="e">
        <f>IF(OR(AJ$5="",AJ$5=0),0,SUMIFS(Factdd!225:225,Factdd!$5:$5,AJ$5))</f>
        <v>#REF!</v>
      </c>
      <c r="AK225" s="196">
        <f t="shared" si="580"/>
        <v>0</v>
      </c>
      <c r="AL225" s="29">
        <f>IF(OR(AL$5="",AL$5=0),0,SUMIFS(Plandd!225:225,Plandd!$5:$5,AL$5))</f>
        <v>0</v>
      </c>
      <c r="AM225" s="29" t="e">
        <f>IF(OR(AM$5="",AM$5=0),0,SUMIFS(Factdd!225:225,Factdd!$5:$5,AM$5))</f>
        <v>#REF!</v>
      </c>
      <c r="AN225" s="196">
        <f t="shared" si="581"/>
        <v>0</v>
      </c>
      <c r="AO225" s="29">
        <f>IF(OR(AO$5="",AO$5=0),0,SUMIFS(Plandd!225:225,Plandd!$5:$5,AO$5))</f>
        <v>0</v>
      </c>
      <c r="AP225" s="29" t="e">
        <f>IF(OR(AP$5="",AP$5=0),0,SUMIFS(Factdd!225:225,Factdd!$5:$5,AP$5))</f>
        <v>#REF!</v>
      </c>
      <c r="AQ225" s="196">
        <f t="shared" si="582"/>
        <v>0</v>
      </c>
      <c r="AR225" s="29">
        <f>IF(OR(AR$5="",AR$5=0),0,SUMIFS(Plandd!225:225,Plandd!$5:$5,AR$5))</f>
        <v>0</v>
      </c>
      <c r="AS225" s="29" t="e">
        <f>IF(OR(AS$5="",AS$5=0),0,SUMIFS(Factdd!225:225,Factdd!$5:$5,AS$5))</f>
        <v>#REF!</v>
      </c>
      <c r="AT225" s="196">
        <f t="shared" si="583"/>
        <v>0</v>
      </c>
      <c r="AU225" s="29">
        <f>IF(OR(AU$5="",AU$5=0),0,SUMIFS(Plandd!225:225,Plandd!$5:$5,AU$5))</f>
        <v>0</v>
      </c>
      <c r="AV225" s="29" t="e">
        <f>IF(OR(AV$5="",AV$5=0),0,SUMIFS(Factdd!225:225,Factdd!$5:$5,AV$5))</f>
        <v>#REF!</v>
      </c>
      <c r="AW225" s="196">
        <f t="shared" si="584"/>
        <v>0</v>
      </c>
      <c r="AX225" s="29">
        <f>IF(OR(AX$5="",AX$5=0),0,SUMIFS(Plandd!225:225,Plandd!$5:$5,AX$5))</f>
        <v>0</v>
      </c>
      <c r="AY225" s="29" t="e">
        <f>IF(OR(AY$5="",AY$5=0),0,SUMIFS(Factdd!225:225,Factdd!$5:$5,AY$5))</f>
        <v>#REF!</v>
      </c>
      <c r="AZ225" s="196">
        <f t="shared" si="585"/>
        <v>0</v>
      </c>
      <c r="BA225" s="29">
        <f>IF(OR(BA$5="",BA$5=0),0,SUMIFS(Plandd!225:225,Plandd!$5:$5,BA$5))</f>
        <v>0</v>
      </c>
      <c r="BB225" s="29" t="e">
        <f>IF(OR(BB$5="",BB$5=0),0,SUMIFS(Factdd!225:225,Factdd!$5:$5,BB$5))</f>
        <v>#REF!</v>
      </c>
      <c r="BC225" s="196">
        <f t="shared" si="586"/>
        <v>0</v>
      </c>
      <c r="BD225" s="29">
        <f>IF(OR(BD$5="",BD$5=0),0,SUMIFS(Plandd!225:225,Plandd!$5:$5,BD$5))</f>
        <v>0</v>
      </c>
      <c r="BE225" s="29" t="e">
        <f>IF(OR(BE$5="",BE$5=0),0,SUMIFS(Factdd!225:225,Factdd!$5:$5,BE$5))</f>
        <v>#REF!</v>
      </c>
      <c r="BF225" s="196">
        <f t="shared" si="587"/>
        <v>0</v>
      </c>
      <c r="BG225" s="29">
        <f>IF(OR(BG$5="",BG$5=0),0,SUMIFS(Plandd!225:225,Plandd!$5:$5,BG$5))</f>
        <v>0</v>
      </c>
      <c r="BH225" s="29" t="e">
        <f>IF(OR(BH$5="",BH$5=0),0,SUMIFS(Factdd!225:225,Factdd!$5:$5,BH$5))</f>
        <v>#REF!</v>
      </c>
      <c r="BI225" s="196">
        <f t="shared" si="588"/>
        <v>0</v>
      </c>
      <c r="BJ225" s="29">
        <f>IF(OR(BJ$5="",BJ$5=0),0,SUMIFS(Plandd!225:225,Plandd!$5:$5,BJ$5))</f>
        <v>0</v>
      </c>
      <c r="BK225" s="29" t="e">
        <f>IF(OR(BK$5="",BK$5=0),0,SUMIFS(Factdd!225:225,Factdd!$5:$5,BK$5))</f>
        <v>#REF!</v>
      </c>
      <c r="BL225" s="196">
        <f t="shared" si="589"/>
        <v>0</v>
      </c>
      <c r="BM225" s="29">
        <f>IF(OR(BM$5="",BM$5=0),0,SUMIFS(Plandd!225:225,Plandd!$5:$5,BM$5))</f>
        <v>0</v>
      </c>
      <c r="BN225" s="29" t="e">
        <f>IF(OR(BN$5="",BN$5=0),0,SUMIFS(Factdd!225:225,Factdd!$5:$5,BN$5))</f>
        <v>#REF!</v>
      </c>
      <c r="BO225" s="196">
        <f t="shared" si="590"/>
        <v>0</v>
      </c>
      <c r="BP225" s="29">
        <f>IF(OR(BP$5="",BP$5=0),0,SUMIFS(Plandd!225:225,Plandd!$5:$5,BP$5))</f>
        <v>0</v>
      </c>
      <c r="BQ225" s="29" t="e">
        <f>IF(OR(BQ$5="",BQ$5=0),0,SUMIFS(Factdd!225:225,Factdd!$5:$5,BQ$5))</f>
        <v>#REF!</v>
      </c>
      <c r="BR225" s="196">
        <f t="shared" si="591"/>
        <v>0</v>
      </c>
      <c r="BS225" s="29">
        <f>IF(OR(BS$5="",BS$5=0),0,SUMIFS(Plandd!225:225,Plandd!$5:$5,BS$5))</f>
        <v>0</v>
      </c>
      <c r="BT225" s="29" t="e">
        <f>IF(OR(BT$5="",BT$5=0),0,SUMIFS(Factdd!225:225,Factdd!$5:$5,BT$5))</f>
        <v>#REF!</v>
      </c>
      <c r="BU225" s="196">
        <f t="shared" si="592"/>
        <v>0</v>
      </c>
      <c r="BV225" s="29">
        <f>IF(OR(BV$5="",BV$5=0),0,SUMIFS(Plandd!225:225,Plandd!$5:$5,BV$5))</f>
        <v>0</v>
      </c>
      <c r="BW225" s="29" t="e">
        <f>IF(OR(BW$5="",BW$5=0),0,SUMIFS(Factdd!225:225,Factdd!$5:$5,BW$5))</f>
        <v>#REF!</v>
      </c>
      <c r="BX225" s="196">
        <f t="shared" si="593"/>
        <v>0</v>
      </c>
      <c r="BY225" s="29">
        <f>IF(OR(BY$5="",BY$5=0),0,SUMIFS(Plandd!225:225,Plandd!$5:$5,BY$5))</f>
        <v>0</v>
      </c>
      <c r="BZ225" s="29" t="e">
        <f>IF(OR(BZ$5="",BZ$5=0),0,SUMIFS(Factdd!225:225,Factdd!$5:$5,BZ$5))</f>
        <v>#REF!</v>
      </c>
      <c r="CA225" s="196">
        <f t="shared" si="594"/>
        <v>0</v>
      </c>
      <c r="CB225" s="29">
        <f>IF(OR(CB$5="",CB$5=0),0,SUMIFS(Plandd!225:225,Plandd!$5:$5,CB$5))</f>
        <v>0</v>
      </c>
      <c r="CC225" s="29" t="e">
        <f>IF(OR(CC$5="",CC$5=0),0,SUMIFS(Factdd!225:225,Factdd!$5:$5,CC$5))</f>
        <v>#REF!</v>
      </c>
      <c r="CD225" s="196">
        <f t="shared" si="595"/>
        <v>0</v>
      </c>
      <c r="CE225" s="29">
        <f>IF(OR(CE$5="",CE$5=0),0,SUMIFS(Plandd!225:225,Plandd!$5:$5,CE$5))</f>
        <v>0</v>
      </c>
      <c r="CF225" s="29" t="e">
        <f>IF(OR(CF$5="",CF$5=0),0,SUMIFS(Factdd!225:225,Factdd!$5:$5,CF$5))</f>
        <v>#REF!</v>
      </c>
      <c r="CG225" s="196">
        <f t="shared" si="596"/>
        <v>0</v>
      </c>
      <c r="CH225" s="29">
        <f>IF(OR(CH$5="",CH$5=0),0,SUMIFS(Plandd!225:225,Plandd!$5:$5,CH$5))</f>
        <v>0</v>
      </c>
      <c r="CI225" s="29" t="e">
        <f>IF(OR(CI$5="",CI$5=0),0,SUMIFS(Factdd!225:225,Factdd!$5:$5,CI$5))</f>
        <v>#REF!</v>
      </c>
      <c r="CJ225" s="196">
        <f t="shared" si="597"/>
        <v>0</v>
      </c>
      <c r="CK225" s="29">
        <f>IF(OR(CK$5="",CK$5=0),0,SUMIFS(Plandd!225:225,Plandd!$5:$5,CK$5))</f>
        <v>0</v>
      </c>
      <c r="CL225" s="29" t="e">
        <f>IF(OR(CL$5="",CL$5=0),0,SUMIFS(Factdd!225:225,Factdd!$5:$5,CL$5))</f>
        <v>#REF!</v>
      </c>
      <c r="CM225" s="196">
        <f t="shared" si="598"/>
        <v>0</v>
      </c>
      <c r="CN225" s="29">
        <f>IF(OR(CN$5="",CN$5=0),0,SUMIFS(Plandd!225:225,Plandd!$5:$5,CN$5))</f>
        <v>0</v>
      </c>
      <c r="CO225" s="29" t="e">
        <f>IF(OR(CO$5="",CO$5=0),0,SUMIFS(Factdd!225:225,Factdd!$5:$5,CO$5))</f>
        <v>#REF!</v>
      </c>
      <c r="CP225" s="196">
        <f t="shared" si="599"/>
        <v>0</v>
      </c>
    </row>
    <row r="226" spans="1:94" s="5" customFormat="1" x14ac:dyDescent="0.3">
      <c r="A226" s="23">
        <f>ROW()</f>
        <v>226</v>
      </c>
      <c r="B226" s="135"/>
      <c r="C226" s="45"/>
      <c r="E226" s="24" t="s">
        <v>5</v>
      </c>
      <c r="F226" s="5" t="s">
        <v>117</v>
      </c>
      <c r="K226" s="11"/>
      <c r="M226" s="59"/>
      <c r="Q226" s="39"/>
      <c r="R226" s="3" t="e">
        <f ca="1">IF(OR(R$5="",R$5=0),0,SUMIFS(Plandd!226:226,Plandd!$5:$5,R$5))</f>
        <v>#REF!</v>
      </c>
      <c r="S226" s="3" t="e">
        <f ca="1">IF(OR(S$5="",S$5=0),0,SUMIFS(Factdd!226:226,Factdd!$5:$5,S$5))</f>
        <v>#REF!</v>
      </c>
      <c r="T226" s="183" t="e">
        <f t="shared" ca="1" si="575"/>
        <v>#REF!</v>
      </c>
      <c r="W226" s="3" t="e">
        <f>IF(OR(W$5="",W$5=0),0,SUMIFS(Plandd!226:226,Plandd!$5:$5,W$5))</f>
        <v>#REF!</v>
      </c>
      <c r="X226" s="3" t="e">
        <f>IF(OR(X$5="",X$5=0),0,SUMIFS(Factdd!226:226,Factdd!$5:$5,X$5))</f>
        <v>#REF!</v>
      </c>
      <c r="Y226" s="183" t="e">
        <f t="shared" si="576"/>
        <v>#REF!</v>
      </c>
      <c r="Z226" s="184" t="e">
        <f>IF(OR(Z$5="",Z$5=0),0,SUMIFS(Plandd!226:226,Plandd!$5:$5,Z$5))</f>
        <v>#REF!</v>
      </c>
      <c r="AA226" s="3" t="e">
        <f>IF(OR(AA$5="",AA$5=0),0,SUMIFS(Factdd!226:226,Factdd!$5:$5,AA$5))</f>
        <v>#REF!</v>
      </c>
      <c r="AB226" s="183" t="e">
        <f t="shared" si="577"/>
        <v>#REF!</v>
      </c>
      <c r="AC226" s="3" t="e">
        <f>IF(OR(AC$5="",AC$5=0),0,SUMIFS(Plandd!226:226,Plandd!$5:$5,AC$5))</f>
        <v>#REF!</v>
      </c>
      <c r="AD226" s="3" t="e">
        <f>IF(OR(AD$5="",AD$5=0),0,SUMIFS(Factdd!226:226,Factdd!$5:$5,AD$5))</f>
        <v>#REF!</v>
      </c>
      <c r="AE226" s="183" t="e">
        <f t="shared" si="578"/>
        <v>#REF!</v>
      </c>
      <c r="AF226" s="3" t="e">
        <f>IF(OR(AF$5="",AF$5=0),0,SUMIFS(Plandd!226:226,Plandd!$5:$5,AF$5))</f>
        <v>#REF!</v>
      </c>
      <c r="AG226" s="3" t="e">
        <f>IF(OR(AG$5="",AG$5=0),0,SUMIFS(Factdd!226:226,Factdd!$5:$5,AG$5))</f>
        <v>#REF!</v>
      </c>
      <c r="AH226" s="183" t="e">
        <f t="shared" si="579"/>
        <v>#REF!</v>
      </c>
      <c r="AI226" s="3" t="e">
        <f>IF(OR(AI$5="",AI$5=0),0,SUMIFS(Plandd!226:226,Plandd!$5:$5,AI$5))</f>
        <v>#REF!</v>
      </c>
      <c r="AJ226" s="3" t="e">
        <f>IF(OR(AJ$5="",AJ$5=0),0,SUMIFS(Factdd!226:226,Factdd!$5:$5,AJ$5))</f>
        <v>#REF!</v>
      </c>
      <c r="AK226" s="183" t="e">
        <f t="shared" si="580"/>
        <v>#REF!</v>
      </c>
      <c r="AL226" s="3" t="e">
        <f>IF(OR(AL$5="",AL$5=0),0,SUMIFS(Plandd!226:226,Plandd!$5:$5,AL$5))</f>
        <v>#REF!</v>
      </c>
      <c r="AM226" s="3" t="e">
        <f>IF(OR(AM$5="",AM$5=0),0,SUMIFS(Factdd!226:226,Factdd!$5:$5,AM$5))</f>
        <v>#REF!</v>
      </c>
      <c r="AN226" s="183" t="e">
        <f t="shared" si="581"/>
        <v>#REF!</v>
      </c>
      <c r="AO226" s="3" t="e">
        <f>IF(OR(AO$5="",AO$5=0),0,SUMIFS(Plandd!226:226,Plandd!$5:$5,AO$5))</f>
        <v>#REF!</v>
      </c>
      <c r="AP226" s="3" t="e">
        <f>IF(OR(AP$5="",AP$5=0),0,SUMIFS(Factdd!226:226,Factdd!$5:$5,AP$5))</f>
        <v>#REF!</v>
      </c>
      <c r="AQ226" s="183" t="e">
        <f t="shared" si="582"/>
        <v>#REF!</v>
      </c>
      <c r="AR226" s="3" t="e">
        <f>IF(OR(AR$5="",AR$5=0),0,SUMIFS(Plandd!226:226,Plandd!$5:$5,AR$5))</f>
        <v>#REF!</v>
      </c>
      <c r="AS226" s="3" t="e">
        <f>IF(OR(AS$5="",AS$5=0),0,SUMIFS(Factdd!226:226,Factdd!$5:$5,AS$5))</f>
        <v>#REF!</v>
      </c>
      <c r="AT226" s="183" t="e">
        <f t="shared" si="583"/>
        <v>#REF!</v>
      </c>
      <c r="AU226" s="3" t="e">
        <f>IF(OR(AU$5="",AU$5=0),0,SUMIFS(Plandd!226:226,Plandd!$5:$5,AU$5))</f>
        <v>#REF!</v>
      </c>
      <c r="AV226" s="3" t="e">
        <f>IF(OR(AV$5="",AV$5=0),0,SUMIFS(Factdd!226:226,Factdd!$5:$5,AV$5))</f>
        <v>#REF!</v>
      </c>
      <c r="AW226" s="183" t="e">
        <f t="shared" si="584"/>
        <v>#REF!</v>
      </c>
      <c r="AX226" s="3" t="e">
        <f>IF(OR(AX$5="",AX$5=0),0,SUMIFS(Plandd!226:226,Plandd!$5:$5,AX$5))</f>
        <v>#REF!</v>
      </c>
      <c r="AY226" s="3" t="e">
        <f>IF(OR(AY$5="",AY$5=0),0,SUMIFS(Factdd!226:226,Factdd!$5:$5,AY$5))</f>
        <v>#REF!</v>
      </c>
      <c r="AZ226" s="183" t="e">
        <f t="shared" si="585"/>
        <v>#REF!</v>
      </c>
      <c r="BA226" s="3" t="e">
        <f>IF(OR(BA$5="",BA$5=0),0,SUMIFS(Plandd!226:226,Plandd!$5:$5,BA$5))</f>
        <v>#REF!</v>
      </c>
      <c r="BB226" s="3" t="e">
        <f>IF(OR(BB$5="",BB$5=0),0,SUMIFS(Factdd!226:226,Factdd!$5:$5,BB$5))</f>
        <v>#REF!</v>
      </c>
      <c r="BC226" s="183" t="e">
        <f t="shared" si="586"/>
        <v>#REF!</v>
      </c>
      <c r="BD226" s="3" t="e">
        <f>IF(OR(BD$5="",BD$5=0),0,SUMIFS(Plandd!226:226,Plandd!$5:$5,BD$5))</f>
        <v>#REF!</v>
      </c>
      <c r="BE226" s="3" t="e">
        <f>IF(OR(BE$5="",BE$5=0),0,SUMIFS(Factdd!226:226,Factdd!$5:$5,BE$5))</f>
        <v>#REF!</v>
      </c>
      <c r="BF226" s="183" t="e">
        <f t="shared" si="587"/>
        <v>#REF!</v>
      </c>
      <c r="BG226" s="3" t="e">
        <f>IF(OR(BG$5="",BG$5=0),0,SUMIFS(Plandd!226:226,Plandd!$5:$5,BG$5))</f>
        <v>#REF!</v>
      </c>
      <c r="BH226" s="3" t="e">
        <f>IF(OR(BH$5="",BH$5=0),0,SUMIFS(Factdd!226:226,Factdd!$5:$5,BH$5))</f>
        <v>#REF!</v>
      </c>
      <c r="BI226" s="183" t="e">
        <f t="shared" si="588"/>
        <v>#REF!</v>
      </c>
      <c r="BJ226" s="3" t="e">
        <f>IF(OR(BJ$5="",BJ$5=0),0,SUMIFS(Plandd!226:226,Plandd!$5:$5,BJ$5))</f>
        <v>#REF!</v>
      </c>
      <c r="BK226" s="3" t="e">
        <f>IF(OR(BK$5="",BK$5=0),0,SUMIFS(Factdd!226:226,Factdd!$5:$5,BK$5))</f>
        <v>#REF!</v>
      </c>
      <c r="BL226" s="183" t="e">
        <f t="shared" si="589"/>
        <v>#REF!</v>
      </c>
      <c r="BM226" s="3" t="e">
        <f>IF(OR(BM$5="",BM$5=0),0,SUMIFS(Plandd!226:226,Plandd!$5:$5,BM$5))</f>
        <v>#REF!</v>
      </c>
      <c r="BN226" s="3" t="e">
        <f>IF(OR(BN$5="",BN$5=0),0,SUMIFS(Factdd!226:226,Factdd!$5:$5,BN$5))</f>
        <v>#REF!</v>
      </c>
      <c r="BO226" s="183" t="e">
        <f t="shared" si="590"/>
        <v>#REF!</v>
      </c>
      <c r="BP226" s="3" t="e">
        <f>IF(OR(BP$5="",BP$5=0),0,SUMIFS(Plandd!226:226,Plandd!$5:$5,BP$5))</f>
        <v>#REF!</v>
      </c>
      <c r="BQ226" s="3" t="e">
        <f>IF(OR(BQ$5="",BQ$5=0),0,SUMIFS(Factdd!226:226,Factdd!$5:$5,BQ$5))</f>
        <v>#REF!</v>
      </c>
      <c r="BR226" s="183" t="e">
        <f t="shared" si="591"/>
        <v>#REF!</v>
      </c>
      <c r="BS226" s="3" t="e">
        <f>IF(OR(BS$5="",BS$5=0),0,SUMIFS(Plandd!226:226,Plandd!$5:$5,BS$5))</f>
        <v>#REF!</v>
      </c>
      <c r="BT226" s="3" t="e">
        <f>IF(OR(BT$5="",BT$5=0),0,SUMIFS(Factdd!226:226,Factdd!$5:$5,BT$5))</f>
        <v>#REF!</v>
      </c>
      <c r="BU226" s="183" t="e">
        <f t="shared" si="592"/>
        <v>#REF!</v>
      </c>
      <c r="BV226" s="3" t="e">
        <f>IF(OR(BV$5="",BV$5=0),0,SUMIFS(Plandd!226:226,Plandd!$5:$5,BV$5))</f>
        <v>#REF!</v>
      </c>
      <c r="BW226" s="3" t="e">
        <f>IF(OR(BW$5="",BW$5=0),0,SUMIFS(Factdd!226:226,Factdd!$5:$5,BW$5))</f>
        <v>#REF!</v>
      </c>
      <c r="BX226" s="183" t="e">
        <f t="shared" si="593"/>
        <v>#REF!</v>
      </c>
      <c r="BY226" s="3" t="e">
        <f>IF(OR(BY$5="",BY$5=0),0,SUMIFS(Plandd!226:226,Plandd!$5:$5,BY$5))</f>
        <v>#REF!</v>
      </c>
      <c r="BZ226" s="3" t="e">
        <f>IF(OR(BZ$5="",BZ$5=0),0,SUMIFS(Factdd!226:226,Factdd!$5:$5,BZ$5))</f>
        <v>#REF!</v>
      </c>
      <c r="CA226" s="183" t="e">
        <f t="shared" si="594"/>
        <v>#REF!</v>
      </c>
      <c r="CB226" s="3" t="e">
        <f>IF(OR(CB$5="",CB$5=0),0,SUMIFS(Plandd!226:226,Plandd!$5:$5,CB$5))</f>
        <v>#REF!</v>
      </c>
      <c r="CC226" s="3" t="e">
        <f>IF(OR(CC$5="",CC$5=0),0,SUMIFS(Factdd!226:226,Factdd!$5:$5,CC$5))</f>
        <v>#REF!</v>
      </c>
      <c r="CD226" s="183" t="e">
        <f t="shared" si="595"/>
        <v>#REF!</v>
      </c>
      <c r="CE226" s="3" t="e">
        <f>IF(OR(CE$5="",CE$5=0),0,SUMIFS(Plandd!226:226,Plandd!$5:$5,CE$5))</f>
        <v>#REF!</v>
      </c>
      <c r="CF226" s="3" t="e">
        <f>IF(OR(CF$5="",CF$5=0),0,SUMIFS(Factdd!226:226,Factdd!$5:$5,CF$5))</f>
        <v>#REF!</v>
      </c>
      <c r="CG226" s="183" t="e">
        <f t="shared" si="596"/>
        <v>#REF!</v>
      </c>
      <c r="CH226" s="3" t="e">
        <f>IF(OR(CH$5="",CH$5=0),0,SUMIFS(Plandd!226:226,Plandd!$5:$5,CH$5))</f>
        <v>#REF!</v>
      </c>
      <c r="CI226" s="3" t="e">
        <f>IF(OR(CI$5="",CI$5=0),0,SUMIFS(Factdd!226:226,Factdd!$5:$5,CI$5))</f>
        <v>#REF!</v>
      </c>
      <c r="CJ226" s="183" t="e">
        <f t="shared" si="597"/>
        <v>#REF!</v>
      </c>
      <c r="CK226" s="3" t="e">
        <f>IF(OR(CK$5="",CK$5=0),0,SUMIFS(Plandd!226:226,Plandd!$5:$5,CK$5))</f>
        <v>#REF!</v>
      </c>
      <c r="CL226" s="3" t="e">
        <f>IF(OR(CL$5="",CL$5=0),0,SUMIFS(Factdd!226:226,Factdd!$5:$5,CL$5))</f>
        <v>#REF!</v>
      </c>
      <c r="CM226" s="183" t="e">
        <f t="shared" si="598"/>
        <v>#REF!</v>
      </c>
      <c r="CN226" s="3" t="e">
        <f>IF(OR(CN$5="",CN$5=0),0,SUMIFS(Plandd!226:226,Plandd!$5:$5,CN$5))</f>
        <v>#REF!</v>
      </c>
      <c r="CO226" s="3" t="e">
        <f>IF(OR(CO$5="",CO$5=0),0,SUMIFS(Factdd!226:226,Factdd!$5:$5,CO$5))</f>
        <v>#REF!</v>
      </c>
      <c r="CP226" s="183" t="e">
        <f t="shared" si="599"/>
        <v>#REF!</v>
      </c>
    </row>
    <row r="227" spans="1:94" x14ac:dyDescent="0.3">
      <c r="A227" s="19">
        <f>ROW()</f>
        <v>227</v>
      </c>
      <c r="B227" s="134"/>
      <c r="F227" s="36" t="s">
        <v>28</v>
      </c>
      <c r="T227" s="180"/>
      <c r="Y227" s="180"/>
      <c r="Z227" s="174"/>
      <c r="AB227" s="180"/>
      <c r="AE227" s="180"/>
      <c r="AH227" s="180"/>
      <c r="AK227" s="180"/>
      <c r="AN227" s="180"/>
      <c r="AQ227" s="180"/>
      <c r="AT227" s="180"/>
      <c r="AW227" s="180"/>
      <c r="AZ227" s="180"/>
      <c r="BC227" s="180"/>
      <c r="BF227" s="180"/>
      <c r="BI227" s="180"/>
      <c r="BL227" s="180"/>
      <c r="BO227" s="180"/>
      <c r="BR227" s="180"/>
      <c r="BU227" s="180"/>
      <c r="BX227" s="180"/>
      <c r="CA227" s="180"/>
      <c r="CD227" s="180"/>
      <c r="CG227" s="180"/>
      <c r="CJ227" s="180"/>
      <c r="CM227" s="180"/>
      <c r="CP227" s="180"/>
    </row>
    <row r="228" spans="1:94" ht="3" customHeight="1" x14ac:dyDescent="0.3">
      <c r="A228" s="19">
        <f>ROW()</f>
        <v>228</v>
      </c>
      <c r="B228" s="134"/>
      <c r="F228" s="25"/>
      <c r="G228" s="25"/>
      <c r="H228" s="25"/>
      <c r="I228" s="25"/>
      <c r="J228" s="25"/>
      <c r="K228" s="26"/>
      <c r="L228" s="25"/>
      <c r="M228" s="60"/>
      <c r="N228" s="25"/>
      <c r="O228" s="25"/>
      <c r="P228" s="25"/>
      <c r="Q228" s="40"/>
      <c r="R228" s="27"/>
      <c r="S228" s="28"/>
      <c r="T228" s="28"/>
      <c r="U228" s="25"/>
      <c r="V228" s="25"/>
      <c r="W228" s="28"/>
      <c r="X228" s="28"/>
      <c r="Y228" s="28"/>
      <c r="Z228" s="182"/>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c r="BQ228" s="28"/>
      <c r="BR228" s="28"/>
      <c r="BS228" s="28"/>
      <c r="BT228" s="28"/>
      <c r="BU228" s="28"/>
      <c r="BV228" s="28"/>
      <c r="BW228" s="28"/>
      <c r="BX228" s="28"/>
      <c r="BY228" s="28"/>
      <c r="BZ228" s="28"/>
      <c r="CA228" s="28"/>
      <c r="CB228" s="28"/>
      <c r="CC228" s="28"/>
      <c r="CD228" s="28"/>
      <c r="CE228" s="28"/>
      <c r="CF228" s="28"/>
      <c r="CG228" s="28"/>
      <c r="CH228" s="28"/>
      <c r="CI228" s="28"/>
      <c r="CJ228" s="28"/>
      <c r="CK228" s="28"/>
      <c r="CL228" s="28"/>
      <c r="CM228" s="28"/>
      <c r="CN228" s="28"/>
      <c r="CO228" s="28"/>
      <c r="CP228" s="28"/>
    </row>
    <row r="229" spans="1:94" x14ac:dyDescent="0.3">
      <c r="A229" s="19">
        <f>ROW()</f>
        <v>229</v>
      </c>
      <c r="B229" s="134"/>
      <c r="F229" s="36" t="s">
        <v>32</v>
      </c>
      <c r="T229" s="180"/>
      <c r="Y229" s="180"/>
      <c r="Z229" s="174"/>
      <c r="AB229" s="180"/>
      <c r="AE229" s="180"/>
      <c r="AH229" s="180"/>
      <c r="AK229" s="180"/>
      <c r="AN229" s="180"/>
      <c r="AQ229" s="180"/>
      <c r="AT229" s="180"/>
      <c r="AW229" s="180"/>
      <c r="AZ229" s="180"/>
      <c r="BC229" s="180"/>
      <c r="BF229" s="180"/>
      <c r="BI229" s="180"/>
      <c r="BL229" s="180"/>
      <c r="BO229" s="180"/>
      <c r="BR229" s="180"/>
      <c r="BU229" s="180"/>
      <c r="BX229" s="180"/>
      <c r="CA229" s="180"/>
      <c r="CD229" s="180"/>
      <c r="CG229" s="180"/>
      <c r="CJ229" s="180"/>
      <c r="CM229" s="180"/>
      <c r="CP229" s="180"/>
    </row>
    <row r="230" spans="1:94" ht="3" customHeight="1" x14ac:dyDescent="0.3">
      <c r="A230" s="19">
        <f>ROW()</f>
        <v>230</v>
      </c>
      <c r="B230" s="134"/>
      <c r="F230" s="25"/>
      <c r="G230" s="25"/>
      <c r="H230" s="25"/>
      <c r="I230" s="25"/>
      <c r="J230" s="25"/>
      <c r="K230" s="26"/>
      <c r="L230" s="25"/>
      <c r="M230" s="60"/>
      <c r="N230" s="25"/>
      <c r="O230" s="25"/>
      <c r="P230" s="25"/>
      <c r="Q230" s="40"/>
      <c r="R230" s="27"/>
      <c r="S230" s="28"/>
      <c r="T230" s="28"/>
      <c r="U230" s="25"/>
      <c r="V230" s="25"/>
      <c r="W230" s="28"/>
      <c r="X230" s="28"/>
      <c r="Y230" s="28"/>
      <c r="Z230" s="182"/>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c r="BQ230" s="28"/>
      <c r="BR230" s="28"/>
      <c r="BS230" s="28"/>
      <c r="BT230" s="28"/>
      <c r="BU230" s="28"/>
      <c r="BV230" s="28"/>
      <c r="BW230" s="28"/>
      <c r="BX230" s="28"/>
      <c r="BY230" s="28"/>
      <c r="BZ230" s="28"/>
      <c r="CA230" s="28"/>
      <c r="CB230" s="28"/>
      <c r="CC230" s="28"/>
      <c r="CD230" s="28"/>
      <c r="CE230" s="28"/>
      <c r="CF230" s="28"/>
      <c r="CG230" s="28"/>
      <c r="CH230" s="28"/>
      <c r="CI230" s="28"/>
      <c r="CJ230" s="28"/>
      <c r="CK230" s="28"/>
      <c r="CL230" s="28"/>
      <c r="CM230" s="28"/>
      <c r="CN230" s="28"/>
      <c r="CO230" s="28"/>
      <c r="CP230" s="28"/>
    </row>
    <row r="231" spans="1:94" s="5" customFormat="1" x14ac:dyDescent="0.3">
      <c r="A231" s="23">
        <f>ROW()</f>
        <v>231</v>
      </c>
      <c r="B231" s="135"/>
      <c r="C231" s="45" t="s">
        <v>0</v>
      </c>
      <c r="E231" s="24"/>
      <c r="F231" s="5" t="s">
        <v>82</v>
      </c>
      <c r="K231" s="11"/>
      <c r="L231" s="6"/>
      <c r="M231" s="59"/>
      <c r="N231" s="76"/>
      <c r="O231" s="6"/>
      <c r="P231" s="6"/>
      <c r="Q231" s="38"/>
      <c r="R231" s="3" t="e">
        <f ca="1">IF(OR(R$5="",R$5=0),0,SUMIFS(Plandd!231:231,Plandd!$5:$5,R$5))</f>
        <v>#REF!</v>
      </c>
      <c r="S231" s="3" t="e">
        <f ca="1">IF(OR(S$5="",S$5=0),0,SUMIFS(Factdd!231:231,Factdd!$5:$5,S$5))</f>
        <v>#REF!</v>
      </c>
      <c r="T231" s="183" t="e">
        <f t="shared" ref="T231:T239" ca="1" si="600">IF(R231=0,0,(S231-R231)/R231)</f>
        <v>#REF!</v>
      </c>
      <c r="W231" s="3" t="e">
        <f>IF(OR(W$5="",W$5=0),0,SUMIFS(Plandd!231:231,Plandd!$5:$5,W$5))</f>
        <v>#REF!</v>
      </c>
      <c r="X231" s="3" t="e">
        <f>IF(OR(X$5="",X$5=0),0,SUMIFS(Factdd!231:231,Factdd!$5:$5,X$5))</f>
        <v>#REF!</v>
      </c>
      <c r="Y231" s="183" t="e">
        <f t="shared" ref="Y231:Y239" si="601">IF(W231=0,0,(X231-W231)/W231)</f>
        <v>#REF!</v>
      </c>
      <c r="Z231" s="184" t="e">
        <f>IF(OR(Z$5="",Z$5=0),0,SUMIFS(Plandd!231:231,Plandd!$5:$5,Z$5))</f>
        <v>#REF!</v>
      </c>
      <c r="AA231" s="3" t="e">
        <f>IF(OR(AA$5="",AA$5=0),0,SUMIFS(Factdd!231:231,Factdd!$5:$5,AA$5))</f>
        <v>#REF!</v>
      </c>
      <c r="AB231" s="183" t="e">
        <f t="shared" ref="AB231:AB239" si="602">IF(Z231=0,0,(AA231-Z231)/Z231)</f>
        <v>#REF!</v>
      </c>
      <c r="AC231" s="3" t="e">
        <f>IF(OR(AC$5="",AC$5=0),0,SUMIFS(Plandd!231:231,Plandd!$5:$5,AC$5))</f>
        <v>#REF!</v>
      </c>
      <c r="AD231" s="3" t="e">
        <f>IF(OR(AD$5="",AD$5=0),0,SUMIFS(Factdd!231:231,Factdd!$5:$5,AD$5))</f>
        <v>#REF!</v>
      </c>
      <c r="AE231" s="183" t="e">
        <f t="shared" ref="AE231:AE239" si="603">IF(AC231=0,0,(AD231-AC231)/AC231)</f>
        <v>#REF!</v>
      </c>
      <c r="AF231" s="3" t="e">
        <f>IF(OR(AF$5="",AF$5=0),0,SUMIFS(Plandd!231:231,Plandd!$5:$5,AF$5))</f>
        <v>#REF!</v>
      </c>
      <c r="AG231" s="3" t="e">
        <f>IF(OR(AG$5="",AG$5=0),0,SUMIFS(Factdd!231:231,Factdd!$5:$5,AG$5))</f>
        <v>#REF!</v>
      </c>
      <c r="AH231" s="183" t="e">
        <f t="shared" ref="AH231:AH239" si="604">IF(AF231=0,0,(AG231-AF231)/AF231)</f>
        <v>#REF!</v>
      </c>
      <c r="AI231" s="3" t="e">
        <f>IF(OR(AI$5="",AI$5=0),0,SUMIFS(Plandd!231:231,Plandd!$5:$5,AI$5))</f>
        <v>#REF!</v>
      </c>
      <c r="AJ231" s="3" t="e">
        <f>IF(OR(AJ$5="",AJ$5=0),0,SUMIFS(Factdd!231:231,Factdd!$5:$5,AJ$5))</f>
        <v>#REF!</v>
      </c>
      <c r="AK231" s="183" t="e">
        <f t="shared" ref="AK231:AK239" si="605">IF(AI231=0,0,(AJ231-AI231)/AI231)</f>
        <v>#REF!</v>
      </c>
      <c r="AL231" s="3" t="e">
        <f>IF(OR(AL$5="",AL$5=0),0,SUMIFS(Plandd!231:231,Plandd!$5:$5,AL$5))</f>
        <v>#REF!</v>
      </c>
      <c r="AM231" s="3" t="e">
        <f>IF(OR(AM$5="",AM$5=0),0,SUMIFS(Factdd!231:231,Factdd!$5:$5,AM$5))</f>
        <v>#REF!</v>
      </c>
      <c r="AN231" s="183" t="e">
        <f t="shared" ref="AN231:AN239" si="606">IF(AL231=0,0,(AM231-AL231)/AL231)</f>
        <v>#REF!</v>
      </c>
      <c r="AO231" s="3" t="e">
        <f>IF(OR(AO$5="",AO$5=0),0,SUMIFS(Plandd!231:231,Plandd!$5:$5,AO$5))</f>
        <v>#REF!</v>
      </c>
      <c r="AP231" s="3" t="e">
        <f>IF(OR(AP$5="",AP$5=0),0,SUMIFS(Factdd!231:231,Factdd!$5:$5,AP$5))</f>
        <v>#REF!</v>
      </c>
      <c r="AQ231" s="183" t="e">
        <f t="shared" ref="AQ231:AQ239" si="607">IF(AO231=0,0,(AP231-AO231)/AO231)</f>
        <v>#REF!</v>
      </c>
      <c r="AR231" s="3" t="e">
        <f>IF(OR(AR$5="",AR$5=0),0,SUMIFS(Plandd!231:231,Plandd!$5:$5,AR$5))</f>
        <v>#REF!</v>
      </c>
      <c r="AS231" s="3" t="e">
        <f>IF(OR(AS$5="",AS$5=0),0,SUMIFS(Factdd!231:231,Factdd!$5:$5,AS$5))</f>
        <v>#REF!</v>
      </c>
      <c r="AT231" s="183" t="e">
        <f t="shared" ref="AT231:AT239" si="608">IF(AR231=0,0,(AS231-AR231)/AR231)</f>
        <v>#REF!</v>
      </c>
      <c r="AU231" s="3" t="e">
        <f>IF(OR(AU$5="",AU$5=0),0,SUMIFS(Plandd!231:231,Plandd!$5:$5,AU$5))</f>
        <v>#REF!</v>
      </c>
      <c r="AV231" s="3" t="e">
        <f>IF(OR(AV$5="",AV$5=0),0,SUMIFS(Factdd!231:231,Factdd!$5:$5,AV$5))</f>
        <v>#REF!</v>
      </c>
      <c r="AW231" s="183" t="e">
        <f t="shared" ref="AW231:AW239" si="609">IF(AU231=0,0,(AV231-AU231)/AU231)</f>
        <v>#REF!</v>
      </c>
      <c r="AX231" s="3" t="e">
        <f>IF(OR(AX$5="",AX$5=0),0,SUMIFS(Plandd!231:231,Plandd!$5:$5,AX$5))</f>
        <v>#REF!</v>
      </c>
      <c r="AY231" s="3" t="e">
        <f>IF(OR(AY$5="",AY$5=0),0,SUMIFS(Factdd!231:231,Factdd!$5:$5,AY$5))</f>
        <v>#REF!</v>
      </c>
      <c r="AZ231" s="183" t="e">
        <f t="shared" ref="AZ231:AZ239" si="610">IF(AX231=0,0,(AY231-AX231)/AX231)</f>
        <v>#REF!</v>
      </c>
      <c r="BA231" s="3" t="e">
        <f>IF(OR(BA$5="",BA$5=0),0,SUMIFS(Plandd!231:231,Plandd!$5:$5,BA$5))</f>
        <v>#REF!</v>
      </c>
      <c r="BB231" s="3" t="e">
        <f>IF(OR(BB$5="",BB$5=0),0,SUMIFS(Factdd!231:231,Factdd!$5:$5,BB$5))</f>
        <v>#REF!</v>
      </c>
      <c r="BC231" s="183" t="e">
        <f t="shared" ref="BC231:BC239" si="611">IF(BA231=0,0,(BB231-BA231)/BA231)</f>
        <v>#REF!</v>
      </c>
      <c r="BD231" s="3" t="e">
        <f>IF(OR(BD$5="",BD$5=0),0,SUMIFS(Plandd!231:231,Plandd!$5:$5,BD$5))</f>
        <v>#REF!</v>
      </c>
      <c r="BE231" s="3" t="e">
        <f>IF(OR(BE$5="",BE$5=0),0,SUMIFS(Factdd!231:231,Factdd!$5:$5,BE$5))</f>
        <v>#REF!</v>
      </c>
      <c r="BF231" s="183" t="e">
        <f t="shared" ref="BF231:BF239" si="612">IF(BD231=0,0,(BE231-BD231)/BD231)</f>
        <v>#REF!</v>
      </c>
      <c r="BG231" s="3" t="e">
        <f>IF(OR(BG$5="",BG$5=0),0,SUMIFS(Plandd!231:231,Plandd!$5:$5,BG$5))</f>
        <v>#REF!</v>
      </c>
      <c r="BH231" s="3" t="e">
        <f>IF(OR(BH$5="",BH$5=0),0,SUMIFS(Factdd!231:231,Factdd!$5:$5,BH$5))</f>
        <v>#REF!</v>
      </c>
      <c r="BI231" s="183" t="e">
        <f t="shared" ref="BI231:BI239" si="613">IF(BG231=0,0,(BH231-BG231)/BG231)</f>
        <v>#REF!</v>
      </c>
      <c r="BJ231" s="3" t="e">
        <f>IF(OR(BJ$5="",BJ$5=0),0,SUMIFS(Plandd!231:231,Plandd!$5:$5,BJ$5))</f>
        <v>#REF!</v>
      </c>
      <c r="BK231" s="3" t="e">
        <f>IF(OR(BK$5="",BK$5=0),0,SUMIFS(Factdd!231:231,Factdd!$5:$5,BK$5))</f>
        <v>#REF!</v>
      </c>
      <c r="BL231" s="183" t="e">
        <f t="shared" ref="BL231:BL239" si="614">IF(BJ231=0,0,(BK231-BJ231)/BJ231)</f>
        <v>#REF!</v>
      </c>
      <c r="BM231" s="3" t="e">
        <f>IF(OR(BM$5="",BM$5=0),0,SUMIFS(Plandd!231:231,Plandd!$5:$5,BM$5))</f>
        <v>#REF!</v>
      </c>
      <c r="BN231" s="3" t="e">
        <f>IF(OR(BN$5="",BN$5=0),0,SUMIFS(Factdd!231:231,Factdd!$5:$5,BN$5))</f>
        <v>#REF!</v>
      </c>
      <c r="BO231" s="183" t="e">
        <f t="shared" ref="BO231:BO239" si="615">IF(BM231=0,0,(BN231-BM231)/BM231)</f>
        <v>#REF!</v>
      </c>
      <c r="BP231" s="3" t="e">
        <f>IF(OR(BP$5="",BP$5=0),0,SUMIFS(Plandd!231:231,Plandd!$5:$5,BP$5))</f>
        <v>#REF!</v>
      </c>
      <c r="BQ231" s="3" t="e">
        <f>IF(OR(BQ$5="",BQ$5=0),0,SUMIFS(Factdd!231:231,Factdd!$5:$5,BQ$5))</f>
        <v>#REF!</v>
      </c>
      <c r="BR231" s="183" t="e">
        <f t="shared" ref="BR231:BR239" si="616">IF(BP231=0,0,(BQ231-BP231)/BP231)</f>
        <v>#REF!</v>
      </c>
      <c r="BS231" s="3" t="e">
        <f>IF(OR(BS$5="",BS$5=0),0,SUMIFS(Plandd!231:231,Plandd!$5:$5,BS$5))</f>
        <v>#REF!</v>
      </c>
      <c r="BT231" s="3" t="e">
        <f>IF(OR(BT$5="",BT$5=0),0,SUMIFS(Factdd!231:231,Factdd!$5:$5,BT$5))</f>
        <v>#REF!</v>
      </c>
      <c r="BU231" s="183" t="e">
        <f t="shared" ref="BU231:BU239" si="617">IF(BS231=0,0,(BT231-BS231)/BS231)</f>
        <v>#REF!</v>
      </c>
      <c r="BV231" s="3" t="e">
        <f>IF(OR(BV$5="",BV$5=0),0,SUMIFS(Plandd!231:231,Plandd!$5:$5,BV$5))</f>
        <v>#REF!</v>
      </c>
      <c r="BW231" s="3" t="e">
        <f>IF(OR(BW$5="",BW$5=0),0,SUMIFS(Factdd!231:231,Factdd!$5:$5,BW$5))</f>
        <v>#REF!</v>
      </c>
      <c r="BX231" s="183" t="e">
        <f t="shared" ref="BX231:BX239" si="618">IF(BV231=0,0,(BW231-BV231)/BV231)</f>
        <v>#REF!</v>
      </c>
      <c r="BY231" s="3" t="e">
        <f>IF(OR(BY$5="",BY$5=0),0,SUMIFS(Plandd!231:231,Plandd!$5:$5,BY$5))</f>
        <v>#REF!</v>
      </c>
      <c r="BZ231" s="3" t="e">
        <f>IF(OR(BZ$5="",BZ$5=0),0,SUMIFS(Factdd!231:231,Factdd!$5:$5,BZ$5))</f>
        <v>#REF!</v>
      </c>
      <c r="CA231" s="183" t="e">
        <f t="shared" ref="CA231:CA239" si="619">IF(BY231=0,0,(BZ231-BY231)/BY231)</f>
        <v>#REF!</v>
      </c>
      <c r="CB231" s="3" t="e">
        <f>IF(OR(CB$5="",CB$5=0),0,SUMIFS(Plandd!231:231,Plandd!$5:$5,CB$5))</f>
        <v>#REF!</v>
      </c>
      <c r="CC231" s="3" t="e">
        <f>IF(OR(CC$5="",CC$5=0),0,SUMIFS(Factdd!231:231,Factdd!$5:$5,CC$5))</f>
        <v>#REF!</v>
      </c>
      <c r="CD231" s="183" t="e">
        <f t="shared" ref="CD231:CD239" si="620">IF(CB231=0,0,(CC231-CB231)/CB231)</f>
        <v>#REF!</v>
      </c>
      <c r="CE231" s="3" t="e">
        <f>IF(OR(CE$5="",CE$5=0),0,SUMIFS(Plandd!231:231,Plandd!$5:$5,CE$5))</f>
        <v>#REF!</v>
      </c>
      <c r="CF231" s="3" t="e">
        <f>IF(OR(CF$5="",CF$5=0),0,SUMIFS(Factdd!231:231,Factdd!$5:$5,CF$5))</f>
        <v>#REF!</v>
      </c>
      <c r="CG231" s="183" t="e">
        <f t="shared" ref="CG231:CG239" si="621">IF(CE231=0,0,(CF231-CE231)/CE231)</f>
        <v>#REF!</v>
      </c>
      <c r="CH231" s="3" t="e">
        <f>IF(OR(CH$5="",CH$5=0),0,SUMIFS(Plandd!231:231,Plandd!$5:$5,CH$5))</f>
        <v>#REF!</v>
      </c>
      <c r="CI231" s="3" t="e">
        <f>IF(OR(CI$5="",CI$5=0),0,SUMIFS(Factdd!231:231,Factdd!$5:$5,CI$5))</f>
        <v>#REF!</v>
      </c>
      <c r="CJ231" s="183" t="e">
        <f t="shared" ref="CJ231:CJ239" si="622">IF(CH231=0,0,(CI231-CH231)/CH231)</f>
        <v>#REF!</v>
      </c>
      <c r="CK231" s="3" t="e">
        <f>IF(OR(CK$5="",CK$5=0),0,SUMIFS(Plandd!231:231,Plandd!$5:$5,CK$5))</f>
        <v>#REF!</v>
      </c>
      <c r="CL231" s="3" t="e">
        <f>IF(OR(CL$5="",CL$5=0),0,SUMIFS(Factdd!231:231,Factdd!$5:$5,CL$5))</f>
        <v>#REF!</v>
      </c>
      <c r="CM231" s="183" t="e">
        <f t="shared" ref="CM231:CM239" si="623">IF(CK231=0,0,(CL231-CK231)/CK231)</f>
        <v>#REF!</v>
      </c>
      <c r="CN231" s="3" t="e">
        <f>IF(OR(CN$5="",CN$5=0),0,SUMIFS(Plandd!231:231,Plandd!$5:$5,CN$5))</f>
        <v>#REF!</v>
      </c>
      <c r="CO231" s="3" t="e">
        <f>IF(OR(CO$5="",CO$5=0),0,SUMIFS(Factdd!231:231,Factdd!$5:$5,CO$5))</f>
        <v>#REF!</v>
      </c>
      <c r="CP231" s="183" t="e">
        <f t="shared" ref="CP231:CP239" si="624">IF(CN231=0,0,(CO231-CN231)/CN231)</f>
        <v>#REF!</v>
      </c>
    </row>
    <row r="232" spans="1:94" s="95" customFormat="1" ht="10.199999999999999" x14ac:dyDescent="0.2">
      <c r="A232" s="23">
        <f>ROW()</f>
        <v>232</v>
      </c>
      <c r="B232" s="138"/>
      <c r="E232" s="100">
        <v>1</v>
      </c>
      <c r="F232" s="63" t="s">
        <v>82</v>
      </c>
      <c r="G232" s="99" t="s">
        <v>83</v>
      </c>
      <c r="M232" s="103"/>
      <c r="Q232" s="102"/>
      <c r="R232" s="101" t="e">
        <f ca="1">IF(OR(R$5="",R$5=0),0,SUMIFS(Plandd!232:232,Plandd!$5:$5,R$5))</f>
        <v>#REF!</v>
      </c>
      <c r="S232" s="104" t="e">
        <f ca="1">IF(OR(S$5="",S$5=0),0,SUMIFS(Factdd!232:232,Factdd!$5:$5,S$5))</f>
        <v>#REF!</v>
      </c>
      <c r="T232" s="194" t="e">
        <f t="shared" ca="1" si="600"/>
        <v>#REF!</v>
      </c>
      <c r="W232" s="104" t="e">
        <f>IF(OR(W$5="",W$5=0),0,SUMIFS(Plandd!232:232,Plandd!$5:$5,W$5))</f>
        <v>#REF!</v>
      </c>
      <c r="X232" s="104" t="e">
        <f>IF(OR(X$5="",X$5=0),0,SUMIFS(Factdd!232:232,Factdd!$5:$5,X$5))</f>
        <v>#REF!</v>
      </c>
      <c r="Y232" s="194" t="e">
        <f t="shared" si="601"/>
        <v>#REF!</v>
      </c>
      <c r="Z232" s="195" t="e">
        <f>IF(OR(Z$5="",Z$5=0),0,SUMIFS(Plandd!232:232,Plandd!$5:$5,Z$5))</f>
        <v>#REF!</v>
      </c>
      <c r="AA232" s="104" t="e">
        <f>IF(OR(AA$5="",AA$5=0),0,SUMIFS(Factdd!232:232,Factdd!$5:$5,AA$5))</f>
        <v>#REF!</v>
      </c>
      <c r="AB232" s="194" t="e">
        <f t="shared" si="602"/>
        <v>#REF!</v>
      </c>
      <c r="AC232" s="104" t="e">
        <f>IF(OR(AC$5="",AC$5=0),0,SUMIFS(Plandd!232:232,Plandd!$5:$5,AC$5))</f>
        <v>#REF!</v>
      </c>
      <c r="AD232" s="104" t="e">
        <f>IF(OR(AD$5="",AD$5=0),0,SUMIFS(Factdd!232:232,Factdd!$5:$5,AD$5))</f>
        <v>#REF!</v>
      </c>
      <c r="AE232" s="194" t="e">
        <f t="shared" si="603"/>
        <v>#REF!</v>
      </c>
      <c r="AF232" s="104" t="e">
        <f>IF(OR(AF$5="",AF$5=0),0,SUMIFS(Plandd!232:232,Plandd!$5:$5,AF$5))</f>
        <v>#REF!</v>
      </c>
      <c r="AG232" s="104" t="e">
        <f>IF(OR(AG$5="",AG$5=0),0,SUMIFS(Factdd!232:232,Factdd!$5:$5,AG$5))</f>
        <v>#REF!</v>
      </c>
      <c r="AH232" s="194" t="e">
        <f t="shared" si="604"/>
        <v>#REF!</v>
      </c>
      <c r="AI232" s="104" t="e">
        <f>IF(OR(AI$5="",AI$5=0),0,SUMIFS(Plandd!232:232,Plandd!$5:$5,AI$5))</f>
        <v>#REF!</v>
      </c>
      <c r="AJ232" s="104" t="e">
        <f>IF(OR(AJ$5="",AJ$5=0),0,SUMIFS(Factdd!232:232,Factdd!$5:$5,AJ$5))</f>
        <v>#REF!</v>
      </c>
      <c r="AK232" s="194" t="e">
        <f t="shared" si="605"/>
        <v>#REF!</v>
      </c>
      <c r="AL232" s="104" t="e">
        <f>IF(OR(AL$5="",AL$5=0),0,SUMIFS(Plandd!232:232,Plandd!$5:$5,AL$5))</f>
        <v>#REF!</v>
      </c>
      <c r="AM232" s="104" t="e">
        <f>IF(OR(AM$5="",AM$5=0),0,SUMIFS(Factdd!232:232,Factdd!$5:$5,AM$5))</f>
        <v>#REF!</v>
      </c>
      <c r="AN232" s="194" t="e">
        <f t="shared" si="606"/>
        <v>#REF!</v>
      </c>
      <c r="AO232" s="104" t="e">
        <f>IF(OR(AO$5="",AO$5=0),0,SUMIFS(Plandd!232:232,Plandd!$5:$5,AO$5))</f>
        <v>#REF!</v>
      </c>
      <c r="AP232" s="104" t="e">
        <f>IF(OR(AP$5="",AP$5=0),0,SUMIFS(Factdd!232:232,Factdd!$5:$5,AP$5))</f>
        <v>#REF!</v>
      </c>
      <c r="AQ232" s="194" t="e">
        <f t="shared" si="607"/>
        <v>#REF!</v>
      </c>
      <c r="AR232" s="104" t="e">
        <f>IF(OR(AR$5="",AR$5=0),0,SUMIFS(Plandd!232:232,Plandd!$5:$5,AR$5))</f>
        <v>#REF!</v>
      </c>
      <c r="AS232" s="104" t="e">
        <f>IF(OR(AS$5="",AS$5=0),0,SUMIFS(Factdd!232:232,Factdd!$5:$5,AS$5))</f>
        <v>#REF!</v>
      </c>
      <c r="AT232" s="194" t="e">
        <f t="shared" si="608"/>
        <v>#REF!</v>
      </c>
      <c r="AU232" s="104" t="e">
        <f>IF(OR(AU$5="",AU$5=0),0,SUMIFS(Plandd!232:232,Plandd!$5:$5,AU$5))</f>
        <v>#REF!</v>
      </c>
      <c r="AV232" s="104" t="e">
        <f>IF(OR(AV$5="",AV$5=0),0,SUMIFS(Factdd!232:232,Factdd!$5:$5,AV$5))</f>
        <v>#REF!</v>
      </c>
      <c r="AW232" s="194" t="e">
        <f t="shared" si="609"/>
        <v>#REF!</v>
      </c>
      <c r="AX232" s="104" t="e">
        <f>IF(OR(AX$5="",AX$5=0),0,SUMIFS(Plandd!232:232,Plandd!$5:$5,AX$5))</f>
        <v>#REF!</v>
      </c>
      <c r="AY232" s="104" t="e">
        <f>IF(OR(AY$5="",AY$5=0),0,SUMIFS(Factdd!232:232,Factdd!$5:$5,AY$5))</f>
        <v>#REF!</v>
      </c>
      <c r="AZ232" s="194" t="e">
        <f t="shared" si="610"/>
        <v>#REF!</v>
      </c>
      <c r="BA232" s="104" t="e">
        <f>IF(OR(BA$5="",BA$5=0),0,SUMIFS(Plandd!232:232,Plandd!$5:$5,BA$5))</f>
        <v>#REF!</v>
      </c>
      <c r="BB232" s="104" t="e">
        <f>IF(OR(BB$5="",BB$5=0),0,SUMIFS(Factdd!232:232,Factdd!$5:$5,BB$5))</f>
        <v>#REF!</v>
      </c>
      <c r="BC232" s="194" t="e">
        <f t="shared" si="611"/>
        <v>#REF!</v>
      </c>
      <c r="BD232" s="104" t="e">
        <f>IF(OR(BD$5="",BD$5=0),0,SUMIFS(Plandd!232:232,Plandd!$5:$5,BD$5))</f>
        <v>#REF!</v>
      </c>
      <c r="BE232" s="104" t="e">
        <f>IF(OR(BE$5="",BE$5=0),0,SUMIFS(Factdd!232:232,Factdd!$5:$5,BE$5))</f>
        <v>#REF!</v>
      </c>
      <c r="BF232" s="194" t="e">
        <f t="shared" si="612"/>
        <v>#REF!</v>
      </c>
      <c r="BG232" s="104" t="e">
        <f>IF(OR(BG$5="",BG$5=0),0,SUMIFS(Plandd!232:232,Plandd!$5:$5,BG$5))</f>
        <v>#REF!</v>
      </c>
      <c r="BH232" s="104" t="e">
        <f>IF(OR(BH$5="",BH$5=0),0,SUMIFS(Factdd!232:232,Factdd!$5:$5,BH$5))</f>
        <v>#REF!</v>
      </c>
      <c r="BI232" s="194" t="e">
        <f t="shared" si="613"/>
        <v>#REF!</v>
      </c>
      <c r="BJ232" s="104" t="e">
        <f>IF(OR(BJ$5="",BJ$5=0),0,SUMIFS(Plandd!232:232,Plandd!$5:$5,BJ$5))</f>
        <v>#REF!</v>
      </c>
      <c r="BK232" s="104" t="e">
        <f>IF(OR(BK$5="",BK$5=0),0,SUMIFS(Factdd!232:232,Factdd!$5:$5,BK$5))</f>
        <v>#REF!</v>
      </c>
      <c r="BL232" s="194" t="e">
        <f t="shared" si="614"/>
        <v>#REF!</v>
      </c>
      <c r="BM232" s="104" t="e">
        <f>IF(OR(BM$5="",BM$5=0),0,SUMIFS(Plandd!232:232,Plandd!$5:$5,BM$5))</f>
        <v>#REF!</v>
      </c>
      <c r="BN232" s="104" t="e">
        <f>IF(OR(BN$5="",BN$5=0),0,SUMIFS(Factdd!232:232,Factdd!$5:$5,BN$5))</f>
        <v>#REF!</v>
      </c>
      <c r="BO232" s="194" t="e">
        <f t="shared" si="615"/>
        <v>#REF!</v>
      </c>
      <c r="BP232" s="104" t="e">
        <f>IF(OR(BP$5="",BP$5=0),0,SUMIFS(Plandd!232:232,Plandd!$5:$5,BP$5))</f>
        <v>#REF!</v>
      </c>
      <c r="BQ232" s="104" t="e">
        <f>IF(OR(BQ$5="",BQ$5=0),0,SUMIFS(Factdd!232:232,Factdd!$5:$5,BQ$5))</f>
        <v>#REF!</v>
      </c>
      <c r="BR232" s="194" t="e">
        <f t="shared" si="616"/>
        <v>#REF!</v>
      </c>
      <c r="BS232" s="104" t="e">
        <f>IF(OR(BS$5="",BS$5=0),0,SUMIFS(Plandd!232:232,Plandd!$5:$5,BS$5))</f>
        <v>#REF!</v>
      </c>
      <c r="BT232" s="104" t="e">
        <f>IF(OR(BT$5="",BT$5=0),0,SUMIFS(Factdd!232:232,Factdd!$5:$5,BT$5))</f>
        <v>#REF!</v>
      </c>
      <c r="BU232" s="194" t="e">
        <f t="shared" si="617"/>
        <v>#REF!</v>
      </c>
      <c r="BV232" s="104" t="e">
        <f>IF(OR(BV$5="",BV$5=0),0,SUMIFS(Plandd!232:232,Plandd!$5:$5,BV$5))</f>
        <v>#REF!</v>
      </c>
      <c r="BW232" s="104" t="e">
        <f>IF(OR(BW$5="",BW$5=0),0,SUMIFS(Factdd!232:232,Factdd!$5:$5,BW$5))</f>
        <v>#REF!</v>
      </c>
      <c r="BX232" s="194" t="e">
        <f t="shared" si="618"/>
        <v>#REF!</v>
      </c>
      <c r="BY232" s="104" t="e">
        <f>IF(OR(BY$5="",BY$5=0),0,SUMIFS(Plandd!232:232,Plandd!$5:$5,BY$5))</f>
        <v>#REF!</v>
      </c>
      <c r="BZ232" s="104" t="e">
        <f>IF(OR(BZ$5="",BZ$5=0),0,SUMIFS(Factdd!232:232,Factdd!$5:$5,BZ$5))</f>
        <v>#REF!</v>
      </c>
      <c r="CA232" s="194" t="e">
        <f t="shared" si="619"/>
        <v>#REF!</v>
      </c>
      <c r="CB232" s="104" t="e">
        <f>IF(OR(CB$5="",CB$5=0),0,SUMIFS(Plandd!232:232,Plandd!$5:$5,CB$5))</f>
        <v>#REF!</v>
      </c>
      <c r="CC232" s="104" t="e">
        <f>IF(OR(CC$5="",CC$5=0),0,SUMIFS(Factdd!232:232,Factdd!$5:$5,CC$5))</f>
        <v>#REF!</v>
      </c>
      <c r="CD232" s="194" t="e">
        <f t="shared" si="620"/>
        <v>#REF!</v>
      </c>
      <c r="CE232" s="104" t="e">
        <f>IF(OR(CE$5="",CE$5=0),0,SUMIFS(Plandd!232:232,Plandd!$5:$5,CE$5))</f>
        <v>#REF!</v>
      </c>
      <c r="CF232" s="104" t="e">
        <f>IF(OR(CF$5="",CF$5=0),0,SUMIFS(Factdd!232:232,Factdd!$5:$5,CF$5))</f>
        <v>#REF!</v>
      </c>
      <c r="CG232" s="194" t="e">
        <f t="shared" si="621"/>
        <v>#REF!</v>
      </c>
      <c r="CH232" s="104" t="e">
        <f>IF(OR(CH$5="",CH$5=0),0,SUMIFS(Plandd!232:232,Plandd!$5:$5,CH$5))</f>
        <v>#REF!</v>
      </c>
      <c r="CI232" s="104" t="e">
        <f>IF(OR(CI$5="",CI$5=0),0,SUMIFS(Factdd!232:232,Factdd!$5:$5,CI$5))</f>
        <v>#REF!</v>
      </c>
      <c r="CJ232" s="194" t="e">
        <f t="shared" si="622"/>
        <v>#REF!</v>
      </c>
      <c r="CK232" s="104" t="e">
        <f>IF(OR(CK$5="",CK$5=0),0,SUMIFS(Plandd!232:232,Plandd!$5:$5,CK$5))</f>
        <v>#REF!</v>
      </c>
      <c r="CL232" s="104" t="e">
        <f>IF(OR(CL$5="",CL$5=0),0,SUMIFS(Factdd!232:232,Factdd!$5:$5,CL$5))</f>
        <v>#REF!</v>
      </c>
      <c r="CM232" s="194" t="e">
        <f t="shared" si="623"/>
        <v>#REF!</v>
      </c>
      <c r="CN232" s="104" t="e">
        <f>IF(OR(CN$5="",CN$5=0),0,SUMIFS(Plandd!232:232,Plandd!$5:$5,CN$5))</f>
        <v>#REF!</v>
      </c>
      <c r="CO232" s="104" t="e">
        <f>IF(OR(CO$5="",CO$5=0),0,SUMIFS(Factdd!232:232,Factdd!$5:$5,CO$5))</f>
        <v>#REF!</v>
      </c>
      <c r="CP232" s="194" t="e">
        <f t="shared" si="624"/>
        <v>#REF!</v>
      </c>
    </row>
    <row r="233" spans="1:94" s="95" customFormat="1" ht="10.199999999999999" x14ac:dyDescent="0.2">
      <c r="A233" s="23">
        <f>ROW()</f>
        <v>233</v>
      </c>
      <c r="B233" s="138"/>
      <c r="E233" s="100">
        <v>2</v>
      </c>
      <c r="F233" s="63" t="s">
        <v>82</v>
      </c>
      <c r="G233" s="99" t="s">
        <v>84</v>
      </c>
      <c r="M233" s="103"/>
      <c r="Q233" s="102"/>
      <c r="R233" s="101" t="e">
        <f ca="1">IF(OR(R$5="",R$5=0),0,SUMIFS(Plandd!233:233,Plandd!$5:$5,R$5))</f>
        <v>#REF!</v>
      </c>
      <c r="S233" s="104" t="e">
        <f ca="1">IF(OR(S$5="",S$5=0),0,SUMIFS(Factdd!233:233,Factdd!$5:$5,S$5))</f>
        <v>#REF!</v>
      </c>
      <c r="T233" s="194" t="e">
        <f t="shared" ca="1" si="600"/>
        <v>#REF!</v>
      </c>
      <c r="W233" s="104" t="e">
        <f>IF(OR(W$5="",W$5=0),0,SUMIFS(Plandd!233:233,Plandd!$5:$5,W$5))</f>
        <v>#REF!</v>
      </c>
      <c r="X233" s="104" t="e">
        <f>IF(OR(X$5="",X$5=0),0,SUMIFS(Factdd!233:233,Factdd!$5:$5,X$5))</f>
        <v>#REF!</v>
      </c>
      <c r="Y233" s="194" t="e">
        <f t="shared" si="601"/>
        <v>#REF!</v>
      </c>
      <c r="Z233" s="195" t="e">
        <f>IF(OR(Z$5="",Z$5=0),0,SUMIFS(Plandd!233:233,Plandd!$5:$5,Z$5))</f>
        <v>#REF!</v>
      </c>
      <c r="AA233" s="104" t="e">
        <f>IF(OR(AA$5="",AA$5=0),0,SUMIFS(Factdd!233:233,Factdd!$5:$5,AA$5))</f>
        <v>#REF!</v>
      </c>
      <c r="AB233" s="194" t="e">
        <f t="shared" si="602"/>
        <v>#REF!</v>
      </c>
      <c r="AC233" s="104" t="e">
        <f>IF(OR(AC$5="",AC$5=0),0,SUMIFS(Plandd!233:233,Plandd!$5:$5,AC$5))</f>
        <v>#REF!</v>
      </c>
      <c r="AD233" s="104" t="e">
        <f>IF(OR(AD$5="",AD$5=0),0,SUMIFS(Factdd!233:233,Factdd!$5:$5,AD$5))</f>
        <v>#REF!</v>
      </c>
      <c r="AE233" s="194" t="e">
        <f t="shared" si="603"/>
        <v>#REF!</v>
      </c>
      <c r="AF233" s="104" t="e">
        <f>IF(OR(AF$5="",AF$5=0),0,SUMIFS(Plandd!233:233,Plandd!$5:$5,AF$5))</f>
        <v>#REF!</v>
      </c>
      <c r="AG233" s="104" t="e">
        <f>IF(OR(AG$5="",AG$5=0),0,SUMIFS(Factdd!233:233,Factdd!$5:$5,AG$5))</f>
        <v>#REF!</v>
      </c>
      <c r="AH233" s="194" t="e">
        <f t="shared" si="604"/>
        <v>#REF!</v>
      </c>
      <c r="AI233" s="104" t="e">
        <f>IF(OR(AI$5="",AI$5=0),0,SUMIFS(Plandd!233:233,Plandd!$5:$5,AI$5))</f>
        <v>#REF!</v>
      </c>
      <c r="AJ233" s="104" t="e">
        <f>IF(OR(AJ$5="",AJ$5=0),0,SUMIFS(Factdd!233:233,Factdd!$5:$5,AJ$5))</f>
        <v>#REF!</v>
      </c>
      <c r="AK233" s="194" t="e">
        <f t="shared" si="605"/>
        <v>#REF!</v>
      </c>
      <c r="AL233" s="104" t="e">
        <f>IF(OR(AL$5="",AL$5=0),0,SUMIFS(Plandd!233:233,Plandd!$5:$5,AL$5))</f>
        <v>#REF!</v>
      </c>
      <c r="AM233" s="104" t="e">
        <f>IF(OR(AM$5="",AM$5=0),0,SUMIFS(Factdd!233:233,Factdd!$5:$5,AM$5))</f>
        <v>#REF!</v>
      </c>
      <c r="AN233" s="194" t="e">
        <f t="shared" si="606"/>
        <v>#REF!</v>
      </c>
      <c r="AO233" s="104" t="e">
        <f>IF(OR(AO$5="",AO$5=0),0,SUMIFS(Plandd!233:233,Plandd!$5:$5,AO$5))</f>
        <v>#REF!</v>
      </c>
      <c r="AP233" s="104" t="e">
        <f>IF(OR(AP$5="",AP$5=0),0,SUMIFS(Factdd!233:233,Factdd!$5:$5,AP$5))</f>
        <v>#REF!</v>
      </c>
      <c r="AQ233" s="194" t="e">
        <f t="shared" si="607"/>
        <v>#REF!</v>
      </c>
      <c r="AR233" s="104" t="e">
        <f>IF(OR(AR$5="",AR$5=0),0,SUMIFS(Plandd!233:233,Plandd!$5:$5,AR$5))</f>
        <v>#REF!</v>
      </c>
      <c r="AS233" s="104" t="e">
        <f>IF(OR(AS$5="",AS$5=0),0,SUMIFS(Factdd!233:233,Factdd!$5:$5,AS$5))</f>
        <v>#REF!</v>
      </c>
      <c r="AT233" s="194" t="e">
        <f t="shared" si="608"/>
        <v>#REF!</v>
      </c>
      <c r="AU233" s="104" t="e">
        <f>IF(OR(AU$5="",AU$5=0),0,SUMIFS(Plandd!233:233,Plandd!$5:$5,AU$5))</f>
        <v>#REF!</v>
      </c>
      <c r="AV233" s="104" t="e">
        <f>IF(OR(AV$5="",AV$5=0),0,SUMIFS(Factdd!233:233,Factdd!$5:$5,AV$5))</f>
        <v>#REF!</v>
      </c>
      <c r="AW233" s="194" t="e">
        <f t="shared" si="609"/>
        <v>#REF!</v>
      </c>
      <c r="AX233" s="104" t="e">
        <f>IF(OR(AX$5="",AX$5=0),0,SUMIFS(Plandd!233:233,Plandd!$5:$5,AX$5))</f>
        <v>#REF!</v>
      </c>
      <c r="AY233" s="104" t="e">
        <f>IF(OR(AY$5="",AY$5=0),0,SUMIFS(Factdd!233:233,Factdd!$5:$5,AY$5))</f>
        <v>#REF!</v>
      </c>
      <c r="AZ233" s="194" t="e">
        <f t="shared" si="610"/>
        <v>#REF!</v>
      </c>
      <c r="BA233" s="104" t="e">
        <f>IF(OR(BA$5="",BA$5=0),0,SUMIFS(Plandd!233:233,Plandd!$5:$5,BA$5))</f>
        <v>#REF!</v>
      </c>
      <c r="BB233" s="104" t="e">
        <f>IF(OR(BB$5="",BB$5=0),0,SUMIFS(Factdd!233:233,Factdd!$5:$5,BB$5))</f>
        <v>#REF!</v>
      </c>
      <c r="BC233" s="194" t="e">
        <f t="shared" si="611"/>
        <v>#REF!</v>
      </c>
      <c r="BD233" s="104" t="e">
        <f>IF(OR(BD$5="",BD$5=0),0,SUMIFS(Plandd!233:233,Plandd!$5:$5,BD$5))</f>
        <v>#REF!</v>
      </c>
      <c r="BE233" s="104" t="e">
        <f>IF(OR(BE$5="",BE$5=0),0,SUMIFS(Factdd!233:233,Factdd!$5:$5,BE$5))</f>
        <v>#REF!</v>
      </c>
      <c r="BF233" s="194" t="e">
        <f t="shared" si="612"/>
        <v>#REF!</v>
      </c>
      <c r="BG233" s="104" t="e">
        <f>IF(OR(BG$5="",BG$5=0),0,SUMIFS(Plandd!233:233,Plandd!$5:$5,BG$5))</f>
        <v>#REF!</v>
      </c>
      <c r="BH233" s="104" t="e">
        <f>IF(OR(BH$5="",BH$5=0),0,SUMIFS(Factdd!233:233,Factdd!$5:$5,BH$5))</f>
        <v>#REF!</v>
      </c>
      <c r="BI233" s="194" t="e">
        <f t="shared" si="613"/>
        <v>#REF!</v>
      </c>
      <c r="BJ233" s="104" t="e">
        <f>IF(OR(BJ$5="",BJ$5=0),0,SUMIFS(Plandd!233:233,Plandd!$5:$5,BJ$5))</f>
        <v>#REF!</v>
      </c>
      <c r="BK233" s="104" t="e">
        <f>IF(OR(BK$5="",BK$5=0),0,SUMIFS(Factdd!233:233,Factdd!$5:$5,BK$5))</f>
        <v>#REF!</v>
      </c>
      <c r="BL233" s="194" t="e">
        <f t="shared" si="614"/>
        <v>#REF!</v>
      </c>
      <c r="BM233" s="104" t="e">
        <f>IF(OR(BM$5="",BM$5=0),0,SUMIFS(Plandd!233:233,Plandd!$5:$5,BM$5))</f>
        <v>#REF!</v>
      </c>
      <c r="BN233" s="104" t="e">
        <f>IF(OR(BN$5="",BN$5=0),0,SUMIFS(Factdd!233:233,Factdd!$5:$5,BN$5))</f>
        <v>#REF!</v>
      </c>
      <c r="BO233" s="194" t="e">
        <f t="shared" si="615"/>
        <v>#REF!</v>
      </c>
      <c r="BP233" s="104" t="e">
        <f>IF(OR(BP$5="",BP$5=0),0,SUMIFS(Plandd!233:233,Plandd!$5:$5,BP$5))</f>
        <v>#REF!</v>
      </c>
      <c r="BQ233" s="104" t="e">
        <f>IF(OR(BQ$5="",BQ$5=0),0,SUMIFS(Factdd!233:233,Factdd!$5:$5,BQ$5))</f>
        <v>#REF!</v>
      </c>
      <c r="BR233" s="194" t="e">
        <f t="shared" si="616"/>
        <v>#REF!</v>
      </c>
      <c r="BS233" s="104" t="e">
        <f>IF(OR(BS$5="",BS$5=0),0,SUMIFS(Plandd!233:233,Plandd!$5:$5,BS$5))</f>
        <v>#REF!</v>
      </c>
      <c r="BT233" s="104" t="e">
        <f>IF(OR(BT$5="",BT$5=0),0,SUMIFS(Factdd!233:233,Factdd!$5:$5,BT$5))</f>
        <v>#REF!</v>
      </c>
      <c r="BU233" s="194" t="e">
        <f t="shared" si="617"/>
        <v>#REF!</v>
      </c>
      <c r="BV233" s="104" t="e">
        <f>IF(OR(BV$5="",BV$5=0),0,SUMIFS(Plandd!233:233,Plandd!$5:$5,BV$5))</f>
        <v>#REF!</v>
      </c>
      <c r="BW233" s="104" t="e">
        <f>IF(OR(BW$5="",BW$5=0),0,SUMIFS(Factdd!233:233,Factdd!$5:$5,BW$5))</f>
        <v>#REF!</v>
      </c>
      <c r="BX233" s="194" t="e">
        <f t="shared" si="618"/>
        <v>#REF!</v>
      </c>
      <c r="BY233" s="104" t="e">
        <f>IF(OR(BY$5="",BY$5=0),0,SUMIFS(Plandd!233:233,Plandd!$5:$5,BY$5))</f>
        <v>#REF!</v>
      </c>
      <c r="BZ233" s="104" t="e">
        <f>IF(OR(BZ$5="",BZ$5=0),0,SUMIFS(Factdd!233:233,Factdd!$5:$5,BZ$5))</f>
        <v>#REF!</v>
      </c>
      <c r="CA233" s="194" t="e">
        <f t="shared" si="619"/>
        <v>#REF!</v>
      </c>
      <c r="CB233" s="104" t="e">
        <f>IF(OR(CB$5="",CB$5=0),0,SUMIFS(Plandd!233:233,Plandd!$5:$5,CB$5))</f>
        <v>#REF!</v>
      </c>
      <c r="CC233" s="104" t="e">
        <f>IF(OR(CC$5="",CC$5=0),0,SUMIFS(Factdd!233:233,Factdd!$5:$5,CC$5))</f>
        <v>#REF!</v>
      </c>
      <c r="CD233" s="194" t="e">
        <f t="shared" si="620"/>
        <v>#REF!</v>
      </c>
      <c r="CE233" s="104" t="e">
        <f>IF(OR(CE$5="",CE$5=0),0,SUMIFS(Plandd!233:233,Plandd!$5:$5,CE$5))</f>
        <v>#REF!</v>
      </c>
      <c r="CF233" s="104" t="e">
        <f>IF(OR(CF$5="",CF$5=0),0,SUMIFS(Factdd!233:233,Factdd!$5:$5,CF$5))</f>
        <v>#REF!</v>
      </c>
      <c r="CG233" s="194" t="e">
        <f t="shared" si="621"/>
        <v>#REF!</v>
      </c>
      <c r="CH233" s="104" t="e">
        <f>IF(OR(CH$5="",CH$5=0),0,SUMIFS(Plandd!233:233,Plandd!$5:$5,CH$5))</f>
        <v>#REF!</v>
      </c>
      <c r="CI233" s="104" t="e">
        <f>IF(OR(CI$5="",CI$5=0),0,SUMIFS(Factdd!233:233,Factdd!$5:$5,CI$5))</f>
        <v>#REF!</v>
      </c>
      <c r="CJ233" s="194" t="e">
        <f t="shared" si="622"/>
        <v>#REF!</v>
      </c>
      <c r="CK233" s="104" t="e">
        <f>IF(OR(CK$5="",CK$5=0),0,SUMIFS(Plandd!233:233,Plandd!$5:$5,CK$5))</f>
        <v>#REF!</v>
      </c>
      <c r="CL233" s="104" t="e">
        <f>IF(OR(CL$5="",CL$5=0),0,SUMIFS(Factdd!233:233,Factdd!$5:$5,CL$5))</f>
        <v>#REF!</v>
      </c>
      <c r="CM233" s="194" t="e">
        <f t="shared" si="623"/>
        <v>#REF!</v>
      </c>
      <c r="CN233" s="104" t="e">
        <f>IF(OR(CN$5="",CN$5=0),0,SUMIFS(Plandd!233:233,Plandd!$5:$5,CN$5))</f>
        <v>#REF!</v>
      </c>
      <c r="CO233" s="104" t="e">
        <f>IF(OR(CO$5="",CO$5=0),0,SUMIFS(Factdd!233:233,Factdd!$5:$5,CO$5))</f>
        <v>#REF!</v>
      </c>
      <c r="CP233" s="194" t="e">
        <f t="shared" si="624"/>
        <v>#REF!</v>
      </c>
    </row>
    <row r="234" spans="1:94" s="95" customFormat="1" ht="10.199999999999999" x14ac:dyDescent="0.2">
      <c r="A234" s="23">
        <f>ROW()</f>
        <v>234</v>
      </c>
      <c r="B234" s="138"/>
      <c r="E234" s="100">
        <v>3</v>
      </c>
      <c r="F234" s="63" t="s">
        <v>82</v>
      </c>
      <c r="G234" s="99" t="s">
        <v>85</v>
      </c>
      <c r="M234" s="103"/>
      <c r="Q234" s="102"/>
      <c r="R234" s="101" t="e">
        <f ca="1">IF(OR(R$5="",R$5=0),0,SUMIFS(Plandd!234:234,Plandd!$5:$5,R$5))</f>
        <v>#REF!</v>
      </c>
      <c r="S234" s="104" t="e">
        <f ca="1">IF(OR(S$5="",S$5=0),0,SUMIFS(Factdd!234:234,Factdd!$5:$5,S$5))</f>
        <v>#REF!</v>
      </c>
      <c r="T234" s="194" t="e">
        <f t="shared" ca="1" si="600"/>
        <v>#REF!</v>
      </c>
      <c r="W234" s="104" t="e">
        <f>IF(OR(W$5="",W$5=0),0,SUMIFS(Plandd!234:234,Plandd!$5:$5,W$5))</f>
        <v>#REF!</v>
      </c>
      <c r="X234" s="104" t="e">
        <f>IF(OR(X$5="",X$5=0),0,SUMIFS(Factdd!234:234,Factdd!$5:$5,X$5))</f>
        <v>#REF!</v>
      </c>
      <c r="Y234" s="194" t="e">
        <f t="shared" si="601"/>
        <v>#REF!</v>
      </c>
      <c r="Z234" s="195" t="e">
        <f>IF(OR(Z$5="",Z$5=0),0,SUMIFS(Plandd!234:234,Plandd!$5:$5,Z$5))</f>
        <v>#REF!</v>
      </c>
      <c r="AA234" s="104" t="e">
        <f>IF(OR(AA$5="",AA$5=0),0,SUMIFS(Factdd!234:234,Factdd!$5:$5,AA$5))</f>
        <v>#REF!</v>
      </c>
      <c r="AB234" s="194" t="e">
        <f t="shared" si="602"/>
        <v>#REF!</v>
      </c>
      <c r="AC234" s="104" t="e">
        <f>IF(OR(AC$5="",AC$5=0),0,SUMIFS(Plandd!234:234,Plandd!$5:$5,AC$5))</f>
        <v>#REF!</v>
      </c>
      <c r="AD234" s="104" t="e">
        <f>IF(OR(AD$5="",AD$5=0),0,SUMIFS(Factdd!234:234,Factdd!$5:$5,AD$5))</f>
        <v>#REF!</v>
      </c>
      <c r="AE234" s="194" t="e">
        <f t="shared" si="603"/>
        <v>#REF!</v>
      </c>
      <c r="AF234" s="104" t="e">
        <f>IF(OR(AF$5="",AF$5=0),0,SUMIFS(Plandd!234:234,Plandd!$5:$5,AF$5))</f>
        <v>#REF!</v>
      </c>
      <c r="AG234" s="104" t="e">
        <f>IF(OR(AG$5="",AG$5=0),0,SUMIFS(Factdd!234:234,Factdd!$5:$5,AG$5))</f>
        <v>#REF!</v>
      </c>
      <c r="AH234" s="194" t="e">
        <f t="shared" si="604"/>
        <v>#REF!</v>
      </c>
      <c r="AI234" s="104" t="e">
        <f>IF(OR(AI$5="",AI$5=0),0,SUMIFS(Plandd!234:234,Plandd!$5:$5,AI$5))</f>
        <v>#REF!</v>
      </c>
      <c r="AJ234" s="104" t="e">
        <f>IF(OR(AJ$5="",AJ$5=0),0,SUMIFS(Factdd!234:234,Factdd!$5:$5,AJ$5))</f>
        <v>#REF!</v>
      </c>
      <c r="AK234" s="194" t="e">
        <f t="shared" si="605"/>
        <v>#REF!</v>
      </c>
      <c r="AL234" s="104" t="e">
        <f>IF(OR(AL$5="",AL$5=0),0,SUMIFS(Plandd!234:234,Plandd!$5:$5,AL$5))</f>
        <v>#REF!</v>
      </c>
      <c r="AM234" s="104" t="e">
        <f>IF(OR(AM$5="",AM$5=0),0,SUMIFS(Factdd!234:234,Factdd!$5:$5,AM$5))</f>
        <v>#REF!</v>
      </c>
      <c r="AN234" s="194" t="e">
        <f t="shared" si="606"/>
        <v>#REF!</v>
      </c>
      <c r="AO234" s="104" t="e">
        <f>IF(OR(AO$5="",AO$5=0),0,SUMIFS(Plandd!234:234,Plandd!$5:$5,AO$5))</f>
        <v>#REF!</v>
      </c>
      <c r="AP234" s="104" t="e">
        <f>IF(OR(AP$5="",AP$5=0),0,SUMIFS(Factdd!234:234,Factdd!$5:$5,AP$5))</f>
        <v>#REF!</v>
      </c>
      <c r="AQ234" s="194" t="e">
        <f t="shared" si="607"/>
        <v>#REF!</v>
      </c>
      <c r="AR234" s="104" t="e">
        <f>IF(OR(AR$5="",AR$5=0),0,SUMIFS(Plandd!234:234,Plandd!$5:$5,AR$5))</f>
        <v>#REF!</v>
      </c>
      <c r="AS234" s="104" t="e">
        <f>IF(OR(AS$5="",AS$5=0),0,SUMIFS(Factdd!234:234,Factdd!$5:$5,AS$5))</f>
        <v>#REF!</v>
      </c>
      <c r="AT234" s="194" t="e">
        <f t="shared" si="608"/>
        <v>#REF!</v>
      </c>
      <c r="AU234" s="104" t="e">
        <f>IF(OR(AU$5="",AU$5=0),0,SUMIFS(Plandd!234:234,Plandd!$5:$5,AU$5))</f>
        <v>#REF!</v>
      </c>
      <c r="AV234" s="104" t="e">
        <f>IF(OR(AV$5="",AV$5=0),0,SUMIFS(Factdd!234:234,Factdd!$5:$5,AV$5))</f>
        <v>#REF!</v>
      </c>
      <c r="AW234" s="194" t="e">
        <f t="shared" si="609"/>
        <v>#REF!</v>
      </c>
      <c r="AX234" s="104" t="e">
        <f>IF(OR(AX$5="",AX$5=0),0,SUMIFS(Plandd!234:234,Plandd!$5:$5,AX$5))</f>
        <v>#REF!</v>
      </c>
      <c r="AY234" s="104" t="e">
        <f>IF(OR(AY$5="",AY$5=0),0,SUMIFS(Factdd!234:234,Factdd!$5:$5,AY$5))</f>
        <v>#REF!</v>
      </c>
      <c r="AZ234" s="194" t="e">
        <f t="shared" si="610"/>
        <v>#REF!</v>
      </c>
      <c r="BA234" s="104" t="e">
        <f>IF(OR(BA$5="",BA$5=0),0,SUMIFS(Plandd!234:234,Plandd!$5:$5,BA$5))</f>
        <v>#REF!</v>
      </c>
      <c r="BB234" s="104" t="e">
        <f>IF(OR(BB$5="",BB$5=0),0,SUMIFS(Factdd!234:234,Factdd!$5:$5,BB$5))</f>
        <v>#REF!</v>
      </c>
      <c r="BC234" s="194" t="e">
        <f t="shared" si="611"/>
        <v>#REF!</v>
      </c>
      <c r="BD234" s="104" t="e">
        <f>IF(OR(BD$5="",BD$5=0),0,SUMIFS(Plandd!234:234,Plandd!$5:$5,BD$5))</f>
        <v>#REF!</v>
      </c>
      <c r="BE234" s="104" t="e">
        <f>IF(OR(BE$5="",BE$5=0),0,SUMIFS(Factdd!234:234,Factdd!$5:$5,BE$5))</f>
        <v>#REF!</v>
      </c>
      <c r="BF234" s="194" t="e">
        <f t="shared" si="612"/>
        <v>#REF!</v>
      </c>
      <c r="BG234" s="104" t="e">
        <f>IF(OR(BG$5="",BG$5=0),0,SUMIFS(Plandd!234:234,Plandd!$5:$5,BG$5))</f>
        <v>#REF!</v>
      </c>
      <c r="BH234" s="104" t="e">
        <f>IF(OR(BH$5="",BH$5=0),0,SUMIFS(Factdd!234:234,Factdd!$5:$5,BH$5))</f>
        <v>#REF!</v>
      </c>
      <c r="BI234" s="194" t="e">
        <f t="shared" si="613"/>
        <v>#REF!</v>
      </c>
      <c r="BJ234" s="104" t="e">
        <f>IF(OR(BJ$5="",BJ$5=0),0,SUMIFS(Plandd!234:234,Plandd!$5:$5,BJ$5))</f>
        <v>#REF!</v>
      </c>
      <c r="BK234" s="104" t="e">
        <f>IF(OR(BK$5="",BK$5=0),0,SUMIFS(Factdd!234:234,Factdd!$5:$5,BK$5))</f>
        <v>#REF!</v>
      </c>
      <c r="BL234" s="194" t="e">
        <f t="shared" si="614"/>
        <v>#REF!</v>
      </c>
      <c r="BM234" s="104" t="e">
        <f>IF(OR(BM$5="",BM$5=0),0,SUMIFS(Plandd!234:234,Plandd!$5:$5,BM$5))</f>
        <v>#REF!</v>
      </c>
      <c r="BN234" s="104" t="e">
        <f>IF(OR(BN$5="",BN$5=0),0,SUMIFS(Factdd!234:234,Factdd!$5:$5,BN$5))</f>
        <v>#REF!</v>
      </c>
      <c r="BO234" s="194" t="e">
        <f t="shared" si="615"/>
        <v>#REF!</v>
      </c>
      <c r="BP234" s="104" t="e">
        <f>IF(OR(BP$5="",BP$5=0),0,SUMIFS(Plandd!234:234,Plandd!$5:$5,BP$5))</f>
        <v>#REF!</v>
      </c>
      <c r="BQ234" s="104" t="e">
        <f>IF(OR(BQ$5="",BQ$5=0),0,SUMIFS(Factdd!234:234,Factdd!$5:$5,BQ$5))</f>
        <v>#REF!</v>
      </c>
      <c r="BR234" s="194" t="e">
        <f t="shared" si="616"/>
        <v>#REF!</v>
      </c>
      <c r="BS234" s="104" t="e">
        <f>IF(OR(BS$5="",BS$5=0),0,SUMIFS(Plandd!234:234,Plandd!$5:$5,BS$5))</f>
        <v>#REF!</v>
      </c>
      <c r="BT234" s="104" t="e">
        <f>IF(OR(BT$5="",BT$5=0),0,SUMIFS(Factdd!234:234,Factdd!$5:$5,BT$5))</f>
        <v>#REF!</v>
      </c>
      <c r="BU234" s="194" t="e">
        <f t="shared" si="617"/>
        <v>#REF!</v>
      </c>
      <c r="BV234" s="104" t="e">
        <f>IF(OR(BV$5="",BV$5=0),0,SUMIFS(Plandd!234:234,Plandd!$5:$5,BV$5))</f>
        <v>#REF!</v>
      </c>
      <c r="BW234" s="104" t="e">
        <f>IF(OR(BW$5="",BW$5=0),0,SUMIFS(Factdd!234:234,Factdd!$5:$5,BW$5))</f>
        <v>#REF!</v>
      </c>
      <c r="BX234" s="194" t="e">
        <f t="shared" si="618"/>
        <v>#REF!</v>
      </c>
      <c r="BY234" s="104" t="e">
        <f>IF(OR(BY$5="",BY$5=0),0,SUMIFS(Plandd!234:234,Plandd!$5:$5,BY$5))</f>
        <v>#REF!</v>
      </c>
      <c r="BZ234" s="104" t="e">
        <f>IF(OR(BZ$5="",BZ$5=0),0,SUMIFS(Factdd!234:234,Factdd!$5:$5,BZ$5))</f>
        <v>#REF!</v>
      </c>
      <c r="CA234" s="194" t="e">
        <f t="shared" si="619"/>
        <v>#REF!</v>
      </c>
      <c r="CB234" s="104" t="e">
        <f>IF(OR(CB$5="",CB$5=0),0,SUMIFS(Plandd!234:234,Plandd!$5:$5,CB$5))</f>
        <v>#REF!</v>
      </c>
      <c r="CC234" s="104" t="e">
        <f>IF(OR(CC$5="",CC$5=0),0,SUMIFS(Factdd!234:234,Factdd!$5:$5,CC$5))</f>
        <v>#REF!</v>
      </c>
      <c r="CD234" s="194" t="e">
        <f t="shared" si="620"/>
        <v>#REF!</v>
      </c>
      <c r="CE234" s="104" t="e">
        <f>IF(OR(CE$5="",CE$5=0),0,SUMIFS(Plandd!234:234,Plandd!$5:$5,CE$5))</f>
        <v>#REF!</v>
      </c>
      <c r="CF234" s="104" t="e">
        <f>IF(OR(CF$5="",CF$5=0),0,SUMIFS(Factdd!234:234,Factdd!$5:$5,CF$5))</f>
        <v>#REF!</v>
      </c>
      <c r="CG234" s="194" t="e">
        <f t="shared" si="621"/>
        <v>#REF!</v>
      </c>
      <c r="CH234" s="104" t="e">
        <f>IF(OR(CH$5="",CH$5=0),0,SUMIFS(Plandd!234:234,Plandd!$5:$5,CH$5))</f>
        <v>#REF!</v>
      </c>
      <c r="CI234" s="104" t="e">
        <f>IF(OR(CI$5="",CI$5=0),0,SUMIFS(Factdd!234:234,Factdd!$5:$5,CI$5))</f>
        <v>#REF!</v>
      </c>
      <c r="CJ234" s="194" t="e">
        <f t="shared" si="622"/>
        <v>#REF!</v>
      </c>
      <c r="CK234" s="104" t="e">
        <f>IF(OR(CK$5="",CK$5=0),0,SUMIFS(Plandd!234:234,Plandd!$5:$5,CK$5))</f>
        <v>#REF!</v>
      </c>
      <c r="CL234" s="104" t="e">
        <f>IF(OR(CL$5="",CL$5=0),0,SUMIFS(Factdd!234:234,Factdd!$5:$5,CL$5))</f>
        <v>#REF!</v>
      </c>
      <c r="CM234" s="194" t="e">
        <f t="shared" si="623"/>
        <v>#REF!</v>
      </c>
      <c r="CN234" s="104" t="e">
        <f>IF(OR(CN$5="",CN$5=0),0,SUMIFS(Plandd!234:234,Plandd!$5:$5,CN$5))</f>
        <v>#REF!</v>
      </c>
      <c r="CO234" s="104" t="e">
        <f>IF(OR(CO$5="",CO$5=0),0,SUMIFS(Factdd!234:234,Factdd!$5:$5,CO$5))</f>
        <v>#REF!</v>
      </c>
      <c r="CP234" s="194" t="e">
        <f t="shared" si="624"/>
        <v>#REF!</v>
      </c>
    </row>
    <row r="235" spans="1:94" s="95" customFormat="1" ht="10.199999999999999" x14ac:dyDescent="0.2">
      <c r="A235" s="23">
        <f>ROW()</f>
        <v>235</v>
      </c>
      <c r="B235" s="138"/>
      <c r="E235" s="100">
        <v>4</v>
      </c>
      <c r="F235" s="63" t="s">
        <v>82</v>
      </c>
      <c r="G235" s="99" t="s">
        <v>86</v>
      </c>
      <c r="M235" s="103"/>
      <c r="Q235" s="102"/>
      <c r="R235" s="101" t="e">
        <f ca="1">IF(OR(R$5="",R$5=0),0,SUMIFS(Plandd!235:235,Plandd!$5:$5,R$5))</f>
        <v>#REF!</v>
      </c>
      <c r="S235" s="104" t="e">
        <f ca="1">IF(OR(S$5="",S$5=0),0,SUMIFS(Factdd!235:235,Factdd!$5:$5,S$5))</f>
        <v>#REF!</v>
      </c>
      <c r="T235" s="194" t="e">
        <f t="shared" ca="1" si="600"/>
        <v>#REF!</v>
      </c>
      <c r="W235" s="104" t="e">
        <f>IF(OR(W$5="",W$5=0),0,SUMIFS(Plandd!235:235,Plandd!$5:$5,W$5))</f>
        <v>#REF!</v>
      </c>
      <c r="X235" s="104" t="e">
        <f>IF(OR(X$5="",X$5=0),0,SUMIFS(Factdd!235:235,Factdd!$5:$5,X$5))</f>
        <v>#REF!</v>
      </c>
      <c r="Y235" s="194" t="e">
        <f t="shared" si="601"/>
        <v>#REF!</v>
      </c>
      <c r="Z235" s="195" t="e">
        <f>IF(OR(Z$5="",Z$5=0),0,SUMIFS(Plandd!235:235,Plandd!$5:$5,Z$5))</f>
        <v>#REF!</v>
      </c>
      <c r="AA235" s="104" t="e">
        <f>IF(OR(AA$5="",AA$5=0),0,SUMIFS(Factdd!235:235,Factdd!$5:$5,AA$5))</f>
        <v>#REF!</v>
      </c>
      <c r="AB235" s="194" t="e">
        <f t="shared" si="602"/>
        <v>#REF!</v>
      </c>
      <c r="AC235" s="104" t="e">
        <f>IF(OR(AC$5="",AC$5=0),0,SUMIFS(Plandd!235:235,Plandd!$5:$5,AC$5))</f>
        <v>#REF!</v>
      </c>
      <c r="AD235" s="104" t="e">
        <f>IF(OR(AD$5="",AD$5=0),0,SUMIFS(Factdd!235:235,Factdd!$5:$5,AD$5))</f>
        <v>#REF!</v>
      </c>
      <c r="AE235" s="194" t="e">
        <f t="shared" si="603"/>
        <v>#REF!</v>
      </c>
      <c r="AF235" s="104" t="e">
        <f>IF(OR(AF$5="",AF$5=0),0,SUMIFS(Plandd!235:235,Plandd!$5:$5,AF$5))</f>
        <v>#REF!</v>
      </c>
      <c r="AG235" s="104" t="e">
        <f>IF(OR(AG$5="",AG$5=0),0,SUMIFS(Factdd!235:235,Factdd!$5:$5,AG$5))</f>
        <v>#REF!</v>
      </c>
      <c r="AH235" s="194" t="e">
        <f t="shared" si="604"/>
        <v>#REF!</v>
      </c>
      <c r="AI235" s="104" t="e">
        <f>IF(OR(AI$5="",AI$5=0),0,SUMIFS(Plandd!235:235,Plandd!$5:$5,AI$5))</f>
        <v>#REF!</v>
      </c>
      <c r="AJ235" s="104" t="e">
        <f>IF(OR(AJ$5="",AJ$5=0),0,SUMIFS(Factdd!235:235,Factdd!$5:$5,AJ$5))</f>
        <v>#REF!</v>
      </c>
      <c r="AK235" s="194" t="e">
        <f t="shared" si="605"/>
        <v>#REF!</v>
      </c>
      <c r="AL235" s="104" t="e">
        <f>IF(OR(AL$5="",AL$5=0),0,SUMIFS(Plandd!235:235,Plandd!$5:$5,AL$5))</f>
        <v>#REF!</v>
      </c>
      <c r="AM235" s="104" t="e">
        <f>IF(OR(AM$5="",AM$5=0),0,SUMIFS(Factdd!235:235,Factdd!$5:$5,AM$5))</f>
        <v>#REF!</v>
      </c>
      <c r="AN235" s="194" t="e">
        <f t="shared" si="606"/>
        <v>#REF!</v>
      </c>
      <c r="AO235" s="104" t="e">
        <f>IF(OR(AO$5="",AO$5=0),0,SUMIFS(Plandd!235:235,Plandd!$5:$5,AO$5))</f>
        <v>#REF!</v>
      </c>
      <c r="AP235" s="104" t="e">
        <f>IF(OR(AP$5="",AP$5=0),0,SUMIFS(Factdd!235:235,Factdd!$5:$5,AP$5))</f>
        <v>#REF!</v>
      </c>
      <c r="AQ235" s="194" t="e">
        <f t="shared" si="607"/>
        <v>#REF!</v>
      </c>
      <c r="AR235" s="104" t="e">
        <f>IF(OR(AR$5="",AR$5=0),0,SUMIFS(Plandd!235:235,Plandd!$5:$5,AR$5))</f>
        <v>#REF!</v>
      </c>
      <c r="AS235" s="104" t="e">
        <f>IF(OR(AS$5="",AS$5=0),0,SUMIFS(Factdd!235:235,Factdd!$5:$5,AS$5))</f>
        <v>#REF!</v>
      </c>
      <c r="AT235" s="194" t="e">
        <f t="shared" si="608"/>
        <v>#REF!</v>
      </c>
      <c r="AU235" s="104" t="e">
        <f>IF(OR(AU$5="",AU$5=0),0,SUMIFS(Plandd!235:235,Plandd!$5:$5,AU$5))</f>
        <v>#REF!</v>
      </c>
      <c r="AV235" s="104" t="e">
        <f>IF(OR(AV$5="",AV$5=0),0,SUMIFS(Factdd!235:235,Factdd!$5:$5,AV$5))</f>
        <v>#REF!</v>
      </c>
      <c r="AW235" s="194" t="e">
        <f t="shared" si="609"/>
        <v>#REF!</v>
      </c>
      <c r="AX235" s="104" t="e">
        <f>IF(OR(AX$5="",AX$5=0),0,SUMIFS(Plandd!235:235,Plandd!$5:$5,AX$5))</f>
        <v>#REF!</v>
      </c>
      <c r="AY235" s="104" t="e">
        <f>IF(OR(AY$5="",AY$5=0),0,SUMIFS(Factdd!235:235,Factdd!$5:$5,AY$5))</f>
        <v>#REF!</v>
      </c>
      <c r="AZ235" s="194" t="e">
        <f t="shared" si="610"/>
        <v>#REF!</v>
      </c>
      <c r="BA235" s="104" t="e">
        <f>IF(OR(BA$5="",BA$5=0),0,SUMIFS(Plandd!235:235,Plandd!$5:$5,BA$5))</f>
        <v>#REF!</v>
      </c>
      <c r="BB235" s="104" t="e">
        <f>IF(OR(BB$5="",BB$5=0),0,SUMIFS(Factdd!235:235,Factdd!$5:$5,BB$5))</f>
        <v>#REF!</v>
      </c>
      <c r="BC235" s="194" t="e">
        <f t="shared" si="611"/>
        <v>#REF!</v>
      </c>
      <c r="BD235" s="104" t="e">
        <f>IF(OR(BD$5="",BD$5=0),0,SUMIFS(Plandd!235:235,Plandd!$5:$5,BD$5))</f>
        <v>#REF!</v>
      </c>
      <c r="BE235" s="104" t="e">
        <f>IF(OR(BE$5="",BE$5=0),0,SUMIFS(Factdd!235:235,Factdd!$5:$5,BE$5))</f>
        <v>#REF!</v>
      </c>
      <c r="BF235" s="194" t="e">
        <f t="shared" si="612"/>
        <v>#REF!</v>
      </c>
      <c r="BG235" s="104" t="e">
        <f>IF(OR(BG$5="",BG$5=0),0,SUMIFS(Plandd!235:235,Plandd!$5:$5,BG$5))</f>
        <v>#REF!</v>
      </c>
      <c r="BH235" s="104" t="e">
        <f>IF(OR(BH$5="",BH$5=0),0,SUMIFS(Factdd!235:235,Factdd!$5:$5,BH$5))</f>
        <v>#REF!</v>
      </c>
      <c r="BI235" s="194" t="e">
        <f t="shared" si="613"/>
        <v>#REF!</v>
      </c>
      <c r="BJ235" s="104" t="e">
        <f>IF(OR(BJ$5="",BJ$5=0),0,SUMIFS(Plandd!235:235,Plandd!$5:$5,BJ$5))</f>
        <v>#REF!</v>
      </c>
      <c r="BK235" s="104" t="e">
        <f>IF(OR(BK$5="",BK$5=0),0,SUMIFS(Factdd!235:235,Factdd!$5:$5,BK$5))</f>
        <v>#REF!</v>
      </c>
      <c r="BL235" s="194" t="e">
        <f t="shared" si="614"/>
        <v>#REF!</v>
      </c>
      <c r="BM235" s="104" t="e">
        <f>IF(OR(BM$5="",BM$5=0),0,SUMIFS(Plandd!235:235,Plandd!$5:$5,BM$5))</f>
        <v>#REF!</v>
      </c>
      <c r="BN235" s="104" t="e">
        <f>IF(OR(BN$5="",BN$5=0),0,SUMIFS(Factdd!235:235,Factdd!$5:$5,BN$5))</f>
        <v>#REF!</v>
      </c>
      <c r="BO235" s="194" t="e">
        <f t="shared" si="615"/>
        <v>#REF!</v>
      </c>
      <c r="BP235" s="104" t="e">
        <f>IF(OR(BP$5="",BP$5=0),0,SUMIFS(Plandd!235:235,Plandd!$5:$5,BP$5))</f>
        <v>#REF!</v>
      </c>
      <c r="BQ235" s="104" t="e">
        <f>IF(OR(BQ$5="",BQ$5=0),0,SUMIFS(Factdd!235:235,Factdd!$5:$5,BQ$5))</f>
        <v>#REF!</v>
      </c>
      <c r="BR235" s="194" t="e">
        <f t="shared" si="616"/>
        <v>#REF!</v>
      </c>
      <c r="BS235" s="104" t="e">
        <f>IF(OR(BS$5="",BS$5=0),0,SUMIFS(Plandd!235:235,Plandd!$5:$5,BS$5))</f>
        <v>#REF!</v>
      </c>
      <c r="BT235" s="104" t="e">
        <f>IF(OR(BT$5="",BT$5=0),0,SUMIFS(Factdd!235:235,Factdd!$5:$5,BT$5))</f>
        <v>#REF!</v>
      </c>
      <c r="BU235" s="194" t="e">
        <f t="shared" si="617"/>
        <v>#REF!</v>
      </c>
      <c r="BV235" s="104" t="e">
        <f>IF(OR(BV$5="",BV$5=0),0,SUMIFS(Plandd!235:235,Plandd!$5:$5,BV$5))</f>
        <v>#REF!</v>
      </c>
      <c r="BW235" s="104" t="e">
        <f>IF(OR(BW$5="",BW$5=0),0,SUMIFS(Factdd!235:235,Factdd!$5:$5,BW$5))</f>
        <v>#REF!</v>
      </c>
      <c r="BX235" s="194" t="e">
        <f t="shared" si="618"/>
        <v>#REF!</v>
      </c>
      <c r="BY235" s="104" t="e">
        <f>IF(OR(BY$5="",BY$5=0),0,SUMIFS(Plandd!235:235,Plandd!$5:$5,BY$5))</f>
        <v>#REF!</v>
      </c>
      <c r="BZ235" s="104" t="e">
        <f>IF(OR(BZ$5="",BZ$5=0),0,SUMIFS(Factdd!235:235,Factdd!$5:$5,BZ$5))</f>
        <v>#REF!</v>
      </c>
      <c r="CA235" s="194" t="e">
        <f t="shared" si="619"/>
        <v>#REF!</v>
      </c>
      <c r="CB235" s="104" t="e">
        <f>IF(OR(CB$5="",CB$5=0),0,SUMIFS(Plandd!235:235,Plandd!$5:$5,CB$5))</f>
        <v>#REF!</v>
      </c>
      <c r="CC235" s="104" t="e">
        <f>IF(OR(CC$5="",CC$5=0),0,SUMIFS(Factdd!235:235,Factdd!$5:$5,CC$5))</f>
        <v>#REF!</v>
      </c>
      <c r="CD235" s="194" t="e">
        <f t="shared" si="620"/>
        <v>#REF!</v>
      </c>
      <c r="CE235" s="104" t="e">
        <f>IF(OR(CE$5="",CE$5=0),0,SUMIFS(Plandd!235:235,Plandd!$5:$5,CE$5))</f>
        <v>#REF!</v>
      </c>
      <c r="CF235" s="104" t="e">
        <f>IF(OR(CF$5="",CF$5=0),0,SUMIFS(Factdd!235:235,Factdd!$5:$5,CF$5))</f>
        <v>#REF!</v>
      </c>
      <c r="CG235" s="194" t="e">
        <f t="shared" si="621"/>
        <v>#REF!</v>
      </c>
      <c r="CH235" s="104" t="e">
        <f>IF(OR(CH$5="",CH$5=0),0,SUMIFS(Plandd!235:235,Plandd!$5:$5,CH$5))</f>
        <v>#REF!</v>
      </c>
      <c r="CI235" s="104" t="e">
        <f>IF(OR(CI$5="",CI$5=0),0,SUMIFS(Factdd!235:235,Factdd!$5:$5,CI$5))</f>
        <v>#REF!</v>
      </c>
      <c r="CJ235" s="194" t="e">
        <f t="shared" si="622"/>
        <v>#REF!</v>
      </c>
      <c r="CK235" s="104" t="e">
        <f>IF(OR(CK$5="",CK$5=0),0,SUMIFS(Plandd!235:235,Plandd!$5:$5,CK$5))</f>
        <v>#REF!</v>
      </c>
      <c r="CL235" s="104" t="e">
        <f>IF(OR(CL$5="",CL$5=0),0,SUMIFS(Factdd!235:235,Factdd!$5:$5,CL$5))</f>
        <v>#REF!</v>
      </c>
      <c r="CM235" s="194" t="e">
        <f t="shared" si="623"/>
        <v>#REF!</v>
      </c>
      <c r="CN235" s="104" t="e">
        <f>IF(OR(CN$5="",CN$5=0),0,SUMIFS(Plandd!235:235,Plandd!$5:$5,CN$5))</f>
        <v>#REF!</v>
      </c>
      <c r="CO235" s="104" t="e">
        <f>IF(OR(CO$5="",CO$5=0),0,SUMIFS(Factdd!235:235,Factdd!$5:$5,CO$5))</f>
        <v>#REF!</v>
      </c>
      <c r="CP235" s="194" t="e">
        <f t="shared" si="624"/>
        <v>#REF!</v>
      </c>
    </row>
    <row r="236" spans="1:94" s="95" customFormat="1" ht="10.199999999999999" x14ac:dyDescent="0.2">
      <c r="A236" s="23">
        <f>ROW()</f>
        <v>236</v>
      </c>
      <c r="B236" s="138"/>
      <c r="E236" s="100">
        <v>5</v>
      </c>
      <c r="F236" s="63" t="s">
        <v>82</v>
      </c>
      <c r="G236" s="99" t="s">
        <v>87</v>
      </c>
      <c r="M236" s="103"/>
      <c r="Q236" s="102"/>
      <c r="R236" s="101" t="e">
        <f ca="1">IF(OR(R$5="",R$5=0),0,SUMIFS(Plandd!236:236,Plandd!$5:$5,R$5))</f>
        <v>#REF!</v>
      </c>
      <c r="S236" s="104" t="e">
        <f ca="1">IF(OR(S$5="",S$5=0),0,SUMIFS(Factdd!236:236,Factdd!$5:$5,S$5))</f>
        <v>#REF!</v>
      </c>
      <c r="T236" s="194" t="e">
        <f t="shared" ca="1" si="600"/>
        <v>#REF!</v>
      </c>
      <c r="W236" s="104" t="e">
        <f>IF(OR(W$5="",W$5=0),0,SUMIFS(Plandd!236:236,Plandd!$5:$5,W$5))</f>
        <v>#REF!</v>
      </c>
      <c r="X236" s="104" t="e">
        <f>IF(OR(X$5="",X$5=0),0,SUMIFS(Factdd!236:236,Factdd!$5:$5,X$5))</f>
        <v>#REF!</v>
      </c>
      <c r="Y236" s="194" t="e">
        <f t="shared" si="601"/>
        <v>#REF!</v>
      </c>
      <c r="Z236" s="195" t="e">
        <f>IF(OR(Z$5="",Z$5=0),0,SUMIFS(Plandd!236:236,Plandd!$5:$5,Z$5))</f>
        <v>#REF!</v>
      </c>
      <c r="AA236" s="104" t="e">
        <f>IF(OR(AA$5="",AA$5=0),0,SUMIFS(Factdd!236:236,Factdd!$5:$5,AA$5))</f>
        <v>#REF!</v>
      </c>
      <c r="AB236" s="194" t="e">
        <f t="shared" si="602"/>
        <v>#REF!</v>
      </c>
      <c r="AC236" s="104" t="e">
        <f>IF(OR(AC$5="",AC$5=0),0,SUMIFS(Plandd!236:236,Plandd!$5:$5,AC$5))</f>
        <v>#REF!</v>
      </c>
      <c r="AD236" s="104" t="e">
        <f>IF(OR(AD$5="",AD$5=0),0,SUMIFS(Factdd!236:236,Factdd!$5:$5,AD$5))</f>
        <v>#REF!</v>
      </c>
      <c r="AE236" s="194" t="e">
        <f t="shared" si="603"/>
        <v>#REF!</v>
      </c>
      <c r="AF236" s="104" t="e">
        <f>IF(OR(AF$5="",AF$5=0),0,SUMIFS(Plandd!236:236,Plandd!$5:$5,AF$5))</f>
        <v>#REF!</v>
      </c>
      <c r="AG236" s="104" t="e">
        <f>IF(OR(AG$5="",AG$5=0),0,SUMIFS(Factdd!236:236,Factdd!$5:$5,AG$5))</f>
        <v>#REF!</v>
      </c>
      <c r="AH236" s="194" t="e">
        <f t="shared" si="604"/>
        <v>#REF!</v>
      </c>
      <c r="AI236" s="104" t="e">
        <f>IF(OR(AI$5="",AI$5=0),0,SUMIFS(Plandd!236:236,Plandd!$5:$5,AI$5))</f>
        <v>#REF!</v>
      </c>
      <c r="AJ236" s="104" t="e">
        <f>IF(OR(AJ$5="",AJ$5=0),0,SUMIFS(Factdd!236:236,Factdd!$5:$5,AJ$5))</f>
        <v>#REF!</v>
      </c>
      <c r="AK236" s="194" t="e">
        <f t="shared" si="605"/>
        <v>#REF!</v>
      </c>
      <c r="AL236" s="104" t="e">
        <f>IF(OR(AL$5="",AL$5=0),0,SUMIFS(Plandd!236:236,Plandd!$5:$5,AL$5))</f>
        <v>#REF!</v>
      </c>
      <c r="AM236" s="104" t="e">
        <f>IF(OR(AM$5="",AM$5=0),0,SUMIFS(Factdd!236:236,Factdd!$5:$5,AM$5))</f>
        <v>#REF!</v>
      </c>
      <c r="AN236" s="194" t="e">
        <f t="shared" si="606"/>
        <v>#REF!</v>
      </c>
      <c r="AO236" s="104" t="e">
        <f>IF(OR(AO$5="",AO$5=0),0,SUMIFS(Plandd!236:236,Plandd!$5:$5,AO$5))</f>
        <v>#REF!</v>
      </c>
      <c r="AP236" s="104" t="e">
        <f>IF(OR(AP$5="",AP$5=0),0,SUMIFS(Factdd!236:236,Factdd!$5:$5,AP$5))</f>
        <v>#REF!</v>
      </c>
      <c r="AQ236" s="194" t="e">
        <f t="shared" si="607"/>
        <v>#REF!</v>
      </c>
      <c r="AR236" s="104" t="e">
        <f>IF(OR(AR$5="",AR$5=0),0,SUMIFS(Plandd!236:236,Plandd!$5:$5,AR$5))</f>
        <v>#REF!</v>
      </c>
      <c r="AS236" s="104" t="e">
        <f>IF(OR(AS$5="",AS$5=0),0,SUMIFS(Factdd!236:236,Factdd!$5:$5,AS$5))</f>
        <v>#REF!</v>
      </c>
      <c r="AT236" s="194" t="e">
        <f t="shared" si="608"/>
        <v>#REF!</v>
      </c>
      <c r="AU236" s="104" t="e">
        <f>IF(OR(AU$5="",AU$5=0),0,SUMIFS(Plandd!236:236,Plandd!$5:$5,AU$5))</f>
        <v>#REF!</v>
      </c>
      <c r="AV236" s="104" t="e">
        <f>IF(OR(AV$5="",AV$5=0),0,SUMIFS(Factdd!236:236,Factdd!$5:$5,AV$5))</f>
        <v>#REF!</v>
      </c>
      <c r="AW236" s="194" t="e">
        <f t="shared" si="609"/>
        <v>#REF!</v>
      </c>
      <c r="AX236" s="104" t="e">
        <f>IF(OR(AX$5="",AX$5=0),0,SUMIFS(Plandd!236:236,Plandd!$5:$5,AX$5))</f>
        <v>#REF!</v>
      </c>
      <c r="AY236" s="104" t="e">
        <f>IF(OR(AY$5="",AY$5=0),0,SUMIFS(Factdd!236:236,Factdd!$5:$5,AY$5))</f>
        <v>#REF!</v>
      </c>
      <c r="AZ236" s="194" t="e">
        <f t="shared" si="610"/>
        <v>#REF!</v>
      </c>
      <c r="BA236" s="104" t="e">
        <f>IF(OR(BA$5="",BA$5=0),0,SUMIFS(Plandd!236:236,Plandd!$5:$5,BA$5))</f>
        <v>#REF!</v>
      </c>
      <c r="BB236" s="104" t="e">
        <f>IF(OR(BB$5="",BB$5=0),0,SUMIFS(Factdd!236:236,Factdd!$5:$5,BB$5))</f>
        <v>#REF!</v>
      </c>
      <c r="BC236" s="194" t="e">
        <f t="shared" si="611"/>
        <v>#REF!</v>
      </c>
      <c r="BD236" s="104" t="e">
        <f>IF(OR(BD$5="",BD$5=0),0,SUMIFS(Plandd!236:236,Plandd!$5:$5,BD$5))</f>
        <v>#REF!</v>
      </c>
      <c r="BE236" s="104" t="e">
        <f>IF(OR(BE$5="",BE$5=0),0,SUMIFS(Factdd!236:236,Factdd!$5:$5,BE$5))</f>
        <v>#REF!</v>
      </c>
      <c r="BF236" s="194" t="e">
        <f t="shared" si="612"/>
        <v>#REF!</v>
      </c>
      <c r="BG236" s="104" t="e">
        <f>IF(OR(BG$5="",BG$5=0),0,SUMIFS(Plandd!236:236,Plandd!$5:$5,BG$5))</f>
        <v>#REF!</v>
      </c>
      <c r="BH236" s="104" t="e">
        <f>IF(OR(BH$5="",BH$5=0),0,SUMIFS(Factdd!236:236,Factdd!$5:$5,BH$5))</f>
        <v>#REF!</v>
      </c>
      <c r="BI236" s="194" t="e">
        <f t="shared" si="613"/>
        <v>#REF!</v>
      </c>
      <c r="BJ236" s="104" t="e">
        <f>IF(OR(BJ$5="",BJ$5=0),0,SUMIFS(Plandd!236:236,Plandd!$5:$5,BJ$5))</f>
        <v>#REF!</v>
      </c>
      <c r="BK236" s="104" t="e">
        <f>IF(OR(BK$5="",BK$5=0),0,SUMIFS(Factdd!236:236,Factdd!$5:$5,BK$5))</f>
        <v>#REF!</v>
      </c>
      <c r="BL236" s="194" t="e">
        <f t="shared" si="614"/>
        <v>#REF!</v>
      </c>
      <c r="BM236" s="104" t="e">
        <f>IF(OR(BM$5="",BM$5=0),0,SUMIFS(Plandd!236:236,Plandd!$5:$5,BM$5))</f>
        <v>#REF!</v>
      </c>
      <c r="BN236" s="104" t="e">
        <f>IF(OR(BN$5="",BN$5=0),0,SUMIFS(Factdd!236:236,Factdd!$5:$5,BN$5))</f>
        <v>#REF!</v>
      </c>
      <c r="BO236" s="194" t="e">
        <f t="shared" si="615"/>
        <v>#REF!</v>
      </c>
      <c r="BP236" s="104" t="e">
        <f>IF(OR(BP$5="",BP$5=0),0,SUMIFS(Plandd!236:236,Plandd!$5:$5,BP$5))</f>
        <v>#REF!</v>
      </c>
      <c r="BQ236" s="104" t="e">
        <f>IF(OR(BQ$5="",BQ$5=0),0,SUMIFS(Factdd!236:236,Factdd!$5:$5,BQ$5))</f>
        <v>#REF!</v>
      </c>
      <c r="BR236" s="194" t="e">
        <f t="shared" si="616"/>
        <v>#REF!</v>
      </c>
      <c r="BS236" s="104" t="e">
        <f>IF(OR(BS$5="",BS$5=0),0,SUMIFS(Plandd!236:236,Plandd!$5:$5,BS$5))</f>
        <v>#REF!</v>
      </c>
      <c r="BT236" s="104" t="e">
        <f>IF(OR(BT$5="",BT$5=0),0,SUMIFS(Factdd!236:236,Factdd!$5:$5,BT$5))</f>
        <v>#REF!</v>
      </c>
      <c r="BU236" s="194" t="e">
        <f t="shared" si="617"/>
        <v>#REF!</v>
      </c>
      <c r="BV236" s="104" t="e">
        <f>IF(OR(BV$5="",BV$5=0),0,SUMIFS(Plandd!236:236,Plandd!$5:$5,BV$5))</f>
        <v>#REF!</v>
      </c>
      <c r="BW236" s="104" t="e">
        <f>IF(OR(BW$5="",BW$5=0),0,SUMIFS(Factdd!236:236,Factdd!$5:$5,BW$5))</f>
        <v>#REF!</v>
      </c>
      <c r="BX236" s="194" t="e">
        <f t="shared" si="618"/>
        <v>#REF!</v>
      </c>
      <c r="BY236" s="104" t="e">
        <f>IF(OR(BY$5="",BY$5=0),0,SUMIFS(Plandd!236:236,Plandd!$5:$5,BY$5))</f>
        <v>#REF!</v>
      </c>
      <c r="BZ236" s="104" t="e">
        <f>IF(OR(BZ$5="",BZ$5=0),0,SUMIFS(Factdd!236:236,Factdd!$5:$5,BZ$5))</f>
        <v>#REF!</v>
      </c>
      <c r="CA236" s="194" t="e">
        <f t="shared" si="619"/>
        <v>#REF!</v>
      </c>
      <c r="CB236" s="104" t="e">
        <f>IF(OR(CB$5="",CB$5=0),0,SUMIFS(Plandd!236:236,Plandd!$5:$5,CB$5))</f>
        <v>#REF!</v>
      </c>
      <c r="CC236" s="104" t="e">
        <f>IF(OR(CC$5="",CC$5=0),0,SUMIFS(Factdd!236:236,Factdd!$5:$5,CC$5))</f>
        <v>#REF!</v>
      </c>
      <c r="CD236" s="194" t="e">
        <f t="shared" si="620"/>
        <v>#REF!</v>
      </c>
      <c r="CE236" s="104" t="e">
        <f>IF(OR(CE$5="",CE$5=0),0,SUMIFS(Plandd!236:236,Plandd!$5:$5,CE$5))</f>
        <v>#REF!</v>
      </c>
      <c r="CF236" s="104" t="e">
        <f>IF(OR(CF$5="",CF$5=0),0,SUMIFS(Factdd!236:236,Factdd!$5:$5,CF$5))</f>
        <v>#REF!</v>
      </c>
      <c r="CG236" s="194" t="e">
        <f t="shared" si="621"/>
        <v>#REF!</v>
      </c>
      <c r="CH236" s="104" t="e">
        <f>IF(OR(CH$5="",CH$5=0),0,SUMIFS(Plandd!236:236,Plandd!$5:$5,CH$5))</f>
        <v>#REF!</v>
      </c>
      <c r="CI236" s="104" t="e">
        <f>IF(OR(CI$5="",CI$5=0),0,SUMIFS(Factdd!236:236,Factdd!$5:$5,CI$5))</f>
        <v>#REF!</v>
      </c>
      <c r="CJ236" s="194" t="e">
        <f t="shared" si="622"/>
        <v>#REF!</v>
      </c>
      <c r="CK236" s="104" t="e">
        <f>IF(OR(CK$5="",CK$5=0),0,SUMIFS(Plandd!236:236,Plandd!$5:$5,CK$5))</f>
        <v>#REF!</v>
      </c>
      <c r="CL236" s="104" t="e">
        <f>IF(OR(CL$5="",CL$5=0),0,SUMIFS(Factdd!236:236,Factdd!$5:$5,CL$5))</f>
        <v>#REF!</v>
      </c>
      <c r="CM236" s="194" t="e">
        <f t="shared" si="623"/>
        <v>#REF!</v>
      </c>
      <c r="CN236" s="104" t="e">
        <f>IF(OR(CN$5="",CN$5=0),0,SUMIFS(Plandd!236:236,Plandd!$5:$5,CN$5))</f>
        <v>#REF!</v>
      </c>
      <c r="CO236" s="104" t="e">
        <f>IF(OR(CO$5="",CO$5=0),0,SUMIFS(Factdd!236:236,Factdd!$5:$5,CO$5))</f>
        <v>#REF!</v>
      </c>
      <c r="CP236" s="194" t="e">
        <f t="shared" si="624"/>
        <v>#REF!</v>
      </c>
    </row>
    <row r="237" spans="1:94" s="95" customFormat="1" ht="10.199999999999999" x14ac:dyDescent="0.2">
      <c r="A237" s="23">
        <f>ROW()</f>
        <v>237</v>
      </c>
      <c r="B237" s="138"/>
      <c r="E237" s="100">
        <v>6</v>
      </c>
      <c r="F237" s="63" t="s">
        <v>82</v>
      </c>
      <c r="G237" s="99" t="s">
        <v>88</v>
      </c>
      <c r="M237" s="103"/>
      <c r="Q237" s="102"/>
      <c r="R237" s="101" t="e">
        <f ca="1">IF(OR(R$5="",R$5=0),0,SUMIFS(Plandd!237:237,Plandd!$5:$5,R$5))</f>
        <v>#REF!</v>
      </c>
      <c r="S237" s="104" t="e">
        <f ca="1">IF(OR(S$5="",S$5=0),0,SUMIFS(Factdd!237:237,Factdd!$5:$5,S$5))</f>
        <v>#REF!</v>
      </c>
      <c r="T237" s="194" t="e">
        <f t="shared" ca="1" si="600"/>
        <v>#REF!</v>
      </c>
      <c r="W237" s="104" t="e">
        <f>IF(OR(W$5="",W$5=0),0,SUMIFS(Plandd!237:237,Plandd!$5:$5,W$5))</f>
        <v>#REF!</v>
      </c>
      <c r="X237" s="104" t="e">
        <f>IF(OR(X$5="",X$5=0),0,SUMIFS(Factdd!237:237,Factdd!$5:$5,X$5))</f>
        <v>#REF!</v>
      </c>
      <c r="Y237" s="194" t="e">
        <f t="shared" si="601"/>
        <v>#REF!</v>
      </c>
      <c r="Z237" s="195" t="e">
        <f>IF(OR(Z$5="",Z$5=0),0,SUMIFS(Plandd!237:237,Plandd!$5:$5,Z$5))</f>
        <v>#REF!</v>
      </c>
      <c r="AA237" s="104" t="e">
        <f>IF(OR(AA$5="",AA$5=0),0,SUMIFS(Factdd!237:237,Factdd!$5:$5,AA$5))</f>
        <v>#REF!</v>
      </c>
      <c r="AB237" s="194" t="e">
        <f t="shared" si="602"/>
        <v>#REF!</v>
      </c>
      <c r="AC237" s="104" t="e">
        <f>IF(OR(AC$5="",AC$5=0),0,SUMIFS(Plandd!237:237,Plandd!$5:$5,AC$5))</f>
        <v>#REF!</v>
      </c>
      <c r="AD237" s="104" t="e">
        <f>IF(OR(AD$5="",AD$5=0),0,SUMIFS(Factdd!237:237,Factdd!$5:$5,AD$5))</f>
        <v>#REF!</v>
      </c>
      <c r="AE237" s="194" t="e">
        <f t="shared" si="603"/>
        <v>#REF!</v>
      </c>
      <c r="AF237" s="104" t="e">
        <f>IF(OR(AF$5="",AF$5=0),0,SUMIFS(Plandd!237:237,Plandd!$5:$5,AF$5))</f>
        <v>#REF!</v>
      </c>
      <c r="AG237" s="104" t="e">
        <f>IF(OR(AG$5="",AG$5=0),0,SUMIFS(Factdd!237:237,Factdd!$5:$5,AG$5))</f>
        <v>#REF!</v>
      </c>
      <c r="AH237" s="194" t="e">
        <f t="shared" si="604"/>
        <v>#REF!</v>
      </c>
      <c r="AI237" s="104" t="e">
        <f>IF(OR(AI$5="",AI$5=0),0,SUMIFS(Plandd!237:237,Plandd!$5:$5,AI$5))</f>
        <v>#REF!</v>
      </c>
      <c r="AJ237" s="104" t="e">
        <f>IF(OR(AJ$5="",AJ$5=0),0,SUMIFS(Factdd!237:237,Factdd!$5:$5,AJ$5))</f>
        <v>#REF!</v>
      </c>
      <c r="AK237" s="194" t="e">
        <f t="shared" si="605"/>
        <v>#REF!</v>
      </c>
      <c r="AL237" s="104" t="e">
        <f>IF(OR(AL$5="",AL$5=0),0,SUMIFS(Plandd!237:237,Plandd!$5:$5,AL$5))</f>
        <v>#REF!</v>
      </c>
      <c r="AM237" s="104" t="e">
        <f>IF(OR(AM$5="",AM$5=0),0,SUMIFS(Factdd!237:237,Factdd!$5:$5,AM$5))</f>
        <v>#REF!</v>
      </c>
      <c r="AN237" s="194" t="e">
        <f t="shared" si="606"/>
        <v>#REF!</v>
      </c>
      <c r="AO237" s="104" t="e">
        <f>IF(OR(AO$5="",AO$5=0),0,SUMIFS(Plandd!237:237,Plandd!$5:$5,AO$5))</f>
        <v>#REF!</v>
      </c>
      <c r="AP237" s="104" t="e">
        <f>IF(OR(AP$5="",AP$5=0),0,SUMIFS(Factdd!237:237,Factdd!$5:$5,AP$5))</f>
        <v>#REF!</v>
      </c>
      <c r="AQ237" s="194" t="e">
        <f t="shared" si="607"/>
        <v>#REF!</v>
      </c>
      <c r="AR237" s="104" t="e">
        <f>IF(OR(AR$5="",AR$5=0),0,SUMIFS(Plandd!237:237,Plandd!$5:$5,AR$5))</f>
        <v>#REF!</v>
      </c>
      <c r="AS237" s="104" t="e">
        <f>IF(OR(AS$5="",AS$5=0),0,SUMIFS(Factdd!237:237,Factdd!$5:$5,AS$5))</f>
        <v>#REF!</v>
      </c>
      <c r="AT237" s="194" t="e">
        <f t="shared" si="608"/>
        <v>#REF!</v>
      </c>
      <c r="AU237" s="104" t="e">
        <f>IF(OR(AU$5="",AU$5=0),0,SUMIFS(Plandd!237:237,Plandd!$5:$5,AU$5))</f>
        <v>#REF!</v>
      </c>
      <c r="AV237" s="104" t="e">
        <f>IF(OR(AV$5="",AV$5=0),0,SUMIFS(Factdd!237:237,Factdd!$5:$5,AV$5))</f>
        <v>#REF!</v>
      </c>
      <c r="AW237" s="194" t="e">
        <f t="shared" si="609"/>
        <v>#REF!</v>
      </c>
      <c r="AX237" s="104" t="e">
        <f>IF(OR(AX$5="",AX$5=0),0,SUMIFS(Plandd!237:237,Plandd!$5:$5,AX$5))</f>
        <v>#REF!</v>
      </c>
      <c r="AY237" s="104" t="e">
        <f>IF(OR(AY$5="",AY$5=0),0,SUMIFS(Factdd!237:237,Factdd!$5:$5,AY$5))</f>
        <v>#REF!</v>
      </c>
      <c r="AZ237" s="194" t="e">
        <f t="shared" si="610"/>
        <v>#REF!</v>
      </c>
      <c r="BA237" s="104" t="e">
        <f>IF(OR(BA$5="",BA$5=0),0,SUMIFS(Plandd!237:237,Plandd!$5:$5,BA$5))</f>
        <v>#REF!</v>
      </c>
      <c r="BB237" s="104" t="e">
        <f>IF(OR(BB$5="",BB$5=0),0,SUMIFS(Factdd!237:237,Factdd!$5:$5,BB$5))</f>
        <v>#REF!</v>
      </c>
      <c r="BC237" s="194" t="e">
        <f t="shared" si="611"/>
        <v>#REF!</v>
      </c>
      <c r="BD237" s="104" t="e">
        <f>IF(OR(BD$5="",BD$5=0),0,SUMIFS(Plandd!237:237,Plandd!$5:$5,BD$5))</f>
        <v>#REF!</v>
      </c>
      <c r="BE237" s="104" t="e">
        <f>IF(OR(BE$5="",BE$5=0),0,SUMIFS(Factdd!237:237,Factdd!$5:$5,BE$5))</f>
        <v>#REF!</v>
      </c>
      <c r="BF237" s="194" t="e">
        <f t="shared" si="612"/>
        <v>#REF!</v>
      </c>
      <c r="BG237" s="104" t="e">
        <f>IF(OR(BG$5="",BG$5=0),0,SUMIFS(Plandd!237:237,Plandd!$5:$5,BG$5))</f>
        <v>#REF!</v>
      </c>
      <c r="BH237" s="104" t="e">
        <f>IF(OR(BH$5="",BH$5=0),0,SUMIFS(Factdd!237:237,Factdd!$5:$5,BH$5))</f>
        <v>#REF!</v>
      </c>
      <c r="BI237" s="194" t="e">
        <f t="shared" si="613"/>
        <v>#REF!</v>
      </c>
      <c r="BJ237" s="104" t="e">
        <f>IF(OR(BJ$5="",BJ$5=0),0,SUMIFS(Plandd!237:237,Plandd!$5:$5,BJ$5))</f>
        <v>#REF!</v>
      </c>
      <c r="BK237" s="104" t="e">
        <f>IF(OR(BK$5="",BK$5=0),0,SUMIFS(Factdd!237:237,Factdd!$5:$5,BK$5))</f>
        <v>#REF!</v>
      </c>
      <c r="BL237" s="194" t="e">
        <f t="shared" si="614"/>
        <v>#REF!</v>
      </c>
      <c r="BM237" s="104" t="e">
        <f>IF(OR(BM$5="",BM$5=0),0,SUMIFS(Plandd!237:237,Plandd!$5:$5,BM$5))</f>
        <v>#REF!</v>
      </c>
      <c r="BN237" s="104" t="e">
        <f>IF(OR(BN$5="",BN$5=0),0,SUMIFS(Factdd!237:237,Factdd!$5:$5,BN$5))</f>
        <v>#REF!</v>
      </c>
      <c r="BO237" s="194" t="e">
        <f t="shared" si="615"/>
        <v>#REF!</v>
      </c>
      <c r="BP237" s="104" t="e">
        <f>IF(OR(BP$5="",BP$5=0),0,SUMIFS(Plandd!237:237,Plandd!$5:$5,BP$5))</f>
        <v>#REF!</v>
      </c>
      <c r="BQ237" s="104" t="e">
        <f>IF(OR(BQ$5="",BQ$5=0),0,SUMIFS(Factdd!237:237,Factdd!$5:$5,BQ$5))</f>
        <v>#REF!</v>
      </c>
      <c r="BR237" s="194" t="e">
        <f t="shared" si="616"/>
        <v>#REF!</v>
      </c>
      <c r="BS237" s="104" t="e">
        <f>IF(OR(BS$5="",BS$5=0),0,SUMIFS(Plandd!237:237,Plandd!$5:$5,BS$5))</f>
        <v>#REF!</v>
      </c>
      <c r="BT237" s="104" t="e">
        <f>IF(OR(BT$5="",BT$5=0),0,SUMIFS(Factdd!237:237,Factdd!$5:$5,BT$5))</f>
        <v>#REF!</v>
      </c>
      <c r="BU237" s="194" t="e">
        <f t="shared" si="617"/>
        <v>#REF!</v>
      </c>
      <c r="BV237" s="104" t="e">
        <f>IF(OR(BV$5="",BV$5=0),0,SUMIFS(Plandd!237:237,Plandd!$5:$5,BV$5))</f>
        <v>#REF!</v>
      </c>
      <c r="BW237" s="104" t="e">
        <f>IF(OR(BW$5="",BW$5=0),0,SUMIFS(Factdd!237:237,Factdd!$5:$5,BW$5))</f>
        <v>#REF!</v>
      </c>
      <c r="BX237" s="194" t="e">
        <f t="shared" si="618"/>
        <v>#REF!</v>
      </c>
      <c r="BY237" s="104" t="e">
        <f>IF(OR(BY$5="",BY$5=0),0,SUMIFS(Plandd!237:237,Plandd!$5:$5,BY$5))</f>
        <v>#REF!</v>
      </c>
      <c r="BZ237" s="104" t="e">
        <f>IF(OR(BZ$5="",BZ$5=0),0,SUMIFS(Factdd!237:237,Factdd!$5:$5,BZ$5))</f>
        <v>#REF!</v>
      </c>
      <c r="CA237" s="194" t="e">
        <f t="shared" si="619"/>
        <v>#REF!</v>
      </c>
      <c r="CB237" s="104" t="e">
        <f>IF(OR(CB$5="",CB$5=0),0,SUMIFS(Plandd!237:237,Plandd!$5:$5,CB$5))</f>
        <v>#REF!</v>
      </c>
      <c r="CC237" s="104" t="e">
        <f>IF(OR(CC$5="",CC$5=0),0,SUMIFS(Factdd!237:237,Factdd!$5:$5,CC$5))</f>
        <v>#REF!</v>
      </c>
      <c r="CD237" s="194" t="e">
        <f t="shared" si="620"/>
        <v>#REF!</v>
      </c>
      <c r="CE237" s="104" t="e">
        <f>IF(OR(CE$5="",CE$5=0),0,SUMIFS(Plandd!237:237,Plandd!$5:$5,CE$5))</f>
        <v>#REF!</v>
      </c>
      <c r="CF237" s="104" t="e">
        <f>IF(OR(CF$5="",CF$5=0),0,SUMIFS(Factdd!237:237,Factdd!$5:$5,CF$5))</f>
        <v>#REF!</v>
      </c>
      <c r="CG237" s="194" t="e">
        <f t="shared" si="621"/>
        <v>#REF!</v>
      </c>
      <c r="CH237" s="104" t="e">
        <f>IF(OR(CH$5="",CH$5=0),0,SUMIFS(Plandd!237:237,Plandd!$5:$5,CH$5))</f>
        <v>#REF!</v>
      </c>
      <c r="CI237" s="104" t="e">
        <f>IF(OR(CI$5="",CI$5=0),0,SUMIFS(Factdd!237:237,Factdd!$5:$5,CI$5))</f>
        <v>#REF!</v>
      </c>
      <c r="CJ237" s="194" t="e">
        <f t="shared" si="622"/>
        <v>#REF!</v>
      </c>
      <c r="CK237" s="104" t="e">
        <f>IF(OR(CK$5="",CK$5=0),0,SUMIFS(Plandd!237:237,Plandd!$5:$5,CK$5))</f>
        <v>#REF!</v>
      </c>
      <c r="CL237" s="104" t="e">
        <f>IF(OR(CL$5="",CL$5=0),0,SUMIFS(Factdd!237:237,Factdd!$5:$5,CL$5))</f>
        <v>#REF!</v>
      </c>
      <c r="CM237" s="194" t="e">
        <f t="shared" si="623"/>
        <v>#REF!</v>
      </c>
      <c r="CN237" s="104" t="e">
        <f>IF(OR(CN$5="",CN$5=0),0,SUMIFS(Plandd!237:237,Plandd!$5:$5,CN$5))</f>
        <v>#REF!</v>
      </c>
      <c r="CO237" s="104" t="e">
        <f>IF(OR(CO$5="",CO$5=0),0,SUMIFS(Factdd!237:237,Factdd!$5:$5,CO$5))</f>
        <v>#REF!</v>
      </c>
      <c r="CP237" s="194" t="e">
        <f t="shared" si="624"/>
        <v>#REF!</v>
      </c>
    </row>
    <row r="238" spans="1:94" s="95" customFormat="1" ht="10.199999999999999" x14ac:dyDescent="0.2">
      <c r="A238" s="23">
        <f>ROW()</f>
        <v>238</v>
      </c>
      <c r="B238" s="138"/>
      <c r="E238" s="100">
        <v>7</v>
      </c>
      <c r="F238" s="63" t="s">
        <v>82</v>
      </c>
      <c r="G238" s="99" t="s">
        <v>89</v>
      </c>
      <c r="M238" s="103"/>
      <c r="Q238" s="102"/>
      <c r="R238" s="101" t="e">
        <f ca="1">IF(OR(R$5="",R$5=0),0,SUMIFS(Plandd!238:238,Plandd!$5:$5,R$5))</f>
        <v>#REF!</v>
      </c>
      <c r="S238" s="104" t="e">
        <f ca="1">IF(OR(S$5="",S$5=0),0,SUMIFS(Factdd!238:238,Factdd!$5:$5,S$5))</f>
        <v>#REF!</v>
      </c>
      <c r="T238" s="194" t="e">
        <f t="shared" ca="1" si="600"/>
        <v>#REF!</v>
      </c>
      <c r="W238" s="104" t="e">
        <f>IF(OR(W$5="",W$5=0),0,SUMIFS(Plandd!238:238,Plandd!$5:$5,W$5))</f>
        <v>#REF!</v>
      </c>
      <c r="X238" s="104" t="e">
        <f>IF(OR(X$5="",X$5=0),0,SUMIFS(Factdd!238:238,Factdd!$5:$5,X$5))</f>
        <v>#REF!</v>
      </c>
      <c r="Y238" s="194" t="e">
        <f t="shared" si="601"/>
        <v>#REF!</v>
      </c>
      <c r="Z238" s="195" t="e">
        <f>IF(OR(Z$5="",Z$5=0),0,SUMIFS(Plandd!238:238,Plandd!$5:$5,Z$5))</f>
        <v>#REF!</v>
      </c>
      <c r="AA238" s="104" t="e">
        <f>IF(OR(AA$5="",AA$5=0),0,SUMIFS(Factdd!238:238,Factdd!$5:$5,AA$5))</f>
        <v>#REF!</v>
      </c>
      <c r="AB238" s="194" t="e">
        <f t="shared" si="602"/>
        <v>#REF!</v>
      </c>
      <c r="AC238" s="104" t="e">
        <f>IF(OR(AC$5="",AC$5=0),0,SUMIFS(Plandd!238:238,Plandd!$5:$5,AC$5))</f>
        <v>#REF!</v>
      </c>
      <c r="AD238" s="104" t="e">
        <f>IF(OR(AD$5="",AD$5=0),0,SUMIFS(Factdd!238:238,Factdd!$5:$5,AD$5))</f>
        <v>#REF!</v>
      </c>
      <c r="AE238" s="194" t="e">
        <f t="shared" si="603"/>
        <v>#REF!</v>
      </c>
      <c r="AF238" s="104" t="e">
        <f>IF(OR(AF$5="",AF$5=0),0,SUMIFS(Plandd!238:238,Plandd!$5:$5,AF$5))</f>
        <v>#REF!</v>
      </c>
      <c r="AG238" s="104" t="e">
        <f>IF(OR(AG$5="",AG$5=0),0,SUMIFS(Factdd!238:238,Factdd!$5:$5,AG$5))</f>
        <v>#REF!</v>
      </c>
      <c r="AH238" s="194" t="e">
        <f t="shared" si="604"/>
        <v>#REF!</v>
      </c>
      <c r="AI238" s="104" t="e">
        <f>IF(OR(AI$5="",AI$5=0),0,SUMIFS(Plandd!238:238,Plandd!$5:$5,AI$5))</f>
        <v>#REF!</v>
      </c>
      <c r="AJ238" s="104" t="e">
        <f>IF(OR(AJ$5="",AJ$5=0),0,SUMIFS(Factdd!238:238,Factdd!$5:$5,AJ$5))</f>
        <v>#REF!</v>
      </c>
      <c r="AK238" s="194" t="e">
        <f t="shared" si="605"/>
        <v>#REF!</v>
      </c>
      <c r="AL238" s="104" t="e">
        <f>IF(OR(AL$5="",AL$5=0),0,SUMIFS(Plandd!238:238,Plandd!$5:$5,AL$5))</f>
        <v>#REF!</v>
      </c>
      <c r="AM238" s="104" t="e">
        <f>IF(OR(AM$5="",AM$5=0),0,SUMIFS(Factdd!238:238,Factdd!$5:$5,AM$5))</f>
        <v>#REF!</v>
      </c>
      <c r="AN238" s="194" t="e">
        <f t="shared" si="606"/>
        <v>#REF!</v>
      </c>
      <c r="AO238" s="104" t="e">
        <f>IF(OR(AO$5="",AO$5=0),0,SUMIFS(Plandd!238:238,Plandd!$5:$5,AO$5))</f>
        <v>#REF!</v>
      </c>
      <c r="AP238" s="104" t="e">
        <f>IF(OR(AP$5="",AP$5=0),0,SUMIFS(Factdd!238:238,Factdd!$5:$5,AP$5))</f>
        <v>#REF!</v>
      </c>
      <c r="AQ238" s="194" t="e">
        <f t="shared" si="607"/>
        <v>#REF!</v>
      </c>
      <c r="AR238" s="104" t="e">
        <f>IF(OR(AR$5="",AR$5=0),0,SUMIFS(Plandd!238:238,Plandd!$5:$5,AR$5))</f>
        <v>#REF!</v>
      </c>
      <c r="AS238" s="104" t="e">
        <f>IF(OR(AS$5="",AS$5=0),0,SUMIFS(Factdd!238:238,Factdd!$5:$5,AS$5))</f>
        <v>#REF!</v>
      </c>
      <c r="AT238" s="194" t="e">
        <f t="shared" si="608"/>
        <v>#REF!</v>
      </c>
      <c r="AU238" s="104" t="e">
        <f>IF(OR(AU$5="",AU$5=0),0,SUMIFS(Plandd!238:238,Plandd!$5:$5,AU$5))</f>
        <v>#REF!</v>
      </c>
      <c r="AV238" s="104" t="e">
        <f>IF(OR(AV$5="",AV$5=0),0,SUMIFS(Factdd!238:238,Factdd!$5:$5,AV$5))</f>
        <v>#REF!</v>
      </c>
      <c r="AW238" s="194" t="e">
        <f t="shared" si="609"/>
        <v>#REF!</v>
      </c>
      <c r="AX238" s="104" t="e">
        <f>IF(OR(AX$5="",AX$5=0),0,SUMIFS(Plandd!238:238,Plandd!$5:$5,AX$5))</f>
        <v>#REF!</v>
      </c>
      <c r="AY238" s="104" t="e">
        <f>IF(OR(AY$5="",AY$5=0),0,SUMIFS(Factdd!238:238,Factdd!$5:$5,AY$5))</f>
        <v>#REF!</v>
      </c>
      <c r="AZ238" s="194" t="e">
        <f t="shared" si="610"/>
        <v>#REF!</v>
      </c>
      <c r="BA238" s="104" t="e">
        <f>IF(OR(BA$5="",BA$5=0),0,SUMIFS(Plandd!238:238,Plandd!$5:$5,BA$5))</f>
        <v>#REF!</v>
      </c>
      <c r="BB238" s="104" t="e">
        <f>IF(OR(BB$5="",BB$5=0),0,SUMIFS(Factdd!238:238,Factdd!$5:$5,BB$5))</f>
        <v>#REF!</v>
      </c>
      <c r="BC238" s="194" t="e">
        <f t="shared" si="611"/>
        <v>#REF!</v>
      </c>
      <c r="BD238" s="104" t="e">
        <f>IF(OR(BD$5="",BD$5=0),0,SUMIFS(Plandd!238:238,Plandd!$5:$5,BD$5))</f>
        <v>#REF!</v>
      </c>
      <c r="BE238" s="104" t="e">
        <f>IF(OR(BE$5="",BE$5=0),0,SUMIFS(Factdd!238:238,Factdd!$5:$5,BE$5))</f>
        <v>#REF!</v>
      </c>
      <c r="BF238" s="194" t="e">
        <f t="shared" si="612"/>
        <v>#REF!</v>
      </c>
      <c r="BG238" s="104" t="e">
        <f>IF(OR(BG$5="",BG$5=0),0,SUMIFS(Plandd!238:238,Plandd!$5:$5,BG$5))</f>
        <v>#REF!</v>
      </c>
      <c r="BH238" s="104" t="e">
        <f>IF(OR(BH$5="",BH$5=0),0,SUMIFS(Factdd!238:238,Factdd!$5:$5,BH$5))</f>
        <v>#REF!</v>
      </c>
      <c r="BI238" s="194" t="e">
        <f t="shared" si="613"/>
        <v>#REF!</v>
      </c>
      <c r="BJ238" s="104" t="e">
        <f>IF(OR(BJ$5="",BJ$5=0),0,SUMIFS(Plandd!238:238,Plandd!$5:$5,BJ$5))</f>
        <v>#REF!</v>
      </c>
      <c r="BK238" s="104" t="e">
        <f>IF(OR(BK$5="",BK$5=0),0,SUMIFS(Factdd!238:238,Factdd!$5:$5,BK$5))</f>
        <v>#REF!</v>
      </c>
      <c r="BL238" s="194" t="e">
        <f t="shared" si="614"/>
        <v>#REF!</v>
      </c>
      <c r="BM238" s="104" t="e">
        <f>IF(OR(BM$5="",BM$5=0),0,SUMIFS(Plandd!238:238,Plandd!$5:$5,BM$5))</f>
        <v>#REF!</v>
      </c>
      <c r="BN238" s="104" t="e">
        <f>IF(OR(BN$5="",BN$5=0),0,SUMIFS(Factdd!238:238,Factdd!$5:$5,BN$5))</f>
        <v>#REF!</v>
      </c>
      <c r="BO238" s="194" t="e">
        <f t="shared" si="615"/>
        <v>#REF!</v>
      </c>
      <c r="BP238" s="104" t="e">
        <f>IF(OR(BP$5="",BP$5=0),0,SUMIFS(Plandd!238:238,Plandd!$5:$5,BP$5))</f>
        <v>#REF!</v>
      </c>
      <c r="BQ238" s="104" t="e">
        <f>IF(OR(BQ$5="",BQ$5=0),0,SUMIFS(Factdd!238:238,Factdd!$5:$5,BQ$5))</f>
        <v>#REF!</v>
      </c>
      <c r="BR238" s="194" t="e">
        <f t="shared" si="616"/>
        <v>#REF!</v>
      </c>
      <c r="BS238" s="104" t="e">
        <f>IF(OR(BS$5="",BS$5=0),0,SUMIFS(Plandd!238:238,Plandd!$5:$5,BS$5))</f>
        <v>#REF!</v>
      </c>
      <c r="BT238" s="104" t="e">
        <f>IF(OR(BT$5="",BT$5=0),0,SUMIFS(Factdd!238:238,Factdd!$5:$5,BT$5))</f>
        <v>#REF!</v>
      </c>
      <c r="BU238" s="194" t="e">
        <f t="shared" si="617"/>
        <v>#REF!</v>
      </c>
      <c r="BV238" s="104" t="e">
        <f>IF(OR(BV$5="",BV$5=0),0,SUMIFS(Plandd!238:238,Plandd!$5:$5,BV$5))</f>
        <v>#REF!</v>
      </c>
      <c r="BW238" s="104" t="e">
        <f>IF(OR(BW$5="",BW$5=0),0,SUMIFS(Factdd!238:238,Factdd!$5:$5,BW$5))</f>
        <v>#REF!</v>
      </c>
      <c r="BX238" s="194" t="e">
        <f t="shared" si="618"/>
        <v>#REF!</v>
      </c>
      <c r="BY238" s="104" t="e">
        <f>IF(OR(BY$5="",BY$5=0),0,SUMIFS(Plandd!238:238,Plandd!$5:$5,BY$5))</f>
        <v>#REF!</v>
      </c>
      <c r="BZ238" s="104" t="e">
        <f>IF(OR(BZ$5="",BZ$5=0),0,SUMIFS(Factdd!238:238,Factdd!$5:$5,BZ$5))</f>
        <v>#REF!</v>
      </c>
      <c r="CA238" s="194" t="e">
        <f t="shared" si="619"/>
        <v>#REF!</v>
      </c>
      <c r="CB238" s="104" t="e">
        <f>IF(OR(CB$5="",CB$5=0),0,SUMIFS(Plandd!238:238,Plandd!$5:$5,CB$5))</f>
        <v>#REF!</v>
      </c>
      <c r="CC238" s="104" t="e">
        <f>IF(OR(CC$5="",CC$5=0),0,SUMIFS(Factdd!238:238,Factdd!$5:$5,CC$5))</f>
        <v>#REF!</v>
      </c>
      <c r="CD238" s="194" t="e">
        <f t="shared" si="620"/>
        <v>#REF!</v>
      </c>
      <c r="CE238" s="104" t="e">
        <f>IF(OR(CE$5="",CE$5=0),0,SUMIFS(Plandd!238:238,Plandd!$5:$5,CE$5))</f>
        <v>#REF!</v>
      </c>
      <c r="CF238" s="104" t="e">
        <f>IF(OR(CF$5="",CF$5=0),0,SUMIFS(Factdd!238:238,Factdd!$5:$5,CF$5))</f>
        <v>#REF!</v>
      </c>
      <c r="CG238" s="194" t="e">
        <f t="shared" si="621"/>
        <v>#REF!</v>
      </c>
      <c r="CH238" s="104" t="e">
        <f>IF(OR(CH$5="",CH$5=0),0,SUMIFS(Plandd!238:238,Plandd!$5:$5,CH$5))</f>
        <v>#REF!</v>
      </c>
      <c r="CI238" s="104" t="e">
        <f>IF(OR(CI$5="",CI$5=0),0,SUMIFS(Factdd!238:238,Factdd!$5:$5,CI$5))</f>
        <v>#REF!</v>
      </c>
      <c r="CJ238" s="194" t="e">
        <f t="shared" si="622"/>
        <v>#REF!</v>
      </c>
      <c r="CK238" s="104" t="e">
        <f>IF(OR(CK$5="",CK$5=0),0,SUMIFS(Plandd!238:238,Plandd!$5:$5,CK$5))</f>
        <v>#REF!</v>
      </c>
      <c r="CL238" s="104" t="e">
        <f>IF(OR(CL$5="",CL$5=0),0,SUMIFS(Factdd!238:238,Factdd!$5:$5,CL$5))</f>
        <v>#REF!</v>
      </c>
      <c r="CM238" s="194" t="e">
        <f t="shared" si="623"/>
        <v>#REF!</v>
      </c>
      <c r="CN238" s="104" t="e">
        <f>IF(OR(CN$5="",CN$5=0),0,SUMIFS(Plandd!238:238,Plandd!$5:$5,CN$5))</f>
        <v>#REF!</v>
      </c>
      <c r="CO238" s="104" t="e">
        <f>IF(OR(CO$5="",CO$5=0),0,SUMIFS(Factdd!238:238,Factdd!$5:$5,CO$5))</f>
        <v>#REF!</v>
      </c>
      <c r="CP238" s="194" t="e">
        <f t="shared" si="624"/>
        <v>#REF!</v>
      </c>
    </row>
    <row r="239" spans="1:94" s="95" customFormat="1" ht="10.199999999999999" x14ac:dyDescent="0.2">
      <c r="A239" s="23">
        <f>ROW()</f>
        <v>239</v>
      </c>
      <c r="B239" s="138"/>
      <c r="E239" s="100">
        <v>8</v>
      </c>
      <c r="F239" s="63" t="s">
        <v>82</v>
      </c>
      <c r="G239" s="99" t="s">
        <v>90</v>
      </c>
      <c r="M239" s="103"/>
      <c r="Q239" s="102"/>
      <c r="R239" s="101" t="e">
        <f ca="1">IF(OR(R$5="",R$5=0),0,SUMIFS(Plandd!239:239,Plandd!$5:$5,R$5))</f>
        <v>#REF!</v>
      </c>
      <c r="S239" s="104" t="e">
        <f ca="1">IF(OR(S$5="",S$5=0),0,SUMIFS(Factdd!239:239,Factdd!$5:$5,S$5))</f>
        <v>#REF!</v>
      </c>
      <c r="T239" s="194" t="e">
        <f t="shared" ca="1" si="600"/>
        <v>#REF!</v>
      </c>
      <c r="W239" s="104" t="e">
        <f>IF(OR(W$5="",W$5=0),0,SUMIFS(Plandd!239:239,Plandd!$5:$5,W$5))</f>
        <v>#REF!</v>
      </c>
      <c r="X239" s="104" t="e">
        <f>IF(OR(X$5="",X$5=0),0,SUMIFS(Factdd!239:239,Factdd!$5:$5,X$5))</f>
        <v>#REF!</v>
      </c>
      <c r="Y239" s="194" t="e">
        <f t="shared" si="601"/>
        <v>#REF!</v>
      </c>
      <c r="Z239" s="195" t="e">
        <f>IF(OR(Z$5="",Z$5=0),0,SUMIFS(Plandd!239:239,Plandd!$5:$5,Z$5))</f>
        <v>#REF!</v>
      </c>
      <c r="AA239" s="104" t="e">
        <f>IF(OR(AA$5="",AA$5=0),0,SUMIFS(Factdd!239:239,Factdd!$5:$5,AA$5))</f>
        <v>#REF!</v>
      </c>
      <c r="AB239" s="194" t="e">
        <f t="shared" si="602"/>
        <v>#REF!</v>
      </c>
      <c r="AC239" s="104" t="e">
        <f>IF(OR(AC$5="",AC$5=0),0,SUMIFS(Plandd!239:239,Plandd!$5:$5,AC$5))</f>
        <v>#REF!</v>
      </c>
      <c r="AD239" s="104" t="e">
        <f>IF(OR(AD$5="",AD$5=0),0,SUMIFS(Factdd!239:239,Factdd!$5:$5,AD$5))</f>
        <v>#REF!</v>
      </c>
      <c r="AE239" s="194" t="e">
        <f t="shared" si="603"/>
        <v>#REF!</v>
      </c>
      <c r="AF239" s="104" t="e">
        <f>IF(OR(AF$5="",AF$5=0),0,SUMIFS(Plandd!239:239,Plandd!$5:$5,AF$5))</f>
        <v>#REF!</v>
      </c>
      <c r="AG239" s="104" t="e">
        <f>IF(OR(AG$5="",AG$5=0),0,SUMIFS(Factdd!239:239,Factdd!$5:$5,AG$5))</f>
        <v>#REF!</v>
      </c>
      <c r="AH239" s="194" t="e">
        <f t="shared" si="604"/>
        <v>#REF!</v>
      </c>
      <c r="AI239" s="104" t="e">
        <f>IF(OR(AI$5="",AI$5=0),0,SUMIFS(Plandd!239:239,Plandd!$5:$5,AI$5))</f>
        <v>#REF!</v>
      </c>
      <c r="AJ239" s="104" t="e">
        <f>IF(OR(AJ$5="",AJ$5=0),0,SUMIFS(Factdd!239:239,Factdd!$5:$5,AJ$5))</f>
        <v>#REF!</v>
      </c>
      <c r="AK239" s="194" t="e">
        <f t="shared" si="605"/>
        <v>#REF!</v>
      </c>
      <c r="AL239" s="104" t="e">
        <f>IF(OR(AL$5="",AL$5=0),0,SUMIFS(Plandd!239:239,Plandd!$5:$5,AL$5))</f>
        <v>#REF!</v>
      </c>
      <c r="AM239" s="104" t="e">
        <f>IF(OR(AM$5="",AM$5=0),0,SUMIFS(Factdd!239:239,Factdd!$5:$5,AM$5))</f>
        <v>#REF!</v>
      </c>
      <c r="AN239" s="194" t="e">
        <f t="shared" si="606"/>
        <v>#REF!</v>
      </c>
      <c r="AO239" s="104" t="e">
        <f>IF(OR(AO$5="",AO$5=0),0,SUMIFS(Plandd!239:239,Plandd!$5:$5,AO$5))</f>
        <v>#REF!</v>
      </c>
      <c r="AP239" s="104" t="e">
        <f>IF(OR(AP$5="",AP$5=0),0,SUMIFS(Factdd!239:239,Factdd!$5:$5,AP$5))</f>
        <v>#REF!</v>
      </c>
      <c r="AQ239" s="194" t="e">
        <f t="shared" si="607"/>
        <v>#REF!</v>
      </c>
      <c r="AR239" s="104" t="e">
        <f>IF(OR(AR$5="",AR$5=0),0,SUMIFS(Plandd!239:239,Plandd!$5:$5,AR$5))</f>
        <v>#REF!</v>
      </c>
      <c r="AS239" s="104" t="e">
        <f>IF(OR(AS$5="",AS$5=0),0,SUMIFS(Factdd!239:239,Factdd!$5:$5,AS$5))</f>
        <v>#REF!</v>
      </c>
      <c r="AT239" s="194" t="e">
        <f t="shared" si="608"/>
        <v>#REF!</v>
      </c>
      <c r="AU239" s="104" t="e">
        <f>IF(OR(AU$5="",AU$5=0),0,SUMIFS(Plandd!239:239,Plandd!$5:$5,AU$5))</f>
        <v>#REF!</v>
      </c>
      <c r="AV239" s="104" t="e">
        <f>IF(OR(AV$5="",AV$5=0),0,SUMIFS(Factdd!239:239,Factdd!$5:$5,AV$5))</f>
        <v>#REF!</v>
      </c>
      <c r="AW239" s="194" t="e">
        <f t="shared" si="609"/>
        <v>#REF!</v>
      </c>
      <c r="AX239" s="104" t="e">
        <f>IF(OR(AX$5="",AX$5=0),0,SUMIFS(Plandd!239:239,Plandd!$5:$5,AX$5))</f>
        <v>#REF!</v>
      </c>
      <c r="AY239" s="104" t="e">
        <f>IF(OR(AY$5="",AY$5=0),0,SUMIFS(Factdd!239:239,Factdd!$5:$5,AY$5))</f>
        <v>#REF!</v>
      </c>
      <c r="AZ239" s="194" t="e">
        <f t="shared" si="610"/>
        <v>#REF!</v>
      </c>
      <c r="BA239" s="104" t="e">
        <f>IF(OR(BA$5="",BA$5=0),0,SUMIFS(Plandd!239:239,Plandd!$5:$5,BA$5))</f>
        <v>#REF!</v>
      </c>
      <c r="BB239" s="104" t="e">
        <f>IF(OR(BB$5="",BB$5=0),0,SUMIFS(Factdd!239:239,Factdd!$5:$5,BB$5))</f>
        <v>#REF!</v>
      </c>
      <c r="BC239" s="194" t="e">
        <f t="shared" si="611"/>
        <v>#REF!</v>
      </c>
      <c r="BD239" s="104" t="e">
        <f>IF(OR(BD$5="",BD$5=0),0,SUMIFS(Plandd!239:239,Plandd!$5:$5,BD$5))</f>
        <v>#REF!</v>
      </c>
      <c r="BE239" s="104" t="e">
        <f>IF(OR(BE$5="",BE$5=0),0,SUMIFS(Factdd!239:239,Factdd!$5:$5,BE$5))</f>
        <v>#REF!</v>
      </c>
      <c r="BF239" s="194" t="e">
        <f t="shared" si="612"/>
        <v>#REF!</v>
      </c>
      <c r="BG239" s="104" t="e">
        <f>IF(OR(BG$5="",BG$5=0),0,SUMIFS(Plandd!239:239,Plandd!$5:$5,BG$5))</f>
        <v>#REF!</v>
      </c>
      <c r="BH239" s="104" t="e">
        <f>IF(OR(BH$5="",BH$5=0),0,SUMIFS(Factdd!239:239,Factdd!$5:$5,BH$5))</f>
        <v>#REF!</v>
      </c>
      <c r="BI239" s="194" t="e">
        <f t="shared" si="613"/>
        <v>#REF!</v>
      </c>
      <c r="BJ239" s="104" t="e">
        <f>IF(OR(BJ$5="",BJ$5=0),0,SUMIFS(Plandd!239:239,Plandd!$5:$5,BJ$5))</f>
        <v>#REF!</v>
      </c>
      <c r="BK239" s="104" t="e">
        <f>IF(OR(BK$5="",BK$5=0),0,SUMIFS(Factdd!239:239,Factdd!$5:$5,BK$5))</f>
        <v>#REF!</v>
      </c>
      <c r="BL239" s="194" t="e">
        <f t="shared" si="614"/>
        <v>#REF!</v>
      </c>
      <c r="BM239" s="104" t="e">
        <f>IF(OR(BM$5="",BM$5=0),0,SUMIFS(Plandd!239:239,Plandd!$5:$5,BM$5))</f>
        <v>#REF!</v>
      </c>
      <c r="BN239" s="104" t="e">
        <f>IF(OR(BN$5="",BN$5=0),0,SUMIFS(Factdd!239:239,Factdd!$5:$5,BN$5))</f>
        <v>#REF!</v>
      </c>
      <c r="BO239" s="194" t="e">
        <f t="shared" si="615"/>
        <v>#REF!</v>
      </c>
      <c r="BP239" s="104" t="e">
        <f>IF(OR(BP$5="",BP$5=0),0,SUMIFS(Plandd!239:239,Plandd!$5:$5,BP$5))</f>
        <v>#REF!</v>
      </c>
      <c r="BQ239" s="104" t="e">
        <f>IF(OR(BQ$5="",BQ$5=0),0,SUMIFS(Factdd!239:239,Factdd!$5:$5,BQ$5))</f>
        <v>#REF!</v>
      </c>
      <c r="BR239" s="194" t="e">
        <f t="shared" si="616"/>
        <v>#REF!</v>
      </c>
      <c r="BS239" s="104" t="e">
        <f>IF(OR(BS$5="",BS$5=0),0,SUMIFS(Plandd!239:239,Plandd!$5:$5,BS$5))</f>
        <v>#REF!</v>
      </c>
      <c r="BT239" s="104" t="e">
        <f>IF(OR(BT$5="",BT$5=0),0,SUMIFS(Factdd!239:239,Factdd!$5:$5,BT$5))</f>
        <v>#REF!</v>
      </c>
      <c r="BU239" s="194" t="e">
        <f t="shared" si="617"/>
        <v>#REF!</v>
      </c>
      <c r="BV239" s="104" t="e">
        <f>IF(OR(BV$5="",BV$5=0),0,SUMIFS(Plandd!239:239,Plandd!$5:$5,BV$5))</f>
        <v>#REF!</v>
      </c>
      <c r="BW239" s="104" t="e">
        <f>IF(OR(BW$5="",BW$5=0),0,SUMIFS(Factdd!239:239,Factdd!$5:$5,BW$5))</f>
        <v>#REF!</v>
      </c>
      <c r="BX239" s="194" t="e">
        <f t="shared" si="618"/>
        <v>#REF!</v>
      </c>
      <c r="BY239" s="104" t="e">
        <f>IF(OR(BY$5="",BY$5=0),0,SUMIFS(Plandd!239:239,Plandd!$5:$5,BY$5))</f>
        <v>#REF!</v>
      </c>
      <c r="BZ239" s="104" t="e">
        <f>IF(OR(BZ$5="",BZ$5=0),0,SUMIFS(Factdd!239:239,Factdd!$5:$5,BZ$5))</f>
        <v>#REF!</v>
      </c>
      <c r="CA239" s="194" t="e">
        <f t="shared" si="619"/>
        <v>#REF!</v>
      </c>
      <c r="CB239" s="104" t="e">
        <f>IF(OR(CB$5="",CB$5=0),0,SUMIFS(Plandd!239:239,Plandd!$5:$5,CB$5))</f>
        <v>#REF!</v>
      </c>
      <c r="CC239" s="104" t="e">
        <f>IF(OR(CC$5="",CC$5=0),0,SUMIFS(Factdd!239:239,Factdd!$5:$5,CC$5))</f>
        <v>#REF!</v>
      </c>
      <c r="CD239" s="194" t="e">
        <f t="shared" si="620"/>
        <v>#REF!</v>
      </c>
      <c r="CE239" s="104" t="e">
        <f>IF(OR(CE$5="",CE$5=0),0,SUMIFS(Plandd!239:239,Plandd!$5:$5,CE$5))</f>
        <v>#REF!</v>
      </c>
      <c r="CF239" s="104" t="e">
        <f>IF(OR(CF$5="",CF$5=0),0,SUMIFS(Factdd!239:239,Factdd!$5:$5,CF$5))</f>
        <v>#REF!</v>
      </c>
      <c r="CG239" s="194" t="e">
        <f t="shared" si="621"/>
        <v>#REF!</v>
      </c>
      <c r="CH239" s="104" t="e">
        <f>IF(OR(CH$5="",CH$5=0),0,SUMIFS(Plandd!239:239,Plandd!$5:$5,CH$5))</f>
        <v>#REF!</v>
      </c>
      <c r="CI239" s="104" t="e">
        <f>IF(OR(CI$5="",CI$5=0),0,SUMIFS(Factdd!239:239,Factdd!$5:$5,CI$5))</f>
        <v>#REF!</v>
      </c>
      <c r="CJ239" s="194" t="e">
        <f t="shared" si="622"/>
        <v>#REF!</v>
      </c>
      <c r="CK239" s="104" t="e">
        <f>IF(OR(CK$5="",CK$5=0),0,SUMIFS(Plandd!239:239,Plandd!$5:$5,CK$5))</f>
        <v>#REF!</v>
      </c>
      <c r="CL239" s="104" t="e">
        <f>IF(OR(CL$5="",CL$5=0),0,SUMIFS(Factdd!239:239,Factdd!$5:$5,CL$5))</f>
        <v>#REF!</v>
      </c>
      <c r="CM239" s="194" t="e">
        <f t="shared" si="623"/>
        <v>#REF!</v>
      </c>
      <c r="CN239" s="104" t="e">
        <f>IF(OR(CN$5="",CN$5=0),0,SUMIFS(Plandd!239:239,Plandd!$5:$5,CN$5))</f>
        <v>#REF!</v>
      </c>
      <c r="CO239" s="104" t="e">
        <f>IF(OR(CO$5="",CO$5=0),0,SUMIFS(Factdd!239:239,Factdd!$5:$5,CO$5))</f>
        <v>#REF!</v>
      </c>
      <c r="CP239" s="194" t="e">
        <f t="shared" si="624"/>
        <v>#REF!</v>
      </c>
    </row>
    <row r="240" spans="1:94" s="17" customFormat="1" ht="10.199999999999999" x14ac:dyDescent="0.2">
      <c r="A240" s="23">
        <f>ROW()</f>
        <v>240</v>
      </c>
      <c r="B240" s="137"/>
      <c r="E240" s="16" t="s">
        <v>6</v>
      </c>
      <c r="M240" s="58"/>
      <c r="Q240" s="38"/>
      <c r="R240" s="22"/>
      <c r="S240" s="18"/>
      <c r="T240" s="187"/>
      <c r="W240" s="18"/>
      <c r="X240" s="18"/>
      <c r="Y240" s="187"/>
      <c r="Z240" s="188"/>
      <c r="AA240" s="18"/>
      <c r="AB240" s="187"/>
      <c r="AC240" s="18"/>
      <c r="AD240" s="18"/>
      <c r="AE240" s="187"/>
      <c r="AF240" s="18"/>
      <c r="AG240" s="18"/>
      <c r="AH240" s="187"/>
      <c r="AI240" s="18"/>
      <c r="AJ240" s="18"/>
      <c r="AK240" s="187"/>
      <c r="AL240" s="18"/>
      <c r="AM240" s="18"/>
      <c r="AN240" s="187"/>
      <c r="AO240" s="18"/>
      <c r="AP240" s="18"/>
      <c r="AQ240" s="187"/>
      <c r="AR240" s="18"/>
      <c r="AS240" s="18"/>
      <c r="AT240" s="187"/>
      <c r="AU240" s="18"/>
      <c r="AV240" s="18"/>
      <c r="AW240" s="187"/>
      <c r="AX240" s="18"/>
      <c r="AY240" s="18"/>
      <c r="AZ240" s="187"/>
      <c r="BA240" s="18"/>
      <c r="BB240" s="18"/>
      <c r="BC240" s="187"/>
      <c r="BD240" s="18"/>
      <c r="BE240" s="18"/>
      <c r="BF240" s="187"/>
      <c r="BG240" s="18"/>
      <c r="BH240" s="18"/>
      <c r="BI240" s="187"/>
      <c r="BJ240" s="18"/>
      <c r="BK240" s="18"/>
      <c r="BL240" s="187"/>
      <c r="BM240" s="18"/>
      <c r="BN240" s="18"/>
      <c r="BO240" s="187"/>
      <c r="BP240" s="18"/>
      <c r="BQ240" s="18"/>
      <c r="BR240" s="187"/>
      <c r="BS240" s="18"/>
      <c r="BT240" s="18"/>
      <c r="BU240" s="187"/>
      <c r="BV240" s="18"/>
      <c r="BW240" s="18"/>
      <c r="BX240" s="187"/>
      <c r="BY240" s="18"/>
      <c r="BZ240" s="18"/>
      <c r="CA240" s="187"/>
      <c r="CB240" s="18"/>
      <c r="CC240" s="18"/>
      <c r="CD240" s="187"/>
      <c r="CE240" s="18"/>
      <c r="CF240" s="18"/>
      <c r="CG240" s="187"/>
      <c r="CH240" s="18"/>
      <c r="CI240" s="18"/>
      <c r="CJ240" s="187"/>
      <c r="CK240" s="18"/>
      <c r="CL240" s="18"/>
      <c r="CM240" s="187"/>
      <c r="CN240" s="18"/>
      <c r="CO240" s="18"/>
      <c r="CP240" s="187"/>
    </row>
    <row r="241" spans="1:94" s="5" customFormat="1" x14ac:dyDescent="0.3">
      <c r="A241" s="23">
        <f>ROW()</f>
        <v>241</v>
      </c>
      <c r="B241" s="135"/>
      <c r="C241" s="45" t="s">
        <v>2</v>
      </c>
      <c r="E241" s="24"/>
      <c r="F241" s="5" t="s">
        <v>109</v>
      </c>
      <c r="K241" s="11"/>
      <c r="L241" s="6"/>
      <c r="M241" s="59"/>
      <c r="N241" s="76"/>
      <c r="O241" s="6"/>
      <c r="P241" s="6"/>
      <c r="Q241" s="38"/>
      <c r="R241" s="3" t="e">
        <f ca="1">IF(OR(R$5="",R$5=0),0,SUMIFS(Plandd!241:241,Plandd!$5:$5,R$5))</f>
        <v>#REF!</v>
      </c>
      <c r="S241" s="3" t="e">
        <f ca="1">IF(OR(S$5="",S$5=0),0,SUMIFS(Factdd!241:241,Factdd!$5:$5,S$5))</f>
        <v>#REF!</v>
      </c>
      <c r="T241" s="183" t="e">
        <f t="shared" ref="T241:T249" ca="1" si="625">IF(R241=0,0,(S241-R241)/R241)</f>
        <v>#REF!</v>
      </c>
      <c r="W241" s="3" t="e">
        <f>IF(OR(W$5="",W$5=0),0,SUMIFS(Plandd!241:241,Plandd!$5:$5,W$5))</f>
        <v>#REF!</v>
      </c>
      <c r="X241" s="3" t="e">
        <f>IF(OR(X$5="",X$5=0),0,SUMIFS(Factdd!241:241,Factdd!$5:$5,X$5))</f>
        <v>#REF!</v>
      </c>
      <c r="Y241" s="183" t="e">
        <f t="shared" ref="Y241:Y249" si="626">IF(W241=0,0,(X241-W241)/W241)</f>
        <v>#REF!</v>
      </c>
      <c r="Z241" s="184" t="e">
        <f>IF(OR(Z$5="",Z$5=0),0,SUMIFS(Plandd!241:241,Plandd!$5:$5,Z$5))</f>
        <v>#REF!</v>
      </c>
      <c r="AA241" s="3" t="e">
        <f>IF(OR(AA$5="",AA$5=0),0,SUMIFS(Factdd!241:241,Factdd!$5:$5,AA$5))</f>
        <v>#REF!</v>
      </c>
      <c r="AB241" s="183" t="e">
        <f t="shared" ref="AB241:AB249" si="627">IF(Z241=0,0,(AA241-Z241)/Z241)</f>
        <v>#REF!</v>
      </c>
      <c r="AC241" s="3" t="e">
        <f>IF(OR(AC$5="",AC$5=0),0,SUMIFS(Plandd!241:241,Plandd!$5:$5,AC$5))</f>
        <v>#REF!</v>
      </c>
      <c r="AD241" s="3" t="e">
        <f>IF(OR(AD$5="",AD$5=0),0,SUMIFS(Factdd!241:241,Factdd!$5:$5,AD$5))</f>
        <v>#REF!</v>
      </c>
      <c r="AE241" s="183" t="e">
        <f t="shared" ref="AE241:AE249" si="628">IF(AC241=0,0,(AD241-AC241)/AC241)</f>
        <v>#REF!</v>
      </c>
      <c r="AF241" s="3" t="e">
        <f>IF(OR(AF$5="",AF$5=0),0,SUMIFS(Plandd!241:241,Plandd!$5:$5,AF$5))</f>
        <v>#REF!</v>
      </c>
      <c r="AG241" s="3" t="e">
        <f>IF(OR(AG$5="",AG$5=0),0,SUMIFS(Factdd!241:241,Factdd!$5:$5,AG$5))</f>
        <v>#REF!</v>
      </c>
      <c r="AH241" s="183" t="e">
        <f t="shared" ref="AH241:AH249" si="629">IF(AF241=0,0,(AG241-AF241)/AF241)</f>
        <v>#REF!</v>
      </c>
      <c r="AI241" s="3" t="e">
        <f>IF(OR(AI$5="",AI$5=0),0,SUMIFS(Plandd!241:241,Plandd!$5:$5,AI$5))</f>
        <v>#REF!</v>
      </c>
      <c r="AJ241" s="3" t="e">
        <f>IF(OR(AJ$5="",AJ$5=0),0,SUMIFS(Factdd!241:241,Factdd!$5:$5,AJ$5))</f>
        <v>#REF!</v>
      </c>
      <c r="AK241" s="183" t="e">
        <f t="shared" ref="AK241:AK249" si="630">IF(AI241=0,0,(AJ241-AI241)/AI241)</f>
        <v>#REF!</v>
      </c>
      <c r="AL241" s="3" t="e">
        <f>IF(OR(AL$5="",AL$5=0),0,SUMIFS(Plandd!241:241,Plandd!$5:$5,AL$5))</f>
        <v>#REF!</v>
      </c>
      <c r="AM241" s="3" t="e">
        <f>IF(OR(AM$5="",AM$5=0),0,SUMIFS(Factdd!241:241,Factdd!$5:$5,AM$5))</f>
        <v>#REF!</v>
      </c>
      <c r="AN241" s="183" t="e">
        <f t="shared" ref="AN241:AN249" si="631">IF(AL241=0,0,(AM241-AL241)/AL241)</f>
        <v>#REF!</v>
      </c>
      <c r="AO241" s="3" t="e">
        <f>IF(OR(AO$5="",AO$5=0),0,SUMIFS(Plandd!241:241,Plandd!$5:$5,AO$5))</f>
        <v>#REF!</v>
      </c>
      <c r="AP241" s="3" t="e">
        <f>IF(OR(AP$5="",AP$5=0),0,SUMIFS(Factdd!241:241,Factdd!$5:$5,AP$5))</f>
        <v>#REF!</v>
      </c>
      <c r="AQ241" s="183" t="e">
        <f t="shared" ref="AQ241:AQ249" si="632">IF(AO241=0,0,(AP241-AO241)/AO241)</f>
        <v>#REF!</v>
      </c>
      <c r="AR241" s="3" t="e">
        <f>IF(OR(AR$5="",AR$5=0),0,SUMIFS(Plandd!241:241,Plandd!$5:$5,AR$5))</f>
        <v>#REF!</v>
      </c>
      <c r="AS241" s="3" t="e">
        <f>IF(OR(AS$5="",AS$5=0),0,SUMIFS(Factdd!241:241,Factdd!$5:$5,AS$5))</f>
        <v>#REF!</v>
      </c>
      <c r="AT241" s="183" t="e">
        <f t="shared" ref="AT241:AT249" si="633">IF(AR241=0,0,(AS241-AR241)/AR241)</f>
        <v>#REF!</v>
      </c>
      <c r="AU241" s="3" t="e">
        <f>IF(OR(AU$5="",AU$5=0),0,SUMIFS(Plandd!241:241,Plandd!$5:$5,AU$5))</f>
        <v>#REF!</v>
      </c>
      <c r="AV241" s="3" t="e">
        <f>IF(OR(AV$5="",AV$5=0),0,SUMIFS(Factdd!241:241,Factdd!$5:$5,AV$5))</f>
        <v>#REF!</v>
      </c>
      <c r="AW241" s="183" t="e">
        <f t="shared" ref="AW241:AW249" si="634">IF(AU241=0,0,(AV241-AU241)/AU241)</f>
        <v>#REF!</v>
      </c>
      <c r="AX241" s="3" t="e">
        <f>IF(OR(AX$5="",AX$5=0),0,SUMIFS(Plandd!241:241,Plandd!$5:$5,AX$5))</f>
        <v>#REF!</v>
      </c>
      <c r="AY241" s="3" t="e">
        <f>IF(OR(AY$5="",AY$5=0),0,SUMIFS(Factdd!241:241,Factdd!$5:$5,AY$5))</f>
        <v>#REF!</v>
      </c>
      <c r="AZ241" s="183" t="e">
        <f t="shared" ref="AZ241:AZ249" si="635">IF(AX241=0,0,(AY241-AX241)/AX241)</f>
        <v>#REF!</v>
      </c>
      <c r="BA241" s="3" t="e">
        <f>IF(OR(BA$5="",BA$5=0),0,SUMIFS(Plandd!241:241,Plandd!$5:$5,BA$5))</f>
        <v>#REF!</v>
      </c>
      <c r="BB241" s="3" t="e">
        <f>IF(OR(BB$5="",BB$5=0),0,SUMIFS(Factdd!241:241,Factdd!$5:$5,BB$5))</f>
        <v>#REF!</v>
      </c>
      <c r="BC241" s="183" t="e">
        <f t="shared" ref="BC241:BC249" si="636">IF(BA241=0,0,(BB241-BA241)/BA241)</f>
        <v>#REF!</v>
      </c>
      <c r="BD241" s="3" t="e">
        <f>IF(OR(BD$5="",BD$5=0),0,SUMIFS(Plandd!241:241,Plandd!$5:$5,BD$5))</f>
        <v>#REF!</v>
      </c>
      <c r="BE241" s="3" t="e">
        <f>IF(OR(BE$5="",BE$5=0),0,SUMIFS(Factdd!241:241,Factdd!$5:$5,BE$5))</f>
        <v>#REF!</v>
      </c>
      <c r="BF241" s="183" t="e">
        <f t="shared" ref="BF241:BF249" si="637">IF(BD241=0,0,(BE241-BD241)/BD241)</f>
        <v>#REF!</v>
      </c>
      <c r="BG241" s="3" t="e">
        <f>IF(OR(BG$5="",BG$5=0),0,SUMIFS(Plandd!241:241,Plandd!$5:$5,BG$5))</f>
        <v>#REF!</v>
      </c>
      <c r="BH241" s="3" t="e">
        <f>IF(OR(BH$5="",BH$5=0),0,SUMIFS(Factdd!241:241,Factdd!$5:$5,BH$5))</f>
        <v>#REF!</v>
      </c>
      <c r="BI241" s="183" t="e">
        <f t="shared" ref="BI241:BI249" si="638">IF(BG241=0,0,(BH241-BG241)/BG241)</f>
        <v>#REF!</v>
      </c>
      <c r="BJ241" s="3" t="e">
        <f>IF(OR(BJ$5="",BJ$5=0),0,SUMIFS(Plandd!241:241,Plandd!$5:$5,BJ$5))</f>
        <v>#REF!</v>
      </c>
      <c r="BK241" s="3" t="e">
        <f>IF(OR(BK$5="",BK$5=0),0,SUMIFS(Factdd!241:241,Factdd!$5:$5,BK$5))</f>
        <v>#REF!</v>
      </c>
      <c r="BL241" s="183" t="e">
        <f t="shared" ref="BL241:BL249" si="639">IF(BJ241=0,0,(BK241-BJ241)/BJ241)</f>
        <v>#REF!</v>
      </c>
      <c r="BM241" s="3" t="e">
        <f>IF(OR(BM$5="",BM$5=0),0,SUMIFS(Plandd!241:241,Plandd!$5:$5,BM$5))</f>
        <v>#REF!</v>
      </c>
      <c r="BN241" s="3" t="e">
        <f>IF(OR(BN$5="",BN$5=0),0,SUMIFS(Factdd!241:241,Factdd!$5:$5,BN$5))</f>
        <v>#REF!</v>
      </c>
      <c r="BO241" s="183" t="e">
        <f t="shared" ref="BO241:BO249" si="640">IF(BM241=0,0,(BN241-BM241)/BM241)</f>
        <v>#REF!</v>
      </c>
      <c r="BP241" s="3" t="e">
        <f>IF(OR(BP$5="",BP$5=0),0,SUMIFS(Plandd!241:241,Plandd!$5:$5,BP$5))</f>
        <v>#REF!</v>
      </c>
      <c r="BQ241" s="3" t="e">
        <f>IF(OR(BQ$5="",BQ$5=0),0,SUMIFS(Factdd!241:241,Factdd!$5:$5,BQ$5))</f>
        <v>#REF!</v>
      </c>
      <c r="BR241" s="183" t="e">
        <f t="shared" ref="BR241:BR249" si="641">IF(BP241=0,0,(BQ241-BP241)/BP241)</f>
        <v>#REF!</v>
      </c>
      <c r="BS241" s="3" t="e">
        <f>IF(OR(BS$5="",BS$5=0),0,SUMIFS(Plandd!241:241,Plandd!$5:$5,BS$5))</f>
        <v>#REF!</v>
      </c>
      <c r="BT241" s="3" t="e">
        <f>IF(OR(BT$5="",BT$5=0),0,SUMIFS(Factdd!241:241,Factdd!$5:$5,BT$5))</f>
        <v>#REF!</v>
      </c>
      <c r="BU241" s="183" t="e">
        <f t="shared" ref="BU241:BU249" si="642">IF(BS241=0,0,(BT241-BS241)/BS241)</f>
        <v>#REF!</v>
      </c>
      <c r="BV241" s="3" t="e">
        <f>IF(OR(BV$5="",BV$5=0),0,SUMIFS(Plandd!241:241,Plandd!$5:$5,BV$5))</f>
        <v>#REF!</v>
      </c>
      <c r="BW241" s="3" t="e">
        <f>IF(OR(BW$5="",BW$5=0),0,SUMIFS(Factdd!241:241,Factdd!$5:$5,BW$5))</f>
        <v>#REF!</v>
      </c>
      <c r="BX241" s="183" t="e">
        <f t="shared" ref="BX241:BX249" si="643">IF(BV241=0,0,(BW241-BV241)/BV241)</f>
        <v>#REF!</v>
      </c>
      <c r="BY241" s="3" t="e">
        <f>IF(OR(BY$5="",BY$5=0),0,SUMIFS(Plandd!241:241,Plandd!$5:$5,BY$5))</f>
        <v>#REF!</v>
      </c>
      <c r="BZ241" s="3" t="e">
        <f>IF(OR(BZ$5="",BZ$5=0),0,SUMIFS(Factdd!241:241,Factdd!$5:$5,BZ$5))</f>
        <v>#REF!</v>
      </c>
      <c r="CA241" s="183" t="e">
        <f t="shared" ref="CA241:CA249" si="644">IF(BY241=0,0,(BZ241-BY241)/BY241)</f>
        <v>#REF!</v>
      </c>
      <c r="CB241" s="3" t="e">
        <f>IF(OR(CB$5="",CB$5=0),0,SUMIFS(Plandd!241:241,Plandd!$5:$5,CB$5))</f>
        <v>#REF!</v>
      </c>
      <c r="CC241" s="3" t="e">
        <f>IF(OR(CC$5="",CC$5=0),0,SUMIFS(Factdd!241:241,Factdd!$5:$5,CC$5))</f>
        <v>#REF!</v>
      </c>
      <c r="CD241" s="183" t="e">
        <f t="shared" ref="CD241:CD249" si="645">IF(CB241=0,0,(CC241-CB241)/CB241)</f>
        <v>#REF!</v>
      </c>
      <c r="CE241" s="3" t="e">
        <f>IF(OR(CE$5="",CE$5=0),0,SUMIFS(Plandd!241:241,Plandd!$5:$5,CE$5))</f>
        <v>#REF!</v>
      </c>
      <c r="CF241" s="3" t="e">
        <f>IF(OR(CF$5="",CF$5=0),0,SUMIFS(Factdd!241:241,Factdd!$5:$5,CF$5))</f>
        <v>#REF!</v>
      </c>
      <c r="CG241" s="183" t="e">
        <f t="shared" ref="CG241:CG249" si="646">IF(CE241=0,0,(CF241-CE241)/CE241)</f>
        <v>#REF!</v>
      </c>
      <c r="CH241" s="3" t="e">
        <f>IF(OR(CH$5="",CH$5=0),0,SUMIFS(Plandd!241:241,Plandd!$5:$5,CH$5))</f>
        <v>#REF!</v>
      </c>
      <c r="CI241" s="3" t="e">
        <f>IF(OR(CI$5="",CI$5=0),0,SUMIFS(Factdd!241:241,Factdd!$5:$5,CI$5))</f>
        <v>#REF!</v>
      </c>
      <c r="CJ241" s="183" t="e">
        <f t="shared" ref="CJ241:CJ249" si="647">IF(CH241=0,0,(CI241-CH241)/CH241)</f>
        <v>#REF!</v>
      </c>
      <c r="CK241" s="3" t="e">
        <f>IF(OR(CK$5="",CK$5=0),0,SUMIFS(Plandd!241:241,Plandd!$5:$5,CK$5))</f>
        <v>#REF!</v>
      </c>
      <c r="CL241" s="3" t="e">
        <f>IF(OR(CL$5="",CL$5=0),0,SUMIFS(Factdd!241:241,Factdd!$5:$5,CL$5))</f>
        <v>#REF!</v>
      </c>
      <c r="CM241" s="183" t="e">
        <f t="shared" ref="CM241:CM249" si="648">IF(CK241=0,0,(CL241-CK241)/CK241)</f>
        <v>#REF!</v>
      </c>
      <c r="CN241" s="3" t="e">
        <f>IF(OR(CN$5="",CN$5=0),0,SUMIFS(Plandd!241:241,Plandd!$5:$5,CN$5))</f>
        <v>#REF!</v>
      </c>
      <c r="CO241" s="3" t="e">
        <f>IF(OR(CO$5="",CO$5=0),0,SUMIFS(Factdd!241:241,Factdd!$5:$5,CO$5))</f>
        <v>#REF!</v>
      </c>
      <c r="CP241" s="183" t="e">
        <f t="shared" ref="CP241:CP249" si="649">IF(CN241=0,0,(CO241-CN241)/CN241)</f>
        <v>#REF!</v>
      </c>
    </row>
    <row r="242" spans="1:94" s="95" customFormat="1" ht="10.199999999999999" x14ac:dyDescent="0.2">
      <c r="A242" s="23">
        <f>ROW()</f>
        <v>242</v>
      </c>
      <c r="B242" s="138"/>
      <c r="E242" s="100">
        <v>1</v>
      </c>
      <c r="F242" s="63" t="s">
        <v>109</v>
      </c>
      <c r="G242" s="99" t="s">
        <v>83</v>
      </c>
      <c r="M242" s="103"/>
      <c r="Q242" s="102"/>
      <c r="R242" s="101" t="e">
        <f ca="1">IF(OR(R$5="",R$5=0),0,SUMIFS(Plandd!242:242,Plandd!$5:$5,R$5))</f>
        <v>#REF!</v>
      </c>
      <c r="S242" s="104" t="e">
        <f ca="1">IF(OR(S$5="",S$5=0),0,SUMIFS(Factdd!242:242,Factdd!$5:$5,S$5))</f>
        <v>#REF!</v>
      </c>
      <c r="T242" s="194" t="e">
        <f t="shared" ca="1" si="625"/>
        <v>#REF!</v>
      </c>
      <c r="W242" s="104" t="e">
        <f>IF(OR(W$5="",W$5=0),0,SUMIFS(Plandd!242:242,Plandd!$5:$5,W$5))</f>
        <v>#REF!</v>
      </c>
      <c r="X242" s="104" t="e">
        <f>IF(OR(X$5="",X$5=0),0,SUMIFS(Factdd!242:242,Factdd!$5:$5,X$5))</f>
        <v>#REF!</v>
      </c>
      <c r="Y242" s="194" t="e">
        <f t="shared" si="626"/>
        <v>#REF!</v>
      </c>
      <c r="Z242" s="195" t="e">
        <f>IF(OR(Z$5="",Z$5=0),0,SUMIFS(Plandd!242:242,Plandd!$5:$5,Z$5))</f>
        <v>#REF!</v>
      </c>
      <c r="AA242" s="104" t="e">
        <f>IF(OR(AA$5="",AA$5=0),0,SUMIFS(Factdd!242:242,Factdd!$5:$5,AA$5))</f>
        <v>#REF!</v>
      </c>
      <c r="AB242" s="194" t="e">
        <f t="shared" si="627"/>
        <v>#REF!</v>
      </c>
      <c r="AC242" s="104" t="e">
        <f>IF(OR(AC$5="",AC$5=0),0,SUMIFS(Plandd!242:242,Plandd!$5:$5,AC$5))</f>
        <v>#REF!</v>
      </c>
      <c r="AD242" s="104" t="e">
        <f>IF(OR(AD$5="",AD$5=0),0,SUMIFS(Factdd!242:242,Factdd!$5:$5,AD$5))</f>
        <v>#REF!</v>
      </c>
      <c r="AE242" s="194" t="e">
        <f t="shared" si="628"/>
        <v>#REF!</v>
      </c>
      <c r="AF242" s="104" t="e">
        <f>IF(OR(AF$5="",AF$5=0),0,SUMIFS(Plandd!242:242,Plandd!$5:$5,AF$5))</f>
        <v>#REF!</v>
      </c>
      <c r="AG242" s="104" t="e">
        <f>IF(OR(AG$5="",AG$5=0),0,SUMIFS(Factdd!242:242,Factdd!$5:$5,AG$5))</f>
        <v>#REF!</v>
      </c>
      <c r="AH242" s="194" t="e">
        <f t="shared" si="629"/>
        <v>#REF!</v>
      </c>
      <c r="AI242" s="104" t="e">
        <f>IF(OR(AI$5="",AI$5=0),0,SUMIFS(Plandd!242:242,Plandd!$5:$5,AI$5))</f>
        <v>#REF!</v>
      </c>
      <c r="AJ242" s="104" t="e">
        <f>IF(OR(AJ$5="",AJ$5=0),0,SUMIFS(Factdd!242:242,Factdd!$5:$5,AJ$5))</f>
        <v>#REF!</v>
      </c>
      <c r="AK242" s="194" t="e">
        <f t="shared" si="630"/>
        <v>#REF!</v>
      </c>
      <c r="AL242" s="104" t="e">
        <f>IF(OR(AL$5="",AL$5=0),0,SUMIFS(Plandd!242:242,Plandd!$5:$5,AL$5))</f>
        <v>#REF!</v>
      </c>
      <c r="AM242" s="104" t="e">
        <f>IF(OR(AM$5="",AM$5=0),0,SUMIFS(Factdd!242:242,Factdd!$5:$5,AM$5))</f>
        <v>#REF!</v>
      </c>
      <c r="AN242" s="194" t="e">
        <f t="shared" si="631"/>
        <v>#REF!</v>
      </c>
      <c r="AO242" s="104" t="e">
        <f>IF(OR(AO$5="",AO$5=0),0,SUMIFS(Plandd!242:242,Plandd!$5:$5,AO$5))</f>
        <v>#REF!</v>
      </c>
      <c r="AP242" s="104" t="e">
        <f>IF(OR(AP$5="",AP$5=0),0,SUMIFS(Factdd!242:242,Factdd!$5:$5,AP$5))</f>
        <v>#REF!</v>
      </c>
      <c r="AQ242" s="194" t="e">
        <f t="shared" si="632"/>
        <v>#REF!</v>
      </c>
      <c r="AR242" s="104" t="e">
        <f>IF(OR(AR$5="",AR$5=0),0,SUMIFS(Plandd!242:242,Plandd!$5:$5,AR$5))</f>
        <v>#REF!</v>
      </c>
      <c r="AS242" s="104" t="e">
        <f>IF(OR(AS$5="",AS$5=0),0,SUMIFS(Factdd!242:242,Factdd!$5:$5,AS$5))</f>
        <v>#REF!</v>
      </c>
      <c r="AT242" s="194" t="e">
        <f t="shared" si="633"/>
        <v>#REF!</v>
      </c>
      <c r="AU242" s="104" t="e">
        <f>IF(OR(AU$5="",AU$5=0),0,SUMIFS(Plandd!242:242,Plandd!$5:$5,AU$5))</f>
        <v>#REF!</v>
      </c>
      <c r="AV242" s="104" t="e">
        <f>IF(OR(AV$5="",AV$5=0),0,SUMIFS(Factdd!242:242,Factdd!$5:$5,AV$5))</f>
        <v>#REF!</v>
      </c>
      <c r="AW242" s="194" t="e">
        <f t="shared" si="634"/>
        <v>#REF!</v>
      </c>
      <c r="AX242" s="104" t="e">
        <f>IF(OR(AX$5="",AX$5=0),0,SUMIFS(Plandd!242:242,Plandd!$5:$5,AX$5))</f>
        <v>#REF!</v>
      </c>
      <c r="AY242" s="104" t="e">
        <f>IF(OR(AY$5="",AY$5=0),0,SUMIFS(Factdd!242:242,Factdd!$5:$5,AY$5))</f>
        <v>#REF!</v>
      </c>
      <c r="AZ242" s="194" t="e">
        <f t="shared" si="635"/>
        <v>#REF!</v>
      </c>
      <c r="BA242" s="104" t="e">
        <f>IF(OR(BA$5="",BA$5=0),0,SUMIFS(Plandd!242:242,Plandd!$5:$5,BA$5))</f>
        <v>#REF!</v>
      </c>
      <c r="BB242" s="104" t="e">
        <f>IF(OR(BB$5="",BB$5=0),0,SUMIFS(Factdd!242:242,Factdd!$5:$5,BB$5))</f>
        <v>#REF!</v>
      </c>
      <c r="BC242" s="194" t="e">
        <f t="shared" si="636"/>
        <v>#REF!</v>
      </c>
      <c r="BD242" s="104" t="e">
        <f>IF(OR(BD$5="",BD$5=0),0,SUMIFS(Plandd!242:242,Plandd!$5:$5,BD$5))</f>
        <v>#REF!</v>
      </c>
      <c r="BE242" s="104" t="e">
        <f>IF(OR(BE$5="",BE$5=0),0,SUMIFS(Factdd!242:242,Factdd!$5:$5,BE$5))</f>
        <v>#REF!</v>
      </c>
      <c r="BF242" s="194" t="e">
        <f t="shared" si="637"/>
        <v>#REF!</v>
      </c>
      <c r="BG242" s="104" t="e">
        <f>IF(OR(BG$5="",BG$5=0),0,SUMIFS(Plandd!242:242,Plandd!$5:$5,BG$5))</f>
        <v>#REF!</v>
      </c>
      <c r="BH242" s="104" t="e">
        <f>IF(OR(BH$5="",BH$5=0),0,SUMIFS(Factdd!242:242,Factdd!$5:$5,BH$5))</f>
        <v>#REF!</v>
      </c>
      <c r="BI242" s="194" t="e">
        <f t="shared" si="638"/>
        <v>#REF!</v>
      </c>
      <c r="BJ242" s="104" t="e">
        <f>IF(OR(BJ$5="",BJ$5=0),0,SUMIFS(Plandd!242:242,Plandd!$5:$5,BJ$5))</f>
        <v>#REF!</v>
      </c>
      <c r="BK242" s="104" t="e">
        <f>IF(OR(BK$5="",BK$5=0),0,SUMIFS(Factdd!242:242,Factdd!$5:$5,BK$5))</f>
        <v>#REF!</v>
      </c>
      <c r="BL242" s="194" t="e">
        <f t="shared" si="639"/>
        <v>#REF!</v>
      </c>
      <c r="BM242" s="104" t="e">
        <f>IF(OR(BM$5="",BM$5=0),0,SUMIFS(Plandd!242:242,Plandd!$5:$5,BM$5))</f>
        <v>#REF!</v>
      </c>
      <c r="BN242" s="104" t="e">
        <f>IF(OR(BN$5="",BN$5=0),0,SUMIFS(Factdd!242:242,Factdd!$5:$5,BN$5))</f>
        <v>#REF!</v>
      </c>
      <c r="BO242" s="194" t="e">
        <f t="shared" si="640"/>
        <v>#REF!</v>
      </c>
      <c r="BP242" s="104" t="e">
        <f>IF(OR(BP$5="",BP$5=0),0,SUMIFS(Plandd!242:242,Plandd!$5:$5,BP$5))</f>
        <v>#REF!</v>
      </c>
      <c r="BQ242" s="104" t="e">
        <f>IF(OR(BQ$5="",BQ$5=0),0,SUMIFS(Factdd!242:242,Factdd!$5:$5,BQ$5))</f>
        <v>#REF!</v>
      </c>
      <c r="BR242" s="194" t="e">
        <f t="shared" si="641"/>
        <v>#REF!</v>
      </c>
      <c r="BS242" s="104" t="e">
        <f>IF(OR(BS$5="",BS$5=0),0,SUMIFS(Plandd!242:242,Plandd!$5:$5,BS$5))</f>
        <v>#REF!</v>
      </c>
      <c r="BT242" s="104" t="e">
        <f>IF(OR(BT$5="",BT$5=0),0,SUMIFS(Factdd!242:242,Factdd!$5:$5,BT$5))</f>
        <v>#REF!</v>
      </c>
      <c r="BU242" s="194" t="e">
        <f t="shared" si="642"/>
        <v>#REF!</v>
      </c>
      <c r="BV242" s="104" t="e">
        <f>IF(OR(BV$5="",BV$5=0),0,SUMIFS(Plandd!242:242,Plandd!$5:$5,BV$5))</f>
        <v>#REF!</v>
      </c>
      <c r="BW242" s="104" t="e">
        <f>IF(OR(BW$5="",BW$5=0),0,SUMIFS(Factdd!242:242,Factdd!$5:$5,BW$5))</f>
        <v>#REF!</v>
      </c>
      <c r="BX242" s="194" t="e">
        <f t="shared" si="643"/>
        <v>#REF!</v>
      </c>
      <c r="BY242" s="104" t="e">
        <f>IF(OR(BY$5="",BY$5=0),0,SUMIFS(Plandd!242:242,Plandd!$5:$5,BY$5))</f>
        <v>#REF!</v>
      </c>
      <c r="BZ242" s="104" t="e">
        <f>IF(OR(BZ$5="",BZ$5=0),0,SUMIFS(Factdd!242:242,Factdd!$5:$5,BZ$5))</f>
        <v>#REF!</v>
      </c>
      <c r="CA242" s="194" t="e">
        <f t="shared" si="644"/>
        <v>#REF!</v>
      </c>
      <c r="CB242" s="104" t="e">
        <f>IF(OR(CB$5="",CB$5=0),0,SUMIFS(Plandd!242:242,Plandd!$5:$5,CB$5))</f>
        <v>#REF!</v>
      </c>
      <c r="CC242" s="104" t="e">
        <f>IF(OR(CC$5="",CC$5=0),0,SUMIFS(Factdd!242:242,Factdd!$5:$5,CC$5))</f>
        <v>#REF!</v>
      </c>
      <c r="CD242" s="194" t="e">
        <f t="shared" si="645"/>
        <v>#REF!</v>
      </c>
      <c r="CE242" s="104" t="e">
        <f>IF(OR(CE$5="",CE$5=0),0,SUMIFS(Plandd!242:242,Plandd!$5:$5,CE$5))</f>
        <v>#REF!</v>
      </c>
      <c r="CF242" s="104" t="e">
        <f>IF(OR(CF$5="",CF$5=0),0,SUMIFS(Factdd!242:242,Factdd!$5:$5,CF$5))</f>
        <v>#REF!</v>
      </c>
      <c r="CG242" s="194" t="e">
        <f t="shared" si="646"/>
        <v>#REF!</v>
      </c>
      <c r="CH242" s="104" t="e">
        <f>IF(OR(CH$5="",CH$5=0),0,SUMIFS(Plandd!242:242,Plandd!$5:$5,CH$5))</f>
        <v>#REF!</v>
      </c>
      <c r="CI242" s="104" t="e">
        <f>IF(OR(CI$5="",CI$5=0),0,SUMIFS(Factdd!242:242,Factdd!$5:$5,CI$5))</f>
        <v>#REF!</v>
      </c>
      <c r="CJ242" s="194" t="e">
        <f t="shared" si="647"/>
        <v>#REF!</v>
      </c>
      <c r="CK242" s="104" t="e">
        <f>IF(OR(CK$5="",CK$5=0),0,SUMIFS(Plandd!242:242,Plandd!$5:$5,CK$5))</f>
        <v>#REF!</v>
      </c>
      <c r="CL242" s="104" t="e">
        <f>IF(OR(CL$5="",CL$5=0),0,SUMIFS(Factdd!242:242,Factdd!$5:$5,CL$5))</f>
        <v>#REF!</v>
      </c>
      <c r="CM242" s="194" t="e">
        <f t="shared" si="648"/>
        <v>#REF!</v>
      </c>
      <c r="CN242" s="104" t="e">
        <f>IF(OR(CN$5="",CN$5=0),0,SUMIFS(Plandd!242:242,Plandd!$5:$5,CN$5))</f>
        <v>#REF!</v>
      </c>
      <c r="CO242" s="104" t="e">
        <f>IF(OR(CO$5="",CO$5=0),0,SUMIFS(Factdd!242:242,Factdd!$5:$5,CO$5))</f>
        <v>#REF!</v>
      </c>
      <c r="CP242" s="194" t="e">
        <f t="shared" si="649"/>
        <v>#REF!</v>
      </c>
    </row>
    <row r="243" spans="1:94" s="95" customFormat="1" ht="10.199999999999999" x14ac:dyDescent="0.2">
      <c r="A243" s="23">
        <f>ROW()</f>
        <v>243</v>
      </c>
      <c r="B243" s="138"/>
      <c r="E243" s="100">
        <v>2</v>
      </c>
      <c r="F243" s="63" t="s">
        <v>109</v>
      </c>
      <c r="G243" s="99" t="s">
        <v>84</v>
      </c>
      <c r="M243" s="103"/>
      <c r="Q243" s="102"/>
      <c r="R243" s="101" t="e">
        <f ca="1">IF(OR(R$5="",R$5=0),0,SUMIFS(Plandd!243:243,Plandd!$5:$5,R$5))</f>
        <v>#REF!</v>
      </c>
      <c r="S243" s="104" t="e">
        <f ca="1">IF(OR(S$5="",S$5=0),0,SUMIFS(Factdd!243:243,Factdd!$5:$5,S$5))</f>
        <v>#REF!</v>
      </c>
      <c r="T243" s="194" t="e">
        <f t="shared" ca="1" si="625"/>
        <v>#REF!</v>
      </c>
      <c r="W243" s="104" t="e">
        <f>IF(OR(W$5="",W$5=0),0,SUMIFS(Plandd!243:243,Plandd!$5:$5,W$5))</f>
        <v>#REF!</v>
      </c>
      <c r="X243" s="104" t="e">
        <f>IF(OR(X$5="",X$5=0),0,SUMIFS(Factdd!243:243,Factdd!$5:$5,X$5))</f>
        <v>#REF!</v>
      </c>
      <c r="Y243" s="194" t="e">
        <f t="shared" si="626"/>
        <v>#REF!</v>
      </c>
      <c r="Z243" s="195" t="e">
        <f>IF(OR(Z$5="",Z$5=0),0,SUMIFS(Plandd!243:243,Plandd!$5:$5,Z$5))</f>
        <v>#REF!</v>
      </c>
      <c r="AA243" s="104" t="e">
        <f>IF(OR(AA$5="",AA$5=0),0,SUMIFS(Factdd!243:243,Factdd!$5:$5,AA$5))</f>
        <v>#REF!</v>
      </c>
      <c r="AB243" s="194" t="e">
        <f t="shared" si="627"/>
        <v>#REF!</v>
      </c>
      <c r="AC243" s="104" t="e">
        <f>IF(OR(AC$5="",AC$5=0),0,SUMIFS(Plandd!243:243,Plandd!$5:$5,AC$5))</f>
        <v>#REF!</v>
      </c>
      <c r="AD243" s="104" t="e">
        <f>IF(OR(AD$5="",AD$5=0),0,SUMIFS(Factdd!243:243,Factdd!$5:$5,AD$5))</f>
        <v>#REF!</v>
      </c>
      <c r="AE243" s="194" t="e">
        <f t="shared" si="628"/>
        <v>#REF!</v>
      </c>
      <c r="AF243" s="104" t="e">
        <f>IF(OR(AF$5="",AF$5=0),0,SUMIFS(Plandd!243:243,Plandd!$5:$5,AF$5))</f>
        <v>#REF!</v>
      </c>
      <c r="AG243" s="104" t="e">
        <f>IF(OR(AG$5="",AG$5=0),0,SUMIFS(Factdd!243:243,Factdd!$5:$5,AG$5))</f>
        <v>#REF!</v>
      </c>
      <c r="AH243" s="194" t="e">
        <f t="shared" si="629"/>
        <v>#REF!</v>
      </c>
      <c r="AI243" s="104" t="e">
        <f>IF(OR(AI$5="",AI$5=0),0,SUMIFS(Plandd!243:243,Plandd!$5:$5,AI$5))</f>
        <v>#REF!</v>
      </c>
      <c r="AJ243" s="104" t="e">
        <f>IF(OR(AJ$5="",AJ$5=0),0,SUMIFS(Factdd!243:243,Factdd!$5:$5,AJ$5))</f>
        <v>#REF!</v>
      </c>
      <c r="AK243" s="194" t="e">
        <f t="shared" si="630"/>
        <v>#REF!</v>
      </c>
      <c r="AL243" s="104" t="e">
        <f>IF(OR(AL$5="",AL$5=0),0,SUMIFS(Plandd!243:243,Plandd!$5:$5,AL$5))</f>
        <v>#REF!</v>
      </c>
      <c r="AM243" s="104" t="e">
        <f>IF(OR(AM$5="",AM$5=0),0,SUMIFS(Factdd!243:243,Factdd!$5:$5,AM$5))</f>
        <v>#REF!</v>
      </c>
      <c r="AN243" s="194" t="e">
        <f t="shared" si="631"/>
        <v>#REF!</v>
      </c>
      <c r="AO243" s="104" t="e">
        <f>IF(OR(AO$5="",AO$5=0),0,SUMIFS(Plandd!243:243,Plandd!$5:$5,AO$5))</f>
        <v>#REF!</v>
      </c>
      <c r="AP243" s="104" t="e">
        <f>IF(OR(AP$5="",AP$5=0),0,SUMIFS(Factdd!243:243,Factdd!$5:$5,AP$5))</f>
        <v>#REF!</v>
      </c>
      <c r="AQ243" s="194" t="e">
        <f t="shared" si="632"/>
        <v>#REF!</v>
      </c>
      <c r="AR243" s="104" t="e">
        <f>IF(OR(AR$5="",AR$5=0),0,SUMIFS(Plandd!243:243,Plandd!$5:$5,AR$5))</f>
        <v>#REF!</v>
      </c>
      <c r="AS243" s="104" t="e">
        <f>IF(OR(AS$5="",AS$5=0),0,SUMIFS(Factdd!243:243,Factdd!$5:$5,AS$5))</f>
        <v>#REF!</v>
      </c>
      <c r="AT243" s="194" t="e">
        <f t="shared" si="633"/>
        <v>#REF!</v>
      </c>
      <c r="AU243" s="104" t="e">
        <f>IF(OR(AU$5="",AU$5=0),0,SUMIFS(Plandd!243:243,Plandd!$5:$5,AU$5))</f>
        <v>#REF!</v>
      </c>
      <c r="AV243" s="104" t="e">
        <f>IF(OR(AV$5="",AV$5=0),0,SUMIFS(Factdd!243:243,Factdd!$5:$5,AV$5))</f>
        <v>#REF!</v>
      </c>
      <c r="AW243" s="194" t="e">
        <f t="shared" si="634"/>
        <v>#REF!</v>
      </c>
      <c r="AX243" s="104" t="e">
        <f>IF(OR(AX$5="",AX$5=0),0,SUMIFS(Plandd!243:243,Plandd!$5:$5,AX$5))</f>
        <v>#REF!</v>
      </c>
      <c r="AY243" s="104" t="e">
        <f>IF(OR(AY$5="",AY$5=0),0,SUMIFS(Factdd!243:243,Factdd!$5:$5,AY$5))</f>
        <v>#REF!</v>
      </c>
      <c r="AZ243" s="194" t="e">
        <f t="shared" si="635"/>
        <v>#REF!</v>
      </c>
      <c r="BA243" s="104" t="e">
        <f>IF(OR(BA$5="",BA$5=0),0,SUMIFS(Plandd!243:243,Plandd!$5:$5,BA$5))</f>
        <v>#REF!</v>
      </c>
      <c r="BB243" s="104" t="e">
        <f>IF(OR(BB$5="",BB$5=0),0,SUMIFS(Factdd!243:243,Factdd!$5:$5,BB$5))</f>
        <v>#REF!</v>
      </c>
      <c r="BC243" s="194" t="e">
        <f t="shared" si="636"/>
        <v>#REF!</v>
      </c>
      <c r="BD243" s="104" t="e">
        <f>IF(OR(BD$5="",BD$5=0),0,SUMIFS(Plandd!243:243,Plandd!$5:$5,BD$5))</f>
        <v>#REF!</v>
      </c>
      <c r="BE243" s="104" t="e">
        <f>IF(OR(BE$5="",BE$5=0),0,SUMIFS(Factdd!243:243,Factdd!$5:$5,BE$5))</f>
        <v>#REF!</v>
      </c>
      <c r="BF243" s="194" t="e">
        <f t="shared" si="637"/>
        <v>#REF!</v>
      </c>
      <c r="BG243" s="104" t="e">
        <f>IF(OR(BG$5="",BG$5=0),0,SUMIFS(Plandd!243:243,Plandd!$5:$5,BG$5))</f>
        <v>#REF!</v>
      </c>
      <c r="BH243" s="104" t="e">
        <f>IF(OR(BH$5="",BH$5=0),0,SUMIFS(Factdd!243:243,Factdd!$5:$5,BH$5))</f>
        <v>#REF!</v>
      </c>
      <c r="BI243" s="194" t="e">
        <f t="shared" si="638"/>
        <v>#REF!</v>
      </c>
      <c r="BJ243" s="104" t="e">
        <f>IF(OR(BJ$5="",BJ$5=0),0,SUMIFS(Plandd!243:243,Plandd!$5:$5,BJ$5))</f>
        <v>#REF!</v>
      </c>
      <c r="BK243" s="104" t="e">
        <f>IF(OR(BK$5="",BK$5=0),0,SUMIFS(Factdd!243:243,Factdd!$5:$5,BK$5))</f>
        <v>#REF!</v>
      </c>
      <c r="BL243" s="194" t="e">
        <f t="shared" si="639"/>
        <v>#REF!</v>
      </c>
      <c r="BM243" s="104" t="e">
        <f>IF(OR(BM$5="",BM$5=0),0,SUMIFS(Plandd!243:243,Plandd!$5:$5,BM$5))</f>
        <v>#REF!</v>
      </c>
      <c r="BN243" s="104" t="e">
        <f>IF(OR(BN$5="",BN$5=0),0,SUMIFS(Factdd!243:243,Factdd!$5:$5,BN$5))</f>
        <v>#REF!</v>
      </c>
      <c r="BO243" s="194" t="e">
        <f t="shared" si="640"/>
        <v>#REF!</v>
      </c>
      <c r="BP243" s="104" t="e">
        <f>IF(OR(BP$5="",BP$5=0),0,SUMIFS(Plandd!243:243,Plandd!$5:$5,BP$5))</f>
        <v>#REF!</v>
      </c>
      <c r="BQ243" s="104" t="e">
        <f>IF(OR(BQ$5="",BQ$5=0),0,SUMIFS(Factdd!243:243,Factdd!$5:$5,BQ$5))</f>
        <v>#REF!</v>
      </c>
      <c r="BR243" s="194" t="e">
        <f t="shared" si="641"/>
        <v>#REF!</v>
      </c>
      <c r="BS243" s="104" t="e">
        <f>IF(OR(BS$5="",BS$5=0),0,SUMIFS(Plandd!243:243,Plandd!$5:$5,BS$5))</f>
        <v>#REF!</v>
      </c>
      <c r="BT243" s="104" t="e">
        <f>IF(OR(BT$5="",BT$5=0),0,SUMIFS(Factdd!243:243,Factdd!$5:$5,BT$5))</f>
        <v>#REF!</v>
      </c>
      <c r="BU243" s="194" t="e">
        <f t="shared" si="642"/>
        <v>#REF!</v>
      </c>
      <c r="BV243" s="104" t="e">
        <f>IF(OR(BV$5="",BV$5=0),0,SUMIFS(Plandd!243:243,Plandd!$5:$5,BV$5))</f>
        <v>#REF!</v>
      </c>
      <c r="BW243" s="104" t="e">
        <f>IF(OR(BW$5="",BW$5=0),0,SUMIFS(Factdd!243:243,Factdd!$5:$5,BW$5))</f>
        <v>#REF!</v>
      </c>
      <c r="BX243" s="194" t="e">
        <f t="shared" si="643"/>
        <v>#REF!</v>
      </c>
      <c r="BY243" s="104" t="e">
        <f>IF(OR(BY$5="",BY$5=0),0,SUMIFS(Plandd!243:243,Plandd!$5:$5,BY$5))</f>
        <v>#REF!</v>
      </c>
      <c r="BZ243" s="104" t="e">
        <f>IF(OR(BZ$5="",BZ$5=0),0,SUMIFS(Factdd!243:243,Factdd!$5:$5,BZ$5))</f>
        <v>#REF!</v>
      </c>
      <c r="CA243" s="194" t="e">
        <f t="shared" si="644"/>
        <v>#REF!</v>
      </c>
      <c r="CB243" s="104" t="e">
        <f>IF(OR(CB$5="",CB$5=0),0,SUMIFS(Plandd!243:243,Plandd!$5:$5,CB$5))</f>
        <v>#REF!</v>
      </c>
      <c r="CC243" s="104" t="e">
        <f>IF(OR(CC$5="",CC$5=0),0,SUMIFS(Factdd!243:243,Factdd!$5:$5,CC$5))</f>
        <v>#REF!</v>
      </c>
      <c r="CD243" s="194" t="e">
        <f t="shared" si="645"/>
        <v>#REF!</v>
      </c>
      <c r="CE243" s="104" t="e">
        <f>IF(OR(CE$5="",CE$5=0),0,SUMIFS(Plandd!243:243,Plandd!$5:$5,CE$5))</f>
        <v>#REF!</v>
      </c>
      <c r="CF243" s="104" t="e">
        <f>IF(OR(CF$5="",CF$5=0),0,SUMIFS(Factdd!243:243,Factdd!$5:$5,CF$5))</f>
        <v>#REF!</v>
      </c>
      <c r="CG243" s="194" t="e">
        <f t="shared" si="646"/>
        <v>#REF!</v>
      </c>
      <c r="CH243" s="104" t="e">
        <f>IF(OR(CH$5="",CH$5=0),0,SUMIFS(Plandd!243:243,Plandd!$5:$5,CH$5))</f>
        <v>#REF!</v>
      </c>
      <c r="CI243" s="104" t="e">
        <f>IF(OR(CI$5="",CI$5=0),0,SUMIFS(Factdd!243:243,Factdd!$5:$5,CI$5))</f>
        <v>#REF!</v>
      </c>
      <c r="CJ243" s="194" t="e">
        <f t="shared" si="647"/>
        <v>#REF!</v>
      </c>
      <c r="CK243" s="104" t="e">
        <f>IF(OR(CK$5="",CK$5=0),0,SUMIFS(Plandd!243:243,Plandd!$5:$5,CK$5))</f>
        <v>#REF!</v>
      </c>
      <c r="CL243" s="104" t="e">
        <f>IF(OR(CL$5="",CL$5=0),0,SUMIFS(Factdd!243:243,Factdd!$5:$5,CL$5))</f>
        <v>#REF!</v>
      </c>
      <c r="CM243" s="194" t="e">
        <f t="shared" si="648"/>
        <v>#REF!</v>
      </c>
      <c r="CN243" s="104" t="e">
        <f>IF(OR(CN$5="",CN$5=0),0,SUMIFS(Plandd!243:243,Plandd!$5:$5,CN$5))</f>
        <v>#REF!</v>
      </c>
      <c r="CO243" s="104" t="e">
        <f>IF(OR(CO$5="",CO$5=0),0,SUMIFS(Factdd!243:243,Factdd!$5:$5,CO$5))</f>
        <v>#REF!</v>
      </c>
      <c r="CP243" s="194" t="e">
        <f t="shared" si="649"/>
        <v>#REF!</v>
      </c>
    </row>
    <row r="244" spans="1:94" s="95" customFormat="1" ht="10.199999999999999" x14ac:dyDescent="0.2">
      <c r="A244" s="23">
        <f>ROW()</f>
        <v>244</v>
      </c>
      <c r="B244" s="138"/>
      <c r="E244" s="100">
        <v>3</v>
      </c>
      <c r="F244" s="63" t="s">
        <v>109</v>
      </c>
      <c r="G244" s="99" t="s">
        <v>85</v>
      </c>
      <c r="M244" s="103"/>
      <c r="Q244" s="102"/>
      <c r="R244" s="101" t="e">
        <f ca="1">IF(OR(R$5="",R$5=0),0,SUMIFS(Plandd!244:244,Plandd!$5:$5,R$5))</f>
        <v>#REF!</v>
      </c>
      <c r="S244" s="104" t="e">
        <f ca="1">IF(OR(S$5="",S$5=0),0,SUMIFS(Factdd!244:244,Factdd!$5:$5,S$5))</f>
        <v>#REF!</v>
      </c>
      <c r="T244" s="194" t="e">
        <f t="shared" ca="1" si="625"/>
        <v>#REF!</v>
      </c>
      <c r="W244" s="104" t="e">
        <f>IF(OR(W$5="",W$5=0),0,SUMIFS(Plandd!244:244,Plandd!$5:$5,W$5))</f>
        <v>#REF!</v>
      </c>
      <c r="X244" s="104" t="e">
        <f>IF(OR(X$5="",X$5=0),0,SUMIFS(Factdd!244:244,Factdd!$5:$5,X$5))</f>
        <v>#REF!</v>
      </c>
      <c r="Y244" s="194" t="e">
        <f t="shared" si="626"/>
        <v>#REF!</v>
      </c>
      <c r="Z244" s="195" t="e">
        <f>IF(OR(Z$5="",Z$5=0),0,SUMIFS(Plandd!244:244,Plandd!$5:$5,Z$5))</f>
        <v>#REF!</v>
      </c>
      <c r="AA244" s="104" t="e">
        <f>IF(OR(AA$5="",AA$5=0),0,SUMIFS(Factdd!244:244,Factdd!$5:$5,AA$5))</f>
        <v>#REF!</v>
      </c>
      <c r="AB244" s="194" t="e">
        <f t="shared" si="627"/>
        <v>#REF!</v>
      </c>
      <c r="AC244" s="104" t="e">
        <f>IF(OR(AC$5="",AC$5=0),0,SUMIFS(Plandd!244:244,Plandd!$5:$5,AC$5))</f>
        <v>#REF!</v>
      </c>
      <c r="AD244" s="104" t="e">
        <f>IF(OR(AD$5="",AD$5=0),0,SUMIFS(Factdd!244:244,Factdd!$5:$5,AD$5))</f>
        <v>#REF!</v>
      </c>
      <c r="AE244" s="194" t="e">
        <f t="shared" si="628"/>
        <v>#REF!</v>
      </c>
      <c r="AF244" s="104" t="e">
        <f>IF(OR(AF$5="",AF$5=0),0,SUMIFS(Plandd!244:244,Plandd!$5:$5,AF$5))</f>
        <v>#REF!</v>
      </c>
      <c r="AG244" s="104" t="e">
        <f>IF(OR(AG$5="",AG$5=0),0,SUMIFS(Factdd!244:244,Factdd!$5:$5,AG$5))</f>
        <v>#REF!</v>
      </c>
      <c r="AH244" s="194" t="e">
        <f t="shared" si="629"/>
        <v>#REF!</v>
      </c>
      <c r="AI244" s="104" t="e">
        <f>IF(OR(AI$5="",AI$5=0),0,SUMIFS(Plandd!244:244,Plandd!$5:$5,AI$5))</f>
        <v>#REF!</v>
      </c>
      <c r="AJ244" s="104" t="e">
        <f>IF(OR(AJ$5="",AJ$5=0),0,SUMIFS(Factdd!244:244,Factdd!$5:$5,AJ$5))</f>
        <v>#REF!</v>
      </c>
      <c r="AK244" s="194" t="e">
        <f t="shared" si="630"/>
        <v>#REF!</v>
      </c>
      <c r="AL244" s="104" t="e">
        <f>IF(OR(AL$5="",AL$5=0),0,SUMIFS(Plandd!244:244,Plandd!$5:$5,AL$5))</f>
        <v>#REF!</v>
      </c>
      <c r="AM244" s="104" t="e">
        <f>IF(OR(AM$5="",AM$5=0),0,SUMIFS(Factdd!244:244,Factdd!$5:$5,AM$5))</f>
        <v>#REF!</v>
      </c>
      <c r="AN244" s="194" t="e">
        <f t="shared" si="631"/>
        <v>#REF!</v>
      </c>
      <c r="AO244" s="104" t="e">
        <f>IF(OR(AO$5="",AO$5=0),0,SUMIFS(Plandd!244:244,Plandd!$5:$5,AO$5))</f>
        <v>#REF!</v>
      </c>
      <c r="AP244" s="104" t="e">
        <f>IF(OR(AP$5="",AP$5=0),0,SUMIFS(Factdd!244:244,Factdd!$5:$5,AP$5))</f>
        <v>#REF!</v>
      </c>
      <c r="AQ244" s="194" t="e">
        <f t="shared" si="632"/>
        <v>#REF!</v>
      </c>
      <c r="AR244" s="104" t="e">
        <f>IF(OR(AR$5="",AR$5=0),0,SUMIFS(Plandd!244:244,Plandd!$5:$5,AR$5))</f>
        <v>#REF!</v>
      </c>
      <c r="AS244" s="104" t="e">
        <f>IF(OR(AS$5="",AS$5=0),0,SUMIFS(Factdd!244:244,Factdd!$5:$5,AS$5))</f>
        <v>#REF!</v>
      </c>
      <c r="AT244" s="194" t="e">
        <f t="shared" si="633"/>
        <v>#REF!</v>
      </c>
      <c r="AU244" s="104" t="e">
        <f>IF(OR(AU$5="",AU$5=0),0,SUMIFS(Plandd!244:244,Plandd!$5:$5,AU$5))</f>
        <v>#REF!</v>
      </c>
      <c r="AV244" s="104" t="e">
        <f>IF(OR(AV$5="",AV$5=0),0,SUMIFS(Factdd!244:244,Factdd!$5:$5,AV$5))</f>
        <v>#REF!</v>
      </c>
      <c r="AW244" s="194" t="e">
        <f t="shared" si="634"/>
        <v>#REF!</v>
      </c>
      <c r="AX244" s="104" t="e">
        <f>IF(OR(AX$5="",AX$5=0),0,SUMIFS(Plandd!244:244,Plandd!$5:$5,AX$5))</f>
        <v>#REF!</v>
      </c>
      <c r="AY244" s="104" t="e">
        <f>IF(OR(AY$5="",AY$5=0),0,SUMIFS(Factdd!244:244,Factdd!$5:$5,AY$5))</f>
        <v>#REF!</v>
      </c>
      <c r="AZ244" s="194" t="e">
        <f t="shared" si="635"/>
        <v>#REF!</v>
      </c>
      <c r="BA244" s="104" t="e">
        <f>IF(OR(BA$5="",BA$5=0),0,SUMIFS(Plandd!244:244,Plandd!$5:$5,BA$5))</f>
        <v>#REF!</v>
      </c>
      <c r="BB244" s="104" t="e">
        <f>IF(OR(BB$5="",BB$5=0),0,SUMIFS(Factdd!244:244,Factdd!$5:$5,BB$5))</f>
        <v>#REF!</v>
      </c>
      <c r="BC244" s="194" t="e">
        <f t="shared" si="636"/>
        <v>#REF!</v>
      </c>
      <c r="BD244" s="104" t="e">
        <f>IF(OR(BD$5="",BD$5=0),0,SUMIFS(Plandd!244:244,Plandd!$5:$5,BD$5))</f>
        <v>#REF!</v>
      </c>
      <c r="BE244" s="104" t="e">
        <f>IF(OR(BE$5="",BE$5=0),0,SUMIFS(Factdd!244:244,Factdd!$5:$5,BE$5))</f>
        <v>#REF!</v>
      </c>
      <c r="BF244" s="194" t="e">
        <f t="shared" si="637"/>
        <v>#REF!</v>
      </c>
      <c r="BG244" s="104" t="e">
        <f>IF(OR(BG$5="",BG$5=0),0,SUMIFS(Plandd!244:244,Plandd!$5:$5,BG$5))</f>
        <v>#REF!</v>
      </c>
      <c r="BH244" s="104" t="e">
        <f>IF(OR(BH$5="",BH$5=0),0,SUMIFS(Factdd!244:244,Factdd!$5:$5,BH$5))</f>
        <v>#REF!</v>
      </c>
      <c r="BI244" s="194" t="e">
        <f t="shared" si="638"/>
        <v>#REF!</v>
      </c>
      <c r="BJ244" s="104" t="e">
        <f>IF(OR(BJ$5="",BJ$5=0),0,SUMIFS(Plandd!244:244,Plandd!$5:$5,BJ$5))</f>
        <v>#REF!</v>
      </c>
      <c r="BK244" s="104" t="e">
        <f>IF(OR(BK$5="",BK$5=0),0,SUMIFS(Factdd!244:244,Factdd!$5:$5,BK$5))</f>
        <v>#REF!</v>
      </c>
      <c r="BL244" s="194" t="e">
        <f t="shared" si="639"/>
        <v>#REF!</v>
      </c>
      <c r="BM244" s="104" t="e">
        <f>IF(OR(BM$5="",BM$5=0),0,SUMIFS(Plandd!244:244,Plandd!$5:$5,BM$5))</f>
        <v>#REF!</v>
      </c>
      <c r="BN244" s="104" t="e">
        <f>IF(OR(BN$5="",BN$5=0),0,SUMIFS(Factdd!244:244,Factdd!$5:$5,BN$5))</f>
        <v>#REF!</v>
      </c>
      <c r="BO244" s="194" t="e">
        <f t="shared" si="640"/>
        <v>#REF!</v>
      </c>
      <c r="BP244" s="104" t="e">
        <f>IF(OR(BP$5="",BP$5=0),0,SUMIFS(Plandd!244:244,Plandd!$5:$5,BP$5))</f>
        <v>#REF!</v>
      </c>
      <c r="BQ244" s="104" t="e">
        <f>IF(OR(BQ$5="",BQ$5=0),0,SUMIFS(Factdd!244:244,Factdd!$5:$5,BQ$5))</f>
        <v>#REF!</v>
      </c>
      <c r="BR244" s="194" t="e">
        <f t="shared" si="641"/>
        <v>#REF!</v>
      </c>
      <c r="BS244" s="104" t="e">
        <f>IF(OR(BS$5="",BS$5=0),0,SUMIFS(Plandd!244:244,Plandd!$5:$5,BS$5))</f>
        <v>#REF!</v>
      </c>
      <c r="BT244" s="104" t="e">
        <f>IF(OR(BT$5="",BT$5=0),0,SUMIFS(Factdd!244:244,Factdd!$5:$5,BT$5))</f>
        <v>#REF!</v>
      </c>
      <c r="BU244" s="194" t="e">
        <f t="shared" si="642"/>
        <v>#REF!</v>
      </c>
      <c r="BV244" s="104" t="e">
        <f>IF(OR(BV$5="",BV$5=0),0,SUMIFS(Plandd!244:244,Plandd!$5:$5,BV$5))</f>
        <v>#REF!</v>
      </c>
      <c r="BW244" s="104" t="e">
        <f>IF(OR(BW$5="",BW$5=0),0,SUMIFS(Factdd!244:244,Factdd!$5:$5,BW$5))</f>
        <v>#REF!</v>
      </c>
      <c r="BX244" s="194" t="e">
        <f t="shared" si="643"/>
        <v>#REF!</v>
      </c>
      <c r="BY244" s="104" t="e">
        <f>IF(OR(BY$5="",BY$5=0),0,SUMIFS(Plandd!244:244,Plandd!$5:$5,BY$5))</f>
        <v>#REF!</v>
      </c>
      <c r="BZ244" s="104" t="e">
        <f>IF(OR(BZ$5="",BZ$5=0),0,SUMIFS(Factdd!244:244,Factdd!$5:$5,BZ$5))</f>
        <v>#REF!</v>
      </c>
      <c r="CA244" s="194" t="e">
        <f t="shared" si="644"/>
        <v>#REF!</v>
      </c>
      <c r="CB244" s="104" t="e">
        <f>IF(OR(CB$5="",CB$5=0),0,SUMIFS(Plandd!244:244,Plandd!$5:$5,CB$5))</f>
        <v>#REF!</v>
      </c>
      <c r="CC244" s="104" t="e">
        <f>IF(OR(CC$5="",CC$5=0),0,SUMIFS(Factdd!244:244,Factdd!$5:$5,CC$5))</f>
        <v>#REF!</v>
      </c>
      <c r="CD244" s="194" t="e">
        <f t="shared" si="645"/>
        <v>#REF!</v>
      </c>
      <c r="CE244" s="104" t="e">
        <f>IF(OR(CE$5="",CE$5=0),0,SUMIFS(Plandd!244:244,Plandd!$5:$5,CE$5))</f>
        <v>#REF!</v>
      </c>
      <c r="CF244" s="104" t="e">
        <f>IF(OR(CF$5="",CF$5=0),0,SUMIFS(Factdd!244:244,Factdd!$5:$5,CF$5))</f>
        <v>#REF!</v>
      </c>
      <c r="CG244" s="194" t="e">
        <f t="shared" si="646"/>
        <v>#REF!</v>
      </c>
      <c r="CH244" s="104" t="e">
        <f>IF(OR(CH$5="",CH$5=0),0,SUMIFS(Plandd!244:244,Plandd!$5:$5,CH$5))</f>
        <v>#REF!</v>
      </c>
      <c r="CI244" s="104" t="e">
        <f>IF(OR(CI$5="",CI$5=0),0,SUMIFS(Factdd!244:244,Factdd!$5:$5,CI$5))</f>
        <v>#REF!</v>
      </c>
      <c r="CJ244" s="194" t="e">
        <f t="shared" si="647"/>
        <v>#REF!</v>
      </c>
      <c r="CK244" s="104" t="e">
        <f>IF(OR(CK$5="",CK$5=0),0,SUMIFS(Plandd!244:244,Plandd!$5:$5,CK$5))</f>
        <v>#REF!</v>
      </c>
      <c r="CL244" s="104" t="e">
        <f>IF(OR(CL$5="",CL$5=0),0,SUMIFS(Factdd!244:244,Factdd!$5:$5,CL$5))</f>
        <v>#REF!</v>
      </c>
      <c r="CM244" s="194" t="e">
        <f t="shared" si="648"/>
        <v>#REF!</v>
      </c>
      <c r="CN244" s="104" t="e">
        <f>IF(OR(CN$5="",CN$5=0),0,SUMIFS(Plandd!244:244,Plandd!$5:$5,CN$5))</f>
        <v>#REF!</v>
      </c>
      <c r="CO244" s="104" t="e">
        <f>IF(OR(CO$5="",CO$5=0),0,SUMIFS(Factdd!244:244,Factdd!$5:$5,CO$5))</f>
        <v>#REF!</v>
      </c>
      <c r="CP244" s="194" t="e">
        <f t="shared" si="649"/>
        <v>#REF!</v>
      </c>
    </row>
    <row r="245" spans="1:94" s="95" customFormat="1" ht="10.199999999999999" x14ac:dyDescent="0.2">
      <c r="A245" s="23">
        <f>ROW()</f>
        <v>245</v>
      </c>
      <c r="B245" s="138"/>
      <c r="E245" s="100">
        <v>4</v>
      </c>
      <c r="F245" s="63" t="s">
        <v>109</v>
      </c>
      <c r="G245" s="99" t="s">
        <v>86</v>
      </c>
      <c r="M245" s="103"/>
      <c r="Q245" s="102"/>
      <c r="R245" s="101" t="e">
        <f ca="1">IF(OR(R$5="",R$5=0),0,SUMIFS(Plandd!245:245,Plandd!$5:$5,R$5))</f>
        <v>#REF!</v>
      </c>
      <c r="S245" s="104" t="e">
        <f ca="1">IF(OR(S$5="",S$5=0),0,SUMIFS(Factdd!245:245,Factdd!$5:$5,S$5))</f>
        <v>#REF!</v>
      </c>
      <c r="T245" s="194" t="e">
        <f t="shared" ca="1" si="625"/>
        <v>#REF!</v>
      </c>
      <c r="W245" s="104" t="e">
        <f>IF(OR(W$5="",W$5=0),0,SUMIFS(Plandd!245:245,Plandd!$5:$5,W$5))</f>
        <v>#REF!</v>
      </c>
      <c r="X245" s="104" t="e">
        <f>IF(OR(X$5="",X$5=0),0,SUMIFS(Factdd!245:245,Factdd!$5:$5,X$5))</f>
        <v>#REF!</v>
      </c>
      <c r="Y245" s="194" t="e">
        <f t="shared" si="626"/>
        <v>#REF!</v>
      </c>
      <c r="Z245" s="195" t="e">
        <f>IF(OR(Z$5="",Z$5=0),0,SUMIFS(Plandd!245:245,Plandd!$5:$5,Z$5))</f>
        <v>#REF!</v>
      </c>
      <c r="AA245" s="104" t="e">
        <f>IF(OR(AA$5="",AA$5=0),0,SUMIFS(Factdd!245:245,Factdd!$5:$5,AA$5))</f>
        <v>#REF!</v>
      </c>
      <c r="AB245" s="194" t="e">
        <f t="shared" si="627"/>
        <v>#REF!</v>
      </c>
      <c r="AC245" s="104" t="e">
        <f>IF(OR(AC$5="",AC$5=0),0,SUMIFS(Plandd!245:245,Plandd!$5:$5,AC$5))</f>
        <v>#REF!</v>
      </c>
      <c r="AD245" s="104" t="e">
        <f>IF(OR(AD$5="",AD$5=0),0,SUMIFS(Factdd!245:245,Factdd!$5:$5,AD$5))</f>
        <v>#REF!</v>
      </c>
      <c r="AE245" s="194" t="e">
        <f t="shared" si="628"/>
        <v>#REF!</v>
      </c>
      <c r="AF245" s="104" t="e">
        <f>IF(OR(AF$5="",AF$5=0),0,SUMIFS(Plandd!245:245,Plandd!$5:$5,AF$5))</f>
        <v>#REF!</v>
      </c>
      <c r="AG245" s="104" t="e">
        <f>IF(OR(AG$5="",AG$5=0),0,SUMIFS(Factdd!245:245,Factdd!$5:$5,AG$5))</f>
        <v>#REF!</v>
      </c>
      <c r="AH245" s="194" t="e">
        <f t="shared" si="629"/>
        <v>#REF!</v>
      </c>
      <c r="AI245" s="104" t="e">
        <f>IF(OR(AI$5="",AI$5=0),0,SUMIFS(Plandd!245:245,Plandd!$5:$5,AI$5))</f>
        <v>#REF!</v>
      </c>
      <c r="AJ245" s="104" t="e">
        <f>IF(OR(AJ$5="",AJ$5=0),0,SUMIFS(Factdd!245:245,Factdd!$5:$5,AJ$5))</f>
        <v>#REF!</v>
      </c>
      <c r="AK245" s="194" t="e">
        <f t="shared" si="630"/>
        <v>#REF!</v>
      </c>
      <c r="AL245" s="104" t="e">
        <f>IF(OR(AL$5="",AL$5=0),0,SUMIFS(Plandd!245:245,Plandd!$5:$5,AL$5))</f>
        <v>#REF!</v>
      </c>
      <c r="AM245" s="104" t="e">
        <f>IF(OR(AM$5="",AM$5=0),0,SUMIFS(Factdd!245:245,Factdd!$5:$5,AM$5))</f>
        <v>#REF!</v>
      </c>
      <c r="AN245" s="194" t="e">
        <f t="shared" si="631"/>
        <v>#REF!</v>
      </c>
      <c r="AO245" s="104" t="e">
        <f>IF(OR(AO$5="",AO$5=0),0,SUMIFS(Plandd!245:245,Plandd!$5:$5,AO$5))</f>
        <v>#REF!</v>
      </c>
      <c r="AP245" s="104" t="e">
        <f>IF(OR(AP$5="",AP$5=0),0,SUMIFS(Factdd!245:245,Factdd!$5:$5,AP$5))</f>
        <v>#REF!</v>
      </c>
      <c r="AQ245" s="194" t="e">
        <f t="shared" si="632"/>
        <v>#REF!</v>
      </c>
      <c r="AR245" s="104" t="e">
        <f>IF(OR(AR$5="",AR$5=0),0,SUMIFS(Plandd!245:245,Plandd!$5:$5,AR$5))</f>
        <v>#REF!</v>
      </c>
      <c r="AS245" s="104" t="e">
        <f>IF(OR(AS$5="",AS$5=0),0,SUMIFS(Factdd!245:245,Factdd!$5:$5,AS$5))</f>
        <v>#REF!</v>
      </c>
      <c r="AT245" s="194" t="e">
        <f t="shared" si="633"/>
        <v>#REF!</v>
      </c>
      <c r="AU245" s="104" t="e">
        <f>IF(OR(AU$5="",AU$5=0),0,SUMIFS(Plandd!245:245,Plandd!$5:$5,AU$5))</f>
        <v>#REF!</v>
      </c>
      <c r="AV245" s="104" t="e">
        <f>IF(OR(AV$5="",AV$5=0),0,SUMIFS(Factdd!245:245,Factdd!$5:$5,AV$5))</f>
        <v>#REF!</v>
      </c>
      <c r="AW245" s="194" t="e">
        <f t="shared" si="634"/>
        <v>#REF!</v>
      </c>
      <c r="AX245" s="104" t="e">
        <f>IF(OR(AX$5="",AX$5=0),0,SUMIFS(Plandd!245:245,Plandd!$5:$5,AX$5))</f>
        <v>#REF!</v>
      </c>
      <c r="AY245" s="104" t="e">
        <f>IF(OR(AY$5="",AY$5=0),0,SUMIFS(Factdd!245:245,Factdd!$5:$5,AY$5))</f>
        <v>#REF!</v>
      </c>
      <c r="AZ245" s="194" t="e">
        <f t="shared" si="635"/>
        <v>#REF!</v>
      </c>
      <c r="BA245" s="104" t="e">
        <f>IF(OR(BA$5="",BA$5=0),0,SUMIFS(Plandd!245:245,Plandd!$5:$5,BA$5))</f>
        <v>#REF!</v>
      </c>
      <c r="BB245" s="104" t="e">
        <f>IF(OR(BB$5="",BB$5=0),0,SUMIFS(Factdd!245:245,Factdd!$5:$5,BB$5))</f>
        <v>#REF!</v>
      </c>
      <c r="BC245" s="194" t="e">
        <f t="shared" si="636"/>
        <v>#REF!</v>
      </c>
      <c r="BD245" s="104" t="e">
        <f>IF(OR(BD$5="",BD$5=0),0,SUMIFS(Plandd!245:245,Plandd!$5:$5,BD$5))</f>
        <v>#REF!</v>
      </c>
      <c r="BE245" s="104" t="e">
        <f>IF(OR(BE$5="",BE$5=0),0,SUMIFS(Factdd!245:245,Factdd!$5:$5,BE$5))</f>
        <v>#REF!</v>
      </c>
      <c r="BF245" s="194" t="e">
        <f t="shared" si="637"/>
        <v>#REF!</v>
      </c>
      <c r="BG245" s="104" t="e">
        <f>IF(OR(BG$5="",BG$5=0),0,SUMIFS(Plandd!245:245,Plandd!$5:$5,BG$5))</f>
        <v>#REF!</v>
      </c>
      <c r="BH245" s="104" t="e">
        <f>IF(OR(BH$5="",BH$5=0),0,SUMIFS(Factdd!245:245,Factdd!$5:$5,BH$5))</f>
        <v>#REF!</v>
      </c>
      <c r="BI245" s="194" t="e">
        <f t="shared" si="638"/>
        <v>#REF!</v>
      </c>
      <c r="BJ245" s="104" t="e">
        <f>IF(OR(BJ$5="",BJ$5=0),0,SUMIFS(Plandd!245:245,Plandd!$5:$5,BJ$5))</f>
        <v>#REF!</v>
      </c>
      <c r="BK245" s="104" t="e">
        <f>IF(OR(BK$5="",BK$5=0),0,SUMIFS(Factdd!245:245,Factdd!$5:$5,BK$5))</f>
        <v>#REF!</v>
      </c>
      <c r="BL245" s="194" t="e">
        <f t="shared" si="639"/>
        <v>#REF!</v>
      </c>
      <c r="BM245" s="104" t="e">
        <f>IF(OR(BM$5="",BM$5=0),0,SUMIFS(Plandd!245:245,Plandd!$5:$5,BM$5))</f>
        <v>#REF!</v>
      </c>
      <c r="BN245" s="104" t="e">
        <f>IF(OR(BN$5="",BN$5=0),0,SUMIFS(Factdd!245:245,Factdd!$5:$5,BN$5))</f>
        <v>#REF!</v>
      </c>
      <c r="BO245" s="194" t="e">
        <f t="shared" si="640"/>
        <v>#REF!</v>
      </c>
      <c r="BP245" s="104" t="e">
        <f>IF(OR(BP$5="",BP$5=0),0,SUMIFS(Plandd!245:245,Plandd!$5:$5,BP$5))</f>
        <v>#REF!</v>
      </c>
      <c r="BQ245" s="104" t="e">
        <f>IF(OR(BQ$5="",BQ$5=0),0,SUMIFS(Factdd!245:245,Factdd!$5:$5,BQ$5))</f>
        <v>#REF!</v>
      </c>
      <c r="BR245" s="194" t="e">
        <f t="shared" si="641"/>
        <v>#REF!</v>
      </c>
      <c r="BS245" s="104" t="e">
        <f>IF(OR(BS$5="",BS$5=0),0,SUMIFS(Plandd!245:245,Plandd!$5:$5,BS$5))</f>
        <v>#REF!</v>
      </c>
      <c r="BT245" s="104" t="e">
        <f>IF(OR(BT$5="",BT$5=0),0,SUMIFS(Factdd!245:245,Factdd!$5:$5,BT$5))</f>
        <v>#REF!</v>
      </c>
      <c r="BU245" s="194" t="e">
        <f t="shared" si="642"/>
        <v>#REF!</v>
      </c>
      <c r="BV245" s="104" t="e">
        <f>IF(OR(BV$5="",BV$5=0),0,SUMIFS(Plandd!245:245,Plandd!$5:$5,BV$5))</f>
        <v>#REF!</v>
      </c>
      <c r="BW245" s="104" t="e">
        <f>IF(OR(BW$5="",BW$5=0),0,SUMIFS(Factdd!245:245,Factdd!$5:$5,BW$5))</f>
        <v>#REF!</v>
      </c>
      <c r="BX245" s="194" t="e">
        <f t="shared" si="643"/>
        <v>#REF!</v>
      </c>
      <c r="BY245" s="104" t="e">
        <f>IF(OR(BY$5="",BY$5=0),0,SUMIFS(Plandd!245:245,Plandd!$5:$5,BY$5))</f>
        <v>#REF!</v>
      </c>
      <c r="BZ245" s="104" t="e">
        <f>IF(OR(BZ$5="",BZ$5=0),0,SUMIFS(Factdd!245:245,Factdd!$5:$5,BZ$5))</f>
        <v>#REF!</v>
      </c>
      <c r="CA245" s="194" t="e">
        <f t="shared" si="644"/>
        <v>#REF!</v>
      </c>
      <c r="CB245" s="104" t="e">
        <f>IF(OR(CB$5="",CB$5=0),0,SUMIFS(Plandd!245:245,Plandd!$5:$5,CB$5))</f>
        <v>#REF!</v>
      </c>
      <c r="CC245" s="104" t="e">
        <f>IF(OR(CC$5="",CC$5=0),0,SUMIFS(Factdd!245:245,Factdd!$5:$5,CC$5))</f>
        <v>#REF!</v>
      </c>
      <c r="CD245" s="194" t="e">
        <f t="shared" si="645"/>
        <v>#REF!</v>
      </c>
      <c r="CE245" s="104" t="e">
        <f>IF(OR(CE$5="",CE$5=0),0,SUMIFS(Plandd!245:245,Plandd!$5:$5,CE$5))</f>
        <v>#REF!</v>
      </c>
      <c r="CF245" s="104" t="e">
        <f>IF(OR(CF$5="",CF$5=0),0,SUMIFS(Factdd!245:245,Factdd!$5:$5,CF$5))</f>
        <v>#REF!</v>
      </c>
      <c r="CG245" s="194" t="e">
        <f t="shared" si="646"/>
        <v>#REF!</v>
      </c>
      <c r="CH245" s="104" t="e">
        <f>IF(OR(CH$5="",CH$5=0),0,SUMIFS(Plandd!245:245,Plandd!$5:$5,CH$5))</f>
        <v>#REF!</v>
      </c>
      <c r="CI245" s="104" t="e">
        <f>IF(OR(CI$5="",CI$5=0),0,SUMIFS(Factdd!245:245,Factdd!$5:$5,CI$5))</f>
        <v>#REF!</v>
      </c>
      <c r="CJ245" s="194" t="e">
        <f t="shared" si="647"/>
        <v>#REF!</v>
      </c>
      <c r="CK245" s="104" t="e">
        <f>IF(OR(CK$5="",CK$5=0),0,SUMIFS(Plandd!245:245,Plandd!$5:$5,CK$5))</f>
        <v>#REF!</v>
      </c>
      <c r="CL245" s="104" t="e">
        <f>IF(OR(CL$5="",CL$5=0),0,SUMIFS(Factdd!245:245,Factdd!$5:$5,CL$5))</f>
        <v>#REF!</v>
      </c>
      <c r="CM245" s="194" t="e">
        <f t="shared" si="648"/>
        <v>#REF!</v>
      </c>
      <c r="CN245" s="104" t="e">
        <f>IF(OR(CN$5="",CN$5=0),0,SUMIFS(Plandd!245:245,Plandd!$5:$5,CN$5))</f>
        <v>#REF!</v>
      </c>
      <c r="CO245" s="104" t="e">
        <f>IF(OR(CO$5="",CO$5=0),0,SUMIFS(Factdd!245:245,Factdd!$5:$5,CO$5))</f>
        <v>#REF!</v>
      </c>
      <c r="CP245" s="194" t="e">
        <f t="shared" si="649"/>
        <v>#REF!</v>
      </c>
    </row>
    <row r="246" spans="1:94" s="95" customFormat="1" ht="10.199999999999999" x14ac:dyDescent="0.2">
      <c r="A246" s="23">
        <f>ROW()</f>
        <v>246</v>
      </c>
      <c r="B246" s="138"/>
      <c r="E246" s="100">
        <v>5</v>
      </c>
      <c r="F246" s="63" t="s">
        <v>109</v>
      </c>
      <c r="G246" s="99" t="s">
        <v>87</v>
      </c>
      <c r="M246" s="103"/>
      <c r="Q246" s="102"/>
      <c r="R246" s="101" t="e">
        <f ca="1">IF(OR(R$5="",R$5=0),0,SUMIFS(Plandd!246:246,Plandd!$5:$5,R$5))</f>
        <v>#REF!</v>
      </c>
      <c r="S246" s="104" t="e">
        <f ca="1">IF(OR(S$5="",S$5=0),0,SUMIFS(Factdd!246:246,Factdd!$5:$5,S$5))</f>
        <v>#REF!</v>
      </c>
      <c r="T246" s="194" t="e">
        <f t="shared" ca="1" si="625"/>
        <v>#REF!</v>
      </c>
      <c r="W246" s="104" t="e">
        <f>IF(OR(W$5="",W$5=0),0,SUMIFS(Plandd!246:246,Plandd!$5:$5,W$5))</f>
        <v>#REF!</v>
      </c>
      <c r="X246" s="104" t="e">
        <f>IF(OR(X$5="",X$5=0),0,SUMIFS(Factdd!246:246,Factdd!$5:$5,X$5))</f>
        <v>#REF!</v>
      </c>
      <c r="Y246" s="194" t="e">
        <f t="shared" si="626"/>
        <v>#REF!</v>
      </c>
      <c r="Z246" s="195" t="e">
        <f>IF(OR(Z$5="",Z$5=0),0,SUMIFS(Plandd!246:246,Plandd!$5:$5,Z$5))</f>
        <v>#REF!</v>
      </c>
      <c r="AA246" s="104" t="e">
        <f>IF(OR(AA$5="",AA$5=0),0,SUMIFS(Factdd!246:246,Factdd!$5:$5,AA$5))</f>
        <v>#REF!</v>
      </c>
      <c r="AB246" s="194" t="e">
        <f t="shared" si="627"/>
        <v>#REF!</v>
      </c>
      <c r="AC246" s="104" t="e">
        <f>IF(OR(AC$5="",AC$5=0),0,SUMIFS(Plandd!246:246,Plandd!$5:$5,AC$5))</f>
        <v>#REF!</v>
      </c>
      <c r="AD246" s="104" t="e">
        <f>IF(OR(AD$5="",AD$5=0),0,SUMIFS(Factdd!246:246,Factdd!$5:$5,AD$5))</f>
        <v>#REF!</v>
      </c>
      <c r="AE246" s="194" t="e">
        <f t="shared" si="628"/>
        <v>#REF!</v>
      </c>
      <c r="AF246" s="104" t="e">
        <f>IF(OR(AF$5="",AF$5=0),0,SUMIFS(Plandd!246:246,Plandd!$5:$5,AF$5))</f>
        <v>#REF!</v>
      </c>
      <c r="AG246" s="104" t="e">
        <f>IF(OR(AG$5="",AG$5=0),0,SUMIFS(Factdd!246:246,Factdd!$5:$5,AG$5))</f>
        <v>#REF!</v>
      </c>
      <c r="AH246" s="194" t="e">
        <f t="shared" si="629"/>
        <v>#REF!</v>
      </c>
      <c r="AI246" s="104" t="e">
        <f>IF(OR(AI$5="",AI$5=0),0,SUMIFS(Plandd!246:246,Plandd!$5:$5,AI$5))</f>
        <v>#REF!</v>
      </c>
      <c r="AJ246" s="104" t="e">
        <f>IF(OR(AJ$5="",AJ$5=0),0,SUMIFS(Factdd!246:246,Factdd!$5:$5,AJ$5))</f>
        <v>#REF!</v>
      </c>
      <c r="AK246" s="194" t="e">
        <f t="shared" si="630"/>
        <v>#REF!</v>
      </c>
      <c r="AL246" s="104" t="e">
        <f>IF(OR(AL$5="",AL$5=0),0,SUMIFS(Plandd!246:246,Plandd!$5:$5,AL$5))</f>
        <v>#REF!</v>
      </c>
      <c r="AM246" s="104" t="e">
        <f>IF(OR(AM$5="",AM$5=0),0,SUMIFS(Factdd!246:246,Factdd!$5:$5,AM$5))</f>
        <v>#REF!</v>
      </c>
      <c r="AN246" s="194" t="e">
        <f t="shared" si="631"/>
        <v>#REF!</v>
      </c>
      <c r="AO246" s="104" t="e">
        <f>IF(OR(AO$5="",AO$5=0),0,SUMIFS(Plandd!246:246,Plandd!$5:$5,AO$5))</f>
        <v>#REF!</v>
      </c>
      <c r="AP246" s="104" t="e">
        <f>IF(OR(AP$5="",AP$5=0),0,SUMIFS(Factdd!246:246,Factdd!$5:$5,AP$5))</f>
        <v>#REF!</v>
      </c>
      <c r="AQ246" s="194" t="e">
        <f t="shared" si="632"/>
        <v>#REF!</v>
      </c>
      <c r="AR246" s="104" t="e">
        <f>IF(OR(AR$5="",AR$5=0),0,SUMIFS(Plandd!246:246,Plandd!$5:$5,AR$5))</f>
        <v>#REF!</v>
      </c>
      <c r="AS246" s="104" t="e">
        <f>IF(OR(AS$5="",AS$5=0),0,SUMIFS(Factdd!246:246,Factdd!$5:$5,AS$5))</f>
        <v>#REF!</v>
      </c>
      <c r="AT246" s="194" t="e">
        <f t="shared" si="633"/>
        <v>#REF!</v>
      </c>
      <c r="AU246" s="104" t="e">
        <f>IF(OR(AU$5="",AU$5=0),0,SUMIFS(Plandd!246:246,Plandd!$5:$5,AU$5))</f>
        <v>#REF!</v>
      </c>
      <c r="AV246" s="104" t="e">
        <f>IF(OR(AV$5="",AV$5=0),0,SUMIFS(Factdd!246:246,Factdd!$5:$5,AV$5))</f>
        <v>#REF!</v>
      </c>
      <c r="AW246" s="194" t="e">
        <f t="shared" si="634"/>
        <v>#REF!</v>
      </c>
      <c r="AX246" s="104" t="e">
        <f>IF(OR(AX$5="",AX$5=0),0,SUMIFS(Plandd!246:246,Plandd!$5:$5,AX$5))</f>
        <v>#REF!</v>
      </c>
      <c r="AY246" s="104" t="e">
        <f>IF(OR(AY$5="",AY$5=0),0,SUMIFS(Factdd!246:246,Factdd!$5:$5,AY$5))</f>
        <v>#REF!</v>
      </c>
      <c r="AZ246" s="194" t="e">
        <f t="shared" si="635"/>
        <v>#REF!</v>
      </c>
      <c r="BA246" s="104" t="e">
        <f>IF(OR(BA$5="",BA$5=0),0,SUMIFS(Plandd!246:246,Plandd!$5:$5,BA$5))</f>
        <v>#REF!</v>
      </c>
      <c r="BB246" s="104" t="e">
        <f>IF(OR(BB$5="",BB$5=0),0,SUMIFS(Factdd!246:246,Factdd!$5:$5,BB$5))</f>
        <v>#REF!</v>
      </c>
      <c r="BC246" s="194" t="e">
        <f t="shared" si="636"/>
        <v>#REF!</v>
      </c>
      <c r="BD246" s="104" t="e">
        <f>IF(OR(BD$5="",BD$5=0),0,SUMIFS(Plandd!246:246,Plandd!$5:$5,BD$5))</f>
        <v>#REF!</v>
      </c>
      <c r="BE246" s="104" t="e">
        <f>IF(OR(BE$5="",BE$5=0),0,SUMIFS(Factdd!246:246,Factdd!$5:$5,BE$5))</f>
        <v>#REF!</v>
      </c>
      <c r="BF246" s="194" t="e">
        <f t="shared" si="637"/>
        <v>#REF!</v>
      </c>
      <c r="BG246" s="104" t="e">
        <f>IF(OR(BG$5="",BG$5=0),0,SUMIFS(Plandd!246:246,Plandd!$5:$5,BG$5))</f>
        <v>#REF!</v>
      </c>
      <c r="BH246" s="104" t="e">
        <f>IF(OR(BH$5="",BH$5=0),0,SUMIFS(Factdd!246:246,Factdd!$5:$5,BH$5))</f>
        <v>#REF!</v>
      </c>
      <c r="BI246" s="194" t="e">
        <f t="shared" si="638"/>
        <v>#REF!</v>
      </c>
      <c r="BJ246" s="104" t="e">
        <f>IF(OR(BJ$5="",BJ$5=0),0,SUMIFS(Plandd!246:246,Plandd!$5:$5,BJ$5))</f>
        <v>#REF!</v>
      </c>
      <c r="BK246" s="104" t="e">
        <f>IF(OR(BK$5="",BK$5=0),0,SUMIFS(Factdd!246:246,Factdd!$5:$5,BK$5))</f>
        <v>#REF!</v>
      </c>
      <c r="BL246" s="194" t="e">
        <f t="shared" si="639"/>
        <v>#REF!</v>
      </c>
      <c r="BM246" s="104" t="e">
        <f>IF(OR(BM$5="",BM$5=0),0,SUMIFS(Plandd!246:246,Plandd!$5:$5,BM$5))</f>
        <v>#REF!</v>
      </c>
      <c r="BN246" s="104" t="e">
        <f>IF(OR(BN$5="",BN$5=0),0,SUMIFS(Factdd!246:246,Factdd!$5:$5,BN$5))</f>
        <v>#REF!</v>
      </c>
      <c r="BO246" s="194" t="e">
        <f t="shared" si="640"/>
        <v>#REF!</v>
      </c>
      <c r="BP246" s="104" t="e">
        <f>IF(OR(BP$5="",BP$5=0),0,SUMIFS(Plandd!246:246,Plandd!$5:$5,BP$5))</f>
        <v>#REF!</v>
      </c>
      <c r="BQ246" s="104" t="e">
        <f>IF(OR(BQ$5="",BQ$5=0),0,SUMIFS(Factdd!246:246,Factdd!$5:$5,BQ$5))</f>
        <v>#REF!</v>
      </c>
      <c r="BR246" s="194" t="e">
        <f t="shared" si="641"/>
        <v>#REF!</v>
      </c>
      <c r="BS246" s="104" t="e">
        <f>IF(OR(BS$5="",BS$5=0),0,SUMIFS(Plandd!246:246,Plandd!$5:$5,BS$5))</f>
        <v>#REF!</v>
      </c>
      <c r="BT246" s="104" t="e">
        <f>IF(OR(BT$5="",BT$5=0),0,SUMIFS(Factdd!246:246,Factdd!$5:$5,BT$5))</f>
        <v>#REF!</v>
      </c>
      <c r="BU246" s="194" t="e">
        <f t="shared" si="642"/>
        <v>#REF!</v>
      </c>
      <c r="BV246" s="104" t="e">
        <f>IF(OR(BV$5="",BV$5=0),0,SUMIFS(Plandd!246:246,Plandd!$5:$5,BV$5))</f>
        <v>#REF!</v>
      </c>
      <c r="BW246" s="104" t="e">
        <f>IF(OR(BW$5="",BW$5=0),0,SUMIFS(Factdd!246:246,Factdd!$5:$5,BW$5))</f>
        <v>#REF!</v>
      </c>
      <c r="BX246" s="194" t="e">
        <f t="shared" si="643"/>
        <v>#REF!</v>
      </c>
      <c r="BY246" s="104" t="e">
        <f>IF(OR(BY$5="",BY$5=0),0,SUMIFS(Plandd!246:246,Plandd!$5:$5,BY$5))</f>
        <v>#REF!</v>
      </c>
      <c r="BZ246" s="104" t="e">
        <f>IF(OR(BZ$5="",BZ$5=0),0,SUMIFS(Factdd!246:246,Factdd!$5:$5,BZ$5))</f>
        <v>#REF!</v>
      </c>
      <c r="CA246" s="194" t="e">
        <f t="shared" si="644"/>
        <v>#REF!</v>
      </c>
      <c r="CB246" s="104" t="e">
        <f>IF(OR(CB$5="",CB$5=0),0,SUMIFS(Plandd!246:246,Plandd!$5:$5,CB$5))</f>
        <v>#REF!</v>
      </c>
      <c r="CC246" s="104" t="e">
        <f>IF(OR(CC$5="",CC$5=0),0,SUMIFS(Factdd!246:246,Factdd!$5:$5,CC$5))</f>
        <v>#REF!</v>
      </c>
      <c r="CD246" s="194" t="e">
        <f t="shared" si="645"/>
        <v>#REF!</v>
      </c>
      <c r="CE246" s="104" t="e">
        <f>IF(OR(CE$5="",CE$5=0),0,SUMIFS(Plandd!246:246,Plandd!$5:$5,CE$5))</f>
        <v>#REF!</v>
      </c>
      <c r="CF246" s="104" t="e">
        <f>IF(OR(CF$5="",CF$5=0),0,SUMIFS(Factdd!246:246,Factdd!$5:$5,CF$5))</f>
        <v>#REF!</v>
      </c>
      <c r="CG246" s="194" t="e">
        <f t="shared" si="646"/>
        <v>#REF!</v>
      </c>
      <c r="CH246" s="104" t="e">
        <f>IF(OR(CH$5="",CH$5=0),0,SUMIFS(Plandd!246:246,Plandd!$5:$5,CH$5))</f>
        <v>#REF!</v>
      </c>
      <c r="CI246" s="104" t="e">
        <f>IF(OR(CI$5="",CI$5=0),0,SUMIFS(Factdd!246:246,Factdd!$5:$5,CI$5))</f>
        <v>#REF!</v>
      </c>
      <c r="CJ246" s="194" t="e">
        <f t="shared" si="647"/>
        <v>#REF!</v>
      </c>
      <c r="CK246" s="104" t="e">
        <f>IF(OR(CK$5="",CK$5=0),0,SUMIFS(Plandd!246:246,Plandd!$5:$5,CK$5))</f>
        <v>#REF!</v>
      </c>
      <c r="CL246" s="104" t="e">
        <f>IF(OR(CL$5="",CL$5=0),0,SUMIFS(Factdd!246:246,Factdd!$5:$5,CL$5))</f>
        <v>#REF!</v>
      </c>
      <c r="CM246" s="194" t="e">
        <f t="shared" si="648"/>
        <v>#REF!</v>
      </c>
      <c r="CN246" s="104" t="e">
        <f>IF(OR(CN$5="",CN$5=0),0,SUMIFS(Plandd!246:246,Plandd!$5:$5,CN$5))</f>
        <v>#REF!</v>
      </c>
      <c r="CO246" s="104" t="e">
        <f>IF(OR(CO$5="",CO$5=0),0,SUMIFS(Factdd!246:246,Factdd!$5:$5,CO$5))</f>
        <v>#REF!</v>
      </c>
      <c r="CP246" s="194" t="e">
        <f t="shared" si="649"/>
        <v>#REF!</v>
      </c>
    </row>
    <row r="247" spans="1:94" s="95" customFormat="1" ht="10.199999999999999" x14ac:dyDescent="0.2">
      <c r="A247" s="23">
        <f>ROW()</f>
        <v>247</v>
      </c>
      <c r="B247" s="138"/>
      <c r="E247" s="100">
        <v>6</v>
      </c>
      <c r="F247" s="63" t="s">
        <v>109</v>
      </c>
      <c r="G247" s="99" t="s">
        <v>88</v>
      </c>
      <c r="M247" s="103"/>
      <c r="Q247" s="102"/>
      <c r="R247" s="101" t="e">
        <f ca="1">IF(OR(R$5="",R$5=0),0,SUMIFS(Plandd!247:247,Plandd!$5:$5,R$5))</f>
        <v>#REF!</v>
      </c>
      <c r="S247" s="104" t="e">
        <f ca="1">IF(OR(S$5="",S$5=0),0,SUMIFS(Factdd!247:247,Factdd!$5:$5,S$5))</f>
        <v>#REF!</v>
      </c>
      <c r="T247" s="194" t="e">
        <f t="shared" ca="1" si="625"/>
        <v>#REF!</v>
      </c>
      <c r="W247" s="104" t="e">
        <f>IF(OR(W$5="",W$5=0),0,SUMIFS(Plandd!247:247,Plandd!$5:$5,W$5))</f>
        <v>#REF!</v>
      </c>
      <c r="X247" s="104" t="e">
        <f>IF(OR(X$5="",X$5=0),0,SUMIFS(Factdd!247:247,Factdd!$5:$5,X$5))</f>
        <v>#REF!</v>
      </c>
      <c r="Y247" s="194" t="e">
        <f t="shared" si="626"/>
        <v>#REF!</v>
      </c>
      <c r="Z247" s="195" t="e">
        <f>IF(OR(Z$5="",Z$5=0),0,SUMIFS(Plandd!247:247,Plandd!$5:$5,Z$5))</f>
        <v>#REF!</v>
      </c>
      <c r="AA247" s="104" t="e">
        <f>IF(OR(AA$5="",AA$5=0),0,SUMIFS(Factdd!247:247,Factdd!$5:$5,AA$5))</f>
        <v>#REF!</v>
      </c>
      <c r="AB247" s="194" t="e">
        <f t="shared" si="627"/>
        <v>#REF!</v>
      </c>
      <c r="AC247" s="104" t="e">
        <f>IF(OR(AC$5="",AC$5=0),0,SUMIFS(Plandd!247:247,Plandd!$5:$5,AC$5))</f>
        <v>#REF!</v>
      </c>
      <c r="AD247" s="104" t="e">
        <f>IF(OR(AD$5="",AD$5=0),0,SUMIFS(Factdd!247:247,Factdd!$5:$5,AD$5))</f>
        <v>#REF!</v>
      </c>
      <c r="AE247" s="194" t="e">
        <f t="shared" si="628"/>
        <v>#REF!</v>
      </c>
      <c r="AF247" s="104" t="e">
        <f>IF(OR(AF$5="",AF$5=0),0,SUMIFS(Plandd!247:247,Plandd!$5:$5,AF$5))</f>
        <v>#REF!</v>
      </c>
      <c r="AG247" s="104" t="e">
        <f>IF(OR(AG$5="",AG$5=0),0,SUMIFS(Factdd!247:247,Factdd!$5:$5,AG$5))</f>
        <v>#REF!</v>
      </c>
      <c r="AH247" s="194" t="e">
        <f t="shared" si="629"/>
        <v>#REF!</v>
      </c>
      <c r="AI247" s="104" t="e">
        <f>IF(OR(AI$5="",AI$5=0),0,SUMIFS(Plandd!247:247,Plandd!$5:$5,AI$5))</f>
        <v>#REF!</v>
      </c>
      <c r="AJ247" s="104" t="e">
        <f>IF(OR(AJ$5="",AJ$5=0),0,SUMIFS(Factdd!247:247,Factdd!$5:$5,AJ$5))</f>
        <v>#REF!</v>
      </c>
      <c r="AK247" s="194" t="e">
        <f t="shared" si="630"/>
        <v>#REF!</v>
      </c>
      <c r="AL247" s="104" t="e">
        <f>IF(OR(AL$5="",AL$5=0),0,SUMIFS(Plandd!247:247,Plandd!$5:$5,AL$5))</f>
        <v>#REF!</v>
      </c>
      <c r="AM247" s="104" t="e">
        <f>IF(OR(AM$5="",AM$5=0),0,SUMIFS(Factdd!247:247,Factdd!$5:$5,AM$5))</f>
        <v>#REF!</v>
      </c>
      <c r="AN247" s="194" t="e">
        <f t="shared" si="631"/>
        <v>#REF!</v>
      </c>
      <c r="AO247" s="104" t="e">
        <f>IF(OR(AO$5="",AO$5=0),0,SUMIFS(Plandd!247:247,Plandd!$5:$5,AO$5))</f>
        <v>#REF!</v>
      </c>
      <c r="AP247" s="104" t="e">
        <f>IF(OR(AP$5="",AP$5=0),0,SUMIFS(Factdd!247:247,Factdd!$5:$5,AP$5))</f>
        <v>#REF!</v>
      </c>
      <c r="AQ247" s="194" t="e">
        <f t="shared" si="632"/>
        <v>#REF!</v>
      </c>
      <c r="AR247" s="104" t="e">
        <f>IF(OR(AR$5="",AR$5=0),0,SUMIFS(Plandd!247:247,Plandd!$5:$5,AR$5))</f>
        <v>#REF!</v>
      </c>
      <c r="AS247" s="104" t="e">
        <f>IF(OR(AS$5="",AS$5=0),0,SUMIFS(Factdd!247:247,Factdd!$5:$5,AS$5))</f>
        <v>#REF!</v>
      </c>
      <c r="AT247" s="194" t="e">
        <f t="shared" si="633"/>
        <v>#REF!</v>
      </c>
      <c r="AU247" s="104" t="e">
        <f>IF(OR(AU$5="",AU$5=0),0,SUMIFS(Plandd!247:247,Plandd!$5:$5,AU$5))</f>
        <v>#REF!</v>
      </c>
      <c r="AV247" s="104" t="e">
        <f>IF(OR(AV$5="",AV$5=0),0,SUMIFS(Factdd!247:247,Factdd!$5:$5,AV$5))</f>
        <v>#REF!</v>
      </c>
      <c r="AW247" s="194" t="e">
        <f t="shared" si="634"/>
        <v>#REF!</v>
      </c>
      <c r="AX247" s="104" t="e">
        <f>IF(OR(AX$5="",AX$5=0),0,SUMIFS(Plandd!247:247,Plandd!$5:$5,AX$5))</f>
        <v>#REF!</v>
      </c>
      <c r="AY247" s="104" t="e">
        <f>IF(OR(AY$5="",AY$5=0),0,SUMIFS(Factdd!247:247,Factdd!$5:$5,AY$5))</f>
        <v>#REF!</v>
      </c>
      <c r="AZ247" s="194" t="e">
        <f t="shared" si="635"/>
        <v>#REF!</v>
      </c>
      <c r="BA247" s="104" t="e">
        <f>IF(OR(BA$5="",BA$5=0),0,SUMIFS(Plandd!247:247,Plandd!$5:$5,BA$5))</f>
        <v>#REF!</v>
      </c>
      <c r="BB247" s="104" t="e">
        <f>IF(OR(BB$5="",BB$5=0),0,SUMIFS(Factdd!247:247,Factdd!$5:$5,BB$5))</f>
        <v>#REF!</v>
      </c>
      <c r="BC247" s="194" t="e">
        <f t="shared" si="636"/>
        <v>#REF!</v>
      </c>
      <c r="BD247" s="104" t="e">
        <f>IF(OR(BD$5="",BD$5=0),0,SUMIFS(Plandd!247:247,Plandd!$5:$5,BD$5))</f>
        <v>#REF!</v>
      </c>
      <c r="BE247" s="104" t="e">
        <f>IF(OR(BE$5="",BE$5=0),0,SUMIFS(Factdd!247:247,Factdd!$5:$5,BE$5))</f>
        <v>#REF!</v>
      </c>
      <c r="BF247" s="194" t="e">
        <f t="shared" si="637"/>
        <v>#REF!</v>
      </c>
      <c r="BG247" s="104" t="e">
        <f>IF(OR(BG$5="",BG$5=0),0,SUMIFS(Plandd!247:247,Plandd!$5:$5,BG$5))</f>
        <v>#REF!</v>
      </c>
      <c r="BH247" s="104" t="e">
        <f>IF(OR(BH$5="",BH$5=0),0,SUMIFS(Factdd!247:247,Factdd!$5:$5,BH$5))</f>
        <v>#REF!</v>
      </c>
      <c r="BI247" s="194" t="e">
        <f t="shared" si="638"/>
        <v>#REF!</v>
      </c>
      <c r="BJ247" s="104" t="e">
        <f>IF(OR(BJ$5="",BJ$5=0),0,SUMIFS(Plandd!247:247,Plandd!$5:$5,BJ$5))</f>
        <v>#REF!</v>
      </c>
      <c r="BK247" s="104" t="e">
        <f>IF(OR(BK$5="",BK$5=0),0,SUMIFS(Factdd!247:247,Factdd!$5:$5,BK$5))</f>
        <v>#REF!</v>
      </c>
      <c r="BL247" s="194" t="e">
        <f t="shared" si="639"/>
        <v>#REF!</v>
      </c>
      <c r="BM247" s="104" t="e">
        <f>IF(OR(BM$5="",BM$5=0),0,SUMIFS(Plandd!247:247,Plandd!$5:$5,BM$5))</f>
        <v>#REF!</v>
      </c>
      <c r="BN247" s="104" t="e">
        <f>IF(OR(BN$5="",BN$5=0),0,SUMIFS(Factdd!247:247,Factdd!$5:$5,BN$5))</f>
        <v>#REF!</v>
      </c>
      <c r="BO247" s="194" t="e">
        <f t="shared" si="640"/>
        <v>#REF!</v>
      </c>
      <c r="BP247" s="104" t="e">
        <f>IF(OR(BP$5="",BP$5=0),0,SUMIFS(Plandd!247:247,Plandd!$5:$5,BP$5))</f>
        <v>#REF!</v>
      </c>
      <c r="BQ247" s="104" t="e">
        <f>IF(OR(BQ$5="",BQ$5=0),0,SUMIFS(Factdd!247:247,Factdd!$5:$5,BQ$5))</f>
        <v>#REF!</v>
      </c>
      <c r="BR247" s="194" t="e">
        <f t="shared" si="641"/>
        <v>#REF!</v>
      </c>
      <c r="BS247" s="104" t="e">
        <f>IF(OR(BS$5="",BS$5=0),0,SUMIFS(Plandd!247:247,Plandd!$5:$5,BS$5))</f>
        <v>#REF!</v>
      </c>
      <c r="BT247" s="104" t="e">
        <f>IF(OR(BT$5="",BT$5=0),0,SUMIFS(Factdd!247:247,Factdd!$5:$5,BT$5))</f>
        <v>#REF!</v>
      </c>
      <c r="BU247" s="194" t="e">
        <f t="shared" si="642"/>
        <v>#REF!</v>
      </c>
      <c r="BV247" s="104" t="e">
        <f>IF(OR(BV$5="",BV$5=0),0,SUMIFS(Plandd!247:247,Plandd!$5:$5,BV$5))</f>
        <v>#REF!</v>
      </c>
      <c r="BW247" s="104" t="e">
        <f>IF(OR(BW$5="",BW$5=0),0,SUMIFS(Factdd!247:247,Factdd!$5:$5,BW$5))</f>
        <v>#REF!</v>
      </c>
      <c r="BX247" s="194" t="e">
        <f t="shared" si="643"/>
        <v>#REF!</v>
      </c>
      <c r="BY247" s="104" t="e">
        <f>IF(OR(BY$5="",BY$5=0),0,SUMIFS(Plandd!247:247,Plandd!$5:$5,BY$5))</f>
        <v>#REF!</v>
      </c>
      <c r="BZ247" s="104" t="e">
        <f>IF(OR(BZ$5="",BZ$5=0),0,SUMIFS(Factdd!247:247,Factdd!$5:$5,BZ$5))</f>
        <v>#REF!</v>
      </c>
      <c r="CA247" s="194" t="e">
        <f t="shared" si="644"/>
        <v>#REF!</v>
      </c>
      <c r="CB247" s="104" t="e">
        <f>IF(OR(CB$5="",CB$5=0),0,SUMIFS(Plandd!247:247,Plandd!$5:$5,CB$5))</f>
        <v>#REF!</v>
      </c>
      <c r="CC247" s="104" t="e">
        <f>IF(OR(CC$5="",CC$5=0),0,SUMIFS(Factdd!247:247,Factdd!$5:$5,CC$5))</f>
        <v>#REF!</v>
      </c>
      <c r="CD247" s="194" t="e">
        <f t="shared" si="645"/>
        <v>#REF!</v>
      </c>
      <c r="CE247" s="104" t="e">
        <f>IF(OR(CE$5="",CE$5=0),0,SUMIFS(Plandd!247:247,Plandd!$5:$5,CE$5))</f>
        <v>#REF!</v>
      </c>
      <c r="CF247" s="104" t="e">
        <f>IF(OR(CF$5="",CF$5=0),0,SUMIFS(Factdd!247:247,Factdd!$5:$5,CF$5))</f>
        <v>#REF!</v>
      </c>
      <c r="CG247" s="194" t="e">
        <f t="shared" si="646"/>
        <v>#REF!</v>
      </c>
      <c r="CH247" s="104" t="e">
        <f>IF(OR(CH$5="",CH$5=0),0,SUMIFS(Plandd!247:247,Plandd!$5:$5,CH$5))</f>
        <v>#REF!</v>
      </c>
      <c r="CI247" s="104" t="e">
        <f>IF(OR(CI$5="",CI$5=0),0,SUMIFS(Factdd!247:247,Factdd!$5:$5,CI$5))</f>
        <v>#REF!</v>
      </c>
      <c r="CJ247" s="194" t="e">
        <f t="shared" si="647"/>
        <v>#REF!</v>
      </c>
      <c r="CK247" s="104" t="e">
        <f>IF(OR(CK$5="",CK$5=0),0,SUMIFS(Plandd!247:247,Plandd!$5:$5,CK$5))</f>
        <v>#REF!</v>
      </c>
      <c r="CL247" s="104" t="e">
        <f>IF(OR(CL$5="",CL$5=0),0,SUMIFS(Factdd!247:247,Factdd!$5:$5,CL$5))</f>
        <v>#REF!</v>
      </c>
      <c r="CM247" s="194" t="e">
        <f t="shared" si="648"/>
        <v>#REF!</v>
      </c>
      <c r="CN247" s="104" t="e">
        <f>IF(OR(CN$5="",CN$5=0),0,SUMIFS(Plandd!247:247,Plandd!$5:$5,CN$5))</f>
        <v>#REF!</v>
      </c>
      <c r="CO247" s="104" t="e">
        <f>IF(OR(CO$5="",CO$5=0),0,SUMIFS(Factdd!247:247,Factdd!$5:$5,CO$5))</f>
        <v>#REF!</v>
      </c>
      <c r="CP247" s="194" t="e">
        <f t="shared" si="649"/>
        <v>#REF!</v>
      </c>
    </row>
    <row r="248" spans="1:94" s="95" customFormat="1" ht="10.199999999999999" x14ac:dyDescent="0.2">
      <c r="A248" s="23">
        <f>ROW()</f>
        <v>248</v>
      </c>
      <c r="B248" s="138"/>
      <c r="E248" s="100">
        <v>7</v>
      </c>
      <c r="F248" s="63" t="s">
        <v>109</v>
      </c>
      <c r="G248" s="99" t="s">
        <v>89</v>
      </c>
      <c r="M248" s="103"/>
      <c r="Q248" s="102"/>
      <c r="R248" s="101" t="e">
        <f ca="1">IF(OR(R$5="",R$5=0),0,SUMIFS(Plandd!248:248,Plandd!$5:$5,R$5))</f>
        <v>#REF!</v>
      </c>
      <c r="S248" s="104" t="e">
        <f ca="1">IF(OR(S$5="",S$5=0),0,SUMIFS(Factdd!248:248,Factdd!$5:$5,S$5))</f>
        <v>#REF!</v>
      </c>
      <c r="T248" s="194" t="e">
        <f t="shared" ca="1" si="625"/>
        <v>#REF!</v>
      </c>
      <c r="W248" s="104" t="e">
        <f>IF(OR(W$5="",W$5=0),0,SUMIFS(Plandd!248:248,Plandd!$5:$5,W$5))</f>
        <v>#REF!</v>
      </c>
      <c r="X248" s="104" t="e">
        <f>IF(OR(X$5="",X$5=0),0,SUMIFS(Factdd!248:248,Factdd!$5:$5,X$5))</f>
        <v>#REF!</v>
      </c>
      <c r="Y248" s="194" t="e">
        <f t="shared" si="626"/>
        <v>#REF!</v>
      </c>
      <c r="Z248" s="195" t="e">
        <f>IF(OR(Z$5="",Z$5=0),0,SUMIFS(Plandd!248:248,Plandd!$5:$5,Z$5))</f>
        <v>#REF!</v>
      </c>
      <c r="AA248" s="104" t="e">
        <f>IF(OR(AA$5="",AA$5=0),0,SUMIFS(Factdd!248:248,Factdd!$5:$5,AA$5))</f>
        <v>#REF!</v>
      </c>
      <c r="AB248" s="194" t="e">
        <f t="shared" si="627"/>
        <v>#REF!</v>
      </c>
      <c r="AC248" s="104" t="e">
        <f>IF(OR(AC$5="",AC$5=0),0,SUMIFS(Plandd!248:248,Plandd!$5:$5,AC$5))</f>
        <v>#REF!</v>
      </c>
      <c r="AD248" s="104" t="e">
        <f>IF(OR(AD$5="",AD$5=0),0,SUMIFS(Factdd!248:248,Factdd!$5:$5,AD$5))</f>
        <v>#REF!</v>
      </c>
      <c r="AE248" s="194" t="e">
        <f t="shared" si="628"/>
        <v>#REF!</v>
      </c>
      <c r="AF248" s="104" t="e">
        <f>IF(OR(AF$5="",AF$5=0),0,SUMIFS(Plandd!248:248,Plandd!$5:$5,AF$5))</f>
        <v>#REF!</v>
      </c>
      <c r="AG248" s="104" t="e">
        <f>IF(OR(AG$5="",AG$5=0),0,SUMIFS(Factdd!248:248,Factdd!$5:$5,AG$5))</f>
        <v>#REF!</v>
      </c>
      <c r="AH248" s="194" t="e">
        <f t="shared" si="629"/>
        <v>#REF!</v>
      </c>
      <c r="AI248" s="104" t="e">
        <f>IF(OR(AI$5="",AI$5=0),0,SUMIFS(Plandd!248:248,Plandd!$5:$5,AI$5))</f>
        <v>#REF!</v>
      </c>
      <c r="AJ248" s="104" t="e">
        <f>IF(OR(AJ$5="",AJ$5=0),0,SUMIFS(Factdd!248:248,Factdd!$5:$5,AJ$5))</f>
        <v>#REF!</v>
      </c>
      <c r="AK248" s="194" t="e">
        <f t="shared" si="630"/>
        <v>#REF!</v>
      </c>
      <c r="AL248" s="104" t="e">
        <f>IF(OR(AL$5="",AL$5=0),0,SUMIFS(Plandd!248:248,Plandd!$5:$5,AL$5))</f>
        <v>#REF!</v>
      </c>
      <c r="AM248" s="104" t="e">
        <f>IF(OR(AM$5="",AM$5=0),0,SUMIFS(Factdd!248:248,Factdd!$5:$5,AM$5))</f>
        <v>#REF!</v>
      </c>
      <c r="AN248" s="194" t="e">
        <f t="shared" si="631"/>
        <v>#REF!</v>
      </c>
      <c r="AO248" s="104" t="e">
        <f>IF(OR(AO$5="",AO$5=0),0,SUMIFS(Plandd!248:248,Plandd!$5:$5,AO$5))</f>
        <v>#REF!</v>
      </c>
      <c r="AP248" s="104" t="e">
        <f>IF(OR(AP$5="",AP$5=0),0,SUMIFS(Factdd!248:248,Factdd!$5:$5,AP$5))</f>
        <v>#REF!</v>
      </c>
      <c r="AQ248" s="194" t="e">
        <f t="shared" si="632"/>
        <v>#REF!</v>
      </c>
      <c r="AR248" s="104" t="e">
        <f>IF(OR(AR$5="",AR$5=0),0,SUMIFS(Plandd!248:248,Plandd!$5:$5,AR$5))</f>
        <v>#REF!</v>
      </c>
      <c r="AS248" s="104" t="e">
        <f>IF(OR(AS$5="",AS$5=0),0,SUMIFS(Factdd!248:248,Factdd!$5:$5,AS$5))</f>
        <v>#REF!</v>
      </c>
      <c r="AT248" s="194" t="e">
        <f t="shared" si="633"/>
        <v>#REF!</v>
      </c>
      <c r="AU248" s="104" t="e">
        <f>IF(OR(AU$5="",AU$5=0),0,SUMIFS(Plandd!248:248,Plandd!$5:$5,AU$5))</f>
        <v>#REF!</v>
      </c>
      <c r="AV248" s="104" t="e">
        <f>IF(OR(AV$5="",AV$5=0),0,SUMIFS(Factdd!248:248,Factdd!$5:$5,AV$5))</f>
        <v>#REF!</v>
      </c>
      <c r="AW248" s="194" t="e">
        <f t="shared" si="634"/>
        <v>#REF!</v>
      </c>
      <c r="AX248" s="104" t="e">
        <f>IF(OR(AX$5="",AX$5=0),0,SUMIFS(Plandd!248:248,Plandd!$5:$5,AX$5))</f>
        <v>#REF!</v>
      </c>
      <c r="AY248" s="104" t="e">
        <f>IF(OR(AY$5="",AY$5=0),0,SUMIFS(Factdd!248:248,Factdd!$5:$5,AY$5))</f>
        <v>#REF!</v>
      </c>
      <c r="AZ248" s="194" t="e">
        <f t="shared" si="635"/>
        <v>#REF!</v>
      </c>
      <c r="BA248" s="104" t="e">
        <f>IF(OR(BA$5="",BA$5=0),0,SUMIFS(Plandd!248:248,Plandd!$5:$5,BA$5))</f>
        <v>#REF!</v>
      </c>
      <c r="BB248" s="104" t="e">
        <f>IF(OR(BB$5="",BB$5=0),0,SUMIFS(Factdd!248:248,Factdd!$5:$5,BB$5))</f>
        <v>#REF!</v>
      </c>
      <c r="BC248" s="194" t="e">
        <f t="shared" si="636"/>
        <v>#REF!</v>
      </c>
      <c r="BD248" s="104" t="e">
        <f>IF(OR(BD$5="",BD$5=0),0,SUMIFS(Plandd!248:248,Plandd!$5:$5,BD$5))</f>
        <v>#REF!</v>
      </c>
      <c r="BE248" s="104" t="e">
        <f>IF(OR(BE$5="",BE$5=0),0,SUMIFS(Factdd!248:248,Factdd!$5:$5,BE$5))</f>
        <v>#REF!</v>
      </c>
      <c r="BF248" s="194" t="e">
        <f t="shared" si="637"/>
        <v>#REF!</v>
      </c>
      <c r="BG248" s="104" t="e">
        <f>IF(OR(BG$5="",BG$5=0),0,SUMIFS(Plandd!248:248,Plandd!$5:$5,BG$5))</f>
        <v>#REF!</v>
      </c>
      <c r="BH248" s="104" t="e">
        <f>IF(OR(BH$5="",BH$5=0),0,SUMIFS(Factdd!248:248,Factdd!$5:$5,BH$5))</f>
        <v>#REF!</v>
      </c>
      <c r="BI248" s="194" t="e">
        <f t="shared" si="638"/>
        <v>#REF!</v>
      </c>
      <c r="BJ248" s="104" t="e">
        <f>IF(OR(BJ$5="",BJ$5=0),0,SUMIFS(Plandd!248:248,Plandd!$5:$5,BJ$5))</f>
        <v>#REF!</v>
      </c>
      <c r="BK248" s="104" t="e">
        <f>IF(OR(BK$5="",BK$5=0),0,SUMIFS(Factdd!248:248,Factdd!$5:$5,BK$5))</f>
        <v>#REF!</v>
      </c>
      <c r="BL248" s="194" t="e">
        <f t="shared" si="639"/>
        <v>#REF!</v>
      </c>
      <c r="BM248" s="104" t="e">
        <f>IF(OR(BM$5="",BM$5=0),0,SUMIFS(Plandd!248:248,Plandd!$5:$5,BM$5))</f>
        <v>#REF!</v>
      </c>
      <c r="BN248" s="104" t="e">
        <f>IF(OR(BN$5="",BN$5=0),0,SUMIFS(Factdd!248:248,Factdd!$5:$5,BN$5))</f>
        <v>#REF!</v>
      </c>
      <c r="BO248" s="194" t="e">
        <f t="shared" si="640"/>
        <v>#REF!</v>
      </c>
      <c r="BP248" s="104" t="e">
        <f>IF(OR(BP$5="",BP$5=0),0,SUMIFS(Plandd!248:248,Plandd!$5:$5,BP$5))</f>
        <v>#REF!</v>
      </c>
      <c r="BQ248" s="104" t="e">
        <f>IF(OR(BQ$5="",BQ$5=0),0,SUMIFS(Factdd!248:248,Factdd!$5:$5,BQ$5))</f>
        <v>#REF!</v>
      </c>
      <c r="BR248" s="194" t="e">
        <f t="shared" si="641"/>
        <v>#REF!</v>
      </c>
      <c r="BS248" s="104" t="e">
        <f>IF(OR(BS$5="",BS$5=0),0,SUMIFS(Plandd!248:248,Plandd!$5:$5,BS$5))</f>
        <v>#REF!</v>
      </c>
      <c r="BT248" s="104" t="e">
        <f>IF(OR(BT$5="",BT$5=0),0,SUMIFS(Factdd!248:248,Factdd!$5:$5,BT$5))</f>
        <v>#REF!</v>
      </c>
      <c r="BU248" s="194" t="e">
        <f t="shared" si="642"/>
        <v>#REF!</v>
      </c>
      <c r="BV248" s="104" t="e">
        <f>IF(OR(BV$5="",BV$5=0),0,SUMIFS(Plandd!248:248,Plandd!$5:$5,BV$5))</f>
        <v>#REF!</v>
      </c>
      <c r="BW248" s="104" t="e">
        <f>IF(OR(BW$5="",BW$5=0),0,SUMIFS(Factdd!248:248,Factdd!$5:$5,BW$5))</f>
        <v>#REF!</v>
      </c>
      <c r="BX248" s="194" t="e">
        <f t="shared" si="643"/>
        <v>#REF!</v>
      </c>
      <c r="BY248" s="104" t="e">
        <f>IF(OR(BY$5="",BY$5=0),0,SUMIFS(Plandd!248:248,Plandd!$5:$5,BY$5))</f>
        <v>#REF!</v>
      </c>
      <c r="BZ248" s="104" t="e">
        <f>IF(OR(BZ$5="",BZ$5=0),0,SUMIFS(Factdd!248:248,Factdd!$5:$5,BZ$5))</f>
        <v>#REF!</v>
      </c>
      <c r="CA248" s="194" t="e">
        <f t="shared" si="644"/>
        <v>#REF!</v>
      </c>
      <c r="CB248" s="104" t="e">
        <f>IF(OR(CB$5="",CB$5=0),0,SUMIFS(Plandd!248:248,Plandd!$5:$5,CB$5))</f>
        <v>#REF!</v>
      </c>
      <c r="CC248" s="104" t="e">
        <f>IF(OR(CC$5="",CC$5=0),0,SUMIFS(Factdd!248:248,Factdd!$5:$5,CC$5))</f>
        <v>#REF!</v>
      </c>
      <c r="CD248" s="194" t="e">
        <f t="shared" si="645"/>
        <v>#REF!</v>
      </c>
      <c r="CE248" s="104" t="e">
        <f>IF(OR(CE$5="",CE$5=0),0,SUMIFS(Plandd!248:248,Plandd!$5:$5,CE$5))</f>
        <v>#REF!</v>
      </c>
      <c r="CF248" s="104" t="e">
        <f>IF(OR(CF$5="",CF$5=0),0,SUMIFS(Factdd!248:248,Factdd!$5:$5,CF$5))</f>
        <v>#REF!</v>
      </c>
      <c r="CG248" s="194" t="e">
        <f t="shared" si="646"/>
        <v>#REF!</v>
      </c>
      <c r="CH248" s="104" t="e">
        <f>IF(OR(CH$5="",CH$5=0),0,SUMIFS(Plandd!248:248,Plandd!$5:$5,CH$5))</f>
        <v>#REF!</v>
      </c>
      <c r="CI248" s="104" t="e">
        <f>IF(OR(CI$5="",CI$5=0),0,SUMIFS(Factdd!248:248,Factdd!$5:$5,CI$5))</f>
        <v>#REF!</v>
      </c>
      <c r="CJ248" s="194" t="e">
        <f t="shared" si="647"/>
        <v>#REF!</v>
      </c>
      <c r="CK248" s="104" t="e">
        <f>IF(OR(CK$5="",CK$5=0),0,SUMIFS(Plandd!248:248,Plandd!$5:$5,CK$5))</f>
        <v>#REF!</v>
      </c>
      <c r="CL248" s="104" t="e">
        <f>IF(OR(CL$5="",CL$5=0),0,SUMIFS(Factdd!248:248,Factdd!$5:$5,CL$5))</f>
        <v>#REF!</v>
      </c>
      <c r="CM248" s="194" t="e">
        <f t="shared" si="648"/>
        <v>#REF!</v>
      </c>
      <c r="CN248" s="104" t="e">
        <f>IF(OR(CN$5="",CN$5=0),0,SUMIFS(Plandd!248:248,Plandd!$5:$5,CN$5))</f>
        <v>#REF!</v>
      </c>
      <c r="CO248" s="104" t="e">
        <f>IF(OR(CO$5="",CO$5=0),0,SUMIFS(Factdd!248:248,Factdd!$5:$5,CO$5))</f>
        <v>#REF!</v>
      </c>
      <c r="CP248" s="194" t="e">
        <f t="shared" si="649"/>
        <v>#REF!</v>
      </c>
    </row>
    <row r="249" spans="1:94" s="95" customFormat="1" ht="10.199999999999999" x14ac:dyDescent="0.2">
      <c r="A249" s="23">
        <f>ROW()</f>
        <v>249</v>
      </c>
      <c r="B249" s="138"/>
      <c r="E249" s="100">
        <v>8</v>
      </c>
      <c r="F249" s="63" t="s">
        <v>109</v>
      </c>
      <c r="G249" s="99" t="s">
        <v>90</v>
      </c>
      <c r="M249" s="103"/>
      <c r="Q249" s="102"/>
      <c r="R249" s="101" t="e">
        <f ca="1">IF(OR(R$5="",R$5=0),0,SUMIFS(Plandd!249:249,Plandd!$5:$5,R$5))</f>
        <v>#REF!</v>
      </c>
      <c r="S249" s="104" t="e">
        <f ca="1">IF(OR(S$5="",S$5=0),0,SUMIFS(Factdd!249:249,Factdd!$5:$5,S$5))</f>
        <v>#REF!</v>
      </c>
      <c r="T249" s="194" t="e">
        <f t="shared" ca="1" si="625"/>
        <v>#REF!</v>
      </c>
      <c r="W249" s="104" t="e">
        <f>IF(OR(W$5="",W$5=0),0,SUMIFS(Plandd!249:249,Plandd!$5:$5,W$5))</f>
        <v>#REF!</v>
      </c>
      <c r="X249" s="104" t="e">
        <f>IF(OR(X$5="",X$5=0),0,SUMIFS(Factdd!249:249,Factdd!$5:$5,X$5))</f>
        <v>#REF!</v>
      </c>
      <c r="Y249" s="194" t="e">
        <f t="shared" si="626"/>
        <v>#REF!</v>
      </c>
      <c r="Z249" s="195" t="e">
        <f>IF(OR(Z$5="",Z$5=0),0,SUMIFS(Plandd!249:249,Plandd!$5:$5,Z$5))</f>
        <v>#REF!</v>
      </c>
      <c r="AA249" s="104" t="e">
        <f>IF(OR(AA$5="",AA$5=0),0,SUMIFS(Factdd!249:249,Factdd!$5:$5,AA$5))</f>
        <v>#REF!</v>
      </c>
      <c r="AB249" s="194" t="e">
        <f t="shared" si="627"/>
        <v>#REF!</v>
      </c>
      <c r="AC249" s="104" t="e">
        <f>IF(OR(AC$5="",AC$5=0),0,SUMIFS(Plandd!249:249,Plandd!$5:$5,AC$5))</f>
        <v>#REF!</v>
      </c>
      <c r="AD249" s="104" t="e">
        <f>IF(OR(AD$5="",AD$5=0),0,SUMIFS(Factdd!249:249,Factdd!$5:$5,AD$5))</f>
        <v>#REF!</v>
      </c>
      <c r="AE249" s="194" t="e">
        <f t="shared" si="628"/>
        <v>#REF!</v>
      </c>
      <c r="AF249" s="104" t="e">
        <f>IF(OR(AF$5="",AF$5=0),0,SUMIFS(Plandd!249:249,Plandd!$5:$5,AF$5))</f>
        <v>#REF!</v>
      </c>
      <c r="AG249" s="104" t="e">
        <f>IF(OR(AG$5="",AG$5=0),0,SUMIFS(Factdd!249:249,Factdd!$5:$5,AG$5))</f>
        <v>#REF!</v>
      </c>
      <c r="AH249" s="194" t="e">
        <f t="shared" si="629"/>
        <v>#REF!</v>
      </c>
      <c r="AI249" s="104" t="e">
        <f>IF(OR(AI$5="",AI$5=0),0,SUMIFS(Plandd!249:249,Plandd!$5:$5,AI$5))</f>
        <v>#REF!</v>
      </c>
      <c r="AJ249" s="104" t="e">
        <f>IF(OR(AJ$5="",AJ$5=0),0,SUMIFS(Factdd!249:249,Factdd!$5:$5,AJ$5))</f>
        <v>#REF!</v>
      </c>
      <c r="AK249" s="194" t="e">
        <f t="shared" si="630"/>
        <v>#REF!</v>
      </c>
      <c r="AL249" s="104" t="e">
        <f>IF(OR(AL$5="",AL$5=0),0,SUMIFS(Plandd!249:249,Plandd!$5:$5,AL$5))</f>
        <v>#REF!</v>
      </c>
      <c r="AM249" s="104" t="e">
        <f>IF(OR(AM$5="",AM$5=0),0,SUMIFS(Factdd!249:249,Factdd!$5:$5,AM$5))</f>
        <v>#REF!</v>
      </c>
      <c r="AN249" s="194" t="e">
        <f t="shared" si="631"/>
        <v>#REF!</v>
      </c>
      <c r="AO249" s="104" t="e">
        <f>IF(OR(AO$5="",AO$5=0),0,SUMIFS(Plandd!249:249,Plandd!$5:$5,AO$5))</f>
        <v>#REF!</v>
      </c>
      <c r="AP249" s="104" t="e">
        <f>IF(OR(AP$5="",AP$5=0),0,SUMIFS(Factdd!249:249,Factdd!$5:$5,AP$5))</f>
        <v>#REF!</v>
      </c>
      <c r="AQ249" s="194" t="e">
        <f t="shared" si="632"/>
        <v>#REF!</v>
      </c>
      <c r="AR249" s="104" t="e">
        <f>IF(OR(AR$5="",AR$5=0),0,SUMIFS(Plandd!249:249,Plandd!$5:$5,AR$5))</f>
        <v>#REF!</v>
      </c>
      <c r="AS249" s="104" t="e">
        <f>IF(OR(AS$5="",AS$5=0),0,SUMIFS(Factdd!249:249,Factdd!$5:$5,AS$5))</f>
        <v>#REF!</v>
      </c>
      <c r="AT249" s="194" t="e">
        <f t="shared" si="633"/>
        <v>#REF!</v>
      </c>
      <c r="AU249" s="104" t="e">
        <f>IF(OR(AU$5="",AU$5=0),0,SUMIFS(Plandd!249:249,Plandd!$5:$5,AU$5))</f>
        <v>#REF!</v>
      </c>
      <c r="AV249" s="104" t="e">
        <f>IF(OR(AV$5="",AV$5=0),0,SUMIFS(Factdd!249:249,Factdd!$5:$5,AV$5))</f>
        <v>#REF!</v>
      </c>
      <c r="AW249" s="194" t="e">
        <f t="shared" si="634"/>
        <v>#REF!</v>
      </c>
      <c r="AX249" s="104" t="e">
        <f>IF(OR(AX$5="",AX$5=0),0,SUMIFS(Plandd!249:249,Plandd!$5:$5,AX$5))</f>
        <v>#REF!</v>
      </c>
      <c r="AY249" s="104" t="e">
        <f>IF(OR(AY$5="",AY$5=0),0,SUMIFS(Factdd!249:249,Factdd!$5:$5,AY$5))</f>
        <v>#REF!</v>
      </c>
      <c r="AZ249" s="194" t="e">
        <f t="shared" si="635"/>
        <v>#REF!</v>
      </c>
      <c r="BA249" s="104" t="e">
        <f>IF(OR(BA$5="",BA$5=0),0,SUMIFS(Plandd!249:249,Plandd!$5:$5,BA$5))</f>
        <v>#REF!</v>
      </c>
      <c r="BB249" s="104" t="e">
        <f>IF(OR(BB$5="",BB$5=0),0,SUMIFS(Factdd!249:249,Factdd!$5:$5,BB$5))</f>
        <v>#REF!</v>
      </c>
      <c r="BC249" s="194" t="e">
        <f t="shared" si="636"/>
        <v>#REF!</v>
      </c>
      <c r="BD249" s="104" t="e">
        <f>IF(OR(BD$5="",BD$5=0),0,SUMIFS(Plandd!249:249,Plandd!$5:$5,BD$5))</f>
        <v>#REF!</v>
      </c>
      <c r="BE249" s="104" t="e">
        <f>IF(OR(BE$5="",BE$5=0),0,SUMIFS(Factdd!249:249,Factdd!$5:$5,BE$5))</f>
        <v>#REF!</v>
      </c>
      <c r="BF249" s="194" t="e">
        <f t="shared" si="637"/>
        <v>#REF!</v>
      </c>
      <c r="BG249" s="104" t="e">
        <f>IF(OR(BG$5="",BG$5=0),0,SUMIFS(Plandd!249:249,Plandd!$5:$5,BG$5))</f>
        <v>#REF!</v>
      </c>
      <c r="BH249" s="104" t="e">
        <f>IF(OR(BH$5="",BH$5=0),0,SUMIFS(Factdd!249:249,Factdd!$5:$5,BH$5))</f>
        <v>#REF!</v>
      </c>
      <c r="BI249" s="194" t="e">
        <f t="shared" si="638"/>
        <v>#REF!</v>
      </c>
      <c r="BJ249" s="104" t="e">
        <f>IF(OR(BJ$5="",BJ$5=0),0,SUMIFS(Plandd!249:249,Plandd!$5:$5,BJ$5))</f>
        <v>#REF!</v>
      </c>
      <c r="BK249" s="104" t="e">
        <f>IF(OR(BK$5="",BK$5=0),0,SUMIFS(Factdd!249:249,Factdd!$5:$5,BK$5))</f>
        <v>#REF!</v>
      </c>
      <c r="BL249" s="194" t="e">
        <f t="shared" si="639"/>
        <v>#REF!</v>
      </c>
      <c r="BM249" s="104" t="e">
        <f>IF(OR(BM$5="",BM$5=0),0,SUMIFS(Plandd!249:249,Plandd!$5:$5,BM$5))</f>
        <v>#REF!</v>
      </c>
      <c r="BN249" s="104" t="e">
        <f>IF(OR(BN$5="",BN$5=0),0,SUMIFS(Factdd!249:249,Factdd!$5:$5,BN$5))</f>
        <v>#REF!</v>
      </c>
      <c r="BO249" s="194" t="e">
        <f t="shared" si="640"/>
        <v>#REF!</v>
      </c>
      <c r="BP249" s="104" t="e">
        <f>IF(OR(BP$5="",BP$5=0),0,SUMIFS(Plandd!249:249,Plandd!$5:$5,BP$5))</f>
        <v>#REF!</v>
      </c>
      <c r="BQ249" s="104" t="e">
        <f>IF(OR(BQ$5="",BQ$5=0),0,SUMIFS(Factdd!249:249,Factdd!$5:$5,BQ$5))</f>
        <v>#REF!</v>
      </c>
      <c r="BR249" s="194" t="e">
        <f t="shared" si="641"/>
        <v>#REF!</v>
      </c>
      <c r="BS249" s="104" t="e">
        <f>IF(OR(BS$5="",BS$5=0),0,SUMIFS(Plandd!249:249,Plandd!$5:$5,BS$5))</f>
        <v>#REF!</v>
      </c>
      <c r="BT249" s="104" t="e">
        <f>IF(OR(BT$5="",BT$5=0),0,SUMIFS(Factdd!249:249,Factdd!$5:$5,BT$5))</f>
        <v>#REF!</v>
      </c>
      <c r="BU249" s="194" t="e">
        <f t="shared" si="642"/>
        <v>#REF!</v>
      </c>
      <c r="BV249" s="104" t="e">
        <f>IF(OR(BV$5="",BV$5=0),0,SUMIFS(Plandd!249:249,Plandd!$5:$5,BV$5))</f>
        <v>#REF!</v>
      </c>
      <c r="BW249" s="104" t="e">
        <f>IF(OR(BW$5="",BW$5=0),0,SUMIFS(Factdd!249:249,Factdd!$5:$5,BW$5))</f>
        <v>#REF!</v>
      </c>
      <c r="BX249" s="194" t="e">
        <f t="shared" si="643"/>
        <v>#REF!</v>
      </c>
      <c r="BY249" s="104" t="e">
        <f>IF(OR(BY$5="",BY$5=0),0,SUMIFS(Plandd!249:249,Plandd!$5:$5,BY$5))</f>
        <v>#REF!</v>
      </c>
      <c r="BZ249" s="104" t="e">
        <f>IF(OR(BZ$5="",BZ$5=0),0,SUMIFS(Factdd!249:249,Factdd!$5:$5,BZ$5))</f>
        <v>#REF!</v>
      </c>
      <c r="CA249" s="194" t="e">
        <f t="shared" si="644"/>
        <v>#REF!</v>
      </c>
      <c r="CB249" s="104" t="e">
        <f>IF(OR(CB$5="",CB$5=0),0,SUMIFS(Plandd!249:249,Plandd!$5:$5,CB$5))</f>
        <v>#REF!</v>
      </c>
      <c r="CC249" s="104" t="e">
        <f>IF(OR(CC$5="",CC$5=0),0,SUMIFS(Factdd!249:249,Factdd!$5:$5,CC$5))</f>
        <v>#REF!</v>
      </c>
      <c r="CD249" s="194" t="e">
        <f t="shared" si="645"/>
        <v>#REF!</v>
      </c>
      <c r="CE249" s="104" t="e">
        <f>IF(OR(CE$5="",CE$5=0),0,SUMIFS(Plandd!249:249,Plandd!$5:$5,CE$5))</f>
        <v>#REF!</v>
      </c>
      <c r="CF249" s="104" t="e">
        <f>IF(OR(CF$5="",CF$5=0),0,SUMIFS(Factdd!249:249,Factdd!$5:$5,CF$5))</f>
        <v>#REF!</v>
      </c>
      <c r="CG249" s="194" t="e">
        <f t="shared" si="646"/>
        <v>#REF!</v>
      </c>
      <c r="CH249" s="104" t="e">
        <f>IF(OR(CH$5="",CH$5=0),0,SUMIFS(Plandd!249:249,Plandd!$5:$5,CH$5))</f>
        <v>#REF!</v>
      </c>
      <c r="CI249" s="104" t="e">
        <f>IF(OR(CI$5="",CI$5=0),0,SUMIFS(Factdd!249:249,Factdd!$5:$5,CI$5))</f>
        <v>#REF!</v>
      </c>
      <c r="CJ249" s="194" t="e">
        <f t="shared" si="647"/>
        <v>#REF!</v>
      </c>
      <c r="CK249" s="104" t="e">
        <f>IF(OR(CK$5="",CK$5=0),0,SUMIFS(Plandd!249:249,Plandd!$5:$5,CK$5))</f>
        <v>#REF!</v>
      </c>
      <c r="CL249" s="104" t="e">
        <f>IF(OR(CL$5="",CL$5=0),0,SUMIFS(Factdd!249:249,Factdd!$5:$5,CL$5))</f>
        <v>#REF!</v>
      </c>
      <c r="CM249" s="194" t="e">
        <f t="shared" si="648"/>
        <v>#REF!</v>
      </c>
      <c r="CN249" s="104" t="e">
        <f>IF(OR(CN$5="",CN$5=0),0,SUMIFS(Plandd!249:249,Plandd!$5:$5,CN$5))</f>
        <v>#REF!</v>
      </c>
      <c r="CO249" s="104" t="e">
        <f>IF(OR(CO$5="",CO$5=0),0,SUMIFS(Factdd!249:249,Factdd!$5:$5,CO$5))</f>
        <v>#REF!</v>
      </c>
      <c r="CP249" s="194" t="e">
        <f t="shared" si="649"/>
        <v>#REF!</v>
      </c>
    </row>
    <row r="250" spans="1:94" s="17" customFormat="1" ht="10.199999999999999" x14ac:dyDescent="0.2">
      <c r="A250" s="23">
        <f>ROW()</f>
        <v>250</v>
      </c>
      <c r="B250" s="137"/>
      <c r="E250" s="16" t="s">
        <v>6</v>
      </c>
      <c r="M250" s="58"/>
      <c r="Q250" s="38"/>
      <c r="R250" s="22"/>
      <c r="S250" s="18"/>
      <c r="T250" s="187"/>
      <c r="W250" s="18"/>
      <c r="X250" s="18"/>
      <c r="Y250" s="187"/>
      <c r="Z250" s="188"/>
      <c r="AA250" s="18"/>
      <c r="AB250" s="187"/>
      <c r="AC250" s="18"/>
      <c r="AD250" s="18"/>
      <c r="AE250" s="187"/>
      <c r="AF250" s="18"/>
      <c r="AG250" s="18"/>
      <c r="AH250" s="187"/>
      <c r="AI250" s="18"/>
      <c r="AJ250" s="18"/>
      <c r="AK250" s="187"/>
      <c r="AL250" s="18"/>
      <c r="AM250" s="18"/>
      <c r="AN250" s="187"/>
      <c r="AO250" s="18"/>
      <c r="AP250" s="18"/>
      <c r="AQ250" s="187"/>
      <c r="AR250" s="18"/>
      <c r="AS250" s="18"/>
      <c r="AT250" s="187"/>
      <c r="AU250" s="18"/>
      <c r="AV250" s="18"/>
      <c r="AW250" s="187"/>
      <c r="AX250" s="18"/>
      <c r="AY250" s="18"/>
      <c r="AZ250" s="187"/>
      <c r="BA250" s="18"/>
      <c r="BB250" s="18"/>
      <c r="BC250" s="187"/>
      <c r="BD250" s="18"/>
      <c r="BE250" s="18"/>
      <c r="BF250" s="187"/>
      <c r="BG250" s="18"/>
      <c r="BH250" s="18"/>
      <c r="BI250" s="187"/>
      <c r="BJ250" s="18"/>
      <c r="BK250" s="18"/>
      <c r="BL250" s="187"/>
      <c r="BM250" s="18"/>
      <c r="BN250" s="18"/>
      <c r="BO250" s="187"/>
      <c r="BP250" s="18"/>
      <c r="BQ250" s="18"/>
      <c r="BR250" s="187"/>
      <c r="BS250" s="18"/>
      <c r="BT250" s="18"/>
      <c r="BU250" s="187"/>
      <c r="BV250" s="18"/>
      <c r="BW250" s="18"/>
      <c r="BX250" s="187"/>
      <c r="BY250" s="18"/>
      <c r="BZ250" s="18"/>
      <c r="CA250" s="187"/>
      <c r="CB250" s="18"/>
      <c r="CC250" s="18"/>
      <c r="CD250" s="187"/>
      <c r="CE250" s="18"/>
      <c r="CF250" s="18"/>
      <c r="CG250" s="187"/>
      <c r="CH250" s="18"/>
      <c r="CI250" s="18"/>
      <c r="CJ250" s="187"/>
      <c r="CK250" s="18"/>
      <c r="CL250" s="18"/>
      <c r="CM250" s="187"/>
      <c r="CN250" s="18"/>
      <c r="CO250" s="18"/>
      <c r="CP250" s="187"/>
    </row>
    <row r="251" spans="1:94" s="5" customFormat="1" x14ac:dyDescent="0.3">
      <c r="A251" s="23">
        <f>ROW()</f>
        <v>251</v>
      </c>
      <c r="B251" s="135"/>
      <c r="C251" s="45" t="s">
        <v>2</v>
      </c>
      <c r="E251" s="24"/>
      <c r="F251" s="5" t="s">
        <v>110</v>
      </c>
      <c r="K251" s="11"/>
      <c r="L251" s="6"/>
      <c r="M251" s="59"/>
      <c r="N251" s="76"/>
      <c r="O251" s="6"/>
      <c r="P251" s="6"/>
      <c r="Q251" s="38"/>
      <c r="R251" s="3" t="e">
        <f ca="1">IF(OR(R$5="",R$5=0),0,SUMIFS(Plandd!251:251,Plandd!$5:$5,R$5))</f>
        <v>#REF!</v>
      </c>
      <c r="S251" s="3" t="e">
        <f ca="1">IF(OR(S$5="",S$5=0),0,SUMIFS(Factdd!251:251,Factdd!$5:$5,S$5))</f>
        <v>#REF!</v>
      </c>
      <c r="T251" s="183" t="e">
        <f t="shared" ref="T251:T259" ca="1" si="650">IF(R251=0,0,(S251-R251)/R251)</f>
        <v>#REF!</v>
      </c>
      <c r="W251" s="3" t="e">
        <f>IF(OR(W$5="",W$5=0),0,SUMIFS(Plandd!251:251,Plandd!$5:$5,W$5))</f>
        <v>#REF!</v>
      </c>
      <c r="X251" s="3" t="e">
        <f>IF(OR(X$5="",X$5=0),0,SUMIFS(Factdd!251:251,Factdd!$5:$5,X$5))</f>
        <v>#REF!</v>
      </c>
      <c r="Y251" s="183" t="e">
        <f t="shared" ref="Y251:Y259" si="651">IF(W251=0,0,(X251-W251)/W251)</f>
        <v>#REF!</v>
      </c>
      <c r="Z251" s="184" t="e">
        <f>IF(OR(Z$5="",Z$5=0),0,SUMIFS(Plandd!251:251,Plandd!$5:$5,Z$5))</f>
        <v>#REF!</v>
      </c>
      <c r="AA251" s="3" t="e">
        <f>IF(OR(AA$5="",AA$5=0),0,SUMIFS(Factdd!251:251,Factdd!$5:$5,AA$5))</f>
        <v>#REF!</v>
      </c>
      <c r="AB251" s="183" t="e">
        <f t="shared" ref="AB251:AB259" si="652">IF(Z251=0,0,(AA251-Z251)/Z251)</f>
        <v>#REF!</v>
      </c>
      <c r="AC251" s="3" t="e">
        <f>IF(OR(AC$5="",AC$5=0),0,SUMIFS(Plandd!251:251,Plandd!$5:$5,AC$5))</f>
        <v>#REF!</v>
      </c>
      <c r="AD251" s="3" t="e">
        <f>IF(OR(AD$5="",AD$5=0),0,SUMIFS(Factdd!251:251,Factdd!$5:$5,AD$5))</f>
        <v>#REF!</v>
      </c>
      <c r="AE251" s="183" t="e">
        <f t="shared" ref="AE251:AE259" si="653">IF(AC251=0,0,(AD251-AC251)/AC251)</f>
        <v>#REF!</v>
      </c>
      <c r="AF251" s="3" t="e">
        <f>IF(OR(AF$5="",AF$5=0),0,SUMIFS(Plandd!251:251,Plandd!$5:$5,AF$5))</f>
        <v>#REF!</v>
      </c>
      <c r="AG251" s="3" t="e">
        <f>IF(OR(AG$5="",AG$5=0),0,SUMIFS(Factdd!251:251,Factdd!$5:$5,AG$5))</f>
        <v>#REF!</v>
      </c>
      <c r="AH251" s="183" t="e">
        <f t="shared" ref="AH251:AH259" si="654">IF(AF251=0,0,(AG251-AF251)/AF251)</f>
        <v>#REF!</v>
      </c>
      <c r="AI251" s="3" t="e">
        <f>IF(OR(AI$5="",AI$5=0),0,SUMIFS(Plandd!251:251,Plandd!$5:$5,AI$5))</f>
        <v>#REF!</v>
      </c>
      <c r="AJ251" s="3" t="e">
        <f>IF(OR(AJ$5="",AJ$5=0),0,SUMIFS(Factdd!251:251,Factdd!$5:$5,AJ$5))</f>
        <v>#REF!</v>
      </c>
      <c r="AK251" s="183" t="e">
        <f t="shared" ref="AK251:AK259" si="655">IF(AI251=0,0,(AJ251-AI251)/AI251)</f>
        <v>#REF!</v>
      </c>
      <c r="AL251" s="3" t="e">
        <f>IF(OR(AL$5="",AL$5=0),0,SUMIFS(Plandd!251:251,Plandd!$5:$5,AL$5))</f>
        <v>#REF!</v>
      </c>
      <c r="AM251" s="3" t="e">
        <f>IF(OR(AM$5="",AM$5=0),0,SUMIFS(Factdd!251:251,Factdd!$5:$5,AM$5))</f>
        <v>#REF!</v>
      </c>
      <c r="AN251" s="183" t="e">
        <f t="shared" ref="AN251:AN259" si="656">IF(AL251=0,0,(AM251-AL251)/AL251)</f>
        <v>#REF!</v>
      </c>
      <c r="AO251" s="3" t="e">
        <f>IF(OR(AO$5="",AO$5=0),0,SUMIFS(Plandd!251:251,Plandd!$5:$5,AO$5))</f>
        <v>#REF!</v>
      </c>
      <c r="AP251" s="3" t="e">
        <f>IF(OR(AP$5="",AP$5=0),0,SUMIFS(Factdd!251:251,Factdd!$5:$5,AP$5))</f>
        <v>#REF!</v>
      </c>
      <c r="AQ251" s="183" t="e">
        <f t="shared" ref="AQ251:AQ259" si="657">IF(AO251=0,0,(AP251-AO251)/AO251)</f>
        <v>#REF!</v>
      </c>
      <c r="AR251" s="3" t="e">
        <f>IF(OR(AR$5="",AR$5=0),0,SUMIFS(Plandd!251:251,Plandd!$5:$5,AR$5))</f>
        <v>#REF!</v>
      </c>
      <c r="AS251" s="3" t="e">
        <f>IF(OR(AS$5="",AS$5=0),0,SUMIFS(Factdd!251:251,Factdd!$5:$5,AS$5))</f>
        <v>#REF!</v>
      </c>
      <c r="AT251" s="183" t="e">
        <f t="shared" ref="AT251:AT259" si="658">IF(AR251=0,0,(AS251-AR251)/AR251)</f>
        <v>#REF!</v>
      </c>
      <c r="AU251" s="3" t="e">
        <f>IF(OR(AU$5="",AU$5=0),0,SUMIFS(Plandd!251:251,Plandd!$5:$5,AU$5))</f>
        <v>#REF!</v>
      </c>
      <c r="AV251" s="3" t="e">
        <f>IF(OR(AV$5="",AV$5=0),0,SUMIFS(Factdd!251:251,Factdd!$5:$5,AV$5))</f>
        <v>#REF!</v>
      </c>
      <c r="AW251" s="183" t="e">
        <f t="shared" ref="AW251:AW259" si="659">IF(AU251=0,0,(AV251-AU251)/AU251)</f>
        <v>#REF!</v>
      </c>
      <c r="AX251" s="3" t="e">
        <f>IF(OR(AX$5="",AX$5=0),0,SUMIFS(Plandd!251:251,Plandd!$5:$5,AX$5))</f>
        <v>#REF!</v>
      </c>
      <c r="AY251" s="3" t="e">
        <f>IF(OR(AY$5="",AY$5=0),0,SUMIFS(Factdd!251:251,Factdd!$5:$5,AY$5))</f>
        <v>#REF!</v>
      </c>
      <c r="AZ251" s="183" t="e">
        <f t="shared" ref="AZ251:AZ259" si="660">IF(AX251=0,0,(AY251-AX251)/AX251)</f>
        <v>#REF!</v>
      </c>
      <c r="BA251" s="3" t="e">
        <f>IF(OR(BA$5="",BA$5=0),0,SUMIFS(Plandd!251:251,Plandd!$5:$5,BA$5))</f>
        <v>#REF!</v>
      </c>
      <c r="BB251" s="3" t="e">
        <f>IF(OR(BB$5="",BB$5=0),0,SUMIFS(Factdd!251:251,Factdd!$5:$5,BB$5))</f>
        <v>#REF!</v>
      </c>
      <c r="BC251" s="183" t="e">
        <f t="shared" ref="BC251:BC259" si="661">IF(BA251=0,0,(BB251-BA251)/BA251)</f>
        <v>#REF!</v>
      </c>
      <c r="BD251" s="3" t="e">
        <f>IF(OR(BD$5="",BD$5=0),0,SUMIFS(Plandd!251:251,Plandd!$5:$5,BD$5))</f>
        <v>#REF!</v>
      </c>
      <c r="BE251" s="3" t="e">
        <f>IF(OR(BE$5="",BE$5=0),0,SUMIFS(Factdd!251:251,Factdd!$5:$5,BE$5))</f>
        <v>#REF!</v>
      </c>
      <c r="BF251" s="183" t="e">
        <f t="shared" ref="BF251:BF259" si="662">IF(BD251=0,0,(BE251-BD251)/BD251)</f>
        <v>#REF!</v>
      </c>
      <c r="BG251" s="3" t="e">
        <f>IF(OR(BG$5="",BG$5=0),0,SUMIFS(Plandd!251:251,Plandd!$5:$5,BG$5))</f>
        <v>#REF!</v>
      </c>
      <c r="BH251" s="3" t="e">
        <f>IF(OR(BH$5="",BH$5=0),0,SUMIFS(Factdd!251:251,Factdd!$5:$5,BH$5))</f>
        <v>#REF!</v>
      </c>
      <c r="BI251" s="183" t="e">
        <f t="shared" ref="BI251:BI259" si="663">IF(BG251=0,0,(BH251-BG251)/BG251)</f>
        <v>#REF!</v>
      </c>
      <c r="BJ251" s="3" t="e">
        <f>IF(OR(BJ$5="",BJ$5=0),0,SUMIFS(Plandd!251:251,Plandd!$5:$5,BJ$5))</f>
        <v>#REF!</v>
      </c>
      <c r="BK251" s="3" t="e">
        <f>IF(OR(BK$5="",BK$5=0),0,SUMIFS(Factdd!251:251,Factdd!$5:$5,BK$5))</f>
        <v>#REF!</v>
      </c>
      <c r="BL251" s="183" t="e">
        <f t="shared" ref="BL251:BL259" si="664">IF(BJ251=0,0,(BK251-BJ251)/BJ251)</f>
        <v>#REF!</v>
      </c>
      <c r="BM251" s="3" t="e">
        <f>IF(OR(BM$5="",BM$5=0),0,SUMIFS(Plandd!251:251,Plandd!$5:$5,BM$5))</f>
        <v>#REF!</v>
      </c>
      <c r="BN251" s="3" t="e">
        <f>IF(OR(BN$5="",BN$5=0),0,SUMIFS(Factdd!251:251,Factdd!$5:$5,BN$5))</f>
        <v>#REF!</v>
      </c>
      <c r="BO251" s="183" t="e">
        <f t="shared" ref="BO251:BO259" si="665">IF(BM251=0,0,(BN251-BM251)/BM251)</f>
        <v>#REF!</v>
      </c>
      <c r="BP251" s="3" t="e">
        <f>IF(OR(BP$5="",BP$5=0),0,SUMIFS(Plandd!251:251,Plandd!$5:$5,BP$5))</f>
        <v>#REF!</v>
      </c>
      <c r="BQ251" s="3" t="e">
        <f>IF(OR(BQ$5="",BQ$5=0),0,SUMIFS(Factdd!251:251,Factdd!$5:$5,BQ$5))</f>
        <v>#REF!</v>
      </c>
      <c r="BR251" s="183" t="e">
        <f t="shared" ref="BR251:BR259" si="666">IF(BP251=0,0,(BQ251-BP251)/BP251)</f>
        <v>#REF!</v>
      </c>
      <c r="BS251" s="3" t="e">
        <f>IF(OR(BS$5="",BS$5=0),0,SUMIFS(Plandd!251:251,Plandd!$5:$5,BS$5))</f>
        <v>#REF!</v>
      </c>
      <c r="BT251" s="3" t="e">
        <f>IF(OR(BT$5="",BT$5=0),0,SUMIFS(Factdd!251:251,Factdd!$5:$5,BT$5))</f>
        <v>#REF!</v>
      </c>
      <c r="BU251" s="183" t="e">
        <f t="shared" ref="BU251:BU259" si="667">IF(BS251=0,0,(BT251-BS251)/BS251)</f>
        <v>#REF!</v>
      </c>
      <c r="BV251" s="3" t="e">
        <f>IF(OR(BV$5="",BV$5=0),0,SUMIFS(Plandd!251:251,Plandd!$5:$5,BV$5))</f>
        <v>#REF!</v>
      </c>
      <c r="BW251" s="3" t="e">
        <f>IF(OR(BW$5="",BW$5=0),0,SUMIFS(Factdd!251:251,Factdd!$5:$5,BW$5))</f>
        <v>#REF!</v>
      </c>
      <c r="BX251" s="183" t="e">
        <f t="shared" ref="BX251:BX259" si="668">IF(BV251=0,0,(BW251-BV251)/BV251)</f>
        <v>#REF!</v>
      </c>
      <c r="BY251" s="3" t="e">
        <f>IF(OR(BY$5="",BY$5=0),0,SUMIFS(Plandd!251:251,Plandd!$5:$5,BY$5))</f>
        <v>#REF!</v>
      </c>
      <c r="BZ251" s="3" t="e">
        <f>IF(OR(BZ$5="",BZ$5=0),0,SUMIFS(Factdd!251:251,Factdd!$5:$5,BZ$5))</f>
        <v>#REF!</v>
      </c>
      <c r="CA251" s="183" t="e">
        <f t="shared" ref="CA251:CA259" si="669">IF(BY251=0,0,(BZ251-BY251)/BY251)</f>
        <v>#REF!</v>
      </c>
      <c r="CB251" s="3" t="e">
        <f>IF(OR(CB$5="",CB$5=0),0,SUMIFS(Plandd!251:251,Plandd!$5:$5,CB$5))</f>
        <v>#REF!</v>
      </c>
      <c r="CC251" s="3" t="e">
        <f>IF(OR(CC$5="",CC$5=0),0,SUMIFS(Factdd!251:251,Factdd!$5:$5,CC$5))</f>
        <v>#REF!</v>
      </c>
      <c r="CD251" s="183" t="e">
        <f t="shared" ref="CD251:CD259" si="670">IF(CB251=0,0,(CC251-CB251)/CB251)</f>
        <v>#REF!</v>
      </c>
      <c r="CE251" s="3" t="e">
        <f>IF(OR(CE$5="",CE$5=0),0,SUMIFS(Plandd!251:251,Plandd!$5:$5,CE$5))</f>
        <v>#REF!</v>
      </c>
      <c r="CF251" s="3" t="e">
        <f>IF(OR(CF$5="",CF$5=0),0,SUMIFS(Factdd!251:251,Factdd!$5:$5,CF$5))</f>
        <v>#REF!</v>
      </c>
      <c r="CG251" s="183" t="e">
        <f t="shared" ref="CG251:CG259" si="671">IF(CE251=0,0,(CF251-CE251)/CE251)</f>
        <v>#REF!</v>
      </c>
      <c r="CH251" s="3" t="e">
        <f>IF(OR(CH$5="",CH$5=0),0,SUMIFS(Plandd!251:251,Plandd!$5:$5,CH$5))</f>
        <v>#REF!</v>
      </c>
      <c r="CI251" s="3" t="e">
        <f>IF(OR(CI$5="",CI$5=0),0,SUMIFS(Factdd!251:251,Factdd!$5:$5,CI$5))</f>
        <v>#REF!</v>
      </c>
      <c r="CJ251" s="183" t="e">
        <f t="shared" ref="CJ251:CJ259" si="672">IF(CH251=0,0,(CI251-CH251)/CH251)</f>
        <v>#REF!</v>
      </c>
      <c r="CK251" s="3" t="e">
        <f>IF(OR(CK$5="",CK$5=0),0,SUMIFS(Plandd!251:251,Plandd!$5:$5,CK$5))</f>
        <v>#REF!</v>
      </c>
      <c r="CL251" s="3" t="e">
        <f>IF(OR(CL$5="",CL$5=0),0,SUMIFS(Factdd!251:251,Factdd!$5:$5,CL$5))</f>
        <v>#REF!</v>
      </c>
      <c r="CM251" s="183" t="e">
        <f t="shared" ref="CM251:CM259" si="673">IF(CK251=0,0,(CL251-CK251)/CK251)</f>
        <v>#REF!</v>
      </c>
      <c r="CN251" s="3" t="e">
        <f>IF(OR(CN$5="",CN$5=0),0,SUMIFS(Plandd!251:251,Plandd!$5:$5,CN$5))</f>
        <v>#REF!</v>
      </c>
      <c r="CO251" s="3" t="e">
        <f>IF(OR(CO$5="",CO$5=0),0,SUMIFS(Factdd!251:251,Factdd!$5:$5,CO$5))</f>
        <v>#REF!</v>
      </c>
      <c r="CP251" s="183" t="e">
        <f t="shared" ref="CP251:CP259" si="674">IF(CN251=0,0,(CO251-CN251)/CN251)</f>
        <v>#REF!</v>
      </c>
    </row>
    <row r="252" spans="1:94" s="95" customFormat="1" ht="10.199999999999999" x14ac:dyDescent="0.2">
      <c r="A252" s="23">
        <f>ROW()</f>
        <v>252</v>
      </c>
      <c r="B252" s="138"/>
      <c r="E252" s="100">
        <v>1</v>
      </c>
      <c r="F252" s="63" t="s">
        <v>110</v>
      </c>
      <c r="G252" s="99" t="s">
        <v>83</v>
      </c>
      <c r="M252" s="103"/>
      <c r="Q252" s="102"/>
      <c r="R252" s="101" t="e">
        <f ca="1">IF(OR(R$5="",R$5=0),0,SUMIFS(Plandd!252:252,Plandd!$5:$5,R$5))</f>
        <v>#REF!</v>
      </c>
      <c r="S252" s="104" t="e">
        <f ca="1">IF(OR(S$5="",S$5=0),0,SUMIFS(Factdd!252:252,Factdd!$5:$5,S$5))</f>
        <v>#REF!</v>
      </c>
      <c r="T252" s="194" t="e">
        <f t="shared" ca="1" si="650"/>
        <v>#REF!</v>
      </c>
      <c r="W252" s="104" t="e">
        <f>IF(OR(W$5="",W$5=0),0,SUMIFS(Plandd!252:252,Plandd!$5:$5,W$5))</f>
        <v>#REF!</v>
      </c>
      <c r="X252" s="104" t="e">
        <f>IF(OR(X$5="",X$5=0),0,SUMIFS(Factdd!252:252,Factdd!$5:$5,X$5))</f>
        <v>#REF!</v>
      </c>
      <c r="Y252" s="194" t="e">
        <f t="shared" si="651"/>
        <v>#REF!</v>
      </c>
      <c r="Z252" s="195" t="e">
        <f>IF(OR(Z$5="",Z$5=0),0,SUMIFS(Plandd!252:252,Plandd!$5:$5,Z$5))</f>
        <v>#REF!</v>
      </c>
      <c r="AA252" s="104" t="e">
        <f>IF(OR(AA$5="",AA$5=0),0,SUMIFS(Factdd!252:252,Factdd!$5:$5,AA$5))</f>
        <v>#REF!</v>
      </c>
      <c r="AB252" s="194" t="e">
        <f t="shared" si="652"/>
        <v>#REF!</v>
      </c>
      <c r="AC252" s="104" t="e">
        <f>IF(OR(AC$5="",AC$5=0),0,SUMIFS(Plandd!252:252,Plandd!$5:$5,AC$5))</f>
        <v>#REF!</v>
      </c>
      <c r="AD252" s="104" t="e">
        <f>IF(OR(AD$5="",AD$5=0),0,SUMIFS(Factdd!252:252,Factdd!$5:$5,AD$5))</f>
        <v>#REF!</v>
      </c>
      <c r="AE252" s="194" t="e">
        <f t="shared" si="653"/>
        <v>#REF!</v>
      </c>
      <c r="AF252" s="104" t="e">
        <f>IF(OR(AF$5="",AF$5=0),0,SUMIFS(Plandd!252:252,Plandd!$5:$5,AF$5))</f>
        <v>#REF!</v>
      </c>
      <c r="AG252" s="104" t="e">
        <f>IF(OR(AG$5="",AG$5=0),0,SUMIFS(Factdd!252:252,Factdd!$5:$5,AG$5))</f>
        <v>#REF!</v>
      </c>
      <c r="AH252" s="194" t="e">
        <f t="shared" si="654"/>
        <v>#REF!</v>
      </c>
      <c r="AI252" s="104" t="e">
        <f>IF(OR(AI$5="",AI$5=0),0,SUMIFS(Plandd!252:252,Plandd!$5:$5,AI$5))</f>
        <v>#REF!</v>
      </c>
      <c r="AJ252" s="104" t="e">
        <f>IF(OR(AJ$5="",AJ$5=0),0,SUMIFS(Factdd!252:252,Factdd!$5:$5,AJ$5))</f>
        <v>#REF!</v>
      </c>
      <c r="AK252" s="194" t="e">
        <f t="shared" si="655"/>
        <v>#REF!</v>
      </c>
      <c r="AL252" s="104" t="e">
        <f>IF(OR(AL$5="",AL$5=0),0,SUMIFS(Plandd!252:252,Plandd!$5:$5,AL$5))</f>
        <v>#REF!</v>
      </c>
      <c r="AM252" s="104" t="e">
        <f>IF(OR(AM$5="",AM$5=0),0,SUMIFS(Factdd!252:252,Factdd!$5:$5,AM$5))</f>
        <v>#REF!</v>
      </c>
      <c r="AN252" s="194" t="e">
        <f t="shared" si="656"/>
        <v>#REF!</v>
      </c>
      <c r="AO252" s="104" t="e">
        <f>IF(OR(AO$5="",AO$5=0),0,SUMIFS(Plandd!252:252,Plandd!$5:$5,AO$5))</f>
        <v>#REF!</v>
      </c>
      <c r="AP252" s="104" t="e">
        <f>IF(OR(AP$5="",AP$5=0),0,SUMIFS(Factdd!252:252,Factdd!$5:$5,AP$5))</f>
        <v>#REF!</v>
      </c>
      <c r="AQ252" s="194" t="e">
        <f t="shared" si="657"/>
        <v>#REF!</v>
      </c>
      <c r="AR252" s="104" t="e">
        <f>IF(OR(AR$5="",AR$5=0),0,SUMIFS(Plandd!252:252,Plandd!$5:$5,AR$5))</f>
        <v>#REF!</v>
      </c>
      <c r="AS252" s="104" t="e">
        <f>IF(OR(AS$5="",AS$5=0),0,SUMIFS(Factdd!252:252,Factdd!$5:$5,AS$5))</f>
        <v>#REF!</v>
      </c>
      <c r="AT252" s="194" t="e">
        <f t="shared" si="658"/>
        <v>#REF!</v>
      </c>
      <c r="AU252" s="104" t="e">
        <f>IF(OR(AU$5="",AU$5=0),0,SUMIFS(Plandd!252:252,Plandd!$5:$5,AU$5))</f>
        <v>#REF!</v>
      </c>
      <c r="AV252" s="104" t="e">
        <f>IF(OR(AV$5="",AV$5=0),0,SUMIFS(Factdd!252:252,Factdd!$5:$5,AV$5))</f>
        <v>#REF!</v>
      </c>
      <c r="AW252" s="194" t="e">
        <f t="shared" si="659"/>
        <v>#REF!</v>
      </c>
      <c r="AX252" s="104" t="e">
        <f>IF(OR(AX$5="",AX$5=0),0,SUMIFS(Plandd!252:252,Plandd!$5:$5,AX$5))</f>
        <v>#REF!</v>
      </c>
      <c r="AY252" s="104" t="e">
        <f>IF(OR(AY$5="",AY$5=0),0,SUMIFS(Factdd!252:252,Factdd!$5:$5,AY$5))</f>
        <v>#REF!</v>
      </c>
      <c r="AZ252" s="194" t="e">
        <f t="shared" si="660"/>
        <v>#REF!</v>
      </c>
      <c r="BA252" s="104" t="e">
        <f>IF(OR(BA$5="",BA$5=0),0,SUMIFS(Plandd!252:252,Plandd!$5:$5,BA$5))</f>
        <v>#REF!</v>
      </c>
      <c r="BB252" s="104" t="e">
        <f>IF(OR(BB$5="",BB$5=0),0,SUMIFS(Factdd!252:252,Factdd!$5:$5,BB$5))</f>
        <v>#REF!</v>
      </c>
      <c r="BC252" s="194" t="e">
        <f t="shared" si="661"/>
        <v>#REF!</v>
      </c>
      <c r="BD252" s="104" t="e">
        <f>IF(OR(BD$5="",BD$5=0),0,SUMIFS(Plandd!252:252,Plandd!$5:$5,BD$5))</f>
        <v>#REF!</v>
      </c>
      <c r="BE252" s="104" t="e">
        <f>IF(OR(BE$5="",BE$5=0),0,SUMIFS(Factdd!252:252,Factdd!$5:$5,BE$5))</f>
        <v>#REF!</v>
      </c>
      <c r="BF252" s="194" t="e">
        <f t="shared" si="662"/>
        <v>#REF!</v>
      </c>
      <c r="BG252" s="104" t="e">
        <f>IF(OR(BG$5="",BG$5=0),0,SUMIFS(Plandd!252:252,Plandd!$5:$5,BG$5))</f>
        <v>#REF!</v>
      </c>
      <c r="BH252" s="104" t="e">
        <f>IF(OR(BH$5="",BH$5=0),0,SUMIFS(Factdd!252:252,Factdd!$5:$5,BH$5))</f>
        <v>#REF!</v>
      </c>
      <c r="BI252" s="194" t="e">
        <f t="shared" si="663"/>
        <v>#REF!</v>
      </c>
      <c r="BJ252" s="104" t="e">
        <f>IF(OR(BJ$5="",BJ$5=0),0,SUMIFS(Plandd!252:252,Plandd!$5:$5,BJ$5))</f>
        <v>#REF!</v>
      </c>
      <c r="BK252" s="104" t="e">
        <f>IF(OR(BK$5="",BK$5=0),0,SUMIFS(Factdd!252:252,Factdd!$5:$5,BK$5))</f>
        <v>#REF!</v>
      </c>
      <c r="BL252" s="194" t="e">
        <f t="shared" si="664"/>
        <v>#REF!</v>
      </c>
      <c r="BM252" s="104" t="e">
        <f>IF(OR(BM$5="",BM$5=0),0,SUMIFS(Plandd!252:252,Plandd!$5:$5,BM$5))</f>
        <v>#REF!</v>
      </c>
      <c r="BN252" s="104" t="e">
        <f>IF(OR(BN$5="",BN$5=0),0,SUMIFS(Factdd!252:252,Factdd!$5:$5,BN$5))</f>
        <v>#REF!</v>
      </c>
      <c r="BO252" s="194" t="e">
        <f t="shared" si="665"/>
        <v>#REF!</v>
      </c>
      <c r="BP252" s="104" t="e">
        <f>IF(OR(BP$5="",BP$5=0),0,SUMIFS(Plandd!252:252,Plandd!$5:$5,BP$5))</f>
        <v>#REF!</v>
      </c>
      <c r="BQ252" s="104" t="e">
        <f>IF(OR(BQ$5="",BQ$5=0),0,SUMIFS(Factdd!252:252,Factdd!$5:$5,BQ$5))</f>
        <v>#REF!</v>
      </c>
      <c r="BR252" s="194" t="e">
        <f t="shared" si="666"/>
        <v>#REF!</v>
      </c>
      <c r="BS252" s="104" t="e">
        <f>IF(OR(BS$5="",BS$5=0),0,SUMIFS(Plandd!252:252,Plandd!$5:$5,BS$5))</f>
        <v>#REF!</v>
      </c>
      <c r="BT252" s="104" t="e">
        <f>IF(OR(BT$5="",BT$5=0),0,SUMIFS(Factdd!252:252,Factdd!$5:$5,BT$5))</f>
        <v>#REF!</v>
      </c>
      <c r="BU252" s="194" t="e">
        <f t="shared" si="667"/>
        <v>#REF!</v>
      </c>
      <c r="BV252" s="104" t="e">
        <f>IF(OR(BV$5="",BV$5=0),0,SUMIFS(Plandd!252:252,Plandd!$5:$5,BV$5))</f>
        <v>#REF!</v>
      </c>
      <c r="BW252" s="104" t="e">
        <f>IF(OR(BW$5="",BW$5=0),0,SUMIFS(Factdd!252:252,Factdd!$5:$5,BW$5))</f>
        <v>#REF!</v>
      </c>
      <c r="BX252" s="194" t="e">
        <f t="shared" si="668"/>
        <v>#REF!</v>
      </c>
      <c r="BY252" s="104" t="e">
        <f>IF(OR(BY$5="",BY$5=0),0,SUMIFS(Plandd!252:252,Plandd!$5:$5,BY$5))</f>
        <v>#REF!</v>
      </c>
      <c r="BZ252" s="104" t="e">
        <f>IF(OR(BZ$5="",BZ$5=0),0,SUMIFS(Factdd!252:252,Factdd!$5:$5,BZ$5))</f>
        <v>#REF!</v>
      </c>
      <c r="CA252" s="194" t="e">
        <f t="shared" si="669"/>
        <v>#REF!</v>
      </c>
      <c r="CB252" s="104" t="e">
        <f>IF(OR(CB$5="",CB$5=0),0,SUMIFS(Plandd!252:252,Plandd!$5:$5,CB$5))</f>
        <v>#REF!</v>
      </c>
      <c r="CC252" s="104" t="e">
        <f>IF(OR(CC$5="",CC$5=0),0,SUMIFS(Factdd!252:252,Factdd!$5:$5,CC$5))</f>
        <v>#REF!</v>
      </c>
      <c r="CD252" s="194" t="e">
        <f t="shared" si="670"/>
        <v>#REF!</v>
      </c>
      <c r="CE252" s="104" t="e">
        <f>IF(OR(CE$5="",CE$5=0),0,SUMIFS(Plandd!252:252,Plandd!$5:$5,CE$5))</f>
        <v>#REF!</v>
      </c>
      <c r="CF252" s="104" t="e">
        <f>IF(OR(CF$5="",CF$5=0),0,SUMIFS(Factdd!252:252,Factdd!$5:$5,CF$5))</f>
        <v>#REF!</v>
      </c>
      <c r="CG252" s="194" t="e">
        <f t="shared" si="671"/>
        <v>#REF!</v>
      </c>
      <c r="CH252" s="104" t="e">
        <f>IF(OR(CH$5="",CH$5=0),0,SUMIFS(Plandd!252:252,Plandd!$5:$5,CH$5))</f>
        <v>#REF!</v>
      </c>
      <c r="CI252" s="104" t="e">
        <f>IF(OR(CI$5="",CI$5=0),0,SUMIFS(Factdd!252:252,Factdd!$5:$5,CI$5))</f>
        <v>#REF!</v>
      </c>
      <c r="CJ252" s="194" t="e">
        <f t="shared" si="672"/>
        <v>#REF!</v>
      </c>
      <c r="CK252" s="104" t="e">
        <f>IF(OR(CK$5="",CK$5=0),0,SUMIFS(Plandd!252:252,Plandd!$5:$5,CK$5))</f>
        <v>#REF!</v>
      </c>
      <c r="CL252" s="104" t="e">
        <f>IF(OR(CL$5="",CL$5=0),0,SUMIFS(Factdd!252:252,Factdd!$5:$5,CL$5))</f>
        <v>#REF!</v>
      </c>
      <c r="CM252" s="194" t="e">
        <f t="shared" si="673"/>
        <v>#REF!</v>
      </c>
      <c r="CN252" s="104" t="e">
        <f>IF(OR(CN$5="",CN$5=0),0,SUMIFS(Plandd!252:252,Plandd!$5:$5,CN$5))</f>
        <v>#REF!</v>
      </c>
      <c r="CO252" s="104" t="e">
        <f>IF(OR(CO$5="",CO$5=0),0,SUMIFS(Factdd!252:252,Factdd!$5:$5,CO$5))</f>
        <v>#REF!</v>
      </c>
      <c r="CP252" s="194" t="e">
        <f t="shared" si="674"/>
        <v>#REF!</v>
      </c>
    </row>
    <row r="253" spans="1:94" s="95" customFormat="1" ht="10.199999999999999" x14ac:dyDescent="0.2">
      <c r="A253" s="23">
        <f>ROW()</f>
        <v>253</v>
      </c>
      <c r="B253" s="138"/>
      <c r="E253" s="100">
        <v>2</v>
      </c>
      <c r="F253" s="63" t="s">
        <v>110</v>
      </c>
      <c r="G253" s="99" t="s">
        <v>84</v>
      </c>
      <c r="M253" s="103"/>
      <c r="Q253" s="102"/>
      <c r="R253" s="101" t="e">
        <f ca="1">IF(OR(R$5="",R$5=0),0,SUMIFS(Plandd!253:253,Plandd!$5:$5,R$5))</f>
        <v>#REF!</v>
      </c>
      <c r="S253" s="104" t="e">
        <f ca="1">IF(OR(S$5="",S$5=0),0,SUMIFS(Factdd!253:253,Factdd!$5:$5,S$5))</f>
        <v>#REF!</v>
      </c>
      <c r="T253" s="194" t="e">
        <f t="shared" ca="1" si="650"/>
        <v>#REF!</v>
      </c>
      <c r="W253" s="104" t="e">
        <f>IF(OR(W$5="",W$5=0),0,SUMIFS(Plandd!253:253,Plandd!$5:$5,W$5))</f>
        <v>#REF!</v>
      </c>
      <c r="X253" s="104" t="e">
        <f>IF(OR(X$5="",X$5=0),0,SUMIFS(Factdd!253:253,Factdd!$5:$5,X$5))</f>
        <v>#REF!</v>
      </c>
      <c r="Y253" s="194" t="e">
        <f t="shared" si="651"/>
        <v>#REF!</v>
      </c>
      <c r="Z253" s="195" t="e">
        <f>IF(OR(Z$5="",Z$5=0),0,SUMIFS(Plandd!253:253,Plandd!$5:$5,Z$5))</f>
        <v>#REF!</v>
      </c>
      <c r="AA253" s="104" t="e">
        <f>IF(OR(AA$5="",AA$5=0),0,SUMIFS(Factdd!253:253,Factdd!$5:$5,AA$5))</f>
        <v>#REF!</v>
      </c>
      <c r="AB253" s="194" t="e">
        <f t="shared" si="652"/>
        <v>#REF!</v>
      </c>
      <c r="AC253" s="104" t="e">
        <f>IF(OR(AC$5="",AC$5=0),0,SUMIFS(Plandd!253:253,Plandd!$5:$5,AC$5))</f>
        <v>#REF!</v>
      </c>
      <c r="AD253" s="104" t="e">
        <f>IF(OR(AD$5="",AD$5=0),0,SUMIFS(Factdd!253:253,Factdd!$5:$5,AD$5))</f>
        <v>#REF!</v>
      </c>
      <c r="AE253" s="194" t="e">
        <f t="shared" si="653"/>
        <v>#REF!</v>
      </c>
      <c r="AF253" s="104" t="e">
        <f>IF(OR(AF$5="",AF$5=0),0,SUMIFS(Plandd!253:253,Plandd!$5:$5,AF$5))</f>
        <v>#REF!</v>
      </c>
      <c r="AG253" s="104" t="e">
        <f>IF(OR(AG$5="",AG$5=0),0,SUMIFS(Factdd!253:253,Factdd!$5:$5,AG$5))</f>
        <v>#REF!</v>
      </c>
      <c r="AH253" s="194" t="e">
        <f t="shared" si="654"/>
        <v>#REF!</v>
      </c>
      <c r="AI253" s="104" t="e">
        <f>IF(OR(AI$5="",AI$5=0),0,SUMIFS(Plandd!253:253,Plandd!$5:$5,AI$5))</f>
        <v>#REF!</v>
      </c>
      <c r="AJ253" s="104" t="e">
        <f>IF(OR(AJ$5="",AJ$5=0),0,SUMIFS(Factdd!253:253,Factdd!$5:$5,AJ$5))</f>
        <v>#REF!</v>
      </c>
      <c r="AK253" s="194" t="e">
        <f t="shared" si="655"/>
        <v>#REF!</v>
      </c>
      <c r="AL253" s="104" t="e">
        <f>IF(OR(AL$5="",AL$5=0),0,SUMIFS(Plandd!253:253,Plandd!$5:$5,AL$5))</f>
        <v>#REF!</v>
      </c>
      <c r="AM253" s="104" t="e">
        <f>IF(OR(AM$5="",AM$5=0),0,SUMIFS(Factdd!253:253,Factdd!$5:$5,AM$5))</f>
        <v>#REF!</v>
      </c>
      <c r="AN253" s="194" t="e">
        <f t="shared" si="656"/>
        <v>#REF!</v>
      </c>
      <c r="AO253" s="104" t="e">
        <f>IF(OR(AO$5="",AO$5=0),0,SUMIFS(Plandd!253:253,Plandd!$5:$5,AO$5))</f>
        <v>#REF!</v>
      </c>
      <c r="AP253" s="104" t="e">
        <f>IF(OR(AP$5="",AP$5=0),0,SUMIFS(Factdd!253:253,Factdd!$5:$5,AP$5))</f>
        <v>#REF!</v>
      </c>
      <c r="AQ253" s="194" t="e">
        <f t="shared" si="657"/>
        <v>#REF!</v>
      </c>
      <c r="AR253" s="104" t="e">
        <f>IF(OR(AR$5="",AR$5=0),0,SUMIFS(Plandd!253:253,Plandd!$5:$5,AR$5))</f>
        <v>#REF!</v>
      </c>
      <c r="AS253" s="104" t="e">
        <f>IF(OR(AS$5="",AS$5=0),0,SUMIFS(Factdd!253:253,Factdd!$5:$5,AS$5))</f>
        <v>#REF!</v>
      </c>
      <c r="AT253" s="194" t="e">
        <f t="shared" si="658"/>
        <v>#REF!</v>
      </c>
      <c r="AU253" s="104" t="e">
        <f>IF(OR(AU$5="",AU$5=0),0,SUMIFS(Plandd!253:253,Plandd!$5:$5,AU$5))</f>
        <v>#REF!</v>
      </c>
      <c r="AV253" s="104" t="e">
        <f>IF(OR(AV$5="",AV$5=0),0,SUMIFS(Factdd!253:253,Factdd!$5:$5,AV$5))</f>
        <v>#REF!</v>
      </c>
      <c r="AW253" s="194" t="e">
        <f t="shared" si="659"/>
        <v>#REF!</v>
      </c>
      <c r="AX253" s="104" t="e">
        <f>IF(OR(AX$5="",AX$5=0),0,SUMIFS(Plandd!253:253,Plandd!$5:$5,AX$5))</f>
        <v>#REF!</v>
      </c>
      <c r="AY253" s="104" t="e">
        <f>IF(OR(AY$5="",AY$5=0),0,SUMIFS(Factdd!253:253,Factdd!$5:$5,AY$5))</f>
        <v>#REF!</v>
      </c>
      <c r="AZ253" s="194" t="e">
        <f t="shared" si="660"/>
        <v>#REF!</v>
      </c>
      <c r="BA253" s="104" t="e">
        <f>IF(OR(BA$5="",BA$5=0),0,SUMIFS(Plandd!253:253,Plandd!$5:$5,BA$5))</f>
        <v>#REF!</v>
      </c>
      <c r="BB253" s="104" t="e">
        <f>IF(OR(BB$5="",BB$5=0),0,SUMIFS(Factdd!253:253,Factdd!$5:$5,BB$5))</f>
        <v>#REF!</v>
      </c>
      <c r="BC253" s="194" t="e">
        <f t="shared" si="661"/>
        <v>#REF!</v>
      </c>
      <c r="BD253" s="104" t="e">
        <f>IF(OR(BD$5="",BD$5=0),0,SUMIFS(Plandd!253:253,Plandd!$5:$5,BD$5))</f>
        <v>#REF!</v>
      </c>
      <c r="BE253" s="104" t="e">
        <f>IF(OR(BE$5="",BE$5=0),0,SUMIFS(Factdd!253:253,Factdd!$5:$5,BE$5))</f>
        <v>#REF!</v>
      </c>
      <c r="BF253" s="194" t="e">
        <f t="shared" si="662"/>
        <v>#REF!</v>
      </c>
      <c r="BG253" s="104" t="e">
        <f>IF(OR(BG$5="",BG$5=0),0,SUMIFS(Plandd!253:253,Plandd!$5:$5,BG$5))</f>
        <v>#REF!</v>
      </c>
      <c r="BH253" s="104" t="e">
        <f>IF(OR(BH$5="",BH$5=0),0,SUMIFS(Factdd!253:253,Factdd!$5:$5,BH$5))</f>
        <v>#REF!</v>
      </c>
      <c r="BI253" s="194" t="e">
        <f t="shared" si="663"/>
        <v>#REF!</v>
      </c>
      <c r="BJ253" s="104" t="e">
        <f>IF(OR(BJ$5="",BJ$5=0),0,SUMIFS(Plandd!253:253,Plandd!$5:$5,BJ$5))</f>
        <v>#REF!</v>
      </c>
      <c r="BK253" s="104" t="e">
        <f>IF(OR(BK$5="",BK$5=0),0,SUMIFS(Factdd!253:253,Factdd!$5:$5,BK$5))</f>
        <v>#REF!</v>
      </c>
      <c r="BL253" s="194" t="e">
        <f t="shared" si="664"/>
        <v>#REF!</v>
      </c>
      <c r="BM253" s="104" t="e">
        <f>IF(OR(BM$5="",BM$5=0),0,SUMIFS(Plandd!253:253,Plandd!$5:$5,BM$5))</f>
        <v>#REF!</v>
      </c>
      <c r="BN253" s="104" t="e">
        <f>IF(OR(BN$5="",BN$5=0),0,SUMIFS(Factdd!253:253,Factdd!$5:$5,BN$5))</f>
        <v>#REF!</v>
      </c>
      <c r="BO253" s="194" t="e">
        <f t="shared" si="665"/>
        <v>#REF!</v>
      </c>
      <c r="BP253" s="104" t="e">
        <f>IF(OR(BP$5="",BP$5=0),0,SUMIFS(Plandd!253:253,Plandd!$5:$5,BP$5))</f>
        <v>#REF!</v>
      </c>
      <c r="BQ253" s="104" t="e">
        <f>IF(OR(BQ$5="",BQ$5=0),0,SUMIFS(Factdd!253:253,Factdd!$5:$5,BQ$5))</f>
        <v>#REF!</v>
      </c>
      <c r="BR253" s="194" t="e">
        <f t="shared" si="666"/>
        <v>#REF!</v>
      </c>
      <c r="BS253" s="104" t="e">
        <f>IF(OR(BS$5="",BS$5=0),0,SUMIFS(Plandd!253:253,Plandd!$5:$5,BS$5))</f>
        <v>#REF!</v>
      </c>
      <c r="BT253" s="104" t="e">
        <f>IF(OR(BT$5="",BT$5=0),0,SUMIFS(Factdd!253:253,Factdd!$5:$5,BT$5))</f>
        <v>#REF!</v>
      </c>
      <c r="BU253" s="194" t="e">
        <f t="shared" si="667"/>
        <v>#REF!</v>
      </c>
      <c r="BV253" s="104" t="e">
        <f>IF(OR(BV$5="",BV$5=0),0,SUMIFS(Plandd!253:253,Plandd!$5:$5,BV$5))</f>
        <v>#REF!</v>
      </c>
      <c r="BW253" s="104" t="e">
        <f>IF(OR(BW$5="",BW$5=0),0,SUMIFS(Factdd!253:253,Factdd!$5:$5,BW$5))</f>
        <v>#REF!</v>
      </c>
      <c r="BX253" s="194" t="e">
        <f t="shared" si="668"/>
        <v>#REF!</v>
      </c>
      <c r="BY253" s="104" t="e">
        <f>IF(OR(BY$5="",BY$5=0),0,SUMIFS(Plandd!253:253,Plandd!$5:$5,BY$5))</f>
        <v>#REF!</v>
      </c>
      <c r="BZ253" s="104" t="e">
        <f>IF(OR(BZ$5="",BZ$5=0),0,SUMIFS(Factdd!253:253,Factdd!$5:$5,BZ$5))</f>
        <v>#REF!</v>
      </c>
      <c r="CA253" s="194" t="e">
        <f t="shared" si="669"/>
        <v>#REF!</v>
      </c>
      <c r="CB253" s="104" t="e">
        <f>IF(OR(CB$5="",CB$5=0),0,SUMIFS(Plandd!253:253,Plandd!$5:$5,CB$5))</f>
        <v>#REF!</v>
      </c>
      <c r="CC253" s="104" t="e">
        <f>IF(OR(CC$5="",CC$5=0),0,SUMIFS(Factdd!253:253,Factdd!$5:$5,CC$5))</f>
        <v>#REF!</v>
      </c>
      <c r="CD253" s="194" t="e">
        <f t="shared" si="670"/>
        <v>#REF!</v>
      </c>
      <c r="CE253" s="104" t="e">
        <f>IF(OR(CE$5="",CE$5=0),0,SUMIFS(Plandd!253:253,Plandd!$5:$5,CE$5))</f>
        <v>#REF!</v>
      </c>
      <c r="CF253" s="104" t="e">
        <f>IF(OR(CF$5="",CF$5=0),0,SUMIFS(Factdd!253:253,Factdd!$5:$5,CF$5))</f>
        <v>#REF!</v>
      </c>
      <c r="CG253" s="194" t="e">
        <f t="shared" si="671"/>
        <v>#REF!</v>
      </c>
      <c r="CH253" s="104" t="e">
        <f>IF(OR(CH$5="",CH$5=0),0,SUMIFS(Plandd!253:253,Plandd!$5:$5,CH$5))</f>
        <v>#REF!</v>
      </c>
      <c r="CI253" s="104" t="e">
        <f>IF(OR(CI$5="",CI$5=0),0,SUMIFS(Factdd!253:253,Factdd!$5:$5,CI$5))</f>
        <v>#REF!</v>
      </c>
      <c r="CJ253" s="194" t="e">
        <f t="shared" si="672"/>
        <v>#REF!</v>
      </c>
      <c r="CK253" s="104" t="e">
        <f>IF(OR(CK$5="",CK$5=0),0,SUMIFS(Plandd!253:253,Plandd!$5:$5,CK$5))</f>
        <v>#REF!</v>
      </c>
      <c r="CL253" s="104" t="e">
        <f>IF(OR(CL$5="",CL$5=0),0,SUMIFS(Factdd!253:253,Factdd!$5:$5,CL$5))</f>
        <v>#REF!</v>
      </c>
      <c r="CM253" s="194" t="e">
        <f t="shared" si="673"/>
        <v>#REF!</v>
      </c>
      <c r="CN253" s="104" t="e">
        <f>IF(OR(CN$5="",CN$5=0),0,SUMIFS(Plandd!253:253,Plandd!$5:$5,CN$5))</f>
        <v>#REF!</v>
      </c>
      <c r="CO253" s="104" t="e">
        <f>IF(OR(CO$5="",CO$5=0),0,SUMIFS(Factdd!253:253,Factdd!$5:$5,CO$5))</f>
        <v>#REF!</v>
      </c>
      <c r="CP253" s="194" t="e">
        <f t="shared" si="674"/>
        <v>#REF!</v>
      </c>
    </row>
    <row r="254" spans="1:94" s="95" customFormat="1" ht="10.199999999999999" x14ac:dyDescent="0.2">
      <c r="A254" s="23">
        <f>ROW()</f>
        <v>254</v>
      </c>
      <c r="B254" s="138"/>
      <c r="E254" s="100">
        <v>3</v>
      </c>
      <c r="F254" s="63" t="s">
        <v>110</v>
      </c>
      <c r="G254" s="99" t="s">
        <v>85</v>
      </c>
      <c r="M254" s="103"/>
      <c r="Q254" s="102"/>
      <c r="R254" s="101" t="e">
        <f ca="1">IF(OR(R$5="",R$5=0),0,SUMIFS(Plandd!254:254,Plandd!$5:$5,R$5))</f>
        <v>#REF!</v>
      </c>
      <c r="S254" s="104" t="e">
        <f ca="1">IF(OR(S$5="",S$5=0),0,SUMIFS(Factdd!254:254,Factdd!$5:$5,S$5))</f>
        <v>#REF!</v>
      </c>
      <c r="T254" s="194" t="e">
        <f t="shared" ca="1" si="650"/>
        <v>#REF!</v>
      </c>
      <c r="W254" s="104" t="e">
        <f>IF(OR(W$5="",W$5=0),0,SUMIFS(Plandd!254:254,Plandd!$5:$5,W$5))</f>
        <v>#REF!</v>
      </c>
      <c r="X254" s="104" t="e">
        <f>IF(OR(X$5="",X$5=0),0,SUMIFS(Factdd!254:254,Factdd!$5:$5,X$5))</f>
        <v>#REF!</v>
      </c>
      <c r="Y254" s="194" t="e">
        <f t="shared" si="651"/>
        <v>#REF!</v>
      </c>
      <c r="Z254" s="195" t="e">
        <f>IF(OR(Z$5="",Z$5=0),0,SUMIFS(Plandd!254:254,Plandd!$5:$5,Z$5))</f>
        <v>#REF!</v>
      </c>
      <c r="AA254" s="104" t="e">
        <f>IF(OR(AA$5="",AA$5=0),0,SUMIFS(Factdd!254:254,Factdd!$5:$5,AA$5))</f>
        <v>#REF!</v>
      </c>
      <c r="AB254" s="194" t="e">
        <f t="shared" si="652"/>
        <v>#REF!</v>
      </c>
      <c r="AC254" s="104" t="e">
        <f>IF(OR(AC$5="",AC$5=0),0,SUMIFS(Plandd!254:254,Plandd!$5:$5,AC$5))</f>
        <v>#REF!</v>
      </c>
      <c r="AD254" s="104" t="e">
        <f>IF(OR(AD$5="",AD$5=0),0,SUMIFS(Factdd!254:254,Factdd!$5:$5,AD$5))</f>
        <v>#REF!</v>
      </c>
      <c r="AE254" s="194" t="e">
        <f t="shared" si="653"/>
        <v>#REF!</v>
      </c>
      <c r="AF254" s="104" t="e">
        <f>IF(OR(AF$5="",AF$5=0),0,SUMIFS(Plandd!254:254,Plandd!$5:$5,AF$5))</f>
        <v>#REF!</v>
      </c>
      <c r="AG254" s="104" t="e">
        <f>IF(OR(AG$5="",AG$5=0),0,SUMIFS(Factdd!254:254,Factdd!$5:$5,AG$5))</f>
        <v>#REF!</v>
      </c>
      <c r="AH254" s="194" t="e">
        <f t="shared" si="654"/>
        <v>#REF!</v>
      </c>
      <c r="AI254" s="104" t="e">
        <f>IF(OR(AI$5="",AI$5=0),0,SUMIFS(Plandd!254:254,Plandd!$5:$5,AI$5))</f>
        <v>#REF!</v>
      </c>
      <c r="AJ254" s="104" t="e">
        <f>IF(OR(AJ$5="",AJ$5=0),0,SUMIFS(Factdd!254:254,Factdd!$5:$5,AJ$5))</f>
        <v>#REF!</v>
      </c>
      <c r="AK254" s="194" t="e">
        <f t="shared" si="655"/>
        <v>#REF!</v>
      </c>
      <c r="AL254" s="104" t="e">
        <f>IF(OR(AL$5="",AL$5=0),0,SUMIFS(Plandd!254:254,Plandd!$5:$5,AL$5))</f>
        <v>#REF!</v>
      </c>
      <c r="AM254" s="104" t="e">
        <f>IF(OR(AM$5="",AM$5=0),0,SUMIFS(Factdd!254:254,Factdd!$5:$5,AM$5))</f>
        <v>#REF!</v>
      </c>
      <c r="AN254" s="194" t="e">
        <f t="shared" si="656"/>
        <v>#REF!</v>
      </c>
      <c r="AO254" s="104" t="e">
        <f>IF(OR(AO$5="",AO$5=0),0,SUMIFS(Plandd!254:254,Plandd!$5:$5,AO$5))</f>
        <v>#REF!</v>
      </c>
      <c r="AP254" s="104" t="e">
        <f>IF(OR(AP$5="",AP$5=0),0,SUMIFS(Factdd!254:254,Factdd!$5:$5,AP$5))</f>
        <v>#REF!</v>
      </c>
      <c r="AQ254" s="194" t="e">
        <f t="shared" si="657"/>
        <v>#REF!</v>
      </c>
      <c r="AR254" s="104" t="e">
        <f>IF(OR(AR$5="",AR$5=0),0,SUMIFS(Plandd!254:254,Plandd!$5:$5,AR$5))</f>
        <v>#REF!</v>
      </c>
      <c r="AS254" s="104" t="e">
        <f>IF(OR(AS$5="",AS$5=0),0,SUMIFS(Factdd!254:254,Factdd!$5:$5,AS$5))</f>
        <v>#REF!</v>
      </c>
      <c r="AT254" s="194" t="e">
        <f t="shared" si="658"/>
        <v>#REF!</v>
      </c>
      <c r="AU254" s="104" t="e">
        <f>IF(OR(AU$5="",AU$5=0),0,SUMIFS(Plandd!254:254,Plandd!$5:$5,AU$5))</f>
        <v>#REF!</v>
      </c>
      <c r="AV254" s="104" t="e">
        <f>IF(OR(AV$5="",AV$5=0),0,SUMIFS(Factdd!254:254,Factdd!$5:$5,AV$5))</f>
        <v>#REF!</v>
      </c>
      <c r="AW254" s="194" t="e">
        <f t="shared" si="659"/>
        <v>#REF!</v>
      </c>
      <c r="AX254" s="104" t="e">
        <f>IF(OR(AX$5="",AX$5=0),0,SUMIFS(Plandd!254:254,Plandd!$5:$5,AX$5))</f>
        <v>#REF!</v>
      </c>
      <c r="AY254" s="104" t="e">
        <f>IF(OR(AY$5="",AY$5=0),0,SUMIFS(Factdd!254:254,Factdd!$5:$5,AY$5))</f>
        <v>#REF!</v>
      </c>
      <c r="AZ254" s="194" t="e">
        <f t="shared" si="660"/>
        <v>#REF!</v>
      </c>
      <c r="BA254" s="104" t="e">
        <f>IF(OR(BA$5="",BA$5=0),0,SUMIFS(Plandd!254:254,Plandd!$5:$5,BA$5))</f>
        <v>#REF!</v>
      </c>
      <c r="BB254" s="104" t="e">
        <f>IF(OR(BB$5="",BB$5=0),0,SUMIFS(Factdd!254:254,Factdd!$5:$5,BB$5))</f>
        <v>#REF!</v>
      </c>
      <c r="BC254" s="194" t="e">
        <f t="shared" si="661"/>
        <v>#REF!</v>
      </c>
      <c r="BD254" s="104" t="e">
        <f>IF(OR(BD$5="",BD$5=0),0,SUMIFS(Plandd!254:254,Plandd!$5:$5,BD$5))</f>
        <v>#REF!</v>
      </c>
      <c r="BE254" s="104" t="e">
        <f>IF(OR(BE$5="",BE$5=0),0,SUMIFS(Factdd!254:254,Factdd!$5:$5,BE$5))</f>
        <v>#REF!</v>
      </c>
      <c r="BF254" s="194" t="e">
        <f t="shared" si="662"/>
        <v>#REF!</v>
      </c>
      <c r="BG254" s="104" t="e">
        <f>IF(OR(BG$5="",BG$5=0),0,SUMIFS(Plandd!254:254,Plandd!$5:$5,BG$5))</f>
        <v>#REF!</v>
      </c>
      <c r="BH254" s="104" t="e">
        <f>IF(OR(BH$5="",BH$5=0),0,SUMIFS(Factdd!254:254,Factdd!$5:$5,BH$5))</f>
        <v>#REF!</v>
      </c>
      <c r="BI254" s="194" t="e">
        <f t="shared" si="663"/>
        <v>#REF!</v>
      </c>
      <c r="BJ254" s="104" t="e">
        <f>IF(OR(BJ$5="",BJ$5=0),0,SUMIFS(Plandd!254:254,Plandd!$5:$5,BJ$5))</f>
        <v>#REF!</v>
      </c>
      <c r="BK254" s="104" t="e">
        <f>IF(OR(BK$5="",BK$5=0),0,SUMIFS(Factdd!254:254,Factdd!$5:$5,BK$5))</f>
        <v>#REF!</v>
      </c>
      <c r="BL254" s="194" t="e">
        <f t="shared" si="664"/>
        <v>#REF!</v>
      </c>
      <c r="BM254" s="104" t="e">
        <f>IF(OR(BM$5="",BM$5=0),0,SUMIFS(Plandd!254:254,Plandd!$5:$5,BM$5))</f>
        <v>#REF!</v>
      </c>
      <c r="BN254" s="104" t="e">
        <f>IF(OR(BN$5="",BN$5=0),0,SUMIFS(Factdd!254:254,Factdd!$5:$5,BN$5))</f>
        <v>#REF!</v>
      </c>
      <c r="BO254" s="194" t="e">
        <f t="shared" si="665"/>
        <v>#REF!</v>
      </c>
      <c r="BP254" s="104" t="e">
        <f>IF(OR(BP$5="",BP$5=0),0,SUMIFS(Plandd!254:254,Plandd!$5:$5,BP$5))</f>
        <v>#REF!</v>
      </c>
      <c r="BQ254" s="104" t="e">
        <f>IF(OR(BQ$5="",BQ$5=0),0,SUMIFS(Factdd!254:254,Factdd!$5:$5,BQ$5))</f>
        <v>#REF!</v>
      </c>
      <c r="BR254" s="194" t="e">
        <f t="shared" si="666"/>
        <v>#REF!</v>
      </c>
      <c r="BS254" s="104" t="e">
        <f>IF(OR(BS$5="",BS$5=0),0,SUMIFS(Plandd!254:254,Plandd!$5:$5,BS$5))</f>
        <v>#REF!</v>
      </c>
      <c r="BT254" s="104" t="e">
        <f>IF(OR(BT$5="",BT$5=0),0,SUMIFS(Factdd!254:254,Factdd!$5:$5,BT$5))</f>
        <v>#REF!</v>
      </c>
      <c r="BU254" s="194" t="e">
        <f t="shared" si="667"/>
        <v>#REF!</v>
      </c>
      <c r="BV254" s="104" t="e">
        <f>IF(OR(BV$5="",BV$5=0),0,SUMIFS(Plandd!254:254,Plandd!$5:$5,BV$5))</f>
        <v>#REF!</v>
      </c>
      <c r="BW254" s="104" t="e">
        <f>IF(OR(BW$5="",BW$5=0),0,SUMIFS(Factdd!254:254,Factdd!$5:$5,BW$5))</f>
        <v>#REF!</v>
      </c>
      <c r="BX254" s="194" t="e">
        <f t="shared" si="668"/>
        <v>#REF!</v>
      </c>
      <c r="BY254" s="104" t="e">
        <f>IF(OR(BY$5="",BY$5=0),0,SUMIFS(Plandd!254:254,Plandd!$5:$5,BY$5))</f>
        <v>#REF!</v>
      </c>
      <c r="BZ254" s="104" t="e">
        <f>IF(OR(BZ$5="",BZ$5=0),0,SUMIFS(Factdd!254:254,Factdd!$5:$5,BZ$5))</f>
        <v>#REF!</v>
      </c>
      <c r="CA254" s="194" t="e">
        <f t="shared" si="669"/>
        <v>#REF!</v>
      </c>
      <c r="CB254" s="104" t="e">
        <f>IF(OR(CB$5="",CB$5=0),0,SUMIFS(Plandd!254:254,Plandd!$5:$5,CB$5))</f>
        <v>#REF!</v>
      </c>
      <c r="CC254" s="104" t="e">
        <f>IF(OR(CC$5="",CC$5=0),0,SUMIFS(Factdd!254:254,Factdd!$5:$5,CC$5))</f>
        <v>#REF!</v>
      </c>
      <c r="CD254" s="194" t="e">
        <f t="shared" si="670"/>
        <v>#REF!</v>
      </c>
      <c r="CE254" s="104" t="e">
        <f>IF(OR(CE$5="",CE$5=0),0,SUMIFS(Plandd!254:254,Plandd!$5:$5,CE$5))</f>
        <v>#REF!</v>
      </c>
      <c r="CF254" s="104" t="e">
        <f>IF(OR(CF$5="",CF$5=0),0,SUMIFS(Factdd!254:254,Factdd!$5:$5,CF$5))</f>
        <v>#REF!</v>
      </c>
      <c r="CG254" s="194" t="e">
        <f t="shared" si="671"/>
        <v>#REF!</v>
      </c>
      <c r="CH254" s="104" t="e">
        <f>IF(OR(CH$5="",CH$5=0),0,SUMIFS(Plandd!254:254,Plandd!$5:$5,CH$5))</f>
        <v>#REF!</v>
      </c>
      <c r="CI254" s="104" t="e">
        <f>IF(OR(CI$5="",CI$5=0),0,SUMIFS(Factdd!254:254,Factdd!$5:$5,CI$5))</f>
        <v>#REF!</v>
      </c>
      <c r="CJ254" s="194" t="e">
        <f t="shared" si="672"/>
        <v>#REF!</v>
      </c>
      <c r="CK254" s="104" t="e">
        <f>IF(OR(CK$5="",CK$5=0),0,SUMIFS(Plandd!254:254,Plandd!$5:$5,CK$5))</f>
        <v>#REF!</v>
      </c>
      <c r="CL254" s="104" t="e">
        <f>IF(OR(CL$5="",CL$5=0),0,SUMIFS(Factdd!254:254,Factdd!$5:$5,CL$5))</f>
        <v>#REF!</v>
      </c>
      <c r="CM254" s="194" t="e">
        <f t="shared" si="673"/>
        <v>#REF!</v>
      </c>
      <c r="CN254" s="104" t="e">
        <f>IF(OR(CN$5="",CN$5=0),0,SUMIFS(Plandd!254:254,Plandd!$5:$5,CN$5))</f>
        <v>#REF!</v>
      </c>
      <c r="CO254" s="104" t="e">
        <f>IF(OR(CO$5="",CO$5=0),0,SUMIFS(Factdd!254:254,Factdd!$5:$5,CO$5))</f>
        <v>#REF!</v>
      </c>
      <c r="CP254" s="194" t="e">
        <f t="shared" si="674"/>
        <v>#REF!</v>
      </c>
    </row>
    <row r="255" spans="1:94" s="95" customFormat="1" ht="10.199999999999999" x14ac:dyDescent="0.2">
      <c r="A255" s="23">
        <f>ROW()</f>
        <v>255</v>
      </c>
      <c r="B255" s="138"/>
      <c r="E255" s="100">
        <v>4</v>
      </c>
      <c r="F255" s="63" t="s">
        <v>110</v>
      </c>
      <c r="G255" s="99" t="s">
        <v>86</v>
      </c>
      <c r="M255" s="103"/>
      <c r="Q255" s="102"/>
      <c r="R255" s="101" t="e">
        <f ca="1">IF(OR(R$5="",R$5=0),0,SUMIFS(Plandd!255:255,Plandd!$5:$5,R$5))</f>
        <v>#REF!</v>
      </c>
      <c r="S255" s="104" t="e">
        <f ca="1">IF(OR(S$5="",S$5=0),0,SUMIFS(Factdd!255:255,Factdd!$5:$5,S$5))</f>
        <v>#REF!</v>
      </c>
      <c r="T255" s="194" t="e">
        <f t="shared" ca="1" si="650"/>
        <v>#REF!</v>
      </c>
      <c r="W255" s="104" t="e">
        <f>IF(OR(W$5="",W$5=0),0,SUMIFS(Plandd!255:255,Plandd!$5:$5,W$5))</f>
        <v>#REF!</v>
      </c>
      <c r="X255" s="104" t="e">
        <f>IF(OR(X$5="",X$5=0),0,SUMIFS(Factdd!255:255,Factdd!$5:$5,X$5))</f>
        <v>#REF!</v>
      </c>
      <c r="Y255" s="194" t="e">
        <f t="shared" si="651"/>
        <v>#REF!</v>
      </c>
      <c r="Z255" s="195" t="e">
        <f>IF(OR(Z$5="",Z$5=0),0,SUMIFS(Plandd!255:255,Plandd!$5:$5,Z$5))</f>
        <v>#REF!</v>
      </c>
      <c r="AA255" s="104" t="e">
        <f>IF(OR(AA$5="",AA$5=0),0,SUMIFS(Factdd!255:255,Factdd!$5:$5,AA$5))</f>
        <v>#REF!</v>
      </c>
      <c r="AB255" s="194" t="e">
        <f t="shared" si="652"/>
        <v>#REF!</v>
      </c>
      <c r="AC255" s="104" t="e">
        <f>IF(OR(AC$5="",AC$5=0),0,SUMIFS(Plandd!255:255,Plandd!$5:$5,AC$5))</f>
        <v>#REF!</v>
      </c>
      <c r="AD255" s="104" t="e">
        <f>IF(OR(AD$5="",AD$5=0),0,SUMIFS(Factdd!255:255,Factdd!$5:$5,AD$5))</f>
        <v>#REF!</v>
      </c>
      <c r="AE255" s="194" t="e">
        <f t="shared" si="653"/>
        <v>#REF!</v>
      </c>
      <c r="AF255" s="104" t="e">
        <f>IF(OR(AF$5="",AF$5=0),0,SUMIFS(Plandd!255:255,Plandd!$5:$5,AF$5))</f>
        <v>#REF!</v>
      </c>
      <c r="AG255" s="104" t="e">
        <f>IF(OR(AG$5="",AG$5=0),0,SUMIFS(Factdd!255:255,Factdd!$5:$5,AG$5))</f>
        <v>#REF!</v>
      </c>
      <c r="AH255" s="194" t="e">
        <f t="shared" si="654"/>
        <v>#REF!</v>
      </c>
      <c r="AI255" s="104" t="e">
        <f>IF(OR(AI$5="",AI$5=0),0,SUMIFS(Plandd!255:255,Plandd!$5:$5,AI$5))</f>
        <v>#REF!</v>
      </c>
      <c r="AJ255" s="104" t="e">
        <f>IF(OR(AJ$5="",AJ$5=0),0,SUMIFS(Factdd!255:255,Factdd!$5:$5,AJ$5))</f>
        <v>#REF!</v>
      </c>
      <c r="AK255" s="194" t="e">
        <f t="shared" si="655"/>
        <v>#REF!</v>
      </c>
      <c r="AL255" s="104" t="e">
        <f>IF(OR(AL$5="",AL$5=0),0,SUMIFS(Plandd!255:255,Plandd!$5:$5,AL$5))</f>
        <v>#REF!</v>
      </c>
      <c r="AM255" s="104" t="e">
        <f>IF(OR(AM$5="",AM$5=0),0,SUMIFS(Factdd!255:255,Factdd!$5:$5,AM$5))</f>
        <v>#REF!</v>
      </c>
      <c r="AN255" s="194" t="e">
        <f t="shared" si="656"/>
        <v>#REF!</v>
      </c>
      <c r="AO255" s="104" t="e">
        <f>IF(OR(AO$5="",AO$5=0),0,SUMIFS(Plandd!255:255,Plandd!$5:$5,AO$5))</f>
        <v>#REF!</v>
      </c>
      <c r="AP255" s="104" t="e">
        <f>IF(OR(AP$5="",AP$5=0),0,SUMIFS(Factdd!255:255,Factdd!$5:$5,AP$5))</f>
        <v>#REF!</v>
      </c>
      <c r="AQ255" s="194" t="e">
        <f t="shared" si="657"/>
        <v>#REF!</v>
      </c>
      <c r="AR255" s="104" t="e">
        <f>IF(OR(AR$5="",AR$5=0),0,SUMIFS(Plandd!255:255,Plandd!$5:$5,AR$5))</f>
        <v>#REF!</v>
      </c>
      <c r="AS255" s="104" t="e">
        <f>IF(OR(AS$5="",AS$5=0),0,SUMIFS(Factdd!255:255,Factdd!$5:$5,AS$5))</f>
        <v>#REF!</v>
      </c>
      <c r="AT255" s="194" t="e">
        <f t="shared" si="658"/>
        <v>#REF!</v>
      </c>
      <c r="AU255" s="104" t="e">
        <f>IF(OR(AU$5="",AU$5=0),0,SUMIFS(Plandd!255:255,Plandd!$5:$5,AU$5))</f>
        <v>#REF!</v>
      </c>
      <c r="AV255" s="104" t="e">
        <f>IF(OR(AV$5="",AV$5=0),0,SUMIFS(Factdd!255:255,Factdd!$5:$5,AV$5))</f>
        <v>#REF!</v>
      </c>
      <c r="AW255" s="194" t="e">
        <f t="shared" si="659"/>
        <v>#REF!</v>
      </c>
      <c r="AX255" s="104" t="e">
        <f>IF(OR(AX$5="",AX$5=0),0,SUMIFS(Plandd!255:255,Plandd!$5:$5,AX$5))</f>
        <v>#REF!</v>
      </c>
      <c r="AY255" s="104" t="e">
        <f>IF(OR(AY$5="",AY$5=0),0,SUMIFS(Factdd!255:255,Factdd!$5:$5,AY$5))</f>
        <v>#REF!</v>
      </c>
      <c r="AZ255" s="194" t="e">
        <f t="shared" si="660"/>
        <v>#REF!</v>
      </c>
      <c r="BA255" s="104" t="e">
        <f>IF(OR(BA$5="",BA$5=0),0,SUMIFS(Plandd!255:255,Plandd!$5:$5,BA$5))</f>
        <v>#REF!</v>
      </c>
      <c r="BB255" s="104" t="e">
        <f>IF(OR(BB$5="",BB$5=0),0,SUMIFS(Factdd!255:255,Factdd!$5:$5,BB$5))</f>
        <v>#REF!</v>
      </c>
      <c r="BC255" s="194" t="e">
        <f t="shared" si="661"/>
        <v>#REF!</v>
      </c>
      <c r="BD255" s="104" t="e">
        <f>IF(OR(BD$5="",BD$5=0),0,SUMIFS(Plandd!255:255,Plandd!$5:$5,BD$5))</f>
        <v>#REF!</v>
      </c>
      <c r="BE255" s="104" t="e">
        <f>IF(OR(BE$5="",BE$5=0),0,SUMIFS(Factdd!255:255,Factdd!$5:$5,BE$5))</f>
        <v>#REF!</v>
      </c>
      <c r="BF255" s="194" t="e">
        <f t="shared" si="662"/>
        <v>#REF!</v>
      </c>
      <c r="BG255" s="104" t="e">
        <f>IF(OR(BG$5="",BG$5=0),0,SUMIFS(Plandd!255:255,Plandd!$5:$5,BG$5))</f>
        <v>#REF!</v>
      </c>
      <c r="BH255" s="104" t="e">
        <f>IF(OR(BH$5="",BH$5=0),0,SUMIFS(Factdd!255:255,Factdd!$5:$5,BH$5))</f>
        <v>#REF!</v>
      </c>
      <c r="BI255" s="194" t="e">
        <f t="shared" si="663"/>
        <v>#REF!</v>
      </c>
      <c r="BJ255" s="104" t="e">
        <f>IF(OR(BJ$5="",BJ$5=0),0,SUMIFS(Plandd!255:255,Plandd!$5:$5,BJ$5))</f>
        <v>#REF!</v>
      </c>
      <c r="BK255" s="104" t="e">
        <f>IF(OR(BK$5="",BK$5=0),0,SUMIFS(Factdd!255:255,Factdd!$5:$5,BK$5))</f>
        <v>#REF!</v>
      </c>
      <c r="BL255" s="194" t="e">
        <f t="shared" si="664"/>
        <v>#REF!</v>
      </c>
      <c r="BM255" s="104" t="e">
        <f>IF(OR(BM$5="",BM$5=0),0,SUMIFS(Plandd!255:255,Plandd!$5:$5,BM$5))</f>
        <v>#REF!</v>
      </c>
      <c r="BN255" s="104" t="e">
        <f>IF(OR(BN$5="",BN$5=0),0,SUMIFS(Factdd!255:255,Factdd!$5:$5,BN$5))</f>
        <v>#REF!</v>
      </c>
      <c r="BO255" s="194" t="e">
        <f t="shared" si="665"/>
        <v>#REF!</v>
      </c>
      <c r="BP255" s="104" t="e">
        <f>IF(OR(BP$5="",BP$5=0),0,SUMIFS(Plandd!255:255,Plandd!$5:$5,BP$5))</f>
        <v>#REF!</v>
      </c>
      <c r="BQ255" s="104" t="e">
        <f>IF(OR(BQ$5="",BQ$5=0),0,SUMIFS(Factdd!255:255,Factdd!$5:$5,BQ$5))</f>
        <v>#REF!</v>
      </c>
      <c r="BR255" s="194" t="e">
        <f t="shared" si="666"/>
        <v>#REF!</v>
      </c>
      <c r="BS255" s="104" t="e">
        <f>IF(OR(BS$5="",BS$5=0),0,SUMIFS(Plandd!255:255,Plandd!$5:$5,BS$5))</f>
        <v>#REF!</v>
      </c>
      <c r="BT255" s="104" t="e">
        <f>IF(OR(BT$5="",BT$5=0),0,SUMIFS(Factdd!255:255,Factdd!$5:$5,BT$5))</f>
        <v>#REF!</v>
      </c>
      <c r="BU255" s="194" t="e">
        <f t="shared" si="667"/>
        <v>#REF!</v>
      </c>
      <c r="BV255" s="104" t="e">
        <f>IF(OR(BV$5="",BV$5=0),0,SUMIFS(Plandd!255:255,Plandd!$5:$5,BV$5))</f>
        <v>#REF!</v>
      </c>
      <c r="BW255" s="104" t="e">
        <f>IF(OR(BW$5="",BW$5=0),0,SUMIFS(Factdd!255:255,Factdd!$5:$5,BW$5))</f>
        <v>#REF!</v>
      </c>
      <c r="BX255" s="194" t="e">
        <f t="shared" si="668"/>
        <v>#REF!</v>
      </c>
      <c r="BY255" s="104" t="e">
        <f>IF(OR(BY$5="",BY$5=0),0,SUMIFS(Plandd!255:255,Plandd!$5:$5,BY$5))</f>
        <v>#REF!</v>
      </c>
      <c r="BZ255" s="104" t="e">
        <f>IF(OR(BZ$5="",BZ$5=0),0,SUMIFS(Factdd!255:255,Factdd!$5:$5,BZ$5))</f>
        <v>#REF!</v>
      </c>
      <c r="CA255" s="194" t="e">
        <f t="shared" si="669"/>
        <v>#REF!</v>
      </c>
      <c r="CB255" s="104" t="e">
        <f>IF(OR(CB$5="",CB$5=0),0,SUMIFS(Plandd!255:255,Plandd!$5:$5,CB$5))</f>
        <v>#REF!</v>
      </c>
      <c r="CC255" s="104" t="e">
        <f>IF(OR(CC$5="",CC$5=0),0,SUMIFS(Factdd!255:255,Factdd!$5:$5,CC$5))</f>
        <v>#REF!</v>
      </c>
      <c r="CD255" s="194" t="e">
        <f t="shared" si="670"/>
        <v>#REF!</v>
      </c>
      <c r="CE255" s="104" t="e">
        <f>IF(OR(CE$5="",CE$5=0),0,SUMIFS(Plandd!255:255,Plandd!$5:$5,CE$5))</f>
        <v>#REF!</v>
      </c>
      <c r="CF255" s="104" t="e">
        <f>IF(OR(CF$5="",CF$5=0),0,SUMIFS(Factdd!255:255,Factdd!$5:$5,CF$5))</f>
        <v>#REF!</v>
      </c>
      <c r="CG255" s="194" t="e">
        <f t="shared" si="671"/>
        <v>#REF!</v>
      </c>
      <c r="CH255" s="104" t="e">
        <f>IF(OR(CH$5="",CH$5=0),0,SUMIFS(Plandd!255:255,Plandd!$5:$5,CH$5))</f>
        <v>#REF!</v>
      </c>
      <c r="CI255" s="104" t="e">
        <f>IF(OR(CI$5="",CI$5=0),0,SUMIFS(Factdd!255:255,Factdd!$5:$5,CI$5))</f>
        <v>#REF!</v>
      </c>
      <c r="CJ255" s="194" t="e">
        <f t="shared" si="672"/>
        <v>#REF!</v>
      </c>
      <c r="CK255" s="104" t="e">
        <f>IF(OR(CK$5="",CK$5=0),0,SUMIFS(Plandd!255:255,Plandd!$5:$5,CK$5))</f>
        <v>#REF!</v>
      </c>
      <c r="CL255" s="104" t="e">
        <f>IF(OR(CL$5="",CL$5=0),0,SUMIFS(Factdd!255:255,Factdd!$5:$5,CL$5))</f>
        <v>#REF!</v>
      </c>
      <c r="CM255" s="194" t="e">
        <f t="shared" si="673"/>
        <v>#REF!</v>
      </c>
      <c r="CN255" s="104" t="e">
        <f>IF(OR(CN$5="",CN$5=0),0,SUMIFS(Plandd!255:255,Plandd!$5:$5,CN$5))</f>
        <v>#REF!</v>
      </c>
      <c r="CO255" s="104" t="e">
        <f>IF(OR(CO$5="",CO$5=0),0,SUMIFS(Factdd!255:255,Factdd!$5:$5,CO$5))</f>
        <v>#REF!</v>
      </c>
      <c r="CP255" s="194" t="e">
        <f t="shared" si="674"/>
        <v>#REF!</v>
      </c>
    </row>
    <row r="256" spans="1:94" s="95" customFormat="1" ht="10.199999999999999" x14ac:dyDescent="0.2">
      <c r="A256" s="23">
        <f>ROW()</f>
        <v>256</v>
      </c>
      <c r="B256" s="138"/>
      <c r="E256" s="100">
        <v>5</v>
      </c>
      <c r="F256" s="63" t="s">
        <v>110</v>
      </c>
      <c r="G256" s="99" t="s">
        <v>87</v>
      </c>
      <c r="M256" s="103"/>
      <c r="Q256" s="102"/>
      <c r="R256" s="101" t="e">
        <f ca="1">IF(OR(R$5="",R$5=0),0,SUMIFS(Plandd!256:256,Plandd!$5:$5,R$5))</f>
        <v>#REF!</v>
      </c>
      <c r="S256" s="104" t="e">
        <f ca="1">IF(OR(S$5="",S$5=0),0,SUMIFS(Factdd!256:256,Factdd!$5:$5,S$5))</f>
        <v>#REF!</v>
      </c>
      <c r="T256" s="194" t="e">
        <f t="shared" ca="1" si="650"/>
        <v>#REF!</v>
      </c>
      <c r="W256" s="104" t="e">
        <f>IF(OR(W$5="",W$5=0),0,SUMIFS(Plandd!256:256,Plandd!$5:$5,W$5))</f>
        <v>#REF!</v>
      </c>
      <c r="X256" s="104" t="e">
        <f>IF(OR(X$5="",X$5=0),0,SUMIFS(Factdd!256:256,Factdd!$5:$5,X$5))</f>
        <v>#REF!</v>
      </c>
      <c r="Y256" s="194" t="e">
        <f t="shared" si="651"/>
        <v>#REF!</v>
      </c>
      <c r="Z256" s="195" t="e">
        <f>IF(OR(Z$5="",Z$5=0),0,SUMIFS(Plandd!256:256,Plandd!$5:$5,Z$5))</f>
        <v>#REF!</v>
      </c>
      <c r="AA256" s="104" t="e">
        <f>IF(OR(AA$5="",AA$5=0),0,SUMIFS(Factdd!256:256,Factdd!$5:$5,AA$5))</f>
        <v>#REF!</v>
      </c>
      <c r="AB256" s="194" t="e">
        <f t="shared" si="652"/>
        <v>#REF!</v>
      </c>
      <c r="AC256" s="104" t="e">
        <f>IF(OR(AC$5="",AC$5=0),0,SUMIFS(Plandd!256:256,Plandd!$5:$5,AC$5))</f>
        <v>#REF!</v>
      </c>
      <c r="AD256" s="104" t="e">
        <f>IF(OR(AD$5="",AD$5=0),0,SUMIFS(Factdd!256:256,Factdd!$5:$5,AD$5))</f>
        <v>#REF!</v>
      </c>
      <c r="AE256" s="194" t="e">
        <f t="shared" si="653"/>
        <v>#REF!</v>
      </c>
      <c r="AF256" s="104" t="e">
        <f>IF(OR(AF$5="",AF$5=0),0,SUMIFS(Plandd!256:256,Plandd!$5:$5,AF$5))</f>
        <v>#REF!</v>
      </c>
      <c r="AG256" s="104" t="e">
        <f>IF(OR(AG$5="",AG$5=0),0,SUMIFS(Factdd!256:256,Factdd!$5:$5,AG$5))</f>
        <v>#REF!</v>
      </c>
      <c r="AH256" s="194" t="e">
        <f t="shared" si="654"/>
        <v>#REF!</v>
      </c>
      <c r="AI256" s="104" t="e">
        <f>IF(OR(AI$5="",AI$5=0),0,SUMIFS(Plandd!256:256,Plandd!$5:$5,AI$5))</f>
        <v>#REF!</v>
      </c>
      <c r="AJ256" s="104" t="e">
        <f>IF(OR(AJ$5="",AJ$5=0),0,SUMIFS(Factdd!256:256,Factdd!$5:$5,AJ$5))</f>
        <v>#REF!</v>
      </c>
      <c r="AK256" s="194" t="e">
        <f t="shared" si="655"/>
        <v>#REF!</v>
      </c>
      <c r="AL256" s="104" t="e">
        <f>IF(OR(AL$5="",AL$5=0),0,SUMIFS(Plandd!256:256,Plandd!$5:$5,AL$5))</f>
        <v>#REF!</v>
      </c>
      <c r="AM256" s="104" t="e">
        <f>IF(OR(AM$5="",AM$5=0),0,SUMIFS(Factdd!256:256,Factdd!$5:$5,AM$5))</f>
        <v>#REF!</v>
      </c>
      <c r="AN256" s="194" t="e">
        <f t="shared" si="656"/>
        <v>#REF!</v>
      </c>
      <c r="AO256" s="104" t="e">
        <f>IF(OR(AO$5="",AO$5=0),0,SUMIFS(Plandd!256:256,Plandd!$5:$5,AO$5))</f>
        <v>#REF!</v>
      </c>
      <c r="AP256" s="104" t="e">
        <f>IF(OR(AP$5="",AP$5=0),0,SUMIFS(Factdd!256:256,Factdd!$5:$5,AP$5))</f>
        <v>#REF!</v>
      </c>
      <c r="AQ256" s="194" t="e">
        <f t="shared" si="657"/>
        <v>#REF!</v>
      </c>
      <c r="AR256" s="104" t="e">
        <f>IF(OR(AR$5="",AR$5=0),0,SUMIFS(Plandd!256:256,Plandd!$5:$5,AR$5))</f>
        <v>#REF!</v>
      </c>
      <c r="AS256" s="104" t="e">
        <f>IF(OR(AS$5="",AS$5=0),0,SUMIFS(Factdd!256:256,Factdd!$5:$5,AS$5))</f>
        <v>#REF!</v>
      </c>
      <c r="AT256" s="194" t="e">
        <f t="shared" si="658"/>
        <v>#REF!</v>
      </c>
      <c r="AU256" s="104" t="e">
        <f>IF(OR(AU$5="",AU$5=0),0,SUMIFS(Plandd!256:256,Plandd!$5:$5,AU$5))</f>
        <v>#REF!</v>
      </c>
      <c r="AV256" s="104" t="e">
        <f>IF(OR(AV$5="",AV$5=0),0,SUMIFS(Factdd!256:256,Factdd!$5:$5,AV$5))</f>
        <v>#REF!</v>
      </c>
      <c r="AW256" s="194" t="e">
        <f t="shared" si="659"/>
        <v>#REF!</v>
      </c>
      <c r="AX256" s="104" t="e">
        <f>IF(OR(AX$5="",AX$5=0),0,SUMIFS(Plandd!256:256,Plandd!$5:$5,AX$5))</f>
        <v>#REF!</v>
      </c>
      <c r="AY256" s="104" t="e">
        <f>IF(OR(AY$5="",AY$5=0),0,SUMIFS(Factdd!256:256,Factdd!$5:$5,AY$5))</f>
        <v>#REF!</v>
      </c>
      <c r="AZ256" s="194" t="e">
        <f t="shared" si="660"/>
        <v>#REF!</v>
      </c>
      <c r="BA256" s="104" t="e">
        <f>IF(OR(BA$5="",BA$5=0),0,SUMIFS(Plandd!256:256,Plandd!$5:$5,BA$5))</f>
        <v>#REF!</v>
      </c>
      <c r="BB256" s="104" t="e">
        <f>IF(OR(BB$5="",BB$5=0),0,SUMIFS(Factdd!256:256,Factdd!$5:$5,BB$5))</f>
        <v>#REF!</v>
      </c>
      <c r="BC256" s="194" t="e">
        <f t="shared" si="661"/>
        <v>#REF!</v>
      </c>
      <c r="BD256" s="104" t="e">
        <f>IF(OR(BD$5="",BD$5=0),0,SUMIFS(Plandd!256:256,Plandd!$5:$5,BD$5))</f>
        <v>#REF!</v>
      </c>
      <c r="BE256" s="104" t="e">
        <f>IF(OR(BE$5="",BE$5=0),0,SUMIFS(Factdd!256:256,Factdd!$5:$5,BE$5))</f>
        <v>#REF!</v>
      </c>
      <c r="BF256" s="194" t="e">
        <f t="shared" si="662"/>
        <v>#REF!</v>
      </c>
      <c r="BG256" s="104" t="e">
        <f>IF(OR(BG$5="",BG$5=0),0,SUMIFS(Plandd!256:256,Plandd!$5:$5,BG$5))</f>
        <v>#REF!</v>
      </c>
      <c r="BH256" s="104" t="e">
        <f>IF(OR(BH$5="",BH$5=0),0,SUMIFS(Factdd!256:256,Factdd!$5:$5,BH$5))</f>
        <v>#REF!</v>
      </c>
      <c r="BI256" s="194" t="e">
        <f t="shared" si="663"/>
        <v>#REF!</v>
      </c>
      <c r="BJ256" s="104" t="e">
        <f>IF(OR(BJ$5="",BJ$5=0),0,SUMIFS(Plandd!256:256,Plandd!$5:$5,BJ$5))</f>
        <v>#REF!</v>
      </c>
      <c r="BK256" s="104" t="e">
        <f>IF(OR(BK$5="",BK$5=0),0,SUMIFS(Factdd!256:256,Factdd!$5:$5,BK$5))</f>
        <v>#REF!</v>
      </c>
      <c r="BL256" s="194" t="e">
        <f t="shared" si="664"/>
        <v>#REF!</v>
      </c>
      <c r="BM256" s="104" t="e">
        <f>IF(OR(BM$5="",BM$5=0),0,SUMIFS(Plandd!256:256,Plandd!$5:$5,BM$5))</f>
        <v>#REF!</v>
      </c>
      <c r="BN256" s="104" t="e">
        <f>IF(OR(BN$5="",BN$5=0),0,SUMIFS(Factdd!256:256,Factdd!$5:$5,BN$5))</f>
        <v>#REF!</v>
      </c>
      <c r="BO256" s="194" t="e">
        <f t="shared" si="665"/>
        <v>#REF!</v>
      </c>
      <c r="BP256" s="104" t="e">
        <f>IF(OR(BP$5="",BP$5=0),0,SUMIFS(Plandd!256:256,Plandd!$5:$5,BP$5))</f>
        <v>#REF!</v>
      </c>
      <c r="BQ256" s="104" t="e">
        <f>IF(OR(BQ$5="",BQ$5=0),0,SUMIFS(Factdd!256:256,Factdd!$5:$5,BQ$5))</f>
        <v>#REF!</v>
      </c>
      <c r="BR256" s="194" t="e">
        <f t="shared" si="666"/>
        <v>#REF!</v>
      </c>
      <c r="BS256" s="104" t="e">
        <f>IF(OR(BS$5="",BS$5=0),0,SUMIFS(Plandd!256:256,Plandd!$5:$5,BS$5))</f>
        <v>#REF!</v>
      </c>
      <c r="BT256" s="104" t="e">
        <f>IF(OR(BT$5="",BT$5=0),0,SUMIFS(Factdd!256:256,Factdd!$5:$5,BT$5))</f>
        <v>#REF!</v>
      </c>
      <c r="BU256" s="194" t="e">
        <f t="shared" si="667"/>
        <v>#REF!</v>
      </c>
      <c r="BV256" s="104" t="e">
        <f>IF(OR(BV$5="",BV$5=0),0,SUMIFS(Plandd!256:256,Plandd!$5:$5,BV$5))</f>
        <v>#REF!</v>
      </c>
      <c r="BW256" s="104" t="e">
        <f>IF(OR(BW$5="",BW$5=0),0,SUMIFS(Factdd!256:256,Factdd!$5:$5,BW$5))</f>
        <v>#REF!</v>
      </c>
      <c r="BX256" s="194" t="e">
        <f t="shared" si="668"/>
        <v>#REF!</v>
      </c>
      <c r="BY256" s="104" t="e">
        <f>IF(OR(BY$5="",BY$5=0),0,SUMIFS(Plandd!256:256,Plandd!$5:$5,BY$5))</f>
        <v>#REF!</v>
      </c>
      <c r="BZ256" s="104" t="e">
        <f>IF(OR(BZ$5="",BZ$5=0),0,SUMIFS(Factdd!256:256,Factdd!$5:$5,BZ$5))</f>
        <v>#REF!</v>
      </c>
      <c r="CA256" s="194" t="e">
        <f t="shared" si="669"/>
        <v>#REF!</v>
      </c>
      <c r="CB256" s="104" t="e">
        <f>IF(OR(CB$5="",CB$5=0),0,SUMIFS(Plandd!256:256,Plandd!$5:$5,CB$5))</f>
        <v>#REF!</v>
      </c>
      <c r="CC256" s="104" t="e">
        <f>IF(OR(CC$5="",CC$5=0),0,SUMIFS(Factdd!256:256,Factdd!$5:$5,CC$5))</f>
        <v>#REF!</v>
      </c>
      <c r="CD256" s="194" t="e">
        <f t="shared" si="670"/>
        <v>#REF!</v>
      </c>
      <c r="CE256" s="104" t="e">
        <f>IF(OR(CE$5="",CE$5=0),0,SUMIFS(Plandd!256:256,Plandd!$5:$5,CE$5))</f>
        <v>#REF!</v>
      </c>
      <c r="CF256" s="104" t="e">
        <f>IF(OR(CF$5="",CF$5=0),0,SUMIFS(Factdd!256:256,Factdd!$5:$5,CF$5))</f>
        <v>#REF!</v>
      </c>
      <c r="CG256" s="194" t="e">
        <f t="shared" si="671"/>
        <v>#REF!</v>
      </c>
      <c r="CH256" s="104" t="e">
        <f>IF(OR(CH$5="",CH$5=0),0,SUMIFS(Plandd!256:256,Plandd!$5:$5,CH$5))</f>
        <v>#REF!</v>
      </c>
      <c r="CI256" s="104" t="e">
        <f>IF(OR(CI$5="",CI$5=0),0,SUMIFS(Factdd!256:256,Factdd!$5:$5,CI$5))</f>
        <v>#REF!</v>
      </c>
      <c r="CJ256" s="194" t="e">
        <f t="shared" si="672"/>
        <v>#REF!</v>
      </c>
      <c r="CK256" s="104" t="e">
        <f>IF(OR(CK$5="",CK$5=0),0,SUMIFS(Plandd!256:256,Plandd!$5:$5,CK$5))</f>
        <v>#REF!</v>
      </c>
      <c r="CL256" s="104" t="e">
        <f>IF(OR(CL$5="",CL$5=0),0,SUMIFS(Factdd!256:256,Factdd!$5:$5,CL$5))</f>
        <v>#REF!</v>
      </c>
      <c r="CM256" s="194" t="e">
        <f t="shared" si="673"/>
        <v>#REF!</v>
      </c>
      <c r="CN256" s="104" t="e">
        <f>IF(OR(CN$5="",CN$5=0),0,SUMIFS(Plandd!256:256,Plandd!$5:$5,CN$5))</f>
        <v>#REF!</v>
      </c>
      <c r="CO256" s="104" t="e">
        <f>IF(OR(CO$5="",CO$5=0),0,SUMIFS(Factdd!256:256,Factdd!$5:$5,CO$5))</f>
        <v>#REF!</v>
      </c>
      <c r="CP256" s="194" t="e">
        <f t="shared" si="674"/>
        <v>#REF!</v>
      </c>
    </row>
    <row r="257" spans="1:94" s="95" customFormat="1" ht="10.199999999999999" x14ac:dyDescent="0.2">
      <c r="A257" s="23">
        <f>ROW()</f>
        <v>257</v>
      </c>
      <c r="B257" s="138"/>
      <c r="E257" s="100">
        <v>6</v>
      </c>
      <c r="F257" s="63" t="s">
        <v>110</v>
      </c>
      <c r="G257" s="99" t="s">
        <v>88</v>
      </c>
      <c r="M257" s="103"/>
      <c r="Q257" s="102"/>
      <c r="R257" s="101" t="e">
        <f ca="1">IF(OR(R$5="",R$5=0),0,SUMIFS(Plandd!257:257,Plandd!$5:$5,R$5))</f>
        <v>#REF!</v>
      </c>
      <c r="S257" s="104" t="e">
        <f ca="1">IF(OR(S$5="",S$5=0),0,SUMIFS(Factdd!257:257,Factdd!$5:$5,S$5))</f>
        <v>#REF!</v>
      </c>
      <c r="T257" s="194" t="e">
        <f t="shared" ca="1" si="650"/>
        <v>#REF!</v>
      </c>
      <c r="W257" s="104" t="e">
        <f>IF(OR(W$5="",W$5=0),0,SUMIFS(Plandd!257:257,Plandd!$5:$5,W$5))</f>
        <v>#REF!</v>
      </c>
      <c r="X257" s="104" t="e">
        <f>IF(OR(X$5="",X$5=0),0,SUMIFS(Factdd!257:257,Factdd!$5:$5,X$5))</f>
        <v>#REF!</v>
      </c>
      <c r="Y257" s="194" t="e">
        <f t="shared" si="651"/>
        <v>#REF!</v>
      </c>
      <c r="Z257" s="195" t="e">
        <f>IF(OR(Z$5="",Z$5=0),0,SUMIFS(Plandd!257:257,Plandd!$5:$5,Z$5))</f>
        <v>#REF!</v>
      </c>
      <c r="AA257" s="104" t="e">
        <f>IF(OR(AA$5="",AA$5=0),0,SUMIFS(Factdd!257:257,Factdd!$5:$5,AA$5))</f>
        <v>#REF!</v>
      </c>
      <c r="AB257" s="194" t="e">
        <f t="shared" si="652"/>
        <v>#REF!</v>
      </c>
      <c r="AC257" s="104" t="e">
        <f>IF(OR(AC$5="",AC$5=0),0,SUMIFS(Plandd!257:257,Plandd!$5:$5,AC$5))</f>
        <v>#REF!</v>
      </c>
      <c r="AD257" s="104" t="e">
        <f>IF(OR(AD$5="",AD$5=0),0,SUMIFS(Factdd!257:257,Factdd!$5:$5,AD$5))</f>
        <v>#REF!</v>
      </c>
      <c r="AE257" s="194" t="e">
        <f t="shared" si="653"/>
        <v>#REF!</v>
      </c>
      <c r="AF257" s="104" t="e">
        <f>IF(OR(AF$5="",AF$5=0),0,SUMIFS(Plandd!257:257,Plandd!$5:$5,AF$5))</f>
        <v>#REF!</v>
      </c>
      <c r="AG257" s="104" t="e">
        <f>IF(OR(AG$5="",AG$5=0),0,SUMIFS(Factdd!257:257,Factdd!$5:$5,AG$5))</f>
        <v>#REF!</v>
      </c>
      <c r="AH257" s="194" t="e">
        <f t="shared" si="654"/>
        <v>#REF!</v>
      </c>
      <c r="AI257" s="104" t="e">
        <f>IF(OR(AI$5="",AI$5=0),0,SUMIFS(Plandd!257:257,Plandd!$5:$5,AI$5))</f>
        <v>#REF!</v>
      </c>
      <c r="AJ257" s="104" t="e">
        <f>IF(OR(AJ$5="",AJ$5=0),0,SUMIFS(Factdd!257:257,Factdd!$5:$5,AJ$5))</f>
        <v>#REF!</v>
      </c>
      <c r="AK257" s="194" t="e">
        <f t="shared" si="655"/>
        <v>#REF!</v>
      </c>
      <c r="AL257" s="104" t="e">
        <f>IF(OR(AL$5="",AL$5=0),0,SUMIFS(Plandd!257:257,Plandd!$5:$5,AL$5))</f>
        <v>#REF!</v>
      </c>
      <c r="AM257" s="104" t="e">
        <f>IF(OR(AM$5="",AM$5=0),0,SUMIFS(Factdd!257:257,Factdd!$5:$5,AM$5))</f>
        <v>#REF!</v>
      </c>
      <c r="AN257" s="194" t="e">
        <f t="shared" si="656"/>
        <v>#REF!</v>
      </c>
      <c r="AO257" s="104" t="e">
        <f>IF(OR(AO$5="",AO$5=0),0,SUMIFS(Plandd!257:257,Plandd!$5:$5,AO$5))</f>
        <v>#REF!</v>
      </c>
      <c r="AP257" s="104" t="e">
        <f>IF(OR(AP$5="",AP$5=0),0,SUMIFS(Factdd!257:257,Factdd!$5:$5,AP$5))</f>
        <v>#REF!</v>
      </c>
      <c r="AQ257" s="194" t="e">
        <f t="shared" si="657"/>
        <v>#REF!</v>
      </c>
      <c r="AR257" s="104" t="e">
        <f>IF(OR(AR$5="",AR$5=0),0,SUMIFS(Plandd!257:257,Plandd!$5:$5,AR$5))</f>
        <v>#REF!</v>
      </c>
      <c r="AS257" s="104" t="e">
        <f>IF(OR(AS$5="",AS$5=0),0,SUMIFS(Factdd!257:257,Factdd!$5:$5,AS$5))</f>
        <v>#REF!</v>
      </c>
      <c r="AT257" s="194" t="e">
        <f t="shared" si="658"/>
        <v>#REF!</v>
      </c>
      <c r="AU257" s="104" t="e">
        <f>IF(OR(AU$5="",AU$5=0),0,SUMIFS(Plandd!257:257,Plandd!$5:$5,AU$5))</f>
        <v>#REF!</v>
      </c>
      <c r="AV257" s="104" t="e">
        <f>IF(OR(AV$5="",AV$5=0),0,SUMIFS(Factdd!257:257,Factdd!$5:$5,AV$5))</f>
        <v>#REF!</v>
      </c>
      <c r="AW257" s="194" t="e">
        <f t="shared" si="659"/>
        <v>#REF!</v>
      </c>
      <c r="AX257" s="104" t="e">
        <f>IF(OR(AX$5="",AX$5=0),0,SUMIFS(Plandd!257:257,Plandd!$5:$5,AX$5))</f>
        <v>#REF!</v>
      </c>
      <c r="AY257" s="104" t="e">
        <f>IF(OR(AY$5="",AY$5=0),0,SUMIFS(Factdd!257:257,Factdd!$5:$5,AY$5))</f>
        <v>#REF!</v>
      </c>
      <c r="AZ257" s="194" t="e">
        <f t="shared" si="660"/>
        <v>#REF!</v>
      </c>
      <c r="BA257" s="104" t="e">
        <f>IF(OR(BA$5="",BA$5=0),0,SUMIFS(Plandd!257:257,Plandd!$5:$5,BA$5))</f>
        <v>#REF!</v>
      </c>
      <c r="BB257" s="104" t="e">
        <f>IF(OR(BB$5="",BB$5=0),0,SUMIFS(Factdd!257:257,Factdd!$5:$5,BB$5))</f>
        <v>#REF!</v>
      </c>
      <c r="BC257" s="194" t="e">
        <f t="shared" si="661"/>
        <v>#REF!</v>
      </c>
      <c r="BD257" s="104" t="e">
        <f>IF(OR(BD$5="",BD$5=0),0,SUMIFS(Plandd!257:257,Plandd!$5:$5,BD$5))</f>
        <v>#REF!</v>
      </c>
      <c r="BE257" s="104" t="e">
        <f>IF(OR(BE$5="",BE$5=0),0,SUMIFS(Factdd!257:257,Factdd!$5:$5,BE$5))</f>
        <v>#REF!</v>
      </c>
      <c r="BF257" s="194" t="e">
        <f t="shared" si="662"/>
        <v>#REF!</v>
      </c>
      <c r="BG257" s="104" t="e">
        <f>IF(OR(BG$5="",BG$5=0),0,SUMIFS(Plandd!257:257,Plandd!$5:$5,BG$5))</f>
        <v>#REF!</v>
      </c>
      <c r="BH257" s="104" t="e">
        <f>IF(OR(BH$5="",BH$5=0),0,SUMIFS(Factdd!257:257,Factdd!$5:$5,BH$5))</f>
        <v>#REF!</v>
      </c>
      <c r="BI257" s="194" t="e">
        <f t="shared" si="663"/>
        <v>#REF!</v>
      </c>
      <c r="BJ257" s="104" t="e">
        <f>IF(OR(BJ$5="",BJ$5=0),0,SUMIFS(Plandd!257:257,Plandd!$5:$5,BJ$5))</f>
        <v>#REF!</v>
      </c>
      <c r="BK257" s="104" t="e">
        <f>IF(OR(BK$5="",BK$5=0),0,SUMIFS(Factdd!257:257,Factdd!$5:$5,BK$5))</f>
        <v>#REF!</v>
      </c>
      <c r="BL257" s="194" t="e">
        <f t="shared" si="664"/>
        <v>#REF!</v>
      </c>
      <c r="BM257" s="104" t="e">
        <f>IF(OR(BM$5="",BM$5=0),0,SUMIFS(Plandd!257:257,Plandd!$5:$5,BM$5))</f>
        <v>#REF!</v>
      </c>
      <c r="BN257" s="104" t="e">
        <f>IF(OR(BN$5="",BN$5=0),0,SUMIFS(Factdd!257:257,Factdd!$5:$5,BN$5))</f>
        <v>#REF!</v>
      </c>
      <c r="BO257" s="194" t="e">
        <f t="shared" si="665"/>
        <v>#REF!</v>
      </c>
      <c r="BP257" s="104" t="e">
        <f>IF(OR(BP$5="",BP$5=0),0,SUMIFS(Plandd!257:257,Plandd!$5:$5,BP$5))</f>
        <v>#REF!</v>
      </c>
      <c r="BQ257" s="104" t="e">
        <f>IF(OR(BQ$5="",BQ$5=0),0,SUMIFS(Factdd!257:257,Factdd!$5:$5,BQ$5))</f>
        <v>#REF!</v>
      </c>
      <c r="BR257" s="194" t="e">
        <f t="shared" si="666"/>
        <v>#REF!</v>
      </c>
      <c r="BS257" s="104" t="e">
        <f>IF(OR(BS$5="",BS$5=0),0,SUMIFS(Plandd!257:257,Plandd!$5:$5,BS$5))</f>
        <v>#REF!</v>
      </c>
      <c r="BT257" s="104" t="e">
        <f>IF(OR(BT$5="",BT$5=0),0,SUMIFS(Factdd!257:257,Factdd!$5:$5,BT$5))</f>
        <v>#REF!</v>
      </c>
      <c r="BU257" s="194" t="e">
        <f t="shared" si="667"/>
        <v>#REF!</v>
      </c>
      <c r="BV257" s="104" t="e">
        <f>IF(OR(BV$5="",BV$5=0),0,SUMIFS(Plandd!257:257,Plandd!$5:$5,BV$5))</f>
        <v>#REF!</v>
      </c>
      <c r="BW257" s="104" t="e">
        <f>IF(OR(BW$5="",BW$5=0),0,SUMIFS(Factdd!257:257,Factdd!$5:$5,BW$5))</f>
        <v>#REF!</v>
      </c>
      <c r="BX257" s="194" t="e">
        <f t="shared" si="668"/>
        <v>#REF!</v>
      </c>
      <c r="BY257" s="104" t="e">
        <f>IF(OR(BY$5="",BY$5=0),0,SUMIFS(Plandd!257:257,Plandd!$5:$5,BY$5))</f>
        <v>#REF!</v>
      </c>
      <c r="BZ257" s="104" t="e">
        <f>IF(OR(BZ$5="",BZ$5=0),0,SUMIFS(Factdd!257:257,Factdd!$5:$5,BZ$5))</f>
        <v>#REF!</v>
      </c>
      <c r="CA257" s="194" t="e">
        <f t="shared" si="669"/>
        <v>#REF!</v>
      </c>
      <c r="CB257" s="104" t="e">
        <f>IF(OR(CB$5="",CB$5=0),0,SUMIFS(Plandd!257:257,Plandd!$5:$5,CB$5))</f>
        <v>#REF!</v>
      </c>
      <c r="CC257" s="104" t="e">
        <f>IF(OR(CC$5="",CC$5=0),0,SUMIFS(Factdd!257:257,Factdd!$5:$5,CC$5))</f>
        <v>#REF!</v>
      </c>
      <c r="CD257" s="194" t="e">
        <f t="shared" si="670"/>
        <v>#REF!</v>
      </c>
      <c r="CE257" s="104" t="e">
        <f>IF(OR(CE$5="",CE$5=0),0,SUMIFS(Plandd!257:257,Plandd!$5:$5,CE$5))</f>
        <v>#REF!</v>
      </c>
      <c r="CF257" s="104" t="e">
        <f>IF(OR(CF$5="",CF$5=0),0,SUMIFS(Factdd!257:257,Factdd!$5:$5,CF$5))</f>
        <v>#REF!</v>
      </c>
      <c r="CG257" s="194" t="e">
        <f t="shared" si="671"/>
        <v>#REF!</v>
      </c>
      <c r="CH257" s="104" t="e">
        <f>IF(OR(CH$5="",CH$5=0),0,SUMIFS(Plandd!257:257,Plandd!$5:$5,CH$5))</f>
        <v>#REF!</v>
      </c>
      <c r="CI257" s="104" t="e">
        <f>IF(OR(CI$5="",CI$5=0),0,SUMIFS(Factdd!257:257,Factdd!$5:$5,CI$5))</f>
        <v>#REF!</v>
      </c>
      <c r="CJ257" s="194" t="e">
        <f t="shared" si="672"/>
        <v>#REF!</v>
      </c>
      <c r="CK257" s="104" t="e">
        <f>IF(OR(CK$5="",CK$5=0),0,SUMIFS(Plandd!257:257,Plandd!$5:$5,CK$5))</f>
        <v>#REF!</v>
      </c>
      <c r="CL257" s="104" t="e">
        <f>IF(OR(CL$5="",CL$5=0),0,SUMIFS(Factdd!257:257,Factdd!$5:$5,CL$5))</f>
        <v>#REF!</v>
      </c>
      <c r="CM257" s="194" t="e">
        <f t="shared" si="673"/>
        <v>#REF!</v>
      </c>
      <c r="CN257" s="104" t="e">
        <f>IF(OR(CN$5="",CN$5=0),0,SUMIFS(Plandd!257:257,Plandd!$5:$5,CN$5))</f>
        <v>#REF!</v>
      </c>
      <c r="CO257" s="104" t="e">
        <f>IF(OR(CO$5="",CO$5=0),0,SUMIFS(Factdd!257:257,Factdd!$5:$5,CO$5))</f>
        <v>#REF!</v>
      </c>
      <c r="CP257" s="194" t="e">
        <f t="shared" si="674"/>
        <v>#REF!</v>
      </c>
    </row>
    <row r="258" spans="1:94" s="95" customFormat="1" ht="10.199999999999999" x14ac:dyDescent="0.2">
      <c r="A258" s="23">
        <f>ROW()</f>
        <v>258</v>
      </c>
      <c r="B258" s="138"/>
      <c r="E258" s="100">
        <v>7</v>
      </c>
      <c r="F258" s="63" t="s">
        <v>110</v>
      </c>
      <c r="G258" s="99" t="s">
        <v>89</v>
      </c>
      <c r="M258" s="103"/>
      <c r="Q258" s="102"/>
      <c r="R258" s="101" t="e">
        <f ca="1">IF(OR(R$5="",R$5=0),0,SUMIFS(Plandd!258:258,Plandd!$5:$5,R$5))</f>
        <v>#REF!</v>
      </c>
      <c r="S258" s="104" t="e">
        <f ca="1">IF(OR(S$5="",S$5=0),0,SUMIFS(Factdd!258:258,Factdd!$5:$5,S$5))</f>
        <v>#REF!</v>
      </c>
      <c r="T258" s="194" t="e">
        <f t="shared" ca="1" si="650"/>
        <v>#REF!</v>
      </c>
      <c r="W258" s="104" t="e">
        <f>IF(OR(W$5="",W$5=0),0,SUMIFS(Plandd!258:258,Plandd!$5:$5,W$5))</f>
        <v>#REF!</v>
      </c>
      <c r="X258" s="104" t="e">
        <f>IF(OR(X$5="",X$5=0),0,SUMIFS(Factdd!258:258,Factdd!$5:$5,X$5))</f>
        <v>#REF!</v>
      </c>
      <c r="Y258" s="194" t="e">
        <f t="shared" si="651"/>
        <v>#REF!</v>
      </c>
      <c r="Z258" s="195" t="e">
        <f>IF(OR(Z$5="",Z$5=0),0,SUMIFS(Plandd!258:258,Plandd!$5:$5,Z$5))</f>
        <v>#REF!</v>
      </c>
      <c r="AA258" s="104" t="e">
        <f>IF(OR(AA$5="",AA$5=0),0,SUMIFS(Factdd!258:258,Factdd!$5:$5,AA$5))</f>
        <v>#REF!</v>
      </c>
      <c r="AB258" s="194" t="e">
        <f t="shared" si="652"/>
        <v>#REF!</v>
      </c>
      <c r="AC258" s="104" t="e">
        <f>IF(OR(AC$5="",AC$5=0),0,SUMIFS(Plandd!258:258,Plandd!$5:$5,AC$5))</f>
        <v>#REF!</v>
      </c>
      <c r="AD258" s="104" t="e">
        <f>IF(OR(AD$5="",AD$5=0),0,SUMIFS(Factdd!258:258,Factdd!$5:$5,AD$5))</f>
        <v>#REF!</v>
      </c>
      <c r="AE258" s="194" t="e">
        <f t="shared" si="653"/>
        <v>#REF!</v>
      </c>
      <c r="AF258" s="104" t="e">
        <f>IF(OR(AF$5="",AF$5=0),0,SUMIFS(Plandd!258:258,Plandd!$5:$5,AF$5))</f>
        <v>#REF!</v>
      </c>
      <c r="AG258" s="104" t="e">
        <f>IF(OR(AG$5="",AG$5=0),0,SUMIFS(Factdd!258:258,Factdd!$5:$5,AG$5))</f>
        <v>#REF!</v>
      </c>
      <c r="AH258" s="194" t="e">
        <f t="shared" si="654"/>
        <v>#REF!</v>
      </c>
      <c r="AI258" s="104" t="e">
        <f>IF(OR(AI$5="",AI$5=0),0,SUMIFS(Plandd!258:258,Plandd!$5:$5,AI$5))</f>
        <v>#REF!</v>
      </c>
      <c r="AJ258" s="104" t="e">
        <f>IF(OR(AJ$5="",AJ$5=0),0,SUMIFS(Factdd!258:258,Factdd!$5:$5,AJ$5))</f>
        <v>#REF!</v>
      </c>
      <c r="AK258" s="194" t="e">
        <f t="shared" si="655"/>
        <v>#REF!</v>
      </c>
      <c r="AL258" s="104" t="e">
        <f>IF(OR(AL$5="",AL$5=0),0,SUMIFS(Plandd!258:258,Plandd!$5:$5,AL$5))</f>
        <v>#REF!</v>
      </c>
      <c r="AM258" s="104" t="e">
        <f>IF(OR(AM$5="",AM$5=0),0,SUMIFS(Factdd!258:258,Factdd!$5:$5,AM$5))</f>
        <v>#REF!</v>
      </c>
      <c r="AN258" s="194" t="e">
        <f t="shared" si="656"/>
        <v>#REF!</v>
      </c>
      <c r="AO258" s="104" t="e">
        <f>IF(OR(AO$5="",AO$5=0),0,SUMIFS(Plandd!258:258,Plandd!$5:$5,AO$5))</f>
        <v>#REF!</v>
      </c>
      <c r="AP258" s="104" t="e">
        <f>IF(OR(AP$5="",AP$5=0),0,SUMIFS(Factdd!258:258,Factdd!$5:$5,AP$5))</f>
        <v>#REF!</v>
      </c>
      <c r="AQ258" s="194" t="e">
        <f t="shared" si="657"/>
        <v>#REF!</v>
      </c>
      <c r="AR258" s="104" t="e">
        <f>IF(OR(AR$5="",AR$5=0),0,SUMIFS(Plandd!258:258,Plandd!$5:$5,AR$5))</f>
        <v>#REF!</v>
      </c>
      <c r="AS258" s="104" t="e">
        <f>IF(OR(AS$5="",AS$5=0),0,SUMIFS(Factdd!258:258,Factdd!$5:$5,AS$5))</f>
        <v>#REF!</v>
      </c>
      <c r="AT258" s="194" t="e">
        <f t="shared" si="658"/>
        <v>#REF!</v>
      </c>
      <c r="AU258" s="104" t="e">
        <f>IF(OR(AU$5="",AU$5=0),0,SUMIFS(Plandd!258:258,Plandd!$5:$5,AU$5))</f>
        <v>#REF!</v>
      </c>
      <c r="AV258" s="104" t="e">
        <f>IF(OR(AV$5="",AV$5=0),0,SUMIFS(Factdd!258:258,Factdd!$5:$5,AV$5))</f>
        <v>#REF!</v>
      </c>
      <c r="AW258" s="194" t="e">
        <f t="shared" si="659"/>
        <v>#REF!</v>
      </c>
      <c r="AX258" s="104" t="e">
        <f>IF(OR(AX$5="",AX$5=0),0,SUMIFS(Plandd!258:258,Plandd!$5:$5,AX$5))</f>
        <v>#REF!</v>
      </c>
      <c r="AY258" s="104" t="e">
        <f>IF(OR(AY$5="",AY$5=0),0,SUMIFS(Factdd!258:258,Factdd!$5:$5,AY$5))</f>
        <v>#REF!</v>
      </c>
      <c r="AZ258" s="194" t="e">
        <f t="shared" si="660"/>
        <v>#REF!</v>
      </c>
      <c r="BA258" s="104" t="e">
        <f>IF(OR(BA$5="",BA$5=0),0,SUMIFS(Plandd!258:258,Plandd!$5:$5,BA$5))</f>
        <v>#REF!</v>
      </c>
      <c r="BB258" s="104" t="e">
        <f>IF(OR(BB$5="",BB$5=0),0,SUMIFS(Factdd!258:258,Factdd!$5:$5,BB$5))</f>
        <v>#REF!</v>
      </c>
      <c r="BC258" s="194" t="e">
        <f t="shared" si="661"/>
        <v>#REF!</v>
      </c>
      <c r="BD258" s="104" t="e">
        <f>IF(OR(BD$5="",BD$5=0),0,SUMIFS(Plandd!258:258,Plandd!$5:$5,BD$5))</f>
        <v>#REF!</v>
      </c>
      <c r="BE258" s="104" t="e">
        <f>IF(OR(BE$5="",BE$5=0),0,SUMIFS(Factdd!258:258,Factdd!$5:$5,BE$5))</f>
        <v>#REF!</v>
      </c>
      <c r="BF258" s="194" t="e">
        <f t="shared" si="662"/>
        <v>#REF!</v>
      </c>
      <c r="BG258" s="104" t="e">
        <f>IF(OR(BG$5="",BG$5=0),0,SUMIFS(Plandd!258:258,Plandd!$5:$5,BG$5))</f>
        <v>#REF!</v>
      </c>
      <c r="BH258" s="104" t="e">
        <f>IF(OR(BH$5="",BH$5=0),0,SUMIFS(Factdd!258:258,Factdd!$5:$5,BH$5))</f>
        <v>#REF!</v>
      </c>
      <c r="BI258" s="194" t="e">
        <f t="shared" si="663"/>
        <v>#REF!</v>
      </c>
      <c r="BJ258" s="104" t="e">
        <f>IF(OR(BJ$5="",BJ$5=0),0,SUMIFS(Plandd!258:258,Plandd!$5:$5,BJ$5))</f>
        <v>#REF!</v>
      </c>
      <c r="BK258" s="104" t="e">
        <f>IF(OR(BK$5="",BK$5=0),0,SUMIFS(Factdd!258:258,Factdd!$5:$5,BK$5))</f>
        <v>#REF!</v>
      </c>
      <c r="BL258" s="194" t="e">
        <f t="shared" si="664"/>
        <v>#REF!</v>
      </c>
      <c r="BM258" s="104" t="e">
        <f>IF(OR(BM$5="",BM$5=0),0,SUMIFS(Plandd!258:258,Plandd!$5:$5,BM$5))</f>
        <v>#REF!</v>
      </c>
      <c r="BN258" s="104" t="e">
        <f>IF(OR(BN$5="",BN$5=0),0,SUMIFS(Factdd!258:258,Factdd!$5:$5,BN$5))</f>
        <v>#REF!</v>
      </c>
      <c r="BO258" s="194" t="e">
        <f t="shared" si="665"/>
        <v>#REF!</v>
      </c>
      <c r="BP258" s="104" t="e">
        <f>IF(OR(BP$5="",BP$5=0),0,SUMIFS(Plandd!258:258,Plandd!$5:$5,BP$5))</f>
        <v>#REF!</v>
      </c>
      <c r="BQ258" s="104" t="e">
        <f>IF(OR(BQ$5="",BQ$5=0),0,SUMIFS(Factdd!258:258,Factdd!$5:$5,BQ$5))</f>
        <v>#REF!</v>
      </c>
      <c r="BR258" s="194" t="e">
        <f t="shared" si="666"/>
        <v>#REF!</v>
      </c>
      <c r="BS258" s="104" t="e">
        <f>IF(OR(BS$5="",BS$5=0),0,SUMIFS(Plandd!258:258,Plandd!$5:$5,BS$5))</f>
        <v>#REF!</v>
      </c>
      <c r="BT258" s="104" t="e">
        <f>IF(OR(BT$5="",BT$5=0),0,SUMIFS(Factdd!258:258,Factdd!$5:$5,BT$5))</f>
        <v>#REF!</v>
      </c>
      <c r="BU258" s="194" t="e">
        <f t="shared" si="667"/>
        <v>#REF!</v>
      </c>
      <c r="BV258" s="104" t="e">
        <f>IF(OR(BV$5="",BV$5=0),0,SUMIFS(Plandd!258:258,Plandd!$5:$5,BV$5))</f>
        <v>#REF!</v>
      </c>
      <c r="BW258" s="104" t="e">
        <f>IF(OR(BW$5="",BW$5=0),0,SUMIFS(Factdd!258:258,Factdd!$5:$5,BW$5))</f>
        <v>#REF!</v>
      </c>
      <c r="BX258" s="194" t="e">
        <f t="shared" si="668"/>
        <v>#REF!</v>
      </c>
      <c r="BY258" s="104" t="e">
        <f>IF(OR(BY$5="",BY$5=0),0,SUMIFS(Plandd!258:258,Plandd!$5:$5,BY$5))</f>
        <v>#REF!</v>
      </c>
      <c r="BZ258" s="104" t="e">
        <f>IF(OR(BZ$5="",BZ$5=0),0,SUMIFS(Factdd!258:258,Factdd!$5:$5,BZ$5))</f>
        <v>#REF!</v>
      </c>
      <c r="CA258" s="194" t="e">
        <f t="shared" si="669"/>
        <v>#REF!</v>
      </c>
      <c r="CB258" s="104" t="e">
        <f>IF(OR(CB$5="",CB$5=0),0,SUMIFS(Plandd!258:258,Plandd!$5:$5,CB$5))</f>
        <v>#REF!</v>
      </c>
      <c r="CC258" s="104" t="e">
        <f>IF(OR(CC$5="",CC$5=0),0,SUMIFS(Factdd!258:258,Factdd!$5:$5,CC$5))</f>
        <v>#REF!</v>
      </c>
      <c r="CD258" s="194" t="e">
        <f t="shared" si="670"/>
        <v>#REF!</v>
      </c>
      <c r="CE258" s="104" t="e">
        <f>IF(OR(CE$5="",CE$5=0),0,SUMIFS(Plandd!258:258,Plandd!$5:$5,CE$5))</f>
        <v>#REF!</v>
      </c>
      <c r="CF258" s="104" t="e">
        <f>IF(OR(CF$5="",CF$5=0),0,SUMIFS(Factdd!258:258,Factdd!$5:$5,CF$5))</f>
        <v>#REF!</v>
      </c>
      <c r="CG258" s="194" t="e">
        <f t="shared" si="671"/>
        <v>#REF!</v>
      </c>
      <c r="CH258" s="104" t="e">
        <f>IF(OR(CH$5="",CH$5=0),0,SUMIFS(Plandd!258:258,Plandd!$5:$5,CH$5))</f>
        <v>#REF!</v>
      </c>
      <c r="CI258" s="104" t="e">
        <f>IF(OR(CI$5="",CI$5=0),0,SUMIFS(Factdd!258:258,Factdd!$5:$5,CI$5))</f>
        <v>#REF!</v>
      </c>
      <c r="CJ258" s="194" t="e">
        <f t="shared" si="672"/>
        <v>#REF!</v>
      </c>
      <c r="CK258" s="104" t="e">
        <f>IF(OR(CK$5="",CK$5=0),0,SUMIFS(Plandd!258:258,Plandd!$5:$5,CK$5))</f>
        <v>#REF!</v>
      </c>
      <c r="CL258" s="104" t="e">
        <f>IF(OR(CL$5="",CL$5=0),0,SUMIFS(Factdd!258:258,Factdd!$5:$5,CL$5))</f>
        <v>#REF!</v>
      </c>
      <c r="CM258" s="194" t="e">
        <f t="shared" si="673"/>
        <v>#REF!</v>
      </c>
      <c r="CN258" s="104" t="e">
        <f>IF(OR(CN$5="",CN$5=0),0,SUMIFS(Plandd!258:258,Plandd!$5:$5,CN$5))</f>
        <v>#REF!</v>
      </c>
      <c r="CO258" s="104" t="e">
        <f>IF(OR(CO$5="",CO$5=0),0,SUMIFS(Factdd!258:258,Factdd!$5:$5,CO$5))</f>
        <v>#REF!</v>
      </c>
      <c r="CP258" s="194" t="e">
        <f t="shared" si="674"/>
        <v>#REF!</v>
      </c>
    </row>
    <row r="259" spans="1:94" s="95" customFormat="1" ht="10.199999999999999" x14ac:dyDescent="0.2">
      <c r="A259" s="23">
        <f>ROW()</f>
        <v>259</v>
      </c>
      <c r="B259" s="138"/>
      <c r="E259" s="100">
        <v>8</v>
      </c>
      <c r="F259" s="63" t="s">
        <v>110</v>
      </c>
      <c r="G259" s="99" t="s">
        <v>90</v>
      </c>
      <c r="M259" s="103"/>
      <c r="Q259" s="102"/>
      <c r="R259" s="101" t="e">
        <f ca="1">IF(OR(R$5="",R$5=0),0,SUMIFS(Plandd!259:259,Plandd!$5:$5,R$5))</f>
        <v>#REF!</v>
      </c>
      <c r="S259" s="104" t="e">
        <f ca="1">IF(OR(S$5="",S$5=0),0,SUMIFS(Factdd!259:259,Factdd!$5:$5,S$5))</f>
        <v>#REF!</v>
      </c>
      <c r="T259" s="194" t="e">
        <f t="shared" ca="1" si="650"/>
        <v>#REF!</v>
      </c>
      <c r="W259" s="104" t="e">
        <f>IF(OR(W$5="",W$5=0),0,SUMIFS(Plandd!259:259,Plandd!$5:$5,W$5))</f>
        <v>#REF!</v>
      </c>
      <c r="X259" s="104" t="e">
        <f>IF(OR(X$5="",X$5=0),0,SUMIFS(Factdd!259:259,Factdd!$5:$5,X$5))</f>
        <v>#REF!</v>
      </c>
      <c r="Y259" s="194" t="e">
        <f t="shared" si="651"/>
        <v>#REF!</v>
      </c>
      <c r="Z259" s="195" t="e">
        <f>IF(OR(Z$5="",Z$5=0),0,SUMIFS(Plandd!259:259,Plandd!$5:$5,Z$5))</f>
        <v>#REF!</v>
      </c>
      <c r="AA259" s="104" t="e">
        <f>IF(OR(AA$5="",AA$5=0),0,SUMIFS(Factdd!259:259,Factdd!$5:$5,AA$5))</f>
        <v>#REF!</v>
      </c>
      <c r="AB259" s="194" t="e">
        <f t="shared" si="652"/>
        <v>#REF!</v>
      </c>
      <c r="AC259" s="104" t="e">
        <f>IF(OR(AC$5="",AC$5=0),0,SUMIFS(Plandd!259:259,Plandd!$5:$5,AC$5))</f>
        <v>#REF!</v>
      </c>
      <c r="AD259" s="104" t="e">
        <f>IF(OR(AD$5="",AD$5=0),0,SUMIFS(Factdd!259:259,Factdd!$5:$5,AD$5))</f>
        <v>#REF!</v>
      </c>
      <c r="AE259" s="194" t="e">
        <f t="shared" si="653"/>
        <v>#REF!</v>
      </c>
      <c r="AF259" s="104" t="e">
        <f>IF(OR(AF$5="",AF$5=0),0,SUMIFS(Plandd!259:259,Plandd!$5:$5,AF$5))</f>
        <v>#REF!</v>
      </c>
      <c r="AG259" s="104" t="e">
        <f>IF(OR(AG$5="",AG$5=0),0,SUMIFS(Factdd!259:259,Factdd!$5:$5,AG$5))</f>
        <v>#REF!</v>
      </c>
      <c r="AH259" s="194" t="e">
        <f t="shared" si="654"/>
        <v>#REF!</v>
      </c>
      <c r="AI259" s="104" t="e">
        <f>IF(OR(AI$5="",AI$5=0),0,SUMIFS(Plandd!259:259,Plandd!$5:$5,AI$5))</f>
        <v>#REF!</v>
      </c>
      <c r="AJ259" s="104" t="e">
        <f>IF(OR(AJ$5="",AJ$5=0),0,SUMIFS(Factdd!259:259,Factdd!$5:$5,AJ$5))</f>
        <v>#REF!</v>
      </c>
      <c r="AK259" s="194" t="e">
        <f t="shared" si="655"/>
        <v>#REF!</v>
      </c>
      <c r="AL259" s="104" t="e">
        <f>IF(OR(AL$5="",AL$5=0),0,SUMIFS(Plandd!259:259,Plandd!$5:$5,AL$5))</f>
        <v>#REF!</v>
      </c>
      <c r="AM259" s="104" t="e">
        <f>IF(OR(AM$5="",AM$5=0),0,SUMIFS(Factdd!259:259,Factdd!$5:$5,AM$5))</f>
        <v>#REF!</v>
      </c>
      <c r="AN259" s="194" t="e">
        <f t="shared" si="656"/>
        <v>#REF!</v>
      </c>
      <c r="AO259" s="104" t="e">
        <f>IF(OR(AO$5="",AO$5=0),0,SUMIFS(Plandd!259:259,Plandd!$5:$5,AO$5))</f>
        <v>#REF!</v>
      </c>
      <c r="AP259" s="104" t="e">
        <f>IF(OR(AP$5="",AP$5=0),0,SUMIFS(Factdd!259:259,Factdd!$5:$5,AP$5))</f>
        <v>#REF!</v>
      </c>
      <c r="AQ259" s="194" t="e">
        <f t="shared" si="657"/>
        <v>#REF!</v>
      </c>
      <c r="AR259" s="104" t="e">
        <f>IF(OR(AR$5="",AR$5=0),0,SUMIFS(Plandd!259:259,Plandd!$5:$5,AR$5))</f>
        <v>#REF!</v>
      </c>
      <c r="AS259" s="104" t="e">
        <f>IF(OR(AS$5="",AS$5=0),0,SUMIFS(Factdd!259:259,Factdd!$5:$5,AS$5))</f>
        <v>#REF!</v>
      </c>
      <c r="AT259" s="194" t="e">
        <f t="shared" si="658"/>
        <v>#REF!</v>
      </c>
      <c r="AU259" s="104" t="e">
        <f>IF(OR(AU$5="",AU$5=0),0,SUMIFS(Plandd!259:259,Plandd!$5:$5,AU$5))</f>
        <v>#REF!</v>
      </c>
      <c r="AV259" s="104" t="e">
        <f>IF(OR(AV$5="",AV$5=0),0,SUMIFS(Factdd!259:259,Factdd!$5:$5,AV$5))</f>
        <v>#REF!</v>
      </c>
      <c r="AW259" s="194" t="e">
        <f t="shared" si="659"/>
        <v>#REF!</v>
      </c>
      <c r="AX259" s="104" t="e">
        <f>IF(OR(AX$5="",AX$5=0),0,SUMIFS(Plandd!259:259,Plandd!$5:$5,AX$5))</f>
        <v>#REF!</v>
      </c>
      <c r="AY259" s="104" t="e">
        <f>IF(OR(AY$5="",AY$5=0),0,SUMIFS(Factdd!259:259,Factdd!$5:$5,AY$5))</f>
        <v>#REF!</v>
      </c>
      <c r="AZ259" s="194" t="e">
        <f t="shared" si="660"/>
        <v>#REF!</v>
      </c>
      <c r="BA259" s="104" t="e">
        <f>IF(OR(BA$5="",BA$5=0),0,SUMIFS(Plandd!259:259,Plandd!$5:$5,BA$5))</f>
        <v>#REF!</v>
      </c>
      <c r="BB259" s="104" t="e">
        <f>IF(OR(BB$5="",BB$5=0),0,SUMIFS(Factdd!259:259,Factdd!$5:$5,BB$5))</f>
        <v>#REF!</v>
      </c>
      <c r="BC259" s="194" t="e">
        <f t="shared" si="661"/>
        <v>#REF!</v>
      </c>
      <c r="BD259" s="104" t="e">
        <f>IF(OR(BD$5="",BD$5=0),0,SUMIFS(Plandd!259:259,Plandd!$5:$5,BD$5))</f>
        <v>#REF!</v>
      </c>
      <c r="BE259" s="104" t="e">
        <f>IF(OR(BE$5="",BE$5=0),0,SUMIFS(Factdd!259:259,Factdd!$5:$5,BE$5))</f>
        <v>#REF!</v>
      </c>
      <c r="BF259" s="194" t="e">
        <f t="shared" si="662"/>
        <v>#REF!</v>
      </c>
      <c r="BG259" s="104" t="e">
        <f>IF(OR(BG$5="",BG$5=0),0,SUMIFS(Plandd!259:259,Plandd!$5:$5,BG$5))</f>
        <v>#REF!</v>
      </c>
      <c r="BH259" s="104" t="e">
        <f>IF(OR(BH$5="",BH$5=0),0,SUMIFS(Factdd!259:259,Factdd!$5:$5,BH$5))</f>
        <v>#REF!</v>
      </c>
      <c r="BI259" s="194" t="e">
        <f t="shared" si="663"/>
        <v>#REF!</v>
      </c>
      <c r="BJ259" s="104" t="e">
        <f>IF(OR(BJ$5="",BJ$5=0),0,SUMIFS(Plandd!259:259,Plandd!$5:$5,BJ$5))</f>
        <v>#REF!</v>
      </c>
      <c r="BK259" s="104" t="e">
        <f>IF(OR(BK$5="",BK$5=0),0,SUMIFS(Factdd!259:259,Factdd!$5:$5,BK$5))</f>
        <v>#REF!</v>
      </c>
      <c r="BL259" s="194" t="e">
        <f t="shared" si="664"/>
        <v>#REF!</v>
      </c>
      <c r="BM259" s="104" t="e">
        <f>IF(OR(BM$5="",BM$5=0),0,SUMIFS(Plandd!259:259,Plandd!$5:$5,BM$5))</f>
        <v>#REF!</v>
      </c>
      <c r="BN259" s="104" t="e">
        <f>IF(OR(BN$5="",BN$5=0),0,SUMIFS(Factdd!259:259,Factdd!$5:$5,BN$5))</f>
        <v>#REF!</v>
      </c>
      <c r="BO259" s="194" t="e">
        <f t="shared" si="665"/>
        <v>#REF!</v>
      </c>
      <c r="BP259" s="104" t="e">
        <f>IF(OR(BP$5="",BP$5=0),0,SUMIFS(Plandd!259:259,Plandd!$5:$5,BP$5))</f>
        <v>#REF!</v>
      </c>
      <c r="BQ259" s="104" t="e">
        <f>IF(OR(BQ$5="",BQ$5=0),0,SUMIFS(Factdd!259:259,Factdd!$5:$5,BQ$5))</f>
        <v>#REF!</v>
      </c>
      <c r="BR259" s="194" t="e">
        <f t="shared" si="666"/>
        <v>#REF!</v>
      </c>
      <c r="BS259" s="104" t="e">
        <f>IF(OR(BS$5="",BS$5=0),0,SUMIFS(Plandd!259:259,Plandd!$5:$5,BS$5))</f>
        <v>#REF!</v>
      </c>
      <c r="BT259" s="104" t="e">
        <f>IF(OR(BT$5="",BT$5=0),0,SUMIFS(Factdd!259:259,Factdd!$5:$5,BT$5))</f>
        <v>#REF!</v>
      </c>
      <c r="BU259" s="194" t="e">
        <f t="shared" si="667"/>
        <v>#REF!</v>
      </c>
      <c r="BV259" s="104" t="e">
        <f>IF(OR(BV$5="",BV$5=0),0,SUMIFS(Plandd!259:259,Plandd!$5:$5,BV$5))</f>
        <v>#REF!</v>
      </c>
      <c r="BW259" s="104" t="e">
        <f>IF(OR(BW$5="",BW$5=0),0,SUMIFS(Factdd!259:259,Factdd!$5:$5,BW$5))</f>
        <v>#REF!</v>
      </c>
      <c r="BX259" s="194" t="e">
        <f t="shared" si="668"/>
        <v>#REF!</v>
      </c>
      <c r="BY259" s="104" t="e">
        <f>IF(OR(BY$5="",BY$5=0),0,SUMIFS(Plandd!259:259,Plandd!$5:$5,BY$5))</f>
        <v>#REF!</v>
      </c>
      <c r="BZ259" s="104" t="e">
        <f>IF(OR(BZ$5="",BZ$5=0),0,SUMIFS(Factdd!259:259,Factdd!$5:$5,BZ$5))</f>
        <v>#REF!</v>
      </c>
      <c r="CA259" s="194" t="e">
        <f t="shared" si="669"/>
        <v>#REF!</v>
      </c>
      <c r="CB259" s="104" t="e">
        <f>IF(OR(CB$5="",CB$5=0),0,SUMIFS(Plandd!259:259,Plandd!$5:$5,CB$5))</f>
        <v>#REF!</v>
      </c>
      <c r="CC259" s="104" t="e">
        <f>IF(OR(CC$5="",CC$5=0),0,SUMIFS(Factdd!259:259,Factdd!$5:$5,CC$5))</f>
        <v>#REF!</v>
      </c>
      <c r="CD259" s="194" t="e">
        <f t="shared" si="670"/>
        <v>#REF!</v>
      </c>
      <c r="CE259" s="104" t="e">
        <f>IF(OR(CE$5="",CE$5=0),0,SUMIFS(Plandd!259:259,Plandd!$5:$5,CE$5))</f>
        <v>#REF!</v>
      </c>
      <c r="CF259" s="104" t="e">
        <f>IF(OR(CF$5="",CF$5=0),0,SUMIFS(Factdd!259:259,Factdd!$5:$5,CF$5))</f>
        <v>#REF!</v>
      </c>
      <c r="CG259" s="194" t="e">
        <f t="shared" si="671"/>
        <v>#REF!</v>
      </c>
      <c r="CH259" s="104" t="e">
        <f>IF(OR(CH$5="",CH$5=0),0,SUMIFS(Plandd!259:259,Plandd!$5:$5,CH$5))</f>
        <v>#REF!</v>
      </c>
      <c r="CI259" s="104" t="e">
        <f>IF(OR(CI$5="",CI$5=0),0,SUMIFS(Factdd!259:259,Factdd!$5:$5,CI$5))</f>
        <v>#REF!</v>
      </c>
      <c r="CJ259" s="194" t="e">
        <f t="shared" si="672"/>
        <v>#REF!</v>
      </c>
      <c r="CK259" s="104" t="e">
        <f>IF(OR(CK$5="",CK$5=0),0,SUMIFS(Plandd!259:259,Plandd!$5:$5,CK$5))</f>
        <v>#REF!</v>
      </c>
      <c r="CL259" s="104" t="e">
        <f>IF(OR(CL$5="",CL$5=0),0,SUMIFS(Factdd!259:259,Factdd!$5:$5,CL$5))</f>
        <v>#REF!</v>
      </c>
      <c r="CM259" s="194" t="e">
        <f t="shared" si="673"/>
        <v>#REF!</v>
      </c>
      <c r="CN259" s="104" t="e">
        <f>IF(OR(CN$5="",CN$5=0),0,SUMIFS(Plandd!259:259,Plandd!$5:$5,CN$5))</f>
        <v>#REF!</v>
      </c>
      <c r="CO259" s="104" t="e">
        <f>IF(OR(CO$5="",CO$5=0),0,SUMIFS(Factdd!259:259,Factdd!$5:$5,CO$5))</f>
        <v>#REF!</v>
      </c>
      <c r="CP259" s="194" t="e">
        <f t="shared" si="674"/>
        <v>#REF!</v>
      </c>
    </row>
    <row r="260" spans="1:94" s="17" customFormat="1" ht="10.199999999999999" x14ac:dyDescent="0.2">
      <c r="A260" s="23">
        <f>ROW()</f>
        <v>260</v>
      </c>
      <c r="B260" s="137"/>
      <c r="E260" s="16" t="s">
        <v>6</v>
      </c>
      <c r="M260" s="58"/>
      <c r="Q260" s="38"/>
      <c r="R260" s="22"/>
      <c r="S260" s="18"/>
      <c r="T260" s="187"/>
      <c r="W260" s="18"/>
      <c r="X260" s="18"/>
      <c r="Y260" s="187"/>
      <c r="Z260" s="188"/>
      <c r="AA260" s="18"/>
      <c r="AB260" s="187"/>
      <c r="AC260" s="18"/>
      <c r="AD260" s="18"/>
      <c r="AE260" s="187"/>
      <c r="AF260" s="18"/>
      <c r="AG260" s="18"/>
      <c r="AH260" s="187"/>
      <c r="AI260" s="18"/>
      <c r="AJ260" s="18"/>
      <c r="AK260" s="187"/>
      <c r="AL260" s="18"/>
      <c r="AM260" s="18"/>
      <c r="AN260" s="187"/>
      <c r="AO260" s="18"/>
      <c r="AP260" s="18"/>
      <c r="AQ260" s="187"/>
      <c r="AR260" s="18"/>
      <c r="AS260" s="18"/>
      <c r="AT260" s="187"/>
      <c r="AU260" s="18"/>
      <c r="AV260" s="18"/>
      <c r="AW260" s="187"/>
      <c r="AX260" s="18"/>
      <c r="AY260" s="18"/>
      <c r="AZ260" s="187"/>
      <c r="BA260" s="18"/>
      <c r="BB260" s="18"/>
      <c r="BC260" s="187"/>
      <c r="BD260" s="18"/>
      <c r="BE260" s="18"/>
      <c r="BF260" s="187"/>
      <c r="BG260" s="18"/>
      <c r="BH260" s="18"/>
      <c r="BI260" s="187"/>
      <c r="BJ260" s="18"/>
      <c r="BK260" s="18"/>
      <c r="BL260" s="187"/>
      <c r="BM260" s="18"/>
      <c r="BN260" s="18"/>
      <c r="BO260" s="187"/>
      <c r="BP260" s="18"/>
      <c r="BQ260" s="18"/>
      <c r="BR260" s="187"/>
      <c r="BS260" s="18"/>
      <c r="BT260" s="18"/>
      <c r="BU260" s="187"/>
      <c r="BV260" s="18"/>
      <c r="BW260" s="18"/>
      <c r="BX260" s="187"/>
      <c r="BY260" s="18"/>
      <c r="BZ260" s="18"/>
      <c r="CA260" s="187"/>
      <c r="CB260" s="18"/>
      <c r="CC260" s="18"/>
      <c r="CD260" s="187"/>
      <c r="CE260" s="18"/>
      <c r="CF260" s="18"/>
      <c r="CG260" s="187"/>
      <c r="CH260" s="18"/>
      <c r="CI260" s="18"/>
      <c r="CJ260" s="187"/>
      <c r="CK260" s="18"/>
      <c r="CL260" s="18"/>
      <c r="CM260" s="187"/>
      <c r="CN260" s="18"/>
      <c r="CO260" s="18"/>
      <c r="CP260" s="187"/>
    </row>
    <row r="261" spans="1:94" s="5" customFormat="1" x14ac:dyDescent="0.3">
      <c r="A261" s="23">
        <f>ROW()</f>
        <v>261</v>
      </c>
      <c r="B261" s="135"/>
      <c r="C261" s="45" t="s">
        <v>2</v>
      </c>
      <c r="E261" s="24" t="s">
        <v>5</v>
      </c>
      <c r="F261" s="5" t="s">
        <v>104</v>
      </c>
      <c r="K261" s="11"/>
      <c r="M261" s="59"/>
      <c r="N261" s="161"/>
      <c r="Q261" s="39"/>
      <c r="R261" s="3" t="e">
        <f ca="1">IF(OR(R$5="",R$5=0),0,SUMIFS(Plandd!261:261,Plandd!$5:$5,R$5))</f>
        <v>#REF!</v>
      </c>
      <c r="S261" s="3" t="e">
        <f ca="1">IF(OR(S$5="",S$5=0),0,SUMIFS(Factdd!261:261,Factdd!$5:$5,S$5))</f>
        <v>#REF!</v>
      </c>
      <c r="T261" s="183" t="e">
        <f t="shared" ref="T261:T274" ca="1" si="675">IF(R261=0,0,(S261-R261)/R261)</f>
        <v>#REF!</v>
      </c>
      <c r="W261" s="3" t="e">
        <f>IF(OR(W$5="",W$5=0),0,SUMIFS(Plandd!261:261,Plandd!$5:$5,W$5))</f>
        <v>#REF!</v>
      </c>
      <c r="X261" s="3" t="e">
        <f>IF(OR(X$5="",X$5=0),0,SUMIFS(Factdd!261:261,Factdd!$5:$5,X$5))</f>
        <v>#REF!</v>
      </c>
      <c r="Y261" s="183" t="e">
        <f t="shared" ref="Y261:Y274" si="676">IF(W261=0,0,(X261-W261)/W261)</f>
        <v>#REF!</v>
      </c>
      <c r="Z261" s="184" t="e">
        <f>IF(OR(Z$5="",Z$5=0),0,SUMIFS(Plandd!261:261,Plandd!$5:$5,Z$5))</f>
        <v>#REF!</v>
      </c>
      <c r="AA261" s="3" t="e">
        <f>IF(OR(AA$5="",AA$5=0),0,SUMIFS(Factdd!261:261,Factdd!$5:$5,AA$5))</f>
        <v>#REF!</v>
      </c>
      <c r="AB261" s="183" t="e">
        <f t="shared" ref="AB261:AB274" si="677">IF(Z261=0,0,(AA261-Z261)/Z261)</f>
        <v>#REF!</v>
      </c>
      <c r="AC261" s="3" t="e">
        <f>IF(OR(AC$5="",AC$5=0),0,SUMIFS(Plandd!261:261,Plandd!$5:$5,AC$5))</f>
        <v>#REF!</v>
      </c>
      <c r="AD261" s="3" t="e">
        <f>IF(OR(AD$5="",AD$5=0),0,SUMIFS(Factdd!261:261,Factdd!$5:$5,AD$5))</f>
        <v>#REF!</v>
      </c>
      <c r="AE261" s="183" t="e">
        <f t="shared" ref="AE261:AE274" si="678">IF(AC261=0,0,(AD261-AC261)/AC261)</f>
        <v>#REF!</v>
      </c>
      <c r="AF261" s="3" t="e">
        <f>IF(OR(AF$5="",AF$5=0),0,SUMIFS(Plandd!261:261,Plandd!$5:$5,AF$5))</f>
        <v>#REF!</v>
      </c>
      <c r="AG261" s="3" t="e">
        <f>IF(OR(AG$5="",AG$5=0),0,SUMIFS(Factdd!261:261,Factdd!$5:$5,AG$5))</f>
        <v>#REF!</v>
      </c>
      <c r="AH261" s="183" t="e">
        <f t="shared" ref="AH261:AH274" si="679">IF(AF261=0,0,(AG261-AF261)/AF261)</f>
        <v>#REF!</v>
      </c>
      <c r="AI261" s="3" t="e">
        <f>IF(OR(AI$5="",AI$5=0),0,SUMIFS(Plandd!261:261,Plandd!$5:$5,AI$5))</f>
        <v>#REF!</v>
      </c>
      <c r="AJ261" s="3" t="e">
        <f>IF(OR(AJ$5="",AJ$5=0),0,SUMIFS(Factdd!261:261,Factdd!$5:$5,AJ$5))</f>
        <v>#REF!</v>
      </c>
      <c r="AK261" s="183" t="e">
        <f t="shared" ref="AK261:AK274" si="680">IF(AI261=0,0,(AJ261-AI261)/AI261)</f>
        <v>#REF!</v>
      </c>
      <c r="AL261" s="3" t="e">
        <f>IF(OR(AL$5="",AL$5=0),0,SUMIFS(Plandd!261:261,Plandd!$5:$5,AL$5))</f>
        <v>#REF!</v>
      </c>
      <c r="AM261" s="3" t="e">
        <f>IF(OR(AM$5="",AM$5=0),0,SUMIFS(Factdd!261:261,Factdd!$5:$5,AM$5))</f>
        <v>#REF!</v>
      </c>
      <c r="AN261" s="183" t="e">
        <f t="shared" ref="AN261:AN274" si="681">IF(AL261=0,0,(AM261-AL261)/AL261)</f>
        <v>#REF!</v>
      </c>
      <c r="AO261" s="3" t="e">
        <f>IF(OR(AO$5="",AO$5=0),0,SUMIFS(Plandd!261:261,Plandd!$5:$5,AO$5))</f>
        <v>#REF!</v>
      </c>
      <c r="AP261" s="3" t="e">
        <f>IF(OR(AP$5="",AP$5=0),0,SUMIFS(Factdd!261:261,Factdd!$5:$5,AP$5))</f>
        <v>#REF!</v>
      </c>
      <c r="AQ261" s="183" t="e">
        <f t="shared" ref="AQ261:AQ274" si="682">IF(AO261=0,0,(AP261-AO261)/AO261)</f>
        <v>#REF!</v>
      </c>
      <c r="AR261" s="3" t="e">
        <f>IF(OR(AR$5="",AR$5=0),0,SUMIFS(Plandd!261:261,Plandd!$5:$5,AR$5))</f>
        <v>#REF!</v>
      </c>
      <c r="AS261" s="3" t="e">
        <f>IF(OR(AS$5="",AS$5=0),0,SUMIFS(Factdd!261:261,Factdd!$5:$5,AS$5))</f>
        <v>#REF!</v>
      </c>
      <c r="AT261" s="183" t="e">
        <f t="shared" ref="AT261:AT274" si="683">IF(AR261=0,0,(AS261-AR261)/AR261)</f>
        <v>#REF!</v>
      </c>
      <c r="AU261" s="3" t="e">
        <f>IF(OR(AU$5="",AU$5=0),0,SUMIFS(Plandd!261:261,Plandd!$5:$5,AU$5))</f>
        <v>#REF!</v>
      </c>
      <c r="AV261" s="3" t="e">
        <f>IF(OR(AV$5="",AV$5=0),0,SUMIFS(Factdd!261:261,Factdd!$5:$5,AV$5))</f>
        <v>#REF!</v>
      </c>
      <c r="AW261" s="183" t="e">
        <f t="shared" ref="AW261:AW274" si="684">IF(AU261=0,0,(AV261-AU261)/AU261)</f>
        <v>#REF!</v>
      </c>
      <c r="AX261" s="3" t="e">
        <f>IF(OR(AX$5="",AX$5=0),0,SUMIFS(Plandd!261:261,Plandd!$5:$5,AX$5))</f>
        <v>#REF!</v>
      </c>
      <c r="AY261" s="3" t="e">
        <f>IF(OR(AY$5="",AY$5=0),0,SUMIFS(Factdd!261:261,Factdd!$5:$5,AY$5))</f>
        <v>#REF!</v>
      </c>
      <c r="AZ261" s="183" t="e">
        <f t="shared" ref="AZ261:AZ274" si="685">IF(AX261=0,0,(AY261-AX261)/AX261)</f>
        <v>#REF!</v>
      </c>
      <c r="BA261" s="3" t="e">
        <f>IF(OR(BA$5="",BA$5=0),0,SUMIFS(Plandd!261:261,Plandd!$5:$5,BA$5))</f>
        <v>#REF!</v>
      </c>
      <c r="BB261" s="3" t="e">
        <f>IF(OR(BB$5="",BB$5=0),0,SUMIFS(Factdd!261:261,Factdd!$5:$5,BB$5))</f>
        <v>#REF!</v>
      </c>
      <c r="BC261" s="183" t="e">
        <f t="shared" ref="BC261:BC274" si="686">IF(BA261=0,0,(BB261-BA261)/BA261)</f>
        <v>#REF!</v>
      </c>
      <c r="BD261" s="3" t="e">
        <f>IF(OR(BD$5="",BD$5=0),0,SUMIFS(Plandd!261:261,Plandd!$5:$5,BD$5))</f>
        <v>#REF!</v>
      </c>
      <c r="BE261" s="3" t="e">
        <f>IF(OR(BE$5="",BE$5=0),0,SUMIFS(Factdd!261:261,Factdd!$5:$5,BE$5))</f>
        <v>#REF!</v>
      </c>
      <c r="BF261" s="183" t="e">
        <f t="shared" ref="BF261:BF274" si="687">IF(BD261=0,0,(BE261-BD261)/BD261)</f>
        <v>#REF!</v>
      </c>
      <c r="BG261" s="3" t="e">
        <f>IF(OR(BG$5="",BG$5=0),0,SUMIFS(Plandd!261:261,Plandd!$5:$5,BG$5))</f>
        <v>#REF!</v>
      </c>
      <c r="BH261" s="3" t="e">
        <f>IF(OR(BH$5="",BH$5=0),0,SUMIFS(Factdd!261:261,Factdd!$5:$5,BH$5))</f>
        <v>#REF!</v>
      </c>
      <c r="BI261" s="183" t="e">
        <f t="shared" ref="BI261:BI274" si="688">IF(BG261=0,0,(BH261-BG261)/BG261)</f>
        <v>#REF!</v>
      </c>
      <c r="BJ261" s="3" t="e">
        <f>IF(OR(BJ$5="",BJ$5=0),0,SUMIFS(Plandd!261:261,Plandd!$5:$5,BJ$5))</f>
        <v>#REF!</v>
      </c>
      <c r="BK261" s="3" t="e">
        <f>IF(OR(BK$5="",BK$5=0),0,SUMIFS(Factdd!261:261,Factdd!$5:$5,BK$5))</f>
        <v>#REF!</v>
      </c>
      <c r="BL261" s="183" t="e">
        <f t="shared" ref="BL261:BL274" si="689">IF(BJ261=0,0,(BK261-BJ261)/BJ261)</f>
        <v>#REF!</v>
      </c>
      <c r="BM261" s="3" t="e">
        <f>IF(OR(BM$5="",BM$5=0),0,SUMIFS(Plandd!261:261,Plandd!$5:$5,BM$5))</f>
        <v>#REF!</v>
      </c>
      <c r="BN261" s="3" t="e">
        <f>IF(OR(BN$5="",BN$5=0),0,SUMIFS(Factdd!261:261,Factdd!$5:$5,BN$5))</f>
        <v>#REF!</v>
      </c>
      <c r="BO261" s="183" t="e">
        <f t="shared" ref="BO261:BO274" si="690">IF(BM261=0,0,(BN261-BM261)/BM261)</f>
        <v>#REF!</v>
      </c>
      <c r="BP261" s="3" t="e">
        <f>IF(OR(BP$5="",BP$5=0),0,SUMIFS(Plandd!261:261,Plandd!$5:$5,BP$5))</f>
        <v>#REF!</v>
      </c>
      <c r="BQ261" s="3" t="e">
        <f>IF(OR(BQ$5="",BQ$5=0),0,SUMIFS(Factdd!261:261,Factdd!$5:$5,BQ$5))</f>
        <v>#REF!</v>
      </c>
      <c r="BR261" s="183" t="e">
        <f t="shared" ref="BR261:BR274" si="691">IF(BP261=0,0,(BQ261-BP261)/BP261)</f>
        <v>#REF!</v>
      </c>
      <c r="BS261" s="3" t="e">
        <f>IF(OR(BS$5="",BS$5=0),0,SUMIFS(Plandd!261:261,Plandd!$5:$5,BS$5))</f>
        <v>#REF!</v>
      </c>
      <c r="BT261" s="3" t="e">
        <f>IF(OR(BT$5="",BT$5=0),0,SUMIFS(Factdd!261:261,Factdd!$5:$5,BT$5))</f>
        <v>#REF!</v>
      </c>
      <c r="BU261" s="183" t="e">
        <f t="shared" ref="BU261:BU274" si="692">IF(BS261=0,0,(BT261-BS261)/BS261)</f>
        <v>#REF!</v>
      </c>
      <c r="BV261" s="3" t="e">
        <f>IF(OR(BV$5="",BV$5=0),0,SUMIFS(Plandd!261:261,Plandd!$5:$5,BV$5))</f>
        <v>#REF!</v>
      </c>
      <c r="BW261" s="3" t="e">
        <f>IF(OR(BW$5="",BW$5=0),0,SUMIFS(Factdd!261:261,Factdd!$5:$5,BW$5))</f>
        <v>#REF!</v>
      </c>
      <c r="BX261" s="183" t="e">
        <f t="shared" ref="BX261:BX274" si="693">IF(BV261=0,0,(BW261-BV261)/BV261)</f>
        <v>#REF!</v>
      </c>
      <c r="BY261" s="3" t="e">
        <f>IF(OR(BY$5="",BY$5=0),0,SUMIFS(Plandd!261:261,Plandd!$5:$5,BY$5))</f>
        <v>#REF!</v>
      </c>
      <c r="BZ261" s="3" t="e">
        <f>IF(OR(BZ$5="",BZ$5=0),0,SUMIFS(Factdd!261:261,Factdd!$5:$5,BZ$5))</f>
        <v>#REF!</v>
      </c>
      <c r="CA261" s="183" t="e">
        <f t="shared" ref="CA261:CA274" si="694">IF(BY261=0,0,(BZ261-BY261)/BY261)</f>
        <v>#REF!</v>
      </c>
      <c r="CB261" s="3" t="e">
        <f>IF(OR(CB$5="",CB$5=0),0,SUMIFS(Plandd!261:261,Plandd!$5:$5,CB$5))</f>
        <v>#REF!</v>
      </c>
      <c r="CC261" s="3" t="e">
        <f>IF(OR(CC$5="",CC$5=0),0,SUMIFS(Factdd!261:261,Factdd!$5:$5,CC$5))</f>
        <v>#REF!</v>
      </c>
      <c r="CD261" s="183" t="e">
        <f t="shared" ref="CD261:CD274" si="695">IF(CB261=0,0,(CC261-CB261)/CB261)</f>
        <v>#REF!</v>
      </c>
      <c r="CE261" s="3" t="e">
        <f>IF(OR(CE$5="",CE$5=0),0,SUMIFS(Plandd!261:261,Plandd!$5:$5,CE$5))</f>
        <v>#REF!</v>
      </c>
      <c r="CF261" s="3" t="e">
        <f>IF(OR(CF$5="",CF$5=0),0,SUMIFS(Factdd!261:261,Factdd!$5:$5,CF$5))</f>
        <v>#REF!</v>
      </c>
      <c r="CG261" s="183" t="e">
        <f t="shared" ref="CG261:CG274" si="696">IF(CE261=0,0,(CF261-CE261)/CE261)</f>
        <v>#REF!</v>
      </c>
      <c r="CH261" s="3" t="e">
        <f>IF(OR(CH$5="",CH$5=0),0,SUMIFS(Plandd!261:261,Plandd!$5:$5,CH$5))</f>
        <v>#REF!</v>
      </c>
      <c r="CI261" s="3" t="e">
        <f>IF(OR(CI$5="",CI$5=0),0,SUMIFS(Factdd!261:261,Factdd!$5:$5,CI$5))</f>
        <v>#REF!</v>
      </c>
      <c r="CJ261" s="183" t="e">
        <f t="shared" ref="CJ261:CJ274" si="697">IF(CH261=0,0,(CI261-CH261)/CH261)</f>
        <v>#REF!</v>
      </c>
      <c r="CK261" s="3" t="e">
        <f>IF(OR(CK$5="",CK$5=0),0,SUMIFS(Plandd!261:261,Plandd!$5:$5,CK$5))</f>
        <v>#REF!</v>
      </c>
      <c r="CL261" s="3" t="e">
        <f>IF(OR(CL$5="",CL$5=0),0,SUMIFS(Factdd!261:261,Factdd!$5:$5,CL$5))</f>
        <v>#REF!</v>
      </c>
      <c r="CM261" s="183" t="e">
        <f t="shared" ref="CM261:CM274" si="698">IF(CK261=0,0,(CL261-CK261)/CK261)</f>
        <v>#REF!</v>
      </c>
      <c r="CN261" s="3" t="e">
        <f>IF(OR(CN$5="",CN$5=0),0,SUMIFS(Plandd!261:261,Plandd!$5:$5,CN$5))</f>
        <v>#REF!</v>
      </c>
      <c r="CO261" s="3" t="e">
        <f>IF(OR(CO$5="",CO$5=0),0,SUMIFS(Factdd!261:261,Factdd!$5:$5,CO$5))</f>
        <v>#REF!</v>
      </c>
      <c r="CP261" s="183" t="e">
        <f t="shared" ref="CP261:CP274" si="699">IF(CN261=0,0,(CO261-CN261)/CN261)</f>
        <v>#REF!</v>
      </c>
    </row>
    <row r="262" spans="1:94" s="128" customFormat="1" ht="12" x14ac:dyDescent="0.25">
      <c r="A262" s="126">
        <f>ROW()</f>
        <v>262</v>
      </c>
      <c r="B262" s="143"/>
      <c r="C262" s="127"/>
      <c r="E262" s="129"/>
      <c r="F262" s="114" t="s">
        <v>104</v>
      </c>
      <c r="G262" s="128" t="s">
        <v>92</v>
      </c>
      <c r="L262" s="56"/>
      <c r="M262" s="130"/>
      <c r="N262" s="71"/>
      <c r="O262" s="56"/>
      <c r="P262" s="56"/>
      <c r="Q262" s="131"/>
      <c r="R262" s="132" t="e">
        <f ca="1">IF(OR(R$5="",R$5=0),0,SUMIFS(Plandd!262:262,Plandd!$5:$5,R$5))</f>
        <v>#REF!</v>
      </c>
      <c r="S262" s="133" t="e">
        <f ca="1">IF(OR(S$5="",S$5=0),0,SUMIFS(Factdd!262:262,Factdd!$5:$5,S$5))</f>
        <v>#REF!</v>
      </c>
      <c r="T262" s="190" t="e">
        <f t="shared" ca="1" si="675"/>
        <v>#REF!</v>
      </c>
      <c r="W262" s="133" t="e">
        <f>IF(OR(W$5="",W$5=0),0,SUMIFS(Plandd!262:262,Plandd!$5:$5,W$5))</f>
        <v>#REF!</v>
      </c>
      <c r="X262" s="133" t="e">
        <f>IF(OR(X$5="",X$5=0),0,SUMIFS(Factdd!262:262,Factdd!$5:$5,X$5))</f>
        <v>#REF!</v>
      </c>
      <c r="Y262" s="190" t="e">
        <f t="shared" si="676"/>
        <v>#REF!</v>
      </c>
      <c r="Z262" s="204" t="e">
        <f>IF(OR(Z$5="",Z$5=0),0,SUMIFS(Plandd!262:262,Plandd!$5:$5,Z$5))</f>
        <v>#REF!</v>
      </c>
      <c r="AA262" s="133" t="e">
        <f>IF(OR(AA$5="",AA$5=0),0,SUMIFS(Factdd!262:262,Factdd!$5:$5,AA$5))</f>
        <v>#REF!</v>
      </c>
      <c r="AB262" s="190" t="e">
        <f t="shared" si="677"/>
        <v>#REF!</v>
      </c>
      <c r="AC262" s="133" t="e">
        <f>IF(OR(AC$5="",AC$5=0),0,SUMIFS(Plandd!262:262,Plandd!$5:$5,AC$5))</f>
        <v>#REF!</v>
      </c>
      <c r="AD262" s="133" t="e">
        <f>IF(OR(AD$5="",AD$5=0),0,SUMIFS(Factdd!262:262,Factdd!$5:$5,AD$5))</f>
        <v>#REF!</v>
      </c>
      <c r="AE262" s="190" t="e">
        <f t="shared" si="678"/>
        <v>#REF!</v>
      </c>
      <c r="AF262" s="133" t="e">
        <f>IF(OR(AF$5="",AF$5=0),0,SUMIFS(Plandd!262:262,Plandd!$5:$5,AF$5))</f>
        <v>#REF!</v>
      </c>
      <c r="AG262" s="133" t="e">
        <f>IF(OR(AG$5="",AG$5=0),0,SUMIFS(Factdd!262:262,Factdd!$5:$5,AG$5))</f>
        <v>#REF!</v>
      </c>
      <c r="AH262" s="190" t="e">
        <f t="shared" si="679"/>
        <v>#REF!</v>
      </c>
      <c r="AI262" s="133" t="e">
        <f>IF(OR(AI$5="",AI$5=0),0,SUMIFS(Plandd!262:262,Plandd!$5:$5,AI$5))</f>
        <v>#REF!</v>
      </c>
      <c r="AJ262" s="133" t="e">
        <f>IF(OR(AJ$5="",AJ$5=0),0,SUMIFS(Factdd!262:262,Factdd!$5:$5,AJ$5))</f>
        <v>#REF!</v>
      </c>
      <c r="AK262" s="190" t="e">
        <f t="shared" si="680"/>
        <v>#REF!</v>
      </c>
      <c r="AL262" s="133" t="e">
        <f>IF(OR(AL$5="",AL$5=0),0,SUMIFS(Plandd!262:262,Plandd!$5:$5,AL$5))</f>
        <v>#REF!</v>
      </c>
      <c r="AM262" s="133" t="e">
        <f>IF(OR(AM$5="",AM$5=0),0,SUMIFS(Factdd!262:262,Factdd!$5:$5,AM$5))</f>
        <v>#REF!</v>
      </c>
      <c r="AN262" s="190" t="e">
        <f t="shared" si="681"/>
        <v>#REF!</v>
      </c>
      <c r="AO262" s="133" t="e">
        <f>IF(OR(AO$5="",AO$5=0),0,SUMIFS(Plandd!262:262,Plandd!$5:$5,AO$5))</f>
        <v>#REF!</v>
      </c>
      <c r="AP262" s="133" t="e">
        <f>IF(OR(AP$5="",AP$5=0),0,SUMIFS(Factdd!262:262,Factdd!$5:$5,AP$5))</f>
        <v>#REF!</v>
      </c>
      <c r="AQ262" s="190" t="e">
        <f t="shared" si="682"/>
        <v>#REF!</v>
      </c>
      <c r="AR262" s="133" t="e">
        <f>IF(OR(AR$5="",AR$5=0),0,SUMIFS(Plandd!262:262,Plandd!$5:$5,AR$5))</f>
        <v>#REF!</v>
      </c>
      <c r="AS262" s="133" t="e">
        <f>IF(OR(AS$5="",AS$5=0),0,SUMIFS(Factdd!262:262,Factdd!$5:$5,AS$5))</f>
        <v>#REF!</v>
      </c>
      <c r="AT262" s="190" t="e">
        <f t="shared" si="683"/>
        <v>#REF!</v>
      </c>
      <c r="AU262" s="133" t="e">
        <f>IF(OR(AU$5="",AU$5=0),0,SUMIFS(Plandd!262:262,Plandd!$5:$5,AU$5))</f>
        <v>#REF!</v>
      </c>
      <c r="AV262" s="133" t="e">
        <f>IF(OR(AV$5="",AV$5=0),0,SUMIFS(Factdd!262:262,Factdd!$5:$5,AV$5))</f>
        <v>#REF!</v>
      </c>
      <c r="AW262" s="190" t="e">
        <f t="shared" si="684"/>
        <v>#REF!</v>
      </c>
      <c r="AX262" s="133" t="e">
        <f>IF(OR(AX$5="",AX$5=0),0,SUMIFS(Plandd!262:262,Plandd!$5:$5,AX$5))</f>
        <v>#REF!</v>
      </c>
      <c r="AY262" s="133" t="e">
        <f>IF(OR(AY$5="",AY$5=0),0,SUMIFS(Factdd!262:262,Factdd!$5:$5,AY$5))</f>
        <v>#REF!</v>
      </c>
      <c r="AZ262" s="190" t="e">
        <f t="shared" si="685"/>
        <v>#REF!</v>
      </c>
      <c r="BA262" s="133" t="e">
        <f>IF(OR(BA$5="",BA$5=0),0,SUMIFS(Plandd!262:262,Plandd!$5:$5,BA$5))</f>
        <v>#REF!</v>
      </c>
      <c r="BB262" s="133" t="e">
        <f>IF(OR(BB$5="",BB$5=0),0,SUMIFS(Factdd!262:262,Factdd!$5:$5,BB$5))</f>
        <v>#REF!</v>
      </c>
      <c r="BC262" s="190" t="e">
        <f t="shared" si="686"/>
        <v>#REF!</v>
      </c>
      <c r="BD262" s="133" t="e">
        <f>IF(OR(BD$5="",BD$5=0),0,SUMIFS(Plandd!262:262,Plandd!$5:$5,BD$5))</f>
        <v>#REF!</v>
      </c>
      <c r="BE262" s="133" t="e">
        <f>IF(OR(BE$5="",BE$5=0),0,SUMIFS(Factdd!262:262,Factdd!$5:$5,BE$5))</f>
        <v>#REF!</v>
      </c>
      <c r="BF262" s="190" t="e">
        <f t="shared" si="687"/>
        <v>#REF!</v>
      </c>
      <c r="BG262" s="133" t="e">
        <f>IF(OR(BG$5="",BG$5=0),0,SUMIFS(Plandd!262:262,Plandd!$5:$5,BG$5))</f>
        <v>#REF!</v>
      </c>
      <c r="BH262" s="133" t="e">
        <f>IF(OR(BH$5="",BH$5=0),0,SUMIFS(Factdd!262:262,Factdd!$5:$5,BH$5))</f>
        <v>#REF!</v>
      </c>
      <c r="BI262" s="190" t="e">
        <f t="shared" si="688"/>
        <v>#REF!</v>
      </c>
      <c r="BJ262" s="133" t="e">
        <f>IF(OR(BJ$5="",BJ$5=0),0,SUMIFS(Plandd!262:262,Plandd!$5:$5,BJ$5))</f>
        <v>#REF!</v>
      </c>
      <c r="BK262" s="133" t="e">
        <f>IF(OR(BK$5="",BK$5=0),0,SUMIFS(Factdd!262:262,Factdd!$5:$5,BK$5))</f>
        <v>#REF!</v>
      </c>
      <c r="BL262" s="190" t="e">
        <f t="shared" si="689"/>
        <v>#REF!</v>
      </c>
      <c r="BM262" s="133" t="e">
        <f>IF(OR(BM$5="",BM$5=0),0,SUMIFS(Plandd!262:262,Plandd!$5:$5,BM$5))</f>
        <v>#REF!</v>
      </c>
      <c r="BN262" s="133" t="e">
        <f>IF(OR(BN$5="",BN$5=0),0,SUMIFS(Factdd!262:262,Factdd!$5:$5,BN$5))</f>
        <v>#REF!</v>
      </c>
      <c r="BO262" s="190" t="e">
        <f t="shared" si="690"/>
        <v>#REF!</v>
      </c>
      <c r="BP262" s="133" t="e">
        <f>IF(OR(BP$5="",BP$5=0),0,SUMIFS(Plandd!262:262,Plandd!$5:$5,BP$5))</f>
        <v>#REF!</v>
      </c>
      <c r="BQ262" s="133" t="e">
        <f>IF(OR(BQ$5="",BQ$5=0),0,SUMIFS(Factdd!262:262,Factdd!$5:$5,BQ$5))</f>
        <v>#REF!</v>
      </c>
      <c r="BR262" s="190" t="e">
        <f t="shared" si="691"/>
        <v>#REF!</v>
      </c>
      <c r="BS262" s="133" t="e">
        <f>IF(OR(BS$5="",BS$5=0),0,SUMIFS(Plandd!262:262,Plandd!$5:$5,BS$5))</f>
        <v>#REF!</v>
      </c>
      <c r="BT262" s="133" t="e">
        <f>IF(OR(BT$5="",BT$5=0),0,SUMIFS(Factdd!262:262,Factdd!$5:$5,BT$5))</f>
        <v>#REF!</v>
      </c>
      <c r="BU262" s="190" t="e">
        <f t="shared" si="692"/>
        <v>#REF!</v>
      </c>
      <c r="BV262" s="133" t="e">
        <f>IF(OR(BV$5="",BV$5=0),0,SUMIFS(Plandd!262:262,Plandd!$5:$5,BV$5))</f>
        <v>#REF!</v>
      </c>
      <c r="BW262" s="133" t="e">
        <f>IF(OR(BW$5="",BW$5=0),0,SUMIFS(Factdd!262:262,Factdd!$5:$5,BW$5))</f>
        <v>#REF!</v>
      </c>
      <c r="BX262" s="190" t="e">
        <f t="shared" si="693"/>
        <v>#REF!</v>
      </c>
      <c r="BY262" s="133" t="e">
        <f>IF(OR(BY$5="",BY$5=0),0,SUMIFS(Plandd!262:262,Plandd!$5:$5,BY$5))</f>
        <v>#REF!</v>
      </c>
      <c r="BZ262" s="133" t="e">
        <f>IF(OR(BZ$5="",BZ$5=0),0,SUMIFS(Factdd!262:262,Factdd!$5:$5,BZ$5))</f>
        <v>#REF!</v>
      </c>
      <c r="CA262" s="190" t="e">
        <f t="shared" si="694"/>
        <v>#REF!</v>
      </c>
      <c r="CB262" s="133" t="e">
        <f>IF(OR(CB$5="",CB$5=0),0,SUMIFS(Plandd!262:262,Plandd!$5:$5,CB$5))</f>
        <v>#REF!</v>
      </c>
      <c r="CC262" s="133" t="e">
        <f>IF(OR(CC$5="",CC$5=0),0,SUMIFS(Factdd!262:262,Factdd!$5:$5,CC$5))</f>
        <v>#REF!</v>
      </c>
      <c r="CD262" s="190" t="e">
        <f t="shared" si="695"/>
        <v>#REF!</v>
      </c>
      <c r="CE262" s="133" t="e">
        <f>IF(OR(CE$5="",CE$5=0),0,SUMIFS(Plandd!262:262,Plandd!$5:$5,CE$5))</f>
        <v>#REF!</v>
      </c>
      <c r="CF262" s="133" t="e">
        <f>IF(OR(CF$5="",CF$5=0),0,SUMIFS(Factdd!262:262,Factdd!$5:$5,CF$5))</f>
        <v>#REF!</v>
      </c>
      <c r="CG262" s="190" t="e">
        <f t="shared" si="696"/>
        <v>#REF!</v>
      </c>
      <c r="CH262" s="133" t="e">
        <f>IF(OR(CH$5="",CH$5=0),0,SUMIFS(Plandd!262:262,Plandd!$5:$5,CH$5))</f>
        <v>#REF!</v>
      </c>
      <c r="CI262" s="133" t="e">
        <f>IF(OR(CI$5="",CI$5=0),0,SUMIFS(Factdd!262:262,Factdd!$5:$5,CI$5))</f>
        <v>#REF!</v>
      </c>
      <c r="CJ262" s="190" t="e">
        <f t="shared" si="697"/>
        <v>#REF!</v>
      </c>
      <c r="CK262" s="133" t="e">
        <f>IF(OR(CK$5="",CK$5=0),0,SUMIFS(Plandd!262:262,Plandd!$5:$5,CK$5))</f>
        <v>#REF!</v>
      </c>
      <c r="CL262" s="133" t="e">
        <f>IF(OR(CL$5="",CL$5=0),0,SUMIFS(Factdd!262:262,Factdd!$5:$5,CL$5))</f>
        <v>#REF!</v>
      </c>
      <c r="CM262" s="190" t="e">
        <f t="shared" si="698"/>
        <v>#REF!</v>
      </c>
      <c r="CN262" s="133" t="e">
        <f>IF(OR(CN$5="",CN$5=0),0,SUMIFS(Plandd!262:262,Plandd!$5:$5,CN$5))</f>
        <v>#REF!</v>
      </c>
      <c r="CO262" s="133" t="e">
        <f>IF(OR(CO$5="",CO$5=0),0,SUMIFS(Factdd!262:262,Factdd!$5:$5,CO$5))</f>
        <v>#REF!</v>
      </c>
      <c r="CP262" s="190" t="e">
        <f t="shared" si="699"/>
        <v>#REF!</v>
      </c>
    </row>
    <row r="263" spans="1:94" s="128" customFormat="1" ht="12" x14ac:dyDescent="0.25">
      <c r="A263" s="126">
        <f>ROW()</f>
        <v>263</v>
      </c>
      <c r="B263" s="143"/>
      <c r="C263" s="127"/>
      <c r="E263" s="129"/>
      <c r="F263" s="114" t="s">
        <v>104</v>
      </c>
      <c r="G263" s="128" t="s">
        <v>93</v>
      </c>
      <c r="L263" s="56"/>
      <c r="M263" s="130"/>
      <c r="N263" s="71"/>
      <c r="O263" s="56"/>
      <c r="P263" s="56"/>
      <c r="Q263" s="131"/>
      <c r="R263" s="132">
        <f ca="1">IF(OR(R$5="",R$5=0),0,SUMIFS(Plandd!263:263,Plandd!$5:$5,R$5))</f>
        <v>0</v>
      </c>
      <c r="S263" s="133" t="e">
        <f ca="1">IF(OR(S$5="",S$5=0),0,SUMIFS(Factdd!263:263,Factdd!$5:$5,S$5))</f>
        <v>#REF!</v>
      </c>
      <c r="T263" s="190">
        <f t="shared" ca="1" si="675"/>
        <v>0</v>
      </c>
      <c r="W263" s="133">
        <f>IF(OR(W$5="",W$5=0),0,SUMIFS(Plandd!263:263,Plandd!$5:$5,W$5))</f>
        <v>0</v>
      </c>
      <c r="X263" s="133" t="e">
        <f>IF(OR(X$5="",X$5=0),0,SUMIFS(Factdd!263:263,Factdd!$5:$5,X$5))</f>
        <v>#REF!</v>
      </c>
      <c r="Y263" s="190">
        <f t="shared" si="676"/>
        <v>0</v>
      </c>
      <c r="Z263" s="204">
        <f>IF(OR(Z$5="",Z$5=0),0,SUMIFS(Plandd!263:263,Plandd!$5:$5,Z$5))</f>
        <v>0</v>
      </c>
      <c r="AA263" s="133" t="e">
        <f>IF(OR(AA$5="",AA$5=0),0,SUMIFS(Factdd!263:263,Factdd!$5:$5,AA$5))</f>
        <v>#REF!</v>
      </c>
      <c r="AB263" s="190">
        <f t="shared" si="677"/>
        <v>0</v>
      </c>
      <c r="AC263" s="133">
        <f>IF(OR(AC$5="",AC$5=0),0,SUMIFS(Plandd!263:263,Plandd!$5:$5,AC$5))</f>
        <v>0</v>
      </c>
      <c r="AD263" s="133" t="e">
        <f>IF(OR(AD$5="",AD$5=0),0,SUMIFS(Factdd!263:263,Factdd!$5:$5,AD$5))</f>
        <v>#REF!</v>
      </c>
      <c r="AE263" s="190">
        <f t="shared" si="678"/>
        <v>0</v>
      </c>
      <c r="AF263" s="133">
        <f>IF(OR(AF$5="",AF$5=0),0,SUMIFS(Plandd!263:263,Plandd!$5:$5,AF$5))</f>
        <v>0</v>
      </c>
      <c r="AG263" s="133" t="e">
        <f>IF(OR(AG$5="",AG$5=0),0,SUMIFS(Factdd!263:263,Factdd!$5:$5,AG$5))</f>
        <v>#REF!</v>
      </c>
      <c r="AH263" s="190">
        <f t="shared" si="679"/>
        <v>0</v>
      </c>
      <c r="AI263" s="133">
        <f>IF(OR(AI$5="",AI$5=0),0,SUMIFS(Plandd!263:263,Plandd!$5:$5,AI$5))</f>
        <v>0</v>
      </c>
      <c r="AJ263" s="133" t="e">
        <f>IF(OR(AJ$5="",AJ$5=0),0,SUMIFS(Factdd!263:263,Factdd!$5:$5,AJ$5))</f>
        <v>#REF!</v>
      </c>
      <c r="AK263" s="190">
        <f t="shared" si="680"/>
        <v>0</v>
      </c>
      <c r="AL263" s="133">
        <f>IF(OR(AL$5="",AL$5=0),0,SUMIFS(Plandd!263:263,Plandd!$5:$5,AL$5))</f>
        <v>0</v>
      </c>
      <c r="AM263" s="133" t="e">
        <f>IF(OR(AM$5="",AM$5=0),0,SUMIFS(Factdd!263:263,Factdd!$5:$5,AM$5))</f>
        <v>#REF!</v>
      </c>
      <c r="AN263" s="190">
        <f t="shared" si="681"/>
        <v>0</v>
      </c>
      <c r="AO263" s="133">
        <f>IF(OR(AO$5="",AO$5=0),0,SUMIFS(Plandd!263:263,Plandd!$5:$5,AO$5))</f>
        <v>0</v>
      </c>
      <c r="AP263" s="133" t="e">
        <f>IF(OR(AP$5="",AP$5=0),0,SUMIFS(Factdd!263:263,Factdd!$5:$5,AP$5))</f>
        <v>#REF!</v>
      </c>
      <c r="AQ263" s="190">
        <f t="shared" si="682"/>
        <v>0</v>
      </c>
      <c r="AR263" s="133">
        <f>IF(OR(AR$5="",AR$5=0),0,SUMIFS(Plandd!263:263,Plandd!$5:$5,AR$5))</f>
        <v>0</v>
      </c>
      <c r="AS263" s="133" t="e">
        <f>IF(OR(AS$5="",AS$5=0),0,SUMIFS(Factdd!263:263,Factdd!$5:$5,AS$5))</f>
        <v>#REF!</v>
      </c>
      <c r="AT263" s="190">
        <f t="shared" si="683"/>
        <v>0</v>
      </c>
      <c r="AU263" s="133">
        <f>IF(OR(AU$5="",AU$5=0),0,SUMIFS(Plandd!263:263,Plandd!$5:$5,AU$5))</f>
        <v>0</v>
      </c>
      <c r="AV263" s="133" t="e">
        <f>IF(OR(AV$5="",AV$5=0),0,SUMIFS(Factdd!263:263,Factdd!$5:$5,AV$5))</f>
        <v>#REF!</v>
      </c>
      <c r="AW263" s="190">
        <f t="shared" si="684"/>
        <v>0</v>
      </c>
      <c r="AX263" s="133">
        <f>IF(OR(AX$5="",AX$5=0),0,SUMIFS(Plandd!263:263,Plandd!$5:$5,AX$5))</f>
        <v>0</v>
      </c>
      <c r="AY263" s="133" t="e">
        <f>IF(OR(AY$5="",AY$5=0),0,SUMIFS(Factdd!263:263,Factdd!$5:$5,AY$5))</f>
        <v>#REF!</v>
      </c>
      <c r="AZ263" s="190">
        <f t="shared" si="685"/>
        <v>0</v>
      </c>
      <c r="BA263" s="133">
        <f>IF(OR(BA$5="",BA$5=0),0,SUMIFS(Plandd!263:263,Plandd!$5:$5,BA$5))</f>
        <v>0</v>
      </c>
      <c r="BB263" s="133" t="e">
        <f>IF(OR(BB$5="",BB$5=0),0,SUMIFS(Factdd!263:263,Factdd!$5:$5,BB$5))</f>
        <v>#REF!</v>
      </c>
      <c r="BC263" s="190">
        <f t="shared" si="686"/>
        <v>0</v>
      </c>
      <c r="BD263" s="133">
        <f>IF(OR(BD$5="",BD$5=0),0,SUMIFS(Plandd!263:263,Plandd!$5:$5,BD$5))</f>
        <v>0</v>
      </c>
      <c r="BE263" s="133" t="e">
        <f>IF(OR(BE$5="",BE$5=0),0,SUMIFS(Factdd!263:263,Factdd!$5:$5,BE$5))</f>
        <v>#REF!</v>
      </c>
      <c r="BF263" s="190">
        <f t="shared" si="687"/>
        <v>0</v>
      </c>
      <c r="BG263" s="133">
        <f>IF(OR(BG$5="",BG$5=0),0,SUMIFS(Plandd!263:263,Plandd!$5:$5,BG$5))</f>
        <v>0</v>
      </c>
      <c r="BH263" s="133" t="e">
        <f>IF(OR(BH$5="",BH$5=0),0,SUMIFS(Factdd!263:263,Factdd!$5:$5,BH$5))</f>
        <v>#REF!</v>
      </c>
      <c r="BI263" s="190">
        <f t="shared" si="688"/>
        <v>0</v>
      </c>
      <c r="BJ263" s="133">
        <f>IF(OR(BJ$5="",BJ$5=0),0,SUMIFS(Plandd!263:263,Plandd!$5:$5,BJ$5))</f>
        <v>0</v>
      </c>
      <c r="BK263" s="133" t="e">
        <f>IF(OR(BK$5="",BK$5=0),0,SUMIFS(Factdd!263:263,Factdd!$5:$5,BK$5))</f>
        <v>#REF!</v>
      </c>
      <c r="BL263" s="190">
        <f t="shared" si="689"/>
        <v>0</v>
      </c>
      <c r="BM263" s="133">
        <f>IF(OR(BM$5="",BM$5=0),0,SUMIFS(Plandd!263:263,Plandd!$5:$5,BM$5))</f>
        <v>0</v>
      </c>
      <c r="BN263" s="133" t="e">
        <f>IF(OR(BN$5="",BN$5=0),0,SUMIFS(Factdd!263:263,Factdd!$5:$5,BN$5))</f>
        <v>#REF!</v>
      </c>
      <c r="BO263" s="190">
        <f t="shared" si="690"/>
        <v>0</v>
      </c>
      <c r="BP263" s="133">
        <f>IF(OR(BP$5="",BP$5=0),0,SUMIFS(Plandd!263:263,Plandd!$5:$5,BP$5))</f>
        <v>0</v>
      </c>
      <c r="BQ263" s="133" t="e">
        <f>IF(OR(BQ$5="",BQ$5=0),0,SUMIFS(Factdd!263:263,Factdd!$5:$5,BQ$5))</f>
        <v>#REF!</v>
      </c>
      <c r="BR263" s="190">
        <f t="shared" si="691"/>
        <v>0</v>
      </c>
      <c r="BS263" s="133">
        <f>IF(OR(BS$5="",BS$5=0),0,SUMIFS(Plandd!263:263,Plandd!$5:$5,BS$5))</f>
        <v>0</v>
      </c>
      <c r="BT263" s="133" t="e">
        <f>IF(OR(BT$5="",BT$5=0),0,SUMIFS(Factdd!263:263,Factdd!$5:$5,BT$5))</f>
        <v>#REF!</v>
      </c>
      <c r="BU263" s="190">
        <f t="shared" si="692"/>
        <v>0</v>
      </c>
      <c r="BV263" s="133">
        <f>IF(OR(BV$5="",BV$5=0),0,SUMIFS(Plandd!263:263,Plandd!$5:$5,BV$5))</f>
        <v>0</v>
      </c>
      <c r="BW263" s="133" t="e">
        <f>IF(OR(BW$5="",BW$5=0),0,SUMIFS(Factdd!263:263,Factdd!$5:$5,BW$5))</f>
        <v>#REF!</v>
      </c>
      <c r="BX263" s="190">
        <f t="shared" si="693"/>
        <v>0</v>
      </c>
      <c r="BY263" s="133">
        <f>IF(OR(BY$5="",BY$5=0),0,SUMIFS(Plandd!263:263,Plandd!$5:$5,BY$5))</f>
        <v>0</v>
      </c>
      <c r="BZ263" s="133" t="e">
        <f>IF(OR(BZ$5="",BZ$5=0),0,SUMIFS(Factdd!263:263,Factdd!$5:$5,BZ$5))</f>
        <v>#REF!</v>
      </c>
      <c r="CA263" s="190">
        <f t="shared" si="694"/>
        <v>0</v>
      </c>
      <c r="CB263" s="133">
        <f>IF(OR(CB$5="",CB$5=0),0,SUMIFS(Plandd!263:263,Plandd!$5:$5,CB$5))</f>
        <v>0</v>
      </c>
      <c r="CC263" s="133" t="e">
        <f>IF(OR(CC$5="",CC$5=0),0,SUMIFS(Factdd!263:263,Factdd!$5:$5,CC$5))</f>
        <v>#REF!</v>
      </c>
      <c r="CD263" s="190">
        <f t="shared" si="695"/>
        <v>0</v>
      </c>
      <c r="CE263" s="133">
        <f>IF(OR(CE$5="",CE$5=0),0,SUMIFS(Plandd!263:263,Plandd!$5:$5,CE$5))</f>
        <v>0</v>
      </c>
      <c r="CF263" s="133" t="e">
        <f>IF(OR(CF$5="",CF$5=0),0,SUMIFS(Factdd!263:263,Factdd!$5:$5,CF$5))</f>
        <v>#REF!</v>
      </c>
      <c r="CG263" s="190">
        <f t="shared" si="696"/>
        <v>0</v>
      </c>
      <c r="CH263" s="133">
        <f>IF(OR(CH$5="",CH$5=0),0,SUMIFS(Plandd!263:263,Plandd!$5:$5,CH$5))</f>
        <v>0</v>
      </c>
      <c r="CI263" s="133" t="e">
        <f>IF(OR(CI$5="",CI$5=0),0,SUMIFS(Factdd!263:263,Factdd!$5:$5,CI$5))</f>
        <v>#REF!</v>
      </c>
      <c r="CJ263" s="190">
        <f t="shared" si="697"/>
        <v>0</v>
      </c>
      <c r="CK263" s="133">
        <f>IF(OR(CK$5="",CK$5=0),0,SUMIFS(Plandd!263:263,Plandd!$5:$5,CK$5))</f>
        <v>0</v>
      </c>
      <c r="CL263" s="133" t="e">
        <f>IF(OR(CL$5="",CL$5=0),0,SUMIFS(Factdd!263:263,Factdd!$5:$5,CL$5))</f>
        <v>#REF!</v>
      </c>
      <c r="CM263" s="190">
        <f t="shared" si="698"/>
        <v>0</v>
      </c>
      <c r="CN263" s="133">
        <f>IF(OR(CN$5="",CN$5=0),0,SUMIFS(Plandd!263:263,Plandd!$5:$5,CN$5))</f>
        <v>0</v>
      </c>
      <c r="CO263" s="133" t="e">
        <f>IF(OR(CO$5="",CO$5=0),0,SUMIFS(Factdd!263:263,Factdd!$5:$5,CO$5))</f>
        <v>#REF!</v>
      </c>
      <c r="CP263" s="190">
        <f t="shared" si="699"/>
        <v>0</v>
      </c>
    </row>
    <row r="264" spans="1:94" s="128" customFormat="1" ht="12" x14ac:dyDescent="0.25">
      <c r="A264" s="126">
        <f>ROW()</f>
        <v>264</v>
      </c>
      <c r="B264" s="143"/>
      <c r="C264" s="127"/>
      <c r="E264" s="129"/>
      <c r="F264" s="114" t="s">
        <v>104</v>
      </c>
      <c r="G264" s="128" t="s">
        <v>94</v>
      </c>
      <c r="L264" s="56"/>
      <c r="M264" s="130"/>
      <c r="N264" s="71"/>
      <c r="O264" s="56"/>
      <c r="P264" s="56"/>
      <c r="Q264" s="131"/>
      <c r="R264" s="132">
        <f ca="1">IF(OR(R$5="",R$5=0),0,SUMIFS(Plandd!264:264,Plandd!$5:$5,R$5))</f>
        <v>0</v>
      </c>
      <c r="S264" s="133" t="e">
        <f ca="1">IF(OR(S$5="",S$5=0),0,SUMIFS(Factdd!264:264,Factdd!$5:$5,S$5))</f>
        <v>#REF!</v>
      </c>
      <c r="T264" s="190">
        <f t="shared" ca="1" si="675"/>
        <v>0</v>
      </c>
      <c r="W264" s="133">
        <f>IF(OR(W$5="",W$5=0),0,SUMIFS(Plandd!264:264,Plandd!$5:$5,W$5))</f>
        <v>0</v>
      </c>
      <c r="X264" s="133" t="e">
        <f>IF(OR(X$5="",X$5=0),0,SUMIFS(Factdd!264:264,Factdd!$5:$5,X$5))</f>
        <v>#REF!</v>
      </c>
      <c r="Y264" s="190">
        <f t="shared" si="676"/>
        <v>0</v>
      </c>
      <c r="Z264" s="204">
        <f>IF(OR(Z$5="",Z$5=0),0,SUMIFS(Plandd!264:264,Plandd!$5:$5,Z$5))</f>
        <v>0</v>
      </c>
      <c r="AA264" s="133" t="e">
        <f>IF(OR(AA$5="",AA$5=0),0,SUMIFS(Factdd!264:264,Factdd!$5:$5,AA$5))</f>
        <v>#REF!</v>
      </c>
      <c r="AB264" s="190">
        <f t="shared" si="677"/>
        <v>0</v>
      </c>
      <c r="AC264" s="133">
        <f>IF(OR(AC$5="",AC$5=0),0,SUMIFS(Plandd!264:264,Plandd!$5:$5,AC$5))</f>
        <v>0</v>
      </c>
      <c r="AD264" s="133" t="e">
        <f>IF(OR(AD$5="",AD$5=0),0,SUMIFS(Factdd!264:264,Factdd!$5:$5,AD$5))</f>
        <v>#REF!</v>
      </c>
      <c r="AE264" s="190">
        <f t="shared" si="678"/>
        <v>0</v>
      </c>
      <c r="AF264" s="133">
        <f>IF(OR(AF$5="",AF$5=0),0,SUMIFS(Plandd!264:264,Plandd!$5:$5,AF$5))</f>
        <v>0</v>
      </c>
      <c r="AG264" s="133" t="e">
        <f>IF(OR(AG$5="",AG$5=0),0,SUMIFS(Factdd!264:264,Factdd!$5:$5,AG$5))</f>
        <v>#REF!</v>
      </c>
      <c r="AH264" s="190">
        <f t="shared" si="679"/>
        <v>0</v>
      </c>
      <c r="AI264" s="133">
        <f>IF(OR(AI$5="",AI$5=0),0,SUMIFS(Plandd!264:264,Plandd!$5:$5,AI$5))</f>
        <v>0</v>
      </c>
      <c r="AJ264" s="133" t="e">
        <f>IF(OR(AJ$5="",AJ$5=0),0,SUMIFS(Factdd!264:264,Factdd!$5:$5,AJ$5))</f>
        <v>#REF!</v>
      </c>
      <c r="AK264" s="190">
        <f t="shared" si="680"/>
        <v>0</v>
      </c>
      <c r="AL264" s="133">
        <f>IF(OR(AL$5="",AL$5=0),0,SUMIFS(Plandd!264:264,Plandd!$5:$5,AL$5))</f>
        <v>0</v>
      </c>
      <c r="AM264" s="133" t="e">
        <f>IF(OR(AM$5="",AM$5=0),0,SUMIFS(Factdd!264:264,Factdd!$5:$5,AM$5))</f>
        <v>#REF!</v>
      </c>
      <c r="AN264" s="190">
        <f t="shared" si="681"/>
        <v>0</v>
      </c>
      <c r="AO264" s="133">
        <f>IF(OR(AO$5="",AO$5=0),0,SUMIFS(Plandd!264:264,Plandd!$5:$5,AO$5))</f>
        <v>0</v>
      </c>
      <c r="AP264" s="133" t="e">
        <f>IF(OR(AP$5="",AP$5=0),0,SUMIFS(Factdd!264:264,Factdd!$5:$5,AP$5))</f>
        <v>#REF!</v>
      </c>
      <c r="AQ264" s="190">
        <f t="shared" si="682"/>
        <v>0</v>
      </c>
      <c r="AR264" s="133">
        <f>IF(OR(AR$5="",AR$5=0),0,SUMIFS(Plandd!264:264,Plandd!$5:$5,AR$5))</f>
        <v>0</v>
      </c>
      <c r="AS264" s="133" t="e">
        <f>IF(OR(AS$5="",AS$5=0),0,SUMIFS(Factdd!264:264,Factdd!$5:$5,AS$5))</f>
        <v>#REF!</v>
      </c>
      <c r="AT264" s="190">
        <f t="shared" si="683"/>
        <v>0</v>
      </c>
      <c r="AU264" s="133">
        <f>IF(OR(AU$5="",AU$5=0),0,SUMIFS(Plandd!264:264,Plandd!$5:$5,AU$5))</f>
        <v>0</v>
      </c>
      <c r="AV264" s="133" t="e">
        <f>IF(OR(AV$5="",AV$5=0),0,SUMIFS(Factdd!264:264,Factdd!$5:$5,AV$5))</f>
        <v>#REF!</v>
      </c>
      <c r="AW264" s="190">
        <f t="shared" si="684"/>
        <v>0</v>
      </c>
      <c r="AX264" s="133">
        <f>IF(OR(AX$5="",AX$5=0),0,SUMIFS(Plandd!264:264,Plandd!$5:$5,AX$5))</f>
        <v>0</v>
      </c>
      <c r="AY264" s="133" t="e">
        <f>IF(OR(AY$5="",AY$5=0),0,SUMIFS(Factdd!264:264,Factdd!$5:$5,AY$5))</f>
        <v>#REF!</v>
      </c>
      <c r="AZ264" s="190">
        <f t="shared" si="685"/>
        <v>0</v>
      </c>
      <c r="BA264" s="133">
        <f>IF(OR(BA$5="",BA$5=0),0,SUMIFS(Plandd!264:264,Plandd!$5:$5,BA$5))</f>
        <v>0</v>
      </c>
      <c r="BB264" s="133" t="e">
        <f>IF(OR(BB$5="",BB$5=0),0,SUMIFS(Factdd!264:264,Factdd!$5:$5,BB$5))</f>
        <v>#REF!</v>
      </c>
      <c r="BC264" s="190">
        <f t="shared" si="686"/>
        <v>0</v>
      </c>
      <c r="BD264" s="133">
        <f>IF(OR(BD$5="",BD$5=0),0,SUMIFS(Plandd!264:264,Plandd!$5:$5,BD$5))</f>
        <v>0</v>
      </c>
      <c r="BE264" s="133" t="e">
        <f>IF(OR(BE$5="",BE$5=0),0,SUMIFS(Factdd!264:264,Factdd!$5:$5,BE$5))</f>
        <v>#REF!</v>
      </c>
      <c r="BF264" s="190">
        <f t="shared" si="687"/>
        <v>0</v>
      </c>
      <c r="BG264" s="133">
        <f>IF(OR(BG$5="",BG$5=0),0,SUMIFS(Plandd!264:264,Plandd!$5:$5,BG$5))</f>
        <v>0</v>
      </c>
      <c r="BH264" s="133" t="e">
        <f>IF(OR(BH$5="",BH$5=0),0,SUMIFS(Factdd!264:264,Factdd!$5:$5,BH$5))</f>
        <v>#REF!</v>
      </c>
      <c r="BI264" s="190">
        <f t="shared" si="688"/>
        <v>0</v>
      </c>
      <c r="BJ264" s="133">
        <f>IF(OR(BJ$5="",BJ$5=0),0,SUMIFS(Plandd!264:264,Plandd!$5:$5,BJ$5))</f>
        <v>0</v>
      </c>
      <c r="BK264" s="133" t="e">
        <f>IF(OR(BK$5="",BK$5=0),0,SUMIFS(Factdd!264:264,Factdd!$5:$5,BK$5))</f>
        <v>#REF!</v>
      </c>
      <c r="BL264" s="190">
        <f t="shared" si="689"/>
        <v>0</v>
      </c>
      <c r="BM264" s="133">
        <f>IF(OR(BM$5="",BM$5=0),0,SUMIFS(Plandd!264:264,Plandd!$5:$5,BM$5))</f>
        <v>0</v>
      </c>
      <c r="BN264" s="133" t="e">
        <f>IF(OR(BN$5="",BN$5=0),0,SUMIFS(Factdd!264:264,Factdd!$5:$5,BN$5))</f>
        <v>#REF!</v>
      </c>
      <c r="BO264" s="190">
        <f t="shared" si="690"/>
        <v>0</v>
      </c>
      <c r="BP264" s="133">
        <f>IF(OR(BP$5="",BP$5=0),0,SUMIFS(Plandd!264:264,Plandd!$5:$5,BP$5))</f>
        <v>0</v>
      </c>
      <c r="BQ264" s="133" t="e">
        <f>IF(OR(BQ$5="",BQ$5=0),0,SUMIFS(Factdd!264:264,Factdd!$5:$5,BQ$5))</f>
        <v>#REF!</v>
      </c>
      <c r="BR264" s="190">
        <f t="shared" si="691"/>
        <v>0</v>
      </c>
      <c r="BS264" s="133">
        <f>IF(OR(BS$5="",BS$5=0),0,SUMIFS(Plandd!264:264,Plandd!$5:$5,BS$5))</f>
        <v>0</v>
      </c>
      <c r="BT264" s="133" t="e">
        <f>IF(OR(BT$5="",BT$5=0),0,SUMIFS(Factdd!264:264,Factdd!$5:$5,BT$5))</f>
        <v>#REF!</v>
      </c>
      <c r="BU264" s="190">
        <f t="shared" si="692"/>
        <v>0</v>
      </c>
      <c r="BV264" s="133">
        <f>IF(OR(BV$5="",BV$5=0),0,SUMIFS(Plandd!264:264,Plandd!$5:$5,BV$5))</f>
        <v>0</v>
      </c>
      <c r="BW264" s="133" t="e">
        <f>IF(OR(BW$5="",BW$5=0),0,SUMIFS(Factdd!264:264,Factdd!$5:$5,BW$5))</f>
        <v>#REF!</v>
      </c>
      <c r="BX264" s="190">
        <f t="shared" si="693"/>
        <v>0</v>
      </c>
      <c r="BY264" s="133">
        <f>IF(OR(BY$5="",BY$5=0),0,SUMIFS(Plandd!264:264,Plandd!$5:$5,BY$5))</f>
        <v>0</v>
      </c>
      <c r="BZ264" s="133" t="e">
        <f>IF(OR(BZ$5="",BZ$5=0),0,SUMIFS(Factdd!264:264,Factdd!$5:$5,BZ$5))</f>
        <v>#REF!</v>
      </c>
      <c r="CA264" s="190">
        <f t="shared" si="694"/>
        <v>0</v>
      </c>
      <c r="CB264" s="133">
        <f>IF(OR(CB$5="",CB$5=0),0,SUMIFS(Plandd!264:264,Plandd!$5:$5,CB$5))</f>
        <v>0</v>
      </c>
      <c r="CC264" s="133" t="e">
        <f>IF(OR(CC$5="",CC$5=0),0,SUMIFS(Factdd!264:264,Factdd!$5:$5,CC$5))</f>
        <v>#REF!</v>
      </c>
      <c r="CD264" s="190">
        <f t="shared" si="695"/>
        <v>0</v>
      </c>
      <c r="CE264" s="133">
        <f>IF(OR(CE$5="",CE$5=0),0,SUMIFS(Plandd!264:264,Plandd!$5:$5,CE$5))</f>
        <v>0</v>
      </c>
      <c r="CF264" s="133" t="e">
        <f>IF(OR(CF$5="",CF$5=0),0,SUMIFS(Factdd!264:264,Factdd!$5:$5,CF$5))</f>
        <v>#REF!</v>
      </c>
      <c r="CG264" s="190">
        <f t="shared" si="696"/>
        <v>0</v>
      </c>
      <c r="CH264" s="133">
        <f>IF(OR(CH$5="",CH$5=0),0,SUMIFS(Plandd!264:264,Plandd!$5:$5,CH$5))</f>
        <v>0</v>
      </c>
      <c r="CI264" s="133" t="e">
        <f>IF(OR(CI$5="",CI$5=0),0,SUMIFS(Factdd!264:264,Factdd!$5:$5,CI$5))</f>
        <v>#REF!</v>
      </c>
      <c r="CJ264" s="190">
        <f t="shared" si="697"/>
        <v>0</v>
      </c>
      <c r="CK264" s="133">
        <f>IF(OR(CK$5="",CK$5=0),0,SUMIFS(Plandd!264:264,Plandd!$5:$5,CK$5))</f>
        <v>0</v>
      </c>
      <c r="CL264" s="133" t="e">
        <f>IF(OR(CL$5="",CL$5=0),0,SUMIFS(Factdd!264:264,Factdd!$5:$5,CL$5))</f>
        <v>#REF!</v>
      </c>
      <c r="CM264" s="190">
        <f t="shared" si="698"/>
        <v>0</v>
      </c>
      <c r="CN264" s="133">
        <f>IF(OR(CN$5="",CN$5=0),0,SUMIFS(Plandd!264:264,Plandd!$5:$5,CN$5))</f>
        <v>0</v>
      </c>
      <c r="CO264" s="133" t="e">
        <f>IF(OR(CO$5="",CO$5=0),0,SUMIFS(Factdd!264:264,Factdd!$5:$5,CO$5))</f>
        <v>#REF!</v>
      </c>
      <c r="CP264" s="190">
        <f t="shared" si="699"/>
        <v>0</v>
      </c>
    </row>
    <row r="265" spans="1:94" s="128" customFormat="1" ht="12" x14ac:dyDescent="0.25">
      <c r="A265" s="126">
        <f>ROW()</f>
        <v>265</v>
      </c>
      <c r="B265" s="143"/>
      <c r="C265" s="127"/>
      <c r="E265" s="129"/>
      <c r="F265" s="114" t="s">
        <v>104</v>
      </c>
      <c r="G265" s="128" t="s">
        <v>95</v>
      </c>
      <c r="L265" s="56"/>
      <c r="M265" s="130"/>
      <c r="N265" s="71"/>
      <c r="O265" s="56"/>
      <c r="P265" s="56"/>
      <c r="Q265" s="131"/>
      <c r="R265" s="132">
        <f ca="1">IF(OR(R$5="",R$5=0),0,SUMIFS(Plandd!265:265,Plandd!$5:$5,R$5))</f>
        <v>0</v>
      </c>
      <c r="S265" s="133" t="e">
        <f ca="1">IF(OR(S$5="",S$5=0),0,SUMIFS(Factdd!265:265,Factdd!$5:$5,S$5))</f>
        <v>#REF!</v>
      </c>
      <c r="T265" s="190">
        <f t="shared" ca="1" si="675"/>
        <v>0</v>
      </c>
      <c r="W265" s="133">
        <f>IF(OR(W$5="",W$5=0),0,SUMIFS(Plandd!265:265,Plandd!$5:$5,W$5))</f>
        <v>0</v>
      </c>
      <c r="X265" s="133" t="e">
        <f>IF(OR(X$5="",X$5=0),0,SUMIFS(Factdd!265:265,Factdd!$5:$5,X$5))</f>
        <v>#REF!</v>
      </c>
      <c r="Y265" s="190">
        <f t="shared" si="676"/>
        <v>0</v>
      </c>
      <c r="Z265" s="204">
        <f>IF(OR(Z$5="",Z$5=0),0,SUMIFS(Plandd!265:265,Plandd!$5:$5,Z$5))</f>
        <v>0</v>
      </c>
      <c r="AA265" s="133" t="e">
        <f>IF(OR(AA$5="",AA$5=0),0,SUMIFS(Factdd!265:265,Factdd!$5:$5,AA$5))</f>
        <v>#REF!</v>
      </c>
      <c r="AB265" s="190">
        <f t="shared" si="677"/>
        <v>0</v>
      </c>
      <c r="AC265" s="133">
        <f>IF(OR(AC$5="",AC$5=0),0,SUMIFS(Plandd!265:265,Plandd!$5:$5,AC$5))</f>
        <v>0</v>
      </c>
      <c r="AD265" s="133" t="e">
        <f>IF(OR(AD$5="",AD$5=0),0,SUMIFS(Factdd!265:265,Factdd!$5:$5,AD$5))</f>
        <v>#REF!</v>
      </c>
      <c r="AE265" s="190">
        <f t="shared" si="678"/>
        <v>0</v>
      </c>
      <c r="AF265" s="133">
        <f>IF(OR(AF$5="",AF$5=0),0,SUMIFS(Plandd!265:265,Plandd!$5:$5,AF$5))</f>
        <v>0</v>
      </c>
      <c r="AG265" s="133" t="e">
        <f>IF(OR(AG$5="",AG$5=0),0,SUMIFS(Factdd!265:265,Factdd!$5:$5,AG$5))</f>
        <v>#REF!</v>
      </c>
      <c r="AH265" s="190">
        <f t="shared" si="679"/>
        <v>0</v>
      </c>
      <c r="AI265" s="133">
        <f>IF(OR(AI$5="",AI$5=0),0,SUMIFS(Plandd!265:265,Plandd!$5:$5,AI$5))</f>
        <v>0</v>
      </c>
      <c r="AJ265" s="133" t="e">
        <f>IF(OR(AJ$5="",AJ$5=0),0,SUMIFS(Factdd!265:265,Factdd!$5:$5,AJ$5))</f>
        <v>#REF!</v>
      </c>
      <c r="AK265" s="190">
        <f t="shared" si="680"/>
        <v>0</v>
      </c>
      <c r="AL265" s="133">
        <f>IF(OR(AL$5="",AL$5=0),0,SUMIFS(Plandd!265:265,Plandd!$5:$5,AL$5))</f>
        <v>0</v>
      </c>
      <c r="AM265" s="133" t="e">
        <f>IF(OR(AM$5="",AM$5=0),0,SUMIFS(Factdd!265:265,Factdd!$5:$5,AM$5))</f>
        <v>#REF!</v>
      </c>
      <c r="AN265" s="190">
        <f t="shared" si="681"/>
        <v>0</v>
      </c>
      <c r="AO265" s="133">
        <f>IF(OR(AO$5="",AO$5=0),0,SUMIFS(Plandd!265:265,Plandd!$5:$5,AO$5))</f>
        <v>0</v>
      </c>
      <c r="AP265" s="133" t="e">
        <f>IF(OR(AP$5="",AP$5=0),0,SUMIFS(Factdd!265:265,Factdd!$5:$5,AP$5))</f>
        <v>#REF!</v>
      </c>
      <c r="AQ265" s="190">
        <f t="shared" si="682"/>
        <v>0</v>
      </c>
      <c r="AR265" s="133">
        <f>IF(OR(AR$5="",AR$5=0),0,SUMIFS(Plandd!265:265,Plandd!$5:$5,AR$5))</f>
        <v>0</v>
      </c>
      <c r="AS265" s="133" t="e">
        <f>IF(OR(AS$5="",AS$5=0),0,SUMIFS(Factdd!265:265,Factdd!$5:$5,AS$5))</f>
        <v>#REF!</v>
      </c>
      <c r="AT265" s="190">
        <f t="shared" si="683"/>
        <v>0</v>
      </c>
      <c r="AU265" s="133">
        <f>IF(OR(AU$5="",AU$5=0),0,SUMIFS(Plandd!265:265,Plandd!$5:$5,AU$5))</f>
        <v>0</v>
      </c>
      <c r="AV265" s="133" t="e">
        <f>IF(OR(AV$5="",AV$5=0),0,SUMIFS(Factdd!265:265,Factdd!$5:$5,AV$5))</f>
        <v>#REF!</v>
      </c>
      <c r="AW265" s="190">
        <f t="shared" si="684"/>
        <v>0</v>
      </c>
      <c r="AX265" s="133">
        <f>IF(OR(AX$5="",AX$5=0),0,SUMIFS(Plandd!265:265,Plandd!$5:$5,AX$5))</f>
        <v>0</v>
      </c>
      <c r="AY265" s="133" t="e">
        <f>IF(OR(AY$5="",AY$5=0),0,SUMIFS(Factdd!265:265,Factdd!$5:$5,AY$5))</f>
        <v>#REF!</v>
      </c>
      <c r="AZ265" s="190">
        <f t="shared" si="685"/>
        <v>0</v>
      </c>
      <c r="BA265" s="133">
        <f>IF(OR(BA$5="",BA$5=0),0,SUMIFS(Plandd!265:265,Plandd!$5:$5,BA$5))</f>
        <v>0</v>
      </c>
      <c r="BB265" s="133" t="e">
        <f>IF(OR(BB$5="",BB$5=0),0,SUMIFS(Factdd!265:265,Factdd!$5:$5,BB$5))</f>
        <v>#REF!</v>
      </c>
      <c r="BC265" s="190">
        <f t="shared" si="686"/>
        <v>0</v>
      </c>
      <c r="BD265" s="133">
        <f>IF(OR(BD$5="",BD$5=0),0,SUMIFS(Plandd!265:265,Plandd!$5:$5,BD$5))</f>
        <v>0</v>
      </c>
      <c r="BE265" s="133" t="e">
        <f>IF(OR(BE$5="",BE$5=0),0,SUMIFS(Factdd!265:265,Factdd!$5:$5,BE$5))</f>
        <v>#REF!</v>
      </c>
      <c r="BF265" s="190">
        <f t="shared" si="687"/>
        <v>0</v>
      </c>
      <c r="BG265" s="133">
        <f>IF(OR(BG$5="",BG$5=0),0,SUMIFS(Plandd!265:265,Plandd!$5:$5,BG$5))</f>
        <v>0</v>
      </c>
      <c r="BH265" s="133" t="e">
        <f>IF(OR(BH$5="",BH$5=0),0,SUMIFS(Factdd!265:265,Factdd!$5:$5,BH$5))</f>
        <v>#REF!</v>
      </c>
      <c r="BI265" s="190">
        <f t="shared" si="688"/>
        <v>0</v>
      </c>
      <c r="BJ265" s="133">
        <f>IF(OR(BJ$5="",BJ$5=0),0,SUMIFS(Plandd!265:265,Plandd!$5:$5,BJ$5))</f>
        <v>0</v>
      </c>
      <c r="BK265" s="133" t="e">
        <f>IF(OR(BK$5="",BK$5=0),0,SUMIFS(Factdd!265:265,Factdd!$5:$5,BK$5))</f>
        <v>#REF!</v>
      </c>
      <c r="BL265" s="190">
        <f t="shared" si="689"/>
        <v>0</v>
      </c>
      <c r="BM265" s="133">
        <f>IF(OR(BM$5="",BM$5=0),0,SUMIFS(Plandd!265:265,Plandd!$5:$5,BM$5))</f>
        <v>0</v>
      </c>
      <c r="BN265" s="133" t="e">
        <f>IF(OR(BN$5="",BN$5=0),0,SUMIFS(Factdd!265:265,Factdd!$5:$5,BN$5))</f>
        <v>#REF!</v>
      </c>
      <c r="BO265" s="190">
        <f t="shared" si="690"/>
        <v>0</v>
      </c>
      <c r="BP265" s="133">
        <f>IF(OR(BP$5="",BP$5=0),0,SUMIFS(Plandd!265:265,Plandd!$5:$5,BP$5))</f>
        <v>0</v>
      </c>
      <c r="BQ265" s="133" t="e">
        <f>IF(OR(BQ$5="",BQ$5=0),0,SUMIFS(Factdd!265:265,Factdd!$5:$5,BQ$5))</f>
        <v>#REF!</v>
      </c>
      <c r="BR265" s="190">
        <f t="shared" si="691"/>
        <v>0</v>
      </c>
      <c r="BS265" s="133">
        <f>IF(OR(BS$5="",BS$5=0),0,SUMIFS(Plandd!265:265,Plandd!$5:$5,BS$5))</f>
        <v>0</v>
      </c>
      <c r="BT265" s="133" t="e">
        <f>IF(OR(BT$5="",BT$5=0),0,SUMIFS(Factdd!265:265,Factdd!$5:$5,BT$5))</f>
        <v>#REF!</v>
      </c>
      <c r="BU265" s="190">
        <f t="shared" si="692"/>
        <v>0</v>
      </c>
      <c r="BV265" s="133">
        <f>IF(OR(BV$5="",BV$5=0),0,SUMIFS(Plandd!265:265,Plandd!$5:$5,BV$5))</f>
        <v>0</v>
      </c>
      <c r="BW265" s="133" t="e">
        <f>IF(OR(BW$5="",BW$5=0),0,SUMIFS(Factdd!265:265,Factdd!$5:$5,BW$5))</f>
        <v>#REF!</v>
      </c>
      <c r="BX265" s="190">
        <f t="shared" si="693"/>
        <v>0</v>
      </c>
      <c r="BY265" s="133">
        <f>IF(OR(BY$5="",BY$5=0),0,SUMIFS(Plandd!265:265,Plandd!$5:$5,BY$5))</f>
        <v>0</v>
      </c>
      <c r="BZ265" s="133" t="e">
        <f>IF(OR(BZ$5="",BZ$5=0),0,SUMIFS(Factdd!265:265,Factdd!$5:$5,BZ$5))</f>
        <v>#REF!</v>
      </c>
      <c r="CA265" s="190">
        <f t="shared" si="694"/>
        <v>0</v>
      </c>
      <c r="CB265" s="133">
        <f>IF(OR(CB$5="",CB$5=0),0,SUMIFS(Plandd!265:265,Plandd!$5:$5,CB$5))</f>
        <v>0</v>
      </c>
      <c r="CC265" s="133" t="e">
        <f>IF(OR(CC$5="",CC$5=0),0,SUMIFS(Factdd!265:265,Factdd!$5:$5,CC$5))</f>
        <v>#REF!</v>
      </c>
      <c r="CD265" s="190">
        <f t="shared" si="695"/>
        <v>0</v>
      </c>
      <c r="CE265" s="133">
        <f>IF(OR(CE$5="",CE$5=0),0,SUMIFS(Plandd!265:265,Plandd!$5:$5,CE$5))</f>
        <v>0</v>
      </c>
      <c r="CF265" s="133" t="e">
        <f>IF(OR(CF$5="",CF$5=0),0,SUMIFS(Factdd!265:265,Factdd!$5:$5,CF$5))</f>
        <v>#REF!</v>
      </c>
      <c r="CG265" s="190">
        <f t="shared" si="696"/>
        <v>0</v>
      </c>
      <c r="CH265" s="133">
        <f>IF(OR(CH$5="",CH$5=0),0,SUMIFS(Plandd!265:265,Plandd!$5:$5,CH$5))</f>
        <v>0</v>
      </c>
      <c r="CI265" s="133" t="e">
        <f>IF(OR(CI$5="",CI$5=0),0,SUMIFS(Factdd!265:265,Factdd!$5:$5,CI$5))</f>
        <v>#REF!</v>
      </c>
      <c r="CJ265" s="190">
        <f t="shared" si="697"/>
        <v>0</v>
      </c>
      <c r="CK265" s="133">
        <f>IF(OR(CK$5="",CK$5=0),0,SUMIFS(Plandd!265:265,Plandd!$5:$5,CK$5))</f>
        <v>0</v>
      </c>
      <c r="CL265" s="133" t="e">
        <f>IF(OR(CL$5="",CL$5=0),0,SUMIFS(Factdd!265:265,Factdd!$5:$5,CL$5))</f>
        <v>#REF!</v>
      </c>
      <c r="CM265" s="190">
        <f t="shared" si="698"/>
        <v>0</v>
      </c>
      <c r="CN265" s="133">
        <f>IF(OR(CN$5="",CN$5=0),0,SUMIFS(Plandd!265:265,Plandd!$5:$5,CN$5))</f>
        <v>0</v>
      </c>
      <c r="CO265" s="133" t="e">
        <f>IF(OR(CO$5="",CO$5=0),0,SUMIFS(Factdd!265:265,Factdd!$5:$5,CO$5))</f>
        <v>#REF!</v>
      </c>
      <c r="CP265" s="190">
        <f t="shared" si="699"/>
        <v>0</v>
      </c>
    </row>
    <row r="266" spans="1:94" s="128" customFormat="1" ht="12" x14ac:dyDescent="0.25">
      <c r="A266" s="126">
        <f>ROW()</f>
        <v>266</v>
      </c>
      <c r="B266" s="143"/>
      <c r="C266" s="127"/>
      <c r="E266" s="129"/>
      <c r="F266" s="114" t="s">
        <v>104</v>
      </c>
      <c r="G266" s="128" t="s">
        <v>96</v>
      </c>
      <c r="L266" s="56"/>
      <c r="M266" s="130"/>
      <c r="N266" s="71"/>
      <c r="O266" s="56"/>
      <c r="P266" s="56"/>
      <c r="Q266" s="131"/>
      <c r="R266" s="132">
        <f ca="1">IF(OR(R$5="",R$5=0),0,SUMIFS(Plandd!266:266,Plandd!$5:$5,R$5))</f>
        <v>0</v>
      </c>
      <c r="S266" s="133" t="e">
        <f ca="1">IF(OR(S$5="",S$5=0),0,SUMIFS(Factdd!266:266,Factdd!$5:$5,S$5))</f>
        <v>#REF!</v>
      </c>
      <c r="T266" s="190">
        <f t="shared" ca="1" si="675"/>
        <v>0</v>
      </c>
      <c r="W266" s="133">
        <f>IF(OR(W$5="",W$5=0),0,SUMIFS(Plandd!266:266,Plandd!$5:$5,W$5))</f>
        <v>0</v>
      </c>
      <c r="X266" s="133" t="e">
        <f>IF(OR(X$5="",X$5=0),0,SUMIFS(Factdd!266:266,Factdd!$5:$5,X$5))</f>
        <v>#REF!</v>
      </c>
      <c r="Y266" s="190">
        <f t="shared" si="676"/>
        <v>0</v>
      </c>
      <c r="Z266" s="204">
        <f>IF(OR(Z$5="",Z$5=0),0,SUMIFS(Plandd!266:266,Plandd!$5:$5,Z$5))</f>
        <v>0</v>
      </c>
      <c r="AA266" s="133" t="e">
        <f>IF(OR(AA$5="",AA$5=0),0,SUMIFS(Factdd!266:266,Factdd!$5:$5,AA$5))</f>
        <v>#REF!</v>
      </c>
      <c r="AB266" s="190">
        <f t="shared" si="677"/>
        <v>0</v>
      </c>
      <c r="AC266" s="133">
        <f>IF(OR(AC$5="",AC$5=0),0,SUMIFS(Plandd!266:266,Plandd!$5:$5,AC$5))</f>
        <v>0</v>
      </c>
      <c r="AD266" s="133" t="e">
        <f>IF(OR(AD$5="",AD$5=0),0,SUMIFS(Factdd!266:266,Factdd!$5:$5,AD$5))</f>
        <v>#REF!</v>
      </c>
      <c r="AE266" s="190">
        <f t="shared" si="678"/>
        <v>0</v>
      </c>
      <c r="AF266" s="133">
        <f>IF(OR(AF$5="",AF$5=0),0,SUMIFS(Plandd!266:266,Plandd!$5:$5,AF$5))</f>
        <v>0</v>
      </c>
      <c r="AG266" s="133" t="e">
        <f>IF(OR(AG$5="",AG$5=0),0,SUMIFS(Factdd!266:266,Factdd!$5:$5,AG$5))</f>
        <v>#REF!</v>
      </c>
      <c r="AH266" s="190">
        <f t="shared" si="679"/>
        <v>0</v>
      </c>
      <c r="AI266" s="133">
        <f>IF(OR(AI$5="",AI$5=0),0,SUMIFS(Plandd!266:266,Plandd!$5:$5,AI$5))</f>
        <v>0</v>
      </c>
      <c r="AJ266" s="133" t="e">
        <f>IF(OR(AJ$5="",AJ$5=0),0,SUMIFS(Factdd!266:266,Factdd!$5:$5,AJ$5))</f>
        <v>#REF!</v>
      </c>
      <c r="AK266" s="190">
        <f t="shared" si="680"/>
        <v>0</v>
      </c>
      <c r="AL266" s="133">
        <f>IF(OR(AL$5="",AL$5=0),0,SUMIFS(Plandd!266:266,Plandd!$5:$5,AL$5))</f>
        <v>0</v>
      </c>
      <c r="AM266" s="133" t="e">
        <f>IF(OR(AM$5="",AM$5=0),0,SUMIFS(Factdd!266:266,Factdd!$5:$5,AM$5))</f>
        <v>#REF!</v>
      </c>
      <c r="AN266" s="190">
        <f t="shared" si="681"/>
        <v>0</v>
      </c>
      <c r="AO266" s="133">
        <f>IF(OR(AO$5="",AO$5=0),0,SUMIFS(Plandd!266:266,Plandd!$5:$5,AO$5))</f>
        <v>0</v>
      </c>
      <c r="AP266" s="133" t="e">
        <f>IF(OR(AP$5="",AP$5=0),0,SUMIFS(Factdd!266:266,Factdd!$5:$5,AP$5))</f>
        <v>#REF!</v>
      </c>
      <c r="AQ266" s="190">
        <f t="shared" si="682"/>
        <v>0</v>
      </c>
      <c r="AR266" s="133">
        <f>IF(OR(AR$5="",AR$5=0),0,SUMIFS(Plandd!266:266,Plandd!$5:$5,AR$5))</f>
        <v>0</v>
      </c>
      <c r="AS266" s="133" t="e">
        <f>IF(OR(AS$5="",AS$5=0),0,SUMIFS(Factdd!266:266,Factdd!$5:$5,AS$5))</f>
        <v>#REF!</v>
      </c>
      <c r="AT266" s="190">
        <f t="shared" si="683"/>
        <v>0</v>
      </c>
      <c r="AU266" s="133">
        <f>IF(OR(AU$5="",AU$5=0),0,SUMIFS(Plandd!266:266,Plandd!$5:$5,AU$5))</f>
        <v>0</v>
      </c>
      <c r="AV266" s="133" t="e">
        <f>IF(OR(AV$5="",AV$5=0),0,SUMIFS(Factdd!266:266,Factdd!$5:$5,AV$5))</f>
        <v>#REF!</v>
      </c>
      <c r="AW266" s="190">
        <f t="shared" si="684"/>
        <v>0</v>
      </c>
      <c r="AX266" s="133">
        <f>IF(OR(AX$5="",AX$5=0),0,SUMIFS(Plandd!266:266,Plandd!$5:$5,AX$5))</f>
        <v>0</v>
      </c>
      <c r="AY266" s="133" t="e">
        <f>IF(OR(AY$5="",AY$5=0),0,SUMIFS(Factdd!266:266,Factdd!$5:$5,AY$5))</f>
        <v>#REF!</v>
      </c>
      <c r="AZ266" s="190">
        <f t="shared" si="685"/>
        <v>0</v>
      </c>
      <c r="BA266" s="133">
        <f>IF(OR(BA$5="",BA$5=0),0,SUMIFS(Plandd!266:266,Plandd!$5:$5,BA$5))</f>
        <v>0</v>
      </c>
      <c r="BB266" s="133" t="e">
        <f>IF(OR(BB$5="",BB$5=0),0,SUMIFS(Factdd!266:266,Factdd!$5:$5,BB$5))</f>
        <v>#REF!</v>
      </c>
      <c r="BC266" s="190">
        <f t="shared" si="686"/>
        <v>0</v>
      </c>
      <c r="BD266" s="133">
        <f>IF(OR(BD$5="",BD$5=0),0,SUMIFS(Plandd!266:266,Plandd!$5:$5,BD$5))</f>
        <v>0</v>
      </c>
      <c r="BE266" s="133" t="e">
        <f>IF(OR(BE$5="",BE$5=0),0,SUMIFS(Factdd!266:266,Factdd!$5:$5,BE$5))</f>
        <v>#REF!</v>
      </c>
      <c r="BF266" s="190">
        <f t="shared" si="687"/>
        <v>0</v>
      </c>
      <c r="BG266" s="133">
        <f>IF(OR(BG$5="",BG$5=0),0,SUMIFS(Plandd!266:266,Plandd!$5:$5,BG$5))</f>
        <v>0</v>
      </c>
      <c r="BH266" s="133" t="e">
        <f>IF(OR(BH$5="",BH$5=0),0,SUMIFS(Factdd!266:266,Factdd!$5:$5,BH$5))</f>
        <v>#REF!</v>
      </c>
      <c r="BI266" s="190">
        <f t="shared" si="688"/>
        <v>0</v>
      </c>
      <c r="BJ266" s="133">
        <f>IF(OR(BJ$5="",BJ$5=0),0,SUMIFS(Plandd!266:266,Plandd!$5:$5,BJ$5))</f>
        <v>0</v>
      </c>
      <c r="BK266" s="133" t="e">
        <f>IF(OR(BK$5="",BK$5=0),0,SUMIFS(Factdd!266:266,Factdd!$5:$5,BK$5))</f>
        <v>#REF!</v>
      </c>
      <c r="BL266" s="190">
        <f t="shared" si="689"/>
        <v>0</v>
      </c>
      <c r="BM266" s="133">
        <f>IF(OR(BM$5="",BM$5=0),0,SUMIFS(Plandd!266:266,Plandd!$5:$5,BM$5))</f>
        <v>0</v>
      </c>
      <c r="BN266" s="133" t="e">
        <f>IF(OR(BN$5="",BN$5=0),0,SUMIFS(Factdd!266:266,Factdd!$5:$5,BN$5))</f>
        <v>#REF!</v>
      </c>
      <c r="BO266" s="190">
        <f t="shared" si="690"/>
        <v>0</v>
      </c>
      <c r="BP266" s="133">
        <f>IF(OR(BP$5="",BP$5=0),0,SUMIFS(Plandd!266:266,Plandd!$5:$5,BP$5))</f>
        <v>0</v>
      </c>
      <c r="BQ266" s="133" t="e">
        <f>IF(OR(BQ$5="",BQ$5=0),0,SUMIFS(Factdd!266:266,Factdd!$5:$5,BQ$5))</f>
        <v>#REF!</v>
      </c>
      <c r="BR266" s="190">
        <f t="shared" si="691"/>
        <v>0</v>
      </c>
      <c r="BS266" s="133">
        <f>IF(OR(BS$5="",BS$5=0),0,SUMIFS(Plandd!266:266,Plandd!$5:$5,BS$5))</f>
        <v>0</v>
      </c>
      <c r="BT266" s="133" t="e">
        <f>IF(OR(BT$5="",BT$5=0),0,SUMIFS(Factdd!266:266,Factdd!$5:$5,BT$5))</f>
        <v>#REF!</v>
      </c>
      <c r="BU266" s="190">
        <f t="shared" si="692"/>
        <v>0</v>
      </c>
      <c r="BV266" s="133">
        <f>IF(OR(BV$5="",BV$5=0),0,SUMIFS(Plandd!266:266,Plandd!$5:$5,BV$5))</f>
        <v>0</v>
      </c>
      <c r="BW266" s="133" t="e">
        <f>IF(OR(BW$5="",BW$5=0),0,SUMIFS(Factdd!266:266,Factdd!$5:$5,BW$5))</f>
        <v>#REF!</v>
      </c>
      <c r="BX266" s="190">
        <f t="shared" si="693"/>
        <v>0</v>
      </c>
      <c r="BY266" s="133">
        <f>IF(OR(BY$5="",BY$5=0),0,SUMIFS(Plandd!266:266,Plandd!$5:$5,BY$5))</f>
        <v>0</v>
      </c>
      <c r="BZ266" s="133" t="e">
        <f>IF(OR(BZ$5="",BZ$5=0),0,SUMIFS(Factdd!266:266,Factdd!$5:$5,BZ$5))</f>
        <v>#REF!</v>
      </c>
      <c r="CA266" s="190">
        <f t="shared" si="694"/>
        <v>0</v>
      </c>
      <c r="CB266" s="133">
        <f>IF(OR(CB$5="",CB$5=0),0,SUMIFS(Plandd!266:266,Plandd!$5:$5,CB$5))</f>
        <v>0</v>
      </c>
      <c r="CC266" s="133" t="e">
        <f>IF(OR(CC$5="",CC$5=0),0,SUMIFS(Factdd!266:266,Factdd!$5:$5,CC$5))</f>
        <v>#REF!</v>
      </c>
      <c r="CD266" s="190">
        <f t="shared" si="695"/>
        <v>0</v>
      </c>
      <c r="CE266" s="133">
        <f>IF(OR(CE$5="",CE$5=0),0,SUMIFS(Plandd!266:266,Plandd!$5:$5,CE$5))</f>
        <v>0</v>
      </c>
      <c r="CF266" s="133" t="e">
        <f>IF(OR(CF$5="",CF$5=0),0,SUMIFS(Factdd!266:266,Factdd!$5:$5,CF$5))</f>
        <v>#REF!</v>
      </c>
      <c r="CG266" s="190">
        <f t="shared" si="696"/>
        <v>0</v>
      </c>
      <c r="CH266" s="133">
        <f>IF(OR(CH$5="",CH$5=0),0,SUMIFS(Plandd!266:266,Plandd!$5:$5,CH$5))</f>
        <v>0</v>
      </c>
      <c r="CI266" s="133" t="e">
        <f>IF(OR(CI$5="",CI$5=0),0,SUMIFS(Factdd!266:266,Factdd!$5:$5,CI$5))</f>
        <v>#REF!</v>
      </c>
      <c r="CJ266" s="190">
        <f t="shared" si="697"/>
        <v>0</v>
      </c>
      <c r="CK266" s="133">
        <f>IF(OR(CK$5="",CK$5=0),0,SUMIFS(Plandd!266:266,Plandd!$5:$5,CK$5))</f>
        <v>0</v>
      </c>
      <c r="CL266" s="133" t="e">
        <f>IF(OR(CL$5="",CL$5=0),0,SUMIFS(Factdd!266:266,Factdd!$5:$5,CL$5))</f>
        <v>#REF!</v>
      </c>
      <c r="CM266" s="190">
        <f t="shared" si="698"/>
        <v>0</v>
      </c>
      <c r="CN266" s="133">
        <f>IF(OR(CN$5="",CN$5=0),0,SUMIFS(Plandd!266:266,Plandd!$5:$5,CN$5))</f>
        <v>0</v>
      </c>
      <c r="CO266" s="133" t="e">
        <f>IF(OR(CO$5="",CO$5=0),0,SUMIFS(Factdd!266:266,Factdd!$5:$5,CO$5))</f>
        <v>#REF!</v>
      </c>
      <c r="CP266" s="190">
        <f t="shared" si="699"/>
        <v>0</v>
      </c>
    </row>
    <row r="267" spans="1:94" s="128" customFormat="1" ht="12" x14ac:dyDescent="0.25">
      <c r="A267" s="126">
        <f>ROW()</f>
        <v>267</v>
      </c>
      <c r="B267" s="143"/>
      <c r="C267" s="127"/>
      <c r="E267" s="129"/>
      <c r="F267" s="114" t="s">
        <v>104</v>
      </c>
      <c r="G267" s="128" t="s">
        <v>97</v>
      </c>
      <c r="L267" s="56"/>
      <c r="M267" s="130"/>
      <c r="N267" s="71"/>
      <c r="O267" s="56"/>
      <c r="P267" s="56"/>
      <c r="Q267" s="131"/>
      <c r="R267" s="132">
        <f ca="1">IF(OR(R$5="",R$5=0),0,SUMIFS(Plandd!267:267,Plandd!$5:$5,R$5))</f>
        <v>0</v>
      </c>
      <c r="S267" s="133" t="e">
        <f ca="1">IF(OR(S$5="",S$5=0),0,SUMIFS(Factdd!267:267,Factdd!$5:$5,S$5))</f>
        <v>#REF!</v>
      </c>
      <c r="T267" s="190">
        <f t="shared" ca="1" si="675"/>
        <v>0</v>
      </c>
      <c r="W267" s="133">
        <f>IF(OR(W$5="",W$5=0),0,SUMIFS(Plandd!267:267,Plandd!$5:$5,W$5))</f>
        <v>0</v>
      </c>
      <c r="X267" s="133" t="e">
        <f>IF(OR(X$5="",X$5=0),0,SUMIFS(Factdd!267:267,Factdd!$5:$5,X$5))</f>
        <v>#REF!</v>
      </c>
      <c r="Y267" s="190">
        <f t="shared" si="676"/>
        <v>0</v>
      </c>
      <c r="Z267" s="204">
        <f>IF(OR(Z$5="",Z$5=0),0,SUMIFS(Plandd!267:267,Plandd!$5:$5,Z$5))</f>
        <v>0</v>
      </c>
      <c r="AA267" s="133" t="e">
        <f>IF(OR(AA$5="",AA$5=0),0,SUMIFS(Factdd!267:267,Factdd!$5:$5,AA$5))</f>
        <v>#REF!</v>
      </c>
      <c r="AB267" s="190">
        <f t="shared" si="677"/>
        <v>0</v>
      </c>
      <c r="AC267" s="133">
        <f>IF(OR(AC$5="",AC$5=0),0,SUMIFS(Plandd!267:267,Plandd!$5:$5,AC$5))</f>
        <v>0</v>
      </c>
      <c r="AD267" s="133" t="e">
        <f>IF(OR(AD$5="",AD$5=0),0,SUMIFS(Factdd!267:267,Factdd!$5:$5,AD$5))</f>
        <v>#REF!</v>
      </c>
      <c r="AE267" s="190">
        <f t="shared" si="678"/>
        <v>0</v>
      </c>
      <c r="AF267" s="133">
        <f>IF(OR(AF$5="",AF$5=0),0,SUMIFS(Plandd!267:267,Plandd!$5:$5,AF$5))</f>
        <v>0</v>
      </c>
      <c r="AG267" s="133" t="e">
        <f>IF(OR(AG$5="",AG$5=0),0,SUMIFS(Factdd!267:267,Factdd!$5:$5,AG$5))</f>
        <v>#REF!</v>
      </c>
      <c r="AH267" s="190">
        <f t="shared" si="679"/>
        <v>0</v>
      </c>
      <c r="AI267" s="133">
        <f>IF(OR(AI$5="",AI$5=0),0,SUMIFS(Plandd!267:267,Plandd!$5:$5,AI$5))</f>
        <v>0</v>
      </c>
      <c r="AJ267" s="133" t="e">
        <f>IF(OR(AJ$5="",AJ$5=0),0,SUMIFS(Factdd!267:267,Factdd!$5:$5,AJ$5))</f>
        <v>#REF!</v>
      </c>
      <c r="AK267" s="190">
        <f t="shared" si="680"/>
        <v>0</v>
      </c>
      <c r="AL267" s="133">
        <f>IF(OR(AL$5="",AL$5=0),0,SUMIFS(Plandd!267:267,Plandd!$5:$5,AL$5))</f>
        <v>0</v>
      </c>
      <c r="AM267" s="133" t="e">
        <f>IF(OR(AM$5="",AM$5=0),0,SUMIFS(Factdd!267:267,Factdd!$5:$5,AM$5))</f>
        <v>#REF!</v>
      </c>
      <c r="AN267" s="190">
        <f t="shared" si="681"/>
        <v>0</v>
      </c>
      <c r="AO267" s="133">
        <f>IF(OR(AO$5="",AO$5=0),0,SUMIFS(Plandd!267:267,Plandd!$5:$5,AO$5))</f>
        <v>0</v>
      </c>
      <c r="AP267" s="133" t="e">
        <f>IF(OR(AP$5="",AP$5=0),0,SUMIFS(Factdd!267:267,Factdd!$5:$5,AP$5))</f>
        <v>#REF!</v>
      </c>
      <c r="AQ267" s="190">
        <f t="shared" si="682"/>
        <v>0</v>
      </c>
      <c r="AR267" s="133">
        <f>IF(OR(AR$5="",AR$5=0),0,SUMIFS(Plandd!267:267,Plandd!$5:$5,AR$5))</f>
        <v>0</v>
      </c>
      <c r="AS267" s="133" t="e">
        <f>IF(OR(AS$5="",AS$5=0),0,SUMIFS(Factdd!267:267,Factdd!$5:$5,AS$5))</f>
        <v>#REF!</v>
      </c>
      <c r="AT267" s="190">
        <f t="shared" si="683"/>
        <v>0</v>
      </c>
      <c r="AU267" s="133">
        <f>IF(OR(AU$5="",AU$5=0),0,SUMIFS(Plandd!267:267,Plandd!$5:$5,AU$5))</f>
        <v>0</v>
      </c>
      <c r="AV267" s="133" t="e">
        <f>IF(OR(AV$5="",AV$5=0),0,SUMIFS(Factdd!267:267,Factdd!$5:$5,AV$5))</f>
        <v>#REF!</v>
      </c>
      <c r="AW267" s="190">
        <f t="shared" si="684"/>
        <v>0</v>
      </c>
      <c r="AX267" s="133">
        <f>IF(OR(AX$5="",AX$5=0),0,SUMIFS(Plandd!267:267,Plandd!$5:$5,AX$5))</f>
        <v>0</v>
      </c>
      <c r="AY267" s="133" t="e">
        <f>IF(OR(AY$5="",AY$5=0),0,SUMIFS(Factdd!267:267,Factdd!$5:$5,AY$5))</f>
        <v>#REF!</v>
      </c>
      <c r="AZ267" s="190">
        <f t="shared" si="685"/>
        <v>0</v>
      </c>
      <c r="BA267" s="133">
        <f>IF(OR(BA$5="",BA$5=0),0,SUMIFS(Plandd!267:267,Plandd!$5:$5,BA$5))</f>
        <v>0</v>
      </c>
      <c r="BB267" s="133" t="e">
        <f>IF(OR(BB$5="",BB$5=0),0,SUMIFS(Factdd!267:267,Factdd!$5:$5,BB$5))</f>
        <v>#REF!</v>
      </c>
      <c r="BC267" s="190">
        <f t="shared" si="686"/>
        <v>0</v>
      </c>
      <c r="BD267" s="133">
        <f>IF(OR(BD$5="",BD$5=0),0,SUMIFS(Plandd!267:267,Plandd!$5:$5,BD$5))</f>
        <v>0</v>
      </c>
      <c r="BE267" s="133" t="e">
        <f>IF(OR(BE$5="",BE$5=0),0,SUMIFS(Factdd!267:267,Factdd!$5:$5,BE$5))</f>
        <v>#REF!</v>
      </c>
      <c r="BF267" s="190">
        <f t="shared" si="687"/>
        <v>0</v>
      </c>
      <c r="BG267" s="133">
        <f>IF(OR(BG$5="",BG$5=0),0,SUMIFS(Plandd!267:267,Plandd!$5:$5,BG$5))</f>
        <v>0</v>
      </c>
      <c r="BH267" s="133" t="e">
        <f>IF(OR(BH$5="",BH$5=0),0,SUMIFS(Factdd!267:267,Factdd!$5:$5,BH$5))</f>
        <v>#REF!</v>
      </c>
      <c r="BI267" s="190">
        <f t="shared" si="688"/>
        <v>0</v>
      </c>
      <c r="BJ267" s="133">
        <f>IF(OR(BJ$5="",BJ$5=0),0,SUMIFS(Plandd!267:267,Plandd!$5:$5,BJ$5))</f>
        <v>0</v>
      </c>
      <c r="BK267" s="133" t="e">
        <f>IF(OR(BK$5="",BK$5=0),0,SUMIFS(Factdd!267:267,Factdd!$5:$5,BK$5))</f>
        <v>#REF!</v>
      </c>
      <c r="BL267" s="190">
        <f t="shared" si="689"/>
        <v>0</v>
      </c>
      <c r="BM267" s="133">
        <f>IF(OR(BM$5="",BM$5=0),0,SUMIFS(Plandd!267:267,Plandd!$5:$5,BM$5))</f>
        <v>0</v>
      </c>
      <c r="BN267" s="133" t="e">
        <f>IF(OR(BN$5="",BN$5=0),0,SUMIFS(Factdd!267:267,Factdd!$5:$5,BN$5))</f>
        <v>#REF!</v>
      </c>
      <c r="BO267" s="190">
        <f t="shared" si="690"/>
        <v>0</v>
      </c>
      <c r="BP267" s="133">
        <f>IF(OR(BP$5="",BP$5=0),0,SUMIFS(Plandd!267:267,Plandd!$5:$5,BP$5))</f>
        <v>0</v>
      </c>
      <c r="BQ267" s="133" t="e">
        <f>IF(OR(BQ$5="",BQ$5=0),0,SUMIFS(Factdd!267:267,Factdd!$5:$5,BQ$5))</f>
        <v>#REF!</v>
      </c>
      <c r="BR267" s="190">
        <f t="shared" si="691"/>
        <v>0</v>
      </c>
      <c r="BS267" s="133">
        <f>IF(OR(BS$5="",BS$5=0),0,SUMIFS(Plandd!267:267,Plandd!$5:$5,BS$5))</f>
        <v>0</v>
      </c>
      <c r="BT267" s="133" t="e">
        <f>IF(OR(BT$5="",BT$5=0),0,SUMIFS(Factdd!267:267,Factdd!$5:$5,BT$5))</f>
        <v>#REF!</v>
      </c>
      <c r="BU267" s="190">
        <f t="shared" si="692"/>
        <v>0</v>
      </c>
      <c r="BV267" s="133">
        <f>IF(OR(BV$5="",BV$5=0),0,SUMIFS(Plandd!267:267,Plandd!$5:$5,BV$5))</f>
        <v>0</v>
      </c>
      <c r="BW267" s="133" t="e">
        <f>IF(OR(BW$5="",BW$5=0),0,SUMIFS(Factdd!267:267,Factdd!$5:$5,BW$5))</f>
        <v>#REF!</v>
      </c>
      <c r="BX267" s="190">
        <f t="shared" si="693"/>
        <v>0</v>
      </c>
      <c r="BY267" s="133">
        <f>IF(OR(BY$5="",BY$5=0),0,SUMIFS(Plandd!267:267,Plandd!$5:$5,BY$5))</f>
        <v>0</v>
      </c>
      <c r="BZ267" s="133" t="e">
        <f>IF(OR(BZ$5="",BZ$5=0),0,SUMIFS(Factdd!267:267,Factdd!$5:$5,BZ$5))</f>
        <v>#REF!</v>
      </c>
      <c r="CA267" s="190">
        <f t="shared" si="694"/>
        <v>0</v>
      </c>
      <c r="CB267" s="133">
        <f>IF(OR(CB$5="",CB$5=0),0,SUMIFS(Plandd!267:267,Plandd!$5:$5,CB$5))</f>
        <v>0</v>
      </c>
      <c r="CC267" s="133" t="e">
        <f>IF(OR(CC$5="",CC$5=0),0,SUMIFS(Factdd!267:267,Factdd!$5:$5,CC$5))</f>
        <v>#REF!</v>
      </c>
      <c r="CD267" s="190">
        <f t="shared" si="695"/>
        <v>0</v>
      </c>
      <c r="CE267" s="133">
        <f>IF(OR(CE$5="",CE$5=0),0,SUMIFS(Plandd!267:267,Plandd!$5:$5,CE$5))</f>
        <v>0</v>
      </c>
      <c r="CF267" s="133" t="e">
        <f>IF(OR(CF$5="",CF$5=0),0,SUMIFS(Factdd!267:267,Factdd!$5:$5,CF$5))</f>
        <v>#REF!</v>
      </c>
      <c r="CG267" s="190">
        <f t="shared" si="696"/>
        <v>0</v>
      </c>
      <c r="CH267" s="133">
        <f>IF(OR(CH$5="",CH$5=0),0,SUMIFS(Plandd!267:267,Plandd!$5:$5,CH$5))</f>
        <v>0</v>
      </c>
      <c r="CI267" s="133" t="e">
        <f>IF(OR(CI$5="",CI$5=0),0,SUMIFS(Factdd!267:267,Factdd!$5:$5,CI$5))</f>
        <v>#REF!</v>
      </c>
      <c r="CJ267" s="190">
        <f t="shared" si="697"/>
        <v>0</v>
      </c>
      <c r="CK267" s="133">
        <f>IF(OR(CK$5="",CK$5=0),0,SUMIFS(Plandd!267:267,Plandd!$5:$5,CK$5))</f>
        <v>0</v>
      </c>
      <c r="CL267" s="133" t="e">
        <f>IF(OR(CL$5="",CL$5=0),0,SUMIFS(Factdd!267:267,Factdd!$5:$5,CL$5))</f>
        <v>#REF!</v>
      </c>
      <c r="CM267" s="190">
        <f t="shared" si="698"/>
        <v>0</v>
      </c>
      <c r="CN267" s="133">
        <f>IF(OR(CN$5="",CN$5=0),0,SUMIFS(Plandd!267:267,Plandd!$5:$5,CN$5))</f>
        <v>0</v>
      </c>
      <c r="CO267" s="133" t="e">
        <f>IF(OR(CO$5="",CO$5=0),0,SUMIFS(Factdd!267:267,Factdd!$5:$5,CO$5))</f>
        <v>#REF!</v>
      </c>
      <c r="CP267" s="190">
        <f t="shared" si="699"/>
        <v>0</v>
      </c>
    </row>
    <row r="268" spans="1:94" s="128" customFormat="1" ht="12" x14ac:dyDescent="0.25">
      <c r="A268" s="126">
        <f>ROW()</f>
        <v>268</v>
      </c>
      <c r="B268" s="143"/>
      <c r="C268" s="127"/>
      <c r="E268" s="129"/>
      <c r="F268" s="114" t="s">
        <v>104</v>
      </c>
      <c r="G268" s="128" t="s">
        <v>98</v>
      </c>
      <c r="L268" s="56"/>
      <c r="M268" s="130"/>
      <c r="N268" s="71"/>
      <c r="O268" s="56"/>
      <c r="P268" s="56"/>
      <c r="Q268" s="131"/>
      <c r="R268" s="132">
        <f ca="1">IF(OR(R$5="",R$5=0),0,SUMIFS(Plandd!268:268,Plandd!$5:$5,R$5))</f>
        <v>0</v>
      </c>
      <c r="S268" s="133" t="e">
        <f ca="1">IF(OR(S$5="",S$5=0),0,SUMIFS(Factdd!268:268,Factdd!$5:$5,S$5))</f>
        <v>#REF!</v>
      </c>
      <c r="T268" s="190">
        <f t="shared" ca="1" si="675"/>
        <v>0</v>
      </c>
      <c r="W268" s="133">
        <f>IF(OR(W$5="",W$5=0),0,SUMIFS(Plandd!268:268,Plandd!$5:$5,W$5))</f>
        <v>0</v>
      </c>
      <c r="X268" s="133" t="e">
        <f>IF(OR(X$5="",X$5=0),0,SUMIFS(Factdd!268:268,Factdd!$5:$5,X$5))</f>
        <v>#REF!</v>
      </c>
      <c r="Y268" s="190">
        <f t="shared" si="676"/>
        <v>0</v>
      </c>
      <c r="Z268" s="204">
        <f>IF(OR(Z$5="",Z$5=0),0,SUMIFS(Plandd!268:268,Plandd!$5:$5,Z$5))</f>
        <v>0</v>
      </c>
      <c r="AA268" s="133" t="e">
        <f>IF(OR(AA$5="",AA$5=0),0,SUMIFS(Factdd!268:268,Factdd!$5:$5,AA$5))</f>
        <v>#REF!</v>
      </c>
      <c r="AB268" s="190">
        <f t="shared" si="677"/>
        <v>0</v>
      </c>
      <c r="AC268" s="133">
        <f>IF(OR(AC$5="",AC$5=0),0,SUMIFS(Plandd!268:268,Plandd!$5:$5,AC$5))</f>
        <v>0</v>
      </c>
      <c r="AD268" s="133" t="e">
        <f>IF(OR(AD$5="",AD$5=0),0,SUMIFS(Factdd!268:268,Factdd!$5:$5,AD$5))</f>
        <v>#REF!</v>
      </c>
      <c r="AE268" s="190">
        <f t="shared" si="678"/>
        <v>0</v>
      </c>
      <c r="AF268" s="133">
        <f>IF(OR(AF$5="",AF$5=0),0,SUMIFS(Plandd!268:268,Plandd!$5:$5,AF$5))</f>
        <v>0</v>
      </c>
      <c r="AG268" s="133" t="e">
        <f>IF(OR(AG$5="",AG$5=0),0,SUMIFS(Factdd!268:268,Factdd!$5:$5,AG$5))</f>
        <v>#REF!</v>
      </c>
      <c r="AH268" s="190">
        <f t="shared" si="679"/>
        <v>0</v>
      </c>
      <c r="AI268" s="133">
        <f>IF(OR(AI$5="",AI$5=0),0,SUMIFS(Plandd!268:268,Plandd!$5:$5,AI$5))</f>
        <v>0</v>
      </c>
      <c r="AJ268" s="133" t="e">
        <f>IF(OR(AJ$5="",AJ$5=0),0,SUMIFS(Factdd!268:268,Factdd!$5:$5,AJ$5))</f>
        <v>#REF!</v>
      </c>
      <c r="AK268" s="190">
        <f t="shared" si="680"/>
        <v>0</v>
      </c>
      <c r="AL268" s="133">
        <f>IF(OR(AL$5="",AL$5=0),0,SUMIFS(Plandd!268:268,Plandd!$5:$5,AL$5))</f>
        <v>0</v>
      </c>
      <c r="AM268" s="133" t="e">
        <f>IF(OR(AM$5="",AM$5=0),0,SUMIFS(Factdd!268:268,Factdd!$5:$5,AM$5))</f>
        <v>#REF!</v>
      </c>
      <c r="AN268" s="190">
        <f t="shared" si="681"/>
        <v>0</v>
      </c>
      <c r="AO268" s="133">
        <f>IF(OR(AO$5="",AO$5=0),0,SUMIFS(Plandd!268:268,Plandd!$5:$5,AO$5))</f>
        <v>0</v>
      </c>
      <c r="AP268" s="133" t="e">
        <f>IF(OR(AP$5="",AP$5=0),0,SUMIFS(Factdd!268:268,Factdd!$5:$5,AP$5))</f>
        <v>#REF!</v>
      </c>
      <c r="AQ268" s="190">
        <f t="shared" si="682"/>
        <v>0</v>
      </c>
      <c r="AR268" s="133">
        <f>IF(OR(AR$5="",AR$5=0),0,SUMIFS(Plandd!268:268,Plandd!$5:$5,AR$5))</f>
        <v>0</v>
      </c>
      <c r="AS268" s="133" t="e">
        <f>IF(OR(AS$5="",AS$5=0),0,SUMIFS(Factdd!268:268,Factdd!$5:$5,AS$5))</f>
        <v>#REF!</v>
      </c>
      <c r="AT268" s="190">
        <f t="shared" si="683"/>
        <v>0</v>
      </c>
      <c r="AU268" s="133">
        <f>IF(OR(AU$5="",AU$5=0),0,SUMIFS(Plandd!268:268,Plandd!$5:$5,AU$5))</f>
        <v>0</v>
      </c>
      <c r="AV268" s="133" t="e">
        <f>IF(OR(AV$5="",AV$5=0),0,SUMIFS(Factdd!268:268,Factdd!$5:$5,AV$5))</f>
        <v>#REF!</v>
      </c>
      <c r="AW268" s="190">
        <f t="shared" si="684"/>
        <v>0</v>
      </c>
      <c r="AX268" s="133">
        <f>IF(OR(AX$5="",AX$5=0),0,SUMIFS(Plandd!268:268,Plandd!$5:$5,AX$5))</f>
        <v>0</v>
      </c>
      <c r="AY268" s="133" t="e">
        <f>IF(OR(AY$5="",AY$5=0),0,SUMIFS(Factdd!268:268,Factdd!$5:$5,AY$5))</f>
        <v>#REF!</v>
      </c>
      <c r="AZ268" s="190">
        <f t="shared" si="685"/>
        <v>0</v>
      </c>
      <c r="BA268" s="133">
        <f>IF(OR(BA$5="",BA$5=0),0,SUMIFS(Plandd!268:268,Plandd!$5:$5,BA$5))</f>
        <v>0</v>
      </c>
      <c r="BB268" s="133" t="e">
        <f>IF(OR(BB$5="",BB$5=0),0,SUMIFS(Factdd!268:268,Factdd!$5:$5,BB$5))</f>
        <v>#REF!</v>
      </c>
      <c r="BC268" s="190">
        <f t="shared" si="686"/>
        <v>0</v>
      </c>
      <c r="BD268" s="133">
        <f>IF(OR(BD$5="",BD$5=0),0,SUMIFS(Plandd!268:268,Plandd!$5:$5,BD$5))</f>
        <v>0</v>
      </c>
      <c r="BE268" s="133" t="e">
        <f>IF(OR(BE$5="",BE$5=0),0,SUMIFS(Factdd!268:268,Factdd!$5:$5,BE$5))</f>
        <v>#REF!</v>
      </c>
      <c r="BF268" s="190">
        <f t="shared" si="687"/>
        <v>0</v>
      </c>
      <c r="BG268" s="133">
        <f>IF(OR(BG$5="",BG$5=0),0,SUMIFS(Plandd!268:268,Plandd!$5:$5,BG$5))</f>
        <v>0</v>
      </c>
      <c r="BH268" s="133" t="e">
        <f>IF(OR(BH$5="",BH$5=0),0,SUMIFS(Factdd!268:268,Factdd!$5:$5,BH$5))</f>
        <v>#REF!</v>
      </c>
      <c r="BI268" s="190">
        <f t="shared" si="688"/>
        <v>0</v>
      </c>
      <c r="BJ268" s="133">
        <f>IF(OR(BJ$5="",BJ$5=0),0,SUMIFS(Plandd!268:268,Plandd!$5:$5,BJ$5))</f>
        <v>0</v>
      </c>
      <c r="BK268" s="133" t="e">
        <f>IF(OR(BK$5="",BK$5=0),0,SUMIFS(Factdd!268:268,Factdd!$5:$5,BK$5))</f>
        <v>#REF!</v>
      </c>
      <c r="BL268" s="190">
        <f t="shared" si="689"/>
        <v>0</v>
      </c>
      <c r="BM268" s="133">
        <f>IF(OR(BM$5="",BM$5=0),0,SUMIFS(Plandd!268:268,Plandd!$5:$5,BM$5))</f>
        <v>0</v>
      </c>
      <c r="BN268" s="133" t="e">
        <f>IF(OR(BN$5="",BN$5=0),0,SUMIFS(Factdd!268:268,Factdd!$5:$5,BN$5))</f>
        <v>#REF!</v>
      </c>
      <c r="BO268" s="190">
        <f t="shared" si="690"/>
        <v>0</v>
      </c>
      <c r="BP268" s="133">
        <f>IF(OR(BP$5="",BP$5=0),0,SUMIFS(Plandd!268:268,Plandd!$5:$5,BP$5))</f>
        <v>0</v>
      </c>
      <c r="BQ268" s="133" t="e">
        <f>IF(OR(BQ$5="",BQ$5=0),0,SUMIFS(Factdd!268:268,Factdd!$5:$5,BQ$5))</f>
        <v>#REF!</v>
      </c>
      <c r="BR268" s="190">
        <f t="shared" si="691"/>
        <v>0</v>
      </c>
      <c r="BS268" s="133">
        <f>IF(OR(BS$5="",BS$5=0),0,SUMIFS(Plandd!268:268,Plandd!$5:$5,BS$5))</f>
        <v>0</v>
      </c>
      <c r="BT268" s="133" t="e">
        <f>IF(OR(BT$5="",BT$5=0),0,SUMIFS(Factdd!268:268,Factdd!$5:$5,BT$5))</f>
        <v>#REF!</v>
      </c>
      <c r="BU268" s="190">
        <f t="shared" si="692"/>
        <v>0</v>
      </c>
      <c r="BV268" s="133">
        <f>IF(OR(BV$5="",BV$5=0),0,SUMIFS(Plandd!268:268,Plandd!$5:$5,BV$5))</f>
        <v>0</v>
      </c>
      <c r="BW268" s="133" t="e">
        <f>IF(OR(BW$5="",BW$5=0),0,SUMIFS(Factdd!268:268,Factdd!$5:$5,BW$5))</f>
        <v>#REF!</v>
      </c>
      <c r="BX268" s="190">
        <f t="shared" si="693"/>
        <v>0</v>
      </c>
      <c r="BY268" s="133">
        <f>IF(OR(BY$5="",BY$5=0),0,SUMIFS(Plandd!268:268,Plandd!$5:$5,BY$5))</f>
        <v>0</v>
      </c>
      <c r="BZ268" s="133" t="e">
        <f>IF(OR(BZ$5="",BZ$5=0),0,SUMIFS(Factdd!268:268,Factdd!$5:$5,BZ$5))</f>
        <v>#REF!</v>
      </c>
      <c r="CA268" s="190">
        <f t="shared" si="694"/>
        <v>0</v>
      </c>
      <c r="CB268" s="133">
        <f>IF(OR(CB$5="",CB$5=0),0,SUMIFS(Plandd!268:268,Plandd!$5:$5,CB$5))</f>
        <v>0</v>
      </c>
      <c r="CC268" s="133" t="e">
        <f>IF(OR(CC$5="",CC$5=0),0,SUMIFS(Factdd!268:268,Factdd!$5:$5,CC$5))</f>
        <v>#REF!</v>
      </c>
      <c r="CD268" s="190">
        <f t="shared" si="695"/>
        <v>0</v>
      </c>
      <c r="CE268" s="133">
        <f>IF(OR(CE$5="",CE$5=0),0,SUMIFS(Plandd!268:268,Plandd!$5:$5,CE$5))</f>
        <v>0</v>
      </c>
      <c r="CF268" s="133" t="e">
        <f>IF(OR(CF$5="",CF$5=0),0,SUMIFS(Factdd!268:268,Factdd!$5:$5,CF$5))</f>
        <v>#REF!</v>
      </c>
      <c r="CG268" s="190">
        <f t="shared" si="696"/>
        <v>0</v>
      </c>
      <c r="CH268" s="133">
        <f>IF(OR(CH$5="",CH$5=0),0,SUMIFS(Plandd!268:268,Plandd!$5:$5,CH$5))</f>
        <v>0</v>
      </c>
      <c r="CI268" s="133" t="e">
        <f>IF(OR(CI$5="",CI$5=0),0,SUMIFS(Factdd!268:268,Factdd!$5:$5,CI$5))</f>
        <v>#REF!</v>
      </c>
      <c r="CJ268" s="190">
        <f t="shared" si="697"/>
        <v>0</v>
      </c>
      <c r="CK268" s="133">
        <f>IF(OR(CK$5="",CK$5=0),0,SUMIFS(Plandd!268:268,Plandd!$5:$5,CK$5))</f>
        <v>0</v>
      </c>
      <c r="CL268" s="133" t="e">
        <f>IF(OR(CL$5="",CL$5=0),0,SUMIFS(Factdd!268:268,Factdd!$5:$5,CL$5))</f>
        <v>#REF!</v>
      </c>
      <c r="CM268" s="190">
        <f t="shared" si="698"/>
        <v>0</v>
      </c>
      <c r="CN268" s="133">
        <f>IF(OR(CN$5="",CN$5=0),0,SUMIFS(Plandd!268:268,Plandd!$5:$5,CN$5))</f>
        <v>0</v>
      </c>
      <c r="CO268" s="133" t="e">
        <f>IF(OR(CO$5="",CO$5=0),0,SUMIFS(Factdd!268:268,Factdd!$5:$5,CO$5))</f>
        <v>#REF!</v>
      </c>
      <c r="CP268" s="190">
        <f t="shared" si="699"/>
        <v>0</v>
      </c>
    </row>
    <row r="269" spans="1:94" s="128" customFormat="1" ht="12" x14ac:dyDescent="0.25">
      <c r="A269" s="126">
        <f>ROW()</f>
        <v>269</v>
      </c>
      <c r="B269" s="143"/>
      <c r="C269" s="127"/>
      <c r="E269" s="129"/>
      <c r="F269" s="114" t="s">
        <v>104</v>
      </c>
      <c r="G269" s="128" t="s">
        <v>99</v>
      </c>
      <c r="L269" s="56"/>
      <c r="M269" s="130"/>
      <c r="N269" s="71"/>
      <c r="O269" s="56"/>
      <c r="P269" s="56"/>
      <c r="Q269" s="131"/>
      <c r="R269" s="132">
        <f ca="1">IF(OR(R$5="",R$5=0),0,SUMIFS(Plandd!269:269,Plandd!$5:$5,R$5))</f>
        <v>0</v>
      </c>
      <c r="S269" s="133" t="e">
        <f ca="1">IF(OR(S$5="",S$5=0),0,SUMIFS(Factdd!269:269,Factdd!$5:$5,S$5))</f>
        <v>#REF!</v>
      </c>
      <c r="T269" s="190">
        <f t="shared" ca="1" si="675"/>
        <v>0</v>
      </c>
      <c r="W269" s="133">
        <f>IF(OR(W$5="",W$5=0),0,SUMIFS(Plandd!269:269,Plandd!$5:$5,W$5))</f>
        <v>0</v>
      </c>
      <c r="X269" s="133" t="e">
        <f>IF(OR(X$5="",X$5=0),0,SUMIFS(Factdd!269:269,Factdd!$5:$5,X$5))</f>
        <v>#REF!</v>
      </c>
      <c r="Y269" s="190">
        <f t="shared" si="676"/>
        <v>0</v>
      </c>
      <c r="Z269" s="204">
        <f>IF(OR(Z$5="",Z$5=0),0,SUMIFS(Plandd!269:269,Plandd!$5:$5,Z$5))</f>
        <v>0</v>
      </c>
      <c r="AA269" s="133" t="e">
        <f>IF(OR(AA$5="",AA$5=0),0,SUMIFS(Factdd!269:269,Factdd!$5:$5,AA$5))</f>
        <v>#REF!</v>
      </c>
      <c r="AB269" s="190">
        <f t="shared" si="677"/>
        <v>0</v>
      </c>
      <c r="AC269" s="133">
        <f>IF(OR(AC$5="",AC$5=0),0,SUMIFS(Plandd!269:269,Plandd!$5:$5,AC$5))</f>
        <v>0</v>
      </c>
      <c r="AD269" s="133" t="e">
        <f>IF(OR(AD$5="",AD$5=0),0,SUMIFS(Factdd!269:269,Factdd!$5:$5,AD$5))</f>
        <v>#REF!</v>
      </c>
      <c r="AE269" s="190">
        <f t="shared" si="678"/>
        <v>0</v>
      </c>
      <c r="AF269" s="133">
        <f>IF(OR(AF$5="",AF$5=0),0,SUMIFS(Plandd!269:269,Plandd!$5:$5,AF$5))</f>
        <v>0</v>
      </c>
      <c r="AG269" s="133" t="e">
        <f>IF(OR(AG$5="",AG$5=0),0,SUMIFS(Factdd!269:269,Factdd!$5:$5,AG$5))</f>
        <v>#REF!</v>
      </c>
      <c r="AH269" s="190">
        <f t="shared" si="679"/>
        <v>0</v>
      </c>
      <c r="AI269" s="133">
        <f>IF(OR(AI$5="",AI$5=0),0,SUMIFS(Plandd!269:269,Plandd!$5:$5,AI$5))</f>
        <v>0</v>
      </c>
      <c r="AJ269" s="133" t="e">
        <f>IF(OR(AJ$5="",AJ$5=0),0,SUMIFS(Factdd!269:269,Factdd!$5:$5,AJ$5))</f>
        <v>#REF!</v>
      </c>
      <c r="AK269" s="190">
        <f t="shared" si="680"/>
        <v>0</v>
      </c>
      <c r="AL269" s="133">
        <f>IF(OR(AL$5="",AL$5=0),0,SUMIFS(Plandd!269:269,Plandd!$5:$5,AL$5))</f>
        <v>0</v>
      </c>
      <c r="AM269" s="133" t="e">
        <f>IF(OR(AM$5="",AM$5=0),0,SUMIFS(Factdd!269:269,Factdd!$5:$5,AM$5))</f>
        <v>#REF!</v>
      </c>
      <c r="AN269" s="190">
        <f t="shared" si="681"/>
        <v>0</v>
      </c>
      <c r="AO269" s="133">
        <f>IF(OR(AO$5="",AO$5=0),0,SUMIFS(Plandd!269:269,Plandd!$5:$5,AO$5))</f>
        <v>0</v>
      </c>
      <c r="AP269" s="133" t="e">
        <f>IF(OR(AP$5="",AP$5=0),0,SUMIFS(Factdd!269:269,Factdd!$5:$5,AP$5))</f>
        <v>#REF!</v>
      </c>
      <c r="AQ269" s="190">
        <f t="shared" si="682"/>
        <v>0</v>
      </c>
      <c r="AR269" s="133">
        <f>IF(OR(AR$5="",AR$5=0),0,SUMIFS(Plandd!269:269,Plandd!$5:$5,AR$5))</f>
        <v>0</v>
      </c>
      <c r="AS269" s="133" t="e">
        <f>IF(OR(AS$5="",AS$5=0),0,SUMIFS(Factdd!269:269,Factdd!$5:$5,AS$5))</f>
        <v>#REF!</v>
      </c>
      <c r="AT269" s="190">
        <f t="shared" si="683"/>
        <v>0</v>
      </c>
      <c r="AU269" s="133">
        <f>IF(OR(AU$5="",AU$5=0),0,SUMIFS(Plandd!269:269,Plandd!$5:$5,AU$5))</f>
        <v>0</v>
      </c>
      <c r="AV269" s="133" t="e">
        <f>IF(OR(AV$5="",AV$5=0),0,SUMIFS(Factdd!269:269,Factdd!$5:$5,AV$5))</f>
        <v>#REF!</v>
      </c>
      <c r="AW269" s="190">
        <f t="shared" si="684"/>
        <v>0</v>
      </c>
      <c r="AX269" s="133">
        <f>IF(OR(AX$5="",AX$5=0),0,SUMIFS(Plandd!269:269,Plandd!$5:$5,AX$5))</f>
        <v>0</v>
      </c>
      <c r="AY269" s="133" t="e">
        <f>IF(OR(AY$5="",AY$5=0),0,SUMIFS(Factdd!269:269,Factdd!$5:$5,AY$5))</f>
        <v>#REF!</v>
      </c>
      <c r="AZ269" s="190">
        <f t="shared" si="685"/>
        <v>0</v>
      </c>
      <c r="BA269" s="133">
        <f>IF(OR(BA$5="",BA$5=0),0,SUMIFS(Plandd!269:269,Plandd!$5:$5,BA$5))</f>
        <v>0</v>
      </c>
      <c r="BB269" s="133" t="e">
        <f>IF(OR(BB$5="",BB$5=0),0,SUMIFS(Factdd!269:269,Factdd!$5:$5,BB$5))</f>
        <v>#REF!</v>
      </c>
      <c r="BC269" s="190">
        <f t="shared" si="686"/>
        <v>0</v>
      </c>
      <c r="BD269" s="133">
        <f>IF(OR(BD$5="",BD$5=0),0,SUMIFS(Plandd!269:269,Plandd!$5:$5,BD$5))</f>
        <v>0</v>
      </c>
      <c r="BE269" s="133" t="e">
        <f>IF(OR(BE$5="",BE$5=0),0,SUMIFS(Factdd!269:269,Factdd!$5:$5,BE$5))</f>
        <v>#REF!</v>
      </c>
      <c r="BF269" s="190">
        <f t="shared" si="687"/>
        <v>0</v>
      </c>
      <c r="BG269" s="133">
        <f>IF(OR(BG$5="",BG$5=0),0,SUMIFS(Plandd!269:269,Plandd!$5:$5,BG$5))</f>
        <v>0</v>
      </c>
      <c r="BH269" s="133" t="e">
        <f>IF(OR(BH$5="",BH$5=0),0,SUMIFS(Factdd!269:269,Factdd!$5:$5,BH$5))</f>
        <v>#REF!</v>
      </c>
      <c r="BI269" s="190">
        <f t="shared" si="688"/>
        <v>0</v>
      </c>
      <c r="BJ269" s="133">
        <f>IF(OR(BJ$5="",BJ$5=0),0,SUMIFS(Plandd!269:269,Plandd!$5:$5,BJ$5))</f>
        <v>0</v>
      </c>
      <c r="BK269" s="133" t="e">
        <f>IF(OR(BK$5="",BK$5=0),0,SUMIFS(Factdd!269:269,Factdd!$5:$5,BK$5))</f>
        <v>#REF!</v>
      </c>
      <c r="BL269" s="190">
        <f t="shared" si="689"/>
        <v>0</v>
      </c>
      <c r="BM269" s="133">
        <f>IF(OR(BM$5="",BM$5=0),0,SUMIFS(Plandd!269:269,Plandd!$5:$5,BM$5))</f>
        <v>0</v>
      </c>
      <c r="BN269" s="133" t="e">
        <f>IF(OR(BN$5="",BN$5=0),0,SUMIFS(Factdd!269:269,Factdd!$5:$5,BN$5))</f>
        <v>#REF!</v>
      </c>
      <c r="BO269" s="190">
        <f t="shared" si="690"/>
        <v>0</v>
      </c>
      <c r="BP269" s="133">
        <f>IF(OR(BP$5="",BP$5=0),0,SUMIFS(Plandd!269:269,Plandd!$5:$5,BP$5))</f>
        <v>0</v>
      </c>
      <c r="BQ269" s="133" t="e">
        <f>IF(OR(BQ$5="",BQ$5=0),0,SUMIFS(Factdd!269:269,Factdd!$5:$5,BQ$5))</f>
        <v>#REF!</v>
      </c>
      <c r="BR269" s="190">
        <f t="shared" si="691"/>
        <v>0</v>
      </c>
      <c r="BS269" s="133">
        <f>IF(OR(BS$5="",BS$5=0),0,SUMIFS(Plandd!269:269,Plandd!$5:$5,BS$5))</f>
        <v>0</v>
      </c>
      <c r="BT269" s="133" t="e">
        <f>IF(OR(BT$5="",BT$5=0),0,SUMIFS(Factdd!269:269,Factdd!$5:$5,BT$5))</f>
        <v>#REF!</v>
      </c>
      <c r="BU269" s="190">
        <f t="shared" si="692"/>
        <v>0</v>
      </c>
      <c r="BV269" s="133">
        <f>IF(OR(BV$5="",BV$5=0),0,SUMIFS(Plandd!269:269,Plandd!$5:$5,BV$5))</f>
        <v>0</v>
      </c>
      <c r="BW269" s="133" t="e">
        <f>IF(OR(BW$5="",BW$5=0),0,SUMIFS(Factdd!269:269,Factdd!$5:$5,BW$5))</f>
        <v>#REF!</v>
      </c>
      <c r="BX269" s="190">
        <f t="shared" si="693"/>
        <v>0</v>
      </c>
      <c r="BY269" s="133">
        <f>IF(OR(BY$5="",BY$5=0),0,SUMIFS(Plandd!269:269,Plandd!$5:$5,BY$5))</f>
        <v>0</v>
      </c>
      <c r="BZ269" s="133" t="e">
        <f>IF(OR(BZ$5="",BZ$5=0),0,SUMIFS(Factdd!269:269,Factdd!$5:$5,BZ$5))</f>
        <v>#REF!</v>
      </c>
      <c r="CA269" s="190">
        <f t="shared" si="694"/>
        <v>0</v>
      </c>
      <c r="CB269" s="133">
        <f>IF(OR(CB$5="",CB$5=0),0,SUMIFS(Plandd!269:269,Plandd!$5:$5,CB$5))</f>
        <v>0</v>
      </c>
      <c r="CC269" s="133" t="e">
        <f>IF(OR(CC$5="",CC$5=0),0,SUMIFS(Factdd!269:269,Factdd!$5:$5,CC$5))</f>
        <v>#REF!</v>
      </c>
      <c r="CD269" s="190">
        <f t="shared" si="695"/>
        <v>0</v>
      </c>
      <c r="CE269" s="133">
        <f>IF(OR(CE$5="",CE$5=0),0,SUMIFS(Plandd!269:269,Plandd!$5:$5,CE$5))</f>
        <v>0</v>
      </c>
      <c r="CF269" s="133" t="e">
        <f>IF(OR(CF$5="",CF$5=0),0,SUMIFS(Factdd!269:269,Factdd!$5:$5,CF$5))</f>
        <v>#REF!</v>
      </c>
      <c r="CG269" s="190">
        <f t="shared" si="696"/>
        <v>0</v>
      </c>
      <c r="CH269" s="133">
        <f>IF(OR(CH$5="",CH$5=0),0,SUMIFS(Plandd!269:269,Plandd!$5:$5,CH$5))</f>
        <v>0</v>
      </c>
      <c r="CI269" s="133" t="e">
        <f>IF(OR(CI$5="",CI$5=0),0,SUMIFS(Factdd!269:269,Factdd!$5:$5,CI$5))</f>
        <v>#REF!</v>
      </c>
      <c r="CJ269" s="190">
        <f t="shared" si="697"/>
        <v>0</v>
      </c>
      <c r="CK269" s="133">
        <f>IF(OR(CK$5="",CK$5=0),0,SUMIFS(Plandd!269:269,Plandd!$5:$5,CK$5))</f>
        <v>0</v>
      </c>
      <c r="CL269" s="133" t="e">
        <f>IF(OR(CL$5="",CL$5=0),0,SUMIFS(Factdd!269:269,Factdd!$5:$5,CL$5))</f>
        <v>#REF!</v>
      </c>
      <c r="CM269" s="190">
        <f t="shared" si="698"/>
        <v>0</v>
      </c>
      <c r="CN269" s="133">
        <f>IF(OR(CN$5="",CN$5=0),0,SUMIFS(Plandd!269:269,Plandd!$5:$5,CN$5))</f>
        <v>0</v>
      </c>
      <c r="CO269" s="133" t="e">
        <f>IF(OR(CO$5="",CO$5=0),0,SUMIFS(Factdd!269:269,Factdd!$5:$5,CO$5))</f>
        <v>#REF!</v>
      </c>
      <c r="CP269" s="190">
        <f t="shared" si="699"/>
        <v>0</v>
      </c>
    </row>
    <row r="270" spans="1:94" s="128" customFormat="1" ht="12" x14ac:dyDescent="0.25">
      <c r="A270" s="126">
        <f>ROW()</f>
        <v>270</v>
      </c>
      <c r="B270" s="143"/>
      <c r="C270" s="127"/>
      <c r="E270" s="129"/>
      <c r="F270" s="114" t="s">
        <v>104</v>
      </c>
      <c r="G270" s="128" t="s">
        <v>100</v>
      </c>
      <c r="L270" s="56"/>
      <c r="M270" s="130"/>
      <c r="N270" s="71"/>
      <c r="O270" s="56"/>
      <c r="P270" s="56"/>
      <c r="Q270" s="131"/>
      <c r="R270" s="132">
        <f ca="1">IF(OR(R$5="",R$5=0),0,SUMIFS(Plandd!270:270,Plandd!$5:$5,R$5))</f>
        <v>0</v>
      </c>
      <c r="S270" s="133" t="e">
        <f ca="1">IF(OR(S$5="",S$5=0),0,SUMIFS(Factdd!270:270,Factdd!$5:$5,S$5))</f>
        <v>#REF!</v>
      </c>
      <c r="T270" s="190">
        <f t="shared" ca="1" si="675"/>
        <v>0</v>
      </c>
      <c r="W270" s="133">
        <f>IF(OR(W$5="",W$5=0),0,SUMIFS(Plandd!270:270,Plandd!$5:$5,W$5))</f>
        <v>0</v>
      </c>
      <c r="X270" s="133" t="e">
        <f>IF(OR(X$5="",X$5=0),0,SUMIFS(Factdd!270:270,Factdd!$5:$5,X$5))</f>
        <v>#REF!</v>
      </c>
      <c r="Y270" s="190">
        <f t="shared" si="676"/>
        <v>0</v>
      </c>
      <c r="Z270" s="204">
        <f>IF(OR(Z$5="",Z$5=0),0,SUMIFS(Plandd!270:270,Plandd!$5:$5,Z$5))</f>
        <v>0</v>
      </c>
      <c r="AA270" s="133" t="e">
        <f>IF(OR(AA$5="",AA$5=0),0,SUMIFS(Factdd!270:270,Factdd!$5:$5,AA$5))</f>
        <v>#REF!</v>
      </c>
      <c r="AB270" s="190">
        <f t="shared" si="677"/>
        <v>0</v>
      </c>
      <c r="AC270" s="133">
        <f>IF(OR(AC$5="",AC$5=0),0,SUMIFS(Plandd!270:270,Plandd!$5:$5,AC$5))</f>
        <v>0</v>
      </c>
      <c r="AD270" s="133" t="e">
        <f>IF(OR(AD$5="",AD$5=0),0,SUMIFS(Factdd!270:270,Factdd!$5:$5,AD$5))</f>
        <v>#REF!</v>
      </c>
      <c r="AE270" s="190">
        <f t="shared" si="678"/>
        <v>0</v>
      </c>
      <c r="AF270" s="133">
        <f>IF(OR(AF$5="",AF$5=0),0,SUMIFS(Plandd!270:270,Plandd!$5:$5,AF$5))</f>
        <v>0</v>
      </c>
      <c r="AG270" s="133" t="e">
        <f>IF(OR(AG$5="",AG$5=0),0,SUMIFS(Factdd!270:270,Factdd!$5:$5,AG$5))</f>
        <v>#REF!</v>
      </c>
      <c r="AH270" s="190">
        <f t="shared" si="679"/>
        <v>0</v>
      </c>
      <c r="AI270" s="133">
        <f>IF(OR(AI$5="",AI$5=0),0,SUMIFS(Plandd!270:270,Plandd!$5:$5,AI$5))</f>
        <v>0</v>
      </c>
      <c r="AJ270" s="133" t="e">
        <f>IF(OR(AJ$5="",AJ$5=0),0,SUMIFS(Factdd!270:270,Factdd!$5:$5,AJ$5))</f>
        <v>#REF!</v>
      </c>
      <c r="AK270" s="190">
        <f t="shared" si="680"/>
        <v>0</v>
      </c>
      <c r="AL270" s="133">
        <f>IF(OR(AL$5="",AL$5=0),0,SUMIFS(Plandd!270:270,Plandd!$5:$5,AL$5))</f>
        <v>0</v>
      </c>
      <c r="AM270" s="133" t="e">
        <f>IF(OR(AM$5="",AM$5=0),0,SUMIFS(Factdd!270:270,Factdd!$5:$5,AM$5))</f>
        <v>#REF!</v>
      </c>
      <c r="AN270" s="190">
        <f t="shared" si="681"/>
        <v>0</v>
      </c>
      <c r="AO270" s="133">
        <f>IF(OR(AO$5="",AO$5=0),0,SUMIFS(Plandd!270:270,Plandd!$5:$5,AO$5))</f>
        <v>0</v>
      </c>
      <c r="AP270" s="133" t="e">
        <f>IF(OR(AP$5="",AP$5=0),0,SUMIFS(Factdd!270:270,Factdd!$5:$5,AP$5))</f>
        <v>#REF!</v>
      </c>
      <c r="AQ270" s="190">
        <f t="shared" si="682"/>
        <v>0</v>
      </c>
      <c r="AR270" s="133">
        <f>IF(OR(AR$5="",AR$5=0),0,SUMIFS(Plandd!270:270,Plandd!$5:$5,AR$5))</f>
        <v>0</v>
      </c>
      <c r="AS270" s="133" t="e">
        <f>IF(OR(AS$5="",AS$5=0),0,SUMIFS(Factdd!270:270,Factdd!$5:$5,AS$5))</f>
        <v>#REF!</v>
      </c>
      <c r="AT270" s="190">
        <f t="shared" si="683"/>
        <v>0</v>
      </c>
      <c r="AU270" s="133">
        <f>IF(OR(AU$5="",AU$5=0),0,SUMIFS(Plandd!270:270,Plandd!$5:$5,AU$5))</f>
        <v>0</v>
      </c>
      <c r="AV270" s="133" t="e">
        <f>IF(OR(AV$5="",AV$5=0),0,SUMIFS(Factdd!270:270,Factdd!$5:$5,AV$5))</f>
        <v>#REF!</v>
      </c>
      <c r="AW270" s="190">
        <f t="shared" si="684"/>
        <v>0</v>
      </c>
      <c r="AX270" s="133">
        <f>IF(OR(AX$5="",AX$5=0),0,SUMIFS(Plandd!270:270,Plandd!$5:$5,AX$5))</f>
        <v>0</v>
      </c>
      <c r="AY270" s="133" t="e">
        <f>IF(OR(AY$5="",AY$5=0),0,SUMIFS(Factdd!270:270,Factdd!$5:$5,AY$5))</f>
        <v>#REF!</v>
      </c>
      <c r="AZ270" s="190">
        <f t="shared" si="685"/>
        <v>0</v>
      </c>
      <c r="BA270" s="133">
        <f>IF(OR(BA$5="",BA$5=0),0,SUMIFS(Plandd!270:270,Plandd!$5:$5,BA$5))</f>
        <v>0</v>
      </c>
      <c r="BB270" s="133" t="e">
        <f>IF(OR(BB$5="",BB$5=0),0,SUMIFS(Factdd!270:270,Factdd!$5:$5,BB$5))</f>
        <v>#REF!</v>
      </c>
      <c r="BC270" s="190">
        <f t="shared" si="686"/>
        <v>0</v>
      </c>
      <c r="BD270" s="133">
        <f>IF(OR(BD$5="",BD$5=0),0,SUMIFS(Plandd!270:270,Plandd!$5:$5,BD$5))</f>
        <v>0</v>
      </c>
      <c r="BE270" s="133" t="e">
        <f>IF(OR(BE$5="",BE$5=0),0,SUMIFS(Factdd!270:270,Factdd!$5:$5,BE$5))</f>
        <v>#REF!</v>
      </c>
      <c r="BF270" s="190">
        <f t="shared" si="687"/>
        <v>0</v>
      </c>
      <c r="BG270" s="133">
        <f>IF(OR(BG$5="",BG$5=0),0,SUMIFS(Plandd!270:270,Plandd!$5:$5,BG$5))</f>
        <v>0</v>
      </c>
      <c r="BH270" s="133" t="e">
        <f>IF(OR(BH$5="",BH$5=0),0,SUMIFS(Factdd!270:270,Factdd!$5:$5,BH$5))</f>
        <v>#REF!</v>
      </c>
      <c r="BI270" s="190">
        <f t="shared" si="688"/>
        <v>0</v>
      </c>
      <c r="BJ270" s="133">
        <f>IF(OR(BJ$5="",BJ$5=0),0,SUMIFS(Plandd!270:270,Plandd!$5:$5,BJ$5))</f>
        <v>0</v>
      </c>
      <c r="BK270" s="133" t="e">
        <f>IF(OR(BK$5="",BK$5=0),0,SUMIFS(Factdd!270:270,Factdd!$5:$5,BK$5))</f>
        <v>#REF!</v>
      </c>
      <c r="BL270" s="190">
        <f t="shared" si="689"/>
        <v>0</v>
      </c>
      <c r="BM270" s="133">
        <f>IF(OR(BM$5="",BM$5=0),0,SUMIFS(Plandd!270:270,Plandd!$5:$5,BM$5))</f>
        <v>0</v>
      </c>
      <c r="BN270" s="133" t="e">
        <f>IF(OR(BN$5="",BN$5=0),0,SUMIFS(Factdd!270:270,Factdd!$5:$5,BN$5))</f>
        <v>#REF!</v>
      </c>
      <c r="BO270" s="190">
        <f t="shared" si="690"/>
        <v>0</v>
      </c>
      <c r="BP270" s="133">
        <f>IF(OR(BP$5="",BP$5=0),0,SUMIFS(Plandd!270:270,Plandd!$5:$5,BP$5))</f>
        <v>0</v>
      </c>
      <c r="BQ270" s="133" t="e">
        <f>IF(OR(BQ$5="",BQ$5=0),0,SUMIFS(Factdd!270:270,Factdd!$5:$5,BQ$5))</f>
        <v>#REF!</v>
      </c>
      <c r="BR270" s="190">
        <f t="shared" si="691"/>
        <v>0</v>
      </c>
      <c r="BS270" s="133">
        <f>IF(OR(BS$5="",BS$5=0),0,SUMIFS(Plandd!270:270,Plandd!$5:$5,BS$5))</f>
        <v>0</v>
      </c>
      <c r="BT270" s="133" t="e">
        <f>IF(OR(BT$5="",BT$5=0),0,SUMIFS(Factdd!270:270,Factdd!$5:$5,BT$5))</f>
        <v>#REF!</v>
      </c>
      <c r="BU270" s="190">
        <f t="shared" si="692"/>
        <v>0</v>
      </c>
      <c r="BV270" s="133">
        <f>IF(OR(BV$5="",BV$5=0),0,SUMIFS(Plandd!270:270,Plandd!$5:$5,BV$5))</f>
        <v>0</v>
      </c>
      <c r="BW270" s="133" t="e">
        <f>IF(OR(BW$5="",BW$5=0),0,SUMIFS(Factdd!270:270,Factdd!$5:$5,BW$5))</f>
        <v>#REF!</v>
      </c>
      <c r="BX270" s="190">
        <f t="shared" si="693"/>
        <v>0</v>
      </c>
      <c r="BY270" s="133">
        <f>IF(OR(BY$5="",BY$5=0),0,SUMIFS(Plandd!270:270,Plandd!$5:$5,BY$5))</f>
        <v>0</v>
      </c>
      <c r="BZ270" s="133" t="e">
        <f>IF(OR(BZ$5="",BZ$5=0),0,SUMIFS(Factdd!270:270,Factdd!$5:$5,BZ$5))</f>
        <v>#REF!</v>
      </c>
      <c r="CA270" s="190">
        <f t="shared" si="694"/>
        <v>0</v>
      </c>
      <c r="CB270" s="133">
        <f>IF(OR(CB$5="",CB$5=0),0,SUMIFS(Plandd!270:270,Plandd!$5:$5,CB$5))</f>
        <v>0</v>
      </c>
      <c r="CC270" s="133" t="e">
        <f>IF(OR(CC$5="",CC$5=0),0,SUMIFS(Factdd!270:270,Factdd!$5:$5,CC$5))</f>
        <v>#REF!</v>
      </c>
      <c r="CD270" s="190">
        <f t="shared" si="695"/>
        <v>0</v>
      </c>
      <c r="CE270" s="133">
        <f>IF(OR(CE$5="",CE$5=0),0,SUMIFS(Plandd!270:270,Plandd!$5:$5,CE$5))</f>
        <v>0</v>
      </c>
      <c r="CF270" s="133" t="e">
        <f>IF(OR(CF$5="",CF$5=0),0,SUMIFS(Factdd!270:270,Factdd!$5:$5,CF$5))</f>
        <v>#REF!</v>
      </c>
      <c r="CG270" s="190">
        <f t="shared" si="696"/>
        <v>0</v>
      </c>
      <c r="CH270" s="133">
        <f>IF(OR(CH$5="",CH$5=0),0,SUMIFS(Plandd!270:270,Plandd!$5:$5,CH$5))</f>
        <v>0</v>
      </c>
      <c r="CI270" s="133" t="e">
        <f>IF(OR(CI$5="",CI$5=0),0,SUMIFS(Factdd!270:270,Factdd!$5:$5,CI$5))</f>
        <v>#REF!</v>
      </c>
      <c r="CJ270" s="190">
        <f t="shared" si="697"/>
        <v>0</v>
      </c>
      <c r="CK270" s="133">
        <f>IF(OR(CK$5="",CK$5=0),0,SUMIFS(Plandd!270:270,Plandd!$5:$5,CK$5))</f>
        <v>0</v>
      </c>
      <c r="CL270" s="133" t="e">
        <f>IF(OR(CL$5="",CL$5=0),0,SUMIFS(Factdd!270:270,Factdd!$5:$5,CL$5))</f>
        <v>#REF!</v>
      </c>
      <c r="CM270" s="190">
        <f t="shared" si="698"/>
        <v>0</v>
      </c>
      <c r="CN270" s="133">
        <f>IF(OR(CN$5="",CN$5=0),0,SUMIFS(Plandd!270:270,Plandd!$5:$5,CN$5))</f>
        <v>0</v>
      </c>
      <c r="CO270" s="133" t="e">
        <f>IF(OR(CO$5="",CO$5=0),0,SUMIFS(Factdd!270:270,Factdd!$5:$5,CO$5))</f>
        <v>#REF!</v>
      </c>
      <c r="CP270" s="190">
        <f t="shared" si="699"/>
        <v>0</v>
      </c>
    </row>
    <row r="271" spans="1:94" s="128" customFormat="1" ht="12" x14ac:dyDescent="0.25">
      <c r="A271" s="126">
        <f>ROW()</f>
        <v>271</v>
      </c>
      <c r="B271" s="143"/>
      <c r="C271" s="127"/>
      <c r="E271" s="129"/>
      <c r="F271" s="114" t="s">
        <v>104</v>
      </c>
      <c r="G271" s="128" t="s">
        <v>101</v>
      </c>
      <c r="L271" s="56"/>
      <c r="M271" s="130"/>
      <c r="N271" s="71"/>
      <c r="O271" s="56"/>
      <c r="P271" s="56"/>
      <c r="Q271" s="131"/>
      <c r="R271" s="132">
        <f ca="1">IF(OR(R$5="",R$5=0),0,SUMIFS(Plandd!271:271,Plandd!$5:$5,R$5))</f>
        <v>0</v>
      </c>
      <c r="S271" s="133" t="e">
        <f ca="1">IF(OR(S$5="",S$5=0),0,SUMIFS(Factdd!271:271,Factdd!$5:$5,S$5))</f>
        <v>#REF!</v>
      </c>
      <c r="T271" s="190">
        <f t="shared" ca="1" si="675"/>
        <v>0</v>
      </c>
      <c r="W271" s="133">
        <f>IF(OR(W$5="",W$5=0),0,SUMIFS(Plandd!271:271,Plandd!$5:$5,W$5))</f>
        <v>0</v>
      </c>
      <c r="X271" s="133" t="e">
        <f>IF(OR(X$5="",X$5=0),0,SUMIFS(Factdd!271:271,Factdd!$5:$5,X$5))</f>
        <v>#REF!</v>
      </c>
      <c r="Y271" s="190">
        <f t="shared" si="676"/>
        <v>0</v>
      </c>
      <c r="Z271" s="204">
        <f>IF(OR(Z$5="",Z$5=0),0,SUMIFS(Plandd!271:271,Plandd!$5:$5,Z$5))</f>
        <v>0</v>
      </c>
      <c r="AA271" s="133" t="e">
        <f>IF(OR(AA$5="",AA$5=0),0,SUMIFS(Factdd!271:271,Factdd!$5:$5,AA$5))</f>
        <v>#REF!</v>
      </c>
      <c r="AB271" s="190">
        <f t="shared" si="677"/>
        <v>0</v>
      </c>
      <c r="AC271" s="133">
        <f>IF(OR(AC$5="",AC$5=0),0,SUMIFS(Plandd!271:271,Plandd!$5:$5,AC$5))</f>
        <v>0</v>
      </c>
      <c r="AD271" s="133" t="e">
        <f>IF(OR(AD$5="",AD$5=0),0,SUMIFS(Factdd!271:271,Factdd!$5:$5,AD$5))</f>
        <v>#REF!</v>
      </c>
      <c r="AE271" s="190">
        <f t="shared" si="678"/>
        <v>0</v>
      </c>
      <c r="AF271" s="133">
        <f>IF(OR(AF$5="",AF$5=0),0,SUMIFS(Plandd!271:271,Plandd!$5:$5,AF$5))</f>
        <v>0</v>
      </c>
      <c r="AG271" s="133" t="e">
        <f>IF(OR(AG$5="",AG$5=0),0,SUMIFS(Factdd!271:271,Factdd!$5:$5,AG$5))</f>
        <v>#REF!</v>
      </c>
      <c r="AH271" s="190">
        <f t="shared" si="679"/>
        <v>0</v>
      </c>
      <c r="AI271" s="133">
        <f>IF(OR(AI$5="",AI$5=0),0,SUMIFS(Plandd!271:271,Plandd!$5:$5,AI$5))</f>
        <v>0</v>
      </c>
      <c r="AJ271" s="133" t="e">
        <f>IF(OR(AJ$5="",AJ$5=0),0,SUMIFS(Factdd!271:271,Factdd!$5:$5,AJ$5))</f>
        <v>#REF!</v>
      </c>
      <c r="AK271" s="190">
        <f t="shared" si="680"/>
        <v>0</v>
      </c>
      <c r="AL271" s="133">
        <f>IF(OR(AL$5="",AL$5=0),0,SUMIFS(Plandd!271:271,Plandd!$5:$5,AL$5))</f>
        <v>0</v>
      </c>
      <c r="AM271" s="133" t="e">
        <f>IF(OR(AM$5="",AM$5=0),0,SUMIFS(Factdd!271:271,Factdd!$5:$5,AM$5))</f>
        <v>#REF!</v>
      </c>
      <c r="AN271" s="190">
        <f t="shared" si="681"/>
        <v>0</v>
      </c>
      <c r="AO271" s="133">
        <f>IF(OR(AO$5="",AO$5=0),0,SUMIFS(Plandd!271:271,Plandd!$5:$5,AO$5))</f>
        <v>0</v>
      </c>
      <c r="AP271" s="133" t="e">
        <f>IF(OR(AP$5="",AP$5=0),0,SUMIFS(Factdd!271:271,Factdd!$5:$5,AP$5))</f>
        <v>#REF!</v>
      </c>
      <c r="AQ271" s="190">
        <f t="shared" si="682"/>
        <v>0</v>
      </c>
      <c r="AR271" s="133">
        <f>IF(OR(AR$5="",AR$5=0),0,SUMIFS(Plandd!271:271,Plandd!$5:$5,AR$5))</f>
        <v>0</v>
      </c>
      <c r="AS271" s="133" t="e">
        <f>IF(OR(AS$5="",AS$5=0),0,SUMIFS(Factdd!271:271,Factdd!$5:$5,AS$5))</f>
        <v>#REF!</v>
      </c>
      <c r="AT271" s="190">
        <f t="shared" si="683"/>
        <v>0</v>
      </c>
      <c r="AU271" s="133">
        <f>IF(OR(AU$5="",AU$5=0),0,SUMIFS(Plandd!271:271,Plandd!$5:$5,AU$5))</f>
        <v>0</v>
      </c>
      <c r="AV271" s="133" t="e">
        <f>IF(OR(AV$5="",AV$5=0),0,SUMIFS(Factdd!271:271,Factdd!$5:$5,AV$5))</f>
        <v>#REF!</v>
      </c>
      <c r="AW271" s="190">
        <f t="shared" si="684"/>
        <v>0</v>
      </c>
      <c r="AX271" s="133">
        <f>IF(OR(AX$5="",AX$5=0),0,SUMIFS(Plandd!271:271,Plandd!$5:$5,AX$5))</f>
        <v>0</v>
      </c>
      <c r="AY271" s="133" t="e">
        <f>IF(OR(AY$5="",AY$5=0),0,SUMIFS(Factdd!271:271,Factdd!$5:$5,AY$5))</f>
        <v>#REF!</v>
      </c>
      <c r="AZ271" s="190">
        <f t="shared" si="685"/>
        <v>0</v>
      </c>
      <c r="BA271" s="133">
        <f>IF(OR(BA$5="",BA$5=0),0,SUMIFS(Plandd!271:271,Plandd!$5:$5,BA$5))</f>
        <v>0</v>
      </c>
      <c r="BB271" s="133" t="e">
        <f>IF(OR(BB$5="",BB$5=0),0,SUMIFS(Factdd!271:271,Factdd!$5:$5,BB$5))</f>
        <v>#REF!</v>
      </c>
      <c r="BC271" s="190">
        <f t="shared" si="686"/>
        <v>0</v>
      </c>
      <c r="BD271" s="133">
        <f>IF(OR(BD$5="",BD$5=0),0,SUMIFS(Plandd!271:271,Plandd!$5:$5,BD$5))</f>
        <v>0</v>
      </c>
      <c r="BE271" s="133" t="e">
        <f>IF(OR(BE$5="",BE$5=0),0,SUMIFS(Factdd!271:271,Factdd!$5:$5,BE$5))</f>
        <v>#REF!</v>
      </c>
      <c r="BF271" s="190">
        <f t="shared" si="687"/>
        <v>0</v>
      </c>
      <c r="BG271" s="133">
        <f>IF(OR(BG$5="",BG$5=0),0,SUMIFS(Plandd!271:271,Plandd!$5:$5,BG$5))</f>
        <v>0</v>
      </c>
      <c r="BH271" s="133" t="e">
        <f>IF(OR(BH$5="",BH$5=0),0,SUMIFS(Factdd!271:271,Factdd!$5:$5,BH$5))</f>
        <v>#REF!</v>
      </c>
      <c r="BI271" s="190">
        <f t="shared" si="688"/>
        <v>0</v>
      </c>
      <c r="BJ271" s="133">
        <f>IF(OR(BJ$5="",BJ$5=0),0,SUMIFS(Plandd!271:271,Plandd!$5:$5,BJ$5))</f>
        <v>0</v>
      </c>
      <c r="BK271" s="133" t="e">
        <f>IF(OR(BK$5="",BK$5=0),0,SUMIFS(Factdd!271:271,Factdd!$5:$5,BK$5))</f>
        <v>#REF!</v>
      </c>
      <c r="BL271" s="190">
        <f t="shared" si="689"/>
        <v>0</v>
      </c>
      <c r="BM271" s="133">
        <f>IF(OR(BM$5="",BM$5=0),0,SUMIFS(Plandd!271:271,Plandd!$5:$5,BM$5))</f>
        <v>0</v>
      </c>
      <c r="BN271" s="133" t="e">
        <f>IF(OR(BN$5="",BN$5=0),0,SUMIFS(Factdd!271:271,Factdd!$5:$5,BN$5))</f>
        <v>#REF!</v>
      </c>
      <c r="BO271" s="190">
        <f t="shared" si="690"/>
        <v>0</v>
      </c>
      <c r="BP271" s="133">
        <f>IF(OR(BP$5="",BP$5=0),0,SUMIFS(Plandd!271:271,Plandd!$5:$5,BP$5))</f>
        <v>0</v>
      </c>
      <c r="BQ271" s="133" t="e">
        <f>IF(OR(BQ$5="",BQ$5=0),0,SUMIFS(Factdd!271:271,Factdd!$5:$5,BQ$5))</f>
        <v>#REF!</v>
      </c>
      <c r="BR271" s="190">
        <f t="shared" si="691"/>
        <v>0</v>
      </c>
      <c r="BS271" s="133">
        <f>IF(OR(BS$5="",BS$5=0),0,SUMIFS(Plandd!271:271,Plandd!$5:$5,BS$5))</f>
        <v>0</v>
      </c>
      <c r="BT271" s="133" t="e">
        <f>IF(OR(BT$5="",BT$5=0),0,SUMIFS(Factdd!271:271,Factdd!$5:$5,BT$5))</f>
        <v>#REF!</v>
      </c>
      <c r="BU271" s="190">
        <f t="shared" si="692"/>
        <v>0</v>
      </c>
      <c r="BV271" s="133">
        <f>IF(OR(BV$5="",BV$5=0),0,SUMIFS(Plandd!271:271,Plandd!$5:$5,BV$5))</f>
        <v>0</v>
      </c>
      <c r="BW271" s="133" t="e">
        <f>IF(OR(BW$5="",BW$5=0),0,SUMIFS(Factdd!271:271,Factdd!$5:$5,BW$5))</f>
        <v>#REF!</v>
      </c>
      <c r="BX271" s="190">
        <f t="shared" si="693"/>
        <v>0</v>
      </c>
      <c r="BY271" s="133">
        <f>IF(OR(BY$5="",BY$5=0),0,SUMIFS(Plandd!271:271,Plandd!$5:$5,BY$5))</f>
        <v>0</v>
      </c>
      <c r="BZ271" s="133" t="e">
        <f>IF(OR(BZ$5="",BZ$5=0),0,SUMIFS(Factdd!271:271,Factdd!$5:$5,BZ$5))</f>
        <v>#REF!</v>
      </c>
      <c r="CA271" s="190">
        <f t="shared" si="694"/>
        <v>0</v>
      </c>
      <c r="CB271" s="133">
        <f>IF(OR(CB$5="",CB$5=0),0,SUMIFS(Plandd!271:271,Plandd!$5:$5,CB$5))</f>
        <v>0</v>
      </c>
      <c r="CC271" s="133" t="e">
        <f>IF(OR(CC$5="",CC$5=0),0,SUMIFS(Factdd!271:271,Factdd!$5:$5,CC$5))</f>
        <v>#REF!</v>
      </c>
      <c r="CD271" s="190">
        <f t="shared" si="695"/>
        <v>0</v>
      </c>
      <c r="CE271" s="133">
        <f>IF(OR(CE$5="",CE$5=0),0,SUMIFS(Plandd!271:271,Plandd!$5:$5,CE$5))</f>
        <v>0</v>
      </c>
      <c r="CF271" s="133" t="e">
        <f>IF(OR(CF$5="",CF$5=0),0,SUMIFS(Factdd!271:271,Factdd!$5:$5,CF$5))</f>
        <v>#REF!</v>
      </c>
      <c r="CG271" s="190">
        <f t="shared" si="696"/>
        <v>0</v>
      </c>
      <c r="CH271" s="133">
        <f>IF(OR(CH$5="",CH$5=0),0,SUMIFS(Plandd!271:271,Plandd!$5:$5,CH$5))</f>
        <v>0</v>
      </c>
      <c r="CI271" s="133" t="e">
        <f>IF(OR(CI$5="",CI$5=0),0,SUMIFS(Factdd!271:271,Factdd!$5:$5,CI$5))</f>
        <v>#REF!</v>
      </c>
      <c r="CJ271" s="190">
        <f t="shared" si="697"/>
        <v>0</v>
      </c>
      <c r="CK271" s="133">
        <f>IF(OR(CK$5="",CK$5=0),0,SUMIFS(Plandd!271:271,Plandd!$5:$5,CK$5))</f>
        <v>0</v>
      </c>
      <c r="CL271" s="133" t="e">
        <f>IF(OR(CL$5="",CL$5=0),0,SUMIFS(Factdd!271:271,Factdd!$5:$5,CL$5))</f>
        <v>#REF!</v>
      </c>
      <c r="CM271" s="190">
        <f t="shared" si="698"/>
        <v>0</v>
      </c>
      <c r="CN271" s="133">
        <f>IF(OR(CN$5="",CN$5=0),0,SUMIFS(Plandd!271:271,Plandd!$5:$5,CN$5))</f>
        <v>0</v>
      </c>
      <c r="CO271" s="133" t="e">
        <f>IF(OR(CO$5="",CO$5=0),0,SUMIFS(Factdd!271:271,Factdd!$5:$5,CO$5))</f>
        <v>#REF!</v>
      </c>
      <c r="CP271" s="190">
        <f t="shared" si="699"/>
        <v>0</v>
      </c>
    </row>
    <row r="272" spans="1:94" s="128" customFormat="1" ht="12" x14ac:dyDescent="0.25">
      <c r="A272" s="126">
        <f>ROW()</f>
        <v>272</v>
      </c>
      <c r="B272" s="143"/>
      <c r="C272" s="127"/>
      <c r="E272" s="129"/>
      <c r="F272" s="114" t="s">
        <v>104</v>
      </c>
      <c r="G272" s="128" t="s">
        <v>102</v>
      </c>
      <c r="L272" s="56"/>
      <c r="M272" s="130"/>
      <c r="N272" s="71"/>
      <c r="O272" s="56"/>
      <c r="P272" s="56"/>
      <c r="Q272" s="131"/>
      <c r="R272" s="132">
        <f ca="1">IF(OR(R$5="",R$5=0),0,SUMIFS(Plandd!272:272,Plandd!$5:$5,R$5))</f>
        <v>0</v>
      </c>
      <c r="S272" s="133" t="e">
        <f ca="1">IF(OR(S$5="",S$5=0),0,SUMIFS(Factdd!272:272,Factdd!$5:$5,S$5))</f>
        <v>#REF!</v>
      </c>
      <c r="T272" s="190">
        <f t="shared" ca="1" si="675"/>
        <v>0</v>
      </c>
      <c r="W272" s="133">
        <f>IF(OR(W$5="",W$5=0),0,SUMIFS(Plandd!272:272,Plandd!$5:$5,W$5))</f>
        <v>0</v>
      </c>
      <c r="X272" s="133" t="e">
        <f>IF(OR(X$5="",X$5=0),0,SUMIFS(Factdd!272:272,Factdd!$5:$5,X$5))</f>
        <v>#REF!</v>
      </c>
      <c r="Y272" s="190">
        <f t="shared" si="676"/>
        <v>0</v>
      </c>
      <c r="Z272" s="204">
        <f>IF(OR(Z$5="",Z$5=0),0,SUMIFS(Plandd!272:272,Plandd!$5:$5,Z$5))</f>
        <v>0</v>
      </c>
      <c r="AA272" s="133" t="e">
        <f>IF(OR(AA$5="",AA$5=0),0,SUMIFS(Factdd!272:272,Factdd!$5:$5,AA$5))</f>
        <v>#REF!</v>
      </c>
      <c r="AB272" s="190">
        <f t="shared" si="677"/>
        <v>0</v>
      </c>
      <c r="AC272" s="133">
        <f>IF(OR(AC$5="",AC$5=0),0,SUMIFS(Plandd!272:272,Plandd!$5:$5,AC$5))</f>
        <v>0</v>
      </c>
      <c r="AD272" s="133" t="e">
        <f>IF(OR(AD$5="",AD$5=0),0,SUMIFS(Factdd!272:272,Factdd!$5:$5,AD$5))</f>
        <v>#REF!</v>
      </c>
      <c r="AE272" s="190">
        <f t="shared" si="678"/>
        <v>0</v>
      </c>
      <c r="AF272" s="133">
        <f>IF(OR(AF$5="",AF$5=0),0,SUMIFS(Plandd!272:272,Plandd!$5:$5,AF$5))</f>
        <v>0</v>
      </c>
      <c r="AG272" s="133" t="e">
        <f>IF(OR(AG$5="",AG$5=0),0,SUMIFS(Factdd!272:272,Factdd!$5:$5,AG$5))</f>
        <v>#REF!</v>
      </c>
      <c r="AH272" s="190">
        <f t="shared" si="679"/>
        <v>0</v>
      </c>
      <c r="AI272" s="133">
        <f>IF(OR(AI$5="",AI$5=0),0,SUMIFS(Plandd!272:272,Plandd!$5:$5,AI$5))</f>
        <v>0</v>
      </c>
      <c r="AJ272" s="133" t="e">
        <f>IF(OR(AJ$5="",AJ$5=0),0,SUMIFS(Factdd!272:272,Factdd!$5:$5,AJ$5))</f>
        <v>#REF!</v>
      </c>
      <c r="AK272" s="190">
        <f t="shared" si="680"/>
        <v>0</v>
      </c>
      <c r="AL272" s="133">
        <f>IF(OR(AL$5="",AL$5=0),0,SUMIFS(Plandd!272:272,Plandd!$5:$5,AL$5))</f>
        <v>0</v>
      </c>
      <c r="AM272" s="133" t="e">
        <f>IF(OR(AM$5="",AM$5=0),0,SUMIFS(Factdd!272:272,Factdd!$5:$5,AM$5))</f>
        <v>#REF!</v>
      </c>
      <c r="AN272" s="190">
        <f t="shared" si="681"/>
        <v>0</v>
      </c>
      <c r="AO272" s="133">
        <f>IF(OR(AO$5="",AO$5=0),0,SUMIFS(Plandd!272:272,Plandd!$5:$5,AO$5))</f>
        <v>0</v>
      </c>
      <c r="AP272" s="133" t="e">
        <f>IF(OR(AP$5="",AP$5=0),0,SUMIFS(Factdd!272:272,Factdd!$5:$5,AP$5))</f>
        <v>#REF!</v>
      </c>
      <c r="AQ272" s="190">
        <f t="shared" si="682"/>
        <v>0</v>
      </c>
      <c r="AR272" s="133">
        <f>IF(OR(AR$5="",AR$5=0),0,SUMIFS(Plandd!272:272,Plandd!$5:$5,AR$5))</f>
        <v>0</v>
      </c>
      <c r="AS272" s="133" t="e">
        <f>IF(OR(AS$5="",AS$5=0),0,SUMIFS(Factdd!272:272,Factdd!$5:$5,AS$5))</f>
        <v>#REF!</v>
      </c>
      <c r="AT272" s="190">
        <f t="shared" si="683"/>
        <v>0</v>
      </c>
      <c r="AU272" s="133">
        <f>IF(OR(AU$5="",AU$5=0),0,SUMIFS(Plandd!272:272,Plandd!$5:$5,AU$5))</f>
        <v>0</v>
      </c>
      <c r="AV272" s="133" t="e">
        <f>IF(OR(AV$5="",AV$5=0),0,SUMIFS(Factdd!272:272,Factdd!$5:$5,AV$5))</f>
        <v>#REF!</v>
      </c>
      <c r="AW272" s="190">
        <f t="shared" si="684"/>
        <v>0</v>
      </c>
      <c r="AX272" s="133">
        <f>IF(OR(AX$5="",AX$5=0),0,SUMIFS(Plandd!272:272,Plandd!$5:$5,AX$5))</f>
        <v>0</v>
      </c>
      <c r="AY272" s="133" t="e">
        <f>IF(OR(AY$5="",AY$5=0),0,SUMIFS(Factdd!272:272,Factdd!$5:$5,AY$5))</f>
        <v>#REF!</v>
      </c>
      <c r="AZ272" s="190">
        <f t="shared" si="685"/>
        <v>0</v>
      </c>
      <c r="BA272" s="133">
        <f>IF(OR(BA$5="",BA$5=0),0,SUMIFS(Plandd!272:272,Plandd!$5:$5,BA$5))</f>
        <v>0</v>
      </c>
      <c r="BB272" s="133" t="e">
        <f>IF(OR(BB$5="",BB$5=0),0,SUMIFS(Factdd!272:272,Factdd!$5:$5,BB$5))</f>
        <v>#REF!</v>
      </c>
      <c r="BC272" s="190">
        <f t="shared" si="686"/>
        <v>0</v>
      </c>
      <c r="BD272" s="133">
        <f>IF(OR(BD$5="",BD$5=0),0,SUMIFS(Plandd!272:272,Plandd!$5:$5,BD$5))</f>
        <v>0</v>
      </c>
      <c r="BE272" s="133" t="e">
        <f>IF(OR(BE$5="",BE$5=0),0,SUMIFS(Factdd!272:272,Factdd!$5:$5,BE$5))</f>
        <v>#REF!</v>
      </c>
      <c r="BF272" s="190">
        <f t="shared" si="687"/>
        <v>0</v>
      </c>
      <c r="BG272" s="133">
        <f>IF(OR(BG$5="",BG$5=0),0,SUMIFS(Plandd!272:272,Plandd!$5:$5,BG$5))</f>
        <v>0</v>
      </c>
      <c r="BH272" s="133" t="e">
        <f>IF(OR(BH$5="",BH$5=0),0,SUMIFS(Factdd!272:272,Factdd!$5:$5,BH$5))</f>
        <v>#REF!</v>
      </c>
      <c r="BI272" s="190">
        <f t="shared" si="688"/>
        <v>0</v>
      </c>
      <c r="BJ272" s="133">
        <f>IF(OR(BJ$5="",BJ$5=0),0,SUMIFS(Plandd!272:272,Plandd!$5:$5,BJ$5))</f>
        <v>0</v>
      </c>
      <c r="BK272" s="133" t="e">
        <f>IF(OR(BK$5="",BK$5=0),0,SUMIFS(Factdd!272:272,Factdd!$5:$5,BK$5))</f>
        <v>#REF!</v>
      </c>
      <c r="BL272" s="190">
        <f t="shared" si="689"/>
        <v>0</v>
      </c>
      <c r="BM272" s="133">
        <f>IF(OR(BM$5="",BM$5=0),0,SUMIFS(Plandd!272:272,Plandd!$5:$5,BM$5))</f>
        <v>0</v>
      </c>
      <c r="BN272" s="133" t="e">
        <f>IF(OR(BN$5="",BN$5=0),0,SUMIFS(Factdd!272:272,Factdd!$5:$5,BN$5))</f>
        <v>#REF!</v>
      </c>
      <c r="BO272" s="190">
        <f t="shared" si="690"/>
        <v>0</v>
      </c>
      <c r="BP272" s="133">
        <f>IF(OR(BP$5="",BP$5=0),0,SUMIFS(Plandd!272:272,Plandd!$5:$5,BP$5))</f>
        <v>0</v>
      </c>
      <c r="BQ272" s="133" t="e">
        <f>IF(OR(BQ$5="",BQ$5=0),0,SUMIFS(Factdd!272:272,Factdd!$5:$5,BQ$5))</f>
        <v>#REF!</v>
      </c>
      <c r="BR272" s="190">
        <f t="shared" si="691"/>
        <v>0</v>
      </c>
      <c r="BS272" s="133">
        <f>IF(OR(BS$5="",BS$5=0),0,SUMIFS(Plandd!272:272,Plandd!$5:$5,BS$5))</f>
        <v>0</v>
      </c>
      <c r="BT272" s="133" t="e">
        <f>IF(OR(BT$5="",BT$5=0),0,SUMIFS(Factdd!272:272,Factdd!$5:$5,BT$5))</f>
        <v>#REF!</v>
      </c>
      <c r="BU272" s="190">
        <f t="shared" si="692"/>
        <v>0</v>
      </c>
      <c r="BV272" s="133">
        <f>IF(OR(BV$5="",BV$5=0),0,SUMIFS(Plandd!272:272,Plandd!$5:$5,BV$5))</f>
        <v>0</v>
      </c>
      <c r="BW272" s="133" t="e">
        <f>IF(OR(BW$5="",BW$5=0),0,SUMIFS(Factdd!272:272,Factdd!$5:$5,BW$5))</f>
        <v>#REF!</v>
      </c>
      <c r="BX272" s="190">
        <f t="shared" si="693"/>
        <v>0</v>
      </c>
      <c r="BY272" s="133">
        <f>IF(OR(BY$5="",BY$5=0),0,SUMIFS(Plandd!272:272,Plandd!$5:$5,BY$5))</f>
        <v>0</v>
      </c>
      <c r="BZ272" s="133" t="e">
        <f>IF(OR(BZ$5="",BZ$5=0),0,SUMIFS(Factdd!272:272,Factdd!$5:$5,BZ$5))</f>
        <v>#REF!</v>
      </c>
      <c r="CA272" s="190">
        <f t="shared" si="694"/>
        <v>0</v>
      </c>
      <c r="CB272" s="133">
        <f>IF(OR(CB$5="",CB$5=0),0,SUMIFS(Plandd!272:272,Plandd!$5:$5,CB$5))</f>
        <v>0</v>
      </c>
      <c r="CC272" s="133" t="e">
        <f>IF(OR(CC$5="",CC$5=0),0,SUMIFS(Factdd!272:272,Factdd!$5:$5,CC$5))</f>
        <v>#REF!</v>
      </c>
      <c r="CD272" s="190">
        <f t="shared" si="695"/>
        <v>0</v>
      </c>
      <c r="CE272" s="133">
        <f>IF(OR(CE$5="",CE$5=0),0,SUMIFS(Plandd!272:272,Plandd!$5:$5,CE$5))</f>
        <v>0</v>
      </c>
      <c r="CF272" s="133" t="e">
        <f>IF(OR(CF$5="",CF$5=0),0,SUMIFS(Factdd!272:272,Factdd!$5:$5,CF$5))</f>
        <v>#REF!</v>
      </c>
      <c r="CG272" s="190">
        <f t="shared" si="696"/>
        <v>0</v>
      </c>
      <c r="CH272" s="133">
        <f>IF(OR(CH$5="",CH$5=0),0,SUMIFS(Plandd!272:272,Plandd!$5:$5,CH$5))</f>
        <v>0</v>
      </c>
      <c r="CI272" s="133" t="e">
        <f>IF(OR(CI$5="",CI$5=0),0,SUMIFS(Factdd!272:272,Factdd!$5:$5,CI$5))</f>
        <v>#REF!</v>
      </c>
      <c r="CJ272" s="190">
        <f t="shared" si="697"/>
        <v>0</v>
      </c>
      <c r="CK272" s="133">
        <f>IF(OR(CK$5="",CK$5=0),0,SUMIFS(Plandd!272:272,Plandd!$5:$5,CK$5))</f>
        <v>0</v>
      </c>
      <c r="CL272" s="133" t="e">
        <f>IF(OR(CL$5="",CL$5=0),0,SUMIFS(Factdd!272:272,Factdd!$5:$5,CL$5))</f>
        <v>#REF!</v>
      </c>
      <c r="CM272" s="190">
        <f t="shared" si="698"/>
        <v>0</v>
      </c>
      <c r="CN272" s="133">
        <f>IF(OR(CN$5="",CN$5=0),0,SUMIFS(Plandd!272:272,Plandd!$5:$5,CN$5))</f>
        <v>0</v>
      </c>
      <c r="CO272" s="133" t="e">
        <f>IF(OR(CO$5="",CO$5=0),0,SUMIFS(Factdd!272:272,Factdd!$5:$5,CO$5))</f>
        <v>#REF!</v>
      </c>
      <c r="CP272" s="190">
        <f t="shared" si="699"/>
        <v>0</v>
      </c>
    </row>
    <row r="273" spans="1:94" s="128" customFormat="1" ht="12" x14ac:dyDescent="0.25">
      <c r="A273" s="126">
        <f>ROW()</f>
        <v>273</v>
      </c>
      <c r="B273" s="143"/>
      <c r="C273" s="127"/>
      <c r="E273" s="129"/>
      <c r="F273" s="114" t="s">
        <v>104</v>
      </c>
      <c r="G273" s="128" t="s">
        <v>149</v>
      </c>
      <c r="L273" s="56"/>
      <c r="M273" s="130"/>
      <c r="N273" s="71"/>
      <c r="O273" s="56"/>
      <c r="P273" s="56"/>
      <c r="Q273" s="131"/>
      <c r="R273" s="132">
        <f ca="1">IF(OR(R$5="",R$5=0),0,SUMIFS(Plandd!273:273,Plandd!$5:$5,R$5))</f>
        <v>0</v>
      </c>
      <c r="S273" s="133" t="e">
        <f ca="1">IF(OR(S$5="",S$5=0),0,SUMIFS(Factdd!273:273,Factdd!$5:$5,S$5))</f>
        <v>#REF!</v>
      </c>
      <c r="T273" s="190">
        <f t="shared" ca="1" si="675"/>
        <v>0</v>
      </c>
      <c r="W273" s="133">
        <f>IF(OR(W$5="",W$5=0),0,SUMIFS(Plandd!273:273,Plandd!$5:$5,W$5))</f>
        <v>0</v>
      </c>
      <c r="X273" s="133" t="e">
        <f>IF(OR(X$5="",X$5=0),0,SUMIFS(Factdd!273:273,Factdd!$5:$5,X$5))</f>
        <v>#REF!</v>
      </c>
      <c r="Y273" s="190">
        <f t="shared" si="676"/>
        <v>0</v>
      </c>
      <c r="Z273" s="204">
        <f>IF(OR(Z$5="",Z$5=0),0,SUMIFS(Plandd!273:273,Plandd!$5:$5,Z$5))</f>
        <v>0</v>
      </c>
      <c r="AA273" s="133" t="e">
        <f>IF(OR(AA$5="",AA$5=0),0,SUMIFS(Factdd!273:273,Factdd!$5:$5,AA$5))</f>
        <v>#REF!</v>
      </c>
      <c r="AB273" s="190">
        <f t="shared" si="677"/>
        <v>0</v>
      </c>
      <c r="AC273" s="133">
        <f>IF(OR(AC$5="",AC$5=0),0,SUMIFS(Plandd!273:273,Plandd!$5:$5,AC$5))</f>
        <v>0</v>
      </c>
      <c r="AD273" s="133" t="e">
        <f>IF(OR(AD$5="",AD$5=0),0,SUMIFS(Factdd!273:273,Factdd!$5:$5,AD$5))</f>
        <v>#REF!</v>
      </c>
      <c r="AE273" s="190">
        <f t="shared" si="678"/>
        <v>0</v>
      </c>
      <c r="AF273" s="133">
        <f>IF(OR(AF$5="",AF$5=0),0,SUMIFS(Plandd!273:273,Plandd!$5:$5,AF$5))</f>
        <v>0</v>
      </c>
      <c r="AG273" s="133" t="e">
        <f>IF(OR(AG$5="",AG$5=0),0,SUMIFS(Factdd!273:273,Factdd!$5:$5,AG$5))</f>
        <v>#REF!</v>
      </c>
      <c r="AH273" s="190">
        <f t="shared" si="679"/>
        <v>0</v>
      </c>
      <c r="AI273" s="133">
        <f>IF(OR(AI$5="",AI$5=0),0,SUMIFS(Plandd!273:273,Plandd!$5:$5,AI$5))</f>
        <v>0</v>
      </c>
      <c r="AJ273" s="133" t="e">
        <f>IF(OR(AJ$5="",AJ$5=0),0,SUMIFS(Factdd!273:273,Factdd!$5:$5,AJ$5))</f>
        <v>#REF!</v>
      </c>
      <c r="AK273" s="190">
        <f t="shared" si="680"/>
        <v>0</v>
      </c>
      <c r="AL273" s="133">
        <f>IF(OR(AL$5="",AL$5=0),0,SUMIFS(Plandd!273:273,Plandd!$5:$5,AL$5))</f>
        <v>0</v>
      </c>
      <c r="AM273" s="133" t="e">
        <f>IF(OR(AM$5="",AM$5=0),0,SUMIFS(Factdd!273:273,Factdd!$5:$5,AM$5))</f>
        <v>#REF!</v>
      </c>
      <c r="AN273" s="190">
        <f t="shared" si="681"/>
        <v>0</v>
      </c>
      <c r="AO273" s="133">
        <f>IF(OR(AO$5="",AO$5=0),0,SUMIFS(Plandd!273:273,Plandd!$5:$5,AO$5))</f>
        <v>0</v>
      </c>
      <c r="AP273" s="133" t="e">
        <f>IF(OR(AP$5="",AP$5=0),0,SUMIFS(Factdd!273:273,Factdd!$5:$5,AP$5))</f>
        <v>#REF!</v>
      </c>
      <c r="AQ273" s="190">
        <f t="shared" si="682"/>
        <v>0</v>
      </c>
      <c r="AR273" s="133">
        <f>IF(OR(AR$5="",AR$5=0),0,SUMIFS(Plandd!273:273,Plandd!$5:$5,AR$5))</f>
        <v>0</v>
      </c>
      <c r="AS273" s="133" t="e">
        <f>IF(OR(AS$5="",AS$5=0),0,SUMIFS(Factdd!273:273,Factdd!$5:$5,AS$5))</f>
        <v>#REF!</v>
      </c>
      <c r="AT273" s="190">
        <f t="shared" si="683"/>
        <v>0</v>
      </c>
      <c r="AU273" s="133">
        <f>IF(OR(AU$5="",AU$5=0),0,SUMIFS(Plandd!273:273,Plandd!$5:$5,AU$5))</f>
        <v>0</v>
      </c>
      <c r="AV273" s="133" t="e">
        <f>IF(OR(AV$5="",AV$5=0),0,SUMIFS(Factdd!273:273,Factdd!$5:$5,AV$5))</f>
        <v>#REF!</v>
      </c>
      <c r="AW273" s="190">
        <f t="shared" si="684"/>
        <v>0</v>
      </c>
      <c r="AX273" s="133">
        <f>IF(OR(AX$5="",AX$5=0),0,SUMIFS(Plandd!273:273,Plandd!$5:$5,AX$5))</f>
        <v>0</v>
      </c>
      <c r="AY273" s="133" t="e">
        <f>IF(OR(AY$5="",AY$5=0),0,SUMIFS(Factdd!273:273,Factdd!$5:$5,AY$5))</f>
        <v>#REF!</v>
      </c>
      <c r="AZ273" s="190">
        <f t="shared" si="685"/>
        <v>0</v>
      </c>
      <c r="BA273" s="133">
        <f>IF(OR(BA$5="",BA$5=0),0,SUMIFS(Plandd!273:273,Plandd!$5:$5,BA$5))</f>
        <v>0</v>
      </c>
      <c r="BB273" s="133" t="e">
        <f>IF(OR(BB$5="",BB$5=0),0,SUMIFS(Factdd!273:273,Factdd!$5:$5,BB$5))</f>
        <v>#REF!</v>
      </c>
      <c r="BC273" s="190">
        <f t="shared" si="686"/>
        <v>0</v>
      </c>
      <c r="BD273" s="133">
        <f>IF(OR(BD$5="",BD$5=0),0,SUMIFS(Plandd!273:273,Plandd!$5:$5,BD$5))</f>
        <v>0</v>
      </c>
      <c r="BE273" s="133" t="e">
        <f>IF(OR(BE$5="",BE$5=0),0,SUMIFS(Factdd!273:273,Factdd!$5:$5,BE$5))</f>
        <v>#REF!</v>
      </c>
      <c r="BF273" s="190">
        <f t="shared" si="687"/>
        <v>0</v>
      </c>
      <c r="BG273" s="133">
        <f>IF(OR(BG$5="",BG$5=0),0,SUMIFS(Plandd!273:273,Plandd!$5:$5,BG$5))</f>
        <v>0</v>
      </c>
      <c r="BH273" s="133" t="e">
        <f>IF(OR(BH$5="",BH$5=0),0,SUMIFS(Factdd!273:273,Factdd!$5:$5,BH$5))</f>
        <v>#REF!</v>
      </c>
      <c r="BI273" s="190">
        <f t="shared" si="688"/>
        <v>0</v>
      </c>
      <c r="BJ273" s="133">
        <f>IF(OR(BJ$5="",BJ$5=0),0,SUMIFS(Plandd!273:273,Plandd!$5:$5,BJ$5))</f>
        <v>0</v>
      </c>
      <c r="BK273" s="133" t="e">
        <f>IF(OR(BK$5="",BK$5=0),0,SUMIFS(Factdd!273:273,Factdd!$5:$5,BK$5))</f>
        <v>#REF!</v>
      </c>
      <c r="BL273" s="190">
        <f t="shared" si="689"/>
        <v>0</v>
      </c>
      <c r="BM273" s="133">
        <f>IF(OR(BM$5="",BM$5=0),0,SUMIFS(Plandd!273:273,Plandd!$5:$5,BM$5))</f>
        <v>0</v>
      </c>
      <c r="BN273" s="133" t="e">
        <f>IF(OR(BN$5="",BN$5=0),0,SUMIFS(Factdd!273:273,Factdd!$5:$5,BN$5))</f>
        <v>#REF!</v>
      </c>
      <c r="BO273" s="190">
        <f t="shared" si="690"/>
        <v>0</v>
      </c>
      <c r="BP273" s="133">
        <f>IF(OR(BP$5="",BP$5=0),0,SUMIFS(Plandd!273:273,Plandd!$5:$5,BP$5))</f>
        <v>0</v>
      </c>
      <c r="BQ273" s="133" t="e">
        <f>IF(OR(BQ$5="",BQ$5=0),0,SUMIFS(Factdd!273:273,Factdd!$5:$5,BQ$5))</f>
        <v>#REF!</v>
      </c>
      <c r="BR273" s="190">
        <f t="shared" si="691"/>
        <v>0</v>
      </c>
      <c r="BS273" s="133">
        <f>IF(OR(BS$5="",BS$5=0),0,SUMIFS(Plandd!273:273,Plandd!$5:$5,BS$5))</f>
        <v>0</v>
      </c>
      <c r="BT273" s="133" t="e">
        <f>IF(OR(BT$5="",BT$5=0),0,SUMIFS(Factdd!273:273,Factdd!$5:$5,BT$5))</f>
        <v>#REF!</v>
      </c>
      <c r="BU273" s="190">
        <f t="shared" si="692"/>
        <v>0</v>
      </c>
      <c r="BV273" s="133">
        <f>IF(OR(BV$5="",BV$5=0),0,SUMIFS(Plandd!273:273,Plandd!$5:$5,BV$5))</f>
        <v>0</v>
      </c>
      <c r="BW273" s="133" t="e">
        <f>IF(OR(BW$5="",BW$5=0),0,SUMIFS(Factdd!273:273,Factdd!$5:$5,BW$5))</f>
        <v>#REF!</v>
      </c>
      <c r="BX273" s="190">
        <f t="shared" si="693"/>
        <v>0</v>
      </c>
      <c r="BY273" s="133">
        <f>IF(OR(BY$5="",BY$5=0),0,SUMIFS(Plandd!273:273,Plandd!$5:$5,BY$5))</f>
        <v>0</v>
      </c>
      <c r="BZ273" s="133" t="e">
        <f>IF(OR(BZ$5="",BZ$5=0),0,SUMIFS(Factdd!273:273,Factdd!$5:$5,BZ$5))</f>
        <v>#REF!</v>
      </c>
      <c r="CA273" s="190">
        <f t="shared" si="694"/>
        <v>0</v>
      </c>
      <c r="CB273" s="133">
        <f>IF(OR(CB$5="",CB$5=0),0,SUMIFS(Plandd!273:273,Plandd!$5:$5,CB$5))</f>
        <v>0</v>
      </c>
      <c r="CC273" s="133" t="e">
        <f>IF(OR(CC$5="",CC$5=0),0,SUMIFS(Factdd!273:273,Factdd!$5:$5,CC$5))</f>
        <v>#REF!</v>
      </c>
      <c r="CD273" s="190">
        <f t="shared" si="695"/>
        <v>0</v>
      </c>
      <c r="CE273" s="133">
        <f>IF(OR(CE$5="",CE$5=0),0,SUMIFS(Plandd!273:273,Plandd!$5:$5,CE$5))</f>
        <v>0</v>
      </c>
      <c r="CF273" s="133" t="e">
        <f>IF(OR(CF$5="",CF$5=0),0,SUMIFS(Factdd!273:273,Factdd!$5:$5,CF$5))</f>
        <v>#REF!</v>
      </c>
      <c r="CG273" s="190">
        <f t="shared" si="696"/>
        <v>0</v>
      </c>
      <c r="CH273" s="133">
        <f>IF(OR(CH$5="",CH$5=0),0,SUMIFS(Plandd!273:273,Plandd!$5:$5,CH$5))</f>
        <v>0</v>
      </c>
      <c r="CI273" s="133" t="e">
        <f>IF(OR(CI$5="",CI$5=0),0,SUMIFS(Factdd!273:273,Factdd!$5:$5,CI$5))</f>
        <v>#REF!</v>
      </c>
      <c r="CJ273" s="190">
        <f t="shared" si="697"/>
        <v>0</v>
      </c>
      <c r="CK273" s="133">
        <f>IF(OR(CK$5="",CK$5=0),0,SUMIFS(Plandd!273:273,Plandd!$5:$5,CK$5))</f>
        <v>0</v>
      </c>
      <c r="CL273" s="133" t="e">
        <f>IF(OR(CL$5="",CL$5=0),0,SUMIFS(Factdd!273:273,Factdd!$5:$5,CL$5))</f>
        <v>#REF!</v>
      </c>
      <c r="CM273" s="190">
        <f t="shared" si="698"/>
        <v>0</v>
      </c>
      <c r="CN273" s="133">
        <f>IF(OR(CN$5="",CN$5=0),0,SUMIFS(Plandd!273:273,Plandd!$5:$5,CN$5))</f>
        <v>0</v>
      </c>
      <c r="CO273" s="133" t="e">
        <f>IF(OR(CO$5="",CO$5=0),0,SUMIFS(Factdd!273:273,Factdd!$5:$5,CO$5))</f>
        <v>#REF!</v>
      </c>
      <c r="CP273" s="190">
        <f t="shared" si="699"/>
        <v>0</v>
      </c>
    </row>
    <row r="274" spans="1:94" s="128" customFormat="1" ht="12" x14ac:dyDescent="0.25">
      <c r="A274" s="126">
        <f>ROW()</f>
        <v>274</v>
      </c>
      <c r="B274" s="143"/>
      <c r="C274" s="127"/>
      <c r="E274" s="129"/>
      <c r="F274" s="114" t="s">
        <v>104</v>
      </c>
      <c r="G274" s="128" t="s">
        <v>58</v>
      </c>
      <c r="L274" s="56"/>
      <c r="M274" s="130"/>
      <c r="N274" s="71"/>
      <c r="O274" s="56"/>
      <c r="P274" s="56"/>
      <c r="Q274" s="131"/>
      <c r="R274" s="132">
        <f ca="1">IF(OR(R$5="",R$5=0),0,SUMIFS(Plandd!274:274,Plandd!$5:$5,R$5))</f>
        <v>0</v>
      </c>
      <c r="S274" s="133" t="e">
        <f ca="1">IF(OR(S$5="",S$5=0),0,SUMIFS(Factdd!274:274,Factdd!$5:$5,S$5))</f>
        <v>#REF!</v>
      </c>
      <c r="T274" s="190">
        <f t="shared" ca="1" si="675"/>
        <v>0</v>
      </c>
      <c r="W274" s="133">
        <f>IF(OR(W$5="",W$5=0),0,SUMIFS(Plandd!274:274,Plandd!$5:$5,W$5))</f>
        <v>0</v>
      </c>
      <c r="X274" s="133" t="e">
        <f>IF(OR(X$5="",X$5=0),0,SUMIFS(Factdd!274:274,Factdd!$5:$5,X$5))</f>
        <v>#REF!</v>
      </c>
      <c r="Y274" s="190">
        <f t="shared" si="676"/>
        <v>0</v>
      </c>
      <c r="Z274" s="204">
        <f>IF(OR(Z$5="",Z$5=0),0,SUMIFS(Plandd!274:274,Plandd!$5:$5,Z$5))</f>
        <v>0</v>
      </c>
      <c r="AA274" s="133" t="e">
        <f>IF(OR(AA$5="",AA$5=0),0,SUMIFS(Factdd!274:274,Factdd!$5:$5,AA$5))</f>
        <v>#REF!</v>
      </c>
      <c r="AB274" s="190">
        <f t="shared" si="677"/>
        <v>0</v>
      </c>
      <c r="AC274" s="133">
        <f>IF(OR(AC$5="",AC$5=0),0,SUMIFS(Plandd!274:274,Plandd!$5:$5,AC$5))</f>
        <v>0</v>
      </c>
      <c r="AD274" s="133" t="e">
        <f>IF(OR(AD$5="",AD$5=0),0,SUMIFS(Factdd!274:274,Factdd!$5:$5,AD$5))</f>
        <v>#REF!</v>
      </c>
      <c r="AE274" s="190">
        <f t="shared" si="678"/>
        <v>0</v>
      </c>
      <c r="AF274" s="133">
        <f>IF(OR(AF$5="",AF$5=0),0,SUMIFS(Plandd!274:274,Plandd!$5:$5,AF$5))</f>
        <v>0</v>
      </c>
      <c r="AG274" s="133" t="e">
        <f>IF(OR(AG$5="",AG$5=0),0,SUMIFS(Factdd!274:274,Factdd!$5:$5,AG$5))</f>
        <v>#REF!</v>
      </c>
      <c r="AH274" s="190">
        <f t="shared" si="679"/>
        <v>0</v>
      </c>
      <c r="AI274" s="133">
        <f>IF(OR(AI$5="",AI$5=0),0,SUMIFS(Plandd!274:274,Plandd!$5:$5,AI$5))</f>
        <v>0</v>
      </c>
      <c r="AJ274" s="133" t="e">
        <f>IF(OR(AJ$5="",AJ$5=0),0,SUMIFS(Factdd!274:274,Factdd!$5:$5,AJ$5))</f>
        <v>#REF!</v>
      </c>
      <c r="AK274" s="190">
        <f t="shared" si="680"/>
        <v>0</v>
      </c>
      <c r="AL274" s="133">
        <f>IF(OR(AL$5="",AL$5=0),0,SUMIFS(Plandd!274:274,Plandd!$5:$5,AL$5))</f>
        <v>0</v>
      </c>
      <c r="AM274" s="133" t="e">
        <f>IF(OR(AM$5="",AM$5=0),0,SUMIFS(Factdd!274:274,Factdd!$5:$5,AM$5))</f>
        <v>#REF!</v>
      </c>
      <c r="AN274" s="190">
        <f t="shared" si="681"/>
        <v>0</v>
      </c>
      <c r="AO274" s="133">
        <f>IF(OR(AO$5="",AO$5=0),0,SUMIFS(Plandd!274:274,Plandd!$5:$5,AO$5))</f>
        <v>0</v>
      </c>
      <c r="AP274" s="133" t="e">
        <f>IF(OR(AP$5="",AP$5=0),0,SUMIFS(Factdd!274:274,Factdd!$5:$5,AP$5))</f>
        <v>#REF!</v>
      </c>
      <c r="AQ274" s="190">
        <f t="shared" si="682"/>
        <v>0</v>
      </c>
      <c r="AR274" s="133">
        <f>IF(OR(AR$5="",AR$5=0),0,SUMIFS(Plandd!274:274,Plandd!$5:$5,AR$5))</f>
        <v>0</v>
      </c>
      <c r="AS274" s="133" t="e">
        <f>IF(OR(AS$5="",AS$5=0),0,SUMIFS(Factdd!274:274,Factdd!$5:$5,AS$5))</f>
        <v>#REF!</v>
      </c>
      <c r="AT274" s="190">
        <f t="shared" si="683"/>
        <v>0</v>
      </c>
      <c r="AU274" s="133">
        <f>IF(OR(AU$5="",AU$5=0),0,SUMIFS(Plandd!274:274,Plandd!$5:$5,AU$5))</f>
        <v>0</v>
      </c>
      <c r="AV274" s="133" t="e">
        <f>IF(OR(AV$5="",AV$5=0),0,SUMIFS(Factdd!274:274,Factdd!$5:$5,AV$5))</f>
        <v>#REF!</v>
      </c>
      <c r="AW274" s="190">
        <f t="shared" si="684"/>
        <v>0</v>
      </c>
      <c r="AX274" s="133">
        <f>IF(OR(AX$5="",AX$5=0),0,SUMIFS(Plandd!274:274,Plandd!$5:$5,AX$5))</f>
        <v>0</v>
      </c>
      <c r="AY274" s="133" t="e">
        <f>IF(OR(AY$5="",AY$5=0),0,SUMIFS(Factdd!274:274,Factdd!$5:$5,AY$5))</f>
        <v>#REF!</v>
      </c>
      <c r="AZ274" s="190">
        <f t="shared" si="685"/>
        <v>0</v>
      </c>
      <c r="BA274" s="133">
        <f>IF(OR(BA$5="",BA$5=0),0,SUMIFS(Plandd!274:274,Plandd!$5:$5,BA$5))</f>
        <v>0</v>
      </c>
      <c r="BB274" s="133" t="e">
        <f>IF(OR(BB$5="",BB$5=0),0,SUMIFS(Factdd!274:274,Factdd!$5:$5,BB$5))</f>
        <v>#REF!</v>
      </c>
      <c r="BC274" s="190">
        <f t="shared" si="686"/>
        <v>0</v>
      </c>
      <c r="BD274" s="133">
        <f>IF(OR(BD$5="",BD$5=0),0,SUMIFS(Plandd!274:274,Plandd!$5:$5,BD$5))</f>
        <v>0</v>
      </c>
      <c r="BE274" s="133" t="e">
        <f>IF(OR(BE$5="",BE$5=0),0,SUMIFS(Factdd!274:274,Factdd!$5:$5,BE$5))</f>
        <v>#REF!</v>
      </c>
      <c r="BF274" s="190">
        <f t="shared" si="687"/>
        <v>0</v>
      </c>
      <c r="BG274" s="133">
        <f>IF(OR(BG$5="",BG$5=0),0,SUMIFS(Plandd!274:274,Plandd!$5:$5,BG$5))</f>
        <v>0</v>
      </c>
      <c r="BH274" s="133" t="e">
        <f>IF(OR(BH$5="",BH$5=0),0,SUMIFS(Factdd!274:274,Factdd!$5:$5,BH$5))</f>
        <v>#REF!</v>
      </c>
      <c r="BI274" s="190">
        <f t="shared" si="688"/>
        <v>0</v>
      </c>
      <c r="BJ274" s="133">
        <f>IF(OR(BJ$5="",BJ$5=0),0,SUMIFS(Plandd!274:274,Plandd!$5:$5,BJ$5))</f>
        <v>0</v>
      </c>
      <c r="BK274" s="133" t="e">
        <f>IF(OR(BK$5="",BK$5=0),0,SUMIFS(Factdd!274:274,Factdd!$5:$5,BK$5))</f>
        <v>#REF!</v>
      </c>
      <c r="BL274" s="190">
        <f t="shared" si="689"/>
        <v>0</v>
      </c>
      <c r="BM274" s="133">
        <f>IF(OR(BM$5="",BM$5=0),0,SUMIFS(Plandd!274:274,Plandd!$5:$5,BM$5))</f>
        <v>0</v>
      </c>
      <c r="BN274" s="133" t="e">
        <f>IF(OR(BN$5="",BN$5=0),0,SUMIFS(Factdd!274:274,Factdd!$5:$5,BN$5))</f>
        <v>#REF!</v>
      </c>
      <c r="BO274" s="190">
        <f t="shared" si="690"/>
        <v>0</v>
      </c>
      <c r="BP274" s="133">
        <f>IF(OR(BP$5="",BP$5=0),0,SUMIFS(Plandd!274:274,Plandd!$5:$5,BP$5))</f>
        <v>0</v>
      </c>
      <c r="BQ274" s="133" t="e">
        <f>IF(OR(BQ$5="",BQ$5=0),0,SUMIFS(Factdd!274:274,Factdd!$5:$5,BQ$5))</f>
        <v>#REF!</v>
      </c>
      <c r="BR274" s="190">
        <f t="shared" si="691"/>
        <v>0</v>
      </c>
      <c r="BS274" s="133">
        <f>IF(OR(BS$5="",BS$5=0),0,SUMIFS(Plandd!274:274,Plandd!$5:$5,BS$5))</f>
        <v>0</v>
      </c>
      <c r="BT274" s="133" t="e">
        <f>IF(OR(BT$5="",BT$5=0),0,SUMIFS(Factdd!274:274,Factdd!$5:$5,BT$5))</f>
        <v>#REF!</v>
      </c>
      <c r="BU274" s="190">
        <f t="shared" si="692"/>
        <v>0</v>
      </c>
      <c r="BV274" s="133">
        <f>IF(OR(BV$5="",BV$5=0),0,SUMIFS(Plandd!274:274,Plandd!$5:$5,BV$5))</f>
        <v>0</v>
      </c>
      <c r="BW274" s="133" t="e">
        <f>IF(OR(BW$5="",BW$5=0),0,SUMIFS(Factdd!274:274,Factdd!$5:$5,BW$5))</f>
        <v>#REF!</v>
      </c>
      <c r="BX274" s="190">
        <f t="shared" si="693"/>
        <v>0</v>
      </c>
      <c r="BY274" s="133">
        <f>IF(OR(BY$5="",BY$5=0),0,SUMIFS(Plandd!274:274,Plandd!$5:$5,BY$5))</f>
        <v>0</v>
      </c>
      <c r="BZ274" s="133" t="e">
        <f>IF(OR(BZ$5="",BZ$5=0),0,SUMIFS(Factdd!274:274,Factdd!$5:$5,BZ$5))</f>
        <v>#REF!</v>
      </c>
      <c r="CA274" s="190">
        <f t="shared" si="694"/>
        <v>0</v>
      </c>
      <c r="CB274" s="133">
        <f>IF(OR(CB$5="",CB$5=0),0,SUMIFS(Plandd!274:274,Plandd!$5:$5,CB$5))</f>
        <v>0</v>
      </c>
      <c r="CC274" s="133" t="e">
        <f>IF(OR(CC$5="",CC$5=0),0,SUMIFS(Factdd!274:274,Factdd!$5:$5,CC$5))</f>
        <v>#REF!</v>
      </c>
      <c r="CD274" s="190">
        <f t="shared" si="695"/>
        <v>0</v>
      </c>
      <c r="CE274" s="133">
        <f>IF(OR(CE$5="",CE$5=0),0,SUMIFS(Plandd!274:274,Plandd!$5:$5,CE$5))</f>
        <v>0</v>
      </c>
      <c r="CF274" s="133" t="e">
        <f>IF(OR(CF$5="",CF$5=0),0,SUMIFS(Factdd!274:274,Factdd!$5:$5,CF$5))</f>
        <v>#REF!</v>
      </c>
      <c r="CG274" s="190">
        <f t="shared" si="696"/>
        <v>0</v>
      </c>
      <c r="CH274" s="133">
        <f>IF(OR(CH$5="",CH$5=0),0,SUMIFS(Plandd!274:274,Plandd!$5:$5,CH$5))</f>
        <v>0</v>
      </c>
      <c r="CI274" s="133" t="e">
        <f>IF(OR(CI$5="",CI$5=0),0,SUMIFS(Factdd!274:274,Factdd!$5:$5,CI$5))</f>
        <v>#REF!</v>
      </c>
      <c r="CJ274" s="190">
        <f t="shared" si="697"/>
        <v>0</v>
      </c>
      <c r="CK274" s="133">
        <f>IF(OR(CK$5="",CK$5=0),0,SUMIFS(Plandd!274:274,Plandd!$5:$5,CK$5))</f>
        <v>0</v>
      </c>
      <c r="CL274" s="133" t="e">
        <f>IF(OR(CL$5="",CL$5=0),0,SUMIFS(Factdd!274:274,Factdd!$5:$5,CL$5))</f>
        <v>#REF!</v>
      </c>
      <c r="CM274" s="190">
        <f t="shared" si="698"/>
        <v>0</v>
      </c>
      <c r="CN274" s="133">
        <f>IF(OR(CN$5="",CN$5=0),0,SUMIFS(Plandd!274:274,Plandd!$5:$5,CN$5))</f>
        <v>0</v>
      </c>
      <c r="CO274" s="133" t="e">
        <f>IF(OR(CO$5="",CO$5=0),0,SUMIFS(Factdd!274:274,Factdd!$5:$5,CO$5))</f>
        <v>#REF!</v>
      </c>
      <c r="CP274" s="190">
        <f t="shared" si="699"/>
        <v>0</v>
      </c>
    </row>
    <row r="275" spans="1:94" s="17" customFormat="1" ht="10.199999999999999" x14ac:dyDescent="0.2">
      <c r="A275" s="23">
        <f>ROW()</f>
        <v>275</v>
      </c>
      <c r="B275" s="137"/>
      <c r="E275" s="16" t="s">
        <v>6</v>
      </c>
      <c r="M275" s="58"/>
      <c r="N275" s="83"/>
      <c r="Q275" s="38"/>
      <c r="R275" s="22"/>
      <c r="S275" s="18"/>
      <c r="T275" s="187"/>
      <c r="W275" s="18"/>
      <c r="X275" s="18"/>
      <c r="Y275" s="187"/>
      <c r="Z275" s="188"/>
      <c r="AA275" s="18"/>
      <c r="AB275" s="187"/>
      <c r="AC275" s="18"/>
      <c r="AD275" s="18"/>
      <c r="AE275" s="187"/>
      <c r="AF275" s="18"/>
      <c r="AG275" s="18"/>
      <c r="AH275" s="187"/>
      <c r="AI275" s="18"/>
      <c r="AJ275" s="18"/>
      <c r="AK275" s="187"/>
      <c r="AL275" s="18"/>
      <c r="AM275" s="18"/>
      <c r="AN275" s="187"/>
      <c r="AO275" s="18"/>
      <c r="AP275" s="18"/>
      <c r="AQ275" s="187"/>
      <c r="AR275" s="18"/>
      <c r="AS275" s="18"/>
      <c r="AT275" s="187"/>
      <c r="AU275" s="18"/>
      <c r="AV275" s="18"/>
      <c r="AW275" s="187"/>
      <c r="AX275" s="18"/>
      <c r="AY275" s="18"/>
      <c r="AZ275" s="187"/>
      <c r="BA275" s="18"/>
      <c r="BB275" s="18"/>
      <c r="BC275" s="187"/>
      <c r="BD275" s="18"/>
      <c r="BE275" s="18"/>
      <c r="BF275" s="187"/>
      <c r="BG275" s="18"/>
      <c r="BH275" s="18"/>
      <c r="BI275" s="187"/>
      <c r="BJ275" s="18"/>
      <c r="BK275" s="18"/>
      <c r="BL275" s="187"/>
      <c r="BM275" s="18"/>
      <c r="BN275" s="18"/>
      <c r="BO275" s="187"/>
      <c r="BP275" s="18"/>
      <c r="BQ275" s="18"/>
      <c r="BR275" s="187"/>
      <c r="BS275" s="18"/>
      <c r="BT275" s="18"/>
      <c r="BU275" s="187"/>
      <c r="BV275" s="18"/>
      <c r="BW275" s="18"/>
      <c r="BX275" s="187"/>
      <c r="BY275" s="18"/>
      <c r="BZ275" s="18"/>
      <c r="CA275" s="187"/>
      <c r="CB275" s="18"/>
      <c r="CC275" s="18"/>
      <c r="CD275" s="187"/>
      <c r="CE275" s="18"/>
      <c r="CF275" s="18"/>
      <c r="CG275" s="187"/>
      <c r="CH275" s="18"/>
      <c r="CI275" s="18"/>
      <c r="CJ275" s="187"/>
      <c r="CK275" s="18"/>
      <c r="CL275" s="18"/>
      <c r="CM275" s="187"/>
      <c r="CN275" s="18"/>
      <c r="CO275" s="18"/>
      <c r="CP275" s="187"/>
    </row>
    <row r="276" spans="1:94" s="5" customFormat="1" x14ac:dyDescent="0.3">
      <c r="A276" s="23">
        <f>ROW()</f>
        <v>276</v>
      </c>
      <c r="B276" s="135"/>
      <c r="C276" s="45" t="s">
        <v>0</v>
      </c>
      <c r="E276" s="24" t="s">
        <v>5</v>
      </c>
      <c r="F276" s="5" t="s">
        <v>62</v>
      </c>
      <c r="K276" s="11"/>
      <c r="L276" s="6"/>
      <c r="M276" s="59"/>
      <c r="N276" s="76"/>
      <c r="O276" s="6"/>
      <c r="P276" s="6"/>
      <c r="Q276" s="38"/>
      <c r="R276" s="3">
        <f ca="1">IF(OR(R$5="",R$5=0),0,SUMIFS(Plandd!276:276,Plandd!$5:$5,R$5))</f>
        <v>0</v>
      </c>
      <c r="S276" s="3" t="e">
        <f ca="1">IF(OR(S$5="",S$5=0),0,SUMIFS(Factdd!276:276,Factdd!$5:$5,S$5))</f>
        <v>#REF!</v>
      </c>
      <c r="T276" s="183">
        <f t="shared" ref="T276:T283" ca="1" si="700">IF(R276=0,0,(S276-R276)/R276)</f>
        <v>0</v>
      </c>
      <c r="W276" s="3">
        <f>IF(OR(W$5="",W$5=0),0,SUMIFS(Plandd!276:276,Plandd!$5:$5,W$5))</f>
        <v>0</v>
      </c>
      <c r="X276" s="3" t="e">
        <f>IF(OR(X$5="",X$5=0),0,SUMIFS(Factdd!276:276,Factdd!$5:$5,X$5))</f>
        <v>#REF!</v>
      </c>
      <c r="Y276" s="183">
        <f t="shared" ref="Y276:Y283" si="701">IF(W276=0,0,(X276-W276)/W276)</f>
        <v>0</v>
      </c>
      <c r="Z276" s="184">
        <f>IF(OR(Z$5="",Z$5=0),0,SUMIFS(Plandd!276:276,Plandd!$5:$5,Z$5))</f>
        <v>0</v>
      </c>
      <c r="AA276" s="3" t="e">
        <f>IF(OR(AA$5="",AA$5=0),0,SUMIFS(Factdd!276:276,Factdd!$5:$5,AA$5))</f>
        <v>#REF!</v>
      </c>
      <c r="AB276" s="183">
        <f t="shared" ref="AB276:AB283" si="702">IF(Z276=0,0,(AA276-Z276)/Z276)</f>
        <v>0</v>
      </c>
      <c r="AC276" s="3">
        <f>IF(OR(AC$5="",AC$5=0),0,SUMIFS(Plandd!276:276,Plandd!$5:$5,AC$5))</f>
        <v>0</v>
      </c>
      <c r="AD276" s="3" t="e">
        <f>IF(OR(AD$5="",AD$5=0),0,SUMIFS(Factdd!276:276,Factdd!$5:$5,AD$5))</f>
        <v>#REF!</v>
      </c>
      <c r="AE276" s="183">
        <f t="shared" ref="AE276:AE283" si="703">IF(AC276=0,0,(AD276-AC276)/AC276)</f>
        <v>0</v>
      </c>
      <c r="AF276" s="3">
        <f>IF(OR(AF$5="",AF$5=0),0,SUMIFS(Plandd!276:276,Plandd!$5:$5,AF$5))</f>
        <v>0</v>
      </c>
      <c r="AG276" s="3" t="e">
        <f>IF(OR(AG$5="",AG$5=0),0,SUMIFS(Factdd!276:276,Factdd!$5:$5,AG$5))</f>
        <v>#REF!</v>
      </c>
      <c r="AH276" s="183">
        <f t="shared" ref="AH276:AH283" si="704">IF(AF276=0,0,(AG276-AF276)/AF276)</f>
        <v>0</v>
      </c>
      <c r="AI276" s="3">
        <f>IF(OR(AI$5="",AI$5=0),0,SUMIFS(Plandd!276:276,Plandd!$5:$5,AI$5))</f>
        <v>0</v>
      </c>
      <c r="AJ276" s="3" t="e">
        <f>IF(OR(AJ$5="",AJ$5=0),0,SUMIFS(Factdd!276:276,Factdd!$5:$5,AJ$5))</f>
        <v>#REF!</v>
      </c>
      <c r="AK276" s="183">
        <f t="shared" ref="AK276:AK283" si="705">IF(AI276=0,0,(AJ276-AI276)/AI276)</f>
        <v>0</v>
      </c>
      <c r="AL276" s="3">
        <f>IF(OR(AL$5="",AL$5=0),0,SUMIFS(Plandd!276:276,Plandd!$5:$5,AL$5))</f>
        <v>0</v>
      </c>
      <c r="AM276" s="3" t="e">
        <f>IF(OR(AM$5="",AM$5=0),0,SUMIFS(Factdd!276:276,Factdd!$5:$5,AM$5))</f>
        <v>#REF!</v>
      </c>
      <c r="AN276" s="183">
        <f t="shared" ref="AN276:AN283" si="706">IF(AL276=0,0,(AM276-AL276)/AL276)</f>
        <v>0</v>
      </c>
      <c r="AO276" s="3">
        <f>IF(OR(AO$5="",AO$5=0),0,SUMIFS(Plandd!276:276,Plandd!$5:$5,AO$5))</f>
        <v>0</v>
      </c>
      <c r="AP276" s="3" t="e">
        <f>IF(OR(AP$5="",AP$5=0),0,SUMIFS(Factdd!276:276,Factdd!$5:$5,AP$5))</f>
        <v>#REF!</v>
      </c>
      <c r="AQ276" s="183">
        <f t="shared" ref="AQ276:AQ283" si="707">IF(AO276=0,0,(AP276-AO276)/AO276)</f>
        <v>0</v>
      </c>
      <c r="AR276" s="3">
        <f>IF(OR(AR$5="",AR$5=0),0,SUMIFS(Plandd!276:276,Plandd!$5:$5,AR$5))</f>
        <v>0</v>
      </c>
      <c r="AS276" s="3" t="e">
        <f>IF(OR(AS$5="",AS$5=0),0,SUMIFS(Factdd!276:276,Factdd!$5:$5,AS$5))</f>
        <v>#REF!</v>
      </c>
      <c r="AT276" s="183">
        <f t="shared" ref="AT276:AT283" si="708">IF(AR276=0,0,(AS276-AR276)/AR276)</f>
        <v>0</v>
      </c>
      <c r="AU276" s="3">
        <f>IF(OR(AU$5="",AU$5=0),0,SUMIFS(Plandd!276:276,Plandd!$5:$5,AU$5))</f>
        <v>0</v>
      </c>
      <c r="AV276" s="3" t="e">
        <f>IF(OR(AV$5="",AV$5=0),0,SUMIFS(Factdd!276:276,Factdd!$5:$5,AV$5))</f>
        <v>#REF!</v>
      </c>
      <c r="AW276" s="183">
        <f t="shared" ref="AW276:AW283" si="709">IF(AU276=0,0,(AV276-AU276)/AU276)</f>
        <v>0</v>
      </c>
      <c r="AX276" s="3">
        <f>IF(OR(AX$5="",AX$5=0),0,SUMIFS(Plandd!276:276,Plandd!$5:$5,AX$5))</f>
        <v>0</v>
      </c>
      <c r="AY276" s="3" t="e">
        <f>IF(OR(AY$5="",AY$5=0),0,SUMIFS(Factdd!276:276,Factdd!$5:$5,AY$5))</f>
        <v>#REF!</v>
      </c>
      <c r="AZ276" s="183">
        <f t="shared" ref="AZ276:AZ283" si="710">IF(AX276=0,0,(AY276-AX276)/AX276)</f>
        <v>0</v>
      </c>
      <c r="BA276" s="3">
        <f>IF(OR(BA$5="",BA$5=0),0,SUMIFS(Plandd!276:276,Plandd!$5:$5,BA$5))</f>
        <v>0</v>
      </c>
      <c r="BB276" s="3" t="e">
        <f>IF(OR(BB$5="",BB$5=0),0,SUMIFS(Factdd!276:276,Factdd!$5:$5,BB$5))</f>
        <v>#REF!</v>
      </c>
      <c r="BC276" s="183">
        <f t="shared" ref="BC276:BC283" si="711">IF(BA276=0,0,(BB276-BA276)/BA276)</f>
        <v>0</v>
      </c>
      <c r="BD276" s="3">
        <f>IF(OR(BD$5="",BD$5=0),0,SUMIFS(Plandd!276:276,Plandd!$5:$5,BD$5))</f>
        <v>0</v>
      </c>
      <c r="BE276" s="3" t="e">
        <f>IF(OR(BE$5="",BE$5=0),0,SUMIFS(Factdd!276:276,Factdd!$5:$5,BE$5))</f>
        <v>#REF!</v>
      </c>
      <c r="BF276" s="183">
        <f t="shared" ref="BF276:BF283" si="712">IF(BD276=0,0,(BE276-BD276)/BD276)</f>
        <v>0</v>
      </c>
      <c r="BG276" s="3">
        <f>IF(OR(BG$5="",BG$5=0),0,SUMIFS(Plandd!276:276,Plandd!$5:$5,BG$5))</f>
        <v>0</v>
      </c>
      <c r="BH276" s="3" t="e">
        <f>IF(OR(BH$5="",BH$5=0),0,SUMIFS(Factdd!276:276,Factdd!$5:$5,BH$5))</f>
        <v>#REF!</v>
      </c>
      <c r="BI276" s="183">
        <f t="shared" ref="BI276:BI283" si="713">IF(BG276=0,0,(BH276-BG276)/BG276)</f>
        <v>0</v>
      </c>
      <c r="BJ276" s="3">
        <f>IF(OR(BJ$5="",BJ$5=0),0,SUMIFS(Plandd!276:276,Plandd!$5:$5,BJ$5))</f>
        <v>0</v>
      </c>
      <c r="BK276" s="3" t="e">
        <f>IF(OR(BK$5="",BK$5=0),0,SUMIFS(Factdd!276:276,Factdd!$5:$5,BK$5))</f>
        <v>#REF!</v>
      </c>
      <c r="BL276" s="183">
        <f t="shared" ref="BL276:BL283" si="714">IF(BJ276=0,0,(BK276-BJ276)/BJ276)</f>
        <v>0</v>
      </c>
      <c r="BM276" s="3">
        <f>IF(OR(BM$5="",BM$5=0),0,SUMIFS(Plandd!276:276,Plandd!$5:$5,BM$5))</f>
        <v>0</v>
      </c>
      <c r="BN276" s="3" t="e">
        <f>IF(OR(BN$5="",BN$5=0),0,SUMIFS(Factdd!276:276,Factdd!$5:$5,BN$5))</f>
        <v>#REF!</v>
      </c>
      <c r="BO276" s="183">
        <f t="shared" ref="BO276:BO283" si="715">IF(BM276=0,0,(BN276-BM276)/BM276)</f>
        <v>0</v>
      </c>
      <c r="BP276" s="3">
        <f>IF(OR(BP$5="",BP$5=0),0,SUMIFS(Plandd!276:276,Plandd!$5:$5,BP$5))</f>
        <v>0</v>
      </c>
      <c r="BQ276" s="3" t="e">
        <f>IF(OR(BQ$5="",BQ$5=0),0,SUMIFS(Factdd!276:276,Factdd!$5:$5,BQ$5))</f>
        <v>#REF!</v>
      </c>
      <c r="BR276" s="183">
        <f t="shared" ref="BR276:BR283" si="716">IF(BP276=0,0,(BQ276-BP276)/BP276)</f>
        <v>0</v>
      </c>
      <c r="BS276" s="3">
        <f>IF(OR(BS$5="",BS$5=0),0,SUMIFS(Plandd!276:276,Plandd!$5:$5,BS$5))</f>
        <v>0</v>
      </c>
      <c r="BT276" s="3" t="e">
        <f>IF(OR(BT$5="",BT$5=0),0,SUMIFS(Factdd!276:276,Factdd!$5:$5,BT$5))</f>
        <v>#REF!</v>
      </c>
      <c r="BU276" s="183">
        <f t="shared" ref="BU276:BU283" si="717">IF(BS276=0,0,(BT276-BS276)/BS276)</f>
        <v>0</v>
      </c>
      <c r="BV276" s="3">
        <f>IF(OR(BV$5="",BV$5=0),0,SUMIFS(Plandd!276:276,Plandd!$5:$5,BV$5))</f>
        <v>0</v>
      </c>
      <c r="BW276" s="3" t="e">
        <f>IF(OR(BW$5="",BW$5=0),0,SUMIFS(Factdd!276:276,Factdd!$5:$5,BW$5))</f>
        <v>#REF!</v>
      </c>
      <c r="BX276" s="183">
        <f t="shared" ref="BX276:BX283" si="718">IF(BV276=0,0,(BW276-BV276)/BV276)</f>
        <v>0</v>
      </c>
      <c r="BY276" s="3">
        <f>IF(OR(BY$5="",BY$5=0),0,SUMIFS(Plandd!276:276,Plandd!$5:$5,BY$5))</f>
        <v>0</v>
      </c>
      <c r="BZ276" s="3" t="e">
        <f>IF(OR(BZ$5="",BZ$5=0),0,SUMIFS(Factdd!276:276,Factdd!$5:$5,BZ$5))</f>
        <v>#REF!</v>
      </c>
      <c r="CA276" s="183">
        <f t="shared" ref="CA276:CA283" si="719">IF(BY276=0,0,(BZ276-BY276)/BY276)</f>
        <v>0</v>
      </c>
      <c r="CB276" s="3">
        <f>IF(OR(CB$5="",CB$5=0),0,SUMIFS(Plandd!276:276,Plandd!$5:$5,CB$5))</f>
        <v>0</v>
      </c>
      <c r="CC276" s="3" t="e">
        <f>IF(OR(CC$5="",CC$5=0),0,SUMIFS(Factdd!276:276,Factdd!$5:$5,CC$5))</f>
        <v>#REF!</v>
      </c>
      <c r="CD276" s="183">
        <f t="shared" ref="CD276:CD283" si="720">IF(CB276=0,0,(CC276-CB276)/CB276)</f>
        <v>0</v>
      </c>
      <c r="CE276" s="3">
        <f>IF(OR(CE$5="",CE$5=0),0,SUMIFS(Plandd!276:276,Plandd!$5:$5,CE$5))</f>
        <v>0</v>
      </c>
      <c r="CF276" s="3" t="e">
        <f>IF(OR(CF$5="",CF$5=0),0,SUMIFS(Factdd!276:276,Factdd!$5:$5,CF$5))</f>
        <v>#REF!</v>
      </c>
      <c r="CG276" s="183">
        <f t="shared" ref="CG276:CG283" si="721">IF(CE276=0,0,(CF276-CE276)/CE276)</f>
        <v>0</v>
      </c>
      <c r="CH276" s="3">
        <f>IF(OR(CH$5="",CH$5=0),0,SUMIFS(Plandd!276:276,Plandd!$5:$5,CH$5))</f>
        <v>0</v>
      </c>
      <c r="CI276" s="3" t="e">
        <f>IF(OR(CI$5="",CI$5=0),0,SUMIFS(Factdd!276:276,Factdd!$5:$5,CI$5))</f>
        <v>#REF!</v>
      </c>
      <c r="CJ276" s="183">
        <f t="shared" ref="CJ276:CJ283" si="722">IF(CH276=0,0,(CI276-CH276)/CH276)</f>
        <v>0</v>
      </c>
      <c r="CK276" s="3">
        <f>IF(OR(CK$5="",CK$5=0),0,SUMIFS(Plandd!276:276,Plandd!$5:$5,CK$5))</f>
        <v>0</v>
      </c>
      <c r="CL276" s="3" t="e">
        <f>IF(OR(CL$5="",CL$5=0),0,SUMIFS(Factdd!276:276,Factdd!$5:$5,CL$5))</f>
        <v>#REF!</v>
      </c>
      <c r="CM276" s="183">
        <f t="shared" ref="CM276:CM283" si="723">IF(CK276=0,0,(CL276-CK276)/CK276)</f>
        <v>0</v>
      </c>
      <c r="CN276" s="3">
        <f>IF(OR(CN$5="",CN$5=0),0,SUMIFS(Plandd!276:276,Plandd!$5:$5,CN$5))</f>
        <v>0</v>
      </c>
      <c r="CO276" s="3" t="e">
        <f>IF(OR(CO$5="",CO$5=0),0,SUMIFS(Factdd!276:276,Factdd!$5:$5,CO$5))</f>
        <v>#REF!</v>
      </c>
      <c r="CP276" s="183">
        <f t="shared" ref="CP276:CP283" si="724">IF(CN276=0,0,(CO276-CN276)/CN276)</f>
        <v>0</v>
      </c>
    </row>
    <row r="277" spans="1:94" s="5" customFormat="1" x14ac:dyDescent="0.3">
      <c r="A277" s="23">
        <f>ROW()</f>
        <v>277</v>
      </c>
      <c r="B277" s="135"/>
      <c r="C277" s="45" t="s">
        <v>2</v>
      </c>
      <c r="E277" s="24" t="s">
        <v>5</v>
      </c>
      <c r="F277" s="5" t="s">
        <v>63</v>
      </c>
      <c r="K277" s="11"/>
      <c r="L277" s="6"/>
      <c r="M277" s="59"/>
      <c r="N277" s="76"/>
      <c r="O277" s="6"/>
      <c r="P277" s="6"/>
      <c r="Q277" s="38"/>
      <c r="R277" s="3">
        <f ca="1">IF(OR(R$5="",R$5=0),0,SUMIFS(Plandd!277:277,Plandd!$5:$5,R$5))</f>
        <v>0</v>
      </c>
      <c r="S277" s="3" t="e">
        <f ca="1">IF(OR(S$5="",S$5=0),0,SUMIFS(Factdd!277:277,Factdd!$5:$5,S$5))</f>
        <v>#REF!</v>
      </c>
      <c r="T277" s="183">
        <f t="shared" ca="1" si="700"/>
        <v>0</v>
      </c>
      <c r="W277" s="3">
        <f>IF(OR(W$5="",W$5=0),0,SUMIFS(Plandd!277:277,Plandd!$5:$5,W$5))</f>
        <v>0</v>
      </c>
      <c r="X277" s="3" t="e">
        <f>IF(OR(X$5="",X$5=0),0,SUMIFS(Factdd!277:277,Factdd!$5:$5,X$5))</f>
        <v>#REF!</v>
      </c>
      <c r="Y277" s="183">
        <f t="shared" si="701"/>
        <v>0</v>
      </c>
      <c r="Z277" s="184">
        <f>IF(OR(Z$5="",Z$5=0),0,SUMIFS(Plandd!277:277,Plandd!$5:$5,Z$5))</f>
        <v>0</v>
      </c>
      <c r="AA277" s="3" t="e">
        <f>IF(OR(AA$5="",AA$5=0),0,SUMIFS(Factdd!277:277,Factdd!$5:$5,AA$5))</f>
        <v>#REF!</v>
      </c>
      <c r="AB277" s="183">
        <f t="shared" si="702"/>
        <v>0</v>
      </c>
      <c r="AC277" s="3">
        <f>IF(OR(AC$5="",AC$5=0),0,SUMIFS(Plandd!277:277,Plandd!$5:$5,AC$5))</f>
        <v>0</v>
      </c>
      <c r="AD277" s="3" t="e">
        <f>IF(OR(AD$5="",AD$5=0),0,SUMIFS(Factdd!277:277,Factdd!$5:$5,AD$5))</f>
        <v>#REF!</v>
      </c>
      <c r="AE277" s="183">
        <f t="shared" si="703"/>
        <v>0</v>
      </c>
      <c r="AF277" s="3">
        <f>IF(OR(AF$5="",AF$5=0),0,SUMIFS(Plandd!277:277,Plandd!$5:$5,AF$5))</f>
        <v>0</v>
      </c>
      <c r="AG277" s="3" t="e">
        <f>IF(OR(AG$5="",AG$5=0),0,SUMIFS(Factdd!277:277,Factdd!$5:$5,AG$5))</f>
        <v>#REF!</v>
      </c>
      <c r="AH277" s="183">
        <f t="shared" si="704"/>
        <v>0</v>
      </c>
      <c r="AI277" s="3">
        <f>IF(OR(AI$5="",AI$5=0),0,SUMIFS(Plandd!277:277,Plandd!$5:$5,AI$5))</f>
        <v>0</v>
      </c>
      <c r="AJ277" s="3" t="e">
        <f>IF(OR(AJ$5="",AJ$5=0),0,SUMIFS(Factdd!277:277,Factdd!$5:$5,AJ$5))</f>
        <v>#REF!</v>
      </c>
      <c r="AK277" s="183">
        <f t="shared" si="705"/>
        <v>0</v>
      </c>
      <c r="AL277" s="3">
        <f>IF(OR(AL$5="",AL$5=0),0,SUMIFS(Plandd!277:277,Plandd!$5:$5,AL$5))</f>
        <v>0</v>
      </c>
      <c r="AM277" s="3" t="e">
        <f>IF(OR(AM$5="",AM$5=0),0,SUMIFS(Factdd!277:277,Factdd!$5:$5,AM$5))</f>
        <v>#REF!</v>
      </c>
      <c r="AN277" s="183">
        <f t="shared" si="706"/>
        <v>0</v>
      </c>
      <c r="AO277" s="3">
        <f>IF(OR(AO$5="",AO$5=0),0,SUMIFS(Plandd!277:277,Plandd!$5:$5,AO$5))</f>
        <v>0</v>
      </c>
      <c r="AP277" s="3" t="e">
        <f>IF(OR(AP$5="",AP$5=0),0,SUMIFS(Factdd!277:277,Factdd!$5:$5,AP$5))</f>
        <v>#REF!</v>
      </c>
      <c r="AQ277" s="183">
        <f t="shared" si="707"/>
        <v>0</v>
      </c>
      <c r="AR277" s="3">
        <f>IF(OR(AR$5="",AR$5=0),0,SUMIFS(Plandd!277:277,Plandd!$5:$5,AR$5))</f>
        <v>0</v>
      </c>
      <c r="AS277" s="3" t="e">
        <f>IF(OR(AS$5="",AS$5=0),0,SUMIFS(Factdd!277:277,Factdd!$5:$5,AS$5))</f>
        <v>#REF!</v>
      </c>
      <c r="AT277" s="183">
        <f t="shared" si="708"/>
        <v>0</v>
      </c>
      <c r="AU277" s="3">
        <f>IF(OR(AU$5="",AU$5=0),0,SUMIFS(Plandd!277:277,Plandd!$5:$5,AU$5))</f>
        <v>0</v>
      </c>
      <c r="AV277" s="3" t="e">
        <f>IF(OR(AV$5="",AV$5=0),0,SUMIFS(Factdd!277:277,Factdd!$5:$5,AV$5))</f>
        <v>#REF!</v>
      </c>
      <c r="AW277" s="183">
        <f t="shared" si="709"/>
        <v>0</v>
      </c>
      <c r="AX277" s="3">
        <f>IF(OR(AX$5="",AX$5=0),0,SUMIFS(Plandd!277:277,Plandd!$5:$5,AX$5))</f>
        <v>0</v>
      </c>
      <c r="AY277" s="3" t="e">
        <f>IF(OR(AY$5="",AY$5=0),0,SUMIFS(Factdd!277:277,Factdd!$5:$5,AY$5))</f>
        <v>#REF!</v>
      </c>
      <c r="AZ277" s="183">
        <f t="shared" si="710"/>
        <v>0</v>
      </c>
      <c r="BA277" s="3">
        <f>IF(OR(BA$5="",BA$5=0),0,SUMIFS(Plandd!277:277,Plandd!$5:$5,BA$5))</f>
        <v>0</v>
      </c>
      <c r="BB277" s="3" t="e">
        <f>IF(OR(BB$5="",BB$5=0),0,SUMIFS(Factdd!277:277,Factdd!$5:$5,BB$5))</f>
        <v>#REF!</v>
      </c>
      <c r="BC277" s="183">
        <f t="shared" si="711"/>
        <v>0</v>
      </c>
      <c r="BD277" s="3">
        <f>IF(OR(BD$5="",BD$5=0),0,SUMIFS(Plandd!277:277,Plandd!$5:$5,BD$5))</f>
        <v>0</v>
      </c>
      <c r="BE277" s="3" t="e">
        <f>IF(OR(BE$5="",BE$5=0),0,SUMIFS(Factdd!277:277,Factdd!$5:$5,BE$5))</f>
        <v>#REF!</v>
      </c>
      <c r="BF277" s="183">
        <f t="shared" si="712"/>
        <v>0</v>
      </c>
      <c r="BG277" s="3">
        <f>IF(OR(BG$5="",BG$5=0),0,SUMIFS(Plandd!277:277,Plandd!$5:$5,BG$5))</f>
        <v>0</v>
      </c>
      <c r="BH277" s="3" t="e">
        <f>IF(OR(BH$5="",BH$5=0),0,SUMIFS(Factdd!277:277,Factdd!$5:$5,BH$5))</f>
        <v>#REF!</v>
      </c>
      <c r="BI277" s="183">
        <f t="shared" si="713"/>
        <v>0</v>
      </c>
      <c r="BJ277" s="3">
        <f>IF(OR(BJ$5="",BJ$5=0),0,SUMIFS(Plandd!277:277,Plandd!$5:$5,BJ$5))</f>
        <v>0</v>
      </c>
      <c r="BK277" s="3" t="e">
        <f>IF(OR(BK$5="",BK$5=0),0,SUMIFS(Factdd!277:277,Factdd!$5:$5,BK$5))</f>
        <v>#REF!</v>
      </c>
      <c r="BL277" s="183">
        <f t="shared" si="714"/>
        <v>0</v>
      </c>
      <c r="BM277" s="3">
        <f>IF(OR(BM$5="",BM$5=0),0,SUMIFS(Plandd!277:277,Plandd!$5:$5,BM$5))</f>
        <v>0</v>
      </c>
      <c r="BN277" s="3" t="e">
        <f>IF(OR(BN$5="",BN$5=0),0,SUMIFS(Factdd!277:277,Factdd!$5:$5,BN$5))</f>
        <v>#REF!</v>
      </c>
      <c r="BO277" s="183">
        <f t="shared" si="715"/>
        <v>0</v>
      </c>
      <c r="BP277" s="3">
        <f>IF(OR(BP$5="",BP$5=0),0,SUMIFS(Plandd!277:277,Plandd!$5:$5,BP$5))</f>
        <v>0</v>
      </c>
      <c r="BQ277" s="3" t="e">
        <f>IF(OR(BQ$5="",BQ$5=0),0,SUMIFS(Factdd!277:277,Factdd!$5:$5,BQ$5))</f>
        <v>#REF!</v>
      </c>
      <c r="BR277" s="183">
        <f t="shared" si="716"/>
        <v>0</v>
      </c>
      <c r="BS277" s="3">
        <f>IF(OR(BS$5="",BS$5=0),0,SUMIFS(Plandd!277:277,Plandd!$5:$5,BS$5))</f>
        <v>0</v>
      </c>
      <c r="BT277" s="3" t="e">
        <f>IF(OR(BT$5="",BT$5=0),0,SUMIFS(Factdd!277:277,Factdd!$5:$5,BT$5))</f>
        <v>#REF!</v>
      </c>
      <c r="BU277" s="183">
        <f t="shared" si="717"/>
        <v>0</v>
      </c>
      <c r="BV277" s="3">
        <f>IF(OR(BV$5="",BV$5=0),0,SUMIFS(Plandd!277:277,Plandd!$5:$5,BV$5))</f>
        <v>0</v>
      </c>
      <c r="BW277" s="3" t="e">
        <f>IF(OR(BW$5="",BW$5=0),0,SUMIFS(Factdd!277:277,Factdd!$5:$5,BW$5))</f>
        <v>#REF!</v>
      </c>
      <c r="BX277" s="183">
        <f t="shared" si="718"/>
        <v>0</v>
      </c>
      <c r="BY277" s="3">
        <f>IF(OR(BY$5="",BY$5=0),0,SUMIFS(Plandd!277:277,Plandd!$5:$5,BY$5))</f>
        <v>0</v>
      </c>
      <c r="BZ277" s="3" t="e">
        <f>IF(OR(BZ$5="",BZ$5=0),0,SUMIFS(Factdd!277:277,Factdd!$5:$5,BZ$5))</f>
        <v>#REF!</v>
      </c>
      <c r="CA277" s="183">
        <f t="shared" si="719"/>
        <v>0</v>
      </c>
      <c r="CB277" s="3">
        <f>IF(OR(CB$5="",CB$5=0),0,SUMIFS(Plandd!277:277,Plandd!$5:$5,CB$5))</f>
        <v>0</v>
      </c>
      <c r="CC277" s="3" t="e">
        <f>IF(OR(CC$5="",CC$5=0),0,SUMIFS(Factdd!277:277,Factdd!$5:$5,CC$5))</f>
        <v>#REF!</v>
      </c>
      <c r="CD277" s="183">
        <f t="shared" si="720"/>
        <v>0</v>
      </c>
      <c r="CE277" s="3">
        <f>IF(OR(CE$5="",CE$5=0),0,SUMIFS(Plandd!277:277,Plandd!$5:$5,CE$5))</f>
        <v>0</v>
      </c>
      <c r="CF277" s="3" t="e">
        <f>IF(OR(CF$5="",CF$5=0),0,SUMIFS(Factdd!277:277,Factdd!$5:$5,CF$5))</f>
        <v>#REF!</v>
      </c>
      <c r="CG277" s="183">
        <f t="shared" si="721"/>
        <v>0</v>
      </c>
      <c r="CH277" s="3">
        <f>IF(OR(CH$5="",CH$5=0),0,SUMIFS(Plandd!277:277,Plandd!$5:$5,CH$5))</f>
        <v>0</v>
      </c>
      <c r="CI277" s="3" t="e">
        <f>IF(OR(CI$5="",CI$5=0),0,SUMIFS(Factdd!277:277,Factdd!$5:$5,CI$5))</f>
        <v>#REF!</v>
      </c>
      <c r="CJ277" s="183">
        <f t="shared" si="722"/>
        <v>0</v>
      </c>
      <c r="CK277" s="3">
        <f>IF(OR(CK$5="",CK$5=0),0,SUMIFS(Plandd!277:277,Plandd!$5:$5,CK$5))</f>
        <v>0</v>
      </c>
      <c r="CL277" s="3" t="e">
        <f>IF(OR(CL$5="",CL$5=0),0,SUMIFS(Factdd!277:277,Factdd!$5:$5,CL$5))</f>
        <v>#REF!</v>
      </c>
      <c r="CM277" s="183">
        <f t="shared" si="723"/>
        <v>0</v>
      </c>
      <c r="CN277" s="3">
        <f>IF(OR(CN$5="",CN$5=0),0,SUMIFS(Plandd!277:277,Plandd!$5:$5,CN$5))</f>
        <v>0</v>
      </c>
      <c r="CO277" s="3" t="e">
        <f>IF(OR(CO$5="",CO$5=0),0,SUMIFS(Factdd!277:277,Factdd!$5:$5,CO$5))</f>
        <v>#REF!</v>
      </c>
      <c r="CP277" s="183">
        <f t="shared" si="724"/>
        <v>0</v>
      </c>
    </row>
    <row r="278" spans="1:94" s="5" customFormat="1" x14ac:dyDescent="0.3">
      <c r="A278" s="23">
        <f>ROW()</f>
        <v>278</v>
      </c>
      <c r="B278" s="135"/>
      <c r="C278" s="45" t="s">
        <v>2</v>
      </c>
      <c r="E278" s="24" t="s">
        <v>5</v>
      </c>
      <c r="F278" s="5" t="s">
        <v>60</v>
      </c>
      <c r="K278" s="11"/>
      <c r="L278" s="6"/>
      <c r="M278" s="59"/>
      <c r="N278" s="76"/>
      <c r="O278" s="6"/>
      <c r="P278" s="6"/>
      <c r="Q278" s="38" t="e">
        <f ca="1">R278-SUM(R279:R280)</f>
        <v>#REF!</v>
      </c>
      <c r="R278" s="3" t="e">
        <f ca="1">IF(OR(R$5="",R$5=0),0,SUMIFS(Plandd!278:278,Plandd!$5:$5,R$5))</f>
        <v>#REF!</v>
      </c>
      <c r="S278" s="3" t="e">
        <f ca="1">IF(OR(S$5="",S$5=0),0,SUMIFS(Factdd!278:278,Factdd!$5:$5,S$5))</f>
        <v>#REF!</v>
      </c>
      <c r="T278" s="183" t="e">
        <f t="shared" ca="1" si="700"/>
        <v>#REF!</v>
      </c>
      <c r="W278" s="3" t="e">
        <f>IF(OR(W$5="",W$5=0),0,SUMIFS(Plandd!278:278,Plandd!$5:$5,W$5))</f>
        <v>#REF!</v>
      </c>
      <c r="X278" s="3" t="e">
        <f>IF(OR(X$5="",X$5=0),0,SUMIFS(Factdd!278:278,Factdd!$5:$5,X$5))</f>
        <v>#REF!</v>
      </c>
      <c r="Y278" s="183" t="e">
        <f t="shared" si="701"/>
        <v>#REF!</v>
      </c>
      <c r="Z278" s="184" t="e">
        <f>IF(OR(Z$5="",Z$5=0),0,SUMIFS(Plandd!278:278,Plandd!$5:$5,Z$5))</f>
        <v>#REF!</v>
      </c>
      <c r="AA278" s="3" t="e">
        <f>IF(OR(AA$5="",AA$5=0),0,SUMIFS(Factdd!278:278,Factdd!$5:$5,AA$5))</f>
        <v>#REF!</v>
      </c>
      <c r="AB278" s="183" t="e">
        <f t="shared" si="702"/>
        <v>#REF!</v>
      </c>
      <c r="AC278" s="3" t="e">
        <f>IF(OR(AC$5="",AC$5=0),0,SUMIFS(Plandd!278:278,Plandd!$5:$5,AC$5))</f>
        <v>#REF!</v>
      </c>
      <c r="AD278" s="3" t="e">
        <f>IF(OR(AD$5="",AD$5=0),0,SUMIFS(Factdd!278:278,Factdd!$5:$5,AD$5))</f>
        <v>#REF!</v>
      </c>
      <c r="AE278" s="183" t="e">
        <f t="shared" si="703"/>
        <v>#REF!</v>
      </c>
      <c r="AF278" s="3" t="e">
        <f>IF(OR(AF$5="",AF$5=0),0,SUMIFS(Plandd!278:278,Plandd!$5:$5,AF$5))</f>
        <v>#REF!</v>
      </c>
      <c r="AG278" s="3" t="e">
        <f>IF(OR(AG$5="",AG$5=0),0,SUMIFS(Factdd!278:278,Factdd!$5:$5,AG$5))</f>
        <v>#REF!</v>
      </c>
      <c r="AH278" s="183" t="e">
        <f t="shared" si="704"/>
        <v>#REF!</v>
      </c>
      <c r="AI278" s="3" t="e">
        <f>IF(OR(AI$5="",AI$5=0),0,SUMIFS(Plandd!278:278,Plandd!$5:$5,AI$5))</f>
        <v>#REF!</v>
      </c>
      <c r="AJ278" s="3" t="e">
        <f>IF(OR(AJ$5="",AJ$5=0),0,SUMIFS(Factdd!278:278,Factdd!$5:$5,AJ$5))</f>
        <v>#REF!</v>
      </c>
      <c r="AK278" s="183" t="e">
        <f t="shared" si="705"/>
        <v>#REF!</v>
      </c>
      <c r="AL278" s="3" t="e">
        <f>IF(OR(AL$5="",AL$5=0),0,SUMIFS(Plandd!278:278,Plandd!$5:$5,AL$5))</f>
        <v>#REF!</v>
      </c>
      <c r="AM278" s="3" t="e">
        <f>IF(OR(AM$5="",AM$5=0),0,SUMIFS(Factdd!278:278,Factdd!$5:$5,AM$5))</f>
        <v>#REF!</v>
      </c>
      <c r="AN278" s="183" t="e">
        <f t="shared" si="706"/>
        <v>#REF!</v>
      </c>
      <c r="AO278" s="3" t="e">
        <f>IF(OR(AO$5="",AO$5=0),0,SUMIFS(Plandd!278:278,Plandd!$5:$5,AO$5))</f>
        <v>#REF!</v>
      </c>
      <c r="AP278" s="3" t="e">
        <f>IF(OR(AP$5="",AP$5=0),0,SUMIFS(Factdd!278:278,Factdd!$5:$5,AP$5))</f>
        <v>#REF!</v>
      </c>
      <c r="AQ278" s="183" t="e">
        <f t="shared" si="707"/>
        <v>#REF!</v>
      </c>
      <c r="AR278" s="3" t="e">
        <f>IF(OR(AR$5="",AR$5=0),0,SUMIFS(Plandd!278:278,Plandd!$5:$5,AR$5))</f>
        <v>#REF!</v>
      </c>
      <c r="AS278" s="3" t="e">
        <f>IF(OR(AS$5="",AS$5=0),0,SUMIFS(Factdd!278:278,Factdd!$5:$5,AS$5))</f>
        <v>#REF!</v>
      </c>
      <c r="AT278" s="183" t="e">
        <f t="shared" si="708"/>
        <v>#REF!</v>
      </c>
      <c r="AU278" s="3" t="e">
        <f>IF(OR(AU$5="",AU$5=0),0,SUMIFS(Plandd!278:278,Plandd!$5:$5,AU$5))</f>
        <v>#REF!</v>
      </c>
      <c r="AV278" s="3" t="e">
        <f>IF(OR(AV$5="",AV$5=0),0,SUMIFS(Factdd!278:278,Factdd!$5:$5,AV$5))</f>
        <v>#REF!</v>
      </c>
      <c r="AW278" s="183" t="e">
        <f t="shared" si="709"/>
        <v>#REF!</v>
      </c>
      <c r="AX278" s="3" t="e">
        <f>IF(OR(AX$5="",AX$5=0),0,SUMIFS(Plandd!278:278,Plandd!$5:$5,AX$5))</f>
        <v>#REF!</v>
      </c>
      <c r="AY278" s="3" t="e">
        <f>IF(OR(AY$5="",AY$5=0),0,SUMIFS(Factdd!278:278,Factdd!$5:$5,AY$5))</f>
        <v>#REF!</v>
      </c>
      <c r="AZ278" s="183" t="e">
        <f t="shared" si="710"/>
        <v>#REF!</v>
      </c>
      <c r="BA278" s="3" t="e">
        <f>IF(OR(BA$5="",BA$5=0),0,SUMIFS(Plandd!278:278,Plandd!$5:$5,BA$5))</f>
        <v>#REF!</v>
      </c>
      <c r="BB278" s="3" t="e">
        <f>IF(OR(BB$5="",BB$5=0),0,SUMIFS(Factdd!278:278,Factdd!$5:$5,BB$5))</f>
        <v>#REF!</v>
      </c>
      <c r="BC278" s="183" t="e">
        <f t="shared" si="711"/>
        <v>#REF!</v>
      </c>
      <c r="BD278" s="3" t="e">
        <f>IF(OR(BD$5="",BD$5=0),0,SUMIFS(Plandd!278:278,Plandd!$5:$5,BD$5))</f>
        <v>#REF!</v>
      </c>
      <c r="BE278" s="3" t="e">
        <f>IF(OR(BE$5="",BE$5=0),0,SUMIFS(Factdd!278:278,Factdd!$5:$5,BE$5))</f>
        <v>#REF!</v>
      </c>
      <c r="BF278" s="183" t="e">
        <f t="shared" si="712"/>
        <v>#REF!</v>
      </c>
      <c r="BG278" s="3" t="e">
        <f>IF(OR(BG$5="",BG$5=0),0,SUMIFS(Plandd!278:278,Plandd!$5:$5,BG$5))</f>
        <v>#REF!</v>
      </c>
      <c r="BH278" s="3" t="e">
        <f>IF(OR(BH$5="",BH$5=0),0,SUMIFS(Factdd!278:278,Factdd!$5:$5,BH$5))</f>
        <v>#REF!</v>
      </c>
      <c r="BI278" s="183" t="e">
        <f t="shared" si="713"/>
        <v>#REF!</v>
      </c>
      <c r="BJ278" s="3" t="e">
        <f>IF(OR(BJ$5="",BJ$5=0),0,SUMIFS(Plandd!278:278,Plandd!$5:$5,BJ$5))</f>
        <v>#REF!</v>
      </c>
      <c r="BK278" s="3" t="e">
        <f>IF(OR(BK$5="",BK$5=0),0,SUMIFS(Factdd!278:278,Factdd!$5:$5,BK$5))</f>
        <v>#REF!</v>
      </c>
      <c r="BL278" s="183" t="e">
        <f t="shared" si="714"/>
        <v>#REF!</v>
      </c>
      <c r="BM278" s="3" t="e">
        <f>IF(OR(BM$5="",BM$5=0),0,SUMIFS(Plandd!278:278,Plandd!$5:$5,BM$5))</f>
        <v>#REF!</v>
      </c>
      <c r="BN278" s="3" t="e">
        <f>IF(OR(BN$5="",BN$5=0),0,SUMIFS(Factdd!278:278,Factdd!$5:$5,BN$5))</f>
        <v>#REF!</v>
      </c>
      <c r="BO278" s="183" t="e">
        <f t="shared" si="715"/>
        <v>#REF!</v>
      </c>
      <c r="BP278" s="3" t="e">
        <f>IF(OR(BP$5="",BP$5=0),0,SUMIFS(Plandd!278:278,Plandd!$5:$5,BP$5))</f>
        <v>#REF!</v>
      </c>
      <c r="BQ278" s="3" t="e">
        <f>IF(OR(BQ$5="",BQ$5=0),0,SUMIFS(Factdd!278:278,Factdd!$5:$5,BQ$5))</f>
        <v>#REF!</v>
      </c>
      <c r="BR278" s="183" t="e">
        <f t="shared" si="716"/>
        <v>#REF!</v>
      </c>
      <c r="BS278" s="3" t="e">
        <f>IF(OR(BS$5="",BS$5=0),0,SUMIFS(Plandd!278:278,Plandd!$5:$5,BS$5))</f>
        <v>#REF!</v>
      </c>
      <c r="BT278" s="3" t="e">
        <f>IF(OR(BT$5="",BT$5=0),0,SUMIFS(Factdd!278:278,Factdd!$5:$5,BT$5))</f>
        <v>#REF!</v>
      </c>
      <c r="BU278" s="183" t="e">
        <f t="shared" si="717"/>
        <v>#REF!</v>
      </c>
      <c r="BV278" s="3" t="e">
        <f>IF(OR(BV$5="",BV$5=0),0,SUMIFS(Plandd!278:278,Plandd!$5:$5,BV$5))</f>
        <v>#REF!</v>
      </c>
      <c r="BW278" s="3" t="e">
        <f>IF(OR(BW$5="",BW$5=0),0,SUMIFS(Factdd!278:278,Factdd!$5:$5,BW$5))</f>
        <v>#REF!</v>
      </c>
      <c r="BX278" s="183" t="e">
        <f t="shared" si="718"/>
        <v>#REF!</v>
      </c>
      <c r="BY278" s="3" t="e">
        <f>IF(OR(BY$5="",BY$5=0),0,SUMIFS(Plandd!278:278,Plandd!$5:$5,BY$5))</f>
        <v>#REF!</v>
      </c>
      <c r="BZ278" s="3" t="e">
        <f>IF(OR(BZ$5="",BZ$5=0),0,SUMIFS(Factdd!278:278,Factdd!$5:$5,BZ$5))</f>
        <v>#REF!</v>
      </c>
      <c r="CA278" s="183" t="e">
        <f t="shared" si="719"/>
        <v>#REF!</v>
      </c>
      <c r="CB278" s="3" t="e">
        <f>IF(OR(CB$5="",CB$5=0),0,SUMIFS(Plandd!278:278,Plandd!$5:$5,CB$5))</f>
        <v>#REF!</v>
      </c>
      <c r="CC278" s="3" t="e">
        <f>IF(OR(CC$5="",CC$5=0),0,SUMIFS(Factdd!278:278,Factdd!$5:$5,CC$5))</f>
        <v>#REF!</v>
      </c>
      <c r="CD278" s="183" t="e">
        <f t="shared" si="720"/>
        <v>#REF!</v>
      </c>
      <c r="CE278" s="3" t="e">
        <f>IF(OR(CE$5="",CE$5=0),0,SUMIFS(Plandd!278:278,Plandd!$5:$5,CE$5))</f>
        <v>#REF!</v>
      </c>
      <c r="CF278" s="3" t="e">
        <f>IF(OR(CF$5="",CF$5=0),0,SUMIFS(Factdd!278:278,Factdd!$5:$5,CF$5))</f>
        <v>#REF!</v>
      </c>
      <c r="CG278" s="183" t="e">
        <f t="shared" si="721"/>
        <v>#REF!</v>
      </c>
      <c r="CH278" s="3" t="e">
        <f>IF(OR(CH$5="",CH$5=0),0,SUMIFS(Plandd!278:278,Plandd!$5:$5,CH$5))</f>
        <v>#REF!</v>
      </c>
      <c r="CI278" s="3" t="e">
        <f>IF(OR(CI$5="",CI$5=0),0,SUMIFS(Factdd!278:278,Factdd!$5:$5,CI$5))</f>
        <v>#REF!</v>
      </c>
      <c r="CJ278" s="183" t="e">
        <f t="shared" si="722"/>
        <v>#REF!</v>
      </c>
      <c r="CK278" s="3" t="e">
        <f>IF(OR(CK$5="",CK$5=0),0,SUMIFS(Plandd!278:278,Plandd!$5:$5,CK$5))</f>
        <v>#REF!</v>
      </c>
      <c r="CL278" s="3" t="e">
        <f>IF(OR(CL$5="",CL$5=0),0,SUMIFS(Factdd!278:278,Factdd!$5:$5,CL$5))</f>
        <v>#REF!</v>
      </c>
      <c r="CM278" s="183" t="e">
        <f t="shared" si="723"/>
        <v>#REF!</v>
      </c>
      <c r="CN278" s="3" t="e">
        <f>IF(OR(CN$5="",CN$5=0),0,SUMIFS(Plandd!278:278,Plandd!$5:$5,CN$5))</f>
        <v>#REF!</v>
      </c>
      <c r="CO278" s="3" t="e">
        <f>IF(OR(CO$5="",CO$5=0),0,SUMIFS(Factdd!278:278,Factdd!$5:$5,CO$5))</f>
        <v>#REF!</v>
      </c>
      <c r="CP278" s="183" t="e">
        <f t="shared" si="724"/>
        <v>#REF!</v>
      </c>
    </row>
    <row r="279" spans="1:94" s="56" customFormat="1" ht="12" x14ac:dyDescent="0.25">
      <c r="A279" s="19">
        <f>ROW()</f>
        <v>279</v>
      </c>
      <c r="B279" s="145"/>
      <c r="E279" s="15" t="s">
        <v>5</v>
      </c>
      <c r="F279" s="114" t="s">
        <v>60</v>
      </c>
      <c r="G279" s="56" t="s">
        <v>116</v>
      </c>
      <c r="M279" s="115"/>
      <c r="N279" s="71"/>
      <c r="Q279" s="72"/>
      <c r="R279" s="73" t="e">
        <f ca="1">IF(OR(R$5="",R$5=0),0,SUMIFS(Plandd!279:279,Plandd!$5:$5,R$5))</f>
        <v>#REF!</v>
      </c>
      <c r="S279" s="73" t="e">
        <f ca="1">IF(OR(S$5="",S$5=0),0,SUMIFS(Factdd!279:279,Factdd!$5:$5,S$5))</f>
        <v>#REF!</v>
      </c>
      <c r="T279" s="185" t="e">
        <f t="shared" ca="1" si="700"/>
        <v>#REF!</v>
      </c>
      <c r="W279" s="73">
        <f>IF(OR(W$5="",W$5=0),0,SUMIFS(Plandd!279:279,Plandd!$5:$5,W$5))</f>
        <v>0</v>
      </c>
      <c r="X279" s="73" t="e">
        <f>IF(OR(X$5="",X$5=0),0,SUMIFS(Factdd!279:279,Factdd!$5:$5,X$5))</f>
        <v>#REF!</v>
      </c>
      <c r="Y279" s="185">
        <f t="shared" si="701"/>
        <v>0</v>
      </c>
      <c r="Z279" s="205" t="e">
        <f>IF(OR(Z$5="",Z$5=0),0,SUMIFS(Plandd!279:279,Plandd!$5:$5,Z$5))</f>
        <v>#REF!</v>
      </c>
      <c r="AA279" s="73" t="e">
        <f>IF(OR(AA$5="",AA$5=0),0,SUMIFS(Factdd!279:279,Factdd!$5:$5,AA$5))</f>
        <v>#REF!</v>
      </c>
      <c r="AB279" s="185" t="e">
        <f t="shared" si="702"/>
        <v>#REF!</v>
      </c>
      <c r="AC279" s="73" t="e">
        <f>IF(OR(AC$5="",AC$5=0),0,SUMIFS(Plandd!279:279,Plandd!$5:$5,AC$5))</f>
        <v>#REF!</v>
      </c>
      <c r="AD279" s="73" t="e">
        <f>IF(OR(AD$5="",AD$5=0),0,SUMIFS(Factdd!279:279,Factdd!$5:$5,AD$5))</f>
        <v>#REF!</v>
      </c>
      <c r="AE279" s="185" t="e">
        <f t="shared" si="703"/>
        <v>#REF!</v>
      </c>
      <c r="AF279" s="73" t="e">
        <f>IF(OR(AF$5="",AF$5=0),0,SUMIFS(Plandd!279:279,Plandd!$5:$5,AF$5))</f>
        <v>#REF!</v>
      </c>
      <c r="AG279" s="73" t="e">
        <f>IF(OR(AG$5="",AG$5=0),0,SUMIFS(Factdd!279:279,Factdd!$5:$5,AG$5))</f>
        <v>#REF!</v>
      </c>
      <c r="AH279" s="185" t="e">
        <f t="shared" si="704"/>
        <v>#REF!</v>
      </c>
      <c r="AI279" s="73" t="e">
        <f>IF(OR(AI$5="",AI$5=0),0,SUMIFS(Plandd!279:279,Plandd!$5:$5,AI$5))</f>
        <v>#REF!</v>
      </c>
      <c r="AJ279" s="73" t="e">
        <f>IF(OR(AJ$5="",AJ$5=0),0,SUMIFS(Factdd!279:279,Factdd!$5:$5,AJ$5))</f>
        <v>#REF!</v>
      </c>
      <c r="AK279" s="185" t="e">
        <f t="shared" si="705"/>
        <v>#REF!</v>
      </c>
      <c r="AL279" s="73" t="e">
        <f>IF(OR(AL$5="",AL$5=0),0,SUMIFS(Plandd!279:279,Plandd!$5:$5,AL$5))</f>
        <v>#REF!</v>
      </c>
      <c r="AM279" s="73" t="e">
        <f>IF(OR(AM$5="",AM$5=0),0,SUMIFS(Factdd!279:279,Factdd!$5:$5,AM$5))</f>
        <v>#REF!</v>
      </c>
      <c r="AN279" s="185" t="e">
        <f t="shared" si="706"/>
        <v>#REF!</v>
      </c>
      <c r="AO279" s="73" t="e">
        <f>IF(OR(AO$5="",AO$5=0),0,SUMIFS(Plandd!279:279,Plandd!$5:$5,AO$5))</f>
        <v>#REF!</v>
      </c>
      <c r="AP279" s="73" t="e">
        <f>IF(OR(AP$5="",AP$5=0),0,SUMIFS(Factdd!279:279,Factdd!$5:$5,AP$5))</f>
        <v>#REF!</v>
      </c>
      <c r="AQ279" s="185" t="e">
        <f t="shared" si="707"/>
        <v>#REF!</v>
      </c>
      <c r="AR279" s="73" t="e">
        <f>IF(OR(AR$5="",AR$5=0),0,SUMIFS(Plandd!279:279,Plandd!$5:$5,AR$5))</f>
        <v>#REF!</v>
      </c>
      <c r="AS279" s="73" t="e">
        <f>IF(OR(AS$5="",AS$5=0),0,SUMIFS(Factdd!279:279,Factdd!$5:$5,AS$5))</f>
        <v>#REF!</v>
      </c>
      <c r="AT279" s="185" t="e">
        <f t="shared" si="708"/>
        <v>#REF!</v>
      </c>
      <c r="AU279" s="73" t="e">
        <f>IF(OR(AU$5="",AU$5=0),0,SUMIFS(Plandd!279:279,Plandd!$5:$5,AU$5))</f>
        <v>#REF!</v>
      </c>
      <c r="AV279" s="73" t="e">
        <f>IF(OR(AV$5="",AV$5=0),0,SUMIFS(Factdd!279:279,Factdd!$5:$5,AV$5))</f>
        <v>#REF!</v>
      </c>
      <c r="AW279" s="185" t="e">
        <f t="shared" si="709"/>
        <v>#REF!</v>
      </c>
      <c r="AX279" s="73" t="e">
        <f>IF(OR(AX$5="",AX$5=0),0,SUMIFS(Plandd!279:279,Plandd!$5:$5,AX$5))</f>
        <v>#REF!</v>
      </c>
      <c r="AY279" s="73" t="e">
        <f>IF(OR(AY$5="",AY$5=0),0,SUMIFS(Factdd!279:279,Factdd!$5:$5,AY$5))</f>
        <v>#REF!</v>
      </c>
      <c r="AZ279" s="185" t="e">
        <f t="shared" si="710"/>
        <v>#REF!</v>
      </c>
      <c r="BA279" s="73" t="e">
        <f>IF(OR(BA$5="",BA$5=0),0,SUMIFS(Plandd!279:279,Plandd!$5:$5,BA$5))</f>
        <v>#REF!</v>
      </c>
      <c r="BB279" s="73" t="e">
        <f>IF(OR(BB$5="",BB$5=0),0,SUMIFS(Factdd!279:279,Factdd!$5:$5,BB$5))</f>
        <v>#REF!</v>
      </c>
      <c r="BC279" s="185" t="e">
        <f t="shared" si="711"/>
        <v>#REF!</v>
      </c>
      <c r="BD279" s="73" t="e">
        <f>IF(OR(BD$5="",BD$5=0),0,SUMIFS(Plandd!279:279,Plandd!$5:$5,BD$5))</f>
        <v>#REF!</v>
      </c>
      <c r="BE279" s="73" t="e">
        <f>IF(OR(BE$5="",BE$5=0),0,SUMIFS(Factdd!279:279,Factdd!$5:$5,BE$5))</f>
        <v>#REF!</v>
      </c>
      <c r="BF279" s="185" t="e">
        <f t="shared" si="712"/>
        <v>#REF!</v>
      </c>
      <c r="BG279" s="73" t="e">
        <f>IF(OR(BG$5="",BG$5=0),0,SUMIFS(Plandd!279:279,Plandd!$5:$5,BG$5))</f>
        <v>#REF!</v>
      </c>
      <c r="BH279" s="73" t="e">
        <f>IF(OR(BH$5="",BH$5=0),0,SUMIFS(Factdd!279:279,Factdd!$5:$5,BH$5))</f>
        <v>#REF!</v>
      </c>
      <c r="BI279" s="185" t="e">
        <f t="shared" si="713"/>
        <v>#REF!</v>
      </c>
      <c r="BJ279" s="73" t="e">
        <f>IF(OR(BJ$5="",BJ$5=0),0,SUMIFS(Plandd!279:279,Plandd!$5:$5,BJ$5))</f>
        <v>#REF!</v>
      </c>
      <c r="BK279" s="73" t="e">
        <f>IF(OR(BK$5="",BK$5=0),0,SUMIFS(Factdd!279:279,Factdd!$5:$5,BK$5))</f>
        <v>#REF!</v>
      </c>
      <c r="BL279" s="185" t="e">
        <f t="shared" si="714"/>
        <v>#REF!</v>
      </c>
      <c r="BM279" s="73" t="e">
        <f>IF(OR(BM$5="",BM$5=0),0,SUMIFS(Plandd!279:279,Plandd!$5:$5,BM$5))</f>
        <v>#REF!</v>
      </c>
      <c r="BN279" s="73" t="e">
        <f>IF(OR(BN$5="",BN$5=0),0,SUMIFS(Factdd!279:279,Factdd!$5:$5,BN$5))</f>
        <v>#REF!</v>
      </c>
      <c r="BO279" s="185" t="e">
        <f t="shared" si="715"/>
        <v>#REF!</v>
      </c>
      <c r="BP279" s="73" t="e">
        <f>IF(OR(BP$5="",BP$5=0),0,SUMIFS(Plandd!279:279,Plandd!$5:$5,BP$5))</f>
        <v>#REF!</v>
      </c>
      <c r="BQ279" s="73" t="e">
        <f>IF(OR(BQ$5="",BQ$5=0),0,SUMIFS(Factdd!279:279,Factdd!$5:$5,BQ$5))</f>
        <v>#REF!</v>
      </c>
      <c r="BR279" s="185" t="e">
        <f t="shared" si="716"/>
        <v>#REF!</v>
      </c>
      <c r="BS279" s="73" t="e">
        <f>IF(OR(BS$5="",BS$5=0),0,SUMIFS(Plandd!279:279,Plandd!$5:$5,BS$5))</f>
        <v>#REF!</v>
      </c>
      <c r="BT279" s="73" t="e">
        <f>IF(OR(BT$5="",BT$5=0),0,SUMIFS(Factdd!279:279,Factdd!$5:$5,BT$5))</f>
        <v>#REF!</v>
      </c>
      <c r="BU279" s="185" t="e">
        <f t="shared" si="717"/>
        <v>#REF!</v>
      </c>
      <c r="BV279" s="73" t="e">
        <f>IF(OR(BV$5="",BV$5=0),0,SUMIFS(Plandd!279:279,Plandd!$5:$5,BV$5))</f>
        <v>#REF!</v>
      </c>
      <c r="BW279" s="73" t="e">
        <f>IF(OR(BW$5="",BW$5=0),0,SUMIFS(Factdd!279:279,Factdd!$5:$5,BW$5))</f>
        <v>#REF!</v>
      </c>
      <c r="BX279" s="185" t="e">
        <f t="shared" si="718"/>
        <v>#REF!</v>
      </c>
      <c r="BY279" s="73" t="e">
        <f>IF(OR(BY$5="",BY$5=0),0,SUMIFS(Plandd!279:279,Plandd!$5:$5,BY$5))</f>
        <v>#REF!</v>
      </c>
      <c r="BZ279" s="73" t="e">
        <f>IF(OR(BZ$5="",BZ$5=0),0,SUMIFS(Factdd!279:279,Factdd!$5:$5,BZ$5))</f>
        <v>#REF!</v>
      </c>
      <c r="CA279" s="185" t="e">
        <f t="shared" si="719"/>
        <v>#REF!</v>
      </c>
      <c r="CB279" s="73" t="e">
        <f>IF(OR(CB$5="",CB$5=0),0,SUMIFS(Plandd!279:279,Plandd!$5:$5,CB$5))</f>
        <v>#REF!</v>
      </c>
      <c r="CC279" s="73" t="e">
        <f>IF(OR(CC$5="",CC$5=0),0,SUMIFS(Factdd!279:279,Factdd!$5:$5,CC$5))</f>
        <v>#REF!</v>
      </c>
      <c r="CD279" s="185" t="e">
        <f t="shared" si="720"/>
        <v>#REF!</v>
      </c>
      <c r="CE279" s="73" t="e">
        <f>IF(OR(CE$5="",CE$5=0),0,SUMIFS(Plandd!279:279,Plandd!$5:$5,CE$5))</f>
        <v>#REF!</v>
      </c>
      <c r="CF279" s="73" t="e">
        <f>IF(OR(CF$5="",CF$5=0),0,SUMIFS(Factdd!279:279,Factdd!$5:$5,CF$5))</f>
        <v>#REF!</v>
      </c>
      <c r="CG279" s="185" t="e">
        <f t="shared" si="721"/>
        <v>#REF!</v>
      </c>
      <c r="CH279" s="73" t="e">
        <f>IF(OR(CH$5="",CH$5=0),0,SUMIFS(Plandd!279:279,Plandd!$5:$5,CH$5))</f>
        <v>#REF!</v>
      </c>
      <c r="CI279" s="73" t="e">
        <f>IF(OR(CI$5="",CI$5=0),0,SUMIFS(Factdd!279:279,Factdd!$5:$5,CI$5))</f>
        <v>#REF!</v>
      </c>
      <c r="CJ279" s="185" t="e">
        <f t="shared" si="722"/>
        <v>#REF!</v>
      </c>
      <c r="CK279" s="73" t="e">
        <f>IF(OR(CK$5="",CK$5=0),0,SUMIFS(Plandd!279:279,Plandd!$5:$5,CK$5))</f>
        <v>#REF!</v>
      </c>
      <c r="CL279" s="73" t="e">
        <f>IF(OR(CL$5="",CL$5=0),0,SUMIFS(Factdd!279:279,Factdd!$5:$5,CL$5))</f>
        <v>#REF!</v>
      </c>
      <c r="CM279" s="185" t="e">
        <f t="shared" si="723"/>
        <v>#REF!</v>
      </c>
      <c r="CN279" s="73" t="e">
        <f>IF(OR(CN$5="",CN$5=0),0,SUMIFS(Plandd!279:279,Plandd!$5:$5,CN$5))</f>
        <v>#REF!</v>
      </c>
      <c r="CO279" s="73" t="e">
        <f>IF(OR(CO$5="",CO$5=0),0,SUMIFS(Factdd!279:279,Factdd!$5:$5,CO$5))</f>
        <v>#REF!</v>
      </c>
      <c r="CP279" s="185" t="e">
        <f t="shared" si="724"/>
        <v>#REF!</v>
      </c>
    </row>
    <row r="280" spans="1:94" s="56" customFormat="1" ht="12" x14ac:dyDescent="0.25">
      <c r="A280" s="19">
        <f>ROW()</f>
        <v>280</v>
      </c>
      <c r="B280" s="145"/>
      <c r="E280" s="15" t="s">
        <v>5</v>
      </c>
      <c r="F280" s="114" t="s">
        <v>60</v>
      </c>
      <c r="G280" s="56" t="s">
        <v>140</v>
      </c>
      <c r="M280" s="115"/>
      <c r="N280" s="76"/>
      <c r="Q280" s="72"/>
      <c r="R280" s="73" t="e">
        <f ca="1">IF(OR(R$5="",R$5=0),0,SUMIFS(Plandd!280:280,Plandd!$5:$5,R$5))</f>
        <v>#REF!</v>
      </c>
      <c r="S280" s="73" t="e">
        <f ca="1">IF(OR(S$5="",S$5=0),0,SUMIFS(Factdd!280:280,Factdd!$5:$5,S$5))</f>
        <v>#REF!</v>
      </c>
      <c r="T280" s="185" t="e">
        <f t="shared" ca="1" si="700"/>
        <v>#REF!</v>
      </c>
      <c r="W280" s="73" t="e">
        <f>IF(OR(W$5="",W$5=0),0,SUMIFS(Plandd!280:280,Plandd!$5:$5,W$5))</f>
        <v>#REF!</v>
      </c>
      <c r="X280" s="73" t="e">
        <f>IF(OR(X$5="",X$5=0),0,SUMIFS(Factdd!280:280,Factdd!$5:$5,X$5))</f>
        <v>#REF!</v>
      </c>
      <c r="Y280" s="185" t="e">
        <f t="shared" si="701"/>
        <v>#REF!</v>
      </c>
      <c r="Z280" s="205" t="e">
        <f>IF(OR(Z$5="",Z$5=0),0,SUMIFS(Plandd!280:280,Plandd!$5:$5,Z$5))</f>
        <v>#REF!</v>
      </c>
      <c r="AA280" s="73" t="e">
        <f>IF(OR(AA$5="",AA$5=0),0,SUMIFS(Factdd!280:280,Factdd!$5:$5,AA$5))</f>
        <v>#REF!</v>
      </c>
      <c r="AB280" s="185" t="e">
        <f t="shared" si="702"/>
        <v>#REF!</v>
      </c>
      <c r="AC280" s="73" t="e">
        <f>IF(OR(AC$5="",AC$5=0),0,SUMIFS(Plandd!280:280,Plandd!$5:$5,AC$5))</f>
        <v>#REF!</v>
      </c>
      <c r="AD280" s="73" t="e">
        <f>IF(OR(AD$5="",AD$5=0),0,SUMIFS(Factdd!280:280,Factdd!$5:$5,AD$5))</f>
        <v>#REF!</v>
      </c>
      <c r="AE280" s="185" t="e">
        <f t="shared" si="703"/>
        <v>#REF!</v>
      </c>
      <c r="AF280" s="73" t="e">
        <f>IF(OR(AF$5="",AF$5=0),0,SUMIFS(Plandd!280:280,Plandd!$5:$5,AF$5))</f>
        <v>#REF!</v>
      </c>
      <c r="AG280" s="73" t="e">
        <f>IF(OR(AG$5="",AG$5=0),0,SUMIFS(Factdd!280:280,Factdd!$5:$5,AG$5))</f>
        <v>#REF!</v>
      </c>
      <c r="AH280" s="185" t="e">
        <f t="shared" si="704"/>
        <v>#REF!</v>
      </c>
      <c r="AI280" s="73" t="e">
        <f>IF(OR(AI$5="",AI$5=0),0,SUMIFS(Plandd!280:280,Plandd!$5:$5,AI$5))</f>
        <v>#REF!</v>
      </c>
      <c r="AJ280" s="73" t="e">
        <f>IF(OR(AJ$5="",AJ$5=0),0,SUMIFS(Factdd!280:280,Factdd!$5:$5,AJ$5))</f>
        <v>#REF!</v>
      </c>
      <c r="AK280" s="185" t="e">
        <f t="shared" si="705"/>
        <v>#REF!</v>
      </c>
      <c r="AL280" s="73" t="e">
        <f>IF(OR(AL$5="",AL$5=0),0,SUMIFS(Plandd!280:280,Plandd!$5:$5,AL$5))</f>
        <v>#REF!</v>
      </c>
      <c r="AM280" s="73" t="e">
        <f>IF(OR(AM$5="",AM$5=0),0,SUMIFS(Factdd!280:280,Factdd!$5:$5,AM$5))</f>
        <v>#REF!</v>
      </c>
      <c r="AN280" s="185" t="e">
        <f t="shared" si="706"/>
        <v>#REF!</v>
      </c>
      <c r="AO280" s="73" t="e">
        <f>IF(OR(AO$5="",AO$5=0),0,SUMIFS(Plandd!280:280,Plandd!$5:$5,AO$5))</f>
        <v>#REF!</v>
      </c>
      <c r="AP280" s="73" t="e">
        <f>IF(OR(AP$5="",AP$5=0),0,SUMIFS(Factdd!280:280,Factdd!$5:$5,AP$5))</f>
        <v>#REF!</v>
      </c>
      <c r="AQ280" s="185" t="e">
        <f t="shared" si="707"/>
        <v>#REF!</v>
      </c>
      <c r="AR280" s="73" t="e">
        <f>IF(OR(AR$5="",AR$5=0),0,SUMIFS(Plandd!280:280,Plandd!$5:$5,AR$5))</f>
        <v>#REF!</v>
      </c>
      <c r="AS280" s="73" t="e">
        <f>IF(OR(AS$5="",AS$5=0),0,SUMIFS(Factdd!280:280,Factdd!$5:$5,AS$5))</f>
        <v>#REF!</v>
      </c>
      <c r="AT280" s="185" t="e">
        <f t="shared" si="708"/>
        <v>#REF!</v>
      </c>
      <c r="AU280" s="73" t="e">
        <f>IF(OR(AU$5="",AU$5=0),0,SUMIFS(Plandd!280:280,Plandd!$5:$5,AU$5))</f>
        <v>#REF!</v>
      </c>
      <c r="AV280" s="73" t="e">
        <f>IF(OR(AV$5="",AV$5=0),0,SUMIFS(Factdd!280:280,Factdd!$5:$5,AV$5))</f>
        <v>#REF!</v>
      </c>
      <c r="AW280" s="185" t="e">
        <f t="shared" si="709"/>
        <v>#REF!</v>
      </c>
      <c r="AX280" s="73" t="e">
        <f>IF(OR(AX$5="",AX$5=0),0,SUMIFS(Plandd!280:280,Plandd!$5:$5,AX$5))</f>
        <v>#REF!</v>
      </c>
      <c r="AY280" s="73" t="e">
        <f>IF(OR(AY$5="",AY$5=0),0,SUMIFS(Factdd!280:280,Factdd!$5:$5,AY$5))</f>
        <v>#REF!</v>
      </c>
      <c r="AZ280" s="185" t="e">
        <f t="shared" si="710"/>
        <v>#REF!</v>
      </c>
      <c r="BA280" s="73" t="e">
        <f>IF(OR(BA$5="",BA$5=0),0,SUMIFS(Plandd!280:280,Plandd!$5:$5,BA$5))</f>
        <v>#REF!</v>
      </c>
      <c r="BB280" s="73" t="e">
        <f>IF(OR(BB$5="",BB$5=0),0,SUMIFS(Factdd!280:280,Factdd!$5:$5,BB$5))</f>
        <v>#REF!</v>
      </c>
      <c r="BC280" s="185" t="e">
        <f t="shared" si="711"/>
        <v>#REF!</v>
      </c>
      <c r="BD280" s="73" t="e">
        <f>IF(OR(BD$5="",BD$5=0),0,SUMIFS(Plandd!280:280,Plandd!$5:$5,BD$5))</f>
        <v>#REF!</v>
      </c>
      <c r="BE280" s="73" t="e">
        <f>IF(OR(BE$5="",BE$5=0),0,SUMIFS(Factdd!280:280,Factdd!$5:$5,BE$5))</f>
        <v>#REF!</v>
      </c>
      <c r="BF280" s="185" t="e">
        <f t="shared" si="712"/>
        <v>#REF!</v>
      </c>
      <c r="BG280" s="73" t="e">
        <f>IF(OR(BG$5="",BG$5=0),0,SUMIFS(Plandd!280:280,Plandd!$5:$5,BG$5))</f>
        <v>#REF!</v>
      </c>
      <c r="BH280" s="73" t="e">
        <f>IF(OR(BH$5="",BH$5=0),0,SUMIFS(Factdd!280:280,Factdd!$5:$5,BH$5))</f>
        <v>#REF!</v>
      </c>
      <c r="BI280" s="185" t="e">
        <f t="shared" si="713"/>
        <v>#REF!</v>
      </c>
      <c r="BJ280" s="73" t="e">
        <f>IF(OR(BJ$5="",BJ$5=0),0,SUMIFS(Plandd!280:280,Plandd!$5:$5,BJ$5))</f>
        <v>#REF!</v>
      </c>
      <c r="BK280" s="73" t="e">
        <f>IF(OR(BK$5="",BK$5=0),0,SUMIFS(Factdd!280:280,Factdd!$5:$5,BK$5))</f>
        <v>#REF!</v>
      </c>
      <c r="BL280" s="185" t="e">
        <f t="shared" si="714"/>
        <v>#REF!</v>
      </c>
      <c r="BM280" s="73" t="e">
        <f>IF(OR(BM$5="",BM$5=0),0,SUMIFS(Plandd!280:280,Plandd!$5:$5,BM$5))</f>
        <v>#REF!</v>
      </c>
      <c r="BN280" s="73" t="e">
        <f>IF(OR(BN$5="",BN$5=0),0,SUMIFS(Factdd!280:280,Factdd!$5:$5,BN$5))</f>
        <v>#REF!</v>
      </c>
      <c r="BO280" s="185" t="e">
        <f t="shared" si="715"/>
        <v>#REF!</v>
      </c>
      <c r="BP280" s="73" t="e">
        <f>IF(OR(BP$5="",BP$5=0),0,SUMIFS(Plandd!280:280,Plandd!$5:$5,BP$5))</f>
        <v>#REF!</v>
      </c>
      <c r="BQ280" s="73" t="e">
        <f>IF(OR(BQ$5="",BQ$5=0),0,SUMIFS(Factdd!280:280,Factdd!$5:$5,BQ$5))</f>
        <v>#REF!</v>
      </c>
      <c r="BR280" s="185" t="e">
        <f t="shared" si="716"/>
        <v>#REF!</v>
      </c>
      <c r="BS280" s="73" t="e">
        <f>IF(OR(BS$5="",BS$5=0),0,SUMIFS(Plandd!280:280,Plandd!$5:$5,BS$5))</f>
        <v>#REF!</v>
      </c>
      <c r="BT280" s="73" t="e">
        <f>IF(OR(BT$5="",BT$5=0),0,SUMIFS(Factdd!280:280,Factdd!$5:$5,BT$5))</f>
        <v>#REF!</v>
      </c>
      <c r="BU280" s="185" t="e">
        <f t="shared" si="717"/>
        <v>#REF!</v>
      </c>
      <c r="BV280" s="73" t="e">
        <f>IF(OR(BV$5="",BV$5=0),0,SUMIFS(Plandd!280:280,Plandd!$5:$5,BV$5))</f>
        <v>#REF!</v>
      </c>
      <c r="BW280" s="73" t="e">
        <f>IF(OR(BW$5="",BW$5=0),0,SUMIFS(Factdd!280:280,Factdd!$5:$5,BW$5))</f>
        <v>#REF!</v>
      </c>
      <c r="BX280" s="185" t="e">
        <f t="shared" si="718"/>
        <v>#REF!</v>
      </c>
      <c r="BY280" s="73" t="e">
        <f>IF(OR(BY$5="",BY$5=0),0,SUMIFS(Plandd!280:280,Plandd!$5:$5,BY$5))</f>
        <v>#REF!</v>
      </c>
      <c r="BZ280" s="73" t="e">
        <f>IF(OR(BZ$5="",BZ$5=0),0,SUMIFS(Factdd!280:280,Factdd!$5:$5,BZ$5))</f>
        <v>#REF!</v>
      </c>
      <c r="CA280" s="185" t="e">
        <f t="shared" si="719"/>
        <v>#REF!</v>
      </c>
      <c r="CB280" s="73" t="e">
        <f>IF(OR(CB$5="",CB$5=0),0,SUMIFS(Plandd!280:280,Plandd!$5:$5,CB$5))</f>
        <v>#REF!</v>
      </c>
      <c r="CC280" s="73" t="e">
        <f>IF(OR(CC$5="",CC$5=0),0,SUMIFS(Factdd!280:280,Factdd!$5:$5,CC$5))</f>
        <v>#REF!</v>
      </c>
      <c r="CD280" s="185" t="e">
        <f t="shared" si="720"/>
        <v>#REF!</v>
      </c>
      <c r="CE280" s="73" t="e">
        <f>IF(OR(CE$5="",CE$5=0),0,SUMIFS(Plandd!280:280,Plandd!$5:$5,CE$5))</f>
        <v>#REF!</v>
      </c>
      <c r="CF280" s="73" t="e">
        <f>IF(OR(CF$5="",CF$5=0),0,SUMIFS(Factdd!280:280,Factdd!$5:$5,CF$5))</f>
        <v>#REF!</v>
      </c>
      <c r="CG280" s="185" t="e">
        <f t="shared" si="721"/>
        <v>#REF!</v>
      </c>
      <c r="CH280" s="73" t="e">
        <f>IF(OR(CH$5="",CH$5=0),0,SUMIFS(Plandd!280:280,Plandd!$5:$5,CH$5))</f>
        <v>#REF!</v>
      </c>
      <c r="CI280" s="73" t="e">
        <f>IF(OR(CI$5="",CI$5=0),0,SUMIFS(Factdd!280:280,Factdd!$5:$5,CI$5))</f>
        <v>#REF!</v>
      </c>
      <c r="CJ280" s="185" t="e">
        <f t="shared" si="722"/>
        <v>#REF!</v>
      </c>
      <c r="CK280" s="73" t="e">
        <f>IF(OR(CK$5="",CK$5=0),0,SUMIFS(Plandd!280:280,Plandd!$5:$5,CK$5))</f>
        <v>#REF!</v>
      </c>
      <c r="CL280" s="73" t="e">
        <f>IF(OR(CL$5="",CL$5=0),0,SUMIFS(Factdd!280:280,Factdd!$5:$5,CL$5))</f>
        <v>#REF!</v>
      </c>
      <c r="CM280" s="185" t="e">
        <f t="shared" si="723"/>
        <v>#REF!</v>
      </c>
      <c r="CN280" s="73" t="e">
        <f>IF(OR(CN$5="",CN$5=0),0,SUMIFS(Plandd!280:280,Plandd!$5:$5,CN$5))</f>
        <v>#REF!</v>
      </c>
      <c r="CO280" s="73" t="e">
        <f>IF(OR(CO$5="",CO$5=0),0,SUMIFS(Factdd!280:280,Factdd!$5:$5,CO$5))</f>
        <v>#REF!</v>
      </c>
      <c r="CP280" s="185" t="e">
        <f t="shared" si="724"/>
        <v>#REF!</v>
      </c>
    </row>
    <row r="281" spans="1:94" s="5" customFormat="1" x14ac:dyDescent="0.3">
      <c r="A281" s="23">
        <f>ROW()</f>
        <v>281</v>
      </c>
      <c r="B281" s="135"/>
      <c r="C281" s="45" t="s">
        <v>2</v>
      </c>
      <c r="E281" s="24" t="s">
        <v>5</v>
      </c>
      <c r="F281" s="5" t="s">
        <v>66</v>
      </c>
      <c r="K281" s="11"/>
      <c r="L281" s="6"/>
      <c r="M281" s="59"/>
      <c r="N281" s="76"/>
      <c r="O281" s="6"/>
      <c r="P281" s="6"/>
      <c r="Q281" s="38">
        <f ca="1">R281-SUM(R282:R283)</f>
        <v>0</v>
      </c>
      <c r="R281" s="3">
        <f ca="1">IF(OR(R$5="",R$5=0),0,SUMIFS(Plandd!281:281,Plandd!$5:$5,R$5))</f>
        <v>0</v>
      </c>
      <c r="S281" s="3" t="e">
        <f ca="1">IF(OR(S$5="",S$5=0),0,SUMIFS(Factdd!281:281,Factdd!$5:$5,S$5))</f>
        <v>#REF!</v>
      </c>
      <c r="T281" s="183">
        <f t="shared" ca="1" si="700"/>
        <v>0</v>
      </c>
      <c r="W281" s="3">
        <f>IF(OR(W$5="",W$5=0),0,SUMIFS(Plandd!281:281,Plandd!$5:$5,W$5))</f>
        <v>0</v>
      </c>
      <c r="X281" s="3" t="e">
        <f>IF(OR(X$5="",X$5=0),0,SUMIFS(Factdd!281:281,Factdd!$5:$5,X$5))</f>
        <v>#REF!</v>
      </c>
      <c r="Y281" s="183">
        <f t="shared" si="701"/>
        <v>0</v>
      </c>
      <c r="Z281" s="184">
        <f>IF(OR(Z$5="",Z$5=0),0,SUMIFS(Plandd!281:281,Plandd!$5:$5,Z$5))</f>
        <v>0</v>
      </c>
      <c r="AA281" s="3" t="e">
        <f>IF(OR(AA$5="",AA$5=0),0,SUMIFS(Factdd!281:281,Factdd!$5:$5,AA$5))</f>
        <v>#REF!</v>
      </c>
      <c r="AB281" s="183">
        <f t="shared" si="702"/>
        <v>0</v>
      </c>
      <c r="AC281" s="3">
        <f>IF(OR(AC$5="",AC$5=0),0,SUMIFS(Plandd!281:281,Plandd!$5:$5,AC$5))</f>
        <v>0</v>
      </c>
      <c r="AD281" s="3" t="e">
        <f>IF(OR(AD$5="",AD$5=0),0,SUMIFS(Factdd!281:281,Factdd!$5:$5,AD$5))</f>
        <v>#REF!</v>
      </c>
      <c r="AE281" s="183">
        <f t="shared" si="703"/>
        <v>0</v>
      </c>
      <c r="AF281" s="3">
        <f>IF(OR(AF$5="",AF$5=0),0,SUMIFS(Plandd!281:281,Plandd!$5:$5,AF$5))</f>
        <v>0</v>
      </c>
      <c r="AG281" s="3" t="e">
        <f>IF(OR(AG$5="",AG$5=0),0,SUMIFS(Factdd!281:281,Factdd!$5:$5,AG$5))</f>
        <v>#REF!</v>
      </c>
      <c r="AH281" s="183">
        <f t="shared" si="704"/>
        <v>0</v>
      </c>
      <c r="AI281" s="3">
        <f>IF(OR(AI$5="",AI$5=0),0,SUMIFS(Plandd!281:281,Plandd!$5:$5,AI$5))</f>
        <v>0</v>
      </c>
      <c r="AJ281" s="3" t="e">
        <f>IF(OR(AJ$5="",AJ$5=0),0,SUMIFS(Factdd!281:281,Factdd!$5:$5,AJ$5))</f>
        <v>#REF!</v>
      </c>
      <c r="AK281" s="183">
        <f t="shared" si="705"/>
        <v>0</v>
      </c>
      <c r="AL281" s="3">
        <f>IF(OR(AL$5="",AL$5=0),0,SUMIFS(Plandd!281:281,Plandd!$5:$5,AL$5))</f>
        <v>0</v>
      </c>
      <c r="AM281" s="3" t="e">
        <f>IF(OR(AM$5="",AM$5=0),0,SUMIFS(Factdd!281:281,Factdd!$5:$5,AM$5))</f>
        <v>#REF!</v>
      </c>
      <c r="AN281" s="183">
        <f t="shared" si="706"/>
        <v>0</v>
      </c>
      <c r="AO281" s="3">
        <f>IF(OR(AO$5="",AO$5=0),0,SUMIFS(Plandd!281:281,Plandd!$5:$5,AO$5))</f>
        <v>0</v>
      </c>
      <c r="AP281" s="3" t="e">
        <f>IF(OR(AP$5="",AP$5=0),0,SUMIFS(Factdd!281:281,Factdd!$5:$5,AP$5))</f>
        <v>#REF!</v>
      </c>
      <c r="AQ281" s="183">
        <f t="shared" si="707"/>
        <v>0</v>
      </c>
      <c r="AR281" s="3">
        <f>IF(OR(AR$5="",AR$5=0),0,SUMIFS(Plandd!281:281,Plandd!$5:$5,AR$5))</f>
        <v>0</v>
      </c>
      <c r="AS281" s="3" t="e">
        <f>IF(OR(AS$5="",AS$5=0),0,SUMIFS(Factdd!281:281,Factdd!$5:$5,AS$5))</f>
        <v>#REF!</v>
      </c>
      <c r="AT281" s="183">
        <f t="shared" si="708"/>
        <v>0</v>
      </c>
      <c r="AU281" s="3">
        <f>IF(OR(AU$5="",AU$5=0),0,SUMIFS(Plandd!281:281,Plandd!$5:$5,AU$5))</f>
        <v>0</v>
      </c>
      <c r="AV281" s="3" t="e">
        <f>IF(OR(AV$5="",AV$5=0),0,SUMIFS(Factdd!281:281,Factdd!$5:$5,AV$5))</f>
        <v>#REF!</v>
      </c>
      <c r="AW281" s="183">
        <f t="shared" si="709"/>
        <v>0</v>
      </c>
      <c r="AX281" s="3">
        <f>IF(OR(AX$5="",AX$5=0),0,SUMIFS(Plandd!281:281,Plandd!$5:$5,AX$5))</f>
        <v>0</v>
      </c>
      <c r="AY281" s="3" t="e">
        <f>IF(OR(AY$5="",AY$5=0),0,SUMIFS(Factdd!281:281,Factdd!$5:$5,AY$5))</f>
        <v>#REF!</v>
      </c>
      <c r="AZ281" s="183">
        <f t="shared" si="710"/>
        <v>0</v>
      </c>
      <c r="BA281" s="3">
        <f>IF(OR(BA$5="",BA$5=0),0,SUMIFS(Plandd!281:281,Plandd!$5:$5,BA$5))</f>
        <v>0</v>
      </c>
      <c r="BB281" s="3" t="e">
        <f>IF(OR(BB$5="",BB$5=0),0,SUMIFS(Factdd!281:281,Factdd!$5:$5,BB$5))</f>
        <v>#REF!</v>
      </c>
      <c r="BC281" s="183">
        <f t="shared" si="711"/>
        <v>0</v>
      </c>
      <c r="BD281" s="3">
        <f>IF(OR(BD$5="",BD$5=0),0,SUMIFS(Plandd!281:281,Plandd!$5:$5,BD$5))</f>
        <v>0</v>
      </c>
      <c r="BE281" s="3" t="e">
        <f>IF(OR(BE$5="",BE$5=0),0,SUMIFS(Factdd!281:281,Factdd!$5:$5,BE$5))</f>
        <v>#REF!</v>
      </c>
      <c r="BF281" s="183">
        <f t="shared" si="712"/>
        <v>0</v>
      </c>
      <c r="BG281" s="3">
        <f>IF(OR(BG$5="",BG$5=0),0,SUMIFS(Plandd!281:281,Plandd!$5:$5,BG$5))</f>
        <v>0</v>
      </c>
      <c r="BH281" s="3" t="e">
        <f>IF(OR(BH$5="",BH$5=0),0,SUMIFS(Factdd!281:281,Factdd!$5:$5,BH$5))</f>
        <v>#REF!</v>
      </c>
      <c r="BI281" s="183">
        <f t="shared" si="713"/>
        <v>0</v>
      </c>
      <c r="BJ281" s="3">
        <f>IF(OR(BJ$5="",BJ$5=0),0,SUMIFS(Plandd!281:281,Plandd!$5:$5,BJ$5))</f>
        <v>0</v>
      </c>
      <c r="BK281" s="3" t="e">
        <f>IF(OR(BK$5="",BK$5=0),0,SUMIFS(Factdd!281:281,Factdd!$5:$5,BK$5))</f>
        <v>#REF!</v>
      </c>
      <c r="BL281" s="183">
        <f t="shared" si="714"/>
        <v>0</v>
      </c>
      <c r="BM281" s="3">
        <f>IF(OR(BM$5="",BM$5=0),0,SUMIFS(Plandd!281:281,Plandd!$5:$5,BM$5))</f>
        <v>0</v>
      </c>
      <c r="BN281" s="3" t="e">
        <f>IF(OR(BN$5="",BN$5=0),0,SUMIFS(Factdd!281:281,Factdd!$5:$5,BN$5))</f>
        <v>#REF!</v>
      </c>
      <c r="BO281" s="183">
        <f t="shared" si="715"/>
        <v>0</v>
      </c>
      <c r="BP281" s="3">
        <f>IF(OR(BP$5="",BP$5=0),0,SUMIFS(Plandd!281:281,Plandd!$5:$5,BP$5))</f>
        <v>0</v>
      </c>
      <c r="BQ281" s="3" t="e">
        <f>IF(OR(BQ$5="",BQ$5=0),0,SUMIFS(Factdd!281:281,Factdd!$5:$5,BQ$5))</f>
        <v>#REF!</v>
      </c>
      <c r="BR281" s="183">
        <f t="shared" si="716"/>
        <v>0</v>
      </c>
      <c r="BS281" s="3">
        <f>IF(OR(BS$5="",BS$5=0),0,SUMIFS(Plandd!281:281,Plandd!$5:$5,BS$5))</f>
        <v>0</v>
      </c>
      <c r="BT281" s="3" t="e">
        <f>IF(OR(BT$5="",BT$5=0),0,SUMIFS(Factdd!281:281,Factdd!$5:$5,BT$5))</f>
        <v>#REF!</v>
      </c>
      <c r="BU281" s="183">
        <f t="shared" si="717"/>
        <v>0</v>
      </c>
      <c r="BV281" s="3">
        <f>IF(OR(BV$5="",BV$5=0),0,SUMIFS(Plandd!281:281,Plandd!$5:$5,BV$5))</f>
        <v>0</v>
      </c>
      <c r="BW281" s="3" t="e">
        <f>IF(OR(BW$5="",BW$5=0),0,SUMIFS(Factdd!281:281,Factdd!$5:$5,BW$5))</f>
        <v>#REF!</v>
      </c>
      <c r="BX281" s="183">
        <f t="shared" si="718"/>
        <v>0</v>
      </c>
      <c r="BY281" s="3">
        <f>IF(OR(BY$5="",BY$5=0),0,SUMIFS(Plandd!281:281,Plandd!$5:$5,BY$5))</f>
        <v>0</v>
      </c>
      <c r="BZ281" s="3" t="e">
        <f>IF(OR(BZ$5="",BZ$5=0),0,SUMIFS(Factdd!281:281,Factdd!$5:$5,BZ$5))</f>
        <v>#REF!</v>
      </c>
      <c r="CA281" s="183">
        <f t="shared" si="719"/>
        <v>0</v>
      </c>
      <c r="CB281" s="3">
        <f>IF(OR(CB$5="",CB$5=0),0,SUMIFS(Plandd!281:281,Plandd!$5:$5,CB$5))</f>
        <v>0</v>
      </c>
      <c r="CC281" s="3" t="e">
        <f>IF(OR(CC$5="",CC$5=0),0,SUMIFS(Factdd!281:281,Factdd!$5:$5,CC$5))</f>
        <v>#REF!</v>
      </c>
      <c r="CD281" s="183">
        <f t="shared" si="720"/>
        <v>0</v>
      </c>
      <c r="CE281" s="3">
        <f>IF(OR(CE$5="",CE$5=0),0,SUMIFS(Plandd!281:281,Plandd!$5:$5,CE$5))</f>
        <v>0</v>
      </c>
      <c r="CF281" s="3" t="e">
        <f>IF(OR(CF$5="",CF$5=0),0,SUMIFS(Factdd!281:281,Factdd!$5:$5,CF$5))</f>
        <v>#REF!</v>
      </c>
      <c r="CG281" s="183">
        <f t="shared" si="721"/>
        <v>0</v>
      </c>
      <c r="CH281" s="3">
        <f>IF(OR(CH$5="",CH$5=0),0,SUMIFS(Plandd!281:281,Plandd!$5:$5,CH$5))</f>
        <v>0</v>
      </c>
      <c r="CI281" s="3" t="e">
        <f>IF(OR(CI$5="",CI$5=0),0,SUMIFS(Factdd!281:281,Factdd!$5:$5,CI$5))</f>
        <v>#REF!</v>
      </c>
      <c r="CJ281" s="183">
        <f t="shared" si="722"/>
        <v>0</v>
      </c>
      <c r="CK281" s="3">
        <f>IF(OR(CK$5="",CK$5=0),0,SUMIFS(Plandd!281:281,Plandd!$5:$5,CK$5))</f>
        <v>0</v>
      </c>
      <c r="CL281" s="3" t="e">
        <f>IF(OR(CL$5="",CL$5=0),0,SUMIFS(Factdd!281:281,Factdd!$5:$5,CL$5))</f>
        <v>#REF!</v>
      </c>
      <c r="CM281" s="183">
        <f t="shared" si="723"/>
        <v>0</v>
      </c>
      <c r="CN281" s="3">
        <f>IF(OR(CN$5="",CN$5=0),0,SUMIFS(Plandd!281:281,Plandd!$5:$5,CN$5))</f>
        <v>0</v>
      </c>
      <c r="CO281" s="3" t="e">
        <f>IF(OR(CO$5="",CO$5=0),0,SUMIFS(Factdd!281:281,Factdd!$5:$5,CO$5))</f>
        <v>#REF!</v>
      </c>
      <c r="CP281" s="183">
        <f t="shared" si="724"/>
        <v>0</v>
      </c>
    </row>
    <row r="282" spans="1:94" s="56" customFormat="1" ht="12" x14ac:dyDescent="0.25">
      <c r="A282" s="19">
        <f>ROW()</f>
        <v>282</v>
      </c>
      <c r="B282" s="145"/>
      <c r="E282" s="15"/>
      <c r="F282" s="114" t="s">
        <v>66</v>
      </c>
      <c r="G282" s="56" t="s">
        <v>43</v>
      </c>
      <c r="M282" s="115"/>
      <c r="N282" s="71"/>
      <c r="Q282" s="72"/>
      <c r="R282" s="73">
        <f ca="1">IF(OR(R$5="",R$5=0),0,SUMIFS(Plandd!282:282,Plandd!$5:$5,R$5))</f>
        <v>0</v>
      </c>
      <c r="S282" s="73" t="e">
        <f ca="1">IF(OR(S$5="",S$5=0),0,SUMIFS(Factdd!282:282,Factdd!$5:$5,S$5))</f>
        <v>#REF!</v>
      </c>
      <c r="T282" s="185">
        <f t="shared" ca="1" si="700"/>
        <v>0</v>
      </c>
      <c r="W282" s="73">
        <f>IF(OR(W$5="",W$5=0),0,SUMIFS(Plandd!282:282,Plandd!$5:$5,W$5))</f>
        <v>0</v>
      </c>
      <c r="X282" s="73" t="e">
        <f>IF(OR(X$5="",X$5=0),0,SUMIFS(Factdd!282:282,Factdd!$5:$5,X$5))</f>
        <v>#REF!</v>
      </c>
      <c r="Y282" s="185">
        <f t="shared" si="701"/>
        <v>0</v>
      </c>
      <c r="Z282" s="205">
        <f>IF(OR(Z$5="",Z$5=0),0,SUMIFS(Plandd!282:282,Plandd!$5:$5,Z$5))</f>
        <v>0</v>
      </c>
      <c r="AA282" s="73" t="e">
        <f>IF(OR(AA$5="",AA$5=0),0,SUMIFS(Factdd!282:282,Factdd!$5:$5,AA$5))</f>
        <v>#REF!</v>
      </c>
      <c r="AB282" s="185">
        <f t="shared" si="702"/>
        <v>0</v>
      </c>
      <c r="AC282" s="73">
        <f>IF(OR(AC$5="",AC$5=0),0,SUMIFS(Plandd!282:282,Plandd!$5:$5,AC$5))</f>
        <v>0</v>
      </c>
      <c r="AD282" s="73" t="e">
        <f>IF(OR(AD$5="",AD$5=0),0,SUMIFS(Factdd!282:282,Factdd!$5:$5,AD$5))</f>
        <v>#REF!</v>
      </c>
      <c r="AE282" s="185">
        <f t="shared" si="703"/>
        <v>0</v>
      </c>
      <c r="AF282" s="73">
        <f>IF(OR(AF$5="",AF$5=0),0,SUMIFS(Plandd!282:282,Plandd!$5:$5,AF$5))</f>
        <v>0</v>
      </c>
      <c r="AG282" s="73" t="e">
        <f>IF(OR(AG$5="",AG$5=0),0,SUMIFS(Factdd!282:282,Factdd!$5:$5,AG$5))</f>
        <v>#REF!</v>
      </c>
      <c r="AH282" s="185">
        <f t="shared" si="704"/>
        <v>0</v>
      </c>
      <c r="AI282" s="73">
        <f>IF(OR(AI$5="",AI$5=0),0,SUMIFS(Plandd!282:282,Plandd!$5:$5,AI$5))</f>
        <v>0</v>
      </c>
      <c r="AJ282" s="73" t="e">
        <f>IF(OR(AJ$5="",AJ$5=0),0,SUMIFS(Factdd!282:282,Factdd!$5:$5,AJ$5))</f>
        <v>#REF!</v>
      </c>
      <c r="AK282" s="185">
        <f t="shared" si="705"/>
        <v>0</v>
      </c>
      <c r="AL282" s="73">
        <f>IF(OR(AL$5="",AL$5=0),0,SUMIFS(Plandd!282:282,Plandd!$5:$5,AL$5))</f>
        <v>0</v>
      </c>
      <c r="AM282" s="73" t="e">
        <f>IF(OR(AM$5="",AM$5=0),0,SUMIFS(Factdd!282:282,Factdd!$5:$5,AM$5))</f>
        <v>#REF!</v>
      </c>
      <c r="AN282" s="185">
        <f t="shared" si="706"/>
        <v>0</v>
      </c>
      <c r="AO282" s="73">
        <f>IF(OR(AO$5="",AO$5=0),0,SUMIFS(Plandd!282:282,Plandd!$5:$5,AO$5))</f>
        <v>0</v>
      </c>
      <c r="AP282" s="73" t="e">
        <f>IF(OR(AP$5="",AP$5=0),0,SUMIFS(Factdd!282:282,Factdd!$5:$5,AP$5))</f>
        <v>#REF!</v>
      </c>
      <c r="AQ282" s="185">
        <f t="shared" si="707"/>
        <v>0</v>
      </c>
      <c r="AR282" s="73">
        <f>IF(OR(AR$5="",AR$5=0),0,SUMIFS(Plandd!282:282,Plandd!$5:$5,AR$5))</f>
        <v>0</v>
      </c>
      <c r="AS282" s="73" t="e">
        <f>IF(OR(AS$5="",AS$5=0),0,SUMIFS(Factdd!282:282,Factdd!$5:$5,AS$5))</f>
        <v>#REF!</v>
      </c>
      <c r="AT282" s="185">
        <f t="shared" si="708"/>
        <v>0</v>
      </c>
      <c r="AU282" s="73">
        <f>IF(OR(AU$5="",AU$5=0),0,SUMIFS(Plandd!282:282,Plandd!$5:$5,AU$5))</f>
        <v>0</v>
      </c>
      <c r="AV282" s="73" t="e">
        <f>IF(OR(AV$5="",AV$5=0),0,SUMIFS(Factdd!282:282,Factdd!$5:$5,AV$5))</f>
        <v>#REF!</v>
      </c>
      <c r="AW282" s="185">
        <f t="shared" si="709"/>
        <v>0</v>
      </c>
      <c r="AX282" s="73">
        <f>IF(OR(AX$5="",AX$5=0),0,SUMIFS(Plandd!282:282,Plandd!$5:$5,AX$5))</f>
        <v>0</v>
      </c>
      <c r="AY282" s="73" t="e">
        <f>IF(OR(AY$5="",AY$5=0),0,SUMIFS(Factdd!282:282,Factdd!$5:$5,AY$5))</f>
        <v>#REF!</v>
      </c>
      <c r="AZ282" s="185">
        <f t="shared" si="710"/>
        <v>0</v>
      </c>
      <c r="BA282" s="73">
        <f>IF(OR(BA$5="",BA$5=0),0,SUMIFS(Plandd!282:282,Plandd!$5:$5,BA$5))</f>
        <v>0</v>
      </c>
      <c r="BB282" s="73" t="e">
        <f>IF(OR(BB$5="",BB$5=0),0,SUMIFS(Factdd!282:282,Factdd!$5:$5,BB$5))</f>
        <v>#REF!</v>
      </c>
      <c r="BC282" s="185">
        <f t="shared" si="711"/>
        <v>0</v>
      </c>
      <c r="BD282" s="73">
        <f>IF(OR(BD$5="",BD$5=0),0,SUMIFS(Plandd!282:282,Plandd!$5:$5,BD$5))</f>
        <v>0</v>
      </c>
      <c r="BE282" s="73" t="e">
        <f>IF(OR(BE$5="",BE$5=0),0,SUMIFS(Factdd!282:282,Factdd!$5:$5,BE$5))</f>
        <v>#REF!</v>
      </c>
      <c r="BF282" s="185">
        <f t="shared" si="712"/>
        <v>0</v>
      </c>
      <c r="BG282" s="73">
        <f>IF(OR(BG$5="",BG$5=0),0,SUMIFS(Plandd!282:282,Plandd!$5:$5,BG$5))</f>
        <v>0</v>
      </c>
      <c r="BH282" s="73" t="e">
        <f>IF(OR(BH$5="",BH$5=0),0,SUMIFS(Factdd!282:282,Factdd!$5:$5,BH$5))</f>
        <v>#REF!</v>
      </c>
      <c r="BI282" s="185">
        <f t="shared" si="713"/>
        <v>0</v>
      </c>
      <c r="BJ282" s="73">
        <f>IF(OR(BJ$5="",BJ$5=0),0,SUMIFS(Plandd!282:282,Plandd!$5:$5,BJ$5))</f>
        <v>0</v>
      </c>
      <c r="BK282" s="73" t="e">
        <f>IF(OR(BK$5="",BK$5=0),0,SUMIFS(Factdd!282:282,Factdd!$5:$5,BK$5))</f>
        <v>#REF!</v>
      </c>
      <c r="BL282" s="185">
        <f t="shared" si="714"/>
        <v>0</v>
      </c>
      <c r="BM282" s="73">
        <f>IF(OR(BM$5="",BM$5=0),0,SUMIFS(Plandd!282:282,Plandd!$5:$5,BM$5))</f>
        <v>0</v>
      </c>
      <c r="BN282" s="73" t="e">
        <f>IF(OR(BN$5="",BN$5=0),0,SUMIFS(Factdd!282:282,Factdd!$5:$5,BN$5))</f>
        <v>#REF!</v>
      </c>
      <c r="BO282" s="185">
        <f t="shared" si="715"/>
        <v>0</v>
      </c>
      <c r="BP282" s="73">
        <f>IF(OR(BP$5="",BP$5=0),0,SUMIFS(Plandd!282:282,Plandd!$5:$5,BP$5))</f>
        <v>0</v>
      </c>
      <c r="BQ282" s="73" t="e">
        <f>IF(OR(BQ$5="",BQ$5=0),0,SUMIFS(Factdd!282:282,Factdd!$5:$5,BQ$5))</f>
        <v>#REF!</v>
      </c>
      <c r="BR282" s="185">
        <f t="shared" si="716"/>
        <v>0</v>
      </c>
      <c r="BS282" s="73">
        <f>IF(OR(BS$5="",BS$5=0),0,SUMIFS(Plandd!282:282,Plandd!$5:$5,BS$5))</f>
        <v>0</v>
      </c>
      <c r="BT282" s="73" t="e">
        <f>IF(OR(BT$5="",BT$5=0),0,SUMIFS(Factdd!282:282,Factdd!$5:$5,BT$5))</f>
        <v>#REF!</v>
      </c>
      <c r="BU282" s="185">
        <f t="shared" si="717"/>
        <v>0</v>
      </c>
      <c r="BV282" s="73">
        <f>IF(OR(BV$5="",BV$5=0),0,SUMIFS(Plandd!282:282,Plandd!$5:$5,BV$5))</f>
        <v>0</v>
      </c>
      <c r="BW282" s="73" t="e">
        <f>IF(OR(BW$5="",BW$5=0),0,SUMIFS(Factdd!282:282,Factdd!$5:$5,BW$5))</f>
        <v>#REF!</v>
      </c>
      <c r="BX282" s="185">
        <f t="shared" si="718"/>
        <v>0</v>
      </c>
      <c r="BY282" s="73">
        <f>IF(OR(BY$5="",BY$5=0),0,SUMIFS(Plandd!282:282,Plandd!$5:$5,BY$5))</f>
        <v>0</v>
      </c>
      <c r="BZ282" s="73" t="e">
        <f>IF(OR(BZ$5="",BZ$5=0),0,SUMIFS(Factdd!282:282,Factdd!$5:$5,BZ$5))</f>
        <v>#REF!</v>
      </c>
      <c r="CA282" s="185">
        <f t="shared" si="719"/>
        <v>0</v>
      </c>
      <c r="CB282" s="73">
        <f>IF(OR(CB$5="",CB$5=0),0,SUMIFS(Plandd!282:282,Plandd!$5:$5,CB$5))</f>
        <v>0</v>
      </c>
      <c r="CC282" s="73" t="e">
        <f>IF(OR(CC$5="",CC$5=0),0,SUMIFS(Factdd!282:282,Factdd!$5:$5,CC$5))</f>
        <v>#REF!</v>
      </c>
      <c r="CD282" s="185">
        <f t="shared" si="720"/>
        <v>0</v>
      </c>
      <c r="CE282" s="73">
        <f>IF(OR(CE$5="",CE$5=0),0,SUMIFS(Plandd!282:282,Plandd!$5:$5,CE$5))</f>
        <v>0</v>
      </c>
      <c r="CF282" s="73" t="e">
        <f>IF(OR(CF$5="",CF$5=0),0,SUMIFS(Factdd!282:282,Factdd!$5:$5,CF$5))</f>
        <v>#REF!</v>
      </c>
      <c r="CG282" s="185">
        <f t="shared" si="721"/>
        <v>0</v>
      </c>
      <c r="CH282" s="73">
        <f>IF(OR(CH$5="",CH$5=0),0,SUMIFS(Plandd!282:282,Plandd!$5:$5,CH$5))</f>
        <v>0</v>
      </c>
      <c r="CI282" s="73" t="e">
        <f>IF(OR(CI$5="",CI$5=0),0,SUMIFS(Factdd!282:282,Factdd!$5:$5,CI$5))</f>
        <v>#REF!</v>
      </c>
      <c r="CJ282" s="185">
        <f t="shared" si="722"/>
        <v>0</v>
      </c>
      <c r="CK282" s="73">
        <f>IF(OR(CK$5="",CK$5=0),0,SUMIFS(Plandd!282:282,Plandd!$5:$5,CK$5))</f>
        <v>0</v>
      </c>
      <c r="CL282" s="73" t="e">
        <f>IF(OR(CL$5="",CL$5=0),0,SUMIFS(Factdd!282:282,Factdd!$5:$5,CL$5))</f>
        <v>#REF!</v>
      </c>
      <c r="CM282" s="185">
        <f t="shared" si="723"/>
        <v>0</v>
      </c>
      <c r="CN282" s="73">
        <f>IF(OR(CN$5="",CN$5=0),0,SUMIFS(Plandd!282:282,Plandd!$5:$5,CN$5))</f>
        <v>0</v>
      </c>
      <c r="CO282" s="73" t="e">
        <f>IF(OR(CO$5="",CO$5=0),0,SUMIFS(Factdd!282:282,Factdd!$5:$5,CO$5))</f>
        <v>#REF!</v>
      </c>
      <c r="CP282" s="185">
        <f t="shared" si="724"/>
        <v>0</v>
      </c>
    </row>
    <row r="283" spans="1:94" s="56" customFormat="1" ht="12" x14ac:dyDescent="0.25">
      <c r="A283" s="19">
        <f>ROW()</f>
        <v>283</v>
      </c>
      <c r="B283" s="145"/>
      <c r="E283" s="15"/>
      <c r="F283" s="114" t="s">
        <v>66</v>
      </c>
      <c r="G283" s="56" t="s">
        <v>65</v>
      </c>
      <c r="M283" s="115"/>
      <c r="N283" s="71"/>
      <c r="Q283" s="72"/>
      <c r="R283" s="73">
        <f ca="1">IF(OR(R$5="",R$5=0),0,SUMIFS(Plandd!283:283,Plandd!$5:$5,R$5))</f>
        <v>0</v>
      </c>
      <c r="S283" s="73" t="e">
        <f ca="1">IF(OR(S$5="",S$5=0),0,SUMIFS(Factdd!283:283,Factdd!$5:$5,S$5))</f>
        <v>#REF!</v>
      </c>
      <c r="T283" s="185">
        <f t="shared" ca="1" si="700"/>
        <v>0</v>
      </c>
      <c r="W283" s="73">
        <f>IF(OR(W$5="",W$5=0),0,SUMIFS(Plandd!283:283,Plandd!$5:$5,W$5))</f>
        <v>0</v>
      </c>
      <c r="X283" s="73" t="e">
        <f>IF(OR(X$5="",X$5=0),0,SUMIFS(Factdd!283:283,Factdd!$5:$5,X$5))</f>
        <v>#REF!</v>
      </c>
      <c r="Y283" s="185">
        <f t="shared" si="701"/>
        <v>0</v>
      </c>
      <c r="Z283" s="205">
        <f>IF(OR(Z$5="",Z$5=0),0,SUMIFS(Plandd!283:283,Plandd!$5:$5,Z$5))</f>
        <v>0</v>
      </c>
      <c r="AA283" s="73" t="e">
        <f>IF(OR(AA$5="",AA$5=0),0,SUMIFS(Factdd!283:283,Factdd!$5:$5,AA$5))</f>
        <v>#REF!</v>
      </c>
      <c r="AB283" s="185">
        <f t="shared" si="702"/>
        <v>0</v>
      </c>
      <c r="AC283" s="73">
        <f>IF(OR(AC$5="",AC$5=0),0,SUMIFS(Plandd!283:283,Plandd!$5:$5,AC$5))</f>
        <v>0</v>
      </c>
      <c r="AD283" s="73" t="e">
        <f>IF(OR(AD$5="",AD$5=0),0,SUMIFS(Factdd!283:283,Factdd!$5:$5,AD$5))</f>
        <v>#REF!</v>
      </c>
      <c r="AE283" s="185">
        <f t="shared" si="703"/>
        <v>0</v>
      </c>
      <c r="AF283" s="73">
        <f>IF(OR(AF$5="",AF$5=0),0,SUMIFS(Plandd!283:283,Plandd!$5:$5,AF$5))</f>
        <v>0</v>
      </c>
      <c r="AG283" s="73" t="e">
        <f>IF(OR(AG$5="",AG$5=0),0,SUMIFS(Factdd!283:283,Factdd!$5:$5,AG$5))</f>
        <v>#REF!</v>
      </c>
      <c r="AH283" s="185">
        <f t="shared" si="704"/>
        <v>0</v>
      </c>
      <c r="AI283" s="73">
        <f>IF(OR(AI$5="",AI$5=0),0,SUMIFS(Plandd!283:283,Plandd!$5:$5,AI$5))</f>
        <v>0</v>
      </c>
      <c r="AJ283" s="73" t="e">
        <f>IF(OR(AJ$5="",AJ$5=0),0,SUMIFS(Factdd!283:283,Factdd!$5:$5,AJ$5))</f>
        <v>#REF!</v>
      </c>
      <c r="AK283" s="185">
        <f t="shared" si="705"/>
        <v>0</v>
      </c>
      <c r="AL283" s="73">
        <f>IF(OR(AL$5="",AL$5=0),0,SUMIFS(Plandd!283:283,Plandd!$5:$5,AL$5))</f>
        <v>0</v>
      </c>
      <c r="AM283" s="73" t="e">
        <f>IF(OR(AM$5="",AM$5=0),0,SUMIFS(Factdd!283:283,Factdd!$5:$5,AM$5))</f>
        <v>#REF!</v>
      </c>
      <c r="AN283" s="185">
        <f t="shared" si="706"/>
        <v>0</v>
      </c>
      <c r="AO283" s="73">
        <f>IF(OR(AO$5="",AO$5=0),0,SUMIFS(Plandd!283:283,Plandd!$5:$5,AO$5))</f>
        <v>0</v>
      </c>
      <c r="AP283" s="73" t="e">
        <f>IF(OR(AP$5="",AP$5=0),0,SUMIFS(Factdd!283:283,Factdd!$5:$5,AP$5))</f>
        <v>#REF!</v>
      </c>
      <c r="AQ283" s="185">
        <f t="shared" si="707"/>
        <v>0</v>
      </c>
      <c r="AR283" s="73">
        <f>IF(OR(AR$5="",AR$5=0),0,SUMIFS(Plandd!283:283,Plandd!$5:$5,AR$5))</f>
        <v>0</v>
      </c>
      <c r="AS283" s="73" t="e">
        <f>IF(OR(AS$5="",AS$5=0),0,SUMIFS(Factdd!283:283,Factdd!$5:$5,AS$5))</f>
        <v>#REF!</v>
      </c>
      <c r="AT283" s="185">
        <f t="shared" si="708"/>
        <v>0</v>
      </c>
      <c r="AU283" s="73">
        <f>IF(OR(AU$5="",AU$5=0),0,SUMIFS(Plandd!283:283,Plandd!$5:$5,AU$5))</f>
        <v>0</v>
      </c>
      <c r="AV283" s="73" t="e">
        <f>IF(OR(AV$5="",AV$5=0),0,SUMIFS(Factdd!283:283,Factdd!$5:$5,AV$5))</f>
        <v>#REF!</v>
      </c>
      <c r="AW283" s="185">
        <f t="shared" si="709"/>
        <v>0</v>
      </c>
      <c r="AX283" s="73">
        <f>IF(OR(AX$5="",AX$5=0),0,SUMIFS(Plandd!283:283,Plandd!$5:$5,AX$5))</f>
        <v>0</v>
      </c>
      <c r="AY283" s="73" t="e">
        <f>IF(OR(AY$5="",AY$5=0),0,SUMIFS(Factdd!283:283,Factdd!$5:$5,AY$5))</f>
        <v>#REF!</v>
      </c>
      <c r="AZ283" s="185">
        <f t="shared" si="710"/>
        <v>0</v>
      </c>
      <c r="BA283" s="73">
        <f>IF(OR(BA$5="",BA$5=0),0,SUMIFS(Plandd!283:283,Plandd!$5:$5,BA$5))</f>
        <v>0</v>
      </c>
      <c r="BB283" s="73" t="e">
        <f>IF(OR(BB$5="",BB$5=0),0,SUMIFS(Factdd!283:283,Factdd!$5:$5,BB$5))</f>
        <v>#REF!</v>
      </c>
      <c r="BC283" s="185">
        <f t="shared" si="711"/>
        <v>0</v>
      </c>
      <c r="BD283" s="73">
        <f>IF(OR(BD$5="",BD$5=0),0,SUMIFS(Plandd!283:283,Plandd!$5:$5,BD$5))</f>
        <v>0</v>
      </c>
      <c r="BE283" s="73" t="e">
        <f>IF(OR(BE$5="",BE$5=0),0,SUMIFS(Factdd!283:283,Factdd!$5:$5,BE$5))</f>
        <v>#REF!</v>
      </c>
      <c r="BF283" s="185">
        <f t="shared" si="712"/>
        <v>0</v>
      </c>
      <c r="BG283" s="73">
        <f>IF(OR(BG$5="",BG$5=0),0,SUMIFS(Plandd!283:283,Plandd!$5:$5,BG$5))</f>
        <v>0</v>
      </c>
      <c r="BH283" s="73" t="e">
        <f>IF(OR(BH$5="",BH$5=0),0,SUMIFS(Factdd!283:283,Factdd!$5:$5,BH$5))</f>
        <v>#REF!</v>
      </c>
      <c r="BI283" s="185">
        <f t="shared" si="713"/>
        <v>0</v>
      </c>
      <c r="BJ283" s="73">
        <f>IF(OR(BJ$5="",BJ$5=0),0,SUMIFS(Plandd!283:283,Plandd!$5:$5,BJ$5))</f>
        <v>0</v>
      </c>
      <c r="BK283" s="73" t="e">
        <f>IF(OR(BK$5="",BK$5=0),0,SUMIFS(Factdd!283:283,Factdd!$5:$5,BK$5))</f>
        <v>#REF!</v>
      </c>
      <c r="BL283" s="185">
        <f t="shared" si="714"/>
        <v>0</v>
      </c>
      <c r="BM283" s="73">
        <f>IF(OR(BM$5="",BM$5=0),0,SUMIFS(Plandd!283:283,Plandd!$5:$5,BM$5))</f>
        <v>0</v>
      </c>
      <c r="BN283" s="73" t="e">
        <f>IF(OR(BN$5="",BN$5=0),0,SUMIFS(Factdd!283:283,Factdd!$5:$5,BN$5))</f>
        <v>#REF!</v>
      </c>
      <c r="BO283" s="185">
        <f t="shared" si="715"/>
        <v>0</v>
      </c>
      <c r="BP283" s="73">
        <f>IF(OR(BP$5="",BP$5=0),0,SUMIFS(Plandd!283:283,Plandd!$5:$5,BP$5))</f>
        <v>0</v>
      </c>
      <c r="BQ283" s="73" t="e">
        <f>IF(OR(BQ$5="",BQ$5=0),0,SUMIFS(Factdd!283:283,Factdd!$5:$5,BQ$5))</f>
        <v>#REF!</v>
      </c>
      <c r="BR283" s="185">
        <f t="shared" si="716"/>
        <v>0</v>
      </c>
      <c r="BS283" s="73">
        <f>IF(OR(BS$5="",BS$5=0),0,SUMIFS(Plandd!283:283,Plandd!$5:$5,BS$5))</f>
        <v>0</v>
      </c>
      <c r="BT283" s="73" t="e">
        <f>IF(OR(BT$5="",BT$5=0),0,SUMIFS(Factdd!283:283,Factdd!$5:$5,BT$5))</f>
        <v>#REF!</v>
      </c>
      <c r="BU283" s="185">
        <f t="shared" si="717"/>
        <v>0</v>
      </c>
      <c r="BV283" s="73">
        <f>IF(OR(BV$5="",BV$5=0),0,SUMIFS(Plandd!283:283,Plandd!$5:$5,BV$5))</f>
        <v>0</v>
      </c>
      <c r="BW283" s="73" t="e">
        <f>IF(OR(BW$5="",BW$5=0),0,SUMIFS(Factdd!283:283,Factdd!$5:$5,BW$5))</f>
        <v>#REF!</v>
      </c>
      <c r="BX283" s="185">
        <f t="shared" si="718"/>
        <v>0</v>
      </c>
      <c r="BY283" s="73">
        <f>IF(OR(BY$5="",BY$5=0),0,SUMIFS(Plandd!283:283,Plandd!$5:$5,BY$5))</f>
        <v>0</v>
      </c>
      <c r="BZ283" s="73" t="e">
        <f>IF(OR(BZ$5="",BZ$5=0),0,SUMIFS(Factdd!283:283,Factdd!$5:$5,BZ$5))</f>
        <v>#REF!</v>
      </c>
      <c r="CA283" s="185">
        <f t="shared" si="719"/>
        <v>0</v>
      </c>
      <c r="CB283" s="73">
        <f>IF(OR(CB$5="",CB$5=0),0,SUMIFS(Plandd!283:283,Plandd!$5:$5,CB$5))</f>
        <v>0</v>
      </c>
      <c r="CC283" s="73" t="e">
        <f>IF(OR(CC$5="",CC$5=0),0,SUMIFS(Factdd!283:283,Factdd!$5:$5,CC$5))</f>
        <v>#REF!</v>
      </c>
      <c r="CD283" s="185">
        <f t="shared" si="720"/>
        <v>0</v>
      </c>
      <c r="CE283" s="73">
        <f>IF(OR(CE$5="",CE$5=0),0,SUMIFS(Plandd!283:283,Plandd!$5:$5,CE$5))</f>
        <v>0</v>
      </c>
      <c r="CF283" s="73" t="e">
        <f>IF(OR(CF$5="",CF$5=0),0,SUMIFS(Factdd!283:283,Factdd!$5:$5,CF$5))</f>
        <v>#REF!</v>
      </c>
      <c r="CG283" s="185">
        <f t="shared" si="721"/>
        <v>0</v>
      </c>
      <c r="CH283" s="73">
        <f>IF(OR(CH$5="",CH$5=0),0,SUMIFS(Plandd!283:283,Plandd!$5:$5,CH$5))</f>
        <v>0</v>
      </c>
      <c r="CI283" s="73" t="e">
        <f>IF(OR(CI$5="",CI$5=0),0,SUMIFS(Factdd!283:283,Factdd!$5:$5,CI$5))</f>
        <v>#REF!</v>
      </c>
      <c r="CJ283" s="185">
        <f t="shared" si="722"/>
        <v>0</v>
      </c>
      <c r="CK283" s="73">
        <f>IF(OR(CK$5="",CK$5=0),0,SUMIFS(Plandd!283:283,Plandd!$5:$5,CK$5))</f>
        <v>0</v>
      </c>
      <c r="CL283" s="73" t="e">
        <f>IF(OR(CL$5="",CL$5=0),0,SUMIFS(Factdd!283:283,Factdd!$5:$5,CL$5))</f>
        <v>#REF!</v>
      </c>
      <c r="CM283" s="185">
        <f t="shared" si="723"/>
        <v>0</v>
      </c>
      <c r="CN283" s="73">
        <f>IF(OR(CN$5="",CN$5=0),0,SUMIFS(Plandd!283:283,Plandd!$5:$5,CN$5))</f>
        <v>0</v>
      </c>
      <c r="CO283" s="73" t="e">
        <f>IF(OR(CO$5="",CO$5=0),0,SUMIFS(Factdd!283:283,Factdd!$5:$5,CO$5))</f>
        <v>#REF!</v>
      </c>
      <c r="CP283" s="185">
        <f t="shared" si="724"/>
        <v>0</v>
      </c>
    </row>
    <row r="284" spans="1:94" ht="3" customHeight="1" x14ac:dyDescent="0.3">
      <c r="A284" s="19">
        <f>ROW()</f>
        <v>284</v>
      </c>
      <c r="B284" s="134"/>
      <c r="F284" s="25"/>
      <c r="G284" s="25"/>
      <c r="H284" s="25"/>
      <c r="I284" s="25"/>
      <c r="J284" s="25"/>
      <c r="K284" s="26"/>
      <c r="L284" s="25"/>
      <c r="M284" s="60"/>
      <c r="N284" s="25"/>
      <c r="O284" s="25"/>
      <c r="P284" s="25"/>
      <c r="Q284" s="40"/>
      <c r="R284" s="27"/>
      <c r="S284" s="28"/>
      <c r="T284" s="28"/>
      <c r="U284" s="25"/>
      <c r="V284" s="25"/>
      <c r="W284" s="28"/>
      <c r="X284" s="28"/>
      <c r="Y284" s="28"/>
      <c r="Z284" s="182"/>
      <c r="AA284" s="28"/>
      <c r="AB284" s="28"/>
      <c r="AC284" s="28"/>
      <c r="AD284" s="28"/>
      <c r="AE284" s="28"/>
      <c r="AF284" s="28"/>
      <c r="AG284" s="28"/>
      <c r="AH284" s="28"/>
      <c r="AI284" s="28"/>
      <c r="AJ284" s="28"/>
      <c r="AK284" s="28"/>
      <c r="AL284" s="28"/>
      <c r="AM284" s="28"/>
      <c r="AN284" s="28"/>
      <c r="AO284" s="28"/>
      <c r="AP284" s="28"/>
      <c r="AQ284" s="28"/>
      <c r="AR284" s="28"/>
      <c r="AS284" s="28"/>
      <c r="AT284" s="28"/>
      <c r="AU284" s="28"/>
      <c r="AV284" s="28"/>
      <c r="AW284" s="28"/>
      <c r="AX284" s="28"/>
      <c r="AY284" s="28"/>
      <c r="AZ284" s="28"/>
      <c r="BA284" s="28"/>
      <c r="BB284" s="28"/>
      <c r="BC284" s="28"/>
      <c r="BD284" s="28"/>
      <c r="BE284" s="28"/>
      <c r="BF284" s="28"/>
      <c r="BG284" s="28"/>
      <c r="BH284" s="28"/>
      <c r="BI284" s="28"/>
      <c r="BJ284" s="28"/>
      <c r="BK284" s="28"/>
      <c r="BL284" s="28"/>
      <c r="BM284" s="28"/>
      <c r="BN284" s="28"/>
      <c r="BO284" s="28"/>
      <c r="BP284" s="28"/>
      <c r="BQ284" s="28"/>
      <c r="BR284" s="28"/>
      <c r="BS284" s="28"/>
      <c r="BT284" s="28"/>
      <c r="BU284" s="28"/>
      <c r="BV284" s="28"/>
      <c r="BW284" s="28"/>
      <c r="BX284" s="28"/>
      <c r="BY284" s="28"/>
      <c r="BZ284" s="28"/>
      <c r="CA284" s="28"/>
      <c r="CB284" s="28"/>
      <c r="CC284" s="28"/>
      <c r="CD284" s="28"/>
      <c r="CE284" s="28"/>
      <c r="CF284" s="28"/>
      <c r="CG284" s="28"/>
      <c r="CH284" s="28"/>
      <c r="CI284" s="28"/>
      <c r="CJ284" s="28"/>
      <c r="CK284" s="28"/>
      <c r="CL284" s="28"/>
      <c r="CM284" s="28"/>
      <c r="CN284" s="28"/>
      <c r="CO284" s="28"/>
      <c r="CP284" s="28"/>
    </row>
    <row r="285" spans="1:94" s="11" customFormat="1" ht="12" x14ac:dyDescent="0.25">
      <c r="A285" s="68">
        <f>ROW()</f>
        <v>285</v>
      </c>
      <c r="B285" s="142"/>
      <c r="E285" s="12"/>
      <c r="F285" s="11" t="s">
        <v>33</v>
      </c>
      <c r="M285" s="117"/>
      <c r="Q285" s="94"/>
      <c r="R285" s="43">
        <f ca="1">IF(OR(R$5="",R$5=0),0,SUMIFS(Plandd!285:285,Plandd!$5:$5,R$5))</f>
        <v>0</v>
      </c>
      <c r="S285" s="43">
        <f ca="1">IF(OR(S$5="",S$5=0),0,SUMIFS(Factdd!285:285,Factdd!$5:$5,S$5))</f>
        <v>0</v>
      </c>
      <c r="T285" s="196">
        <f t="shared" ref="T285:T286" ca="1" si="725">IF(R285=0,0,(S285-R285)/R285)</f>
        <v>0</v>
      </c>
      <c r="W285" s="43">
        <f>IF(OR(W$5="",W$5=0),0,SUMIFS(Plandd!285:285,Plandd!$5:$5,W$5))</f>
        <v>0</v>
      </c>
      <c r="X285" s="43">
        <f>IF(OR(X$5="",X$5=0),0,SUMIFS(Factdd!285:285,Factdd!$5:$5,X$5))</f>
        <v>0</v>
      </c>
      <c r="Y285" s="196">
        <f t="shared" ref="Y285:Y286" si="726">IF(W285=0,0,(X285-W285)/W285)</f>
        <v>0</v>
      </c>
      <c r="Z285" s="206">
        <f>IF(OR(Z$5="",Z$5=0),0,SUMIFS(Plandd!285:285,Plandd!$5:$5,Z$5))</f>
        <v>0</v>
      </c>
      <c r="AA285" s="43">
        <f>IF(OR(AA$5="",AA$5=0),0,SUMIFS(Factdd!285:285,Factdd!$5:$5,AA$5))</f>
        <v>0</v>
      </c>
      <c r="AB285" s="196">
        <f t="shared" ref="AB285:AB286" si="727">IF(Z285=0,0,(AA285-Z285)/Z285)</f>
        <v>0</v>
      </c>
      <c r="AC285" s="43">
        <f>IF(OR(AC$5="",AC$5=0),0,SUMIFS(Plandd!285:285,Plandd!$5:$5,AC$5))</f>
        <v>0</v>
      </c>
      <c r="AD285" s="43">
        <f>IF(OR(AD$5="",AD$5=0),0,SUMIFS(Factdd!285:285,Factdd!$5:$5,AD$5))</f>
        <v>0</v>
      </c>
      <c r="AE285" s="196">
        <f t="shared" ref="AE285:AE286" si="728">IF(AC285=0,0,(AD285-AC285)/AC285)</f>
        <v>0</v>
      </c>
      <c r="AF285" s="43">
        <f>IF(OR(AF$5="",AF$5=0),0,SUMIFS(Plandd!285:285,Plandd!$5:$5,AF$5))</f>
        <v>0</v>
      </c>
      <c r="AG285" s="43">
        <f>IF(OR(AG$5="",AG$5=0),0,SUMIFS(Factdd!285:285,Factdd!$5:$5,AG$5))</f>
        <v>0</v>
      </c>
      <c r="AH285" s="196">
        <f t="shared" ref="AH285:AH286" si="729">IF(AF285=0,0,(AG285-AF285)/AF285)</f>
        <v>0</v>
      </c>
      <c r="AI285" s="43">
        <f>IF(OR(AI$5="",AI$5=0),0,SUMIFS(Plandd!285:285,Plandd!$5:$5,AI$5))</f>
        <v>0</v>
      </c>
      <c r="AJ285" s="43">
        <f>IF(OR(AJ$5="",AJ$5=0),0,SUMIFS(Factdd!285:285,Factdd!$5:$5,AJ$5))</f>
        <v>0</v>
      </c>
      <c r="AK285" s="196">
        <f t="shared" ref="AK285:AK286" si="730">IF(AI285=0,0,(AJ285-AI285)/AI285)</f>
        <v>0</v>
      </c>
      <c r="AL285" s="43">
        <f>IF(OR(AL$5="",AL$5=0),0,SUMIFS(Plandd!285:285,Plandd!$5:$5,AL$5))</f>
        <v>0</v>
      </c>
      <c r="AM285" s="43">
        <f>IF(OR(AM$5="",AM$5=0),0,SUMIFS(Factdd!285:285,Factdd!$5:$5,AM$5))</f>
        <v>0</v>
      </c>
      <c r="AN285" s="196">
        <f t="shared" ref="AN285:AN286" si="731">IF(AL285=0,0,(AM285-AL285)/AL285)</f>
        <v>0</v>
      </c>
      <c r="AO285" s="43">
        <f>IF(OR(AO$5="",AO$5=0),0,SUMIFS(Plandd!285:285,Plandd!$5:$5,AO$5))</f>
        <v>0</v>
      </c>
      <c r="AP285" s="43">
        <f>IF(OR(AP$5="",AP$5=0),0,SUMIFS(Factdd!285:285,Factdd!$5:$5,AP$5))</f>
        <v>0</v>
      </c>
      <c r="AQ285" s="196">
        <f t="shared" ref="AQ285:AQ286" si="732">IF(AO285=0,0,(AP285-AO285)/AO285)</f>
        <v>0</v>
      </c>
      <c r="AR285" s="43">
        <f>IF(OR(AR$5="",AR$5=0),0,SUMIFS(Plandd!285:285,Plandd!$5:$5,AR$5))</f>
        <v>0</v>
      </c>
      <c r="AS285" s="43">
        <f>IF(OR(AS$5="",AS$5=0),0,SUMIFS(Factdd!285:285,Factdd!$5:$5,AS$5))</f>
        <v>0</v>
      </c>
      <c r="AT285" s="196">
        <f t="shared" ref="AT285:AT286" si="733">IF(AR285=0,0,(AS285-AR285)/AR285)</f>
        <v>0</v>
      </c>
      <c r="AU285" s="43">
        <f>IF(OR(AU$5="",AU$5=0),0,SUMIFS(Plandd!285:285,Plandd!$5:$5,AU$5))</f>
        <v>0</v>
      </c>
      <c r="AV285" s="43">
        <f>IF(OR(AV$5="",AV$5=0),0,SUMIFS(Factdd!285:285,Factdd!$5:$5,AV$5))</f>
        <v>0</v>
      </c>
      <c r="AW285" s="196">
        <f t="shared" ref="AW285:AW286" si="734">IF(AU285=0,0,(AV285-AU285)/AU285)</f>
        <v>0</v>
      </c>
      <c r="AX285" s="43">
        <f>IF(OR(AX$5="",AX$5=0),0,SUMIFS(Plandd!285:285,Plandd!$5:$5,AX$5))</f>
        <v>0</v>
      </c>
      <c r="AY285" s="43">
        <f>IF(OR(AY$5="",AY$5=0),0,SUMIFS(Factdd!285:285,Factdd!$5:$5,AY$5))</f>
        <v>0</v>
      </c>
      <c r="AZ285" s="196">
        <f t="shared" ref="AZ285:AZ286" si="735">IF(AX285=0,0,(AY285-AX285)/AX285)</f>
        <v>0</v>
      </c>
      <c r="BA285" s="43">
        <f>IF(OR(BA$5="",BA$5=0),0,SUMIFS(Plandd!285:285,Plandd!$5:$5,BA$5))</f>
        <v>0</v>
      </c>
      <c r="BB285" s="43">
        <f>IF(OR(BB$5="",BB$5=0),0,SUMIFS(Factdd!285:285,Factdd!$5:$5,BB$5))</f>
        <v>0</v>
      </c>
      <c r="BC285" s="196">
        <f t="shared" ref="BC285:BC286" si="736">IF(BA285=0,0,(BB285-BA285)/BA285)</f>
        <v>0</v>
      </c>
      <c r="BD285" s="43">
        <f>IF(OR(BD$5="",BD$5=0),0,SUMIFS(Plandd!285:285,Plandd!$5:$5,BD$5))</f>
        <v>0</v>
      </c>
      <c r="BE285" s="43">
        <f>IF(OR(BE$5="",BE$5=0),0,SUMIFS(Factdd!285:285,Factdd!$5:$5,BE$5))</f>
        <v>0</v>
      </c>
      <c r="BF285" s="196">
        <f t="shared" ref="BF285:BF286" si="737">IF(BD285=0,0,(BE285-BD285)/BD285)</f>
        <v>0</v>
      </c>
      <c r="BG285" s="43">
        <f>IF(OR(BG$5="",BG$5=0),0,SUMIFS(Plandd!285:285,Plandd!$5:$5,BG$5))</f>
        <v>0</v>
      </c>
      <c r="BH285" s="43">
        <f>IF(OR(BH$5="",BH$5=0),0,SUMIFS(Factdd!285:285,Factdd!$5:$5,BH$5))</f>
        <v>0</v>
      </c>
      <c r="BI285" s="196">
        <f t="shared" ref="BI285:BI286" si="738">IF(BG285=0,0,(BH285-BG285)/BG285)</f>
        <v>0</v>
      </c>
      <c r="BJ285" s="43">
        <f>IF(OR(BJ$5="",BJ$5=0),0,SUMIFS(Plandd!285:285,Plandd!$5:$5,BJ$5))</f>
        <v>0</v>
      </c>
      <c r="BK285" s="43">
        <f>IF(OR(BK$5="",BK$5=0),0,SUMIFS(Factdd!285:285,Factdd!$5:$5,BK$5))</f>
        <v>0</v>
      </c>
      <c r="BL285" s="196">
        <f t="shared" ref="BL285:BL286" si="739">IF(BJ285=0,0,(BK285-BJ285)/BJ285)</f>
        <v>0</v>
      </c>
      <c r="BM285" s="43">
        <f>IF(OR(BM$5="",BM$5=0),0,SUMIFS(Plandd!285:285,Plandd!$5:$5,BM$5))</f>
        <v>0</v>
      </c>
      <c r="BN285" s="43">
        <f>IF(OR(BN$5="",BN$5=0),0,SUMIFS(Factdd!285:285,Factdd!$5:$5,BN$5))</f>
        <v>0</v>
      </c>
      <c r="BO285" s="196">
        <f t="shared" ref="BO285:BO286" si="740">IF(BM285=0,0,(BN285-BM285)/BM285)</f>
        <v>0</v>
      </c>
      <c r="BP285" s="43">
        <f>IF(OR(BP$5="",BP$5=0),0,SUMIFS(Plandd!285:285,Plandd!$5:$5,BP$5))</f>
        <v>0</v>
      </c>
      <c r="BQ285" s="43">
        <f>IF(OR(BQ$5="",BQ$5=0),0,SUMIFS(Factdd!285:285,Factdd!$5:$5,BQ$5))</f>
        <v>0</v>
      </c>
      <c r="BR285" s="196">
        <f t="shared" ref="BR285:BR286" si="741">IF(BP285=0,0,(BQ285-BP285)/BP285)</f>
        <v>0</v>
      </c>
      <c r="BS285" s="43">
        <f>IF(OR(BS$5="",BS$5=0),0,SUMIFS(Plandd!285:285,Plandd!$5:$5,BS$5))</f>
        <v>0</v>
      </c>
      <c r="BT285" s="43">
        <f>IF(OR(BT$5="",BT$5=0),0,SUMIFS(Factdd!285:285,Factdd!$5:$5,BT$5))</f>
        <v>0</v>
      </c>
      <c r="BU285" s="196">
        <f t="shared" ref="BU285:BU286" si="742">IF(BS285=0,0,(BT285-BS285)/BS285)</f>
        <v>0</v>
      </c>
      <c r="BV285" s="43">
        <f>IF(OR(BV$5="",BV$5=0),0,SUMIFS(Plandd!285:285,Plandd!$5:$5,BV$5))</f>
        <v>0</v>
      </c>
      <c r="BW285" s="43">
        <f>IF(OR(BW$5="",BW$5=0),0,SUMIFS(Factdd!285:285,Factdd!$5:$5,BW$5))</f>
        <v>0</v>
      </c>
      <c r="BX285" s="196">
        <f t="shared" ref="BX285:BX286" si="743">IF(BV285=0,0,(BW285-BV285)/BV285)</f>
        <v>0</v>
      </c>
      <c r="BY285" s="43">
        <f>IF(OR(BY$5="",BY$5=0),0,SUMIFS(Plandd!285:285,Plandd!$5:$5,BY$5))</f>
        <v>0</v>
      </c>
      <c r="BZ285" s="43">
        <f>IF(OR(BZ$5="",BZ$5=0),0,SUMIFS(Factdd!285:285,Factdd!$5:$5,BZ$5))</f>
        <v>0</v>
      </c>
      <c r="CA285" s="196">
        <f t="shared" ref="CA285:CA286" si="744">IF(BY285=0,0,(BZ285-BY285)/BY285)</f>
        <v>0</v>
      </c>
      <c r="CB285" s="43">
        <f>IF(OR(CB$5="",CB$5=0),0,SUMIFS(Plandd!285:285,Plandd!$5:$5,CB$5))</f>
        <v>0</v>
      </c>
      <c r="CC285" s="43">
        <f>IF(OR(CC$5="",CC$5=0),0,SUMIFS(Factdd!285:285,Factdd!$5:$5,CC$5))</f>
        <v>0</v>
      </c>
      <c r="CD285" s="196">
        <f t="shared" ref="CD285:CD286" si="745">IF(CB285=0,0,(CC285-CB285)/CB285)</f>
        <v>0</v>
      </c>
      <c r="CE285" s="43">
        <f>IF(OR(CE$5="",CE$5=0),0,SUMIFS(Plandd!285:285,Plandd!$5:$5,CE$5))</f>
        <v>0</v>
      </c>
      <c r="CF285" s="43">
        <f>IF(OR(CF$5="",CF$5=0),0,SUMIFS(Factdd!285:285,Factdd!$5:$5,CF$5))</f>
        <v>0</v>
      </c>
      <c r="CG285" s="196">
        <f t="shared" ref="CG285:CG286" si="746">IF(CE285=0,0,(CF285-CE285)/CE285)</f>
        <v>0</v>
      </c>
      <c r="CH285" s="43">
        <f>IF(OR(CH$5="",CH$5=0),0,SUMIFS(Plandd!285:285,Plandd!$5:$5,CH$5))</f>
        <v>0</v>
      </c>
      <c r="CI285" s="43">
        <f>IF(OR(CI$5="",CI$5=0),0,SUMIFS(Factdd!285:285,Factdd!$5:$5,CI$5))</f>
        <v>0</v>
      </c>
      <c r="CJ285" s="196">
        <f t="shared" ref="CJ285:CJ286" si="747">IF(CH285=0,0,(CI285-CH285)/CH285)</f>
        <v>0</v>
      </c>
      <c r="CK285" s="43">
        <f>IF(OR(CK$5="",CK$5=0),0,SUMIFS(Plandd!285:285,Plandd!$5:$5,CK$5))</f>
        <v>0</v>
      </c>
      <c r="CL285" s="43">
        <f>IF(OR(CL$5="",CL$5=0),0,SUMIFS(Factdd!285:285,Factdd!$5:$5,CL$5))</f>
        <v>0</v>
      </c>
      <c r="CM285" s="196">
        <f t="shared" ref="CM285:CM286" si="748">IF(CK285=0,0,(CL285-CK285)/CK285)</f>
        <v>0</v>
      </c>
      <c r="CN285" s="43">
        <f>IF(OR(CN$5="",CN$5=0),0,SUMIFS(Plandd!285:285,Plandd!$5:$5,CN$5))</f>
        <v>0</v>
      </c>
      <c r="CO285" s="43">
        <f>IF(OR(CO$5="",CO$5=0),0,SUMIFS(Factdd!285:285,Factdd!$5:$5,CO$5))</f>
        <v>0</v>
      </c>
      <c r="CP285" s="196">
        <f t="shared" ref="CP285:CP286" si="749">IF(CN285=0,0,(CO285-CN285)/CN285)</f>
        <v>0</v>
      </c>
    </row>
    <row r="286" spans="1:94" s="11" customFormat="1" ht="12" x14ac:dyDescent="0.25">
      <c r="A286" s="68">
        <f>ROW()</f>
        <v>286</v>
      </c>
      <c r="B286" s="142"/>
      <c r="E286" s="12"/>
      <c r="F286" s="11" t="s">
        <v>35</v>
      </c>
      <c r="M286" s="117"/>
      <c r="Q286" s="94">
        <f ca="1">R286-R285</f>
        <v>0</v>
      </c>
      <c r="R286" s="43">
        <f ca="1">IF(OR(R$5="",R$5=0),0,SUMIFS(Plandd!286:286,Plandd!$5:$5,R$5))</f>
        <v>0</v>
      </c>
      <c r="S286" s="43">
        <f ca="1">IF(OR(S$5="",S$5=0),0,SUMIFS(Factdd!286:286,Factdd!$5:$5,S$5))</f>
        <v>0</v>
      </c>
      <c r="T286" s="196">
        <f t="shared" ca="1" si="725"/>
        <v>0</v>
      </c>
      <c r="W286" s="43">
        <f>IF(OR(W$5="",W$5=0),0,SUMIFS(Plandd!286:286,Plandd!$5:$5,W$5))</f>
        <v>0</v>
      </c>
      <c r="X286" s="43">
        <f>IF(OR(X$5="",X$5=0),0,SUMIFS(Factdd!286:286,Factdd!$5:$5,X$5))</f>
        <v>0</v>
      </c>
      <c r="Y286" s="196">
        <f t="shared" si="726"/>
        <v>0</v>
      </c>
      <c r="Z286" s="206">
        <f>IF(OR(Z$5="",Z$5=0),0,SUMIFS(Plandd!286:286,Plandd!$5:$5,Z$5))</f>
        <v>0</v>
      </c>
      <c r="AA286" s="43">
        <f>IF(OR(AA$5="",AA$5=0),0,SUMIFS(Factdd!286:286,Factdd!$5:$5,AA$5))</f>
        <v>0</v>
      </c>
      <c r="AB286" s="196">
        <f t="shared" si="727"/>
        <v>0</v>
      </c>
      <c r="AC286" s="43">
        <f>IF(OR(AC$5="",AC$5=0),0,SUMIFS(Plandd!286:286,Plandd!$5:$5,AC$5))</f>
        <v>0</v>
      </c>
      <c r="AD286" s="43">
        <f>IF(OR(AD$5="",AD$5=0),0,SUMIFS(Factdd!286:286,Factdd!$5:$5,AD$5))</f>
        <v>0</v>
      </c>
      <c r="AE286" s="196">
        <f t="shared" si="728"/>
        <v>0</v>
      </c>
      <c r="AF286" s="43">
        <f>IF(OR(AF$5="",AF$5=0),0,SUMIFS(Plandd!286:286,Plandd!$5:$5,AF$5))</f>
        <v>0</v>
      </c>
      <c r="AG286" s="43">
        <f>IF(OR(AG$5="",AG$5=0),0,SUMIFS(Factdd!286:286,Factdd!$5:$5,AG$5))</f>
        <v>0</v>
      </c>
      <c r="AH286" s="196">
        <f t="shared" si="729"/>
        <v>0</v>
      </c>
      <c r="AI286" s="43">
        <f>IF(OR(AI$5="",AI$5=0),0,SUMIFS(Plandd!286:286,Plandd!$5:$5,AI$5))</f>
        <v>0</v>
      </c>
      <c r="AJ286" s="43">
        <f>IF(OR(AJ$5="",AJ$5=0),0,SUMIFS(Factdd!286:286,Factdd!$5:$5,AJ$5))</f>
        <v>0</v>
      </c>
      <c r="AK286" s="196">
        <f t="shared" si="730"/>
        <v>0</v>
      </c>
      <c r="AL286" s="43">
        <f>IF(OR(AL$5="",AL$5=0),0,SUMIFS(Plandd!286:286,Plandd!$5:$5,AL$5))</f>
        <v>0</v>
      </c>
      <c r="AM286" s="43">
        <f>IF(OR(AM$5="",AM$5=0),0,SUMIFS(Factdd!286:286,Factdd!$5:$5,AM$5))</f>
        <v>0</v>
      </c>
      <c r="AN286" s="196">
        <f t="shared" si="731"/>
        <v>0</v>
      </c>
      <c r="AO286" s="43">
        <f>IF(OR(AO$5="",AO$5=0),0,SUMIFS(Plandd!286:286,Plandd!$5:$5,AO$5))</f>
        <v>0</v>
      </c>
      <c r="AP286" s="43">
        <f>IF(OR(AP$5="",AP$5=0),0,SUMIFS(Factdd!286:286,Factdd!$5:$5,AP$5))</f>
        <v>0</v>
      </c>
      <c r="AQ286" s="196">
        <f t="shared" si="732"/>
        <v>0</v>
      </c>
      <c r="AR286" s="43">
        <f>IF(OR(AR$5="",AR$5=0),0,SUMIFS(Plandd!286:286,Plandd!$5:$5,AR$5))</f>
        <v>0</v>
      </c>
      <c r="AS286" s="43">
        <f>IF(OR(AS$5="",AS$5=0),0,SUMIFS(Factdd!286:286,Factdd!$5:$5,AS$5))</f>
        <v>0</v>
      </c>
      <c r="AT286" s="196">
        <f t="shared" si="733"/>
        <v>0</v>
      </c>
      <c r="AU286" s="43">
        <f>IF(OR(AU$5="",AU$5=0),0,SUMIFS(Plandd!286:286,Plandd!$5:$5,AU$5))</f>
        <v>0</v>
      </c>
      <c r="AV286" s="43">
        <f>IF(OR(AV$5="",AV$5=0),0,SUMIFS(Factdd!286:286,Factdd!$5:$5,AV$5))</f>
        <v>0</v>
      </c>
      <c r="AW286" s="196">
        <f t="shared" si="734"/>
        <v>0</v>
      </c>
      <c r="AX286" s="43">
        <f>IF(OR(AX$5="",AX$5=0),0,SUMIFS(Plandd!286:286,Plandd!$5:$5,AX$5))</f>
        <v>0</v>
      </c>
      <c r="AY286" s="43">
        <f>IF(OR(AY$5="",AY$5=0),0,SUMIFS(Factdd!286:286,Factdd!$5:$5,AY$5))</f>
        <v>0</v>
      </c>
      <c r="AZ286" s="196">
        <f t="shared" si="735"/>
        <v>0</v>
      </c>
      <c r="BA286" s="43">
        <f>IF(OR(BA$5="",BA$5=0),0,SUMIFS(Plandd!286:286,Plandd!$5:$5,BA$5))</f>
        <v>0</v>
      </c>
      <c r="BB286" s="43">
        <f>IF(OR(BB$5="",BB$5=0),0,SUMIFS(Factdd!286:286,Factdd!$5:$5,BB$5))</f>
        <v>0</v>
      </c>
      <c r="BC286" s="196">
        <f t="shared" si="736"/>
        <v>0</v>
      </c>
      <c r="BD286" s="43">
        <f>IF(OR(BD$5="",BD$5=0),0,SUMIFS(Plandd!286:286,Plandd!$5:$5,BD$5))</f>
        <v>0</v>
      </c>
      <c r="BE286" s="43">
        <f>IF(OR(BE$5="",BE$5=0),0,SUMIFS(Factdd!286:286,Factdd!$5:$5,BE$5))</f>
        <v>0</v>
      </c>
      <c r="BF286" s="196">
        <f t="shared" si="737"/>
        <v>0</v>
      </c>
      <c r="BG286" s="43">
        <f>IF(OR(BG$5="",BG$5=0),0,SUMIFS(Plandd!286:286,Plandd!$5:$5,BG$5))</f>
        <v>0</v>
      </c>
      <c r="BH286" s="43">
        <f>IF(OR(BH$5="",BH$5=0),0,SUMIFS(Factdd!286:286,Factdd!$5:$5,BH$5))</f>
        <v>0</v>
      </c>
      <c r="BI286" s="196">
        <f t="shared" si="738"/>
        <v>0</v>
      </c>
      <c r="BJ286" s="43">
        <f>IF(OR(BJ$5="",BJ$5=0),0,SUMIFS(Plandd!286:286,Plandd!$5:$5,BJ$5))</f>
        <v>0</v>
      </c>
      <c r="BK286" s="43">
        <f>IF(OR(BK$5="",BK$5=0),0,SUMIFS(Factdd!286:286,Factdd!$5:$5,BK$5))</f>
        <v>0</v>
      </c>
      <c r="BL286" s="196">
        <f t="shared" si="739"/>
        <v>0</v>
      </c>
      <c r="BM286" s="43">
        <f>IF(OR(BM$5="",BM$5=0),0,SUMIFS(Plandd!286:286,Plandd!$5:$5,BM$5))</f>
        <v>0</v>
      </c>
      <c r="BN286" s="43">
        <f>IF(OR(BN$5="",BN$5=0),0,SUMIFS(Factdd!286:286,Factdd!$5:$5,BN$5))</f>
        <v>0</v>
      </c>
      <c r="BO286" s="196">
        <f t="shared" si="740"/>
        <v>0</v>
      </c>
      <c r="BP286" s="43">
        <f>IF(OR(BP$5="",BP$5=0),0,SUMIFS(Plandd!286:286,Plandd!$5:$5,BP$5))</f>
        <v>0</v>
      </c>
      <c r="BQ286" s="43">
        <f>IF(OR(BQ$5="",BQ$5=0),0,SUMIFS(Factdd!286:286,Factdd!$5:$5,BQ$5))</f>
        <v>0</v>
      </c>
      <c r="BR286" s="196">
        <f t="shared" si="741"/>
        <v>0</v>
      </c>
      <c r="BS286" s="43">
        <f>IF(OR(BS$5="",BS$5=0),0,SUMIFS(Plandd!286:286,Plandd!$5:$5,BS$5))</f>
        <v>0</v>
      </c>
      <c r="BT286" s="43">
        <f>IF(OR(BT$5="",BT$5=0),0,SUMIFS(Factdd!286:286,Factdd!$5:$5,BT$5))</f>
        <v>0</v>
      </c>
      <c r="BU286" s="196">
        <f t="shared" si="742"/>
        <v>0</v>
      </c>
      <c r="BV286" s="43">
        <f>IF(OR(BV$5="",BV$5=0),0,SUMIFS(Plandd!286:286,Plandd!$5:$5,BV$5))</f>
        <v>0</v>
      </c>
      <c r="BW286" s="43">
        <f>IF(OR(BW$5="",BW$5=0),0,SUMIFS(Factdd!286:286,Factdd!$5:$5,BW$5))</f>
        <v>0</v>
      </c>
      <c r="BX286" s="196">
        <f t="shared" si="743"/>
        <v>0</v>
      </c>
      <c r="BY286" s="43">
        <f>IF(OR(BY$5="",BY$5=0),0,SUMIFS(Plandd!286:286,Plandd!$5:$5,BY$5))</f>
        <v>0</v>
      </c>
      <c r="BZ286" s="43">
        <f>IF(OR(BZ$5="",BZ$5=0),0,SUMIFS(Factdd!286:286,Factdd!$5:$5,BZ$5))</f>
        <v>0</v>
      </c>
      <c r="CA286" s="196">
        <f t="shared" si="744"/>
        <v>0</v>
      </c>
      <c r="CB286" s="43">
        <f>IF(OR(CB$5="",CB$5=0),0,SUMIFS(Plandd!286:286,Plandd!$5:$5,CB$5))</f>
        <v>0</v>
      </c>
      <c r="CC286" s="43">
        <f>IF(OR(CC$5="",CC$5=0),0,SUMIFS(Factdd!286:286,Factdd!$5:$5,CC$5))</f>
        <v>0</v>
      </c>
      <c r="CD286" s="196">
        <f t="shared" si="745"/>
        <v>0</v>
      </c>
      <c r="CE286" s="43">
        <f>IF(OR(CE$5="",CE$5=0),0,SUMIFS(Plandd!286:286,Plandd!$5:$5,CE$5))</f>
        <v>0</v>
      </c>
      <c r="CF286" s="43">
        <f>IF(OR(CF$5="",CF$5=0),0,SUMIFS(Factdd!286:286,Factdd!$5:$5,CF$5))</f>
        <v>0</v>
      </c>
      <c r="CG286" s="196">
        <f t="shared" si="746"/>
        <v>0</v>
      </c>
      <c r="CH286" s="43">
        <f>IF(OR(CH$5="",CH$5=0),0,SUMIFS(Plandd!286:286,Plandd!$5:$5,CH$5))</f>
        <v>0</v>
      </c>
      <c r="CI286" s="43">
        <f>IF(OR(CI$5="",CI$5=0),0,SUMIFS(Factdd!286:286,Factdd!$5:$5,CI$5))</f>
        <v>0</v>
      </c>
      <c r="CJ286" s="196">
        <f t="shared" si="747"/>
        <v>0</v>
      </c>
      <c r="CK286" s="43">
        <f>IF(OR(CK$5="",CK$5=0),0,SUMIFS(Plandd!286:286,Plandd!$5:$5,CK$5))</f>
        <v>0</v>
      </c>
      <c r="CL286" s="43">
        <f>IF(OR(CL$5="",CL$5=0),0,SUMIFS(Factdd!286:286,Factdd!$5:$5,CL$5))</f>
        <v>0</v>
      </c>
      <c r="CM286" s="196">
        <f t="shared" si="748"/>
        <v>0</v>
      </c>
      <c r="CN286" s="43">
        <f>IF(OR(CN$5="",CN$5=0),0,SUMIFS(Plandd!286:286,Plandd!$5:$5,CN$5))</f>
        <v>0</v>
      </c>
      <c r="CO286" s="43">
        <f>IF(OR(CO$5="",CO$5=0),0,SUMIFS(Factdd!286:286,Factdd!$5:$5,CO$5))</f>
        <v>0</v>
      </c>
      <c r="CP286" s="196">
        <f t="shared" si="749"/>
        <v>0</v>
      </c>
    </row>
    <row r="287" spans="1:94" s="11" customFormat="1" ht="12" x14ac:dyDescent="0.25">
      <c r="A287" s="68">
        <f>ROW()</f>
        <v>287</v>
      </c>
      <c r="B287" s="142"/>
      <c r="E287" s="12"/>
      <c r="F287" s="148" t="s">
        <v>36</v>
      </c>
      <c r="M287" s="117"/>
      <c r="Q287" s="94"/>
      <c r="R287" s="149">
        <f ca="1">IF(OR(R$5="",R$5=0),0,SUMIFS(Plandd!287:287,Plandd!$5:$5,R$5))</f>
        <v>0</v>
      </c>
      <c r="S287" s="43"/>
      <c r="T287" s="196"/>
      <c r="W287" s="43"/>
      <c r="X287" s="43"/>
      <c r="Y287" s="196"/>
      <c r="Z287" s="206"/>
      <c r="AA287" s="43"/>
      <c r="AB287" s="196"/>
      <c r="AC287" s="43"/>
      <c r="AD287" s="43"/>
      <c r="AE287" s="196"/>
      <c r="AF287" s="43"/>
      <c r="AG287" s="43"/>
      <c r="AH287" s="196"/>
      <c r="AI287" s="43"/>
      <c r="AJ287" s="43"/>
      <c r="AK287" s="196"/>
      <c r="AL287" s="43"/>
      <c r="AM287" s="43"/>
      <c r="AN287" s="196"/>
      <c r="AO287" s="43"/>
      <c r="AP287" s="43"/>
      <c r="AQ287" s="196"/>
      <c r="AR287" s="43"/>
      <c r="AS287" s="43"/>
      <c r="AT287" s="196"/>
      <c r="AU287" s="43"/>
      <c r="AV287" s="43"/>
      <c r="AW287" s="196"/>
      <c r="AX287" s="43"/>
      <c r="AY287" s="43"/>
      <c r="AZ287" s="196"/>
      <c r="BA287" s="43"/>
      <c r="BB287" s="43"/>
      <c r="BC287" s="196"/>
      <c r="BD287" s="43"/>
      <c r="BE287" s="43"/>
      <c r="BF287" s="196"/>
      <c r="BG287" s="43"/>
      <c r="BH287" s="43"/>
      <c r="BI287" s="196"/>
      <c r="BJ287" s="43"/>
      <c r="BK287" s="43"/>
      <c r="BL287" s="196"/>
      <c r="BM287" s="43"/>
      <c r="BN287" s="43"/>
      <c r="BO287" s="196"/>
      <c r="BP287" s="43"/>
      <c r="BQ287" s="43"/>
      <c r="BR287" s="196"/>
      <c r="BS287" s="43"/>
      <c r="BT287" s="43"/>
      <c r="BU287" s="196"/>
      <c r="BV287" s="43"/>
      <c r="BW287" s="43"/>
      <c r="BX287" s="196"/>
      <c r="BY287" s="43"/>
      <c r="BZ287" s="43"/>
      <c r="CA287" s="196"/>
      <c r="CB287" s="43"/>
      <c r="CC287" s="43"/>
      <c r="CD287" s="196"/>
      <c r="CE287" s="43"/>
      <c r="CF287" s="43"/>
      <c r="CG287" s="196"/>
      <c r="CH287" s="43"/>
      <c r="CI287" s="43"/>
      <c r="CJ287" s="196"/>
      <c r="CK287" s="43"/>
      <c r="CL287" s="43"/>
      <c r="CM287" s="196"/>
      <c r="CN287" s="43"/>
      <c r="CO287" s="43"/>
      <c r="CP287" s="196"/>
    </row>
    <row r="288" spans="1:94" x14ac:dyDescent="0.3">
      <c r="A288" s="19">
        <f>ROW()</f>
        <v>288</v>
      </c>
      <c r="B288" s="134"/>
      <c r="F288" s="36" t="s">
        <v>31</v>
      </c>
      <c r="T288" s="180"/>
      <c r="Y288" s="180"/>
      <c r="Z288" s="174"/>
      <c r="AB288" s="180"/>
      <c r="AE288" s="180"/>
      <c r="AH288" s="180"/>
      <c r="AK288" s="180"/>
      <c r="AN288" s="180"/>
      <c r="AQ288" s="180"/>
      <c r="AT288" s="180"/>
      <c r="AW288" s="180"/>
      <c r="AZ288" s="180"/>
      <c r="BC288" s="180"/>
      <c r="BF288" s="180"/>
      <c r="BI288" s="180"/>
      <c r="BL288" s="180"/>
      <c r="BO288" s="180"/>
      <c r="BR288" s="180"/>
      <c r="BU288" s="180"/>
      <c r="BX288" s="180"/>
      <c r="CA288" s="180"/>
      <c r="CD288" s="180"/>
      <c r="CG288" s="180"/>
      <c r="CJ288" s="180"/>
      <c r="CM288" s="180"/>
      <c r="CP288" s="180"/>
    </row>
    <row r="289" spans="1:94" ht="3" customHeight="1" x14ac:dyDescent="0.3">
      <c r="A289" s="19">
        <f>ROW()</f>
        <v>289</v>
      </c>
      <c r="B289" s="134"/>
      <c r="F289" s="25"/>
      <c r="G289" s="25"/>
      <c r="H289" s="25"/>
      <c r="I289" s="25"/>
      <c r="J289" s="25"/>
      <c r="K289" s="26"/>
      <c r="L289" s="25"/>
      <c r="M289" s="60"/>
      <c r="N289" s="25"/>
      <c r="O289" s="25"/>
      <c r="P289" s="25"/>
      <c r="Q289" s="40"/>
      <c r="R289" s="27"/>
      <c r="S289" s="28"/>
      <c r="T289" s="28"/>
      <c r="U289" s="25"/>
      <c r="V289" s="25"/>
      <c r="W289" s="28"/>
      <c r="X289" s="28"/>
      <c r="Y289" s="28"/>
      <c r="Z289" s="182"/>
      <c r="AA289" s="28"/>
      <c r="AB289" s="28"/>
      <c r="AC289" s="28"/>
      <c r="AD289" s="28"/>
      <c r="AE289" s="28"/>
      <c r="AF289" s="28"/>
      <c r="AG289" s="28"/>
      <c r="AH289" s="28"/>
      <c r="AI289" s="28"/>
      <c r="AJ289" s="28"/>
      <c r="AK289" s="28"/>
      <c r="AL289" s="28"/>
      <c r="AM289" s="28"/>
      <c r="AN289" s="28"/>
      <c r="AO289" s="28"/>
      <c r="AP289" s="28"/>
      <c r="AQ289" s="28"/>
      <c r="AR289" s="28"/>
      <c r="AS289" s="28"/>
      <c r="AT289" s="28"/>
      <c r="AU289" s="28"/>
      <c r="AV289" s="28"/>
      <c r="AW289" s="28"/>
      <c r="AX289" s="28"/>
      <c r="AY289" s="28"/>
      <c r="AZ289" s="28"/>
      <c r="BA289" s="28"/>
      <c r="BB289" s="28"/>
      <c r="BC289" s="28"/>
      <c r="BD289" s="28"/>
      <c r="BE289" s="28"/>
      <c r="BF289" s="28"/>
      <c r="BG289" s="28"/>
      <c r="BH289" s="28"/>
      <c r="BI289" s="28"/>
      <c r="BJ289" s="28"/>
      <c r="BK289" s="28"/>
      <c r="BL289" s="28"/>
      <c r="BM289" s="28"/>
      <c r="BN289" s="28"/>
      <c r="BO289" s="28"/>
      <c r="BP289" s="28"/>
      <c r="BQ289" s="28"/>
      <c r="BR289" s="28"/>
      <c r="BS289" s="28"/>
      <c r="BT289" s="28"/>
      <c r="BU289" s="28"/>
      <c r="BV289" s="28"/>
      <c r="BW289" s="28"/>
      <c r="BX289" s="28"/>
      <c r="BY289" s="28"/>
      <c r="BZ289" s="28"/>
      <c r="CA289" s="28"/>
      <c r="CB289" s="28"/>
      <c r="CC289" s="28"/>
      <c r="CD289" s="28"/>
      <c r="CE289" s="28"/>
      <c r="CF289" s="28"/>
      <c r="CG289" s="28"/>
      <c r="CH289" s="28"/>
      <c r="CI289" s="28"/>
      <c r="CJ289" s="28"/>
      <c r="CK289" s="28"/>
      <c r="CL289" s="28"/>
      <c r="CM289" s="28"/>
      <c r="CN289" s="28"/>
      <c r="CO289" s="28"/>
      <c r="CP289" s="28"/>
    </row>
    <row r="290" spans="1:94" s="5" customFormat="1" x14ac:dyDescent="0.3">
      <c r="A290" s="23">
        <f>ROW()</f>
        <v>290</v>
      </c>
      <c r="B290" s="135"/>
      <c r="C290" s="45" t="s">
        <v>2</v>
      </c>
      <c r="E290" s="24" t="s">
        <v>5</v>
      </c>
      <c r="F290" s="5" t="s">
        <v>139</v>
      </c>
      <c r="K290" s="11"/>
      <c r="M290" s="59"/>
      <c r="N290" s="161"/>
      <c r="O290" s="82"/>
      <c r="P290" s="82"/>
      <c r="Q290" s="162"/>
      <c r="R290" s="123">
        <f ca="1">IF(OR(R$5="",R$5=0),0,SUMIFS(Plandd!290:290,Plandd!$5:$5,R$5))</f>
        <v>0</v>
      </c>
      <c r="S290" s="123" t="e">
        <f ca="1">IF(OR(S$5="",S$5=0),0,SUMIFS(Factdd!290:290,Factdd!$5:$5,S$5))</f>
        <v>#REF!</v>
      </c>
      <c r="T290" s="183">
        <f t="shared" ref="T290:T300" ca="1" si="750">IF(R290=0,0,(S290-R290)/R290)</f>
        <v>0</v>
      </c>
      <c r="U290" s="82"/>
      <c r="V290" s="82"/>
      <c r="W290" s="123">
        <f>IF(OR(W$5="",W$5=0),0,SUMIFS(Plandd!290:290,Plandd!$5:$5,W$5))</f>
        <v>0</v>
      </c>
      <c r="X290" s="123" t="e">
        <f>IF(OR(X$5="",X$5=0),0,SUMIFS(Factdd!290:290,Factdd!$5:$5,X$5))</f>
        <v>#REF!</v>
      </c>
      <c r="Y290" s="183">
        <f t="shared" ref="Y290:Y300" si="751">IF(W290=0,0,(X290-W290)/W290)</f>
        <v>0</v>
      </c>
      <c r="Z290" s="193">
        <f>IF(OR(Z$5="",Z$5=0),0,SUMIFS(Plandd!290:290,Plandd!$5:$5,Z$5))</f>
        <v>0</v>
      </c>
      <c r="AA290" s="123" t="e">
        <f>IF(OR(AA$5="",AA$5=0),0,SUMIFS(Factdd!290:290,Factdd!$5:$5,AA$5))</f>
        <v>#REF!</v>
      </c>
      <c r="AB290" s="183">
        <f t="shared" ref="AB290:AB300" si="752">IF(Z290=0,0,(AA290-Z290)/Z290)</f>
        <v>0</v>
      </c>
      <c r="AC290" s="123">
        <f>IF(OR(AC$5="",AC$5=0),0,SUMIFS(Plandd!290:290,Plandd!$5:$5,AC$5))</f>
        <v>0</v>
      </c>
      <c r="AD290" s="123" t="e">
        <f>IF(OR(AD$5="",AD$5=0),0,SUMIFS(Factdd!290:290,Factdd!$5:$5,AD$5))</f>
        <v>#REF!</v>
      </c>
      <c r="AE290" s="183">
        <f t="shared" ref="AE290:AE300" si="753">IF(AC290=0,0,(AD290-AC290)/AC290)</f>
        <v>0</v>
      </c>
      <c r="AF290" s="123">
        <f>IF(OR(AF$5="",AF$5=0),0,SUMIFS(Plandd!290:290,Plandd!$5:$5,AF$5))</f>
        <v>0</v>
      </c>
      <c r="AG290" s="123" t="e">
        <f>IF(OR(AG$5="",AG$5=0),0,SUMIFS(Factdd!290:290,Factdd!$5:$5,AG$5))</f>
        <v>#REF!</v>
      </c>
      <c r="AH290" s="183">
        <f t="shared" ref="AH290:AH300" si="754">IF(AF290=0,0,(AG290-AF290)/AF290)</f>
        <v>0</v>
      </c>
      <c r="AI290" s="123">
        <f>IF(OR(AI$5="",AI$5=0),0,SUMIFS(Plandd!290:290,Plandd!$5:$5,AI$5))</f>
        <v>0</v>
      </c>
      <c r="AJ290" s="123" t="e">
        <f>IF(OR(AJ$5="",AJ$5=0),0,SUMIFS(Factdd!290:290,Factdd!$5:$5,AJ$5))</f>
        <v>#REF!</v>
      </c>
      <c r="AK290" s="183">
        <f t="shared" ref="AK290:AK300" si="755">IF(AI290=0,0,(AJ290-AI290)/AI290)</f>
        <v>0</v>
      </c>
      <c r="AL290" s="123">
        <f>IF(OR(AL$5="",AL$5=0),0,SUMIFS(Plandd!290:290,Plandd!$5:$5,AL$5))</f>
        <v>0</v>
      </c>
      <c r="AM290" s="123" t="e">
        <f>IF(OR(AM$5="",AM$5=0),0,SUMIFS(Factdd!290:290,Factdd!$5:$5,AM$5))</f>
        <v>#REF!</v>
      </c>
      <c r="AN290" s="183">
        <f t="shared" ref="AN290:AN300" si="756">IF(AL290=0,0,(AM290-AL290)/AL290)</f>
        <v>0</v>
      </c>
      <c r="AO290" s="123">
        <f>IF(OR(AO$5="",AO$5=0),0,SUMIFS(Plandd!290:290,Plandd!$5:$5,AO$5))</f>
        <v>0</v>
      </c>
      <c r="AP290" s="123" t="e">
        <f>IF(OR(AP$5="",AP$5=0),0,SUMIFS(Factdd!290:290,Factdd!$5:$5,AP$5))</f>
        <v>#REF!</v>
      </c>
      <c r="AQ290" s="183">
        <f t="shared" ref="AQ290:AQ300" si="757">IF(AO290=0,0,(AP290-AO290)/AO290)</f>
        <v>0</v>
      </c>
      <c r="AR290" s="123">
        <f>IF(OR(AR$5="",AR$5=0),0,SUMIFS(Plandd!290:290,Plandd!$5:$5,AR$5))</f>
        <v>0</v>
      </c>
      <c r="AS290" s="123" t="e">
        <f>IF(OR(AS$5="",AS$5=0),0,SUMIFS(Factdd!290:290,Factdd!$5:$5,AS$5))</f>
        <v>#REF!</v>
      </c>
      <c r="AT290" s="183">
        <f t="shared" ref="AT290:AT300" si="758">IF(AR290=0,0,(AS290-AR290)/AR290)</f>
        <v>0</v>
      </c>
      <c r="AU290" s="123">
        <f>IF(OR(AU$5="",AU$5=0),0,SUMIFS(Plandd!290:290,Plandd!$5:$5,AU$5))</f>
        <v>0</v>
      </c>
      <c r="AV290" s="123" t="e">
        <f>IF(OR(AV$5="",AV$5=0),0,SUMIFS(Factdd!290:290,Factdd!$5:$5,AV$5))</f>
        <v>#REF!</v>
      </c>
      <c r="AW290" s="183">
        <f t="shared" ref="AW290:AW300" si="759">IF(AU290=0,0,(AV290-AU290)/AU290)</f>
        <v>0</v>
      </c>
      <c r="AX290" s="123">
        <f>IF(OR(AX$5="",AX$5=0),0,SUMIFS(Plandd!290:290,Plandd!$5:$5,AX$5))</f>
        <v>0</v>
      </c>
      <c r="AY290" s="123" t="e">
        <f>IF(OR(AY$5="",AY$5=0),0,SUMIFS(Factdd!290:290,Factdd!$5:$5,AY$5))</f>
        <v>#REF!</v>
      </c>
      <c r="AZ290" s="183">
        <f t="shared" ref="AZ290:AZ300" si="760">IF(AX290=0,0,(AY290-AX290)/AX290)</f>
        <v>0</v>
      </c>
      <c r="BA290" s="123">
        <f>IF(OR(BA$5="",BA$5=0),0,SUMIFS(Plandd!290:290,Plandd!$5:$5,BA$5))</f>
        <v>0</v>
      </c>
      <c r="BB290" s="123" t="e">
        <f>IF(OR(BB$5="",BB$5=0),0,SUMIFS(Factdd!290:290,Factdd!$5:$5,BB$5))</f>
        <v>#REF!</v>
      </c>
      <c r="BC290" s="183">
        <f t="shared" ref="BC290:BC300" si="761">IF(BA290=0,0,(BB290-BA290)/BA290)</f>
        <v>0</v>
      </c>
      <c r="BD290" s="123">
        <f>IF(OR(BD$5="",BD$5=0),0,SUMIFS(Plandd!290:290,Plandd!$5:$5,BD$5))</f>
        <v>0</v>
      </c>
      <c r="BE290" s="123" t="e">
        <f>IF(OR(BE$5="",BE$5=0),0,SUMIFS(Factdd!290:290,Factdd!$5:$5,BE$5))</f>
        <v>#REF!</v>
      </c>
      <c r="BF290" s="183">
        <f t="shared" ref="BF290:BF300" si="762">IF(BD290=0,0,(BE290-BD290)/BD290)</f>
        <v>0</v>
      </c>
      <c r="BG290" s="123">
        <f>IF(OR(BG$5="",BG$5=0),0,SUMIFS(Plandd!290:290,Plandd!$5:$5,BG$5))</f>
        <v>0</v>
      </c>
      <c r="BH290" s="123" t="e">
        <f>IF(OR(BH$5="",BH$5=0),0,SUMIFS(Factdd!290:290,Factdd!$5:$5,BH$5))</f>
        <v>#REF!</v>
      </c>
      <c r="BI290" s="183">
        <f t="shared" ref="BI290:BI300" si="763">IF(BG290=0,0,(BH290-BG290)/BG290)</f>
        <v>0</v>
      </c>
      <c r="BJ290" s="123">
        <f>IF(OR(BJ$5="",BJ$5=0),0,SUMIFS(Plandd!290:290,Plandd!$5:$5,BJ$5))</f>
        <v>0</v>
      </c>
      <c r="BK290" s="123" t="e">
        <f>IF(OR(BK$5="",BK$5=0),0,SUMIFS(Factdd!290:290,Factdd!$5:$5,BK$5))</f>
        <v>#REF!</v>
      </c>
      <c r="BL290" s="183">
        <f t="shared" ref="BL290:BL300" si="764">IF(BJ290=0,0,(BK290-BJ290)/BJ290)</f>
        <v>0</v>
      </c>
      <c r="BM290" s="123">
        <f>IF(OR(BM$5="",BM$5=0),0,SUMIFS(Plandd!290:290,Plandd!$5:$5,BM$5))</f>
        <v>0</v>
      </c>
      <c r="BN290" s="123" t="e">
        <f>IF(OR(BN$5="",BN$5=0),0,SUMIFS(Factdd!290:290,Factdd!$5:$5,BN$5))</f>
        <v>#REF!</v>
      </c>
      <c r="BO290" s="183">
        <f t="shared" ref="BO290:BO300" si="765">IF(BM290=0,0,(BN290-BM290)/BM290)</f>
        <v>0</v>
      </c>
      <c r="BP290" s="123">
        <f>IF(OR(BP$5="",BP$5=0),0,SUMIFS(Plandd!290:290,Plandd!$5:$5,BP$5))</f>
        <v>0</v>
      </c>
      <c r="BQ290" s="123" t="e">
        <f>IF(OR(BQ$5="",BQ$5=0),0,SUMIFS(Factdd!290:290,Factdd!$5:$5,BQ$5))</f>
        <v>#REF!</v>
      </c>
      <c r="BR290" s="183">
        <f t="shared" ref="BR290:BR300" si="766">IF(BP290=0,0,(BQ290-BP290)/BP290)</f>
        <v>0</v>
      </c>
      <c r="BS290" s="123">
        <f>IF(OR(BS$5="",BS$5=0),0,SUMIFS(Plandd!290:290,Plandd!$5:$5,BS$5))</f>
        <v>0</v>
      </c>
      <c r="BT290" s="123" t="e">
        <f>IF(OR(BT$5="",BT$5=0),0,SUMIFS(Factdd!290:290,Factdd!$5:$5,BT$5))</f>
        <v>#REF!</v>
      </c>
      <c r="BU290" s="183">
        <f t="shared" ref="BU290:BU300" si="767">IF(BS290=0,0,(BT290-BS290)/BS290)</f>
        <v>0</v>
      </c>
      <c r="BV290" s="123">
        <f>IF(OR(BV$5="",BV$5=0),0,SUMIFS(Plandd!290:290,Plandd!$5:$5,BV$5))</f>
        <v>0</v>
      </c>
      <c r="BW290" s="123" t="e">
        <f>IF(OR(BW$5="",BW$5=0),0,SUMIFS(Factdd!290:290,Factdd!$5:$5,BW$5))</f>
        <v>#REF!</v>
      </c>
      <c r="BX290" s="183">
        <f t="shared" ref="BX290:BX300" si="768">IF(BV290=0,0,(BW290-BV290)/BV290)</f>
        <v>0</v>
      </c>
      <c r="BY290" s="123">
        <f>IF(OR(BY$5="",BY$5=0),0,SUMIFS(Plandd!290:290,Plandd!$5:$5,BY$5))</f>
        <v>0</v>
      </c>
      <c r="BZ290" s="123" t="e">
        <f>IF(OR(BZ$5="",BZ$5=0),0,SUMIFS(Factdd!290:290,Factdd!$5:$5,BZ$5))</f>
        <v>#REF!</v>
      </c>
      <c r="CA290" s="183">
        <f t="shared" ref="CA290:CA300" si="769">IF(BY290=0,0,(BZ290-BY290)/BY290)</f>
        <v>0</v>
      </c>
      <c r="CB290" s="123">
        <f>IF(OR(CB$5="",CB$5=0),0,SUMIFS(Plandd!290:290,Plandd!$5:$5,CB$5))</f>
        <v>0</v>
      </c>
      <c r="CC290" s="123" t="e">
        <f>IF(OR(CC$5="",CC$5=0),0,SUMIFS(Factdd!290:290,Factdd!$5:$5,CC$5))</f>
        <v>#REF!</v>
      </c>
      <c r="CD290" s="183">
        <f t="shared" ref="CD290:CD300" si="770">IF(CB290=0,0,(CC290-CB290)/CB290)</f>
        <v>0</v>
      </c>
      <c r="CE290" s="123">
        <f>IF(OR(CE$5="",CE$5=0),0,SUMIFS(Plandd!290:290,Plandd!$5:$5,CE$5))</f>
        <v>0</v>
      </c>
      <c r="CF290" s="123" t="e">
        <f>IF(OR(CF$5="",CF$5=0),0,SUMIFS(Factdd!290:290,Factdd!$5:$5,CF$5))</f>
        <v>#REF!</v>
      </c>
      <c r="CG290" s="183">
        <f t="shared" ref="CG290:CG300" si="771">IF(CE290=0,0,(CF290-CE290)/CE290)</f>
        <v>0</v>
      </c>
      <c r="CH290" s="123">
        <f>IF(OR(CH$5="",CH$5=0),0,SUMIFS(Plandd!290:290,Plandd!$5:$5,CH$5))</f>
        <v>0</v>
      </c>
      <c r="CI290" s="123" t="e">
        <f>IF(OR(CI$5="",CI$5=0),0,SUMIFS(Factdd!290:290,Factdd!$5:$5,CI$5))</f>
        <v>#REF!</v>
      </c>
      <c r="CJ290" s="183">
        <f t="shared" ref="CJ290:CJ300" si="772">IF(CH290=0,0,(CI290-CH290)/CH290)</f>
        <v>0</v>
      </c>
      <c r="CK290" s="123">
        <f>IF(OR(CK$5="",CK$5=0),0,SUMIFS(Plandd!290:290,Plandd!$5:$5,CK$5))</f>
        <v>0</v>
      </c>
      <c r="CL290" s="123" t="e">
        <f>IF(OR(CL$5="",CL$5=0),0,SUMIFS(Factdd!290:290,Factdd!$5:$5,CL$5))</f>
        <v>#REF!</v>
      </c>
      <c r="CM290" s="183">
        <f t="shared" ref="CM290:CM300" si="773">IF(CK290=0,0,(CL290-CK290)/CK290)</f>
        <v>0</v>
      </c>
      <c r="CN290" s="123">
        <f>IF(OR(CN$5="",CN$5=0),0,SUMIFS(Plandd!290:290,Plandd!$5:$5,CN$5))</f>
        <v>0</v>
      </c>
      <c r="CO290" s="123" t="e">
        <f>IF(OR(CO$5="",CO$5=0),0,SUMIFS(Factdd!290:290,Factdd!$5:$5,CO$5))</f>
        <v>#REF!</v>
      </c>
      <c r="CP290" s="183">
        <f t="shared" ref="CP290:CP300" si="774">IF(CN290=0,0,(CO290-CN290)/CN290)</f>
        <v>0</v>
      </c>
    </row>
    <row r="291" spans="1:94" s="128" customFormat="1" ht="12" x14ac:dyDescent="0.25">
      <c r="A291" s="126">
        <f>ROW()</f>
        <v>291</v>
      </c>
      <c r="B291" s="143"/>
      <c r="C291" s="127"/>
      <c r="E291" s="129"/>
      <c r="F291" s="114" t="s">
        <v>118</v>
      </c>
      <c r="G291" s="128" t="s">
        <v>119</v>
      </c>
      <c r="L291" s="56"/>
      <c r="M291" s="130"/>
      <c r="N291" s="71"/>
      <c r="O291" s="71"/>
      <c r="P291" s="71"/>
      <c r="Q291" s="163"/>
      <c r="R291" s="164">
        <f ca="1">IF(OR(R$5="",R$5=0),0,SUMIFS(Plandd!291:291,Plandd!$5:$5,R$5))</f>
        <v>0</v>
      </c>
      <c r="S291" s="155" t="e">
        <f ca="1">IF(OR(S$5="",S$5=0),0,SUMIFS(Factdd!291:291,Factdd!$5:$5,S$5))</f>
        <v>#REF!</v>
      </c>
      <c r="T291" s="190">
        <f t="shared" ca="1" si="750"/>
        <v>0</v>
      </c>
      <c r="U291" s="154"/>
      <c r="V291" s="154"/>
      <c r="W291" s="155">
        <f>IF(OR(W$5="",W$5=0),0,SUMIFS(Plandd!291:291,Plandd!$5:$5,W$5))</f>
        <v>0</v>
      </c>
      <c r="X291" s="155" t="e">
        <f>IF(OR(X$5="",X$5=0),0,SUMIFS(Factdd!291:291,Factdd!$5:$5,X$5))</f>
        <v>#REF!</v>
      </c>
      <c r="Y291" s="190">
        <f t="shared" si="751"/>
        <v>0</v>
      </c>
      <c r="Z291" s="191">
        <f>IF(OR(Z$5="",Z$5=0),0,SUMIFS(Plandd!291:291,Plandd!$5:$5,Z$5))</f>
        <v>0</v>
      </c>
      <c r="AA291" s="155" t="e">
        <f>IF(OR(AA$5="",AA$5=0),0,SUMIFS(Factdd!291:291,Factdd!$5:$5,AA$5))</f>
        <v>#REF!</v>
      </c>
      <c r="AB291" s="190">
        <f t="shared" si="752"/>
        <v>0</v>
      </c>
      <c r="AC291" s="155">
        <f>IF(OR(AC$5="",AC$5=0),0,SUMIFS(Plandd!291:291,Plandd!$5:$5,AC$5))</f>
        <v>0</v>
      </c>
      <c r="AD291" s="155" t="e">
        <f>IF(OR(AD$5="",AD$5=0),0,SUMIFS(Factdd!291:291,Factdd!$5:$5,AD$5))</f>
        <v>#REF!</v>
      </c>
      <c r="AE291" s="190">
        <f t="shared" si="753"/>
        <v>0</v>
      </c>
      <c r="AF291" s="155">
        <f>IF(OR(AF$5="",AF$5=0),0,SUMIFS(Plandd!291:291,Plandd!$5:$5,AF$5))</f>
        <v>0</v>
      </c>
      <c r="AG291" s="155" t="e">
        <f>IF(OR(AG$5="",AG$5=0),0,SUMIFS(Factdd!291:291,Factdd!$5:$5,AG$5))</f>
        <v>#REF!</v>
      </c>
      <c r="AH291" s="190">
        <f t="shared" si="754"/>
        <v>0</v>
      </c>
      <c r="AI291" s="155">
        <f>IF(OR(AI$5="",AI$5=0),0,SUMIFS(Plandd!291:291,Plandd!$5:$5,AI$5))</f>
        <v>0</v>
      </c>
      <c r="AJ291" s="155" t="e">
        <f>IF(OR(AJ$5="",AJ$5=0),0,SUMIFS(Factdd!291:291,Factdd!$5:$5,AJ$5))</f>
        <v>#REF!</v>
      </c>
      <c r="AK291" s="190">
        <f t="shared" si="755"/>
        <v>0</v>
      </c>
      <c r="AL291" s="155">
        <f>IF(OR(AL$5="",AL$5=0),0,SUMIFS(Plandd!291:291,Plandd!$5:$5,AL$5))</f>
        <v>0</v>
      </c>
      <c r="AM291" s="155" t="e">
        <f>IF(OR(AM$5="",AM$5=0),0,SUMIFS(Factdd!291:291,Factdd!$5:$5,AM$5))</f>
        <v>#REF!</v>
      </c>
      <c r="AN291" s="190">
        <f t="shared" si="756"/>
        <v>0</v>
      </c>
      <c r="AO291" s="155">
        <f>IF(OR(AO$5="",AO$5=0),0,SUMIFS(Plandd!291:291,Plandd!$5:$5,AO$5))</f>
        <v>0</v>
      </c>
      <c r="AP291" s="155" t="e">
        <f>IF(OR(AP$5="",AP$5=0),0,SUMIFS(Factdd!291:291,Factdd!$5:$5,AP$5))</f>
        <v>#REF!</v>
      </c>
      <c r="AQ291" s="190">
        <f t="shared" si="757"/>
        <v>0</v>
      </c>
      <c r="AR291" s="155">
        <f>IF(OR(AR$5="",AR$5=0),0,SUMIFS(Plandd!291:291,Plandd!$5:$5,AR$5))</f>
        <v>0</v>
      </c>
      <c r="AS291" s="155" t="e">
        <f>IF(OR(AS$5="",AS$5=0),0,SUMIFS(Factdd!291:291,Factdd!$5:$5,AS$5))</f>
        <v>#REF!</v>
      </c>
      <c r="AT291" s="190">
        <f t="shared" si="758"/>
        <v>0</v>
      </c>
      <c r="AU291" s="155">
        <f>IF(OR(AU$5="",AU$5=0),0,SUMIFS(Plandd!291:291,Plandd!$5:$5,AU$5))</f>
        <v>0</v>
      </c>
      <c r="AV291" s="155" t="e">
        <f>IF(OR(AV$5="",AV$5=0),0,SUMIFS(Factdd!291:291,Factdd!$5:$5,AV$5))</f>
        <v>#REF!</v>
      </c>
      <c r="AW291" s="190">
        <f t="shared" si="759"/>
        <v>0</v>
      </c>
      <c r="AX291" s="155">
        <f>IF(OR(AX$5="",AX$5=0),0,SUMIFS(Plandd!291:291,Plandd!$5:$5,AX$5))</f>
        <v>0</v>
      </c>
      <c r="AY291" s="155" t="e">
        <f>IF(OR(AY$5="",AY$5=0),0,SUMIFS(Factdd!291:291,Factdd!$5:$5,AY$5))</f>
        <v>#REF!</v>
      </c>
      <c r="AZ291" s="190">
        <f t="shared" si="760"/>
        <v>0</v>
      </c>
      <c r="BA291" s="155">
        <f>IF(OR(BA$5="",BA$5=0),0,SUMIFS(Plandd!291:291,Plandd!$5:$5,BA$5))</f>
        <v>0</v>
      </c>
      <c r="BB291" s="155" t="e">
        <f>IF(OR(BB$5="",BB$5=0),0,SUMIFS(Factdd!291:291,Factdd!$5:$5,BB$5))</f>
        <v>#REF!</v>
      </c>
      <c r="BC291" s="190">
        <f t="shared" si="761"/>
        <v>0</v>
      </c>
      <c r="BD291" s="155">
        <f>IF(OR(BD$5="",BD$5=0),0,SUMIFS(Plandd!291:291,Plandd!$5:$5,BD$5))</f>
        <v>0</v>
      </c>
      <c r="BE291" s="155" t="e">
        <f>IF(OR(BE$5="",BE$5=0),0,SUMIFS(Factdd!291:291,Factdd!$5:$5,BE$5))</f>
        <v>#REF!</v>
      </c>
      <c r="BF291" s="190">
        <f t="shared" si="762"/>
        <v>0</v>
      </c>
      <c r="BG291" s="155">
        <f>IF(OR(BG$5="",BG$5=0),0,SUMIFS(Plandd!291:291,Plandd!$5:$5,BG$5))</f>
        <v>0</v>
      </c>
      <c r="BH291" s="155" t="e">
        <f>IF(OR(BH$5="",BH$5=0),0,SUMIFS(Factdd!291:291,Factdd!$5:$5,BH$5))</f>
        <v>#REF!</v>
      </c>
      <c r="BI291" s="190">
        <f t="shared" si="763"/>
        <v>0</v>
      </c>
      <c r="BJ291" s="155">
        <f>IF(OR(BJ$5="",BJ$5=0),0,SUMIFS(Plandd!291:291,Plandd!$5:$5,BJ$5))</f>
        <v>0</v>
      </c>
      <c r="BK291" s="155" t="e">
        <f>IF(OR(BK$5="",BK$5=0),0,SUMIFS(Factdd!291:291,Factdd!$5:$5,BK$5))</f>
        <v>#REF!</v>
      </c>
      <c r="BL291" s="190">
        <f t="shared" si="764"/>
        <v>0</v>
      </c>
      <c r="BM291" s="155">
        <f>IF(OR(BM$5="",BM$5=0),0,SUMIFS(Plandd!291:291,Plandd!$5:$5,BM$5))</f>
        <v>0</v>
      </c>
      <c r="BN291" s="155" t="e">
        <f>IF(OR(BN$5="",BN$5=0),0,SUMIFS(Factdd!291:291,Factdd!$5:$5,BN$5))</f>
        <v>#REF!</v>
      </c>
      <c r="BO291" s="190">
        <f t="shared" si="765"/>
        <v>0</v>
      </c>
      <c r="BP291" s="155">
        <f>IF(OR(BP$5="",BP$5=0),0,SUMIFS(Plandd!291:291,Plandd!$5:$5,BP$5))</f>
        <v>0</v>
      </c>
      <c r="BQ291" s="155" t="e">
        <f>IF(OR(BQ$5="",BQ$5=0),0,SUMIFS(Factdd!291:291,Factdd!$5:$5,BQ$5))</f>
        <v>#REF!</v>
      </c>
      <c r="BR291" s="190">
        <f t="shared" si="766"/>
        <v>0</v>
      </c>
      <c r="BS291" s="155">
        <f>IF(OR(BS$5="",BS$5=0),0,SUMIFS(Plandd!291:291,Plandd!$5:$5,BS$5))</f>
        <v>0</v>
      </c>
      <c r="BT291" s="155" t="e">
        <f>IF(OR(BT$5="",BT$5=0),0,SUMIFS(Factdd!291:291,Factdd!$5:$5,BT$5))</f>
        <v>#REF!</v>
      </c>
      <c r="BU291" s="190">
        <f t="shared" si="767"/>
        <v>0</v>
      </c>
      <c r="BV291" s="155">
        <f>IF(OR(BV$5="",BV$5=0),0,SUMIFS(Plandd!291:291,Plandd!$5:$5,BV$5))</f>
        <v>0</v>
      </c>
      <c r="BW291" s="155" t="e">
        <f>IF(OR(BW$5="",BW$5=0),0,SUMIFS(Factdd!291:291,Factdd!$5:$5,BW$5))</f>
        <v>#REF!</v>
      </c>
      <c r="BX291" s="190">
        <f t="shared" si="768"/>
        <v>0</v>
      </c>
      <c r="BY291" s="155">
        <f>IF(OR(BY$5="",BY$5=0),0,SUMIFS(Plandd!291:291,Plandd!$5:$5,BY$5))</f>
        <v>0</v>
      </c>
      <c r="BZ291" s="155" t="e">
        <f>IF(OR(BZ$5="",BZ$5=0),0,SUMIFS(Factdd!291:291,Factdd!$5:$5,BZ$5))</f>
        <v>#REF!</v>
      </c>
      <c r="CA291" s="190">
        <f t="shared" si="769"/>
        <v>0</v>
      </c>
      <c r="CB291" s="155">
        <f>IF(OR(CB$5="",CB$5=0),0,SUMIFS(Plandd!291:291,Plandd!$5:$5,CB$5))</f>
        <v>0</v>
      </c>
      <c r="CC291" s="155" t="e">
        <f>IF(OR(CC$5="",CC$5=0),0,SUMIFS(Factdd!291:291,Factdd!$5:$5,CC$5))</f>
        <v>#REF!</v>
      </c>
      <c r="CD291" s="190">
        <f t="shared" si="770"/>
        <v>0</v>
      </c>
      <c r="CE291" s="155">
        <f>IF(OR(CE$5="",CE$5=0),0,SUMIFS(Plandd!291:291,Plandd!$5:$5,CE$5))</f>
        <v>0</v>
      </c>
      <c r="CF291" s="155" t="e">
        <f>IF(OR(CF$5="",CF$5=0),0,SUMIFS(Factdd!291:291,Factdd!$5:$5,CF$5))</f>
        <v>#REF!</v>
      </c>
      <c r="CG291" s="190">
        <f t="shared" si="771"/>
        <v>0</v>
      </c>
      <c r="CH291" s="155">
        <f>IF(OR(CH$5="",CH$5=0),0,SUMIFS(Plandd!291:291,Plandd!$5:$5,CH$5))</f>
        <v>0</v>
      </c>
      <c r="CI291" s="155" t="e">
        <f>IF(OR(CI$5="",CI$5=0),0,SUMIFS(Factdd!291:291,Factdd!$5:$5,CI$5))</f>
        <v>#REF!</v>
      </c>
      <c r="CJ291" s="190">
        <f t="shared" si="772"/>
        <v>0</v>
      </c>
      <c r="CK291" s="155">
        <f>IF(OR(CK$5="",CK$5=0),0,SUMIFS(Plandd!291:291,Plandd!$5:$5,CK$5))</f>
        <v>0</v>
      </c>
      <c r="CL291" s="155" t="e">
        <f>IF(OR(CL$5="",CL$5=0),0,SUMIFS(Factdd!291:291,Factdd!$5:$5,CL$5))</f>
        <v>#REF!</v>
      </c>
      <c r="CM291" s="190">
        <f t="shared" si="773"/>
        <v>0</v>
      </c>
      <c r="CN291" s="155">
        <f>IF(OR(CN$5="",CN$5=0),0,SUMIFS(Plandd!291:291,Plandd!$5:$5,CN$5))</f>
        <v>0</v>
      </c>
      <c r="CO291" s="155" t="e">
        <f>IF(OR(CO$5="",CO$5=0),0,SUMIFS(Factdd!291:291,Factdd!$5:$5,CO$5))</f>
        <v>#REF!</v>
      </c>
      <c r="CP291" s="190">
        <f t="shared" si="774"/>
        <v>0</v>
      </c>
    </row>
    <row r="292" spans="1:94" s="128" customFormat="1" ht="12" x14ac:dyDescent="0.25">
      <c r="A292" s="126">
        <f>ROW()</f>
        <v>292</v>
      </c>
      <c r="B292" s="143"/>
      <c r="C292" s="127"/>
      <c r="E292" s="129"/>
      <c r="F292" s="114" t="s">
        <v>118</v>
      </c>
      <c r="G292" s="128" t="s">
        <v>120</v>
      </c>
      <c r="L292" s="56"/>
      <c r="M292" s="130"/>
      <c r="N292" s="71"/>
      <c r="O292" s="71"/>
      <c r="P292" s="71"/>
      <c r="Q292" s="163"/>
      <c r="R292" s="164">
        <f ca="1">IF(OR(R$5="",R$5=0),0,SUMIFS(Plandd!292:292,Plandd!$5:$5,R$5))</f>
        <v>0</v>
      </c>
      <c r="S292" s="155" t="e">
        <f ca="1">IF(OR(S$5="",S$5=0),0,SUMIFS(Factdd!292:292,Factdd!$5:$5,S$5))</f>
        <v>#REF!</v>
      </c>
      <c r="T292" s="190">
        <f t="shared" ca="1" si="750"/>
        <v>0</v>
      </c>
      <c r="U292" s="154"/>
      <c r="V292" s="154"/>
      <c r="W292" s="155">
        <f>IF(OR(W$5="",W$5=0),0,SUMIFS(Plandd!292:292,Plandd!$5:$5,W$5))</f>
        <v>0</v>
      </c>
      <c r="X292" s="155" t="e">
        <f>IF(OR(X$5="",X$5=0),0,SUMIFS(Factdd!292:292,Factdd!$5:$5,X$5))</f>
        <v>#REF!</v>
      </c>
      <c r="Y292" s="190">
        <f t="shared" si="751"/>
        <v>0</v>
      </c>
      <c r="Z292" s="191">
        <f>IF(OR(Z$5="",Z$5=0),0,SUMIFS(Plandd!292:292,Plandd!$5:$5,Z$5))</f>
        <v>0</v>
      </c>
      <c r="AA292" s="155" t="e">
        <f>IF(OR(AA$5="",AA$5=0),0,SUMIFS(Factdd!292:292,Factdd!$5:$5,AA$5))</f>
        <v>#REF!</v>
      </c>
      <c r="AB292" s="190">
        <f t="shared" si="752"/>
        <v>0</v>
      </c>
      <c r="AC292" s="155">
        <f>IF(OR(AC$5="",AC$5=0),0,SUMIFS(Plandd!292:292,Plandd!$5:$5,AC$5))</f>
        <v>0</v>
      </c>
      <c r="AD292" s="155" t="e">
        <f>IF(OR(AD$5="",AD$5=0),0,SUMIFS(Factdd!292:292,Factdd!$5:$5,AD$5))</f>
        <v>#REF!</v>
      </c>
      <c r="AE292" s="190">
        <f t="shared" si="753"/>
        <v>0</v>
      </c>
      <c r="AF292" s="155">
        <f>IF(OR(AF$5="",AF$5=0),0,SUMIFS(Plandd!292:292,Plandd!$5:$5,AF$5))</f>
        <v>0</v>
      </c>
      <c r="AG292" s="155" t="e">
        <f>IF(OR(AG$5="",AG$5=0),0,SUMIFS(Factdd!292:292,Factdd!$5:$5,AG$5))</f>
        <v>#REF!</v>
      </c>
      <c r="AH292" s="190">
        <f t="shared" si="754"/>
        <v>0</v>
      </c>
      <c r="AI292" s="155">
        <f>IF(OR(AI$5="",AI$5=0),0,SUMIFS(Plandd!292:292,Plandd!$5:$5,AI$5))</f>
        <v>0</v>
      </c>
      <c r="AJ292" s="155" t="e">
        <f>IF(OR(AJ$5="",AJ$5=0),0,SUMIFS(Factdd!292:292,Factdd!$5:$5,AJ$5))</f>
        <v>#REF!</v>
      </c>
      <c r="AK292" s="190">
        <f t="shared" si="755"/>
        <v>0</v>
      </c>
      <c r="AL292" s="155">
        <f>IF(OR(AL$5="",AL$5=0),0,SUMIFS(Plandd!292:292,Plandd!$5:$5,AL$5))</f>
        <v>0</v>
      </c>
      <c r="AM292" s="155" t="e">
        <f>IF(OR(AM$5="",AM$5=0),0,SUMIFS(Factdd!292:292,Factdd!$5:$5,AM$5))</f>
        <v>#REF!</v>
      </c>
      <c r="AN292" s="190">
        <f t="shared" si="756"/>
        <v>0</v>
      </c>
      <c r="AO292" s="155">
        <f>IF(OR(AO$5="",AO$5=0),0,SUMIFS(Plandd!292:292,Plandd!$5:$5,AO$5))</f>
        <v>0</v>
      </c>
      <c r="AP292" s="155" t="e">
        <f>IF(OR(AP$5="",AP$5=0),0,SUMIFS(Factdd!292:292,Factdd!$5:$5,AP$5))</f>
        <v>#REF!</v>
      </c>
      <c r="AQ292" s="190">
        <f t="shared" si="757"/>
        <v>0</v>
      </c>
      <c r="AR292" s="155">
        <f>IF(OR(AR$5="",AR$5=0),0,SUMIFS(Plandd!292:292,Plandd!$5:$5,AR$5))</f>
        <v>0</v>
      </c>
      <c r="AS292" s="155" t="e">
        <f>IF(OR(AS$5="",AS$5=0),0,SUMIFS(Factdd!292:292,Factdd!$5:$5,AS$5))</f>
        <v>#REF!</v>
      </c>
      <c r="AT292" s="190">
        <f t="shared" si="758"/>
        <v>0</v>
      </c>
      <c r="AU292" s="155">
        <f>IF(OR(AU$5="",AU$5=0),0,SUMIFS(Plandd!292:292,Plandd!$5:$5,AU$5))</f>
        <v>0</v>
      </c>
      <c r="AV292" s="155" t="e">
        <f>IF(OR(AV$5="",AV$5=0),0,SUMIFS(Factdd!292:292,Factdd!$5:$5,AV$5))</f>
        <v>#REF!</v>
      </c>
      <c r="AW292" s="190">
        <f t="shared" si="759"/>
        <v>0</v>
      </c>
      <c r="AX292" s="155">
        <f>IF(OR(AX$5="",AX$5=0),0,SUMIFS(Plandd!292:292,Plandd!$5:$5,AX$5))</f>
        <v>0</v>
      </c>
      <c r="AY292" s="155" t="e">
        <f>IF(OR(AY$5="",AY$5=0),0,SUMIFS(Factdd!292:292,Factdd!$5:$5,AY$5))</f>
        <v>#REF!</v>
      </c>
      <c r="AZ292" s="190">
        <f t="shared" si="760"/>
        <v>0</v>
      </c>
      <c r="BA292" s="155">
        <f>IF(OR(BA$5="",BA$5=0),0,SUMIFS(Plandd!292:292,Plandd!$5:$5,BA$5))</f>
        <v>0</v>
      </c>
      <c r="BB292" s="155" t="e">
        <f>IF(OR(BB$5="",BB$5=0),0,SUMIFS(Factdd!292:292,Factdd!$5:$5,BB$5))</f>
        <v>#REF!</v>
      </c>
      <c r="BC292" s="190">
        <f t="shared" si="761"/>
        <v>0</v>
      </c>
      <c r="BD292" s="155">
        <f>IF(OR(BD$5="",BD$5=0),0,SUMIFS(Plandd!292:292,Plandd!$5:$5,BD$5))</f>
        <v>0</v>
      </c>
      <c r="BE292" s="155" t="e">
        <f>IF(OR(BE$5="",BE$5=0),0,SUMIFS(Factdd!292:292,Factdd!$5:$5,BE$5))</f>
        <v>#REF!</v>
      </c>
      <c r="BF292" s="190">
        <f t="shared" si="762"/>
        <v>0</v>
      </c>
      <c r="BG292" s="155">
        <f>IF(OR(BG$5="",BG$5=0),0,SUMIFS(Plandd!292:292,Plandd!$5:$5,BG$5))</f>
        <v>0</v>
      </c>
      <c r="BH292" s="155" t="e">
        <f>IF(OR(BH$5="",BH$5=0),0,SUMIFS(Factdd!292:292,Factdd!$5:$5,BH$5))</f>
        <v>#REF!</v>
      </c>
      <c r="BI292" s="190">
        <f t="shared" si="763"/>
        <v>0</v>
      </c>
      <c r="BJ292" s="155">
        <f>IF(OR(BJ$5="",BJ$5=0),0,SUMIFS(Plandd!292:292,Plandd!$5:$5,BJ$5))</f>
        <v>0</v>
      </c>
      <c r="BK292" s="155" t="e">
        <f>IF(OR(BK$5="",BK$5=0),0,SUMIFS(Factdd!292:292,Factdd!$5:$5,BK$5))</f>
        <v>#REF!</v>
      </c>
      <c r="BL292" s="190">
        <f t="shared" si="764"/>
        <v>0</v>
      </c>
      <c r="BM292" s="155">
        <f>IF(OR(BM$5="",BM$5=0),0,SUMIFS(Plandd!292:292,Plandd!$5:$5,BM$5))</f>
        <v>0</v>
      </c>
      <c r="BN292" s="155" t="e">
        <f>IF(OR(BN$5="",BN$5=0),0,SUMIFS(Factdd!292:292,Factdd!$5:$5,BN$5))</f>
        <v>#REF!</v>
      </c>
      <c r="BO292" s="190">
        <f t="shared" si="765"/>
        <v>0</v>
      </c>
      <c r="BP292" s="155">
        <f>IF(OR(BP$5="",BP$5=0),0,SUMIFS(Plandd!292:292,Plandd!$5:$5,BP$5))</f>
        <v>0</v>
      </c>
      <c r="BQ292" s="155" t="e">
        <f>IF(OR(BQ$5="",BQ$5=0),0,SUMIFS(Factdd!292:292,Factdd!$5:$5,BQ$5))</f>
        <v>#REF!</v>
      </c>
      <c r="BR292" s="190">
        <f t="shared" si="766"/>
        <v>0</v>
      </c>
      <c r="BS292" s="155">
        <f>IF(OR(BS$5="",BS$5=0),0,SUMIFS(Plandd!292:292,Plandd!$5:$5,BS$5))</f>
        <v>0</v>
      </c>
      <c r="BT292" s="155" t="e">
        <f>IF(OR(BT$5="",BT$5=0),0,SUMIFS(Factdd!292:292,Factdd!$5:$5,BT$5))</f>
        <v>#REF!</v>
      </c>
      <c r="BU292" s="190">
        <f t="shared" si="767"/>
        <v>0</v>
      </c>
      <c r="BV292" s="155">
        <f>IF(OR(BV$5="",BV$5=0),0,SUMIFS(Plandd!292:292,Plandd!$5:$5,BV$5))</f>
        <v>0</v>
      </c>
      <c r="BW292" s="155" t="e">
        <f>IF(OR(BW$5="",BW$5=0),0,SUMIFS(Factdd!292:292,Factdd!$5:$5,BW$5))</f>
        <v>#REF!</v>
      </c>
      <c r="BX292" s="190">
        <f t="shared" si="768"/>
        <v>0</v>
      </c>
      <c r="BY292" s="155">
        <f>IF(OR(BY$5="",BY$5=0),0,SUMIFS(Plandd!292:292,Plandd!$5:$5,BY$5))</f>
        <v>0</v>
      </c>
      <c r="BZ292" s="155" t="e">
        <f>IF(OR(BZ$5="",BZ$5=0),0,SUMIFS(Factdd!292:292,Factdd!$5:$5,BZ$5))</f>
        <v>#REF!</v>
      </c>
      <c r="CA292" s="190">
        <f t="shared" si="769"/>
        <v>0</v>
      </c>
      <c r="CB292" s="155">
        <f>IF(OR(CB$5="",CB$5=0),0,SUMIFS(Plandd!292:292,Plandd!$5:$5,CB$5))</f>
        <v>0</v>
      </c>
      <c r="CC292" s="155" t="e">
        <f>IF(OR(CC$5="",CC$5=0),0,SUMIFS(Factdd!292:292,Factdd!$5:$5,CC$5))</f>
        <v>#REF!</v>
      </c>
      <c r="CD292" s="190">
        <f t="shared" si="770"/>
        <v>0</v>
      </c>
      <c r="CE292" s="155">
        <f>IF(OR(CE$5="",CE$5=0),0,SUMIFS(Plandd!292:292,Plandd!$5:$5,CE$5))</f>
        <v>0</v>
      </c>
      <c r="CF292" s="155" t="e">
        <f>IF(OR(CF$5="",CF$5=0),0,SUMIFS(Factdd!292:292,Factdd!$5:$5,CF$5))</f>
        <v>#REF!</v>
      </c>
      <c r="CG292" s="190">
        <f t="shared" si="771"/>
        <v>0</v>
      </c>
      <c r="CH292" s="155">
        <f>IF(OR(CH$5="",CH$5=0),0,SUMIFS(Plandd!292:292,Plandd!$5:$5,CH$5))</f>
        <v>0</v>
      </c>
      <c r="CI292" s="155" t="e">
        <f>IF(OR(CI$5="",CI$5=0),0,SUMIFS(Factdd!292:292,Factdd!$5:$5,CI$5))</f>
        <v>#REF!</v>
      </c>
      <c r="CJ292" s="190">
        <f t="shared" si="772"/>
        <v>0</v>
      </c>
      <c r="CK292" s="155">
        <f>IF(OR(CK$5="",CK$5=0),0,SUMIFS(Plandd!292:292,Plandd!$5:$5,CK$5))</f>
        <v>0</v>
      </c>
      <c r="CL292" s="155" t="e">
        <f>IF(OR(CL$5="",CL$5=0),0,SUMIFS(Factdd!292:292,Factdd!$5:$5,CL$5))</f>
        <v>#REF!</v>
      </c>
      <c r="CM292" s="190">
        <f t="shared" si="773"/>
        <v>0</v>
      </c>
      <c r="CN292" s="155">
        <f>IF(OR(CN$5="",CN$5=0),0,SUMIFS(Plandd!292:292,Plandd!$5:$5,CN$5))</f>
        <v>0</v>
      </c>
      <c r="CO292" s="155" t="e">
        <f>IF(OR(CO$5="",CO$5=0),0,SUMIFS(Factdd!292:292,Factdd!$5:$5,CO$5))</f>
        <v>#REF!</v>
      </c>
      <c r="CP292" s="190">
        <f t="shared" si="774"/>
        <v>0</v>
      </c>
    </row>
    <row r="293" spans="1:94" s="128" customFormat="1" ht="12" x14ac:dyDescent="0.25">
      <c r="A293" s="126">
        <f>ROW()</f>
        <v>293</v>
      </c>
      <c r="B293" s="143"/>
      <c r="C293" s="127"/>
      <c r="E293" s="129"/>
      <c r="F293" s="114" t="s">
        <v>118</v>
      </c>
      <c r="G293" s="128" t="s">
        <v>121</v>
      </c>
      <c r="L293" s="56"/>
      <c r="M293" s="130"/>
      <c r="N293" s="71"/>
      <c r="O293" s="71"/>
      <c r="P293" s="71"/>
      <c r="Q293" s="163"/>
      <c r="R293" s="164">
        <f ca="1">IF(OR(R$5="",R$5=0),0,SUMIFS(Plandd!293:293,Plandd!$5:$5,R$5))</f>
        <v>0</v>
      </c>
      <c r="S293" s="155" t="e">
        <f ca="1">IF(OR(S$5="",S$5=0),0,SUMIFS(Factdd!293:293,Factdd!$5:$5,S$5))</f>
        <v>#REF!</v>
      </c>
      <c r="T293" s="190">
        <f t="shared" ca="1" si="750"/>
        <v>0</v>
      </c>
      <c r="U293" s="154"/>
      <c r="V293" s="154"/>
      <c r="W293" s="155">
        <f>IF(OR(W$5="",W$5=0),0,SUMIFS(Plandd!293:293,Plandd!$5:$5,W$5))</f>
        <v>0</v>
      </c>
      <c r="X293" s="155" t="e">
        <f>IF(OR(X$5="",X$5=0),0,SUMIFS(Factdd!293:293,Factdd!$5:$5,X$5))</f>
        <v>#REF!</v>
      </c>
      <c r="Y293" s="190">
        <f t="shared" si="751"/>
        <v>0</v>
      </c>
      <c r="Z293" s="191">
        <f>IF(OR(Z$5="",Z$5=0),0,SUMIFS(Plandd!293:293,Plandd!$5:$5,Z$5))</f>
        <v>0</v>
      </c>
      <c r="AA293" s="155" t="e">
        <f>IF(OR(AA$5="",AA$5=0),0,SUMIFS(Factdd!293:293,Factdd!$5:$5,AA$5))</f>
        <v>#REF!</v>
      </c>
      <c r="AB293" s="190">
        <f t="shared" si="752"/>
        <v>0</v>
      </c>
      <c r="AC293" s="155">
        <f>IF(OR(AC$5="",AC$5=0),0,SUMIFS(Plandd!293:293,Plandd!$5:$5,AC$5))</f>
        <v>0</v>
      </c>
      <c r="AD293" s="155" t="e">
        <f>IF(OR(AD$5="",AD$5=0),0,SUMIFS(Factdd!293:293,Factdd!$5:$5,AD$5))</f>
        <v>#REF!</v>
      </c>
      <c r="AE293" s="190">
        <f t="shared" si="753"/>
        <v>0</v>
      </c>
      <c r="AF293" s="155">
        <f>IF(OR(AF$5="",AF$5=0),0,SUMIFS(Plandd!293:293,Plandd!$5:$5,AF$5))</f>
        <v>0</v>
      </c>
      <c r="AG293" s="155" t="e">
        <f>IF(OR(AG$5="",AG$5=0),0,SUMIFS(Factdd!293:293,Factdd!$5:$5,AG$5))</f>
        <v>#REF!</v>
      </c>
      <c r="AH293" s="190">
        <f t="shared" si="754"/>
        <v>0</v>
      </c>
      <c r="AI293" s="155">
        <f>IF(OR(AI$5="",AI$5=0),0,SUMIFS(Plandd!293:293,Plandd!$5:$5,AI$5))</f>
        <v>0</v>
      </c>
      <c r="AJ293" s="155" t="e">
        <f>IF(OR(AJ$5="",AJ$5=0),0,SUMIFS(Factdd!293:293,Factdd!$5:$5,AJ$5))</f>
        <v>#REF!</v>
      </c>
      <c r="AK293" s="190">
        <f t="shared" si="755"/>
        <v>0</v>
      </c>
      <c r="AL293" s="155">
        <f>IF(OR(AL$5="",AL$5=0),0,SUMIFS(Plandd!293:293,Plandd!$5:$5,AL$5))</f>
        <v>0</v>
      </c>
      <c r="AM293" s="155" t="e">
        <f>IF(OR(AM$5="",AM$5=0),0,SUMIFS(Factdd!293:293,Factdd!$5:$5,AM$5))</f>
        <v>#REF!</v>
      </c>
      <c r="AN293" s="190">
        <f t="shared" si="756"/>
        <v>0</v>
      </c>
      <c r="AO293" s="155">
        <f>IF(OR(AO$5="",AO$5=0),0,SUMIFS(Plandd!293:293,Plandd!$5:$5,AO$5))</f>
        <v>0</v>
      </c>
      <c r="AP293" s="155" t="e">
        <f>IF(OR(AP$5="",AP$5=0),0,SUMIFS(Factdd!293:293,Factdd!$5:$5,AP$5))</f>
        <v>#REF!</v>
      </c>
      <c r="AQ293" s="190">
        <f t="shared" si="757"/>
        <v>0</v>
      </c>
      <c r="AR293" s="155">
        <f>IF(OR(AR$5="",AR$5=0),0,SUMIFS(Plandd!293:293,Plandd!$5:$5,AR$5))</f>
        <v>0</v>
      </c>
      <c r="AS293" s="155" t="e">
        <f>IF(OR(AS$5="",AS$5=0),0,SUMIFS(Factdd!293:293,Factdd!$5:$5,AS$5))</f>
        <v>#REF!</v>
      </c>
      <c r="AT293" s="190">
        <f t="shared" si="758"/>
        <v>0</v>
      </c>
      <c r="AU293" s="155">
        <f>IF(OR(AU$5="",AU$5=0),0,SUMIFS(Plandd!293:293,Plandd!$5:$5,AU$5))</f>
        <v>0</v>
      </c>
      <c r="AV293" s="155" t="e">
        <f>IF(OR(AV$5="",AV$5=0),0,SUMIFS(Factdd!293:293,Factdd!$5:$5,AV$5))</f>
        <v>#REF!</v>
      </c>
      <c r="AW293" s="190">
        <f t="shared" si="759"/>
        <v>0</v>
      </c>
      <c r="AX293" s="155">
        <f>IF(OR(AX$5="",AX$5=0),0,SUMIFS(Plandd!293:293,Plandd!$5:$5,AX$5))</f>
        <v>0</v>
      </c>
      <c r="AY293" s="155" t="e">
        <f>IF(OR(AY$5="",AY$5=0),0,SUMIFS(Factdd!293:293,Factdd!$5:$5,AY$5))</f>
        <v>#REF!</v>
      </c>
      <c r="AZ293" s="190">
        <f t="shared" si="760"/>
        <v>0</v>
      </c>
      <c r="BA293" s="155">
        <f>IF(OR(BA$5="",BA$5=0),0,SUMIFS(Plandd!293:293,Plandd!$5:$5,BA$5))</f>
        <v>0</v>
      </c>
      <c r="BB293" s="155" t="e">
        <f>IF(OR(BB$5="",BB$5=0),0,SUMIFS(Factdd!293:293,Factdd!$5:$5,BB$5))</f>
        <v>#REF!</v>
      </c>
      <c r="BC293" s="190">
        <f t="shared" si="761"/>
        <v>0</v>
      </c>
      <c r="BD293" s="155">
        <f>IF(OR(BD$5="",BD$5=0),0,SUMIFS(Plandd!293:293,Plandd!$5:$5,BD$5))</f>
        <v>0</v>
      </c>
      <c r="BE293" s="155" t="e">
        <f>IF(OR(BE$5="",BE$5=0),0,SUMIFS(Factdd!293:293,Factdd!$5:$5,BE$5))</f>
        <v>#REF!</v>
      </c>
      <c r="BF293" s="190">
        <f t="shared" si="762"/>
        <v>0</v>
      </c>
      <c r="BG293" s="155">
        <f>IF(OR(BG$5="",BG$5=0),0,SUMIFS(Plandd!293:293,Plandd!$5:$5,BG$5))</f>
        <v>0</v>
      </c>
      <c r="BH293" s="155" t="e">
        <f>IF(OR(BH$5="",BH$5=0),0,SUMIFS(Factdd!293:293,Factdd!$5:$5,BH$5))</f>
        <v>#REF!</v>
      </c>
      <c r="BI293" s="190">
        <f t="shared" si="763"/>
        <v>0</v>
      </c>
      <c r="BJ293" s="155">
        <f>IF(OR(BJ$5="",BJ$5=0),0,SUMIFS(Plandd!293:293,Plandd!$5:$5,BJ$5))</f>
        <v>0</v>
      </c>
      <c r="BK293" s="155" t="e">
        <f>IF(OR(BK$5="",BK$5=0),0,SUMIFS(Factdd!293:293,Factdd!$5:$5,BK$5))</f>
        <v>#REF!</v>
      </c>
      <c r="BL293" s="190">
        <f t="shared" si="764"/>
        <v>0</v>
      </c>
      <c r="BM293" s="155">
        <f>IF(OR(BM$5="",BM$5=0),0,SUMIFS(Plandd!293:293,Plandd!$5:$5,BM$5))</f>
        <v>0</v>
      </c>
      <c r="BN293" s="155" t="e">
        <f>IF(OR(BN$5="",BN$5=0),0,SUMIFS(Factdd!293:293,Factdd!$5:$5,BN$5))</f>
        <v>#REF!</v>
      </c>
      <c r="BO293" s="190">
        <f t="shared" si="765"/>
        <v>0</v>
      </c>
      <c r="BP293" s="155">
        <f>IF(OR(BP$5="",BP$5=0),0,SUMIFS(Plandd!293:293,Plandd!$5:$5,BP$5))</f>
        <v>0</v>
      </c>
      <c r="BQ293" s="155" t="e">
        <f>IF(OR(BQ$5="",BQ$5=0),0,SUMIFS(Factdd!293:293,Factdd!$5:$5,BQ$5))</f>
        <v>#REF!</v>
      </c>
      <c r="BR293" s="190">
        <f t="shared" si="766"/>
        <v>0</v>
      </c>
      <c r="BS293" s="155">
        <f>IF(OR(BS$5="",BS$5=0),0,SUMIFS(Plandd!293:293,Plandd!$5:$5,BS$5))</f>
        <v>0</v>
      </c>
      <c r="BT293" s="155" t="e">
        <f>IF(OR(BT$5="",BT$5=0),0,SUMIFS(Factdd!293:293,Factdd!$5:$5,BT$5))</f>
        <v>#REF!</v>
      </c>
      <c r="BU293" s="190">
        <f t="shared" si="767"/>
        <v>0</v>
      </c>
      <c r="BV293" s="155">
        <f>IF(OR(BV$5="",BV$5=0),0,SUMIFS(Plandd!293:293,Plandd!$5:$5,BV$5))</f>
        <v>0</v>
      </c>
      <c r="BW293" s="155" t="e">
        <f>IF(OR(BW$5="",BW$5=0),0,SUMIFS(Factdd!293:293,Factdd!$5:$5,BW$5))</f>
        <v>#REF!</v>
      </c>
      <c r="BX293" s="190">
        <f t="shared" si="768"/>
        <v>0</v>
      </c>
      <c r="BY293" s="155">
        <f>IF(OR(BY$5="",BY$5=0),0,SUMIFS(Plandd!293:293,Plandd!$5:$5,BY$5))</f>
        <v>0</v>
      </c>
      <c r="BZ293" s="155" t="e">
        <f>IF(OR(BZ$5="",BZ$5=0),0,SUMIFS(Factdd!293:293,Factdd!$5:$5,BZ$5))</f>
        <v>#REF!</v>
      </c>
      <c r="CA293" s="190">
        <f t="shared" si="769"/>
        <v>0</v>
      </c>
      <c r="CB293" s="155">
        <f>IF(OR(CB$5="",CB$5=0),0,SUMIFS(Plandd!293:293,Plandd!$5:$5,CB$5))</f>
        <v>0</v>
      </c>
      <c r="CC293" s="155" t="e">
        <f>IF(OR(CC$5="",CC$5=0),0,SUMIFS(Factdd!293:293,Factdd!$5:$5,CC$5))</f>
        <v>#REF!</v>
      </c>
      <c r="CD293" s="190">
        <f t="shared" si="770"/>
        <v>0</v>
      </c>
      <c r="CE293" s="155">
        <f>IF(OR(CE$5="",CE$5=0),0,SUMIFS(Plandd!293:293,Plandd!$5:$5,CE$5))</f>
        <v>0</v>
      </c>
      <c r="CF293" s="155" t="e">
        <f>IF(OR(CF$5="",CF$5=0),0,SUMIFS(Factdd!293:293,Factdd!$5:$5,CF$5))</f>
        <v>#REF!</v>
      </c>
      <c r="CG293" s="190">
        <f t="shared" si="771"/>
        <v>0</v>
      </c>
      <c r="CH293" s="155">
        <f>IF(OR(CH$5="",CH$5=0),0,SUMIFS(Plandd!293:293,Plandd!$5:$5,CH$5))</f>
        <v>0</v>
      </c>
      <c r="CI293" s="155" t="e">
        <f>IF(OR(CI$5="",CI$5=0),0,SUMIFS(Factdd!293:293,Factdd!$5:$5,CI$5))</f>
        <v>#REF!</v>
      </c>
      <c r="CJ293" s="190">
        <f t="shared" si="772"/>
        <v>0</v>
      </c>
      <c r="CK293" s="155">
        <f>IF(OR(CK$5="",CK$5=0),0,SUMIFS(Plandd!293:293,Plandd!$5:$5,CK$5))</f>
        <v>0</v>
      </c>
      <c r="CL293" s="155" t="e">
        <f>IF(OR(CL$5="",CL$5=0),0,SUMIFS(Factdd!293:293,Factdd!$5:$5,CL$5))</f>
        <v>#REF!</v>
      </c>
      <c r="CM293" s="190">
        <f t="shared" si="773"/>
        <v>0</v>
      </c>
      <c r="CN293" s="155">
        <f>IF(OR(CN$5="",CN$5=0),0,SUMIFS(Plandd!293:293,Plandd!$5:$5,CN$5))</f>
        <v>0</v>
      </c>
      <c r="CO293" s="155" t="e">
        <f>IF(OR(CO$5="",CO$5=0),0,SUMIFS(Factdd!293:293,Factdd!$5:$5,CO$5))</f>
        <v>#REF!</v>
      </c>
      <c r="CP293" s="190">
        <f t="shared" si="774"/>
        <v>0</v>
      </c>
    </row>
    <row r="294" spans="1:94" s="128" customFormat="1" ht="12" x14ac:dyDescent="0.25">
      <c r="A294" s="126">
        <f>ROW()</f>
        <v>294</v>
      </c>
      <c r="B294" s="143"/>
      <c r="C294" s="127"/>
      <c r="E294" s="129"/>
      <c r="F294" s="114" t="s">
        <v>118</v>
      </c>
      <c r="G294" s="128" t="s">
        <v>122</v>
      </c>
      <c r="L294" s="56"/>
      <c r="M294" s="130"/>
      <c r="N294" s="71"/>
      <c r="O294" s="71"/>
      <c r="P294" s="71"/>
      <c r="Q294" s="163"/>
      <c r="R294" s="164">
        <f ca="1">IF(OR(R$5="",R$5=0),0,SUMIFS(Plandd!294:294,Plandd!$5:$5,R$5))</f>
        <v>0</v>
      </c>
      <c r="S294" s="155" t="e">
        <f ca="1">IF(OR(S$5="",S$5=0),0,SUMIFS(Factdd!294:294,Factdd!$5:$5,S$5))</f>
        <v>#REF!</v>
      </c>
      <c r="T294" s="190">
        <f t="shared" ca="1" si="750"/>
        <v>0</v>
      </c>
      <c r="U294" s="154"/>
      <c r="V294" s="154"/>
      <c r="W294" s="155">
        <f>IF(OR(W$5="",W$5=0),0,SUMIFS(Plandd!294:294,Plandd!$5:$5,W$5))</f>
        <v>0</v>
      </c>
      <c r="X294" s="155" t="e">
        <f>IF(OR(X$5="",X$5=0),0,SUMIFS(Factdd!294:294,Factdd!$5:$5,X$5))</f>
        <v>#REF!</v>
      </c>
      <c r="Y294" s="190">
        <f t="shared" si="751"/>
        <v>0</v>
      </c>
      <c r="Z294" s="191">
        <f>IF(OR(Z$5="",Z$5=0),0,SUMIFS(Plandd!294:294,Plandd!$5:$5,Z$5))</f>
        <v>0</v>
      </c>
      <c r="AA294" s="155" t="e">
        <f>IF(OR(AA$5="",AA$5=0),0,SUMIFS(Factdd!294:294,Factdd!$5:$5,AA$5))</f>
        <v>#REF!</v>
      </c>
      <c r="AB294" s="190">
        <f t="shared" si="752"/>
        <v>0</v>
      </c>
      <c r="AC294" s="155">
        <f>IF(OR(AC$5="",AC$5=0),0,SUMIFS(Plandd!294:294,Plandd!$5:$5,AC$5))</f>
        <v>0</v>
      </c>
      <c r="AD294" s="155" t="e">
        <f>IF(OR(AD$5="",AD$5=0),0,SUMIFS(Factdd!294:294,Factdd!$5:$5,AD$5))</f>
        <v>#REF!</v>
      </c>
      <c r="AE294" s="190">
        <f t="shared" si="753"/>
        <v>0</v>
      </c>
      <c r="AF294" s="155">
        <f>IF(OR(AF$5="",AF$5=0),0,SUMIFS(Plandd!294:294,Plandd!$5:$5,AF$5))</f>
        <v>0</v>
      </c>
      <c r="AG294" s="155" t="e">
        <f>IF(OR(AG$5="",AG$5=0),0,SUMIFS(Factdd!294:294,Factdd!$5:$5,AG$5))</f>
        <v>#REF!</v>
      </c>
      <c r="AH294" s="190">
        <f t="shared" si="754"/>
        <v>0</v>
      </c>
      <c r="AI294" s="155">
        <f>IF(OR(AI$5="",AI$5=0),0,SUMIFS(Plandd!294:294,Plandd!$5:$5,AI$5))</f>
        <v>0</v>
      </c>
      <c r="AJ294" s="155" t="e">
        <f>IF(OR(AJ$5="",AJ$5=0),0,SUMIFS(Factdd!294:294,Factdd!$5:$5,AJ$5))</f>
        <v>#REF!</v>
      </c>
      <c r="AK294" s="190">
        <f t="shared" si="755"/>
        <v>0</v>
      </c>
      <c r="AL294" s="155">
        <f>IF(OR(AL$5="",AL$5=0),0,SUMIFS(Plandd!294:294,Plandd!$5:$5,AL$5))</f>
        <v>0</v>
      </c>
      <c r="AM294" s="155" t="e">
        <f>IF(OR(AM$5="",AM$5=0),0,SUMIFS(Factdd!294:294,Factdd!$5:$5,AM$5))</f>
        <v>#REF!</v>
      </c>
      <c r="AN294" s="190">
        <f t="shared" si="756"/>
        <v>0</v>
      </c>
      <c r="AO294" s="155">
        <f>IF(OR(AO$5="",AO$5=0),0,SUMIFS(Plandd!294:294,Plandd!$5:$5,AO$5))</f>
        <v>0</v>
      </c>
      <c r="AP294" s="155" t="e">
        <f>IF(OR(AP$5="",AP$5=0),0,SUMIFS(Factdd!294:294,Factdd!$5:$5,AP$5))</f>
        <v>#REF!</v>
      </c>
      <c r="AQ294" s="190">
        <f t="shared" si="757"/>
        <v>0</v>
      </c>
      <c r="AR294" s="155">
        <f>IF(OR(AR$5="",AR$5=0),0,SUMIFS(Plandd!294:294,Plandd!$5:$5,AR$5))</f>
        <v>0</v>
      </c>
      <c r="AS294" s="155" t="e">
        <f>IF(OR(AS$5="",AS$5=0),0,SUMIFS(Factdd!294:294,Factdd!$5:$5,AS$5))</f>
        <v>#REF!</v>
      </c>
      <c r="AT294" s="190">
        <f t="shared" si="758"/>
        <v>0</v>
      </c>
      <c r="AU294" s="155">
        <f>IF(OR(AU$5="",AU$5=0),0,SUMIFS(Plandd!294:294,Plandd!$5:$5,AU$5))</f>
        <v>0</v>
      </c>
      <c r="AV294" s="155" t="e">
        <f>IF(OR(AV$5="",AV$5=0),0,SUMIFS(Factdd!294:294,Factdd!$5:$5,AV$5))</f>
        <v>#REF!</v>
      </c>
      <c r="AW294" s="190">
        <f t="shared" si="759"/>
        <v>0</v>
      </c>
      <c r="AX294" s="155">
        <f>IF(OR(AX$5="",AX$5=0),0,SUMIFS(Plandd!294:294,Plandd!$5:$5,AX$5))</f>
        <v>0</v>
      </c>
      <c r="AY294" s="155" t="e">
        <f>IF(OR(AY$5="",AY$5=0),0,SUMIFS(Factdd!294:294,Factdd!$5:$5,AY$5))</f>
        <v>#REF!</v>
      </c>
      <c r="AZ294" s="190">
        <f t="shared" si="760"/>
        <v>0</v>
      </c>
      <c r="BA294" s="155">
        <f>IF(OR(BA$5="",BA$5=0),0,SUMIFS(Plandd!294:294,Plandd!$5:$5,BA$5))</f>
        <v>0</v>
      </c>
      <c r="BB294" s="155" t="e">
        <f>IF(OR(BB$5="",BB$5=0),0,SUMIFS(Factdd!294:294,Factdd!$5:$5,BB$5))</f>
        <v>#REF!</v>
      </c>
      <c r="BC294" s="190">
        <f t="shared" si="761"/>
        <v>0</v>
      </c>
      <c r="BD294" s="155">
        <f>IF(OR(BD$5="",BD$5=0),0,SUMIFS(Plandd!294:294,Plandd!$5:$5,BD$5))</f>
        <v>0</v>
      </c>
      <c r="BE294" s="155" t="e">
        <f>IF(OR(BE$5="",BE$5=0),0,SUMIFS(Factdd!294:294,Factdd!$5:$5,BE$5))</f>
        <v>#REF!</v>
      </c>
      <c r="BF294" s="190">
        <f t="shared" si="762"/>
        <v>0</v>
      </c>
      <c r="BG294" s="155">
        <f>IF(OR(BG$5="",BG$5=0),0,SUMIFS(Plandd!294:294,Plandd!$5:$5,BG$5))</f>
        <v>0</v>
      </c>
      <c r="BH294" s="155" t="e">
        <f>IF(OR(BH$5="",BH$5=0),0,SUMIFS(Factdd!294:294,Factdd!$5:$5,BH$5))</f>
        <v>#REF!</v>
      </c>
      <c r="BI294" s="190">
        <f t="shared" si="763"/>
        <v>0</v>
      </c>
      <c r="BJ294" s="155">
        <f>IF(OR(BJ$5="",BJ$5=0),0,SUMIFS(Plandd!294:294,Plandd!$5:$5,BJ$5))</f>
        <v>0</v>
      </c>
      <c r="BK294" s="155" t="e">
        <f>IF(OR(BK$5="",BK$5=0),0,SUMIFS(Factdd!294:294,Factdd!$5:$5,BK$5))</f>
        <v>#REF!</v>
      </c>
      <c r="BL294" s="190">
        <f t="shared" si="764"/>
        <v>0</v>
      </c>
      <c r="BM294" s="155">
        <f>IF(OR(BM$5="",BM$5=0),0,SUMIFS(Plandd!294:294,Plandd!$5:$5,BM$5))</f>
        <v>0</v>
      </c>
      <c r="BN294" s="155" t="e">
        <f>IF(OR(BN$5="",BN$5=0),0,SUMIFS(Factdd!294:294,Factdd!$5:$5,BN$5))</f>
        <v>#REF!</v>
      </c>
      <c r="BO294" s="190">
        <f t="shared" si="765"/>
        <v>0</v>
      </c>
      <c r="BP294" s="155">
        <f>IF(OR(BP$5="",BP$5=0),0,SUMIFS(Plandd!294:294,Plandd!$5:$5,BP$5))</f>
        <v>0</v>
      </c>
      <c r="BQ294" s="155" t="e">
        <f>IF(OR(BQ$5="",BQ$5=0),0,SUMIFS(Factdd!294:294,Factdd!$5:$5,BQ$5))</f>
        <v>#REF!</v>
      </c>
      <c r="BR294" s="190">
        <f t="shared" si="766"/>
        <v>0</v>
      </c>
      <c r="BS294" s="155">
        <f>IF(OR(BS$5="",BS$5=0),0,SUMIFS(Plandd!294:294,Plandd!$5:$5,BS$5))</f>
        <v>0</v>
      </c>
      <c r="BT294" s="155" t="e">
        <f>IF(OR(BT$5="",BT$5=0),0,SUMIFS(Factdd!294:294,Factdd!$5:$5,BT$5))</f>
        <v>#REF!</v>
      </c>
      <c r="BU294" s="190">
        <f t="shared" si="767"/>
        <v>0</v>
      </c>
      <c r="BV294" s="155">
        <f>IF(OR(BV$5="",BV$5=0),0,SUMIFS(Plandd!294:294,Plandd!$5:$5,BV$5))</f>
        <v>0</v>
      </c>
      <c r="BW294" s="155" t="e">
        <f>IF(OR(BW$5="",BW$5=0),0,SUMIFS(Factdd!294:294,Factdd!$5:$5,BW$5))</f>
        <v>#REF!</v>
      </c>
      <c r="BX294" s="190">
        <f t="shared" si="768"/>
        <v>0</v>
      </c>
      <c r="BY294" s="155">
        <f>IF(OR(BY$5="",BY$5=0),0,SUMIFS(Plandd!294:294,Plandd!$5:$5,BY$5))</f>
        <v>0</v>
      </c>
      <c r="BZ294" s="155" t="e">
        <f>IF(OR(BZ$5="",BZ$5=0),0,SUMIFS(Factdd!294:294,Factdd!$5:$5,BZ$5))</f>
        <v>#REF!</v>
      </c>
      <c r="CA294" s="190">
        <f t="shared" si="769"/>
        <v>0</v>
      </c>
      <c r="CB294" s="155">
        <f>IF(OR(CB$5="",CB$5=0),0,SUMIFS(Plandd!294:294,Plandd!$5:$5,CB$5))</f>
        <v>0</v>
      </c>
      <c r="CC294" s="155" t="e">
        <f>IF(OR(CC$5="",CC$5=0),0,SUMIFS(Factdd!294:294,Factdd!$5:$5,CC$5))</f>
        <v>#REF!</v>
      </c>
      <c r="CD294" s="190">
        <f t="shared" si="770"/>
        <v>0</v>
      </c>
      <c r="CE294" s="155">
        <f>IF(OR(CE$5="",CE$5=0),0,SUMIFS(Plandd!294:294,Plandd!$5:$5,CE$5))</f>
        <v>0</v>
      </c>
      <c r="CF294" s="155" t="e">
        <f>IF(OR(CF$5="",CF$5=0),0,SUMIFS(Factdd!294:294,Factdd!$5:$5,CF$5))</f>
        <v>#REF!</v>
      </c>
      <c r="CG294" s="190">
        <f t="shared" si="771"/>
        <v>0</v>
      </c>
      <c r="CH294" s="155">
        <f>IF(OR(CH$5="",CH$5=0),0,SUMIFS(Plandd!294:294,Plandd!$5:$5,CH$5))</f>
        <v>0</v>
      </c>
      <c r="CI294" s="155" t="e">
        <f>IF(OR(CI$5="",CI$5=0),0,SUMIFS(Factdd!294:294,Factdd!$5:$5,CI$5))</f>
        <v>#REF!</v>
      </c>
      <c r="CJ294" s="190">
        <f t="shared" si="772"/>
        <v>0</v>
      </c>
      <c r="CK294" s="155">
        <f>IF(OR(CK$5="",CK$5=0),0,SUMIFS(Plandd!294:294,Plandd!$5:$5,CK$5))</f>
        <v>0</v>
      </c>
      <c r="CL294" s="155" t="e">
        <f>IF(OR(CL$5="",CL$5=0),0,SUMIFS(Factdd!294:294,Factdd!$5:$5,CL$5))</f>
        <v>#REF!</v>
      </c>
      <c r="CM294" s="190">
        <f t="shared" si="773"/>
        <v>0</v>
      </c>
      <c r="CN294" s="155">
        <f>IF(OR(CN$5="",CN$5=0),0,SUMIFS(Plandd!294:294,Plandd!$5:$5,CN$5))</f>
        <v>0</v>
      </c>
      <c r="CO294" s="155" t="e">
        <f>IF(OR(CO$5="",CO$5=0),0,SUMIFS(Factdd!294:294,Factdd!$5:$5,CO$5))</f>
        <v>#REF!</v>
      </c>
      <c r="CP294" s="190">
        <f t="shared" si="774"/>
        <v>0</v>
      </c>
    </row>
    <row r="295" spans="1:94" s="128" customFormat="1" ht="12" x14ac:dyDescent="0.25">
      <c r="A295" s="126">
        <f>ROW()</f>
        <v>295</v>
      </c>
      <c r="B295" s="143"/>
      <c r="C295" s="127"/>
      <c r="E295" s="129"/>
      <c r="F295" s="114" t="s">
        <v>118</v>
      </c>
      <c r="G295" s="128" t="s">
        <v>123</v>
      </c>
      <c r="L295" s="56"/>
      <c r="M295" s="130"/>
      <c r="N295" s="71"/>
      <c r="O295" s="71"/>
      <c r="P295" s="71"/>
      <c r="Q295" s="163"/>
      <c r="R295" s="164">
        <f ca="1">IF(OR(R$5="",R$5=0),0,SUMIFS(Plandd!295:295,Plandd!$5:$5,R$5))</f>
        <v>0</v>
      </c>
      <c r="S295" s="155" t="e">
        <f ca="1">IF(OR(S$5="",S$5=0),0,SUMIFS(Factdd!295:295,Factdd!$5:$5,S$5))</f>
        <v>#REF!</v>
      </c>
      <c r="T295" s="190">
        <f t="shared" ca="1" si="750"/>
        <v>0</v>
      </c>
      <c r="U295" s="154"/>
      <c r="V295" s="154"/>
      <c r="W295" s="155">
        <f>IF(OR(W$5="",W$5=0),0,SUMIFS(Plandd!295:295,Plandd!$5:$5,W$5))</f>
        <v>0</v>
      </c>
      <c r="X295" s="155" t="e">
        <f>IF(OR(X$5="",X$5=0),0,SUMIFS(Factdd!295:295,Factdd!$5:$5,X$5))</f>
        <v>#REF!</v>
      </c>
      <c r="Y295" s="190">
        <f t="shared" si="751"/>
        <v>0</v>
      </c>
      <c r="Z295" s="191">
        <f>IF(OR(Z$5="",Z$5=0),0,SUMIFS(Plandd!295:295,Plandd!$5:$5,Z$5))</f>
        <v>0</v>
      </c>
      <c r="AA295" s="155" t="e">
        <f>IF(OR(AA$5="",AA$5=0),0,SUMIFS(Factdd!295:295,Factdd!$5:$5,AA$5))</f>
        <v>#REF!</v>
      </c>
      <c r="AB295" s="190">
        <f t="shared" si="752"/>
        <v>0</v>
      </c>
      <c r="AC295" s="155">
        <f>IF(OR(AC$5="",AC$5=0),0,SUMIFS(Plandd!295:295,Plandd!$5:$5,AC$5))</f>
        <v>0</v>
      </c>
      <c r="AD295" s="155" t="e">
        <f>IF(OR(AD$5="",AD$5=0),0,SUMIFS(Factdd!295:295,Factdd!$5:$5,AD$5))</f>
        <v>#REF!</v>
      </c>
      <c r="AE295" s="190">
        <f t="shared" si="753"/>
        <v>0</v>
      </c>
      <c r="AF295" s="155">
        <f>IF(OR(AF$5="",AF$5=0),0,SUMIFS(Plandd!295:295,Plandd!$5:$5,AF$5))</f>
        <v>0</v>
      </c>
      <c r="AG295" s="155" t="e">
        <f>IF(OR(AG$5="",AG$5=0),0,SUMIFS(Factdd!295:295,Factdd!$5:$5,AG$5))</f>
        <v>#REF!</v>
      </c>
      <c r="AH295" s="190">
        <f t="shared" si="754"/>
        <v>0</v>
      </c>
      <c r="AI295" s="155">
        <f>IF(OR(AI$5="",AI$5=0),0,SUMIFS(Plandd!295:295,Plandd!$5:$5,AI$5))</f>
        <v>0</v>
      </c>
      <c r="AJ295" s="155" t="e">
        <f>IF(OR(AJ$5="",AJ$5=0),0,SUMIFS(Factdd!295:295,Factdd!$5:$5,AJ$5))</f>
        <v>#REF!</v>
      </c>
      <c r="AK295" s="190">
        <f t="shared" si="755"/>
        <v>0</v>
      </c>
      <c r="AL295" s="155">
        <f>IF(OR(AL$5="",AL$5=0),0,SUMIFS(Plandd!295:295,Plandd!$5:$5,AL$5))</f>
        <v>0</v>
      </c>
      <c r="AM295" s="155" t="e">
        <f>IF(OR(AM$5="",AM$5=0),0,SUMIFS(Factdd!295:295,Factdd!$5:$5,AM$5))</f>
        <v>#REF!</v>
      </c>
      <c r="AN295" s="190">
        <f t="shared" si="756"/>
        <v>0</v>
      </c>
      <c r="AO295" s="155">
        <f>IF(OR(AO$5="",AO$5=0),0,SUMIFS(Plandd!295:295,Plandd!$5:$5,AO$5))</f>
        <v>0</v>
      </c>
      <c r="AP295" s="155" t="e">
        <f>IF(OR(AP$5="",AP$5=0),0,SUMIFS(Factdd!295:295,Factdd!$5:$5,AP$5))</f>
        <v>#REF!</v>
      </c>
      <c r="AQ295" s="190">
        <f t="shared" si="757"/>
        <v>0</v>
      </c>
      <c r="AR295" s="155">
        <f>IF(OR(AR$5="",AR$5=0),0,SUMIFS(Plandd!295:295,Plandd!$5:$5,AR$5))</f>
        <v>0</v>
      </c>
      <c r="AS295" s="155" t="e">
        <f>IF(OR(AS$5="",AS$5=0),0,SUMIFS(Factdd!295:295,Factdd!$5:$5,AS$5))</f>
        <v>#REF!</v>
      </c>
      <c r="AT295" s="190">
        <f t="shared" si="758"/>
        <v>0</v>
      </c>
      <c r="AU295" s="155">
        <f>IF(OR(AU$5="",AU$5=0),0,SUMIFS(Plandd!295:295,Plandd!$5:$5,AU$5))</f>
        <v>0</v>
      </c>
      <c r="AV295" s="155" t="e">
        <f>IF(OR(AV$5="",AV$5=0),0,SUMIFS(Factdd!295:295,Factdd!$5:$5,AV$5))</f>
        <v>#REF!</v>
      </c>
      <c r="AW295" s="190">
        <f t="shared" si="759"/>
        <v>0</v>
      </c>
      <c r="AX295" s="155">
        <f>IF(OR(AX$5="",AX$5=0),0,SUMIFS(Plandd!295:295,Plandd!$5:$5,AX$5))</f>
        <v>0</v>
      </c>
      <c r="AY295" s="155" t="e">
        <f>IF(OR(AY$5="",AY$5=0),0,SUMIFS(Factdd!295:295,Factdd!$5:$5,AY$5))</f>
        <v>#REF!</v>
      </c>
      <c r="AZ295" s="190">
        <f t="shared" si="760"/>
        <v>0</v>
      </c>
      <c r="BA295" s="155">
        <f>IF(OR(BA$5="",BA$5=0),0,SUMIFS(Plandd!295:295,Plandd!$5:$5,BA$5))</f>
        <v>0</v>
      </c>
      <c r="BB295" s="155" t="e">
        <f>IF(OR(BB$5="",BB$5=0),0,SUMIFS(Factdd!295:295,Factdd!$5:$5,BB$5))</f>
        <v>#REF!</v>
      </c>
      <c r="BC295" s="190">
        <f t="shared" si="761"/>
        <v>0</v>
      </c>
      <c r="BD295" s="155">
        <f>IF(OR(BD$5="",BD$5=0),0,SUMIFS(Plandd!295:295,Plandd!$5:$5,BD$5))</f>
        <v>0</v>
      </c>
      <c r="BE295" s="155" t="e">
        <f>IF(OR(BE$5="",BE$5=0),0,SUMIFS(Factdd!295:295,Factdd!$5:$5,BE$5))</f>
        <v>#REF!</v>
      </c>
      <c r="BF295" s="190">
        <f t="shared" si="762"/>
        <v>0</v>
      </c>
      <c r="BG295" s="155">
        <f>IF(OR(BG$5="",BG$5=0),0,SUMIFS(Plandd!295:295,Plandd!$5:$5,BG$5))</f>
        <v>0</v>
      </c>
      <c r="BH295" s="155" t="e">
        <f>IF(OR(BH$5="",BH$5=0),0,SUMIFS(Factdd!295:295,Factdd!$5:$5,BH$5))</f>
        <v>#REF!</v>
      </c>
      <c r="BI295" s="190">
        <f t="shared" si="763"/>
        <v>0</v>
      </c>
      <c r="BJ295" s="155">
        <f>IF(OR(BJ$5="",BJ$5=0),0,SUMIFS(Plandd!295:295,Plandd!$5:$5,BJ$5))</f>
        <v>0</v>
      </c>
      <c r="BK295" s="155" t="e">
        <f>IF(OR(BK$5="",BK$5=0),0,SUMIFS(Factdd!295:295,Factdd!$5:$5,BK$5))</f>
        <v>#REF!</v>
      </c>
      <c r="BL295" s="190">
        <f t="shared" si="764"/>
        <v>0</v>
      </c>
      <c r="BM295" s="155">
        <f>IF(OR(BM$5="",BM$5=0),0,SUMIFS(Plandd!295:295,Plandd!$5:$5,BM$5))</f>
        <v>0</v>
      </c>
      <c r="BN295" s="155" t="e">
        <f>IF(OR(BN$5="",BN$5=0),0,SUMIFS(Factdd!295:295,Factdd!$5:$5,BN$5))</f>
        <v>#REF!</v>
      </c>
      <c r="BO295" s="190">
        <f t="shared" si="765"/>
        <v>0</v>
      </c>
      <c r="BP295" s="155">
        <f>IF(OR(BP$5="",BP$5=0),0,SUMIFS(Plandd!295:295,Plandd!$5:$5,BP$5))</f>
        <v>0</v>
      </c>
      <c r="BQ295" s="155" t="e">
        <f>IF(OR(BQ$5="",BQ$5=0),0,SUMIFS(Factdd!295:295,Factdd!$5:$5,BQ$5))</f>
        <v>#REF!</v>
      </c>
      <c r="BR295" s="190">
        <f t="shared" si="766"/>
        <v>0</v>
      </c>
      <c r="BS295" s="155">
        <f>IF(OR(BS$5="",BS$5=0),0,SUMIFS(Plandd!295:295,Plandd!$5:$5,BS$5))</f>
        <v>0</v>
      </c>
      <c r="BT295" s="155" t="e">
        <f>IF(OR(BT$5="",BT$5=0),0,SUMIFS(Factdd!295:295,Factdd!$5:$5,BT$5))</f>
        <v>#REF!</v>
      </c>
      <c r="BU295" s="190">
        <f t="shared" si="767"/>
        <v>0</v>
      </c>
      <c r="BV295" s="155">
        <f>IF(OR(BV$5="",BV$5=0),0,SUMIFS(Plandd!295:295,Plandd!$5:$5,BV$5))</f>
        <v>0</v>
      </c>
      <c r="BW295" s="155" t="e">
        <f>IF(OR(BW$5="",BW$5=0),0,SUMIFS(Factdd!295:295,Factdd!$5:$5,BW$5))</f>
        <v>#REF!</v>
      </c>
      <c r="BX295" s="190">
        <f t="shared" si="768"/>
        <v>0</v>
      </c>
      <c r="BY295" s="155">
        <f>IF(OR(BY$5="",BY$5=0),0,SUMIFS(Plandd!295:295,Plandd!$5:$5,BY$5))</f>
        <v>0</v>
      </c>
      <c r="BZ295" s="155" t="e">
        <f>IF(OR(BZ$5="",BZ$5=0),0,SUMIFS(Factdd!295:295,Factdd!$5:$5,BZ$5))</f>
        <v>#REF!</v>
      </c>
      <c r="CA295" s="190">
        <f t="shared" si="769"/>
        <v>0</v>
      </c>
      <c r="CB295" s="155">
        <f>IF(OR(CB$5="",CB$5=0),0,SUMIFS(Plandd!295:295,Plandd!$5:$5,CB$5))</f>
        <v>0</v>
      </c>
      <c r="CC295" s="155" t="e">
        <f>IF(OR(CC$5="",CC$5=0),0,SUMIFS(Factdd!295:295,Factdd!$5:$5,CC$5))</f>
        <v>#REF!</v>
      </c>
      <c r="CD295" s="190">
        <f t="shared" si="770"/>
        <v>0</v>
      </c>
      <c r="CE295" s="155">
        <f>IF(OR(CE$5="",CE$5=0),0,SUMIFS(Plandd!295:295,Plandd!$5:$5,CE$5))</f>
        <v>0</v>
      </c>
      <c r="CF295" s="155" t="e">
        <f>IF(OR(CF$5="",CF$5=0),0,SUMIFS(Factdd!295:295,Factdd!$5:$5,CF$5))</f>
        <v>#REF!</v>
      </c>
      <c r="CG295" s="190">
        <f t="shared" si="771"/>
        <v>0</v>
      </c>
      <c r="CH295" s="155">
        <f>IF(OR(CH$5="",CH$5=0),0,SUMIFS(Plandd!295:295,Plandd!$5:$5,CH$5))</f>
        <v>0</v>
      </c>
      <c r="CI295" s="155" t="e">
        <f>IF(OR(CI$5="",CI$5=0),0,SUMIFS(Factdd!295:295,Factdd!$5:$5,CI$5))</f>
        <v>#REF!</v>
      </c>
      <c r="CJ295" s="190">
        <f t="shared" si="772"/>
        <v>0</v>
      </c>
      <c r="CK295" s="155">
        <f>IF(OR(CK$5="",CK$5=0),0,SUMIFS(Plandd!295:295,Plandd!$5:$5,CK$5))</f>
        <v>0</v>
      </c>
      <c r="CL295" s="155" t="e">
        <f>IF(OR(CL$5="",CL$5=0),0,SUMIFS(Factdd!295:295,Factdd!$5:$5,CL$5))</f>
        <v>#REF!</v>
      </c>
      <c r="CM295" s="190">
        <f t="shared" si="773"/>
        <v>0</v>
      </c>
      <c r="CN295" s="155">
        <f>IF(OR(CN$5="",CN$5=0),0,SUMIFS(Plandd!295:295,Plandd!$5:$5,CN$5))</f>
        <v>0</v>
      </c>
      <c r="CO295" s="155" t="e">
        <f>IF(OR(CO$5="",CO$5=0),0,SUMIFS(Factdd!295:295,Factdd!$5:$5,CO$5))</f>
        <v>#REF!</v>
      </c>
      <c r="CP295" s="190">
        <f t="shared" si="774"/>
        <v>0</v>
      </c>
    </row>
    <row r="296" spans="1:94" s="128" customFormat="1" ht="12" x14ac:dyDescent="0.25">
      <c r="A296" s="126">
        <f>ROW()</f>
        <v>296</v>
      </c>
      <c r="B296" s="143"/>
      <c r="C296" s="127"/>
      <c r="E296" s="129"/>
      <c r="F296" s="114" t="s">
        <v>118</v>
      </c>
      <c r="G296" s="128" t="s">
        <v>124</v>
      </c>
      <c r="L296" s="56"/>
      <c r="M296" s="130"/>
      <c r="N296" s="71"/>
      <c r="O296" s="71"/>
      <c r="P296" s="71"/>
      <c r="Q296" s="163"/>
      <c r="R296" s="164">
        <f ca="1">IF(OR(R$5="",R$5=0),0,SUMIFS(Plandd!296:296,Plandd!$5:$5,R$5))</f>
        <v>0</v>
      </c>
      <c r="S296" s="155" t="e">
        <f ca="1">IF(OR(S$5="",S$5=0),0,SUMIFS(Factdd!296:296,Factdd!$5:$5,S$5))</f>
        <v>#REF!</v>
      </c>
      <c r="T296" s="190">
        <f t="shared" ca="1" si="750"/>
        <v>0</v>
      </c>
      <c r="U296" s="154"/>
      <c r="V296" s="154"/>
      <c r="W296" s="155">
        <f>IF(OR(W$5="",W$5=0),0,SUMIFS(Plandd!296:296,Plandd!$5:$5,W$5))</f>
        <v>0</v>
      </c>
      <c r="X296" s="155" t="e">
        <f>IF(OR(X$5="",X$5=0),0,SUMIFS(Factdd!296:296,Factdd!$5:$5,X$5))</f>
        <v>#REF!</v>
      </c>
      <c r="Y296" s="190">
        <f t="shared" si="751"/>
        <v>0</v>
      </c>
      <c r="Z296" s="191">
        <f>IF(OR(Z$5="",Z$5=0),0,SUMIFS(Plandd!296:296,Plandd!$5:$5,Z$5))</f>
        <v>0</v>
      </c>
      <c r="AA296" s="155" t="e">
        <f>IF(OR(AA$5="",AA$5=0),0,SUMIFS(Factdd!296:296,Factdd!$5:$5,AA$5))</f>
        <v>#REF!</v>
      </c>
      <c r="AB296" s="190">
        <f t="shared" si="752"/>
        <v>0</v>
      </c>
      <c r="AC296" s="155">
        <f>IF(OR(AC$5="",AC$5=0),0,SUMIFS(Plandd!296:296,Plandd!$5:$5,AC$5))</f>
        <v>0</v>
      </c>
      <c r="AD296" s="155" t="e">
        <f>IF(OR(AD$5="",AD$5=0),0,SUMIFS(Factdd!296:296,Factdd!$5:$5,AD$5))</f>
        <v>#REF!</v>
      </c>
      <c r="AE296" s="190">
        <f t="shared" si="753"/>
        <v>0</v>
      </c>
      <c r="AF296" s="155">
        <f>IF(OR(AF$5="",AF$5=0),0,SUMIFS(Plandd!296:296,Plandd!$5:$5,AF$5))</f>
        <v>0</v>
      </c>
      <c r="AG296" s="155" t="e">
        <f>IF(OR(AG$5="",AG$5=0),0,SUMIFS(Factdd!296:296,Factdd!$5:$5,AG$5))</f>
        <v>#REF!</v>
      </c>
      <c r="AH296" s="190">
        <f t="shared" si="754"/>
        <v>0</v>
      </c>
      <c r="AI296" s="155">
        <f>IF(OR(AI$5="",AI$5=0),0,SUMIFS(Plandd!296:296,Plandd!$5:$5,AI$5))</f>
        <v>0</v>
      </c>
      <c r="AJ296" s="155" t="e">
        <f>IF(OR(AJ$5="",AJ$5=0),0,SUMIFS(Factdd!296:296,Factdd!$5:$5,AJ$5))</f>
        <v>#REF!</v>
      </c>
      <c r="AK296" s="190">
        <f t="shared" si="755"/>
        <v>0</v>
      </c>
      <c r="AL296" s="155">
        <f>IF(OR(AL$5="",AL$5=0),0,SUMIFS(Plandd!296:296,Plandd!$5:$5,AL$5))</f>
        <v>0</v>
      </c>
      <c r="AM296" s="155" t="e">
        <f>IF(OR(AM$5="",AM$5=0),0,SUMIFS(Factdd!296:296,Factdd!$5:$5,AM$5))</f>
        <v>#REF!</v>
      </c>
      <c r="AN296" s="190">
        <f t="shared" si="756"/>
        <v>0</v>
      </c>
      <c r="AO296" s="155">
        <f>IF(OR(AO$5="",AO$5=0),0,SUMIFS(Plandd!296:296,Plandd!$5:$5,AO$5))</f>
        <v>0</v>
      </c>
      <c r="AP296" s="155" t="e">
        <f>IF(OR(AP$5="",AP$5=0),0,SUMIFS(Factdd!296:296,Factdd!$5:$5,AP$5))</f>
        <v>#REF!</v>
      </c>
      <c r="AQ296" s="190">
        <f t="shared" si="757"/>
        <v>0</v>
      </c>
      <c r="AR296" s="155">
        <f>IF(OR(AR$5="",AR$5=0),0,SUMIFS(Plandd!296:296,Plandd!$5:$5,AR$5))</f>
        <v>0</v>
      </c>
      <c r="AS296" s="155" t="e">
        <f>IF(OR(AS$5="",AS$5=0),0,SUMIFS(Factdd!296:296,Factdd!$5:$5,AS$5))</f>
        <v>#REF!</v>
      </c>
      <c r="AT296" s="190">
        <f t="shared" si="758"/>
        <v>0</v>
      </c>
      <c r="AU296" s="155">
        <f>IF(OR(AU$5="",AU$5=0),0,SUMIFS(Plandd!296:296,Plandd!$5:$5,AU$5))</f>
        <v>0</v>
      </c>
      <c r="AV296" s="155" t="e">
        <f>IF(OR(AV$5="",AV$5=0),0,SUMIFS(Factdd!296:296,Factdd!$5:$5,AV$5))</f>
        <v>#REF!</v>
      </c>
      <c r="AW296" s="190">
        <f t="shared" si="759"/>
        <v>0</v>
      </c>
      <c r="AX296" s="155">
        <f>IF(OR(AX$5="",AX$5=0),0,SUMIFS(Plandd!296:296,Plandd!$5:$5,AX$5))</f>
        <v>0</v>
      </c>
      <c r="AY296" s="155" t="e">
        <f>IF(OR(AY$5="",AY$5=0),0,SUMIFS(Factdd!296:296,Factdd!$5:$5,AY$5))</f>
        <v>#REF!</v>
      </c>
      <c r="AZ296" s="190">
        <f t="shared" si="760"/>
        <v>0</v>
      </c>
      <c r="BA296" s="155">
        <f>IF(OR(BA$5="",BA$5=0),0,SUMIFS(Plandd!296:296,Plandd!$5:$5,BA$5))</f>
        <v>0</v>
      </c>
      <c r="BB296" s="155" t="e">
        <f>IF(OR(BB$5="",BB$5=0),0,SUMIFS(Factdd!296:296,Factdd!$5:$5,BB$5))</f>
        <v>#REF!</v>
      </c>
      <c r="BC296" s="190">
        <f t="shared" si="761"/>
        <v>0</v>
      </c>
      <c r="BD296" s="155">
        <f>IF(OR(BD$5="",BD$5=0),0,SUMIFS(Plandd!296:296,Plandd!$5:$5,BD$5))</f>
        <v>0</v>
      </c>
      <c r="BE296" s="155" t="e">
        <f>IF(OR(BE$5="",BE$5=0),0,SUMIFS(Factdd!296:296,Factdd!$5:$5,BE$5))</f>
        <v>#REF!</v>
      </c>
      <c r="BF296" s="190">
        <f t="shared" si="762"/>
        <v>0</v>
      </c>
      <c r="BG296" s="155">
        <f>IF(OR(BG$5="",BG$5=0),0,SUMIFS(Plandd!296:296,Plandd!$5:$5,BG$5))</f>
        <v>0</v>
      </c>
      <c r="BH296" s="155" t="e">
        <f>IF(OR(BH$5="",BH$5=0),0,SUMIFS(Factdd!296:296,Factdd!$5:$5,BH$5))</f>
        <v>#REF!</v>
      </c>
      <c r="BI296" s="190">
        <f t="shared" si="763"/>
        <v>0</v>
      </c>
      <c r="BJ296" s="155">
        <f>IF(OR(BJ$5="",BJ$5=0),0,SUMIFS(Plandd!296:296,Plandd!$5:$5,BJ$5))</f>
        <v>0</v>
      </c>
      <c r="BK296" s="155" t="e">
        <f>IF(OR(BK$5="",BK$5=0),0,SUMIFS(Factdd!296:296,Factdd!$5:$5,BK$5))</f>
        <v>#REF!</v>
      </c>
      <c r="BL296" s="190">
        <f t="shared" si="764"/>
        <v>0</v>
      </c>
      <c r="BM296" s="155">
        <f>IF(OR(BM$5="",BM$5=0),0,SUMIFS(Plandd!296:296,Plandd!$5:$5,BM$5))</f>
        <v>0</v>
      </c>
      <c r="BN296" s="155" t="e">
        <f>IF(OR(BN$5="",BN$5=0),0,SUMIFS(Factdd!296:296,Factdd!$5:$5,BN$5))</f>
        <v>#REF!</v>
      </c>
      <c r="BO296" s="190">
        <f t="shared" si="765"/>
        <v>0</v>
      </c>
      <c r="BP296" s="155">
        <f>IF(OR(BP$5="",BP$5=0),0,SUMIFS(Plandd!296:296,Plandd!$5:$5,BP$5))</f>
        <v>0</v>
      </c>
      <c r="BQ296" s="155" t="e">
        <f>IF(OR(BQ$5="",BQ$5=0),0,SUMIFS(Factdd!296:296,Factdd!$5:$5,BQ$5))</f>
        <v>#REF!</v>
      </c>
      <c r="BR296" s="190">
        <f t="shared" si="766"/>
        <v>0</v>
      </c>
      <c r="BS296" s="155">
        <f>IF(OR(BS$5="",BS$5=0),0,SUMIFS(Plandd!296:296,Plandd!$5:$5,BS$5))</f>
        <v>0</v>
      </c>
      <c r="BT296" s="155" t="e">
        <f>IF(OR(BT$5="",BT$5=0),0,SUMIFS(Factdd!296:296,Factdd!$5:$5,BT$5))</f>
        <v>#REF!</v>
      </c>
      <c r="BU296" s="190">
        <f t="shared" si="767"/>
        <v>0</v>
      </c>
      <c r="BV296" s="155">
        <f>IF(OR(BV$5="",BV$5=0),0,SUMIFS(Plandd!296:296,Plandd!$5:$5,BV$5))</f>
        <v>0</v>
      </c>
      <c r="BW296" s="155" t="e">
        <f>IF(OR(BW$5="",BW$5=0),0,SUMIFS(Factdd!296:296,Factdd!$5:$5,BW$5))</f>
        <v>#REF!</v>
      </c>
      <c r="BX296" s="190">
        <f t="shared" si="768"/>
        <v>0</v>
      </c>
      <c r="BY296" s="155">
        <f>IF(OR(BY$5="",BY$5=0),0,SUMIFS(Plandd!296:296,Plandd!$5:$5,BY$5))</f>
        <v>0</v>
      </c>
      <c r="BZ296" s="155" t="e">
        <f>IF(OR(BZ$5="",BZ$5=0),0,SUMIFS(Factdd!296:296,Factdd!$5:$5,BZ$5))</f>
        <v>#REF!</v>
      </c>
      <c r="CA296" s="190">
        <f t="shared" si="769"/>
        <v>0</v>
      </c>
      <c r="CB296" s="155">
        <f>IF(OR(CB$5="",CB$5=0),0,SUMIFS(Plandd!296:296,Plandd!$5:$5,CB$5))</f>
        <v>0</v>
      </c>
      <c r="CC296" s="155" t="e">
        <f>IF(OR(CC$5="",CC$5=0),0,SUMIFS(Factdd!296:296,Factdd!$5:$5,CC$5))</f>
        <v>#REF!</v>
      </c>
      <c r="CD296" s="190">
        <f t="shared" si="770"/>
        <v>0</v>
      </c>
      <c r="CE296" s="155">
        <f>IF(OR(CE$5="",CE$5=0),0,SUMIFS(Plandd!296:296,Plandd!$5:$5,CE$5))</f>
        <v>0</v>
      </c>
      <c r="CF296" s="155" t="e">
        <f>IF(OR(CF$5="",CF$5=0),0,SUMIFS(Factdd!296:296,Factdd!$5:$5,CF$5))</f>
        <v>#REF!</v>
      </c>
      <c r="CG296" s="190">
        <f t="shared" si="771"/>
        <v>0</v>
      </c>
      <c r="CH296" s="155">
        <f>IF(OR(CH$5="",CH$5=0),0,SUMIFS(Plandd!296:296,Plandd!$5:$5,CH$5))</f>
        <v>0</v>
      </c>
      <c r="CI296" s="155" t="e">
        <f>IF(OR(CI$5="",CI$5=0),0,SUMIFS(Factdd!296:296,Factdd!$5:$5,CI$5))</f>
        <v>#REF!</v>
      </c>
      <c r="CJ296" s="190">
        <f t="shared" si="772"/>
        <v>0</v>
      </c>
      <c r="CK296" s="155">
        <f>IF(OR(CK$5="",CK$5=0),0,SUMIFS(Plandd!296:296,Plandd!$5:$5,CK$5))</f>
        <v>0</v>
      </c>
      <c r="CL296" s="155" t="e">
        <f>IF(OR(CL$5="",CL$5=0),0,SUMIFS(Factdd!296:296,Factdd!$5:$5,CL$5))</f>
        <v>#REF!</v>
      </c>
      <c r="CM296" s="190">
        <f t="shared" si="773"/>
        <v>0</v>
      </c>
      <c r="CN296" s="155">
        <f>IF(OR(CN$5="",CN$5=0),0,SUMIFS(Plandd!296:296,Plandd!$5:$5,CN$5))</f>
        <v>0</v>
      </c>
      <c r="CO296" s="155" t="e">
        <f>IF(OR(CO$5="",CO$5=0),0,SUMIFS(Factdd!296:296,Factdd!$5:$5,CO$5))</f>
        <v>#REF!</v>
      </c>
      <c r="CP296" s="190">
        <f t="shared" si="774"/>
        <v>0</v>
      </c>
    </row>
    <row r="297" spans="1:94" s="128" customFormat="1" ht="12" x14ac:dyDescent="0.25">
      <c r="A297" s="126">
        <f>ROW()</f>
        <v>297</v>
      </c>
      <c r="B297" s="143"/>
      <c r="C297" s="127"/>
      <c r="E297" s="129"/>
      <c r="F297" s="114" t="s">
        <v>118</v>
      </c>
      <c r="G297" s="128" t="s">
        <v>125</v>
      </c>
      <c r="L297" s="56"/>
      <c r="M297" s="130"/>
      <c r="N297" s="71"/>
      <c r="O297" s="71"/>
      <c r="P297" s="71"/>
      <c r="Q297" s="163"/>
      <c r="R297" s="164">
        <f ca="1">IF(OR(R$5="",R$5=0),0,SUMIFS(Plandd!297:297,Plandd!$5:$5,R$5))</f>
        <v>0</v>
      </c>
      <c r="S297" s="155" t="e">
        <f ca="1">IF(OR(S$5="",S$5=0),0,SUMIFS(Factdd!297:297,Factdd!$5:$5,S$5))</f>
        <v>#REF!</v>
      </c>
      <c r="T297" s="190">
        <f t="shared" ca="1" si="750"/>
        <v>0</v>
      </c>
      <c r="U297" s="154"/>
      <c r="V297" s="154"/>
      <c r="W297" s="155">
        <f>IF(OR(W$5="",W$5=0),0,SUMIFS(Plandd!297:297,Plandd!$5:$5,W$5))</f>
        <v>0</v>
      </c>
      <c r="X297" s="155" t="e">
        <f>IF(OR(X$5="",X$5=0),0,SUMIFS(Factdd!297:297,Factdd!$5:$5,X$5))</f>
        <v>#REF!</v>
      </c>
      <c r="Y297" s="190">
        <f t="shared" si="751"/>
        <v>0</v>
      </c>
      <c r="Z297" s="191">
        <f>IF(OR(Z$5="",Z$5=0),0,SUMIFS(Plandd!297:297,Plandd!$5:$5,Z$5))</f>
        <v>0</v>
      </c>
      <c r="AA297" s="155" t="e">
        <f>IF(OR(AA$5="",AA$5=0),0,SUMIFS(Factdd!297:297,Factdd!$5:$5,AA$5))</f>
        <v>#REF!</v>
      </c>
      <c r="AB297" s="190">
        <f t="shared" si="752"/>
        <v>0</v>
      </c>
      <c r="AC297" s="155">
        <f>IF(OR(AC$5="",AC$5=0),0,SUMIFS(Plandd!297:297,Plandd!$5:$5,AC$5))</f>
        <v>0</v>
      </c>
      <c r="AD297" s="155" t="e">
        <f>IF(OR(AD$5="",AD$5=0),0,SUMIFS(Factdd!297:297,Factdd!$5:$5,AD$5))</f>
        <v>#REF!</v>
      </c>
      <c r="AE297" s="190">
        <f t="shared" si="753"/>
        <v>0</v>
      </c>
      <c r="AF297" s="155">
        <f>IF(OR(AF$5="",AF$5=0),0,SUMIFS(Plandd!297:297,Plandd!$5:$5,AF$5))</f>
        <v>0</v>
      </c>
      <c r="AG297" s="155" t="e">
        <f>IF(OR(AG$5="",AG$5=0),0,SUMIFS(Factdd!297:297,Factdd!$5:$5,AG$5))</f>
        <v>#REF!</v>
      </c>
      <c r="AH297" s="190">
        <f t="shared" si="754"/>
        <v>0</v>
      </c>
      <c r="AI297" s="155">
        <f>IF(OR(AI$5="",AI$5=0),0,SUMIFS(Plandd!297:297,Plandd!$5:$5,AI$5))</f>
        <v>0</v>
      </c>
      <c r="AJ297" s="155" t="e">
        <f>IF(OR(AJ$5="",AJ$5=0),0,SUMIFS(Factdd!297:297,Factdd!$5:$5,AJ$5))</f>
        <v>#REF!</v>
      </c>
      <c r="AK297" s="190">
        <f t="shared" si="755"/>
        <v>0</v>
      </c>
      <c r="AL297" s="155">
        <f>IF(OR(AL$5="",AL$5=0),0,SUMIFS(Plandd!297:297,Plandd!$5:$5,AL$5))</f>
        <v>0</v>
      </c>
      <c r="AM297" s="155" t="e">
        <f>IF(OR(AM$5="",AM$5=0),0,SUMIFS(Factdd!297:297,Factdd!$5:$5,AM$5))</f>
        <v>#REF!</v>
      </c>
      <c r="AN297" s="190">
        <f t="shared" si="756"/>
        <v>0</v>
      </c>
      <c r="AO297" s="155">
        <f>IF(OR(AO$5="",AO$5=0),0,SUMIFS(Plandd!297:297,Plandd!$5:$5,AO$5))</f>
        <v>0</v>
      </c>
      <c r="AP297" s="155" t="e">
        <f>IF(OR(AP$5="",AP$5=0),0,SUMIFS(Factdd!297:297,Factdd!$5:$5,AP$5))</f>
        <v>#REF!</v>
      </c>
      <c r="AQ297" s="190">
        <f t="shared" si="757"/>
        <v>0</v>
      </c>
      <c r="AR297" s="155">
        <f>IF(OR(AR$5="",AR$5=0),0,SUMIFS(Plandd!297:297,Plandd!$5:$5,AR$5))</f>
        <v>0</v>
      </c>
      <c r="AS297" s="155" t="e">
        <f>IF(OR(AS$5="",AS$5=0),0,SUMIFS(Factdd!297:297,Factdd!$5:$5,AS$5))</f>
        <v>#REF!</v>
      </c>
      <c r="AT297" s="190">
        <f t="shared" si="758"/>
        <v>0</v>
      </c>
      <c r="AU297" s="155">
        <f>IF(OR(AU$5="",AU$5=0),0,SUMIFS(Plandd!297:297,Plandd!$5:$5,AU$5))</f>
        <v>0</v>
      </c>
      <c r="AV297" s="155" t="e">
        <f>IF(OR(AV$5="",AV$5=0),0,SUMIFS(Factdd!297:297,Factdd!$5:$5,AV$5))</f>
        <v>#REF!</v>
      </c>
      <c r="AW297" s="190">
        <f t="shared" si="759"/>
        <v>0</v>
      </c>
      <c r="AX297" s="155">
        <f>IF(OR(AX$5="",AX$5=0),0,SUMIFS(Plandd!297:297,Plandd!$5:$5,AX$5))</f>
        <v>0</v>
      </c>
      <c r="AY297" s="155" t="e">
        <f>IF(OR(AY$5="",AY$5=0),0,SUMIFS(Factdd!297:297,Factdd!$5:$5,AY$5))</f>
        <v>#REF!</v>
      </c>
      <c r="AZ297" s="190">
        <f t="shared" si="760"/>
        <v>0</v>
      </c>
      <c r="BA297" s="155">
        <f>IF(OR(BA$5="",BA$5=0),0,SUMIFS(Plandd!297:297,Plandd!$5:$5,BA$5))</f>
        <v>0</v>
      </c>
      <c r="BB297" s="155" t="e">
        <f>IF(OR(BB$5="",BB$5=0),0,SUMIFS(Factdd!297:297,Factdd!$5:$5,BB$5))</f>
        <v>#REF!</v>
      </c>
      <c r="BC297" s="190">
        <f t="shared" si="761"/>
        <v>0</v>
      </c>
      <c r="BD297" s="155">
        <f>IF(OR(BD$5="",BD$5=0),0,SUMIFS(Plandd!297:297,Plandd!$5:$5,BD$5))</f>
        <v>0</v>
      </c>
      <c r="BE297" s="155" t="e">
        <f>IF(OR(BE$5="",BE$5=0),0,SUMIFS(Factdd!297:297,Factdd!$5:$5,BE$5))</f>
        <v>#REF!</v>
      </c>
      <c r="BF297" s="190">
        <f t="shared" si="762"/>
        <v>0</v>
      </c>
      <c r="BG297" s="155">
        <f>IF(OR(BG$5="",BG$5=0),0,SUMIFS(Plandd!297:297,Plandd!$5:$5,BG$5))</f>
        <v>0</v>
      </c>
      <c r="BH297" s="155" t="e">
        <f>IF(OR(BH$5="",BH$5=0),0,SUMIFS(Factdd!297:297,Factdd!$5:$5,BH$5))</f>
        <v>#REF!</v>
      </c>
      <c r="BI297" s="190">
        <f t="shared" si="763"/>
        <v>0</v>
      </c>
      <c r="BJ297" s="155">
        <f>IF(OR(BJ$5="",BJ$5=0),0,SUMIFS(Plandd!297:297,Plandd!$5:$5,BJ$5))</f>
        <v>0</v>
      </c>
      <c r="BK297" s="155" t="e">
        <f>IF(OR(BK$5="",BK$5=0),0,SUMIFS(Factdd!297:297,Factdd!$5:$5,BK$5))</f>
        <v>#REF!</v>
      </c>
      <c r="BL297" s="190">
        <f t="shared" si="764"/>
        <v>0</v>
      </c>
      <c r="BM297" s="155">
        <f>IF(OR(BM$5="",BM$5=0),0,SUMIFS(Plandd!297:297,Plandd!$5:$5,BM$5))</f>
        <v>0</v>
      </c>
      <c r="BN297" s="155" t="e">
        <f>IF(OR(BN$5="",BN$5=0),0,SUMIFS(Factdd!297:297,Factdd!$5:$5,BN$5))</f>
        <v>#REF!</v>
      </c>
      <c r="BO297" s="190">
        <f t="shared" si="765"/>
        <v>0</v>
      </c>
      <c r="BP297" s="155">
        <f>IF(OR(BP$5="",BP$5=0),0,SUMIFS(Plandd!297:297,Plandd!$5:$5,BP$5))</f>
        <v>0</v>
      </c>
      <c r="BQ297" s="155" t="e">
        <f>IF(OR(BQ$5="",BQ$5=0),0,SUMIFS(Factdd!297:297,Factdd!$5:$5,BQ$5))</f>
        <v>#REF!</v>
      </c>
      <c r="BR297" s="190">
        <f t="shared" si="766"/>
        <v>0</v>
      </c>
      <c r="BS297" s="155">
        <f>IF(OR(BS$5="",BS$5=0),0,SUMIFS(Plandd!297:297,Plandd!$5:$5,BS$5))</f>
        <v>0</v>
      </c>
      <c r="BT297" s="155" t="e">
        <f>IF(OR(BT$5="",BT$5=0),0,SUMIFS(Factdd!297:297,Factdd!$5:$5,BT$5))</f>
        <v>#REF!</v>
      </c>
      <c r="BU297" s="190">
        <f t="shared" si="767"/>
        <v>0</v>
      </c>
      <c r="BV297" s="155">
        <f>IF(OR(BV$5="",BV$5=0),0,SUMIFS(Plandd!297:297,Plandd!$5:$5,BV$5))</f>
        <v>0</v>
      </c>
      <c r="BW297" s="155" t="e">
        <f>IF(OR(BW$5="",BW$5=0),0,SUMIFS(Factdd!297:297,Factdd!$5:$5,BW$5))</f>
        <v>#REF!</v>
      </c>
      <c r="BX297" s="190">
        <f t="shared" si="768"/>
        <v>0</v>
      </c>
      <c r="BY297" s="155">
        <f>IF(OR(BY$5="",BY$5=0),0,SUMIFS(Plandd!297:297,Plandd!$5:$5,BY$5))</f>
        <v>0</v>
      </c>
      <c r="BZ297" s="155" t="e">
        <f>IF(OR(BZ$5="",BZ$5=0),0,SUMIFS(Factdd!297:297,Factdd!$5:$5,BZ$5))</f>
        <v>#REF!</v>
      </c>
      <c r="CA297" s="190">
        <f t="shared" si="769"/>
        <v>0</v>
      </c>
      <c r="CB297" s="155">
        <f>IF(OR(CB$5="",CB$5=0),0,SUMIFS(Plandd!297:297,Plandd!$5:$5,CB$5))</f>
        <v>0</v>
      </c>
      <c r="CC297" s="155" t="e">
        <f>IF(OR(CC$5="",CC$5=0),0,SUMIFS(Factdd!297:297,Factdd!$5:$5,CC$5))</f>
        <v>#REF!</v>
      </c>
      <c r="CD297" s="190">
        <f t="shared" si="770"/>
        <v>0</v>
      </c>
      <c r="CE297" s="155">
        <f>IF(OR(CE$5="",CE$5=0),0,SUMIFS(Plandd!297:297,Plandd!$5:$5,CE$5))</f>
        <v>0</v>
      </c>
      <c r="CF297" s="155" t="e">
        <f>IF(OR(CF$5="",CF$5=0),0,SUMIFS(Factdd!297:297,Factdd!$5:$5,CF$5))</f>
        <v>#REF!</v>
      </c>
      <c r="CG297" s="190">
        <f t="shared" si="771"/>
        <v>0</v>
      </c>
      <c r="CH297" s="155">
        <f>IF(OR(CH$5="",CH$5=0),0,SUMIFS(Plandd!297:297,Plandd!$5:$5,CH$5))</f>
        <v>0</v>
      </c>
      <c r="CI297" s="155" t="e">
        <f>IF(OR(CI$5="",CI$5=0),0,SUMIFS(Factdd!297:297,Factdd!$5:$5,CI$5))</f>
        <v>#REF!</v>
      </c>
      <c r="CJ297" s="190">
        <f t="shared" si="772"/>
        <v>0</v>
      </c>
      <c r="CK297" s="155">
        <f>IF(OR(CK$5="",CK$5=0),0,SUMIFS(Plandd!297:297,Plandd!$5:$5,CK$5))</f>
        <v>0</v>
      </c>
      <c r="CL297" s="155" t="e">
        <f>IF(OR(CL$5="",CL$5=0),0,SUMIFS(Factdd!297:297,Factdd!$5:$5,CL$5))</f>
        <v>#REF!</v>
      </c>
      <c r="CM297" s="190">
        <f t="shared" si="773"/>
        <v>0</v>
      </c>
      <c r="CN297" s="155">
        <f>IF(OR(CN$5="",CN$5=0),0,SUMIFS(Plandd!297:297,Plandd!$5:$5,CN$5))</f>
        <v>0</v>
      </c>
      <c r="CO297" s="155" t="e">
        <f>IF(OR(CO$5="",CO$5=0),0,SUMIFS(Factdd!297:297,Factdd!$5:$5,CO$5))</f>
        <v>#REF!</v>
      </c>
      <c r="CP297" s="190">
        <f t="shared" si="774"/>
        <v>0</v>
      </c>
    </row>
    <row r="298" spans="1:94" s="128" customFormat="1" ht="12" x14ac:dyDescent="0.25">
      <c r="A298" s="126">
        <f>ROW()</f>
        <v>298</v>
      </c>
      <c r="B298" s="143"/>
      <c r="C298" s="127"/>
      <c r="E298" s="129"/>
      <c r="F298" s="114" t="s">
        <v>118</v>
      </c>
      <c r="G298" s="128" t="s">
        <v>126</v>
      </c>
      <c r="L298" s="56"/>
      <c r="M298" s="130"/>
      <c r="N298" s="71"/>
      <c r="O298" s="71"/>
      <c r="P298" s="71"/>
      <c r="Q298" s="163"/>
      <c r="R298" s="164">
        <f ca="1">IF(OR(R$5="",R$5=0),0,SUMIFS(Plandd!298:298,Plandd!$5:$5,R$5))</f>
        <v>0</v>
      </c>
      <c r="S298" s="155" t="e">
        <f ca="1">IF(OR(S$5="",S$5=0),0,SUMIFS(Factdd!298:298,Factdd!$5:$5,S$5))</f>
        <v>#REF!</v>
      </c>
      <c r="T298" s="190">
        <f t="shared" ca="1" si="750"/>
        <v>0</v>
      </c>
      <c r="U298" s="154"/>
      <c r="V298" s="154"/>
      <c r="W298" s="155">
        <f>IF(OR(W$5="",W$5=0),0,SUMIFS(Plandd!298:298,Plandd!$5:$5,W$5))</f>
        <v>0</v>
      </c>
      <c r="X298" s="155" t="e">
        <f>IF(OR(X$5="",X$5=0),0,SUMIFS(Factdd!298:298,Factdd!$5:$5,X$5))</f>
        <v>#REF!</v>
      </c>
      <c r="Y298" s="190">
        <f t="shared" si="751"/>
        <v>0</v>
      </c>
      <c r="Z298" s="191">
        <f>IF(OR(Z$5="",Z$5=0),0,SUMIFS(Plandd!298:298,Plandd!$5:$5,Z$5))</f>
        <v>0</v>
      </c>
      <c r="AA298" s="155" t="e">
        <f>IF(OR(AA$5="",AA$5=0),0,SUMIFS(Factdd!298:298,Factdd!$5:$5,AA$5))</f>
        <v>#REF!</v>
      </c>
      <c r="AB298" s="190">
        <f t="shared" si="752"/>
        <v>0</v>
      </c>
      <c r="AC298" s="155">
        <f>IF(OR(AC$5="",AC$5=0),0,SUMIFS(Plandd!298:298,Plandd!$5:$5,AC$5))</f>
        <v>0</v>
      </c>
      <c r="AD298" s="155" t="e">
        <f>IF(OR(AD$5="",AD$5=0),0,SUMIFS(Factdd!298:298,Factdd!$5:$5,AD$5))</f>
        <v>#REF!</v>
      </c>
      <c r="AE298" s="190">
        <f t="shared" si="753"/>
        <v>0</v>
      </c>
      <c r="AF298" s="155">
        <f>IF(OR(AF$5="",AF$5=0),0,SUMIFS(Plandd!298:298,Plandd!$5:$5,AF$5))</f>
        <v>0</v>
      </c>
      <c r="AG298" s="155" t="e">
        <f>IF(OR(AG$5="",AG$5=0),0,SUMIFS(Factdd!298:298,Factdd!$5:$5,AG$5))</f>
        <v>#REF!</v>
      </c>
      <c r="AH298" s="190">
        <f t="shared" si="754"/>
        <v>0</v>
      </c>
      <c r="AI298" s="155">
        <f>IF(OR(AI$5="",AI$5=0),0,SUMIFS(Plandd!298:298,Plandd!$5:$5,AI$5))</f>
        <v>0</v>
      </c>
      <c r="AJ298" s="155" t="e">
        <f>IF(OR(AJ$5="",AJ$5=0),0,SUMIFS(Factdd!298:298,Factdd!$5:$5,AJ$5))</f>
        <v>#REF!</v>
      </c>
      <c r="AK298" s="190">
        <f t="shared" si="755"/>
        <v>0</v>
      </c>
      <c r="AL298" s="155">
        <f>IF(OR(AL$5="",AL$5=0),0,SUMIFS(Plandd!298:298,Plandd!$5:$5,AL$5))</f>
        <v>0</v>
      </c>
      <c r="AM298" s="155" t="e">
        <f>IF(OR(AM$5="",AM$5=0),0,SUMIFS(Factdd!298:298,Factdd!$5:$5,AM$5))</f>
        <v>#REF!</v>
      </c>
      <c r="AN298" s="190">
        <f t="shared" si="756"/>
        <v>0</v>
      </c>
      <c r="AO298" s="155">
        <f>IF(OR(AO$5="",AO$5=0),0,SUMIFS(Plandd!298:298,Plandd!$5:$5,AO$5))</f>
        <v>0</v>
      </c>
      <c r="AP298" s="155" t="e">
        <f>IF(OR(AP$5="",AP$5=0),0,SUMIFS(Factdd!298:298,Factdd!$5:$5,AP$5))</f>
        <v>#REF!</v>
      </c>
      <c r="AQ298" s="190">
        <f t="shared" si="757"/>
        <v>0</v>
      </c>
      <c r="AR298" s="155">
        <f>IF(OR(AR$5="",AR$5=0),0,SUMIFS(Plandd!298:298,Plandd!$5:$5,AR$5))</f>
        <v>0</v>
      </c>
      <c r="AS298" s="155" t="e">
        <f>IF(OR(AS$5="",AS$5=0),0,SUMIFS(Factdd!298:298,Factdd!$5:$5,AS$5))</f>
        <v>#REF!</v>
      </c>
      <c r="AT298" s="190">
        <f t="shared" si="758"/>
        <v>0</v>
      </c>
      <c r="AU298" s="155">
        <f>IF(OR(AU$5="",AU$5=0),0,SUMIFS(Plandd!298:298,Plandd!$5:$5,AU$5))</f>
        <v>0</v>
      </c>
      <c r="AV298" s="155" t="e">
        <f>IF(OR(AV$5="",AV$5=0),0,SUMIFS(Factdd!298:298,Factdd!$5:$5,AV$5))</f>
        <v>#REF!</v>
      </c>
      <c r="AW298" s="190">
        <f t="shared" si="759"/>
        <v>0</v>
      </c>
      <c r="AX298" s="155">
        <f>IF(OR(AX$5="",AX$5=0),0,SUMIFS(Plandd!298:298,Plandd!$5:$5,AX$5))</f>
        <v>0</v>
      </c>
      <c r="AY298" s="155" t="e">
        <f>IF(OR(AY$5="",AY$5=0),0,SUMIFS(Factdd!298:298,Factdd!$5:$5,AY$5))</f>
        <v>#REF!</v>
      </c>
      <c r="AZ298" s="190">
        <f t="shared" si="760"/>
        <v>0</v>
      </c>
      <c r="BA298" s="155">
        <f>IF(OR(BA$5="",BA$5=0),0,SUMIFS(Plandd!298:298,Plandd!$5:$5,BA$5))</f>
        <v>0</v>
      </c>
      <c r="BB298" s="155" t="e">
        <f>IF(OR(BB$5="",BB$5=0),0,SUMIFS(Factdd!298:298,Factdd!$5:$5,BB$5))</f>
        <v>#REF!</v>
      </c>
      <c r="BC298" s="190">
        <f t="shared" si="761"/>
        <v>0</v>
      </c>
      <c r="BD298" s="155">
        <f>IF(OR(BD$5="",BD$5=0),0,SUMIFS(Plandd!298:298,Plandd!$5:$5,BD$5))</f>
        <v>0</v>
      </c>
      <c r="BE298" s="155" t="e">
        <f>IF(OR(BE$5="",BE$5=0),0,SUMIFS(Factdd!298:298,Factdd!$5:$5,BE$5))</f>
        <v>#REF!</v>
      </c>
      <c r="BF298" s="190">
        <f t="shared" si="762"/>
        <v>0</v>
      </c>
      <c r="BG298" s="155">
        <f>IF(OR(BG$5="",BG$5=0),0,SUMIFS(Plandd!298:298,Plandd!$5:$5,BG$5))</f>
        <v>0</v>
      </c>
      <c r="BH298" s="155" t="e">
        <f>IF(OR(BH$5="",BH$5=0),0,SUMIFS(Factdd!298:298,Factdd!$5:$5,BH$5))</f>
        <v>#REF!</v>
      </c>
      <c r="BI298" s="190">
        <f t="shared" si="763"/>
        <v>0</v>
      </c>
      <c r="BJ298" s="155">
        <f>IF(OR(BJ$5="",BJ$5=0),0,SUMIFS(Plandd!298:298,Plandd!$5:$5,BJ$5))</f>
        <v>0</v>
      </c>
      <c r="BK298" s="155" t="e">
        <f>IF(OR(BK$5="",BK$5=0),0,SUMIFS(Factdd!298:298,Factdd!$5:$5,BK$5))</f>
        <v>#REF!</v>
      </c>
      <c r="BL298" s="190">
        <f t="shared" si="764"/>
        <v>0</v>
      </c>
      <c r="BM298" s="155">
        <f>IF(OR(BM$5="",BM$5=0),0,SUMIFS(Plandd!298:298,Plandd!$5:$5,BM$5))</f>
        <v>0</v>
      </c>
      <c r="BN298" s="155" t="e">
        <f>IF(OR(BN$5="",BN$5=0),0,SUMIFS(Factdd!298:298,Factdd!$5:$5,BN$5))</f>
        <v>#REF!</v>
      </c>
      <c r="BO298" s="190">
        <f t="shared" si="765"/>
        <v>0</v>
      </c>
      <c r="BP298" s="155">
        <f>IF(OR(BP$5="",BP$5=0),0,SUMIFS(Plandd!298:298,Plandd!$5:$5,BP$5))</f>
        <v>0</v>
      </c>
      <c r="BQ298" s="155" t="e">
        <f>IF(OR(BQ$5="",BQ$5=0),0,SUMIFS(Factdd!298:298,Factdd!$5:$5,BQ$5))</f>
        <v>#REF!</v>
      </c>
      <c r="BR298" s="190">
        <f t="shared" si="766"/>
        <v>0</v>
      </c>
      <c r="BS298" s="155">
        <f>IF(OR(BS$5="",BS$5=0),0,SUMIFS(Plandd!298:298,Plandd!$5:$5,BS$5))</f>
        <v>0</v>
      </c>
      <c r="BT298" s="155" t="e">
        <f>IF(OR(BT$5="",BT$5=0),0,SUMIFS(Factdd!298:298,Factdd!$5:$5,BT$5))</f>
        <v>#REF!</v>
      </c>
      <c r="BU298" s="190">
        <f t="shared" si="767"/>
        <v>0</v>
      </c>
      <c r="BV298" s="155">
        <f>IF(OR(BV$5="",BV$5=0),0,SUMIFS(Plandd!298:298,Plandd!$5:$5,BV$5))</f>
        <v>0</v>
      </c>
      <c r="BW298" s="155" t="e">
        <f>IF(OR(BW$5="",BW$5=0),0,SUMIFS(Factdd!298:298,Factdd!$5:$5,BW$5))</f>
        <v>#REF!</v>
      </c>
      <c r="BX298" s="190">
        <f t="shared" si="768"/>
        <v>0</v>
      </c>
      <c r="BY298" s="155">
        <f>IF(OR(BY$5="",BY$5=0),0,SUMIFS(Plandd!298:298,Plandd!$5:$5,BY$5))</f>
        <v>0</v>
      </c>
      <c r="BZ298" s="155" t="e">
        <f>IF(OR(BZ$5="",BZ$5=0),0,SUMIFS(Factdd!298:298,Factdd!$5:$5,BZ$5))</f>
        <v>#REF!</v>
      </c>
      <c r="CA298" s="190">
        <f t="shared" si="769"/>
        <v>0</v>
      </c>
      <c r="CB298" s="155">
        <f>IF(OR(CB$5="",CB$5=0),0,SUMIFS(Plandd!298:298,Plandd!$5:$5,CB$5))</f>
        <v>0</v>
      </c>
      <c r="CC298" s="155" t="e">
        <f>IF(OR(CC$5="",CC$5=0),0,SUMIFS(Factdd!298:298,Factdd!$5:$5,CC$5))</f>
        <v>#REF!</v>
      </c>
      <c r="CD298" s="190">
        <f t="shared" si="770"/>
        <v>0</v>
      </c>
      <c r="CE298" s="155">
        <f>IF(OR(CE$5="",CE$5=0),0,SUMIFS(Plandd!298:298,Plandd!$5:$5,CE$5))</f>
        <v>0</v>
      </c>
      <c r="CF298" s="155" t="e">
        <f>IF(OR(CF$5="",CF$5=0),0,SUMIFS(Factdd!298:298,Factdd!$5:$5,CF$5))</f>
        <v>#REF!</v>
      </c>
      <c r="CG298" s="190">
        <f t="shared" si="771"/>
        <v>0</v>
      </c>
      <c r="CH298" s="155">
        <f>IF(OR(CH$5="",CH$5=0),0,SUMIFS(Plandd!298:298,Plandd!$5:$5,CH$5))</f>
        <v>0</v>
      </c>
      <c r="CI298" s="155" t="e">
        <f>IF(OR(CI$5="",CI$5=0),0,SUMIFS(Factdd!298:298,Factdd!$5:$5,CI$5))</f>
        <v>#REF!</v>
      </c>
      <c r="CJ298" s="190">
        <f t="shared" si="772"/>
        <v>0</v>
      </c>
      <c r="CK298" s="155">
        <f>IF(OR(CK$5="",CK$5=0),0,SUMIFS(Plandd!298:298,Plandd!$5:$5,CK$5))</f>
        <v>0</v>
      </c>
      <c r="CL298" s="155" t="e">
        <f>IF(OR(CL$5="",CL$5=0),0,SUMIFS(Factdd!298:298,Factdd!$5:$5,CL$5))</f>
        <v>#REF!</v>
      </c>
      <c r="CM298" s="190">
        <f t="shared" si="773"/>
        <v>0</v>
      </c>
      <c r="CN298" s="155">
        <f>IF(OR(CN$5="",CN$5=0),0,SUMIFS(Plandd!298:298,Plandd!$5:$5,CN$5))</f>
        <v>0</v>
      </c>
      <c r="CO298" s="155" t="e">
        <f>IF(OR(CO$5="",CO$5=0),0,SUMIFS(Factdd!298:298,Factdd!$5:$5,CO$5))</f>
        <v>#REF!</v>
      </c>
      <c r="CP298" s="190">
        <f t="shared" si="774"/>
        <v>0</v>
      </c>
    </row>
    <row r="299" spans="1:94" s="128" customFormat="1" ht="12" x14ac:dyDescent="0.25">
      <c r="A299" s="126">
        <f>ROW()</f>
        <v>299</v>
      </c>
      <c r="B299" s="143"/>
      <c r="C299" s="127"/>
      <c r="E299" s="129"/>
      <c r="F299" s="114" t="s">
        <v>118</v>
      </c>
      <c r="G299" s="128" t="s">
        <v>127</v>
      </c>
      <c r="L299" s="56"/>
      <c r="M299" s="130"/>
      <c r="N299" s="71"/>
      <c r="O299" s="71"/>
      <c r="P299" s="71"/>
      <c r="Q299" s="163"/>
      <c r="R299" s="164">
        <f ca="1">IF(OR(R$5="",R$5=0),0,SUMIFS(Plandd!299:299,Plandd!$5:$5,R$5))</f>
        <v>0</v>
      </c>
      <c r="S299" s="155" t="e">
        <f ca="1">IF(OR(S$5="",S$5=0),0,SUMIFS(Factdd!299:299,Factdd!$5:$5,S$5))</f>
        <v>#REF!</v>
      </c>
      <c r="T299" s="190">
        <f t="shared" ca="1" si="750"/>
        <v>0</v>
      </c>
      <c r="U299" s="154"/>
      <c r="V299" s="154"/>
      <c r="W299" s="155">
        <f>IF(OR(W$5="",W$5=0),0,SUMIFS(Plandd!299:299,Plandd!$5:$5,W$5))</f>
        <v>0</v>
      </c>
      <c r="X299" s="155" t="e">
        <f>IF(OR(X$5="",X$5=0),0,SUMIFS(Factdd!299:299,Factdd!$5:$5,X$5))</f>
        <v>#REF!</v>
      </c>
      <c r="Y299" s="190">
        <f t="shared" si="751"/>
        <v>0</v>
      </c>
      <c r="Z299" s="191">
        <f>IF(OR(Z$5="",Z$5=0),0,SUMIFS(Plandd!299:299,Plandd!$5:$5,Z$5))</f>
        <v>0</v>
      </c>
      <c r="AA299" s="155" t="e">
        <f>IF(OR(AA$5="",AA$5=0),0,SUMIFS(Factdd!299:299,Factdd!$5:$5,AA$5))</f>
        <v>#REF!</v>
      </c>
      <c r="AB299" s="190">
        <f t="shared" si="752"/>
        <v>0</v>
      </c>
      <c r="AC299" s="155">
        <f>IF(OR(AC$5="",AC$5=0),0,SUMIFS(Plandd!299:299,Plandd!$5:$5,AC$5))</f>
        <v>0</v>
      </c>
      <c r="AD299" s="155" t="e">
        <f>IF(OR(AD$5="",AD$5=0),0,SUMIFS(Factdd!299:299,Factdd!$5:$5,AD$5))</f>
        <v>#REF!</v>
      </c>
      <c r="AE299" s="190">
        <f t="shared" si="753"/>
        <v>0</v>
      </c>
      <c r="AF299" s="155">
        <f>IF(OR(AF$5="",AF$5=0),0,SUMIFS(Plandd!299:299,Plandd!$5:$5,AF$5))</f>
        <v>0</v>
      </c>
      <c r="AG299" s="155" t="e">
        <f>IF(OR(AG$5="",AG$5=0),0,SUMIFS(Factdd!299:299,Factdd!$5:$5,AG$5))</f>
        <v>#REF!</v>
      </c>
      <c r="AH299" s="190">
        <f t="shared" si="754"/>
        <v>0</v>
      </c>
      <c r="AI299" s="155">
        <f>IF(OR(AI$5="",AI$5=0),0,SUMIFS(Plandd!299:299,Plandd!$5:$5,AI$5))</f>
        <v>0</v>
      </c>
      <c r="AJ299" s="155" t="e">
        <f>IF(OR(AJ$5="",AJ$5=0),0,SUMIFS(Factdd!299:299,Factdd!$5:$5,AJ$5))</f>
        <v>#REF!</v>
      </c>
      <c r="AK299" s="190">
        <f t="shared" si="755"/>
        <v>0</v>
      </c>
      <c r="AL299" s="155">
        <f>IF(OR(AL$5="",AL$5=0),0,SUMIFS(Plandd!299:299,Plandd!$5:$5,AL$5))</f>
        <v>0</v>
      </c>
      <c r="AM299" s="155" t="e">
        <f>IF(OR(AM$5="",AM$5=0),0,SUMIFS(Factdd!299:299,Factdd!$5:$5,AM$5))</f>
        <v>#REF!</v>
      </c>
      <c r="AN299" s="190">
        <f t="shared" si="756"/>
        <v>0</v>
      </c>
      <c r="AO299" s="155">
        <f>IF(OR(AO$5="",AO$5=0),0,SUMIFS(Plandd!299:299,Plandd!$5:$5,AO$5))</f>
        <v>0</v>
      </c>
      <c r="AP299" s="155" t="e">
        <f>IF(OR(AP$5="",AP$5=0),0,SUMIFS(Factdd!299:299,Factdd!$5:$5,AP$5))</f>
        <v>#REF!</v>
      </c>
      <c r="AQ299" s="190">
        <f t="shared" si="757"/>
        <v>0</v>
      </c>
      <c r="AR299" s="155">
        <f>IF(OR(AR$5="",AR$5=0),0,SUMIFS(Plandd!299:299,Plandd!$5:$5,AR$5))</f>
        <v>0</v>
      </c>
      <c r="AS299" s="155" t="e">
        <f>IF(OR(AS$5="",AS$5=0),0,SUMIFS(Factdd!299:299,Factdd!$5:$5,AS$5))</f>
        <v>#REF!</v>
      </c>
      <c r="AT299" s="190">
        <f t="shared" si="758"/>
        <v>0</v>
      </c>
      <c r="AU299" s="155">
        <f>IF(OR(AU$5="",AU$5=0),0,SUMIFS(Plandd!299:299,Plandd!$5:$5,AU$5))</f>
        <v>0</v>
      </c>
      <c r="AV299" s="155" t="e">
        <f>IF(OR(AV$5="",AV$5=0),0,SUMIFS(Factdd!299:299,Factdd!$5:$5,AV$5))</f>
        <v>#REF!</v>
      </c>
      <c r="AW299" s="190">
        <f t="shared" si="759"/>
        <v>0</v>
      </c>
      <c r="AX299" s="155">
        <f>IF(OR(AX$5="",AX$5=0),0,SUMIFS(Plandd!299:299,Plandd!$5:$5,AX$5))</f>
        <v>0</v>
      </c>
      <c r="AY299" s="155" t="e">
        <f>IF(OR(AY$5="",AY$5=0),0,SUMIFS(Factdd!299:299,Factdd!$5:$5,AY$5))</f>
        <v>#REF!</v>
      </c>
      <c r="AZ299" s="190">
        <f t="shared" si="760"/>
        <v>0</v>
      </c>
      <c r="BA299" s="155">
        <f>IF(OR(BA$5="",BA$5=0),0,SUMIFS(Plandd!299:299,Plandd!$5:$5,BA$5))</f>
        <v>0</v>
      </c>
      <c r="BB299" s="155" t="e">
        <f>IF(OR(BB$5="",BB$5=0),0,SUMIFS(Factdd!299:299,Factdd!$5:$5,BB$5))</f>
        <v>#REF!</v>
      </c>
      <c r="BC299" s="190">
        <f t="shared" si="761"/>
        <v>0</v>
      </c>
      <c r="BD299" s="155">
        <f>IF(OR(BD$5="",BD$5=0),0,SUMIFS(Plandd!299:299,Plandd!$5:$5,BD$5))</f>
        <v>0</v>
      </c>
      <c r="BE299" s="155" t="e">
        <f>IF(OR(BE$5="",BE$5=0),0,SUMIFS(Factdd!299:299,Factdd!$5:$5,BE$5))</f>
        <v>#REF!</v>
      </c>
      <c r="BF299" s="190">
        <f t="shared" si="762"/>
        <v>0</v>
      </c>
      <c r="BG299" s="155">
        <f>IF(OR(BG$5="",BG$5=0),0,SUMIFS(Plandd!299:299,Plandd!$5:$5,BG$5))</f>
        <v>0</v>
      </c>
      <c r="BH299" s="155" t="e">
        <f>IF(OR(BH$5="",BH$5=0),0,SUMIFS(Factdd!299:299,Factdd!$5:$5,BH$5))</f>
        <v>#REF!</v>
      </c>
      <c r="BI299" s="190">
        <f t="shared" si="763"/>
        <v>0</v>
      </c>
      <c r="BJ299" s="155">
        <f>IF(OR(BJ$5="",BJ$5=0),0,SUMIFS(Plandd!299:299,Plandd!$5:$5,BJ$5))</f>
        <v>0</v>
      </c>
      <c r="BK299" s="155" t="e">
        <f>IF(OR(BK$5="",BK$5=0),0,SUMIFS(Factdd!299:299,Factdd!$5:$5,BK$5))</f>
        <v>#REF!</v>
      </c>
      <c r="BL299" s="190">
        <f t="shared" si="764"/>
        <v>0</v>
      </c>
      <c r="BM299" s="155">
        <f>IF(OR(BM$5="",BM$5=0),0,SUMIFS(Plandd!299:299,Plandd!$5:$5,BM$5))</f>
        <v>0</v>
      </c>
      <c r="BN299" s="155" t="e">
        <f>IF(OR(BN$5="",BN$5=0),0,SUMIFS(Factdd!299:299,Factdd!$5:$5,BN$5))</f>
        <v>#REF!</v>
      </c>
      <c r="BO299" s="190">
        <f t="shared" si="765"/>
        <v>0</v>
      </c>
      <c r="BP299" s="155">
        <f>IF(OR(BP$5="",BP$5=0),0,SUMIFS(Plandd!299:299,Plandd!$5:$5,BP$5))</f>
        <v>0</v>
      </c>
      <c r="BQ299" s="155" t="e">
        <f>IF(OR(BQ$5="",BQ$5=0),0,SUMIFS(Factdd!299:299,Factdd!$5:$5,BQ$5))</f>
        <v>#REF!</v>
      </c>
      <c r="BR299" s="190">
        <f t="shared" si="766"/>
        <v>0</v>
      </c>
      <c r="BS299" s="155">
        <f>IF(OR(BS$5="",BS$5=0),0,SUMIFS(Plandd!299:299,Plandd!$5:$5,BS$5))</f>
        <v>0</v>
      </c>
      <c r="BT299" s="155" t="e">
        <f>IF(OR(BT$5="",BT$5=0),0,SUMIFS(Factdd!299:299,Factdd!$5:$5,BT$5))</f>
        <v>#REF!</v>
      </c>
      <c r="BU299" s="190">
        <f t="shared" si="767"/>
        <v>0</v>
      </c>
      <c r="BV299" s="155">
        <f>IF(OR(BV$5="",BV$5=0),0,SUMIFS(Plandd!299:299,Plandd!$5:$5,BV$5))</f>
        <v>0</v>
      </c>
      <c r="BW299" s="155" t="e">
        <f>IF(OR(BW$5="",BW$5=0),0,SUMIFS(Factdd!299:299,Factdd!$5:$5,BW$5))</f>
        <v>#REF!</v>
      </c>
      <c r="BX299" s="190">
        <f t="shared" si="768"/>
        <v>0</v>
      </c>
      <c r="BY299" s="155">
        <f>IF(OR(BY$5="",BY$5=0),0,SUMIFS(Plandd!299:299,Plandd!$5:$5,BY$5))</f>
        <v>0</v>
      </c>
      <c r="BZ299" s="155" t="e">
        <f>IF(OR(BZ$5="",BZ$5=0),0,SUMIFS(Factdd!299:299,Factdd!$5:$5,BZ$5))</f>
        <v>#REF!</v>
      </c>
      <c r="CA299" s="190">
        <f t="shared" si="769"/>
        <v>0</v>
      </c>
      <c r="CB299" s="155">
        <f>IF(OR(CB$5="",CB$5=0),0,SUMIFS(Plandd!299:299,Plandd!$5:$5,CB$5))</f>
        <v>0</v>
      </c>
      <c r="CC299" s="155" t="e">
        <f>IF(OR(CC$5="",CC$5=0),0,SUMIFS(Factdd!299:299,Factdd!$5:$5,CC$5))</f>
        <v>#REF!</v>
      </c>
      <c r="CD299" s="190">
        <f t="shared" si="770"/>
        <v>0</v>
      </c>
      <c r="CE299" s="155">
        <f>IF(OR(CE$5="",CE$5=0),0,SUMIFS(Plandd!299:299,Plandd!$5:$5,CE$5))</f>
        <v>0</v>
      </c>
      <c r="CF299" s="155" t="e">
        <f>IF(OR(CF$5="",CF$5=0),0,SUMIFS(Factdd!299:299,Factdd!$5:$5,CF$5))</f>
        <v>#REF!</v>
      </c>
      <c r="CG299" s="190">
        <f t="shared" si="771"/>
        <v>0</v>
      </c>
      <c r="CH299" s="155">
        <f>IF(OR(CH$5="",CH$5=0),0,SUMIFS(Plandd!299:299,Plandd!$5:$5,CH$5))</f>
        <v>0</v>
      </c>
      <c r="CI299" s="155" t="e">
        <f>IF(OR(CI$5="",CI$5=0),0,SUMIFS(Factdd!299:299,Factdd!$5:$5,CI$5))</f>
        <v>#REF!</v>
      </c>
      <c r="CJ299" s="190">
        <f t="shared" si="772"/>
        <v>0</v>
      </c>
      <c r="CK299" s="155">
        <f>IF(OR(CK$5="",CK$5=0),0,SUMIFS(Plandd!299:299,Plandd!$5:$5,CK$5))</f>
        <v>0</v>
      </c>
      <c r="CL299" s="155" t="e">
        <f>IF(OR(CL$5="",CL$5=0),0,SUMIFS(Factdd!299:299,Factdd!$5:$5,CL$5))</f>
        <v>#REF!</v>
      </c>
      <c r="CM299" s="190">
        <f t="shared" si="773"/>
        <v>0</v>
      </c>
      <c r="CN299" s="155">
        <f>IF(OR(CN$5="",CN$5=0),0,SUMIFS(Plandd!299:299,Plandd!$5:$5,CN$5))</f>
        <v>0</v>
      </c>
      <c r="CO299" s="155" t="e">
        <f>IF(OR(CO$5="",CO$5=0),0,SUMIFS(Factdd!299:299,Factdd!$5:$5,CO$5))</f>
        <v>#REF!</v>
      </c>
      <c r="CP299" s="190">
        <f t="shared" si="774"/>
        <v>0</v>
      </c>
    </row>
    <row r="300" spans="1:94" s="128" customFormat="1" ht="12" x14ac:dyDescent="0.25">
      <c r="A300" s="126">
        <f>ROW()</f>
        <v>300</v>
      </c>
      <c r="B300" s="143"/>
      <c r="C300" s="127"/>
      <c r="E300" s="129"/>
      <c r="F300" s="114" t="s">
        <v>118</v>
      </c>
      <c r="G300" s="128" t="s">
        <v>128</v>
      </c>
      <c r="L300" s="56"/>
      <c r="M300" s="130"/>
      <c r="N300" s="71"/>
      <c r="O300" s="71"/>
      <c r="P300" s="71"/>
      <c r="Q300" s="163"/>
      <c r="R300" s="164">
        <f ca="1">IF(OR(R$5="",R$5=0),0,SUMIFS(Plandd!300:300,Plandd!$5:$5,R$5))</f>
        <v>0</v>
      </c>
      <c r="S300" s="155" t="e">
        <f ca="1">IF(OR(S$5="",S$5=0),0,SUMIFS(Factdd!300:300,Factdd!$5:$5,S$5))</f>
        <v>#REF!</v>
      </c>
      <c r="T300" s="190">
        <f t="shared" ca="1" si="750"/>
        <v>0</v>
      </c>
      <c r="U300" s="154"/>
      <c r="V300" s="154"/>
      <c r="W300" s="155">
        <f>IF(OR(W$5="",W$5=0),0,SUMIFS(Plandd!300:300,Plandd!$5:$5,W$5))</f>
        <v>0</v>
      </c>
      <c r="X300" s="155" t="e">
        <f>IF(OR(X$5="",X$5=0),0,SUMIFS(Factdd!300:300,Factdd!$5:$5,X$5))</f>
        <v>#REF!</v>
      </c>
      <c r="Y300" s="190">
        <f t="shared" si="751"/>
        <v>0</v>
      </c>
      <c r="Z300" s="191">
        <f>IF(OR(Z$5="",Z$5=0),0,SUMIFS(Plandd!300:300,Plandd!$5:$5,Z$5))</f>
        <v>0</v>
      </c>
      <c r="AA300" s="155" t="e">
        <f>IF(OR(AA$5="",AA$5=0),0,SUMIFS(Factdd!300:300,Factdd!$5:$5,AA$5))</f>
        <v>#REF!</v>
      </c>
      <c r="AB300" s="190">
        <f t="shared" si="752"/>
        <v>0</v>
      </c>
      <c r="AC300" s="155">
        <f>IF(OR(AC$5="",AC$5=0),0,SUMIFS(Plandd!300:300,Plandd!$5:$5,AC$5))</f>
        <v>0</v>
      </c>
      <c r="AD300" s="155" t="e">
        <f>IF(OR(AD$5="",AD$5=0),0,SUMIFS(Factdd!300:300,Factdd!$5:$5,AD$5))</f>
        <v>#REF!</v>
      </c>
      <c r="AE300" s="190">
        <f t="shared" si="753"/>
        <v>0</v>
      </c>
      <c r="AF300" s="155">
        <f>IF(OR(AF$5="",AF$5=0),0,SUMIFS(Plandd!300:300,Plandd!$5:$5,AF$5))</f>
        <v>0</v>
      </c>
      <c r="AG300" s="155" t="e">
        <f>IF(OR(AG$5="",AG$5=0),0,SUMIFS(Factdd!300:300,Factdd!$5:$5,AG$5))</f>
        <v>#REF!</v>
      </c>
      <c r="AH300" s="190">
        <f t="shared" si="754"/>
        <v>0</v>
      </c>
      <c r="AI300" s="155">
        <f>IF(OR(AI$5="",AI$5=0),0,SUMIFS(Plandd!300:300,Plandd!$5:$5,AI$5))</f>
        <v>0</v>
      </c>
      <c r="AJ300" s="155" t="e">
        <f>IF(OR(AJ$5="",AJ$5=0),0,SUMIFS(Factdd!300:300,Factdd!$5:$5,AJ$5))</f>
        <v>#REF!</v>
      </c>
      <c r="AK300" s="190">
        <f t="shared" si="755"/>
        <v>0</v>
      </c>
      <c r="AL300" s="155">
        <f>IF(OR(AL$5="",AL$5=0),0,SUMIFS(Plandd!300:300,Plandd!$5:$5,AL$5))</f>
        <v>0</v>
      </c>
      <c r="AM300" s="155" t="e">
        <f>IF(OR(AM$5="",AM$5=0),0,SUMIFS(Factdd!300:300,Factdd!$5:$5,AM$5))</f>
        <v>#REF!</v>
      </c>
      <c r="AN300" s="190">
        <f t="shared" si="756"/>
        <v>0</v>
      </c>
      <c r="AO300" s="155">
        <f>IF(OR(AO$5="",AO$5=0),0,SUMIFS(Plandd!300:300,Plandd!$5:$5,AO$5))</f>
        <v>0</v>
      </c>
      <c r="AP300" s="155" t="e">
        <f>IF(OR(AP$5="",AP$5=0),0,SUMIFS(Factdd!300:300,Factdd!$5:$5,AP$5))</f>
        <v>#REF!</v>
      </c>
      <c r="AQ300" s="190">
        <f t="shared" si="757"/>
        <v>0</v>
      </c>
      <c r="AR300" s="155">
        <f>IF(OR(AR$5="",AR$5=0),0,SUMIFS(Plandd!300:300,Plandd!$5:$5,AR$5))</f>
        <v>0</v>
      </c>
      <c r="AS300" s="155" t="e">
        <f>IF(OR(AS$5="",AS$5=0),0,SUMIFS(Factdd!300:300,Factdd!$5:$5,AS$5))</f>
        <v>#REF!</v>
      </c>
      <c r="AT300" s="190">
        <f t="shared" si="758"/>
        <v>0</v>
      </c>
      <c r="AU300" s="155">
        <f>IF(OR(AU$5="",AU$5=0),0,SUMIFS(Plandd!300:300,Plandd!$5:$5,AU$5))</f>
        <v>0</v>
      </c>
      <c r="AV300" s="155" t="e">
        <f>IF(OR(AV$5="",AV$5=0),0,SUMIFS(Factdd!300:300,Factdd!$5:$5,AV$5))</f>
        <v>#REF!</v>
      </c>
      <c r="AW300" s="190">
        <f t="shared" si="759"/>
        <v>0</v>
      </c>
      <c r="AX300" s="155">
        <f>IF(OR(AX$5="",AX$5=0),0,SUMIFS(Plandd!300:300,Plandd!$5:$5,AX$5))</f>
        <v>0</v>
      </c>
      <c r="AY300" s="155" t="e">
        <f>IF(OR(AY$5="",AY$5=0),0,SUMIFS(Factdd!300:300,Factdd!$5:$5,AY$5))</f>
        <v>#REF!</v>
      </c>
      <c r="AZ300" s="190">
        <f t="shared" si="760"/>
        <v>0</v>
      </c>
      <c r="BA300" s="155">
        <f>IF(OR(BA$5="",BA$5=0),0,SUMIFS(Plandd!300:300,Plandd!$5:$5,BA$5))</f>
        <v>0</v>
      </c>
      <c r="BB300" s="155" t="e">
        <f>IF(OR(BB$5="",BB$5=0),0,SUMIFS(Factdd!300:300,Factdd!$5:$5,BB$5))</f>
        <v>#REF!</v>
      </c>
      <c r="BC300" s="190">
        <f t="shared" si="761"/>
        <v>0</v>
      </c>
      <c r="BD300" s="155">
        <f>IF(OR(BD$5="",BD$5=0),0,SUMIFS(Plandd!300:300,Plandd!$5:$5,BD$5))</f>
        <v>0</v>
      </c>
      <c r="BE300" s="155" t="e">
        <f>IF(OR(BE$5="",BE$5=0),0,SUMIFS(Factdd!300:300,Factdd!$5:$5,BE$5))</f>
        <v>#REF!</v>
      </c>
      <c r="BF300" s="190">
        <f t="shared" si="762"/>
        <v>0</v>
      </c>
      <c r="BG300" s="155">
        <f>IF(OR(BG$5="",BG$5=0),0,SUMIFS(Plandd!300:300,Plandd!$5:$5,BG$5))</f>
        <v>0</v>
      </c>
      <c r="BH300" s="155" t="e">
        <f>IF(OR(BH$5="",BH$5=0),0,SUMIFS(Factdd!300:300,Factdd!$5:$5,BH$5))</f>
        <v>#REF!</v>
      </c>
      <c r="BI300" s="190">
        <f t="shared" si="763"/>
        <v>0</v>
      </c>
      <c r="BJ300" s="155">
        <f>IF(OR(BJ$5="",BJ$5=0),0,SUMIFS(Plandd!300:300,Plandd!$5:$5,BJ$5))</f>
        <v>0</v>
      </c>
      <c r="BK300" s="155" t="e">
        <f>IF(OR(BK$5="",BK$5=0),0,SUMIFS(Factdd!300:300,Factdd!$5:$5,BK$5))</f>
        <v>#REF!</v>
      </c>
      <c r="BL300" s="190">
        <f t="shared" si="764"/>
        <v>0</v>
      </c>
      <c r="BM300" s="155">
        <f>IF(OR(BM$5="",BM$5=0),0,SUMIFS(Plandd!300:300,Plandd!$5:$5,BM$5))</f>
        <v>0</v>
      </c>
      <c r="BN300" s="155" t="e">
        <f>IF(OR(BN$5="",BN$5=0),0,SUMIFS(Factdd!300:300,Factdd!$5:$5,BN$5))</f>
        <v>#REF!</v>
      </c>
      <c r="BO300" s="190">
        <f t="shared" si="765"/>
        <v>0</v>
      </c>
      <c r="BP300" s="155">
        <f>IF(OR(BP$5="",BP$5=0),0,SUMIFS(Plandd!300:300,Plandd!$5:$5,BP$5))</f>
        <v>0</v>
      </c>
      <c r="BQ300" s="155" t="e">
        <f>IF(OR(BQ$5="",BQ$5=0),0,SUMIFS(Factdd!300:300,Factdd!$5:$5,BQ$5))</f>
        <v>#REF!</v>
      </c>
      <c r="BR300" s="190">
        <f t="shared" si="766"/>
        <v>0</v>
      </c>
      <c r="BS300" s="155">
        <f>IF(OR(BS$5="",BS$5=0),0,SUMIFS(Plandd!300:300,Plandd!$5:$5,BS$5))</f>
        <v>0</v>
      </c>
      <c r="BT300" s="155" t="e">
        <f>IF(OR(BT$5="",BT$5=0),0,SUMIFS(Factdd!300:300,Factdd!$5:$5,BT$5))</f>
        <v>#REF!</v>
      </c>
      <c r="BU300" s="190">
        <f t="shared" si="767"/>
        <v>0</v>
      </c>
      <c r="BV300" s="155">
        <f>IF(OR(BV$5="",BV$5=0),0,SUMIFS(Plandd!300:300,Plandd!$5:$5,BV$5))</f>
        <v>0</v>
      </c>
      <c r="BW300" s="155" t="e">
        <f>IF(OR(BW$5="",BW$5=0),0,SUMIFS(Factdd!300:300,Factdd!$5:$5,BW$5))</f>
        <v>#REF!</v>
      </c>
      <c r="BX300" s="190">
        <f t="shared" si="768"/>
        <v>0</v>
      </c>
      <c r="BY300" s="155">
        <f>IF(OR(BY$5="",BY$5=0),0,SUMIFS(Plandd!300:300,Plandd!$5:$5,BY$5))</f>
        <v>0</v>
      </c>
      <c r="BZ300" s="155" t="e">
        <f>IF(OR(BZ$5="",BZ$5=0),0,SUMIFS(Factdd!300:300,Factdd!$5:$5,BZ$5))</f>
        <v>#REF!</v>
      </c>
      <c r="CA300" s="190">
        <f t="shared" si="769"/>
        <v>0</v>
      </c>
      <c r="CB300" s="155">
        <f>IF(OR(CB$5="",CB$5=0),0,SUMIFS(Plandd!300:300,Plandd!$5:$5,CB$5))</f>
        <v>0</v>
      </c>
      <c r="CC300" s="155" t="e">
        <f>IF(OR(CC$5="",CC$5=0),0,SUMIFS(Factdd!300:300,Factdd!$5:$5,CC$5))</f>
        <v>#REF!</v>
      </c>
      <c r="CD300" s="190">
        <f t="shared" si="770"/>
        <v>0</v>
      </c>
      <c r="CE300" s="155">
        <f>IF(OR(CE$5="",CE$5=0),0,SUMIFS(Plandd!300:300,Plandd!$5:$5,CE$5))</f>
        <v>0</v>
      </c>
      <c r="CF300" s="155" t="e">
        <f>IF(OR(CF$5="",CF$5=0),0,SUMIFS(Factdd!300:300,Factdd!$5:$5,CF$5))</f>
        <v>#REF!</v>
      </c>
      <c r="CG300" s="190">
        <f t="shared" si="771"/>
        <v>0</v>
      </c>
      <c r="CH300" s="155">
        <f>IF(OR(CH$5="",CH$5=0),0,SUMIFS(Plandd!300:300,Plandd!$5:$5,CH$5))</f>
        <v>0</v>
      </c>
      <c r="CI300" s="155" t="e">
        <f>IF(OR(CI$5="",CI$5=0),0,SUMIFS(Factdd!300:300,Factdd!$5:$5,CI$5))</f>
        <v>#REF!</v>
      </c>
      <c r="CJ300" s="190">
        <f t="shared" si="772"/>
        <v>0</v>
      </c>
      <c r="CK300" s="155">
        <f>IF(OR(CK$5="",CK$5=0),0,SUMIFS(Plandd!300:300,Plandd!$5:$5,CK$5))</f>
        <v>0</v>
      </c>
      <c r="CL300" s="155" t="e">
        <f>IF(OR(CL$5="",CL$5=0),0,SUMIFS(Factdd!300:300,Factdd!$5:$5,CL$5))</f>
        <v>#REF!</v>
      </c>
      <c r="CM300" s="190">
        <f t="shared" si="773"/>
        <v>0</v>
      </c>
      <c r="CN300" s="155">
        <f>IF(OR(CN$5="",CN$5=0),0,SUMIFS(Plandd!300:300,Plandd!$5:$5,CN$5))</f>
        <v>0</v>
      </c>
      <c r="CO300" s="155" t="e">
        <f>IF(OR(CO$5="",CO$5=0),0,SUMIFS(Factdd!300:300,Factdd!$5:$5,CO$5))</f>
        <v>#REF!</v>
      </c>
      <c r="CP300" s="190">
        <f t="shared" si="774"/>
        <v>0</v>
      </c>
    </row>
    <row r="301" spans="1:94" s="17" customFormat="1" ht="10.199999999999999" x14ac:dyDescent="0.2">
      <c r="A301" s="23">
        <f>ROW()</f>
        <v>301</v>
      </c>
      <c r="B301" s="137"/>
      <c r="E301" s="16" t="s">
        <v>6</v>
      </c>
      <c r="M301" s="58"/>
      <c r="Q301" s="38"/>
      <c r="R301" s="22"/>
      <c r="S301" s="18"/>
      <c r="T301" s="187"/>
      <c r="W301" s="18"/>
      <c r="X301" s="18"/>
      <c r="Y301" s="187"/>
      <c r="Z301" s="188"/>
      <c r="AA301" s="18"/>
      <c r="AB301" s="187"/>
      <c r="AC301" s="18"/>
      <c r="AD301" s="18"/>
      <c r="AE301" s="187"/>
      <c r="AF301" s="18"/>
      <c r="AG301" s="18"/>
      <c r="AH301" s="187"/>
      <c r="AI301" s="18"/>
      <c r="AJ301" s="18"/>
      <c r="AK301" s="187"/>
      <c r="AL301" s="18"/>
      <c r="AM301" s="18"/>
      <c r="AN301" s="187"/>
      <c r="AO301" s="18"/>
      <c r="AP301" s="18"/>
      <c r="AQ301" s="187"/>
      <c r="AR301" s="18"/>
      <c r="AS301" s="18"/>
      <c r="AT301" s="187"/>
      <c r="AU301" s="18"/>
      <c r="AV301" s="18"/>
      <c r="AW301" s="187"/>
      <c r="AX301" s="18"/>
      <c r="AY301" s="18"/>
      <c r="AZ301" s="187"/>
      <c r="BA301" s="18"/>
      <c r="BB301" s="18"/>
      <c r="BC301" s="187"/>
      <c r="BD301" s="18"/>
      <c r="BE301" s="18"/>
      <c r="BF301" s="187"/>
      <c r="BG301" s="18"/>
      <c r="BH301" s="18"/>
      <c r="BI301" s="187"/>
      <c r="BJ301" s="18"/>
      <c r="BK301" s="18"/>
      <c r="BL301" s="187"/>
      <c r="BM301" s="18"/>
      <c r="BN301" s="18"/>
      <c r="BO301" s="187"/>
      <c r="BP301" s="18"/>
      <c r="BQ301" s="18"/>
      <c r="BR301" s="187"/>
      <c r="BS301" s="18"/>
      <c r="BT301" s="18"/>
      <c r="BU301" s="187"/>
      <c r="BV301" s="18"/>
      <c r="BW301" s="18"/>
      <c r="BX301" s="187"/>
      <c r="BY301" s="18"/>
      <c r="BZ301" s="18"/>
      <c r="CA301" s="187"/>
      <c r="CB301" s="18"/>
      <c r="CC301" s="18"/>
      <c r="CD301" s="187"/>
      <c r="CE301" s="18"/>
      <c r="CF301" s="18"/>
      <c r="CG301" s="187"/>
      <c r="CH301" s="18"/>
      <c r="CI301" s="18"/>
      <c r="CJ301" s="187"/>
      <c r="CK301" s="18"/>
      <c r="CL301" s="18"/>
      <c r="CM301" s="187"/>
      <c r="CN301" s="18"/>
      <c r="CO301" s="18"/>
      <c r="CP301" s="187"/>
    </row>
    <row r="302" spans="1:94" ht="3" customHeight="1" x14ac:dyDescent="0.3">
      <c r="A302" s="19">
        <f>ROW()</f>
        <v>302</v>
      </c>
      <c r="B302" s="134"/>
      <c r="F302" s="25"/>
      <c r="G302" s="25"/>
      <c r="H302" s="25"/>
      <c r="I302" s="25"/>
      <c r="J302" s="25"/>
      <c r="K302" s="26"/>
      <c r="L302" s="25"/>
      <c r="M302" s="60"/>
      <c r="N302" s="25"/>
      <c r="O302" s="25"/>
      <c r="P302" s="25"/>
      <c r="Q302" s="40"/>
      <c r="R302" s="27"/>
      <c r="S302" s="28"/>
      <c r="T302" s="28"/>
      <c r="U302" s="25"/>
      <c r="V302" s="25"/>
      <c r="W302" s="28"/>
      <c r="X302" s="28"/>
      <c r="Y302" s="28"/>
      <c r="Z302" s="182"/>
      <c r="AA302" s="28"/>
      <c r="AB302" s="28"/>
      <c r="AC302" s="28"/>
      <c r="AD302" s="28"/>
      <c r="AE302" s="28"/>
      <c r="AF302" s="28"/>
      <c r="AG302" s="28"/>
      <c r="AH302" s="28"/>
      <c r="AI302" s="28"/>
      <c r="AJ302" s="28"/>
      <c r="AK302" s="28"/>
      <c r="AL302" s="28"/>
      <c r="AM302" s="28"/>
      <c r="AN302" s="28"/>
      <c r="AO302" s="28"/>
      <c r="AP302" s="28"/>
      <c r="AQ302" s="28"/>
      <c r="AR302" s="28"/>
      <c r="AS302" s="28"/>
      <c r="AT302" s="28"/>
      <c r="AU302" s="28"/>
      <c r="AV302" s="28"/>
      <c r="AW302" s="28"/>
      <c r="AX302" s="28"/>
      <c r="AY302" s="28"/>
      <c r="AZ302" s="28"/>
      <c r="BA302" s="28"/>
      <c r="BB302" s="28"/>
      <c r="BC302" s="28"/>
      <c r="BD302" s="28"/>
      <c r="BE302" s="28"/>
      <c r="BF302" s="28"/>
      <c r="BG302" s="28"/>
      <c r="BH302" s="28"/>
      <c r="BI302" s="28"/>
      <c r="BJ302" s="28"/>
      <c r="BK302" s="28"/>
      <c r="BL302" s="28"/>
      <c r="BM302" s="28"/>
      <c r="BN302" s="28"/>
      <c r="BO302" s="28"/>
      <c r="BP302" s="28"/>
      <c r="BQ302" s="28"/>
      <c r="BR302" s="28"/>
      <c r="BS302" s="28"/>
      <c r="BT302" s="28"/>
      <c r="BU302" s="28"/>
      <c r="BV302" s="28"/>
      <c r="BW302" s="28"/>
      <c r="BX302" s="28"/>
      <c r="BY302" s="28"/>
      <c r="BZ302" s="28"/>
      <c r="CA302" s="28"/>
      <c r="CB302" s="28"/>
      <c r="CC302" s="28"/>
      <c r="CD302" s="28"/>
      <c r="CE302" s="28"/>
      <c r="CF302" s="28"/>
      <c r="CG302" s="28"/>
      <c r="CH302" s="28"/>
      <c r="CI302" s="28"/>
      <c r="CJ302" s="28"/>
      <c r="CK302" s="28"/>
      <c r="CL302" s="28"/>
      <c r="CM302" s="28"/>
      <c r="CN302" s="28"/>
      <c r="CO302" s="28"/>
      <c r="CP302" s="28"/>
    </row>
    <row r="303" spans="1:94" s="5" customFormat="1" x14ac:dyDescent="0.3">
      <c r="A303" s="23">
        <f>ROW()</f>
        <v>303</v>
      </c>
      <c r="B303" s="135"/>
      <c r="C303" s="45"/>
      <c r="E303" s="24"/>
      <c r="F303" s="5" t="s">
        <v>34</v>
      </c>
      <c r="K303" s="11"/>
      <c r="M303" s="59"/>
      <c r="Q303" s="39"/>
      <c r="R303" s="3">
        <f ca="1">IF(OR(R$5="",R$5=0),0,SUMIFS(Plandd!303:303,Plandd!$5:$5,R$5))</f>
        <v>0</v>
      </c>
      <c r="S303" s="3">
        <f ca="1">IF(OR(S$5="",S$5=0),0,SUMIFS(Factdd!303:303,Factdd!$5:$5,S$5))</f>
        <v>0</v>
      </c>
      <c r="T303" s="183">
        <f t="shared" ref="T303:T304" ca="1" si="775">IF(R303=0,0,(S303-R303)/R303)</f>
        <v>0</v>
      </c>
      <c r="W303" s="3">
        <f>IF(OR(W$5="",W$5=0),0,SUMIFS(Plandd!303:303,Plandd!$5:$5,W$5))</f>
        <v>0</v>
      </c>
      <c r="X303" s="3">
        <f>IF(OR(X$5="",X$5=0),0,SUMIFS(Factdd!303:303,Factdd!$5:$5,X$5))</f>
        <v>0</v>
      </c>
      <c r="Y303" s="183">
        <f t="shared" ref="Y303:Y304" si="776">IF(W303=0,0,(X303-W303)/W303)</f>
        <v>0</v>
      </c>
      <c r="Z303" s="184">
        <f>IF(OR(Z$5="",Z$5=0),0,SUMIFS(Plandd!303:303,Plandd!$5:$5,Z$5))</f>
        <v>0</v>
      </c>
      <c r="AA303" s="3">
        <f>IF(OR(AA$5="",AA$5=0),0,SUMIFS(Factdd!303:303,Factdd!$5:$5,AA$5))</f>
        <v>0</v>
      </c>
      <c r="AB303" s="183">
        <f t="shared" ref="AB303:AB304" si="777">IF(Z303=0,0,(AA303-Z303)/Z303)</f>
        <v>0</v>
      </c>
      <c r="AC303" s="3">
        <f>IF(OR(AC$5="",AC$5=0),0,SUMIFS(Plandd!303:303,Plandd!$5:$5,AC$5))</f>
        <v>0</v>
      </c>
      <c r="AD303" s="3">
        <f>IF(OR(AD$5="",AD$5=0),0,SUMIFS(Factdd!303:303,Factdd!$5:$5,AD$5))</f>
        <v>0</v>
      </c>
      <c r="AE303" s="183">
        <f t="shared" ref="AE303:AE304" si="778">IF(AC303=0,0,(AD303-AC303)/AC303)</f>
        <v>0</v>
      </c>
      <c r="AF303" s="3">
        <f>IF(OR(AF$5="",AF$5=0),0,SUMIFS(Plandd!303:303,Plandd!$5:$5,AF$5))</f>
        <v>0</v>
      </c>
      <c r="AG303" s="3">
        <f>IF(OR(AG$5="",AG$5=0),0,SUMIFS(Factdd!303:303,Factdd!$5:$5,AG$5))</f>
        <v>0</v>
      </c>
      <c r="AH303" s="183">
        <f t="shared" ref="AH303:AH304" si="779">IF(AF303=0,0,(AG303-AF303)/AF303)</f>
        <v>0</v>
      </c>
      <c r="AI303" s="3">
        <f>IF(OR(AI$5="",AI$5=0),0,SUMIFS(Plandd!303:303,Plandd!$5:$5,AI$5))</f>
        <v>0</v>
      </c>
      <c r="AJ303" s="3">
        <f>IF(OR(AJ$5="",AJ$5=0),0,SUMIFS(Factdd!303:303,Factdd!$5:$5,AJ$5))</f>
        <v>0</v>
      </c>
      <c r="AK303" s="183">
        <f t="shared" ref="AK303:AK304" si="780">IF(AI303=0,0,(AJ303-AI303)/AI303)</f>
        <v>0</v>
      </c>
      <c r="AL303" s="3">
        <f>IF(OR(AL$5="",AL$5=0),0,SUMIFS(Plandd!303:303,Plandd!$5:$5,AL$5))</f>
        <v>0</v>
      </c>
      <c r="AM303" s="3">
        <f>IF(OR(AM$5="",AM$5=0),0,SUMIFS(Factdd!303:303,Factdd!$5:$5,AM$5))</f>
        <v>0</v>
      </c>
      <c r="AN303" s="183">
        <f t="shared" ref="AN303:AN304" si="781">IF(AL303=0,0,(AM303-AL303)/AL303)</f>
        <v>0</v>
      </c>
      <c r="AO303" s="3">
        <f>IF(OR(AO$5="",AO$5=0),0,SUMIFS(Plandd!303:303,Plandd!$5:$5,AO$5))</f>
        <v>0</v>
      </c>
      <c r="AP303" s="3">
        <f>IF(OR(AP$5="",AP$5=0),0,SUMIFS(Factdd!303:303,Factdd!$5:$5,AP$5))</f>
        <v>0</v>
      </c>
      <c r="AQ303" s="183">
        <f t="shared" ref="AQ303:AQ304" si="782">IF(AO303=0,0,(AP303-AO303)/AO303)</f>
        <v>0</v>
      </c>
      <c r="AR303" s="3">
        <f>IF(OR(AR$5="",AR$5=0),0,SUMIFS(Plandd!303:303,Plandd!$5:$5,AR$5))</f>
        <v>0</v>
      </c>
      <c r="AS303" s="3">
        <f>IF(OR(AS$5="",AS$5=0),0,SUMIFS(Factdd!303:303,Factdd!$5:$5,AS$5))</f>
        <v>0</v>
      </c>
      <c r="AT303" s="183">
        <f t="shared" ref="AT303:AT304" si="783">IF(AR303=0,0,(AS303-AR303)/AR303)</f>
        <v>0</v>
      </c>
      <c r="AU303" s="3">
        <f>IF(OR(AU$5="",AU$5=0),0,SUMIFS(Plandd!303:303,Plandd!$5:$5,AU$5))</f>
        <v>0</v>
      </c>
      <c r="AV303" s="3">
        <f>IF(OR(AV$5="",AV$5=0),0,SUMIFS(Factdd!303:303,Factdd!$5:$5,AV$5))</f>
        <v>0</v>
      </c>
      <c r="AW303" s="183">
        <f t="shared" ref="AW303:AW304" si="784">IF(AU303=0,0,(AV303-AU303)/AU303)</f>
        <v>0</v>
      </c>
      <c r="AX303" s="3">
        <f>IF(OR(AX$5="",AX$5=0),0,SUMIFS(Plandd!303:303,Plandd!$5:$5,AX$5))</f>
        <v>0</v>
      </c>
      <c r="AY303" s="3">
        <f>IF(OR(AY$5="",AY$5=0),0,SUMIFS(Factdd!303:303,Factdd!$5:$5,AY$5))</f>
        <v>0</v>
      </c>
      <c r="AZ303" s="183">
        <f t="shared" ref="AZ303:AZ304" si="785">IF(AX303=0,0,(AY303-AX303)/AX303)</f>
        <v>0</v>
      </c>
      <c r="BA303" s="3">
        <f>IF(OR(BA$5="",BA$5=0),0,SUMIFS(Plandd!303:303,Plandd!$5:$5,BA$5))</f>
        <v>0</v>
      </c>
      <c r="BB303" s="3">
        <f>IF(OR(BB$5="",BB$5=0),0,SUMIFS(Factdd!303:303,Factdd!$5:$5,BB$5))</f>
        <v>0</v>
      </c>
      <c r="BC303" s="183">
        <f t="shared" ref="BC303:BC304" si="786">IF(BA303=0,0,(BB303-BA303)/BA303)</f>
        <v>0</v>
      </c>
      <c r="BD303" s="3">
        <f>IF(OR(BD$5="",BD$5=0),0,SUMIFS(Plandd!303:303,Plandd!$5:$5,BD$5))</f>
        <v>0</v>
      </c>
      <c r="BE303" s="3">
        <f>IF(OR(BE$5="",BE$5=0),0,SUMIFS(Factdd!303:303,Factdd!$5:$5,BE$5))</f>
        <v>0</v>
      </c>
      <c r="BF303" s="183">
        <f t="shared" ref="BF303:BF304" si="787">IF(BD303=0,0,(BE303-BD303)/BD303)</f>
        <v>0</v>
      </c>
      <c r="BG303" s="3">
        <f>IF(OR(BG$5="",BG$5=0),0,SUMIFS(Plandd!303:303,Plandd!$5:$5,BG$5))</f>
        <v>0</v>
      </c>
      <c r="BH303" s="3">
        <f>IF(OR(BH$5="",BH$5=0),0,SUMIFS(Factdd!303:303,Factdd!$5:$5,BH$5))</f>
        <v>0</v>
      </c>
      <c r="BI303" s="183">
        <f t="shared" ref="BI303:BI304" si="788">IF(BG303=0,0,(BH303-BG303)/BG303)</f>
        <v>0</v>
      </c>
      <c r="BJ303" s="3">
        <f>IF(OR(BJ$5="",BJ$5=0),0,SUMIFS(Plandd!303:303,Plandd!$5:$5,BJ$5))</f>
        <v>0</v>
      </c>
      <c r="BK303" s="3">
        <f>IF(OR(BK$5="",BK$5=0),0,SUMIFS(Factdd!303:303,Factdd!$5:$5,BK$5))</f>
        <v>0</v>
      </c>
      <c r="BL303" s="183">
        <f t="shared" ref="BL303:BL304" si="789">IF(BJ303=0,0,(BK303-BJ303)/BJ303)</f>
        <v>0</v>
      </c>
      <c r="BM303" s="3">
        <f>IF(OR(BM$5="",BM$5=0),0,SUMIFS(Plandd!303:303,Plandd!$5:$5,BM$5))</f>
        <v>0</v>
      </c>
      <c r="BN303" s="3">
        <f>IF(OR(BN$5="",BN$5=0),0,SUMIFS(Factdd!303:303,Factdd!$5:$5,BN$5))</f>
        <v>0</v>
      </c>
      <c r="BO303" s="183">
        <f t="shared" ref="BO303:BO304" si="790">IF(BM303=0,0,(BN303-BM303)/BM303)</f>
        <v>0</v>
      </c>
      <c r="BP303" s="3">
        <f>IF(OR(BP$5="",BP$5=0),0,SUMIFS(Plandd!303:303,Plandd!$5:$5,BP$5))</f>
        <v>0</v>
      </c>
      <c r="BQ303" s="3">
        <f>IF(OR(BQ$5="",BQ$5=0),0,SUMIFS(Factdd!303:303,Factdd!$5:$5,BQ$5))</f>
        <v>0</v>
      </c>
      <c r="BR303" s="183">
        <f t="shared" ref="BR303:BR304" si="791">IF(BP303=0,0,(BQ303-BP303)/BP303)</f>
        <v>0</v>
      </c>
      <c r="BS303" s="3">
        <f>IF(OR(BS$5="",BS$5=0),0,SUMIFS(Plandd!303:303,Plandd!$5:$5,BS$5))</f>
        <v>0</v>
      </c>
      <c r="BT303" s="3">
        <f>IF(OR(BT$5="",BT$5=0),0,SUMIFS(Factdd!303:303,Factdd!$5:$5,BT$5))</f>
        <v>0</v>
      </c>
      <c r="BU303" s="183">
        <f t="shared" ref="BU303:BU304" si="792">IF(BS303=0,0,(BT303-BS303)/BS303)</f>
        <v>0</v>
      </c>
      <c r="BV303" s="3">
        <f>IF(OR(BV$5="",BV$5=0),0,SUMIFS(Plandd!303:303,Plandd!$5:$5,BV$5))</f>
        <v>0</v>
      </c>
      <c r="BW303" s="3">
        <f>IF(OR(BW$5="",BW$5=0),0,SUMIFS(Factdd!303:303,Factdd!$5:$5,BW$5))</f>
        <v>0</v>
      </c>
      <c r="BX303" s="183">
        <f t="shared" ref="BX303:BX304" si="793">IF(BV303=0,0,(BW303-BV303)/BV303)</f>
        <v>0</v>
      </c>
      <c r="BY303" s="3">
        <f>IF(OR(BY$5="",BY$5=0),0,SUMIFS(Plandd!303:303,Plandd!$5:$5,BY$5))</f>
        <v>0</v>
      </c>
      <c r="BZ303" s="3">
        <f>IF(OR(BZ$5="",BZ$5=0),0,SUMIFS(Factdd!303:303,Factdd!$5:$5,BZ$5))</f>
        <v>0</v>
      </c>
      <c r="CA303" s="183">
        <f t="shared" ref="CA303:CA304" si="794">IF(BY303=0,0,(BZ303-BY303)/BY303)</f>
        <v>0</v>
      </c>
      <c r="CB303" s="3">
        <f>IF(OR(CB$5="",CB$5=0),0,SUMIFS(Plandd!303:303,Plandd!$5:$5,CB$5))</f>
        <v>0</v>
      </c>
      <c r="CC303" s="3">
        <f>IF(OR(CC$5="",CC$5=0),0,SUMIFS(Factdd!303:303,Factdd!$5:$5,CC$5))</f>
        <v>0</v>
      </c>
      <c r="CD303" s="183">
        <f t="shared" ref="CD303:CD304" si="795">IF(CB303=0,0,(CC303-CB303)/CB303)</f>
        <v>0</v>
      </c>
      <c r="CE303" s="3">
        <f>IF(OR(CE$5="",CE$5=0),0,SUMIFS(Plandd!303:303,Plandd!$5:$5,CE$5))</f>
        <v>0</v>
      </c>
      <c r="CF303" s="3">
        <f>IF(OR(CF$5="",CF$5=0),0,SUMIFS(Factdd!303:303,Factdd!$5:$5,CF$5))</f>
        <v>0</v>
      </c>
      <c r="CG303" s="183">
        <f t="shared" ref="CG303:CG304" si="796">IF(CE303=0,0,(CF303-CE303)/CE303)</f>
        <v>0</v>
      </c>
      <c r="CH303" s="3">
        <f>IF(OR(CH$5="",CH$5=0),0,SUMIFS(Plandd!303:303,Plandd!$5:$5,CH$5))</f>
        <v>0</v>
      </c>
      <c r="CI303" s="3">
        <f>IF(OR(CI$5="",CI$5=0),0,SUMIFS(Factdd!303:303,Factdd!$5:$5,CI$5))</f>
        <v>0</v>
      </c>
      <c r="CJ303" s="183">
        <f t="shared" ref="CJ303:CJ304" si="797">IF(CH303=0,0,(CI303-CH303)/CH303)</f>
        <v>0</v>
      </c>
      <c r="CK303" s="3">
        <f>IF(OR(CK$5="",CK$5=0),0,SUMIFS(Plandd!303:303,Plandd!$5:$5,CK$5))</f>
        <v>0</v>
      </c>
      <c r="CL303" s="3">
        <f>IF(OR(CL$5="",CL$5=0),0,SUMIFS(Factdd!303:303,Factdd!$5:$5,CL$5))</f>
        <v>0</v>
      </c>
      <c r="CM303" s="183">
        <f t="shared" ref="CM303:CM304" si="798">IF(CK303=0,0,(CL303-CK303)/CK303)</f>
        <v>0</v>
      </c>
      <c r="CN303" s="3">
        <f>IF(OR(CN$5="",CN$5=0),0,SUMIFS(Plandd!303:303,Plandd!$5:$5,CN$5))</f>
        <v>0</v>
      </c>
      <c r="CO303" s="3">
        <f>IF(OR(CO$5="",CO$5=0),0,SUMIFS(Factdd!303:303,Factdd!$5:$5,CO$5))</f>
        <v>0</v>
      </c>
      <c r="CP303" s="183">
        <f t="shared" ref="CP303:CP304" si="799">IF(CN303=0,0,(CO303-CN303)/CN303)</f>
        <v>0</v>
      </c>
    </row>
    <row r="304" spans="1:94" s="5" customFormat="1" x14ac:dyDescent="0.3">
      <c r="A304" s="23">
        <f>ROW()</f>
        <v>304</v>
      </c>
      <c r="B304" s="135"/>
      <c r="C304" s="45"/>
      <c r="E304" s="24"/>
      <c r="F304" s="5" t="s">
        <v>35</v>
      </c>
      <c r="K304" s="11"/>
      <c r="M304" s="59"/>
      <c r="Q304" s="39">
        <f ca="1">R304-R303</f>
        <v>0</v>
      </c>
      <c r="R304" s="3">
        <f ca="1">IF(OR(R$5="",R$5=0),0,SUMIFS(Plandd!304:304,Plandd!$5:$5,R$5))</f>
        <v>0</v>
      </c>
      <c r="S304" s="3">
        <f ca="1">IF(OR(S$5="",S$5=0),0,SUMIFS(Factdd!304:304,Factdd!$5:$5,S$5))</f>
        <v>0</v>
      </c>
      <c r="T304" s="183">
        <f t="shared" ca="1" si="775"/>
        <v>0</v>
      </c>
      <c r="W304" s="3">
        <f>IF(OR(W$5="",W$5=0),0,SUMIFS(Plandd!304:304,Plandd!$5:$5,W$5))</f>
        <v>0</v>
      </c>
      <c r="X304" s="3">
        <f>IF(OR(X$5="",X$5=0),0,SUMIFS(Factdd!304:304,Factdd!$5:$5,X$5))</f>
        <v>0</v>
      </c>
      <c r="Y304" s="183">
        <f t="shared" si="776"/>
        <v>0</v>
      </c>
      <c r="Z304" s="184">
        <f>IF(OR(Z$5="",Z$5=0),0,SUMIFS(Plandd!304:304,Plandd!$5:$5,Z$5))</f>
        <v>0</v>
      </c>
      <c r="AA304" s="3">
        <f>IF(OR(AA$5="",AA$5=0),0,SUMIFS(Factdd!304:304,Factdd!$5:$5,AA$5))</f>
        <v>0</v>
      </c>
      <c r="AB304" s="183">
        <f t="shared" si="777"/>
        <v>0</v>
      </c>
      <c r="AC304" s="3">
        <f>IF(OR(AC$5="",AC$5=0),0,SUMIFS(Plandd!304:304,Plandd!$5:$5,AC$5))</f>
        <v>0</v>
      </c>
      <c r="AD304" s="3">
        <f>IF(OR(AD$5="",AD$5=0),0,SUMIFS(Factdd!304:304,Factdd!$5:$5,AD$5))</f>
        <v>0</v>
      </c>
      <c r="AE304" s="183">
        <f t="shared" si="778"/>
        <v>0</v>
      </c>
      <c r="AF304" s="3">
        <f>IF(OR(AF$5="",AF$5=0),0,SUMIFS(Plandd!304:304,Plandd!$5:$5,AF$5))</f>
        <v>0</v>
      </c>
      <c r="AG304" s="3">
        <f>IF(OR(AG$5="",AG$5=0),0,SUMIFS(Factdd!304:304,Factdd!$5:$5,AG$5))</f>
        <v>0</v>
      </c>
      <c r="AH304" s="183">
        <f t="shared" si="779"/>
        <v>0</v>
      </c>
      <c r="AI304" s="3">
        <f>IF(OR(AI$5="",AI$5=0),0,SUMIFS(Plandd!304:304,Plandd!$5:$5,AI$5))</f>
        <v>0</v>
      </c>
      <c r="AJ304" s="3">
        <f>IF(OR(AJ$5="",AJ$5=0),0,SUMIFS(Factdd!304:304,Factdd!$5:$5,AJ$5))</f>
        <v>0</v>
      </c>
      <c r="AK304" s="183">
        <f t="shared" si="780"/>
        <v>0</v>
      </c>
      <c r="AL304" s="3">
        <f>IF(OR(AL$5="",AL$5=0),0,SUMIFS(Plandd!304:304,Plandd!$5:$5,AL$5))</f>
        <v>0</v>
      </c>
      <c r="AM304" s="3">
        <f>IF(OR(AM$5="",AM$5=0),0,SUMIFS(Factdd!304:304,Factdd!$5:$5,AM$5))</f>
        <v>0</v>
      </c>
      <c r="AN304" s="183">
        <f t="shared" si="781"/>
        <v>0</v>
      </c>
      <c r="AO304" s="3">
        <f>IF(OR(AO$5="",AO$5=0),0,SUMIFS(Plandd!304:304,Plandd!$5:$5,AO$5))</f>
        <v>0</v>
      </c>
      <c r="AP304" s="3">
        <f>IF(OR(AP$5="",AP$5=0),0,SUMIFS(Factdd!304:304,Factdd!$5:$5,AP$5))</f>
        <v>0</v>
      </c>
      <c r="AQ304" s="183">
        <f t="shared" si="782"/>
        <v>0</v>
      </c>
      <c r="AR304" s="3">
        <f>IF(OR(AR$5="",AR$5=0),0,SUMIFS(Plandd!304:304,Plandd!$5:$5,AR$5))</f>
        <v>0</v>
      </c>
      <c r="AS304" s="3">
        <f>IF(OR(AS$5="",AS$5=0),0,SUMIFS(Factdd!304:304,Factdd!$5:$5,AS$5))</f>
        <v>0</v>
      </c>
      <c r="AT304" s="183">
        <f t="shared" si="783"/>
        <v>0</v>
      </c>
      <c r="AU304" s="3">
        <f>IF(OR(AU$5="",AU$5=0),0,SUMIFS(Plandd!304:304,Plandd!$5:$5,AU$5))</f>
        <v>0</v>
      </c>
      <c r="AV304" s="3">
        <f>IF(OR(AV$5="",AV$5=0),0,SUMIFS(Factdd!304:304,Factdd!$5:$5,AV$5))</f>
        <v>0</v>
      </c>
      <c r="AW304" s="183">
        <f t="shared" si="784"/>
        <v>0</v>
      </c>
      <c r="AX304" s="3">
        <f>IF(OR(AX$5="",AX$5=0),0,SUMIFS(Plandd!304:304,Plandd!$5:$5,AX$5))</f>
        <v>0</v>
      </c>
      <c r="AY304" s="3">
        <f>IF(OR(AY$5="",AY$5=0),0,SUMIFS(Factdd!304:304,Factdd!$5:$5,AY$5))</f>
        <v>0</v>
      </c>
      <c r="AZ304" s="183">
        <f t="shared" si="785"/>
        <v>0</v>
      </c>
      <c r="BA304" s="3">
        <f>IF(OR(BA$5="",BA$5=0),0,SUMIFS(Plandd!304:304,Plandd!$5:$5,BA$5))</f>
        <v>0</v>
      </c>
      <c r="BB304" s="3">
        <f>IF(OR(BB$5="",BB$5=0),0,SUMIFS(Factdd!304:304,Factdd!$5:$5,BB$5))</f>
        <v>0</v>
      </c>
      <c r="BC304" s="183">
        <f t="shared" si="786"/>
        <v>0</v>
      </c>
      <c r="BD304" s="3">
        <f>IF(OR(BD$5="",BD$5=0),0,SUMIFS(Plandd!304:304,Plandd!$5:$5,BD$5))</f>
        <v>0</v>
      </c>
      <c r="BE304" s="3">
        <f>IF(OR(BE$5="",BE$5=0),0,SUMIFS(Factdd!304:304,Factdd!$5:$5,BE$5))</f>
        <v>0</v>
      </c>
      <c r="BF304" s="183">
        <f t="shared" si="787"/>
        <v>0</v>
      </c>
      <c r="BG304" s="3">
        <f>IF(OR(BG$5="",BG$5=0),0,SUMIFS(Plandd!304:304,Plandd!$5:$5,BG$5))</f>
        <v>0</v>
      </c>
      <c r="BH304" s="3">
        <f>IF(OR(BH$5="",BH$5=0),0,SUMIFS(Factdd!304:304,Factdd!$5:$5,BH$5))</f>
        <v>0</v>
      </c>
      <c r="BI304" s="183">
        <f t="shared" si="788"/>
        <v>0</v>
      </c>
      <c r="BJ304" s="3">
        <f>IF(OR(BJ$5="",BJ$5=0),0,SUMIFS(Plandd!304:304,Plandd!$5:$5,BJ$5))</f>
        <v>0</v>
      </c>
      <c r="BK304" s="3">
        <f>IF(OR(BK$5="",BK$5=0),0,SUMIFS(Factdd!304:304,Factdd!$5:$5,BK$5))</f>
        <v>0</v>
      </c>
      <c r="BL304" s="183">
        <f t="shared" si="789"/>
        <v>0</v>
      </c>
      <c r="BM304" s="3">
        <f>IF(OR(BM$5="",BM$5=0),0,SUMIFS(Plandd!304:304,Plandd!$5:$5,BM$5))</f>
        <v>0</v>
      </c>
      <c r="BN304" s="3">
        <f>IF(OR(BN$5="",BN$5=0),0,SUMIFS(Factdd!304:304,Factdd!$5:$5,BN$5))</f>
        <v>0</v>
      </c>
      <c r="BO304" s="183">
        <f t="shared" si="790"/>
        <v>0</v>
      </c>
      <c r="BP304" s="3">
        <f>IF(OR(BP$5="",BP$5=0),0,SUMIFS(Plandd!304:304,Plandd!$5:$5,BP$5))</f>
        <v>0</v>
      </c>
      <c r="BQ304" s="3">
        <f>IF(OR(BQ$5="",BQ$5=0),0,SUMIFS(Factdd!304:304,Factdd!$5:$5,BQ$5))</f>
        <v>0</v>
      </c>
      <c r="BR304" s="183">
        <f t="shared" si="791"/>
        <v>0</v>
      </c>
      <c r="BS304" s="3">
        <f>IF(OR(BS$5="",BS$5=0),0,SUMIFS(Plandd!304:304,Plandd!$5:$5,BS$5))</f>
        <v>0</v>
      </c>
      <c r="BT304" s="3">
        <f>IF(OR(BT$5="",BT$5=0),0,SUMIFS(Factdd!304:304,Factdd!$5:$5,BT$5))</f>
        <v>0</v>
      </c>
      <c r="BU304" s="183">
        <f t="shared" si="792"/>
        <v>0</v>
      </c>
      <c r="BV304" s="3">
        <f>IF(OR(BV$5="",BV$5=0),0,SUMIFS(Plandd!304:304,Plandd!$5:$5,BV$5))</f>
        <v>0</v>
      </c>
      <c r="BW304" s="3">
        <f>IF(OR(BW$5="",BW$5=0),0,SUMIFS(Factdd!304:304,Factdd!$5:$5,BW$5))</f>
        <v>0</v>
      </c>
      <c r="BX304" s="183">
        <f t="shared" si="793"/>
        <v>0</v>
      </c>
      <c r="BY304" s="3">
        <f>IF(OR(BY$5="",BY$5=0),0,SUMIFS(Plandd!304:304,Plandd!$5:$5,BY$5))</f>
        <v>0</v>
      </c>
      <c r="BZ304" s="3">
        <f>IF(OR(BZ$5="",BZ$5=0),0,SUMIFS(Factdd!304:304,Factdd!$5:$5,BZ$5))</f>
        <v>0</v>
      </c>
      <c r="CA304" s="183">
        <f t="shared" si="794"/>
        <v>0</v>
      </c>
      <c r="CB304" s="3">
        <f>IF(OR(CB$5="",CB$5=0),0,SUMIFS(Plandd!304:304,Plandd!$5:$5,CB$5))</f>
        <v>0</v>
      </c>
      <c r="CC304" s="3">
        <f>IF(OR(CC$5="",CC$5=0),0,SUMIFS(Factdd!304:304,Factdd!$5:$5,CC$5))</f>
        <v>0</v>
      </c>
      <c r="CD304" s="183">
        <f t="shared" si="795"/>
        <v>0</v>
      </c>
      <c r="CE304" s="3">
        <f>IF(OR(CE$5="",CE$5=0),0,SUMIFS(Plandd!304:304,Plandd!$5:$5,CE$5))</f>
        <v>0</v>
      </c>
      <c r="CF304" s="3">
        <f>IF(OR(CF$5="",CF$5=0),0,SUMIFS(Factdd!304:304,Factdd!$5:$5,CF$5))</f>
        <v>0</v>
      </c>
      <c r="CG304" s="183">
        <f t="shared" si="796"/>
        <v>0</v>
      </c>
      <c r="CH304" s="3">
        <f>IF(OR(CH$5="",CH$5=0),0,SUMIFS(Plandd!304:304,Plandd!$5:$5,CH$5))</f>
        <v>0</v>
      </c>
      <c r="CI304" s="3">
        <f>IF(OR(CI$5="",CI$5=0),0,SUMIFS(Factdd!304:304,Factdd!$5:$5,CI$5))</f>
        <v>0</v>
      </c>
      <c r="CJ304" s="183">
        <f t="shared" si="797"/>
        <v>0</v>
      </c>
      <c r="CK304" s="3">
        <f>IF(OR(CK$5="",CK$5=0),0,SUMIFS(Plandd!304:304,Plandd!$5:$5,CK$5))</f>
        <v>0</v>
      </c>
      <c r="CL304" s="3">
        <f>IF(OR(CL$5="",CL$5=0),0,SUMIFS(Factdd!304:304,Factdd!$5:$5,CL$5))</f>
        <v>0</v>
      </c>
      <c r="CM304" s="183">
        <f t="shared" si="798"/>
        <v>0</v>
      </c>
      <c r="CN304" s="3">
        <f>IF(OR(CN$5="",CN$5=0),0,SUMIFS(Plandd!304:304,Plandd!$5:$5,CN$5))</f>
        <v>0</v>
      </c>
      <c r="CO304" s="3">
        <f>IF(OR(CO$5="",CO$5=0),0,SUMIFS(Factdd!304:304,Factdd!$5:$5,CO$5))</f>
        <v>0</v>
      </c>
      <c r="CP304" s="183">
        <f t="shared" si="799"/>
        <v>0</v>
      </c>
    </row>
    <row r="305" spans="1:94" x14ac:dyDescent="0.3">
      <c r="A305" s="19">
        <f>ROW()</f>
        <v>305</v>
      </c>
      <c r="B305" s="134"/>
      <c r="F305" s="36" t="s">
        <v>36</v>
      </c>
      <c r="R305" s="66">
        <f ca="1">IF(OR(R$5="",R$5=0),0,SUMIFS(Plandd!305:305,Plandd!$5:$5,R$5))</f>
        <v>0</v>
      </c>
      <c r="T305" s="180"/>
      <c r="Y305" s="180"/>
      <c r="Z305" s="174"/>
      <c r="AB305" s="180"/>
      <c r="AE305" s="180"/>
      <c r="AH305" s="180"/>
      <c r="AK305" s="180"/>
      <c r="AN305" s="180"/>
      <c r="AQ305" s="180"/>
      <c r="AT305" s="180"/>
      <c r="AW305" s="180"/>
      <c r="AZ305" s="180"/>
      <c r="BC305" s="180"/>
      <c r="BF305" s="180"/>
      <c r="BI305" s="180"/>
      <c r="BL305" s="180"/>
      <c r="BO305" s="180"/>
      <c r="BR305" s="180"/>
      <c r="BU305" s="180"/>
      <c r="BX305" s="180"/>
      <c r="CA305" s="180"/>
      <c r="CD305" s="180"/>
      <c r="CG305" s="180"/>
      <c r="CJ305" s="180"/>
      <c r="CM305" s="180"/>
      <c r="CP305" s="180"/>
    </row>
    <row r="306" spans="1:94" x14ac:dyDescent="0.3">
      <c r="A306" s="19">
        <f>ROW()</f>
        <v>306</v>
      </c>
      <c r="B306" s="134"/>
      <c r="T306" s="180"/>
      <c r="Y306" s="180"/>
      <c r="Z306" s="174"/>
      <c r="AB306" s="180"/>
      <c r="AE306" s="180"/>
      <c r="AH306" s="180"/>
      <c r="AK306" s="180"/>
      <c r="AN306" s="180"/>
      <c r="AQ306" s="180"/>
      <c r="AT306" s="180"/>
      <c r="AW306" s="180"/>
      <c r="AZ306" s="180"/>
      <c r="BC306" s="180"/>
      <c r="BF306" s="180"/>
      <c r="BI306" s="180"/>
      <c r="BL306" s="180"/>
      <c r="BO306" s="180"/>
      <c r="BR306" s="180"/>
      <c r="BU306" s="180"/>
      <c r="BX306" s="180"/>
      <c r="CA306" s="180"/>
      <c r="CD306" s="180"/>
      <c r="CG306" s="180"/>
      <c r="CJ306" s="180"/>
      <c r="CM306" s="180"/>
      <c r="CP306" s="180"/>
    </row>
    <row r="307" spans="1:94" x14ac:dyDescent="0.3">
      <c r="A307" s="19">
        <f>ROW()</f>
        <v>307</v>
      </c>
      <c r="B307" s="134"/>
      <c r="F307" s="36" t="s">
        <v>1</v>
      </c>
      <c r="T307" s="180"/>
      <c r="Y307" s="180"/>
      <c r="Z307" s="174"/>
      <c r="AB307" s="180"/>
      <c r="AE307" s="180"/>
      <c r="AH307" s="180"/>
      <c r="AK307" s="180"/>
      <c r="AN307" s="180"/>
      <c r="AQ307" s="180"/>
      <c r="AT307" s="180"/>
      <c r="AW307" s="180"/>
      <c r="AZ307" s="180"/>
      <c r="BC307" s="180"/>
      <c r="BF307" s="180"/>
      <c r="BI307" s="180"/>
      <c r="BL307" s="180"/>
      <c r="BO307" s="180"/>
      <c r="BR307" s="180"/>
      <c r="BU307" s="180"/>
      <c r="BX307" s="180"/>
      <c r="CA307" s="180"/>
      <c r="CD307" s="180"/>
      <c r="CG307" s="180"/>
      <c r="CJ307" s="180"/>
      <c r="CM307" s="180"/>
      <c r="CP307" s="180"/>
    </row>
    <row r="308" spans="1:94" ht="3" customHeight="1" x14ac:dyDescent="0.3">
      <c r="A308" s="19">
        <f>ROW()</f>
        <v>308</v>
      </c>
      <c r="B308" s="134"/>
      <c r="F308" s="25"/>
      <c r="G308" s="25"/>
      <c r="H308" s="25"/>
      <c r="I308" s="25"/>
      <c r="J308" s="25"/>
      <c r="K308" s="26"/>
      <c r="L308" s="25"/>
      <c r="M308" s="60"/>
      <c r="N308" s="25"/>
      <c r="O308" s="25"/>
      <c r="P308" s="25"/>
      <c r="Q308" s="40"/>
      <c r="R308" s="27"/>
      <c r="S308" s="28"/>
      <c r="T308" s="28"/>
      <c r="U308" s="25"/>
      <c r="V308" s="25"/>
      <c r="W308" s="28"/>
      <c r="X308" s="28"/>
      <c r="Y308" s="28"/>
      <c r="Z308" s="182"/>
      <c r="AA308" s="28"/>
      <c r="AB308" s="28"/>
      <c r="AC308" s="28"/>
      <c r="AD308" s="28"/>
      <c r="AE308" s="28"/>
      <c r="AF308" s="28"/>
      <c r="AG308" s="28"/>
      <c r="AH308" s="28"/>
      <c r="AI308" s="28"/>
      <c r="AJ308" s="28"/>
      <c r="AK308" s="28"/>
      <c r="AL308" s="28"/>
      <c r="AM308" s="28"/>
      <c r="AN308" s="28"/>
      <c r="AO308" s="28"/>
      <c r="AP308" s="28"/>
      <c r="AQ308" s="28"/>
      <c r="AR308" s="28"/>
      <c r="AS308" s="28"/>
      <c r="AT308" s="28"/>
      <c r="AU308" s="28"/>
      <c r="AV308" s="28"/>
      <c r="AW308" s="28"/>
      <c r="AX308" s="28"/>
      <c r="AY308" s="28"/>
      <c r="AZ308" s="28"/>
      <c r="BA308" s="28"/>
      <c r="BB308" s="28"/>
      <c r="BC308" s="28"/>
      <c r="BD308" s="28"/>
      <c r="BE308" s="28"/>
      <c r="BF308" s="28"/>
      <c r="BG308" s="28"/>
      <c r="BH308" s="28"/>
      <c r="BI308" s="28"/>
      <c r="BJ308" s="28"/>
      <c r="BK308" s="28"/>
      <c r="BL308" s="28"/>
      <c r="BM308" s="28"/>
      <c r="BN308" s="28"/>
      <c r="BO308" s="28"/>
      <c r="BP308" s="28"/>
      <c r="BQ308" s="28"/>
      <c r="BR308" s="28"/>
      <c r="BS308" s="28"/>
      <c r="BT308" s="28"/>
      <c r="BU308" s="28"/>
      <c r="BV308" s="28"/>
      <c r="BW308" s="28"/>
      <c r="BX308" s="28"/>
      <c r="BY308" s="28"/>
      <c r="BZ308" s="28"/>
      <c r="CA308" s="28"/>
      <c r="CB308" s="28"/>
      <c r="CC308" s="28"/>
      <c r="CD308" s="28"/>
      <c r="CE308" s="28"/>
      <c r="CF308" s="28"/>
      <c r="CG308" s="28"/>
      <c r="CH308" s="28"/>
      <c r="CI308" s="28"/>
      <c r="CJ308" s="28"/>
      <c r="CK308" s="28"/>
      <c r="CL308" s="28"/>
      <c r="CM308" s="28"/>
      <c r="CN308" s="28"/>
      <c r="CO308" s="28"/>
      <c r="CP308" s="28"/>
    </row>
    <row r="309" spans="1:94" s="5" customFormat="1" x14ac:dyDescent="0.3">
      <c r="A309" s="23">
        <f>ROW()</f>
        <v>309</v>
      </c>
      <c r="B309" s="135"/>
      <c r="C309" s="45" t="s">
        <v>0</v>
      </c>
      <c r="E309" s="24">
        <v>1</v>
      </c>
      <c r="F309" s="5" t="s">
        <v>37</v>
      </c>
      <c r="K309" s="11"/>
      <c r="L309" s="6"/>
      <c r="M309" s="59"/>
      <c r="N309" s="6"/>
      <c r="O309" s="6"/>
      <c r="P309" s="6"/>
      <c r="Q309" s="38"/>
      <c r="R309" s="3">
        <f ca="1">IF(OR(R$5="",R$5=0),0,SUMIFS(Plandd!309:309,Plandd!$5:$5,R$5))</f>
        <v>0</v>
      </c>
      <c r="S309" s="3" t="e">
        <f ca="1">IF(OR(S$5="",S$5=0),0,SUMIFS(Factdd!309:309,Factdd!$5:$5,S$5))</f>
        <v>#REF!</v>
      </c>
      <c r="T309" s="183">
        <f ca="1">IF(R309=0,0,(S309-R309)/R309)</f>
        <v>0</v>
      </c>
      <c r="W309" s="3">
        <f>IF(OR(W$5="",W$5=0),0,SUMIFS(Plandd!309:309,Plandd!$5:$5,W$5))</f>
        <v>0</v>
      </c>
      <c r="X309" s="3" t="e">
        <f>IF(OR(X$5="",X$5=0),0,SUMIFS(Factdd!309:309,Factdd!$5:$5,X$5))</f>
        <v>#REF!</v>
      </c>
      <c r="Y309" s="183">
        <f>IF(W309=0,0,(X309-W309)/W309)</f>
        <v>0</v>
      </c>
      <c r="Z309" s="184">
        <f>IF(OR(Z$5="",Z$5=0),0,SUMIFS(Plandd!309:309,Plandd!$5:$5,Z$5))</f>
        <v>0</v>
      </c>
      <c r="AA309" s="3" t="e">
        <f>IF(OR(AA$5="",AA$5=0),0,SUMIFS(Factdd!309:309,Factdd!$5:$5,AA$5))</f>
        <v>#REF!</v>
      </c>
      <c r="AB309" s="183">
        <f>IF(Z309=0,0,(AA309-Z309)/Z309)</f>
        <v>0</v>
      </c>
      <c r="AC309" s="3">
        <f>IF(OR(AC$5="",AC$5=0),0,SUMIFS(Plandd!309:309,Plandd!$5:$5,AC$5))</f>
        <v>0</v>
      </c>
      <c r="AD309" s="3" t="e">
        <f>IF(OR(AD$5="",AD$5=0),0,SUMIFS(Factdd!309:309,Factdd!$5:$5,AD$5))</f>
        <v>#REF!</v>
      </c>
      <c r="AE309" s="183">
        <f>IF(AC309=0,0,(AD309-AC309)/AC309)</f>
        <v>0</v>
      </c>
      <c r="AF309" s="3">
        <f>IF(OR(AF$5="",AF$5=0),0,SUMIFS(Plandd!309:309,Plandd!$5:$5,AF$5))</f>
        <v>0</v>
      </c>
      <c r="AG309" s="3" t="e">
        <f>IF(OR(AG$5="",AG$5=0),0,SUMIFS(Factdd!309:309,Factdd!$5:$5,AG$5))</f>
        <v>#REF!</v>
      </c>
      <c r="AH309" s="183">
        <f>IF(AF309=0,0,(AG309-AF309)/AF309)</f>
        <v>0</v>
      </c>
      <c r="AI309" s="3">
        <f>IF(OR(AI$5="",AI$5=0),0,SUMIFS(Plandd!309:309,Plandd!$5:$5,AI$5))</f>
        <v>0</v>
      </c>
      <c r="AJ309" s="3" t="e">
        <f>IF(OR(AJ$5="",AJ$5=0),0,SUMIFS(Factdd!309:309,Factdd!$5:$5,AJ$5))</f>
        <v>#REF!</v>
      </c>
      <c r="AK309" s="183">
        <f>IF(AI309=0,0,(AJ309-AI309)/AI309)</f>
        <v>0</v>
      </c>
      <c r="AL309" s="3">
        <f>IF(OR(AL$5="",AL$5=0),0,SUMIFS(Plandd!309:309,Plandd!$5:$5,AL$5))</f>
        <v>0</v>
      </c>
      <c r="AM309" s="3" t="e">
        <f>IF(OR(AM$5="",AM$5=0),0,SUMIFS(Factdd!309:309,Factdd!$5:$5,AM$5))</f>
        <v>#REF!</v>
      </c>
      <c r="AN309" s="183">
        <f>IF(AL309=0,0,(AM309-AL309)/AL309)</f>
        <v>0</v>
      </c>
      <c r="AO309" s="3">
        <f>IF(OR(AO$5="",AO$5=0),0,SUMIFS(Plandd!309:309,Plandd!$5:$5,AO$5))</f>
        <v>0</v>
      </c>
      <c r="AP309" s="3" t="e">
        <f>IF(OR(AP$5="",AP$5=0),0,SUMIFS(Factdd!309:309,Factdd!$5:$5,AP$5))</f>
        <v>#REF!</v>
      </c>
      <c r="AQ309" s="183">
        <f>IF(AO309=0,0,(AP309-AO309)/AO309)</f>
        <v>0</v>
      </c>
      <c r="AR309" s="3">
        <f>IF(OR(AR$5="",AR$5=0),0,SUMIFS(Plandd!309:309,Plandd!$5:$5,AR$5))</f>
        <v>0</v>
      </c>
      <c r="AS309" s="3" t="e">
        <f>IF(OR(AS$5="",AS$5=0),0,SUMIFS(Factdd!309:309,Factdd!$5:$5,AS$5))</f>
        <v>#REF!</v>
      </c>
      <c r="AT309" s="183">
        <f>IF(AR309=0,0,(AS309-AR309)/AR309)</f>
        <v>0</v>
      </c>
      <c r="AU309" s="3">
        <f>IF(OR(AU$5="",AU$5=0),0,SUMIFS(Plandd!309:309,Plandd!$5:$5,AU$5))</f>
        <v>0</v>
      </c>
      <c r="AV309" s="3" t="e">
        <f>IF(OR(AV$5="",AV$5=0),0,SUMIFS(Factdd!309:309,Factdd!$5:$5,AV$5))</f>
        <v>#REF!</v>
      </c>
      <c r="AW309" s="183">
        <f>IF(AU309=0,0,(AV309-AU309)/AU309)</f>
        <v>0</v>
      </c>
      <c r="AX309" s="3">
        <f>IF(OR(AX$5="",AX$5=0),0,SUMIFS(Plandd!309:309,Plandd!$5:$5,AX$5))</f>
        <v>0</v>
      </c>
      <c r="AY309" s="3" t="e">
        <f>IF(OR(AY$5="",AY$5=0),0,SUMIFS(Factdd!309:309,Factdd!$5:$5,AY$5))</f>
        <v>#REF!</v>
      </c>
      <c r="AZ309" s="183">
        <f>IF(AX309=0,0,(AY309-AX309)/AX309)</f>
        <v>0</v>
      </c>
      <c r="BA309" s="3">
        <f>IF(OR(BA$5="",BA$5=0),0,SUMIFS(Plandd!309:309,Plandd!$5:$5,BA$5))</f>
        <v>0</v>
      </c>
      <c r="BB309" s="3" t="e">
        <f>IF(OR(BB$5="",BB$5=0),0,SUMIFS(Factdd!309:309,Factdd!$5:$5,BB$5))</f>
        <v>#REF!</v>
      </c>
      <c r="BC309" s="183">
        <f>IF(BA309=0,0,(BB309-BA309)/BA309)</f>
        <v>0</v>
      </c>
      <c r="BD309" s="3">
        <f>IF(OR(BD$5="",BD$5=0),0,SUMIFS(Plandd!309:309,Plandd!$5:$5,BD$5))</f>
        <v>0</v>
      </c>
      <c r="BE309" s="3" t="e">
        <f>IF(OR(BE$5="",BE$5=0),0,SUMIFS(Factdd!309:309,Factdd!$5:$5,BE$5))</f>
        <v>#REF!</v>
      </c>
      <c r="BF309" s="183">
        <f>IF(BD309=0,0,(BE309-BD309)/BD309)</f>
        <v>0</v>
      </c>
      <c r="BG309" s="3">
        <f>IF(OR(BG$5="",BG$5=0),0,SUMIFS(Plandd!309:309,Plandd!$5:$5,BG$5))</f>
        <v>0</v>
      </c>
      <c r="BH309" s="3" t="e">
        <f>IF(OR(BH$5="",BH$5=0),0,SUMIFS(Factdd!309:309,Factdd!$5:$5,BH$5))</f>
        <v>#REF!</v>
      </c>
      <c r="BI309" s="183">
        <f>IF(BG309=0,0,(BH309-BG309)/BG309)</f>
        <v>0</v>
      </c>
      <c r="BJ309" s="3">
        <f>IF(OR(BJ$5="",BJ$5=0),0,SUMIFS(Plandd!309:309,Plandd!$5:$5,BJ$5))</f>
        <v>0</v>
      </c>
      <c r="BK309" s="3" t="e">
        <f>IF(OR(BK$5="",BK$5=0),0,SUMIFS(Factdd!309:309,Factdd!$5:$5,BK$5))</f>
        <v>#REF!</v>
      </c>
      <c r="BL309" s="183">
        <f>IF(BJ309=0,0,(BK309-BJ309)/BJ309)</f>
        <v>0</v>
      </c>
      <c r="BM309" s="3">
        <f>IF(OR(BM$5="",BM$5=0),0,SUMIFS(Plandd!309:309,Plandd!$5:$5,BM$5))</f>
        <v>0</v>
      </c>
      <c r="BN309" s="3" t="e">
        <f>IF(OR(BN$5="",BN$5=0),0,SUMIFS(Factdd!309:309,Factdd!$5:$5,BN$5))</f>
        <v>#REF!</v>
      </c>
      <c r="BO309" s="183">
        <f>IF(BM309=0,0,(BN309-BM309)/BM309)</f>
        <v>0</v>
      </c>
      <c r="BP309" s="3">
        <f>IF(OR(BP$5="",BP$5=0),0,SUMIFS(Plandd!309:309,Plandd!$5:$5,BP$5))</f>
        <v>0</v>
      </c>
      <c r="BQ309" s="3" t="e">
        <f>IF(OR(BQ$5="",BQ$5=0),0,SUMIFS(Factdd!309:309,Factdd!$5:$5,BQ$5))</f>
        <v>#REF!</v>
      </c>
      <c r="BR309" s="183">
        <f>IF(BP309=0,0,(BQ309-BP309)/BP309)</f>
        <v>0</v>
      </c>
      <c r="BS309" s="3">
        <f>IF(OR(BS$5="",BS$5=0),0,SUMIFS(Plandd!309:309,Plandd!$5:$5,BS$5))</f>
        <v>0</v>
      </c>
      <c r="BT309" s="3" t="e">
        <f>IF(OR(BT$5="",BT$5=0),0,SUMIFS(Factdd!309:309,Factdd!$5:$5,BT$5))</f>
        <v>#REF!</v>
      </c>
      <c r="BU309" s="183">
        <f>IF(BS309=0,0,(BT309-BS309)/BS309)</f>
        <v>0</v>
      </c>
      <c r="BV309" s="3">
        <f>IF(OR(BV$5="",BV$5=0),0,SUMIFS(Plandd!309:309,Plandd!$5:$5,BV$5))</f>
        <v>0</v>
      </c>
      <c r="BW309" s="3" t="e">
        <f>IF(OR(BW$5="",BW$5=0),0,SUMIFS(Factdd!309:309,Factdd!$5:$5,BW$5))</f>
        <v>#REF!</v>
      </c>
      <c r="BX309" s="183">
        <f>IF(BV309=0,0,(BW309-BV309)/BV309)</f>
        <v>0</v>
      </c>
      <c r="BY309" s="3">
        <f>IF(OR(BY$5="",BY$5=0),0,SUMIFS(Plandd!309:309,Plandd!$5:$5,BY$5))</f>
        <v>0</v>
      </c>
      <c r="BZ309" s="3" t="e">
        <f>IF(OR(BZ$5="",BZ$5=0),0,SUMIFS(Factdd!309:309,Factdd!$5:$5,BZ$5))</f>
        <v>#REF!</v>
      </c>
      <c r="CA309" s="183">
        <f>IF(BY309=0,0,(BZ309-BY309)/BY309)</f>
        <v>0</v>
      </c>
      <c r="CB309" s="3">
        <f>IF(OR(CB$5="",CB$5=0),0,SUMIFS(Plandd!309:309,Plandd!$5:$5,CB$5))</f>
        <v>0</v>
      </c>
      <c r="CC309" s="3" t="e">
        <f>IF(OR(CC$5="",CC$5=0),0,SUMIFS(Factdd!309:309,Factdd!$5:$5,CC$5))</f>
        <v>#REF!</v>
      </c>
      <c r="CD309" s="183">
        <f>IF(CB309=0,0,(CC309-CB309)/CB309)</f>
        <v>0</v>
      </c>
      <c r="CE309" s="3">
        <f>IF(OR(CE$5="",CE$5=0),0,SUMIFS(Plandd!309:309,Plandd!$5:$5,CE$5))</f>
        <v>0</v>
      </c>
      <c r="CF309" s="3" t="e">
        <f>IF(OR(CF$5="",CF$5=0),0,SUMIFS(Factdd!309:309,Factdd!$5:$5,CF$5))</f>
        <v>#REF!</v>
      </c>
      <c r="CG309" s="183">
        <f>IF(CE309=0,0,(CF309-CE309)/CE309)</f>
        <v>0</v>
      </c>
      <c r="CH309" s="3">
        <f>IF(OR(CH$5="",CH$5=0),0,SUMIFS(Plandd!309:309,Plandd!$5:$5,CH$5))</f>
        <v>0</v>
      </c>
      <c r="CI309" s="3" t="e">
        <f>IF(OR(CI$5="",CI$5=0),0,SUMIFS(Factdd!309:309,Factdd!$5:$5,CI$5))</f>
        <v>#REF!</v>
      </c>
      <c r="CJ309" s="183">
        <f>IF(CH309=0,0,(CI309-CH309)/CH309)</f>
        <v>0</v>
      </c>
      <c r="CK309" s="3">
        <f>IF(OR(CK$5="",CK$5=0),0,SUMIFS(Plandd!309:309,Plandd!$5:$5,CK$5))</f>
        <v>0</v>
      </c>
      <c r="CL309" s="3" t="e">
        <f>IF(OR(CL$5="",CL$5=0),0,SUMIFS(Factdd!309:309,Factdd!$5:$5,CL$5))</f>
        <v>#REF!</v>
      </c>
      <c r="CM309" s="183">
        <f>IF(CK309=0,0,(CL309-CK309)/CK309)</f>
        <v>0</v>
      </c>
      <c r="CN309" s="3">
        <f>IF(OR(CN$5="",CN$5=0),0,SUMIFS(Plandd!309:309,Plandd!$5:$5,CN$5))</f>
        <v>0</v>
      </c>
      <c r="CO309" s="3" t="e">
        <f>IF(OR(CO$5="",CO$5=0),0,SUMIFS(Factdd!309:309,Factdd!$5:$5,CO$5))</f>
        <v>#REF!</v>
      </c>
      <c r="CP309" s="183">
        <f>IF(CN309=0,0,(CO309-CN309)/CN309)</f>
        <v>0</v>
      </c>
    </row>
    <row r="310" spans="1:94" ht="3" customHeight="1" x14ac:dyDescent="0.3">
      <c r="A310" s="19">
        <f>ROW()</f>
        <v>310</v>
      </c>
      <c r="B310" s="134"/>
      <c r="F310" s="25"/>
      <c r="G310" s="25"/>
      <c r="H310" s="25"/>
      <c r="I310" s="25"/>
      <c r="J310" s="25"/>
      <c r="K310" s="26"/>
      <c r="L310" s="25"/>
      <c r="M310" s="60"/>
      <c r="N310" s="25"/>
      <c r="O310" s="25"/>
      <c r="P310" s="25"/>
      <c r="Q310" s="40"/>
      <c r="R310" s="27"/>
      <c r="S310" s="28"/>
      <c r="T310" s="28"/>
      <c r="U310" s="25"/>
      <c r="V310" s="25"/>
      <c r="W310" s="28"/>
      <c r="X310" s="28"/>
      <c r="Y310" s="28"/>
      <c r="Z310" s="182"/>
      <c r="AA310" s="28"/>
      <c r="AB310" s="28"/>
      <c r="AC310" s="28"/>
      <c r="AD310" s="28"/>
      <c r="AE310" s="28"/>
      <c r="AF310" s="28"/>
      <c r="AG310" s="28"/>
      <c r="AH310" s="28"/>
      <c r="AI310" s="28"/>
      <c r="AJ310" s="28"/>
      <c r="AK310" s="28"/>
      <c r="AL310" s="28"/>
      <c r="AM310" s="28"/>
      <c r="AN310" s="28"/>
      <c r="AO310" s="28"/>
      <c r="AP310" s="28"/>
      <c r="AQ310" s="28"/>
      <c r="AR310" s="28"/>
      <c r="AS310" s="28"/>
      <c r="AT310" s="28"/>
      <c r="AU310" s="28"/>
      <c r="AV310" s="28"/>
      <c r="AW310" s="28"/>
      <c r="AX310" s="28"/>
      <c r="AY310" s="28"/>
      <c r="AZ310" s="28"/>
      <c r="BA310" s="28"/>
      <c r="BB310" s="28"/>
      <c r="BC310" s="28"/>
      <c r="BD310" s="28"/>
      <c r="BE310" s="28"/>
      <c r="BF310" s="28"/>
      <c r="BG310" s="28"/>
      <c r="BH310" s="28"/>
      <c r="BI310" s="28"/>
      <c r="BJ310" s="28"/>
      <c r="BK310" s="28"/>
      <c r="BL310" s="28"/>
      <c r="BM310" s="28"/>
      <c r="BN310" s="28"/>
      <c r="BO310" s="28"/>
      <c r="BP310" s="28"/>
      <c r="BQ310" s="28"/>
      <c r="BR310" s="28"/>
      <c r="BS310" s="28"/>
      <c r="BT310" s="28"/>
      <c r="BU310" s="28"/>
      <c r="BV310" s="28"/>
      <c r="BW310" s="28"/>
      <c r="BX310" s="28"/>
      <c r="BY310" s="28"/>
      <c r="BZ310" s="28"/>
      <c r="CA310" s="28"/>
      <c r="CB310" s="28"/>
      <c r="CC310" s="28"/>
      <c r="CD310" s="28"/>
      <c r="CE310" s="28"/>
      <c r="CF310" s="28"/>
      <c r="CG310" s="28"/>
      <c r="CH310" s="28"/>
      <c r="CI310" s="28"/>
      <c r="CJ310" s="28"/>
      <c r="CK310" s="28"/>
      <c r="CL310" s="28"/>
      <c r="CM310" s="28"/>
      <c r="CN310" s="28"/>
      <c r="CO310" s="28"/>
      <c r="CP310" s="28"/>
    </row>
    <row r="311" spans="1:94" s="14" customFormat="1" x14ac:dyDescent="0.3">
      <c r="A311" s="53">
        <f>ROW()</f>
        <v>311</v>
      </c>
      <c r="B311" s="144"/>
      <c r="C311" s="54" t="s">
        <v>0</v>
      </c>
      <c r="E311" s="55" t="s">
        <v>5</v>
      </c>
      <c r="F311" s="14" t="s">
        <v>59</v>
      </c>
      <c r="K311" s="56"/>
      <c r="L311" s="56"/>
      <c r="M311" s="64"/>
      <c r="N311" s="56"/>
      <c r="O311" s="56"/>
      <c r="P311" s="56"/>
      <c r="Q311" s="57"/>
      <c r="R311" s="73">
        <f ca="1">IF(OR(R$5="",R$5=0),0,SUMIFS(Plandd!311:311,Plandd!$5:$5,R$5))</f>
        <v>0</v>
      </c>
      <c r="S311" s="73" t="e">
        <f ca="1">IF(OR(S$5="",S$5=0),0,SUMIFS(Factdd!311:311,Factdd!$5:$5,S$5))</f>
        <v>#REF!</v>
      </c>
      <c r="T311" s="185">
        <f t="shared" ref="T311:T312" ca="1" si="800">IF(R311=0,0,(S311-R311)/R311)</f>
        <v>0</v>
      </c>
      <c r="U311" s="56"/>
      <c r="V311" s="56"/>
      <c r="W311" s="73">
        <f>IF(OR(W$5="",W$5=0),0,SUMIFS(Plandd!311:311,Plandd!$5:$5,W$5))</f>
        <v>0</v>
      </c>
      <c r="X311" s="73" t="e">
        <f>IF(OR(X$5="",X$5=0),0,SUMIFS(Factdd!311:311,Factdd!$5:$5,X$5))</f>
        <v>#REF!</v>
      </c>
      <c r="Y311" s="185">
        <f t="shared" ref="Y311:Y312" si="801">IF(W311=0,0,(X311-W311)/W311)</f>
        <v>0</v>
      </c>
      <c r="Z311" s="205">
        <f>IF(OR(Z$5="",Z$5=0),0,SUMIFS(Plandd!311:311,Plandd!$5:$5,Z$5))</f>
        <v>0</v>
      </c>
      <c r="AA311" s="73" t="e">
        <f>IF(OR(AA$5="",AA$5=0),0,SUMIFS(Factdd!311:311,Factdd!$5:$5,AA$5))</f>
        <v>#REF!</v>
      </c>
      <c r="AB311" s="185">
        <f t="shared" ref="AB311:AB312" si="802">IF(Z311=0,0,(AA311-Z311)/Z311)</f>
        <v>0</v>
      </c>
      <c r="AC311" s="73">
        <f>IF(OR(AC$5="",AC$5=0),0,SUMIFS(Plandd!311:311,Plandd!$5:$5,AC$5))</f>
        <v>0</v>
      </c>
      <c r="AD311" s="73" t="e">
        <f>IF(OR(AD$5="",AD$5=0),0,SUMIFS(Factdd!311:311,Factdd!$5:$5,AD$5))</f>
        <v>#REF!</v>
      </c>
      <c r="AE311" s="185">
        <f t="shared" ref="AE311:AE312" si="803">IF(AC311=0,0,(AD311-AC311)/AC311)</f>
        <v>0</v>
      </c>
      <c r="AF311" s="73">
        <f>IF(OR(AF$5="",AF$5=0),0,SUMIFS(Plandd!311:311,Plandd!$5:$5,AF$5))</f>
        <v>0</v>
      </c>
      <c r="AG311" s="73" t="e">
        <f>IF(OR(AG$5="",AG$5=0),0,SUMIFS(Factdd!311:311,Factdd!$5:$5,AG$5))</f>
        <v>#REF!</v>
      </c>
      <c r="AH311" s="185">
        <f t="shared" ref="AH311:AH312" si="804">IF(AF311=0,0,(AG311-AF311)/AF311)</f>
        <v>0</v>
      </c>
      <c r="AI311" s="73">
        <f>IF(OR(AI$5="",AI$5=0),0,SUMIFS(Plandd!311:311,Plandd!$5:$5,AI$5))</f>
        <v>0</v>
      </c>
      <c r="AJ311" s="73" t="e">
        <f>IF(OR(AJ$5="",AJ$5=0),0,SUMIFS(Factdd!311:311,Factdd!$5:$5,AJ$5))</f>
        <v>#REF!</v>
      </c>
      <c r="AK311" s="185">
        <f t="shared" ref="AK311:AK312" si="805">IF(AI311=0,0,(AJ311-AI311)/AI311)</f>
        <v>0</v>
      </c>
      <c r="AL311" s="73">
        <f>IF(OR(AL$5="",AL$5=0),0,SUMIFS(Plandd!311:311,Plandd!$5:$5,AL$5))</f>
        <v>0</v>
      </c>
      <c r="AM311" s="73" t="e">
        <f>IF(OR(AM$5="",AM$5=0),0,SUMIFS(Factdd!311:311,Factdd!$5:$5,AM$5))</f>
        <v>#REF!</v>
      </c>
      <c r="AN311" s="185">
        <f t="shared" ref="AN311:AN312" si="806">IF(AL311=0,0,(AM311-AL311)/AL311)</f>
        <v>0</v>
      </c>
      <c r="AO311" s="73">
        <f>IF(OR(AO$5="",AO$5=0),0,SUMIFS(Plandd!311:311,Plandd!$5:$5,AO$5))</f>
        <v>0</v>
      </c>
      <c r="AP311" s="73" t="e">
        <f>IF(OR(AP$5="",AP$5=0),0,SUMIFS(Factdd!311:311,Factdd!$5:$5,AP$5))</f>
        <v>#REF!</v>
      </c>
      <c r="AQ311" s="185">
        <f t="shared" ref="AQ311:AQ312" si="807">IF(AO311=0,0,(AP311-AO311)/AO311)</f>
        <v>0</v>
      </c>
      <c r="AR311" s="73">
        <f>IF(OR(AR$5="",AR$5=0),0,SUMIFS(Plandd!311:311,Plandd!$5:$5,AR$5))</f>
        <v>0</v>
      </c>
      <c r="AS311" s="73" t="e">
        <f>IF(OR(AS$5="",AS$5=0),0,SUMIFS(Factdd!311:311,Factdd!$5:$5,AS$5))</f>
        <v>#REF!</v>
      </c>
      <c r="AT311" s="185">
        <f t="shared" ref="AT311:AT312" si="808">IF(AR311=0,0,(AS311-AR311)/AR311)</f>
        <v>0</v>
      </c>
      <c r="AU311" s="73">
        <f>IF(OR(AU$5="",AU$5=0),0,SUMIFS(Plandd!311:311,Plandd!$5:$5,AU$5))</f>
        <v>0</v>
      </c>
      <c r="AV311" s="73" t="e">
        <f>IF(OR(AV$5="",AV$5=0),0,SUMIFS(Factdd!311:311,Factdd!$5:$5,AV$5))</f>
        <v>#REF!</v>
      </c>
      <c r="AW311" s="185">
        <f t="shared" ref="AW311:AW312" si="809">IF(AU311=0,0,(AV311-AU311)/AU311)</f>
        <v>0</v>
      </c>
      <c r="AX311" s="73">
        <f>IF(OR(AX$5="",AX$5=0),0,SUMIFS(Plandd!311:311,Plandd!$5:$5,AX$5))</f>
        <v>0</v>
      </c>
      <c r="AY311" s="73" t="e">
        <f>IF(OR(AY$5="",AY$5=0),0,SUMIFS(Factdd!311:311,Factdd!$5:$5,AY$5))</f>
        <v>#REF!</v>
      </c>
      <c r="AZ311" s="185">
        <f t="shared" ref="AZ311:AZ312" si="810">IF(AX311=0,0,(AY311-AX311)/AX311)</f>
        <v>0</v>
      </c>
      <c r="BA311" s="73">
        <f>IF(OR(BA$5="",BA$5=0),0,SUMIFS(Plandd!311:311,Plandd!$5:$5,BA$5))</f>
        <v>0</v>
      </c>
      <c r="BB311" s="73" t="e">
        <f>IF(OR(BB$5="",BB$5=0),0,SUMIFS(Factdd!311:311,Factdd!$5:$5,BB$5))</f>
        <v>#REF!</v>
      </c>
      <c r="BC311" s="185">
        <f t="shared" ref="BC311:BC312" si="811">IF(BA311=0,0,(BB311-BA311)/BA311)</f>
        <v>0</v>
      </c>
      <c r="BD311" s="73">
        <f>IF(OR(BD$5="",BD$5=0),0,SUMIFS(Plandd!311:311,Plandd!$5:$5,BD$5))</f>
        <v>0</v>
      </c>
      <c r="BE311" s="73" t="e">
        <f>IF(OR(BE$5="",BE$5=0),0,SUMIFS(Factdd!311:311,Factdd!$5:$5,BE$5))</f>
        <v>#REF!</v>
      </c>
      <c r="BF311" s="185">
        <f t="shared" ref="BF311:BF312" si="812">IF(BD311=0,0,(BE311-BD311)/BD311)</f>
        <v>0</v>
      </c>
      <c r="BG311" s="73">
        <f>IF(OR(BG$5="",BG$5=0),0,SUMIFS(Plandd!311:311,Plandd!$5:$5,BG$5))</f>
        <v>0</v>
      </c>
      <c r="BH311" s="73" t="e">
        <f>IF(OR(BH$5="",BH$5=0),0,SUMIFS(Factdd!311:311,Factdd!$5:$5,BH$5))</f>
        <v>#REF!</v>
      </c>
      <c r="BI311" s="185">
        <f t="shared" ref="BI311:BI312" si="813">IF(BG311=0,0,(BH311-BG311)/BG311)</f>
        <v>0</v>
      </c>
      <c r="BJ311" s="73">
        <f>IF(OR(BJ$5="",BJ$5=0),0,SUMIFS(Plandd!311:311,Plandd!$5:$5,BJ$5))</f>
        <v>0</v>
      </c>
      <c r="BK311" s="73" t="e">
        <f>IF(OR(BK$5="",BK$5=0),0,SUMIFS(Factdd!311:311,Factdd!$5:$5,BK$5))</f>
        <v>#REF!</v>
      </c>
      <c r="BL311" s="185">
        <f t="shared" ref="BL311:BL312" si="814">IF(BJ311=0,0,(BK311-BJ311)/BJ311)</f>
        <v>0</v>
      </c>
      <c r="BM311" s="73">
        <f>IF(OR(BM$5="",BM$5=0),0,SUMIFS(Plandd!311:311,Plandd!$5:$5,BM$5))</f>
        <v>0</v>
      </c>
      <c r="BN311" s="73" t="e">
        <f>IF(OR(BN$5="",BN$5=0),0,SUMIFS(Factdd!311:311,Factdd!$5:$5,BN$5))</f>
        <v>#REF!</v>
      </c>
      <c r="BO311" s="185">
        <f t="shared" ref="BO311:BO312" si="815">IF(BM311=0,0,(BN311-BM311)/BM311)</f>
        <v>0</v>
      </c>
      <c r="BP311" s="73">
        <f>IF(OR(BP$5="",BP$5=0),0,SUMIFS(Plandd!311:311,Plandd!$5:$5,BP$5))</f>
        <v>0</v>
      </c>
      <c r="BQ311" s="73" t="e">
        <f>IF(OR(BQ$5="",BQ$5=0),0,SUMIFS(Factdd!311:311,Factdd!$5:$5,BQ$5))</f>
        <v>#REF!</v>
      </c>
      <c r="BR311" s="185">
        <f t="shared" ref="BR311:BR312" si="816">IF(BP311=0,0,(BQ311-BP311)/BP311)</f>
        <v>0</v>
      </c>
      <c r="BS311" s="73">
        <f>IF(OR(BS$5="",BS$5=0),0,SUMIFS(Plandd!311:311,Plandd!$5:$5,BS$5))</f>
        <v>0</v>
      </c>
      <c r="BT311" s="73" t="e">
        <f>IF(OR(BT$5="",BT$5=0),0,SUMIFS(Factdd!311:311,Factdd!$5:$5,BT$5))</f>
        <v>#REF!</v>
      </c>
      <c r="BU311" s="185">
        <f t="shared" ref="BU311:BU312" si="817">IF(BS311=0,0,(BT311-BS311)/BS311)</f>
        <v>0</v>
      </c>
      <c r="BV311" s="73">
        <f>IF(OR(BV$5="",BV$5=0),0,SUMIFS(Plandd!311:311,Plandd!$5:$5,BV$5))</f>
        <v>0</v>
      </c>
      <c r="BW311" s="73" t="e">
        <f>IF(OR(BW$5="",BW$5=0),0,SUMIFS(Factdd!311:311,Factdd!$5:$5,BW$5))</f>
        <v>#REF!</v>
      </c>
      <c r="BX311" s="185">
        <f t="shared" ref="BX311:BX312" si="818">IF(BV311=0,0,(BW311-BV311)/BV311)</f>
        <v>0</v>
      </c>
      <c r="BY311" s="73">
        <f>IF(OR(BY$5="",BY$5=0),0,SUMIFS(Plandd!311:311,Plandd!$5:$5,BY$5))</f>
        <v>0</v>
      </c>
      <c r="BZ311" s="73" t="e">
        <f>IF(OR(BZ$5="",BZ$5=0),0,SUMIFS(Factdd!311:311,Factdd!$5:$5,BZ$5))</f>
        <v>#REF!</v>
      </c>
      <c r="CA311" s="185">
        <f t="shared" ref="CA311:CA312" si="819">IF(BY311=0,0,(BZ311-BY311)/BY311)</f>
        <v>0</v>
      </c>
      <c r="CB311" s="73">
        <f>IF(OR(CB$5="",CB$5=0),0,SUMIFS(Plandd!311:311,Plandd!$5:$5,CB$5))</f>
        <v>0</v>
      </c>
      <c r="CC311" s="73" t="e">
        <f>IF(OR(CC$5="",CC$5=0),0,SUMIFS(Factdd!311:311,Factdd!$5:$5,CC$5))</f>
        <v>#REF!</v>
      </c>
      <c r="CD311" s="185">
        <f t="shared" ref="CD311:CD312" si="820">IF(CB311=0,0,(CC311-CB311)/CB311)</f>
        <v>0</v>
      </c>
      <c r="CE311" s="73">
        <f>IF(OR(CE$5="",CE$5=0),0,SUMIFS(Plandd!311:311,Plandd!$5:$5,CE$5))</f>
        <v>0</v>
      </c>
      <c r="CF311" s="73" t="e">
        <f>IF(OR(CF$5="",CF$5=0),0,SUMIFS(Factdd!311:311,Factdd!$5:$5,CF$5))</f>
        <v>#REF!</v>
      </c>
      <c r="CG311" s="185">
        <f t="shared" ref="CG311:CG312" si="821">IF(CE311=0,0,(CF311-CE311)/CE311)</f>
        <v>0</v>
      </c>
      <c r="CH311" s="73">
        <f>IF(OR(CH$5="",CH$5=0),0,SUMIFS(Plandd!311:311,Plandd!$5:$5,CH$5))</f>
        <v>0</v>
      </c>
      <c r="CI311" s="73" t="e">
        <f>IF(OR(CI$5="",CI$5=0),0,SUMIFS(Factdd!311:311,Factdd!$5:$5,CI$5))</f>
        <v>#REF!</v>
      </c>
      <c r="CJ311" s="185">
        <f t="shared" ref="CJ311:CJ312" si="822">IF(CH311=0,0,(CI311-CH311)/CH311)</f>
        <v>0</v>
      </c>
      <c r="CK311" s="73">
        <f>IF(OR(CK$5="",CK$5=0),0,SUMIFS(Plandd!311:311,Plandd!$5:$5,CK$5))</f>
        <v>0</v>
      </c>
      <c r="CL311" s="73" t="e">
        <f>IF(OR(CL$5="",CL$5=0),0,SUMIFS(Factdd!311:311,Factdd!$5:$5,CL$5))</f>
        <v>#REF!</v>
      </c>
      <c r="CM311" s="185">
        <f t="shared" ref="CM311:CM312" si="823">IF(CK311=0,0,(CL311-CK311)/CK311)</f>
        <v>0</v>
      </c>
      <c r="CN311" s="73">
        <f>IF(OR(CN$5="",CN$5=0),0,SUMIFS(Plandd!311:311,Plandd!$5:$5,CN$5))</f>
        <v>0</v>
      </c>
      <c r="CO311" s="73" t="e">
        <f>IF(OR(CO$5="",CO$5=0),0,SUMIFS(Factdd!311:311,Factdd!$5:$5,CO$5))</f>
        <v>#REF!</v>
      </c>
      <c r="CP311" s="185">
        <f t="shared" ref="CP311:CP312" si="824">IF(CN311=0,0,(CO311-CN311)/CN311)</f>
        <v>0</v>
      </c>
    </row>
    <row r="312" spans="1:94" s="14" customFormat="1" x14ac:dyDescent="0.3">
      <c r="A312" s="53">
        <f>ROW()</f>
        <v>312</v>
      </c>
      <c r="B312" s="144"/>
      <c r="C312" s="54" t="s">
        <v>2</v>
      </c>
      <c r="E312" s="55" t="s">
        <v>5</v>
      </c>
      <c r="F312" s="14" t="s">
        <v>71</v>
      </c>
      <c r="K312" s="56"/>
      <c r="L312" s="56"/>
      <c r="M312" s="64"/>
      <c r="N312" s="56"/>
      <c r="O312" s="56"/>
      <c r="P312" s="56"/>
      <c r="Q312" s="57"/>
      <c r="R312" s="73">
        <f ca="1">IF(OR(R$5="",R$5=0),0,SUMIFS(Plandd!312:312,Plandd!$5:$5,R$5))</f>
        <v>0</v>
      </c>
      <c r="S312" s="73" t="e">
        <f ca="1">IF(OR(S$5="",S$5=0),0,SUMIFS(Factdd!312:312,Factdd!$5:$5,S$5))</f>
        <v>#REF!</v>
      </c>
      <c r="T312" s="185">
        <f t="shared" ca="1" si="800"/>
        <v>0</v>
      </c>
      <c r="U312" s="56"/>
      <c r="V312" s="56"/>
      <c r="W312" s="73">
        <f>IF(OR(W$5="",W$5=0),0,SUMIFS(Plandd!312:312,Plandd!$5:$5,W$5))</f>
        <v>0</v>
      </c>
      <c r="X312" s="73" t="e">
        <f>IF(OR(X$5="",X$5=0),0,SUMIFS(Factdd!312:312,Factdd!$5:$5,X$5))</f>
        <v>#REF!</v>
      </c>
      <c r="Y312" s="185">
        <f t="shared" si="801"/>
        <v>0</v>
      </c>
      <c r="Z312" s="205">
        <f>IF(OR(Z$5="",Z$5=0),0,SUMIFS(Plandd!312:312,Plandd!$5:$5,Z$5))</f>
        <v>0</v>
      </c>
      <c r="AA312" s="73" t="e">
        <f>IF(OR(AA$5="",AA$5=0),0,SUMIFS(Factdd!312:312,Factdd!$5:$5,AA$5))</f>
        <v>#REF!</v>
      </c>
      <c r="AB312" s="185">
        <f t="shared" si="802"/>
        <v>0</v>
      </c>
      <c r="AC312" s="73">
        <f>IF(OR(AC$5="",AC$5=0),0,SUMIFS(Plandd!312:312,Plandd!$5:$5,AC$5))</f>
        <v>0</v>
      </c>
      <c r="AD312" s="73" t="e">
        <f>IF(OR(AD$5="",AD$5=0),0,SUMIFS(Factdd!312:312,Factdd!$5:$5,AD$5))</f>
        <v>#REF!</v>
      </c>
      <c r="AE312" s="185">
        <f t="shared" si="803"/>
        <v>0</v>
      </c>
      <c r="AF312" s="73">
        <f>IF(OR(AF$5="",AF$5=0),0,SUMIFS(Plandd!312:312,Plandd!$5:$5,AF$5))</f>
        <v>0</v>
      </c>
      <c r="AG312" s="73" t="e">
        <f>IF(OR(AG$5="",AG$5=0),0,SUMIFS(Factdd!312:312,Factdd!$5:$5,AG$5))</f>
        <v>#REF!</v>
      </c>
      <c r="AH312" s="185">
        <f t="shared" si="804"/>
        <v>0</v>
      </c>
      <c r="AI312" s="73">
        <f>IF(OR(AI$5="",AI$5=0),0,SUMIFS(Plandd!312:312,Plandd!$5:$5,AI$5))</f>
        <v>0</v>
      </c>
      <c r="AJ312" s="73" t="e">
        <f>IF(OR(AJ$5="",AJ$5=0),0,SUMIFS(Factdd!312:312,Factdd!$5:$5,AJ$5))</f>
        <v>#REF!</v>
      </c>
      <c r="AK312" s="185">
        <f t="shared" si="805"/>
        <v>0</v>
      </c>
      <c r="AL312" s="73">
        <f>IF(OR(AL$5="",AL$5=0),0,SUMIFS(Plandd!312:312,Plandd!$5:$5,AL$5))</f>
        <v>0</v>
      </c>
      <c r="AM312" s="73" t="e">
        <f>IF(OR(AM$5="",AM$5=0),0,SUMIFS(Factdd!312:312,Factdd!$5:$5,AM$5))</f>
        <v>#REF!</v>
      </c>
      <c r="AN312" s="185">
        <f t="shared" si="806"/>
        <v>0</v>
      </c>
      <c r="AO312" s="73">
        <f>IF(OR(AO$5="",AO$5=0),0,SUMIFS(Plandd!312:312,Plandd!$5:$5,AO$5))</f>
        <v>0</v>
      </c>
      <c r="AP312" s="73" t="e">
        <f>IF(OR(AP$5="",AP$5=0),0,SUMIFS(Factdd!312:312,Factdd!$5:$5,AP$5))</f>
        <v>#REF!</v>
      </c>
      <c r="AQ312" s="185">
        <f t="shared" si="807"/>
        <v>0</v>
      </c>
      <c r="AR312" s="73">
        <f>IF(OR(AR$5="",AR$5=0),0,SUMIFS(Plandd!312:312,Plandd!$5:$5,AR$5))</f>
        <v>0</v>
      </c>
      <c r="AS312" s="73" t="e">
        <f>IF(OR(AS$5="",AS$5=0),0,SUMIFS(Factdd!312:312,Factdd!$5:$5,AS$5))</f>
        <v>#REF!</v>
      </c>
      <c r="AT312" s="185">
        <f t="shared" si="808"/>
        <v>0</v>
      </c>
      <c r="AU312" s="73">
        <f>IF(OR(AU$5="",AU$5=0),0,SUMIFS(Plandd!312:312,Plandd!$5:$5,AU$5))</f>
        <v>0</v>
      </c>
      <c r="AV312" s="73" t="e">
        <f>IF(OR(AV$5="",AV$5=0),0,SUMIFS(Factdd!312:312,Factdd!$5:$5,AV$5))</f>
        <v>#REF!</v>
      </c>
      <c r="AW312" s="185">
        <f t="shared" si="809"/>
        <v>0</v>
      </c>
      <c r="AX312" s="73">
        <f>IF(OR(AX$5="",AX$5=0),0,SUMIFS(Plandd!312:312,Plandd!$5:$5,AX$5))</f>
        <v>0</v>
      </c>
      <c r="AY312" s="73" t="e">
        <f>IF(OR(AY$5="",AY$5=0),0,SUMIFS(Factdd!312:312,Factdd!$5:$5,AY$5))</f>
        <v>#REF!</v>
      </c>
      <c r="AZ312" s="185">
        <f t="shared" si="810"/>
        <v>0</v>
      </c>
      <c r="BA312" s="73">
        <f>IF(OR(BA$5="",BA$5=0),0,SUMIFS(Plandd!312:312,Plandd!$5:$5,BA$5))</f>
        <v>0</v>
      </c>
      <c r="BB312" s="73" t="e">
        <f>IF(OR(BB$5="",BB$5=0),0,SUMIFS(Factdd!312:312,Factdd!$5:$5,BB$5))</f>
        <v>#REF!</v>
      </c>
      <c r="BC312" s="185">
        <f t="shared" si="811"/>
        <v>0</v>
      </c>
      <c r="BD312" s="73">
        <f>IF(OR(BD$5="",BD$5=0),0,SUMIFS(Plandd!312:312,Plandd!$5:$5,BD$5))</f>
        <v>0</v>
      </c>
      <c r="BE312" s="73" t="e">
        <f>IF(OR(BE$5="",BE$5=0),0,SUMIFS(Factdd!312:312,Factdd!$5:$5,BE$5))</f>
        <v>#REF!</v>
      </c>
      <c r="BF312" s="185">
        <f t="shared" si="812"/>
        <v>0</v>
      </c>
      <c r="BG312" s="73">
        <f>IF(OR(BG$5="",BG$5=0),0,SUMIFS(Plandd!312:312,Plandd!$5:$5,BG$5))</f>
        <v>0</v>
      </c>
      <c r="BH312" s="73" t="e">
        <f>IF(OR(BH$5="",BH$5=0),0,SUMIFS(Factdd!312:312,Factdd!$5:$5,BH$5))</f>
        <v>#REF!</v>
      </c>
      <c r="BI312" s="185">
        <f t="shared" si="813"/>
        <v>0</v>
      </c>
      <c r="BJ312" s="73">
        <f>IF(OR(BJ$5="",BJ$5=0),0,SUMIFS(Plandd!312:312,Plandd!$5:$5,BJ$5))</f>
        <v>0</v>
      </c>
      <c r="BK312" s="73" t="e">
        <f>IF(OR(BK$5="",BK$5=0),0,SUMIFS(Factdd!312:312,Factdd!$5:$5,BK$5))</f>
        <v>#REF!</v>
      </c>
      <c r="BL312" s="185">
        <f t="shared" si="814"/>
        <v>0</v>
      </c>
      <c r="BM312" s="73">
        <f>IF(OR(BM$5="",BM$5=0),0,SUMIFS(Plandd!312:312,Plandd!$5:$5,BM$5))</f>
        <v>0</v>
      </c>
      <c r="BN312" s="73" t="e">
        <f>IF(OR(BN$5="",BN$5=0),0,SUMIFS(Factdd!312:312,Factdd!$5:$5,BN$5))</f>
        <v>#REF!</v>
      </c>
      <c r="BO312" s="185">
        <f t="shared" si="815"/>
        <v>0</v>
      </c>
      <c r="BP312" s="73">
        <f>IF(OR(BP$5="",BP$5=0),0,SUMIFS(Plandd!312:312,Plandd!$5:$5,BP$5))</f>
        <v>0</v>
      </c>
      <c r="BQ312" s="73" t="e">
        <f>IF(OR(BQ$5="",BQ$5=0),0,SUMIFS(Factdd!312:312,Factdd!$5:$5,BQ$5))</f>
        <v>#REF!</v>
      </c>
      <c r="BR312" s="185">
        <f t="shared" si="816"/>
        <v>0</v>
      </c>
      <c r="BS312" s="73">
        <f>IF(OR(BS$5="",BS$5=0),0,SUMIFS(Plandd!312:312,Plandd!$5:$5,BS$5))</f>
        <v>0</v>
      </c>
      <c r="BT312" s="73" t="e">
        <f>IF(OR(BT$5="",BT$5=0),0,SUMIFS(Factdd!312:312,Factdd!$5:$5,BT$5))</f>
        <v>#REF!</v>
      </c>
      <c r="BU312" s="185">
        <f t="shared" si="817"/>
        <v>0</v>
      </c>
      <c r="BV312" s="73">
        <f>IF(OR(BV$5="",BV$5=0),0,SUMIFS(Plandd!312:312,Plandd!$5:$5,BV$5))</f>
        <v>0</v>
      </c>
      <c r="BW312" s="73" t="e">
        <f>IF(OR(BW$5="",BW$5=0),0,SUMIFS(Factdd!312:312,Factdd!$5:$5,BW$5))</f>
        <v>#REF!</v>
      </c>
      <c r="BX312" s="185">
        <f t="shared" si="818"/>
        <v>0</v>
      </c>
      <c r="BY312" s="73">
        <f>IF(OR(BY$5="",BY$5=0),0,SUMIFS(Plandd!312:312,Plandd!$5:$5,BY$5))</f>
        <v>0</v>
      </c>
      <c r="BZ312" s="73" t="e">
        <f>IF(OR(BZ$5="",BZ$5=0),0,SUMIFS(Factdd!312:312,Factdd!$5:$5,BZ$5))</f>
        <v>#REF!</v>
      </c>
      <c r="CA312" s="185">
        <f t="shared" si="819"/>
        <v>0</v>
      </c>
      <c r="CB312" s="73">
        <f>IF(OR(CB$5="",CB$5=0),0,SUMIFS(Plandd!312:312,Plandd!$5:$5,CB$5))</f>
        <v>0</v>
      </c>
      <c r="CC312" s="73" t="e">
        <f>IF(OR(CC$5="",CC$5=0),0,SUMIFS(Factdd!312:312,Factdd!$5:$5,CC$5))</f>
        <v>#REF!</v>
      </c>
      <c r="CD312" s="185">
        <f t="shared" si="820"/>
        <v>0</v>
      </c>
      <c r="CE312" s="73">
        <f>IF(OR(CE$5="",CE$5=0),0,SUMIFS(Plandd!312:312,Plandd!$5:$5,CE$5))</f>
        <v>0</v>
      </c>
      <c r="CF312" s="73" t="e">
        <f>IF(OR(CF$5="",CF$5=0),0,SUMIFS(Factdd!312:312,Factdd!$5:$5,CF$5))</f>
        <v>#REF!</v>
      </c>
      <c r="CG312" s="185">
        <f t="shared" si="821"/>
        <v>0</v>
      </c>
      <c r="CH312" s="73">
        <f>IF(OR(CH$5="",CH$5=0),0,SUMIFS(Plandd!312:312,Plandd!$5:$5,CH$5))</f>
        <v>0</v>
      </c>
      <c r="CI312" s="73" t="e">
        <f>IF(OR(CI$5="",CI$5=0),0,SUMIFS(Factdd!312:312,Factdd!$5:$5,CI$5))</f>
        <v>#REF!</v>
      </c>
      <c r="CJ312" s="185">
        <f t="shared" si="822"/>
        <v>0</v>
      </c>
      <c r="CK312" s="73">
        <f>IF(OR(CK$5="",CK$5=0),0,SUMIFS(Plandd!312:312,Plandd!$5:$5,CK$5))</f>
        <v>0</v>
      </c>
      <c r="CL312" s="73" t="e">
        <f>IF(OR(CL$5="",CL$5=0),0,SUMIFS(Factdd!312:312,Factdd!$5:$5,CL$5))</f>
        <v>#REF!</v>
      </c>
      <c r="CM312" s="185">
        <f t="shared" si="823"/>
        <v>0</v>
      </c>
      <c r="CN312" s="73">
        <f>IF(OR(CN$5="",CN$5=0),0,SUMIFS(Plandd!312:312,Plandd!$5:$5,CN$5))</f>
        <v>0</v>
      </c>
      <c r="CO312" s="73" t="e">
        <f>IF(OR(CO$5="",CO$5=0),0,SUMIFS(Factdd!312:312,Factdd!$5:$5,CO$5))</f>
        <v>#REF!</v>
      </c>
      <c r="CP312" s="185">
        <f t="shared" si="824"/>
        <v>0</v>
      </c>
    </row>
    <row r="313" spans="1:94" ht="3" customHeight="1" x14ac:dyDescent="0.3">
      <c r="A313" s="19">
        <f>ROW()</f>
        <v>313</v>
      </c>
      <c r="B313" s="134"/>
      <c r="F313" s="25"/>
      <c r="G313" s="25"/>
      <c r="H313" s="25"/>
      <c r="I313" s="25"/>
      <c r="J313" s="25"/>
      <c r="K313" s="26"/>
      <c r="L313" s="25"/>
      <c r="M313" s="60"/>
      <c r="N313" s="25"/>
      <c r="O313" s="25"/>
      <c r="P313" s="25"/>
      <c r="Q313" s="40"/>
      <c r="R313" s="27"/>
      <c r="S313" s="28"/>
      <c r="T313" s="28"/>
      <c r="U313" s="25"/>
      <c r="V313" s="25"/>
      <c r="W313" s="28"/>
      <c r="X313" s="28"/>
      <c r="Y313" s="28"/>
      <c r="Z313" s="182"/>
      <c r="AA313" s="28"/>
      <c r="AB313" s="28"/>
      <c r="AC313" s="28"/>
      <c r="AD313" s="28"/>
      <c r="AE313" s="28"/>
      <c r="AF313" s="28"/>
      <c r="AG313" s="28"/>
      <c r="AH313" s="28"/>
      <c r="AI313" s="28"/>
      <c r="AJ313" s="28"/>
      <c r="AK313" s="28"/>
      <c r="AL313" s="28"/>
      <c r="AM313" s="28"/>
      <c r="AN313" s="28"/>
      <c r="AO313" s="28"/>
      <c r="AP313" s="28"/>
      <c r="AQ313" s="28"/>
      <c r="AR313" s="28"/>
      <c r="AS313" s="28"/>
      <c r="AT313" s="28"/>
      <c r="AU313" s="28"/>
      <c r="AV313" s="28"/>
      <c r="AW313" s="28"/>
      <c r="AX313" s="28"/>
      <c r="AY313" s="28"/>
      <c r="AZ313" s="28"/>
      <c r="BA313" s="28"/>
      <c r="BB313" s="28"/>
      <c r="BC313" s="28"/>
      <c r="BD313" s="28"/>
      <c r="BE313" s="28"/>
      <c r="BF313" s="28"/>
      <c r="BG313" s="28"/>
      <c r="BH313" s="28"/>
      <c r="BI313" s="28"/>
      <c r="BJ313" s="28"/>
      <c r="BK313" s="28"/>
      <c r="BL313" s="28"/>
      <c r="BM313" s="28"/>
      <c r="BN313" s="28"/>
      <c r="BO313" s="28"/>
      <c r="BP313" s="28"/>
      <c r="BQ313" s="28"/>
      <c r="BR313" s="28"/>
      <c r="BS313" s="28"/>
      <c r="BT313" s="28"/>
      <c r="BU313" s="28"/>
      <c r="BV313" s="28"/>
      <c r="BW313" s="28"/>
      <c r="BX313" s="28"/>
      <c r="BY313" s="28"/>
      <c r="BZ313" s="28"/>
      <c r="CA313" s="28"/>
      <c r="CB313" s="28"/>
      <c r="CC313" s="28"/>
      <c r="CD313" s="28"/>
      <c r="CE313" s="28"/>
      <c r="CF313" s="28"/>
      <c r="CG313" s="28"/>
      <c r="CH313" s="28"/>
      <c r="CI313" s="28"/>
      <c r="CJ313" s="28"/>
      <c r="CK313" s="28"/>
      <c r="CL313" s="28"/>
      <c r="CM313" s="28"/>
      <c r="CN313" s="28"/>
      <c r="CO313" s="28"/>
      <c r="CP313" s="28"/>
    </row>
    <row r="314" spans="1:94" s="14" customFormat="1" x14ac:dyDescent="0.3">
      <c r="A314" s="53">
        <f>ROW()</f>
        <v>314</v>
      </c>
      <c r="B314" s="144"/>
      <c r="C314" s="54" t="s">
        <v>0</v>
      </c>
      <c r="E314" s="55" t="s">
        <v>5</v>
      </c>
      <c r="F314" s="14" t="s">
        <v>64</v>
      </c>
      <c r="K314" s="56"/>
      <c r="L314" s="56"/>
      <c r="M314" s="64"/>
      <c r="N314" s="56"/>
      <c r="O314" s="56"/>
      <c r="P314" s="56"/>
      <c r="Q314" s="57"/>
      <c r="R314" s="73">
        <f ca="1">IF(OR(R$5="",R$5=0),0,SUMIFS(Plandd!314:314,Plandd!$5:$5,R$5))</f>
        <v>0</v>
      </c>
      <c r="S314" s="73" t="e">
        <f ca="1">IF(OR(S$5="",S$5=0),0,SUMIFS(Factdd!314:314,Factdd!$5:$5,S$5))</f>
        <v>#REF!</v>
      </c>
      <c r="T314" s="185">
        <f t="shared" ref="T314:T315" ca="1" si="825">IF(R314=0,0,(S314-R314)/R314)</f>
        <v>0</v>
      </c>
      <c r="U314" s="56"/>
      <c r="V314" s="56"/>
      <c r="W314" s="73">
        <f>IF(OR(W$5="",W$5=0),0,SUMIFS(Plandd!314:314,Plandd!$5:$5,W$5))</f>
        <v>0</v>
      </c>
      <c r="X314" s="73" t="e">
        <f>IF(OR(X$5="",X$5=0),0,SUMIFS(Factdd!314:314,Factdd!$5:$5,X$5))</f>
        <v>#REF!</v>
      </c>
      <c r="Y314" s="185">
        <f t="shared" ref="Y314:Y315" si="826">IF(W314=0,0,(X314-W314)/W314)</f>
        <v>0</v>
      </c>
      <c r="Z314" s="205">
        <f>IF(OR(Z$5="",Z$5=0),0,SUMIFS(Plandd!314:314,Plandd!$5:$5,Z$5))</f>
        <v>0</v>
      </c>
      <c r="AA314" s="73" t="e">
        <f>IF(OR(AA$5="",AA$5=0),0,SUMIFS(Factdd!314:314,Factdd!$5:$5,AA$5))</f>
        <v>#REF!</v>
      </c>
      <c r="AB314" s="185">
        <f t="shared" ref="AB314:AB315" si="827">IF(Z314=0,0,(AA314-Z314)/Z314)</f>
        <v>0</v>
      </c>
      <c r="AC314" s="73">
        <f>IF(OR(AC$5="",AC$5=0),0,SUMIFS(Plandd!314:314,Plandd!$5:$5,AC$5))</f>
        <v>0</v>
      </c>
      <c r="AD314" s="73" t="e">
        <f>IF(OR(AD$5="",AD$5=0),0,SUMIFS(Factdd!314:314,Factdd!$5:$5,AD$5))</f>
        <v>#REF!</v>
      </c>
      <c r="AE314" s="185">
        <f t="shared" ref="AE314:AE315" si="828">IF(AC314=0,0,(AD314-AC314)/AC314)</f>
        <v>0</v>
      </c>
      <c r="AF314" s="73">
        <f>IF(OR(AF$5="",AF$5=0),0,SUMIFS(Plandd!314:314,Plandd!$5:$5,AF$5))</f>
        <v>0</v>
      </c>
      <c r="AG314" s="73" t="e">
        <f>IF(OR(AG$5="",AG$5=0),0,SUMIFS(Factdd!314:314,Factdd!$5:$5,AG$5))</f>
        <v>#REF!</v>
      </c>
      <c r="AH314" s="185">
        <f t="shared" ref="AH314:AH315" si="829">IF(AF314=0,0,(AG314-AF314)/AF314)</f>
        <v>0</v>
      </c>
      <c r="AI314" s="73">
        <f>IF(OR(AI$5="",AI$5=0),0,SUMIFS(Plandd!314:314,Plandd!$5:$5,AI$5))</f>
        <v>0</v>
      </c>
      <c r="AJ314" s="73" t="e">
        <f>IF(OR(AJ$5="",AJ$5=0),0,SUMIFS(Factdd!314:314,Factdd!$5:$5,AJ$5))</f>
        <v>#REF!</v>
      </c>
      <c r="AK314" s="185">
        <f t="shared" ref="AK314:AK315" si="830">IF(AI314=0,0,(AJ314-AI314)/AI314)</f>
        <v>0</v>
      </c>
      <c r="AL314" s="73">
        <f>IF(OR(AL$5="",AL$5=0),0,SUMIFS(Plandd!314:314,Plandd!$5:$5,AL$5))</f>
        <v>0</v>
      </c>
      <c r="AM314" s="73" t="e">
        <f>IF(OR(AM$5="",AM$5=0),0,SUMIFS(Factdd!314:314,Factdd!$5:$5,AM$5))</f>
        <v>#REF!</v>
      </c>
      <c r="AN314" s="185">
        <f t="shared" ref="AN314:AN315" si="831">IF(AL314=0,0,(AM314-AL314)/AL314)</f>
        <v>0</v>
      </c>
      <c r="AO314" s="73">
        <f>IF(OR(AO$5="",AO$5=0),0,SUMIFS(Plandd!314:314,Plandd!$5:$5,AO$5))</f>
        <v>0</v>
      </c>
      <c r="AP314" s="73" t="e">
        <f>IF(OR(AP$5="",AP$5=0),0,SUMIFS(Factdd!314:314,Factdd!$5:$5,AP$5))</f>
        <v>#REF!</v>
      </c>
      <c r="AQ314" s="185">
        <f t="shared" ref="AQ314:AQ315" si="832">IF(AO314=0,0,(AP314-AO314)/AO314)</f>
        <v>0</v>
      </c>
      <c r="AR314" s="73">
        <f>IF(OR(AR$5="",AR$5=0),0,SUMIFS(Plandd!314:314,Plandd!$5:$5,AR$5))</f>
        <v>0</v>
      </c>
      <c r="AS314" s="73" t="e">
        <f>IF(OR(AS$5="",AS$5=0),0,SUMIFS(Factdd!314:314,Factdd!$5:$5,AS$5))</f>
        <v>#REF!</v>
      </c>
      <c r="AT314" s="185">
        <f t="shared" ref="AT314:AT315" si="833">IF(AR314=0,0,(AS314-AR314)/AR314)</f>
        <v>0</v>
      </c>
      <c r="AU314" s="73">
        <f>IF(OR(AU$5="",AU$5=0),0,SUMIFS(Plandd!314:314,Plandd!$5:$5,AU$5))</f>
        <v>0</v>
      </c>
      <c r="AV314" s="73" t="e">
        <f>IF(OR(AV$5="",AV$5=0),0,SUMIFS(Factdd!314:314,Factdd!$5:$5,AV$5))</f>
        <v>#REF!</v>
      </c>
      <c r="AW314" s="185">
        <f t="shared" ref="AW314:AW315" si="834">IF(AU314=0,0,(AV314-AU314)/AU314)</f>
        <v>0</v>
      </c>
      <c r="AX314" s="73">
        <f>IF(OR(AX$5="",AX$5=0),0,SUMIFS(Plandd!314:314,Plandd!$5:$5,AX$5))</f>
        <v>0</v>
      </c>
      <c r="AY314" s="73" t="e">
        <f>IF(OR(AY$5="",AY$5=0),0,SUMIFS(Factdd!314:314,Factdd!$5:$5,AY$5))</f>
        <v>#REF!</v>
      </c>
      <c r="AZ314" s="185">
        <f t="shared" ref="AZ314:AZ315" si="835">IF(AX314=0,0,(AY314-AX314)/AX314)</f>
        <v>0</v>
      </c>
      <c r="BA314" s="73">
        <f>IF(OR(BA$5="",BA$5=0),0,SUMIFS(Plandd!314:314,Plandd!$5:$5,BA$5))</f>
        <v>0</v>
      </c>
      <c r="BB314" s="73" t="e">
        <f>IF(OR(BB$5="",BB$5=0),0,SUMIFS(Factdd!314:314,Factdd!$5:$5,BB$5))</f>
        <v>#REF!</v>
      </c>
      <c r="BC314" s="185">
        <f t="shared" ref="BC314:BC315" si="836">IF(BA314=0,0,(BB314-BA314)/BA314)</f>
        <v>0</v>
      </c>
      <c r="BD314" s="73">
        <f>IF(OR(BD$5="",BD$5=0),0,SUMIFS(Plandd!314:314,Plandd!$5:$5,BD$5))</f>
        <v>0</v>
      </c>
      <c r="BE314" s="73" t="e">
        <f>IF(OR(BE$5="",BE$5=0),0,SUMIFS(Factdd!314:314,Factdd!$5:$5,BE$5))</f>
        <v>#REF!</v>
      </c>
      <c r="BF314" s="185">
        <f t="shared" ref="BF314:BF315" si="837">IF(BD314=0,0,(BE314-BD314)/BD314)</f>
        <v>0</v>
      </c>
      <c r="BG314" s="73">
        <f>IF(OR(BG$5="",BG$5=0),0,SUMIFS(Plandd!314:314,Plandd!$5:$5,BG$5))</f>
        <v>0</v>
      </c>
      <c r="BH314" s="73" t="e">
        <f>IF(OR(BH$5="",BH$5=0),0,SUMIFS(Factdd!314:314,Factdd!$5:$5,BH$5))</f>
        <v>#REF!</v>
      </c>
      <c r="BI314" s="185">
        <f t="shared" ref="BI314:BI315" si="838">IF(BG314=0,0,(BH314-BG314)/BG314)</f>
        <v>0</v>
      </c>
      <c r="BJ314" s="73">
        <f>IF(OR(BJ$5="",BJ$5=0),0,SUMIFS(Plandd!314:314,Plandd!$5:$5,BJ$5))</f>
        <v>0</v>
      </c>
      <c r="BK314" s="73" t="e">
        <f>IF(OR(BK$5="",BK$5=0),0,SUMIFS(Factdd!314:314,Factdd!$5:$5,BK$5))</f>
        <v>#REF!</v>
      </c>
      <c r="BL314" s="185">
        <f t="shared" ref="BL314:BL315" si="839">IF(BJ314=0,0,(BK314-BJ314)/BJ314)</f>
        <v>0</v>
      </c>
      <c r="BM314" s="73">
        <f>IF(OR(BM$5="",BM$5=0),0,SUMIFS(Plandd!314:314,Plandd!$5:$5,BM$5))</f>
        <v>0</v>
      </c>
      <c r="BN314" s="73" t="e">
        <f>IF(OR(BN$5="",BN$5=0),0,SUMIFS(Factdd!314:314,Factdd!$5:$5,BN$5))</f>
        <v>#REF!</v>
      </c>
      <c r="BO314" s="185">
        <f t="shared" ref="BO314:BO315" si="840">IF(BM314=0,0,(BN314-BM314)/BM314)</f>
        <v>0</v>
      </c>
      <c r="BP314" s="73">
        <f>IF(OR(BP$5="",BP$5=0),0,SUMIFS(Plandd!314:314,Plandd!$5:$5,BP$5))</f>
        <v>0</v>
      </c>
      <c r="BQ314" s="73" t="e">
        <f>IF(OR(BQ$5="",BQ$5=0),0,SUMIFS(Factdd!314:314,Factdd!$5:$5,BQ$5))</f>
        <v>#REF!</v>
      </c>
      <c r="BR314" s="185">
        <f t="shared" ref="BR314:BR315" si="841">IF(BP314=0,0,(BQ314-BP314)/BP314)</f>
        <v>0</v>
      </c>
      <c r="BS314" s="73">
        <f>IF(OR(BS$5="",BS$5=0),0,SUMIFS(Plandd!314:314,Plandd!$5:$5,BS$5))</f>
        <v>0</v>
      </c>
      <c r="BT314" s="73" t="e">
        <f>IF(OR(BT$5="",BT$5=0),0,SUMIFS(Factdd!314:314,Factdd!$5:$5,BT$5))</f>
        <v>#REF!</v>
      </c>
      <c r="BU314" s="185">
        <f t="shared" ref="BU314:BU315" si="842">IF(BS314=0,0,(BT314-BS314)/BS314)</f>
        <v>0</v>
      </c>
      <c r="BV314" s="73">
        <f>IF(OR(BV$5="",BV$5=0),0,SUMIFS(Plandd!314:314,Plandd!$5:$5,BV$5))</f>
        <v>0</v>
      </c>
      <c r="BW314" s="73" t="e">
        <f>IF(OR(BW$5="",BW$5=0),0,SUMIFS(Factdd!314:314,Factdd!$5:$5,BW$5))</f>
        <v>#REF!</v>
      </c>
      <c r="BX314" s="185">
        <f t="shared" ref="BX314:BX315" si="843">IF(BV314=0,0,(BW314-BV314)/BV314)</f>
        <v>0</v>
      </c>
      <c r="BY314" s="73">
        <f>IF(OR(BY$5="",BY$5=0),0,SUMIFS(Plandd!314:314,Plandd!$5:$5,BY$5))</f>
        <v>0</v>
      </c>
      <c r="BZ314" s="73" t="e">
        <f>IF(OR(BZ$5="",BZ$5=0),0,SUMIFS(Factdd!314:314,Factdd!$5:$5,BZ$5))</f>
        <v>#REF!</v>
      </c>
      <c r="CA314" s="185">
        <f t="shared" ref="CA314:CA315" si="844">IF(BY314=0,0,(BZ314-BY314)/BY314)</f>
        <v>0</v>
      </c>
      <c r="CB314" s="73">
        <f>IF(OR(CB$5="",CB$5=0),0,SUMIFS(Plandd!314:314,Plandd!$5:$5,CB$5))</f>
        <v>0</v>
      </c>
      <c r="CC314" s="73" t="e">
        <f>IF(OR(CC$5="",CC$5=0),0,SUMIFS(Factdd!314:314,Factdd!$5:$5,CC$5))</f>
        <v>#REF!</v>
      </c>
      <c r="CD314" s="185">
        <f t="shared" ref="CD314:CD315" si="845">IF(CB314=0,0,(CC314-CB314)/CB314)</f>
        <v>0</v>
      </c>
      <c r="CE314" s="73">
        <f>IF(OR(CE$5="",CE$5=0),0,SUMIFS(Plandd!314:314,Plandd!$5:$5,CE$5))</f>
        <v>0</v>
      </c>
      <c r="CF314" s="73" t="e">
        <f>IF(OR(CF$5="",CF$5=0),0,SUMIFS(Factdd!314:314,Factdd!$5:$5,CF$5))</f>
        <v>#REF!</v>
      </c>
      <c r="CG314" s="185">
        <f t="shared" ref="CG314:CG315" si="846">IF(CE314=0,0,(CF314-CE314)/CE314)</f>
        <v>0</v>
      </c>
      <c r="CH314" s="73">
        <f>IF(OR(CH$5="",CH$5=0),0,SUMIFS(Plandd!314:314,Plandd!$5:$5,CH$5))</f>
        <v>0</v>
      </c>
      <c r="CI314" s="73" t="e">
        <f>IF(OR(CI$5="",CI$5=0),0,SUMIFS(Factdd!314:314,Factdd!$5:$5,CI$5))</f>
        <v>#REF!</v>
      </c>
      <c r="CJ314" s="185">
        <f t="shared" ref="CJ314:CJ315" si="847">IF(CH314=0,0,(CI314-CH314)/CH314)</f>
        <v>0</v>
      </c>
      <c r="CK314" s="73">
        <f>IF(OR(CK$5="",CK$5=0),0,SUMIFS(Plandd!314:314,Plandd!$5:$5,CK$5))</f>
        <v>0</v>
      </c>
      <c r="CL314" s="73" t="e">
        <f>IF(OR(CL$5="",CL$5=0),0,SUMIFS(Factdd!314:314,Factdd!$5:$5,CL$5))</f>
        <v>#REF!</v>
      </c>
      <c r="CM314" s="185">
        <f t="shared" ref="CM314:CM315" si="848">IF(CK314=0,0,(CL314-CK314)/CK314)</f>
        <v>0</v>
      </c>
      <c r="CN314" s="73">
        <f>IF(OR(CN$5="",CN$5=0),0,SUMIFS(Plandd!314:314,Plandd!$5:$5,CN$5))</f>
        <v>0</v>
      </c>
      <c r="CO314" s="73" t="e">
        <f>IF(OR(CO$5="",CO$5=0),0,SUMIFS(Factdd!314:314,Factdd!$5:$5,CO$5))</f>
        <v>#REF!</v>
      </c>
      <c r="CP314" s="185">
        <f t="shared" ref="CP314:CP315" si="849">IF(CN314=0,0,(CO314-CN314)/CN314)</f>
        <v>0</v>
      </c>
    </row>
    <row r="315" spans="1:94" s="14" customFormat="1" x14ac:dyDescent="0.3">
      <c r="A315" s="53">
        <f>ROW()</f>
        <v>315</v>
      </c>
      <c r="B315" s="144"/>
      <c r="C315" s="54" t="s">
        <v>2</v>
      </c>
      <c r="E315" s="55" t="s">
        <v>5</v>
      </c>
      <c r="F315" s="14" t="s">
        <v>64</v>
      </c>
      <c r="K315" s="56"/>
      <c r="L315" s="56"/>
      <c r="M315" s="64"/>
      <c r="N315" s="56"/>
      <c r="O315" s="56"/>
      <c r="P315" s="56"/>
      <c r="Q315" s="57"/>
      <c r="R315" s="73">
        <f ca="1">IF(OR(R$5="",R$5=0),0,SUMIFS(Plandd!315:315,Plandd!$5:$5,R$5))</f>
        <v>0</v>
      </c>
      <c r="S315" s="73" t="e">
        <f ca="1">IF(OR(S$5="",S$5=0),0,SUMIFS(Factdd!315:315,Factdd!$5:$5,S$5))</f>
        <v>#REF!</v>
      </c>
      <c r="T315" s="185">
        <f t="shared" ca="1" si="825"/>
        <v>0</v>
      </c>
      <c r="U315" s="56"/>
      <c r="V315" s="56"/>
      <c r="W315" s="73">
        <f>IF(OR(W$5="",W$5=0),0,SUMIFS(Plandd!315:315,Plandd!$5:$5,W$5))</f>
        <v>0</v>
      </c>
      <c r="X315" s="73" t="e">
        <f>IF(OR(X$5="",X$5=0),0,SUMIFS(Factdd!315:315,Factdd!$5:$5,X$5))</f>
        <v>#REF!</v>
      </c>
      <c r="Y315" s="185">
        <f t="shared" si="826"/>
        <v>0</v>
      </c>
      <c r="Z315" s="205">
        <f>IF(OR(Z$5="",Z$5=0),0,SUMIFS(Plandd!315:315,Plandd!$5:$5,Z$5))</f>
        <v>0</v>
      </c>
      <c r="AA315" s="73" t="e">
        <f>IF(OR(AA$5="",AA$5=0),0,SUMIFS(Factdd!315:315,Factdd!$5:$5,AA$5))</f>
        <v>#REF!</v>
      </c>
      <c r="AB315" s="185">
        <f t="shared" si="827"/>
        <v>0</v>
      </c>
      <c r="AC315" s="73">
        <f>IF(OR(AC$5="",AC$5=0),0,SUMIFS(Plandd!315:315,Plandd!$5:$5,AC$5))</f>
        <v>0</v>
      </c>
      <c r="AD315" s="73" t="e">
        <f>IF(OR(AD$5="",AD$5=0),0,SUMIFS(Factdd!315:315,Factdd!$5:$5,AD$5))</f>
        <v>#REF!</v>
      </c>
      <c r="AE315" s="185">
        <f t="shared" si="828"/>
        <v>0</v>
      </c>
      <c r="AF315" s="73">
        <f>IF(OR(AF$5="",AF$5=0),0,SUMIFS(Plandd!315:315,Plandd!$5:$5,AF$5))</f>
        <v>0</v>
      </c>
      <c r="AG315" s="73" t="e">
        <f>IF(OR(AG$5="",AG$5=0),0,SUMIFS(Factdd!315:315,Factdd!$5:$5,AG$5))</f>
        <v>#REF!</v>
      </c>
      <c r="AH315" s="185">
        <f t="shared" si="829"/>
        <v>0</v>
      </c>
      <c r="AI315" s="73">
        <f>IF(OR(AI$5="",AI$5=0),0,SUMIFS(Plandd!315:315,Plandd!$5:$5,AI$5))</f>
        <v>0</v>
      </c>
      <c r="AJ315" s="73" t="e">
        <f>IF(OR(AJ$5="",AJ$5=0),0,SUMIFS(Factdd!315:315,Factdd!$5:$5,AJ$5))</f>
        <v>#REF!</v>
      </c>
      <c r="AK315" s="185">
        <f t="shared" si="830"/>
        <v>0</v>
      </c>
      <c r="AL315" s="73">
        <f>IF(OR(AL$5="",AL$5=0),0,SUMIFS(Plandd!315:315,Plandd!$5:$5,AL$5))</f>
        <v>0</v>
      </c>
      <c r="AM315" s="73" t="e">
        <f>IF(OR(AM$5="",AM$5=0),0,SUMIFS(Factdd!315:315,Factdd!$5:$5,AM$5))</f>
        <v>#REF!</v>
      </c>
      <c r="AN315" s="185">
        <f t="shared" si="831"/>
        <v>0</v>
      </c>
      <c r="AO315" s="73">
        <f>IF(OR(AO$5="",AO$5=0),0,SUMIFS(Plandd!315:315,Plandd!$5:$5,AO$5))</f>
        <v>0</v>
      </c>
      <c r="AP315" s="73" t="e">
        <f>IF(OR(AP$5="",AP$5=0),0,SUMIFS(Factdd!315:315,Factdd!$5:$5,AP$5))</f>
        <v>#REF!</v>
      </c>
      <c r="AQ315" s="185">
        <f t="shared" si="832"/>
        <v>0</v>
      </c>
      <c r="AR315" s="73">
        <f>IF(OR(AR$5="",AR$5=0),0,SUMIFS(Plandd!315:315,Plandd!$5:$5,AR$5))</f>
        <v>0</v>
      </c>
      <c r="AS315" s="73" t="e">
        <f>IF(OR(AS$5="",AS$5=0),0,SUMIFS(Factdd!315:315,Factdd!$5:$5,AS$5))</f>
        <v>#REF!</v>
      </c>
      <c r="AT315" s="185">
        <f t="shared" si="833"/>
        <v>0</v>
      </c>
      <c r="AU315" s="73">
        <f>IF(OR(AU$5="",AU$5=0),0,SUMIFS(Plandd!315:315,Plandd!$5:$5,AU$5))</f>
        <v>0</v>
      </c>
      <c r="AV315" s="73" t="e">
        <f>IF(OR(AV$5="",AV$5=0),0,SUMIFS(Factdd!315:315,Factdd!$5:$5,AV$5))</f>
        <v>#REF!</v>
      </c>
      <c r="AW315" s="185">
        <f t="shared" si="834"/>
        <v>0</v>
      </c>
      <c r="AX315" s="73">
        <f>IF(OR(AX$5="",AX$5=0),0,SUMIFS(Plandd!315:315,Plandd!$5:$5,AX$5))</f>
        <v>0</v>
      </c>
      <c r="AY315" s="73" t="e">
        <f>IF(OR(AY$5="",AY$5=0),0,SUMIFS(Factdd!315:315,Factdd!$5:$5,AY$5))</f>
        <v>#REF!</v>
      </c>
      <c r="AZ315" s="185">
        <f t="shared" si="835"/>
        <v>0</v>
      </c>
      <c r="BA315" s="73">
        <f>IF(OR(BA$5="",BA$5=0),0,SUMIFS(Plandd!315:315,Plandd!$5:$5,BA$5))</f>
        <v>0</v>
      </c>
      <c r="BB315" s="73" t="e">
        <f>IF(OR(BB$5="",BB$5=0),0,SUMIFS(Factdd!315:315,Factdd!$5:$5,BB$5))</f>
        <v>#REF!</v>
      </c>
      <c r="BC315" s="185">
        <f t="shared" si="836"/>
        <v>0</v>
      </c>
      <c r="BD315" s="73">
        <f>IF(OR(BD$5="",BD$5=0),0,SUMIFS(Plandd!315:315,Plandd!$5:$5,BD$5))</f>
        <v>0</v>
      </c>
      <c r="BE315" s="73" t="e">
        <f>IF(OR(BE$5="",BE$5=0),0,SUMIFS(Factdd!315:315,Factdd!$5:$5,BE$5))</f>
        <v>#REF!</v>
      </c>
      <c r="BF315" s="185">
        <f t="shared" si="837"/>
        <v>0</v>
      </c>
      <c r="BG315" s="73">
        <f>IF(OR(BG$5="",BG$5=0),0,SUMIFS(Plandd!315:315,Plandd!$5:$5,BG$5))</f>
        <v>0</v>
      </c>
      <c r="BH315" s="73" t="e">
        <f>IF(OR(BH$5="",BH$5=0),0,SUMIFS(Factdd!315:315,Factdd!$5:$5,BH$5))</f>
        <v>#REF!</v>
      </c>
      <c r="BI315" s="185">
        <f t="shared" si="838"/>
        <v>0</v>
      </c>
      <c r="BJ315" s="73">
        <f>IF(OR(BJ$5="",BJ$5=0),0,SUMIFS(Plandd!315:315,Plandd!$5:$5,BJ$5))</f>
        <v>0</v>
      </c>
      <c r="BK315" s="73" t="e">
        <f>IF(OR(BK$5="",BK$5=0),0,SUMIFS(Factdd!315:315,Factdd!$5:$5,BK$5))</f>
        <v>#REF!</v>
      </c>
      <c r="BL315" s="185">
        <f t="shared" si="839"/>
        <v>0</v>
      </c>
      <c r="BM315" s="73">
        <f>IF(OR(BM$5="",BM$5=0),0,SUMIFS(Plandd!315:315,Plandd!$5:$5,BM$5))</f>
        <v>0</v>
      </c>
      <c r="BN315" s="73" t="e">
        <f>IF(OR(BN$5="",BN$5=0),0,SUMIFS(Factdd!315:315,Factdd!$5:$5,BN$5))</f>
        <v>#REF!</v>
      </c>
      <c r="BO315" s="185">
        <f t="shared" si="840"/>
        <v>0</v>
      </c>
      <c r="BP315" s="73">
        <f>IF(OR(BP$5="",BP$5=0),0,SUMIFS(Plandd!315:315,Plandd!$5:$5,BP$5))</f>
        <v>0</v>
      </c>
      <c r="BQ315" s="73" t="e">
        <f>IF(OR(BQ$5="",BQ$5=0),0,SUMIFS(Factdd!315:315,Factdd!$5:$5,BQ$5))</f>
        <v>#REF!</v>
      </c>
      <c r="BR315" s="185">
        <f t="shared" si="841"/>
        <v>0</v>
      </c>
      <c r="BS315" s="73">
        <f>IF(OR(BS$5="",BS$5=0),0,SUMIFS(Plandd!315:315,Plandd!$5:$5,BS$5))</f>
        <v>0</v>
      </c>
      <c r="BT315" s="73" t="e">
        <f>IF(OR(BT$5="",BT$5=0),0,SUMIFS(Factdd!315:315,Factdd!$5:$5,BT$5))</f>
        <v>#REF!</v>
      </c>
      <c r="BU315" s="185">
        <f t="shared" si="842"/>
        <v>0</v>
      </c>
      <c r="BV315" s="73">
        <f>IF(OR(BV$5="",BV$5=0),0,SUMIFS(Plandd!315:315,Plandd!$5:$5,BV$5))</f>
        <v>0</v>
      </c>
      <c r="BW315" s="73" t="e">
        <f>IF(OR(BW$5="",BW$5=0),0,SUMIFS(Factdd!315:315,Factdd!$5:$5,BW$5))</f>
        <v>#REF!</v>
      </c>
      <c r="BX315" s="185">
        <f t="shared" si="843"/>
        <v>0</v>
      </c>
      <c r="BY315" s="73">
        <f>IF(OR(BY$5="",BY$5=0),0,SUMIFS(Plandd!315:315,Plandd!$5:$5,BY$5))</f>
        <v>0</v>
      </c>
      <c r="BZ315" s="73" t="e">
        <f>IF(OR(BZ$5="",BZ$5=0),0,SUMIFS(Factdd!315:315,Factdd!$5:$5,BZ$5))</f>
        <v>#REF!</v>
      </c>
      <c r="CA315" s="185">
        <f t="shared" si="844"/>
        <v>0</v>
      </c>
      <c r="CB315" s="73">
        <f>IF(OR(CB$5="",CB$5=0),0,SUMIFS(Plandd!315:315,Plandd!$5:$5,CB$5))</f>
        <v>0</v>
      </c>
      <c r="CC315" s="73" t="e">
        <f>IF(OR(CC$5="",CC$5=0),0,SUMIFS(Factdd!315:315,Factdd!$5:$5,CC$5))</f>
        <v>#REF!</v>
      </c>
      <c r="CD315" s="185">
        <f t="shared" si="845"/>
        <v>0</v>
      </c>
      <c r="CE315" s="73">
        <f>IF(OR(CE$5="",CE$5=0),0,SUMIFS(Plandd!315:315,Plandd!$5:$5,CE$5))</f>
        <v>0</v>
      </c>
      <c r="CF315" s="73" t="e">
        <f>IF(OR(CF$5="",CF$5=0),0,SUMIFS(Factdd!315:315,Factdd!$5:$5,CF$5))</f>
        <v>#REF!</v>
      </c>
      <c r="CG315" s="185">
        <f t="shared" si="846"/>
        <v>0</v>
      </c>
      <c r="CH315" s="73">
        <f>IF(OR(CH$5="",CH$5=0),0,SUMIFS(Plandd!315:315,Plandd!$5:$5,CH$5))</f>
        <v>0</v>
      </c>
      <c r="CI315" s="73" t="e">
        <f>IF(OR(CI$5="",CI$5=0),0,SUMIFS(Factdd!315:315,Factdd!$5:$5,CI$5))</f>
        <v>#REF!</v>
      </c>
      <c r="CJ315" s="185">
        <f t="shared" si="847"/>
        <v>0</v>
      </c>
      <c r="CK315" s="73">
        <f>IF(OR(CK$5="",CK$5=0),0,SUMIFS(Plandd!315:315,Plandd!$5:$5,CK$5))</f>
        <v>0</v>
      </c>
      <c r="CL315" s="73" t="e">
        <f>IF(OR(CL$5="",CL$5=0),0,SUMIFS(Factdd!315:315,Factdd!$5:$5,CL$5))</f>
        <v>#REF!</v>
      </c>
      <c r="CM315" s="185">
        <f t="shared" si="848"/>
        <v>0</v>
      </c>
      <c r="CN315" s="73">
        <f>IF(OR(CN$5="",CN$5=0),0,SUMIFS(Plandd!315:315,Plandd!$5:$5,CN$5))</f>
        <v>0</v>
      </c>
      <c r="CO315" s="73" t="e">
        <f>IF(OR(CO$5="",CO$5=0),0,SUMIFS(Factdd!315:315,Factdd!$5:$5,CO$5))</f>
        <v>#REF!</v>
      </c>
      <c r="CP315" s="185">
        <f t="shared" si="849"/>
        <v>0</v>
      </c>
    </row>
    <row r="316" spans="1:94" ht="3" customHeight="1" x14ac:dyDescent="0.3">
      <c r="A316" s="19">
        <f>ROW()</f>
        <v>316</v>
      </c>
      <c r="B316" s="134"/>
      <c r="F316" s="25"/>
      <c r="G316" s="25"/>
      <c r="H316" s="25"/>
      <c r="I316" s="25"/>
      <c r="J316" s="25"/>
      <c r="K316" s="26"/>
      <c r="L316" s="25"/>
      <c r="M316" s="60"/>
      <c r="N316" s="25"/>
      <c r="O316" s="25"/>
      <c r="P316" s="25"/>
      <c r="Q316" s="40"/>
      <c r="R316" s="27"/>
      <c r="S316" s="28"/>
      <c r="T316" s="28"/>
      <c r="U316" s="25"/>
      <c r="V316" s="25"/>
      <c r="W316" s="28"/>
      <c r="X316" s="28"/>
      <c r="Y316" s="28"/>
      <c r="Z316" s="182"/>
      <c r="AA316" s="28"/>
      <c r="AB316" s="28"/>
      <c r="AC316" s="28"/>
      <c r="AD316" s="28"/>
      <c r="AE316" s="28"/>
      <c r="AF316" s="28"/>
      <c r="AG316" s="28"/>
      <c r="AH316" s="28"/>
      <c r="AI316" s="28"/>
      <c r="AJ316" s="28"/>
      <c r="AK316" s="28"/>
      <c r="AL316" s="28"/>
      <c r="AM316" s="28"/>
      <c r="AN316" s="28"/>
      <c r="AO316" s="28"/>
      <c r="AP316" s="28"/>
      <c r="AQ316" s="28"/>
      <c r="AR316" s="28"/>
      <c r="AS316" s="28"/>
      <c r="AT316" s="28"/>
      <c r="AU316" s="28"/>
      <c r="AV316" s="28"/>
      <c r="AW316" s="28"/>
      <c r="AX316" s="28"/>
      <c r="AY316" s="28"/>
      <c r="AZ316" s="28"/>
      <c r="BA316" s="28"/>
      <c r="BB316" s="28"/>
      <c r="BC316" s="28"/>
      <c r="BD316" s="28"/>
      <c r="BE316" s="28"/>
      <c r="BF316" s="28"/>
      <c r="BG316" s="28"/>
      <c r="BH316" s="28"/>
      <c r="BI316" s="28"/>
      <c r="BJ316" s="28"/>
      <c r="BK316" s="28"/>
      <c r="BL316" s="28"/>
      <c r="BM316" s="28"/>
      <c r="BN316" s="28"/>
      <c r="BO316" s="28"/>
      <c r="BP316" s="28"/>
      <c r="BQ316" s="28"/>
      <c r="BR316" s="28"/>
      <c r="BS316" s="28"/>
      <c r="BT316" s="28"/>
      <c r="BU316" s="28"/>
      <c r="BV316" s="28"/>
      <c r="BW316" s="28"/>
      <c r="BX316" s="28"/>
      <c r="BY316" s="28"/>
      <c r="BZ316" s="28"/>
      <c r="CA316" s="28"/>
      <c r="CB316" s="28"/>
      <c r="CC316" s="28"/>
      <c r="CD316" s="28"/>
      <c r="CE316" s="28"/>
      <c r="CF316" s="28"/>
      <c r="CG316" s="28"/>
      <c r="CH316" s="28"/>
      <c r="CI316" s="28"/>
      <c r="CJ316" s="28"/>
      <c r="CK316" s="28"/>
      <c r="CL316" s="28"/>
      <c r="CM316" s="28"/>
      <c r="CN316" s="28"/>
      <c r="CO316" s="28"/>
      <c r="CP316" s="28"/>
    </row>
    <row r="317" spans="1:94" s="14" customFormat="1" x14ac:dyDescent="0.3">
      <c r="A317" s="53">
        <f>ROW()</f>
        <v>317</v>
      </c>
      <c r="B317" s="144"/>
      <c r="C317" s="54" t="s">
        <v>0</v>
      </c>
      <c r="E317" s="55" t="s">
        <v>5</v>
      </c>
      <c r="F317" s="14" t="s">
        <v>73</v>
      </c>
      <c r="K317" s="56"/>
      <c r="L317" s="56"/>
      <c r="M317" s="64"/>
      <c r="N317" s="56"/>
      <c r="O317" s="56"/>
      <c r="P317" s="56"/>
      <c r="Q317" s="57"/>
      <c r="R317" s="73">
        <f ca="1">IF(OR(R$5="",R$5=0),0,SUMIFS(Plandd!317:317,Plandd!$5:$5,R$5))</f>
        <v>0</v>
      </c>
      <c r="S317" s="73" t="e">
        <f ca="1">IF(OR(S$5="",S$5=0),0,SUMIFS(Factdd!317:317,Factdd!$5:$5,S$5))</f>
        <v>#REF!</v>
      </c>
      <c r="T317" s="185">
        <f t="shared" ref="T317:T318" ca="1" si="850">IF(R317=0,0,(S317-R317)/R317)</f>
        <v>0</v>
      </c>
      <c r="U317" s="56"/>
      <c r="V317" s="56"/>
      <c r="W317" s="73">
        <f>IF(OR(W$5="",W$5=0),0,SUMIFS(Plandd!317:317,Plandd!$5:$5,W$5))</f>
        <v>0</v>
      </c>
      <c r="X317" s="73" t="e">
        <f>IF(OR(X$5="",X$5=0),0,SUMIFS(Factdd!317:317,Factdd!$5:$5,X$5))</f>
        <v>#REF!</v>
      </c>
      <c r="Y317" s="185">
        <f t="shared" ref="Y317:Y318" si="851">IF(W317=0,0,(X317-W317)/W317)</f>
        <v>0</v>
      </c>
      <c r="Z317" s="205">
        <f>IF(OR(Z$5="",Z$5=0),0,SUMIFS(Plandd!317:317,Plandd!$5:$5,Z$5))</f>
        <v>0</v>
      </c>
      <c r="AA317" s="73" t="e">
        <f>IF(OR(AA$5="",AA$5=0),0,SUMIFS(Factdd!317:317,Factdd!$5:$5,AA$5))</f>
        <v>#REF!</v>
      </c>
      <c r="AB317" s="185">
        <f t="shared" ref="AB317:AB318" si="852">IF(Z317=0,0,(AA317-Z317)/Z317)</f>
        <v>0</v>
      </c>
      <c r="AC317" s="73">
        <f>IF(OR(AC$5="",AC$5=0),0,SUMIFS(Plandd!317:317,Plandd!$5:$5,AC$5))</f>
        <v>0</v>
      </c>
      <c r="AD317" s="73" t="e">
        <f>IF(OR(AD$5="",AD$5=0),0,SUMIFS(Factdd!317:317,Factdd!$5:$5,AD$5))</f>
        <v>#REF!</v>
      </c>
      <c r="AE317" s="185">
        <f t="shared" ref="AE317:AE318" si="853">IF(AC317=0,0,(AD317-AC317)/AC317)</f>
        <v>0</v>
      </c>
      <c r="AF317" s="73">
        <f>IF(OR(AF$5="",AF$5=0),0,SUMIFS(Plandd!317:317,Plandd!$5:$5,AF$5))</f>
        <v>0</v>
      </c>
      <c r="AG317" s="73" t="e">
        <f>IF(OR(AG$5="",AG$5=0),0,SUMIFS(Factdd!317:317,Factdd!$5:$5,AG$5))</f>
        <v>#REF!</v>
      </c>
      <c r="AH317" s="185">
        <f t="shared" ref="AH317:AH318" si="854">IF(AF317=0,0,(AG317-AF317)/AF317)</f>
        <v>0</v>
      </c>
      <c r="AI317" s="73">
        <f>IF(OR(AI$5="",AI$5=0),0,SUMIFS(Plandd!317:317,Plandd!$5:$5,AI$5))</f>
        <v>0</v>
      </c>
      <c r="AJ317" s="73" t="e">
        <f>IF(OR(AJ$5="",AJ$5=0),0,SUMIFS(Factdd!317:317,Factdd!$5:$5,AJ$5))</f>
        <v>#REF!</v>
      </c>
      <c r="AK317" s="185">
        <f t="shared" ref="AK317:AK318" si="855">IF(AI317=0,0,(AJ317-AI317)/AI317)</f>
        <v>0</v>
      </c>
      <c r="AL317" s="73">
        <f>IF(OR(AL$5="",AL$5=0),0,SUMIFS(Plandd!317:317,Plandd!$5:$5,AL$5))</f>
        <v>0</v>
      </c>
      <c r="AM317" s="73" t="e">
        <f>IF(OR(AM$5="",AM$5=0),0,SUMIFS(Factdd!317:317,Factdd!$5:$5,AM$5))</f>
        <v>#REF!</v>
      </c>
      <c r="AN317" s="185">
        <f t="shared" ref="AN317:AN318" si="856">IF(AL317=0,0,(AM317-AL317)/AL317)</f>
        <v>0</v>
      </c>
      <c r="AO317" s="73">
        <f>IF(OR(AO$5="",AO$5=0),0,SUMIFS(Plandd!317:317,Plandd!$5:$5,AO$5))</f>
        <v>0</v>
      </c>
      <c r="AP317" s="73" t="e">
        <f>IF(OR(AP$5="",AP$5=0),0,SUMIFS(Factdd!317:317,Factdd!$5:$5,AP$5))</f>
        <v>#REF!</v>
      </c>
      <c r="AQ317" s="185">
        <f t="shared" ref="AQ317:AQ318" si="857">IF(AO317=0,0,(AP317-AO317)/AO317)</f>
        <v>0</v>
      </c>
      <c r="AR317" s="73">
        <f>IF(OR(AR$5="",AR$5=0),0,SUMIFS(Plandd!317:317,Plandd!$5:$5,AR$5))</f>
        <v>0</v>
      </c>
      <c r="AS317" s="73" t="e">
        <f>IF(OR(AS$5="",AS$5=0),0,SUMIFS(Factdd!317:317,Factdd!$5:$5,AS$5))</f>
        <v>#REF!</v>
      </c>
      <c r="AT317" s="185">
        <f t="shared" ref="AT317:AT318" si="858">IF(AR317=0,0,(AS317-AR317)/AR317)</f>
        <v>0</v>
      </c>
      <c r="AU317" s="73">
        <f>IF(OR(AU$5="",AU$5=0),0,SUMIFS(Plandd!317:317,Plandd!$5:$5,AU$5))</f>
        <v>0</v>
      </c>
      <c r="AV317" s="73" t="e">
        <f>IF(OR(AV$5="",AV$5=0),0,SUMIFS(Factdd!317:317,Factdd!$5:$5,AV$5))</f>
        <v>#REF!</v>
      </c>
      <c r="AW317" s="185">
        <f t="shared" ref="AW317:AW318" si="859">IF(AU317=0,0,(AV317-AU317)/AU317)</f>
        <v>0</v>
      </c>
      <c r="AX317" s="73">
        <f>IF(OR(AX$5="",AX$5=0),0,SUMIFS(Plandd!317:317,Plandd!$5:$5,AX$5))</f>
        <v>0</v>
      </c>
      <c r="AY317" s="73" t="e">
        <f>IF(OR(AY$5="",AY$5=0),0,SUMIFS(Factdd!317:317,Factdd!$5:$5,AY$5))</f>
        <v>#REF!</v>
      </c>
      <c r="AZ317" s="185">
        <f t="shared" ref="AZ317:AZ318" si="860">IF(AX317=0,0,(AY317-AX317)/AX317)</f>
        <v>0</v>
      </c>
      <c r="BA317" s="73">
        <f>IF(OR(BA$5="",BA$5=0),0,SUMIFS(Plandd!317:317,Plandd!$5:$5,BA$5))</f>
        <v>0</v>
      </c>
      <c r="BB317" s="73" t="e">
        <f>IF(OR(BB$5="",BB$5=0),0,SUMIFS(Factdd!317:317,Factdd!$5:$5,BB$5))</f>
        <v>#REF!</v>
      </c>
      <c r="BC317" s="185">
        <f t="shared" ref="BC317:BC318" si="861">IF(BA317=0,0,(BB317-BA317)/BA317)</f>
        <v>0</v>
      </c>
      <c r="BD317" s="73">
        <f>IF(OR(BD$5="",BD$5=0),0,SUMIFS(Plandd!317:317,Plandd!$5:$5,BD$5))</f>
        <v>0</v>
      </c>
      <c r="BE317" s="73" t="e">
        <f>IF(OR(BE$5="",BE$5=0),0,SUMIFS(Factdd!317:317,Factdd!$5:$5,BE$5))</f>
        <v>#REF!</v>
      </c>
      <c r="BF317" s="185">
        <f t="shared" ref="BF317:BF318" si="862">IF(BD317=0,0,(BE317-BD317)/BD317)</f>
        <v>0</v>
      </c>
      <c r="BG317" s="73">
        <f>IF(OR(BG$5="",BG$5=0),0,SUMIFS(Plandd!317:317,Plandd!$5:$5,BG$5))</f>
        <v>0</v>
      </c>
      <c r="BH317" s="73" t="e">
        <f>IF(OR(BH$5="",BH$5=0),0,SUMIFS(Factdd!317:317,Factdd!$5:$5,BH$5))</f>
        <v>#REF!</v>
      </c>
      <c r="BI317" s="185">
        <f t="shared" ref="BI317:BI318" si="863">IF(BG317=0,0,(BH317-BG317)/BG317)</f>
        <v>0</v>
      </c>
      <c r="BJ317" s="73">
        <f>IF(OR(BJ$5="",BJ$5=0),0,SUMIFS(Plandd!317:317,Plandd!$5:$5,BJ$5))</f>
        <v>0</v>
      </c>
      <c r="BK317" s="73" t="e">
        <f>IF(OR(BK$5="",BK$5=0),0,SUMIFS(Factdd!317:317,Factdd!$5:$5,BK$5))</f>
        <v>#REF!</v>
      </c>
      <c r="BL317" s="185">
        <f t="shared" ref="BL317:BL318" si="864">IF(BJ317=0,0,(BK317-BJ317)/BJ317)</f>
        <v>0</v>
      </c>
      <c r="BM317" s="73">
        <f>IF(OR(BM$5="",BM$5=0),0,SUMIFS(Plandd!317:317,Plandd!$5:$5,BM$5))</f>
        <v>0</v>
      </c>
      <c r="BN317" s="73" t="e">
        <f>IF(OR(BN$5="",BN$5=0),0,SUMIFS(Factdd!317:317,Factdd!$5:$5,BN$5))</f>
        <v>#REF!</v>
      </c>
      <c r="BO317" s="185">
        <f t="shared" ref="BO317:BO318" si="865">IF(BM317=0,0,(BN317-BM317)/BM317)</f>
        <v>0</v>
      </c>
      <c r="BP317" s="73">
        <f>IF(OR(BP$5="",BP$5=0),0,SUMIFS(Plandd!317:317,Plandd!$5:$5,BP$5))</f>
        <v>0</v>
      </c>
      <c r="BQ317" s="73" t="e">
        <f>IF(OR(BQ$5="",BQ$5=0),0,SUMIFS(Factdd!317:317,Factdd!$5:$5,BQ$5))</f>
        <v>#REF!</v>
      </c>
      <c r="BR317" s="185">
        <f t="shared" ref="BR317:BR318" si="866">IF(BP317=0,0,(BQ317-BP317)/BP317)</f>
        <v>0</v>
      </c>
      <c r="BS317" s="73">
        <f>IF(OR(BS$5="",BS$5=0),0,SUMIFS(Plandd!317:317,Plandd!$5:$5,BS$5))</f>
        <v>0</v>
      </c>
      <c r="BT317" s="73" t="e">
        <f>IF(OR(BT$5="",BT$5=0),0,SUMIFS(Factdd!317:317,Factdd!$5:$5,BT$5))</f>
        <v>#REF!</v>
      </c>
      <c r="BU317" s="185">
        <f t="shared" ref="BU317:BU318" si="867">IF(BS317=0,0,(BT317-BS317)/BS317)</f>
        <v>0</v>
      </c>
      <c r="BV317" s="73">
        <f>IF(OR(BV$5="",BV$5=0),0,SUMIFS(Plandd!317:317,Plandd!$5:$5,BV$5))</f>
        <v>0</v>
      </c>
      <c r="BW317" s="73" t="e">
        <f>IF(OR(BW$5="",BW$5=0),0,SUMIFS(Factdd!317:317,Factdd!$5:$5,BW$5))</f>
        <v>#REF!</v>
      </c>
      <c r="BX317" s="185">
        <f t="shared" ref="BX317:BX318" si="868">IF(BV317=0,0,(BW317-BV317)/BV317)</f>
        <v>0</v>
      </c>
      <c r="BY317" s="73">
        <f>IF(OR(BY$5="",BY$5=0),0,SUMIFS(Plandd!317:317,Plandd!$5:$5,BY$5))</f>
        <v>0</v>
      </c>
      <c r="BZ317" s="73" t="e">
        <f>IF(OR(BZ$5="",BZ$5=0),0,SUMIFS(Factdd!317:317,Factdd!$5:$5,BZ$5))</f>
        <v>#REF!</v>
      </c>
      <c r="CA317" s="185">
        <f t="shared" ref="CA317:CA318" si="869">IF(BY317=0,0,(BZ317-BY317)/BY317)</f>
        <v>0</v>
      </c>
      <c r="CB317" s="73">
        <f>IF(OR(CB$5="",CB$5=0),0,SUMIFS(Plandd!317:317,Plandd!$5:$5,CB$5))</f>
        <v>0</v>
      </c>
      <c r="CC317" s="73" t="e">
        <f>IF(OR(CC$5="",CC$5=0),0,SUMIFS(Factdd!317:317,Factdd!$5:$5,CC$5))</f>
        <v>#REF!</v>
      </c>
      <c r="CD317" s="185">
        <f t="shared" ref="CD317:CD318" si="870">IF(CB317=0,0,(CC317-CB317)/CB317)</f>
        <v>0</v>
      </c>
      <c r="CE317" s="73">
        <f>IF(OR(CE$5="",CE$5=0),0,SUMIFS(Plandd!317:317,Plandd!$5:$5,CE$5))</f>
        <v>0</v>
      </c>
      <c r="CF317" s="73" t="e">
        <f>IF(OR(CF$5="",CF$5=0),0,SUMIFS(Factdd!317:317,Factdd!$5:$5,CF$5))</f>
        <v>#REF!</v>
      </c>
      <c r="CG317" s="185">
        <f t="shared" ref="CG317:CG318" si="871">IF(CE317=0,0,(CF317-CE317)/CE317)</f>
        <v>0</v>
      </c>
      <c r="CH317" s="73">
        <f>IF(OR(CH$5="",CH$5=0),0,SUMIFS(Plandd!317:317,Plandd!$5:$5,CH$5))</f>
        <v>0</v>
      </c>
      <c r="CI317" s="73" t="e">
        <f>IF(OR(CI$5="",CI$5=0),0,SUMIFS(Factdd!317:317,Factdd!$5:$5,CI$5))</f>
        <v>#REF!</v>
      </c>
      <c r="CJ317" s="185">
        <f t="shared" ref="CJ317:CJ318" si="872">IF(CH317=0,0,(CI317-CH317)/CH317)</f>
        <v>0</v>
      </c>
      <c r="CK317" s="73">
        <f>IF(OR(CK$5="",CK$5=0),0,SUMIFS(Plandd!317:317,Plandd!$5:$5,CK$5))</f>
        <v>0</v>
      </c>
      <c r="CL317" s="73" t="e">
        <f>IF(OR(CL$5="",CL$5=0),0,SUMIFS(Factdd!317:317,Factdd!$5:$5,CL$5))</f>
        <v>#REF!</v>
      </c>
      <c r="CM317" s="185">
        <f t="shared" ref="CM317:CM318" si="873">IF(CK317=0,0,(CL317-CK317)/CK317)</f>
        <v>0</v>
      </c>
      <c r="CN317" s="73">
        <f>IF(OR(CN$5="",CN$5=0),0,SUMIFS(Plandd!317:317,Plandd!$5:$5,CN$5))</f>
        <v>0</v>
      </c>
      <c r="CO317" s="73" t="e">
        <f>IF(OR(CO$5="",CO$5=0),0,SUMIFS(Factdd!317:317,Factdd!$5:$5,CO$5))</f>
        <v>#REF!</v>
      </c>
      <c r="CP317" s="185">
        <f t="shared" ref="CP317:CP318" si="874">IF(CN317=0,0,(CO317-CN317)/CN317)</f>
        <v>0</v>
      </c>
    </row>
    <row r="318" spans="1:94" s="14" customFormat="1" x14ac:dyDescent="0.3">
      <c r="A318" s="53">
        <f>ROW()</f>
        <v>318</v>
      </c>
      <c r="B318" s="144"/>
      <c r="C318" s="54" t="s">
        <v>2</v>
      </c>
      <c r="E318" s="55" t="s">
        <v>5</v>
      </c>
      <c r="F318" s="14" t="s">
        <v>72</v>
      </c>
      <c r="K318" s="56"/>
      <c r="L318" s="56"/>
      <c r="M318" s="64"/>
      <c r="N318" s="56"/>
      <c r="O318" s="56"/>
      <c r="P318" s="56"/>
      <c r="Q318" s="57"/>
      <c r="R318" s="73">
        <f ca="1">IF(OR(R$5="",R$5=0),0,SUMIFS(Plandd!318:318,Plandd!$5:$5,R$5))</f>
        <v>0</v>
      </c>
      <c r="S318" s="73" t="e">
        <f ca="1">IF(OR(S$5="",S$5=0),0,SUMIFS(Factdd!318:318,Factdd!$5:$5,S$5))</f>
        <v>#REF!</v>
      </c>
      <c r="T318" s="185">
        <f t="shared" ca="1" si="850"/>
        <v>0</v>
      </c>
      <c r="U318" s="56"/>
      <c r="V318" s="56"/>
      <c r="W318" s="73">
        <f>IF(OR(W$5="",W$5=0),0,SUMIFS(Plandd!318:318,Plandd!$5:$5,W$5))</f>
        <v>0</v>
      </c>
      <c r="X318" s="73" t="e">
        <f>IF(OR(X$5="",X$5=0),0,SUMIFS(Factdd!318:318,Factdd!$5:$5,X$5))</f>
        <v>#REF!</v>
      </c>
      <c r="Y318" s="185">
        <f t="shared" si="851"/>
        <v>0</v>
      </c>
      <c r="Z318" s="205">
        <f>IF(OR(Z$5="",Z$5=0),0,SUMIFS(Plandd!318:318,Plandd!$5:$5,Z$5))</f>
        <v>0</v>
      </c>
      <c r="AA318" s="73" t="e">
        <f>IF(OR(AA$5="",AA$5=0),0,SUMIFS(Factdd!318:318,Factdd!$5:$5,AA$5))</f>
        <v>#REF!</v>
      </c>
      <c r="AB318" s="185">
        <f t="shared" si="852"/>
        <v>0</v>
      </c>
      <c r="AC318" s="73">
        <f>IF(OR(AC$5="",AC$5=0),0,SUMIFS(Plandd!318:318,Plandd!$5:$5,AC$5))</f>
        <v>0</v>
      </c>
      <c r="AD318" s="73" t="e">
        <f>IF(OR(AD$5="",AD$5=0),0,SUMIFS(Factdd!318:318,Factdd!$5:$5,AD$5))</f>
        <v>#REF!</v>
      </c>
      <c r="AE318" s="185">
        <f t="shared" si="853"/>
        <v>0</v>
      </c>
      <c r="AF318" s="73">
        <f>IF(OR(AF$5="",AF$5=0),0,SUMIFS(Plandd!318:318,Plandd!$5:$5,AF$5))</f>
        <v>0</v>
      </c>
      <c r="AG318" s="73" t="e">
        <f>IF(OR(AG$5="",AG$5=0),0,SUMIFS(Factdd!318:318,Factdd!$5:$5,AG$5))</f>
        <v>#REF!</v>
      </c>
      <c r="AH318" s="185">
        <f t="shared" si="854"/>
        <v>0</v>
      </c>
      <c r="AI318" s="73">
        <f>IF(OR(AI$5="",AI$5=0),0,SUMIFS(Plandd!318:318,Plandd!$5:$5,AI$5))</f>
        <v>0</v>
      </c>
      <c r="AJ318" s="73" t="e">
        <f>IF(OR(AJ$5="",AJ$5=0),0,SUMIFS(Factdd!318:318,Factdd!$5:$5,AJ$5))</f>
        <v>#REF!</v>
      </c>
      <c r="AK318" s="185">
        <f t="shared" si="855"/>
        <v>0</v>
      </c>
      <c r="AL318" s="73">
        <f>IF(OR(AL$5="",AL$5=0),0,SUMIFS(Plandd!318:318,Plandd!$5:$5,AL$5))</f>
        <v>0</v>
      </c>
      <c r="AM318" s="73" t="e">
        <f>IF(OR(AM$5="",AM$5=0),0,SUMIFS(Factdd!318:318,Factdd!$5:$5,AM$5))</f>
        <v>#REF!</v>
      </c>
      <c r="AN318" s="185">
        <f t="shared" si="856"/>
        <v>0</v>
      </c>
      <c r="AO318" s="73">
        <f>IF(OR(AO$5="",AO$5=0),0,SUMIFS(Plandd!318:318,Plandd!$5:$5,AO$5))</f>
        <v>0</v>
      </c>
      <c r="AP318" s="73" t="e">
        <f>IF(OR(AP$5="",AP$5=0),0,SUMIFS(Factdd!318:318,Factdd!$5:$5,AP$5))</f>
        <v>#REF!</v>
      </c>
      <c r="AQ318" s="185">
        <f t="shared" si="857"/>
        <v>0</v>
      </c>
      <c r="AR318" s="73">
        <f>IF(OR(AR$5="",AR$5=0),0,SUMIFS(Plandd!318:318,Plandd!$5:$5,AR$5))</f>
        <v>0</v>
      </c>
      <c r="AS318" s="73" t="e">
        <f>IF(OR(AS$5="",AS$5=0),0,SUMIFS(Factdd!318:318,Factdd!$5:$5,AS$5))</f>
        <v>#REF!</v>
      </c>
      <c r="AT318" s="185">
        <f t="shared" si="858"/>
        <v>0</v>
      </c>
      <c r="AU318" s="73">
        <f>IF(OR(AU$5="",AU$5=0),0,SUMIFS(Plandd!318:318,Plandd!$5:$5,AU$5))</f>
        <v>0</v>
      </c>
      <c r="AV318" s="73" t="e">
        <f>IF(OR(AV$5="",AV$5=0),0,SUMIFS(Factdd!318:318,Factdd!$5:$5,AV$5))</f>
        <v>#REF!</v>
      </c>
      <c r="AW318" s="185">
        <f t="shared" si="859"/>
        <v>0</v>
      </c>
      <c r="AX318" s="73">
        <f>IF(OR(AX$5="",AX$5=0),0,SUMIFS(Plandd!318:318,Plandd!$5:$5,AX$5))</f>
        <v>0</v>
      </c>
      <c r="AY318" s="73" t="e">
        <f>IF(OR(AY$5="",AY$5=0),0,SUMIFS(Factdd!318:318,Factdd!$5:$5,AY$5))</f>
        <v>#REF!</v>
      </c>
      <c r="AZ318" s="185">
        <f t="shared" si="860"/>
        <v>0</v>
      </c>
      <c r="BA318" s="73">
        <f>IF(OR(BA$5="",BA$5=0),0,SUMIFS(Plandd!318:318,Plandd!$5:$5,BA$5))</f>
        <v>0</v>
      </c>
      <c r="BB318" s="73" t="e">
        <f>IF(OR(BB$5="",BB$5=0),0,SUMIFS(Factdd!318:318,Factdd!$5:$5,BB$5))</f>
        <v>#REF!</v>
      </c>
      <c r="BC318" s="185">
        <f t="shared" si="861"/>
        <v>0</v>
      </c>
      <c r="BD318" s="73">
        <f>IF(OR(BD$5="",BD$5=0),0,SUMIFS(Plandd!318:318,Plandd!$5:$5,BD$5))</f>
        <v>0</v>
      </c>
      <c r="BE318" s="73" t="e">
        <f>IF(OR(BE$5="",BE$5=0),0,SUMIFS(Factdd!318:318,Factdd!$5:$5,BE$5))</f>
        <v>#REF!</v>
      </c>
      <c r="BF318" s="185">
        <f t="shared" si="862"/>
        <v>0</v>
      </c>
      <c r="BG318" s="73">
        <f>IF(OR(BG$5="",BG$5=0),0,SUMIFS(Plandd!318:318,Plandd!$5:$5,BG$5))</f>
        <v>0</v>
      </c>
      <c r="BH318" s="73" t="e">
        <f>IF(OR(BH$5="",BH$5=0),0,SUMIFS(Factdd!318:318,Factdd!$5:$5,BH$5))</f>
        <v>#REF!</v>
      </c>
      <c r="BI318" s="185">
        <f t="shared" si="863"/>
        <v>0</v>
      </c>
      <c r="BJ318" s="73">
        <f>IF(OR(BJ$5="",BJ$5=0),0,SUMIFS(Plandd!318:318,Plandd!$5:$5,BJ$5))</f>
        <v>0</v>
      </c>
      <c r="BK318" s="73" t="e">
        <f>IF(OR(BK$5="",BK$5=0),0,SUMIFS(Factdd!318:318,Factdd!$5:$5,BK$5))</f>
        <v>#REF!</v>
      </c>
      <c r="BL318" s="185">
        <f t="shared" si="864"/>
        <v>0</v>
      </c>
      <c r="BM318" s="73">
        <f>IF(OR(BM$5="",BM$5=0),0,SUMIFS(Plandd!318:318,Plandd!$5:$5,BM$5))</f>
        <v>0</v>
      </c>
      <c r="BN318" s="73" t="e">
        <f>IF(OR(BN$5="",BN$5=0),0,SUMIFS(Factdd!318:318,Factdd!$5:$5,BN$5))</f>
        <v>#REF!</v>
      </c>
      <c r="BO318" s="185">
        <f t="shared" si="865"/>
        <v>0</v>
      </c>
      <c r="BP318" s="73">
        <f>IF(OR(BP$5="",BP$5=0),0,SUMIFS(Plandd!318:318,Plandd!$5:$5,BP$5))</f>
        <v>0</v>
      </c>
      <c r="BQ318" s="73" t="e">
        <f>IF(OR(BQ$5="",BQ$5=0),0,SUMIFS(Factdd!318:318,Factdd!$5:$5,BQ$5))</f>
        <v>#REF!</v>
      </c>
      <c r="BR318" s="185">
        <f t="shared" si="866"/>
        <v>0</v>
      </c>
      <c r="BS318" s="73">
        <f>IF(OR(BS$5="",BS$5=0),0,SUMIFS(Plandd!318:318,Plandd!$5:$5,BS$5))</f>
        <v>0</v>
      </c>
      <c r="BT318" s="73" t="e">
        <f>IF(OR(BT$5="",BT$5=0),0,SUMIFS(Factdd!318:318,Factdd!$5:$5,BT$5))</f>
        <v>#REF!</v>
      </c>
      <c r="BU318" s="185">
        <f t="shared" si="867"/>
        <v>0</v>
      </c>
      <c r="BV318" s="73">
        <f>IF(OR(BV$5="",BV$5=0),0,SUMIFS(Plandd!318:318,Plandd!$5:$5,BV$5))</f>
        <v>0</v>
      </c>
      <c r="BW318" s="73" t="e">
        <f>IF(OR(BW$5="",BW$5=0),0,SUMIFS(Factdd!318:318,Factdd!$5:$5,BW$5))</f>
        <v>#REF!</v>
      </c>
      <c r="BX318" s="185">
        <f t="shared" si="868"/>
        <v>0</v>
      </c>
      <c r="BY318" s="73">
        <f>IF(OR(BY$5="",BY$5=0),0,SUMIFS(Plandd!318:318,Plandd!$5:$5,BY$5))</f>
        <v>0</v>
      </c>
      <c r="BZ318" s="73" t="e">
        <f>IF(OR(BZ$5="",BZ$5=0),0,SUMIFS(Factdd!318:318,Factdd!$5:$5,BZ$5))</f>
        <v>#REF!</v>
      </c>
      <c r="CA318" s="185">
        <f t="shared" si="869"/>
        <v>0</v>
      </c>
      <c r="CB318" s="73">
        <f>IF(OR(CB$5="",CB$5=0),0,SUMIFS(Plandd!318:318,Plandd!$5:$5,CB$5))</f>
        <v>0</v>
      </c>
      <c r="CC318" s="73" t="e">
        <f>IF(OR(CC$5="",CC$5=0),0,SUMIFS(Factdd!318:318,Factdd!$5:$5,CC$5))</f>
        <v>#REF!</v>
      </c>
      <c r="CD318" s="185">
        <f t="shared" si="870"/>
        <v>0</v>
      </c>
      <c r="CE318" s="73">
        <f>IF(OR(CE$5="",CE$5=0),0,SUMIFS(Plandd!318:318,Plandd!$5:$5,CE$5))</f>
        <v>0</v>
      </c>
      <c r="CF318" s="73" t="e">
        <f>IF(OR(CF$5="",CF$5=0),0,SUMIFS(Factdd!318:318,Factdd!$5:$5,CF$5))</f>
        <v>#REF!</v>
      </c>
      <c r="CG318" s="185">
        <f t="shared" si="871"/>
        <v>0</v>
      </c>
      <c r="CH318" s="73">
        <f>IF(OR(CH$5="",CH$5=0),0,SUMIFS(Plandd!318:318,Plandd!$5:$5,CH$5))</f>
        <v>0</v>
      </c>
      <c r="CI318" s="73" t="e">
        <f>IF(OR(CI$5="",CI$5=0),0,SUMIFS(Factdd!318:318,Factdd!$5:$5,CI$5))</f>
        <v>#REF!</v>
      </c>
      <c r="CJ318" s="185">
        <f t="shared" si="872"/>
        <v>0</v>
      </c>
      <c r="CK318" s="73">
        <f>IF(OR(CK$5="",CK$5=0),0,SUMIFS(Plandd!318:318,Plandd!$5:$5,CK$5))</f>
        <v>0</v>
      </c>
      <c r="CL318" s="73" t="e">
        <f>IF(OR(CL$5="",CL$5=0),0,SUMIFS(Factdd!318:318,Factdd!$5:$5,CL$5))</f>
        <v>#REF!</v>
      </c>
      <c r="CM318" s="185">
        <f t="shared" si="873"/>
        <v>0</v>
      </c>
      <c r="CN318" s="73">
        <f>IF(OR(CN$5="",CN$5=0),0,SUMIFS(Plandd!318:318,Plandd!$5:$5,CN$5))</f>
        <v>0</v>
      </c>
      <c r="CO318" s="73" t="e">
        <f>IF(OR(CO$5="",CO$5=0),0,SUMIFS(Factdd!318:318,Factdd!$5:$5,CO$5))</f>
        <v>#REF!</v>
      </c>
      <c r="CP318" s="185">
        <f t="shared" si="874"/>
        <v>0</v>
      </c>
    </row>
    <row r="319" spans="1:94" ht="3" customHeight="1" x14ac:dyDescent="0.3">
      <c r="A319" s="19">
        <f>ROW()</f>
        <v>319</v>
      </c>
      <c r="B319" s="134"/>
      <c r="F319" s="25"/>
      <c r="G319" s="25"/>
      <c r="H319" s="25"/>
      <c r="I319" s="25"/>
      <c r="J319" s="25"/>
      <c r="K319" s="26"/>
      <c r="L319" s="25"/>
      <c r="M319" s="60"/>
      <c r="N319" s="25"/>
      <c r="O319" s="25"/>
      <c r="P319" s="25"/>
      <c r="Q319" s="40"/>
      <c r="R319" s="27"/>
      <c r="S319" s="28"/>
      <c r="T319" s="28"/>
      <c r="U319" s="25"/>
      <c r="V319" s="25"/>
      <c r="W319" s="28"/>
      <c r="X319" s="28"/>
      <c r="Y319" s="28"/>
      <c r="Z319" s="182"/>
      <c r="AA319" s="28"/>
      <c r="AB319" s="28"/>
      <c r="AC319" s="28"/>
      <c r="AD319" s="28"/>
      <c r="AE319" s="28"/>
      <c r="AF319" s="28"/>
      <c r="AG319" s="28"/>
      <c r="AH319" s="28"/>
      <c r="AI319" s="28"/>
      <c r="AJ319" s="28"/>
      <c r="AK319" s="28"/>
      <c r="AL319" s="28"/>
      <c r="AM319" s="28"/>
      <c r="AN319" s="28"/>
      <c r="AO319" s="28"/>
      <c r="AP319" s="28"/>
      <c r="AQ319" s="28"/>
      <c r="AR319" s="28"/>
      <c r="AS319" s="28"/>
      <c r="AT319" s="28"/>
      <c r="AU319" s="28"/>
      <c r="AV319" s="28"/>
      <c r="AW319" s="28"/>
      <c r="AX319" s="28"/>
      <c r="AY319" s="28"/>
      <c r="AZ319" s="28"/>
      <c r="BA319" s="28"/>
      <c r="BB319" s="28"/>
      <c r="BC319" s="28"/>
      <c r="BD319" s="28"/>
      <c r="BE319" s="28"/>
      <c r="BF319" s="28"/>
      <c r="BG319" s="28"/>
      <c r="BH319" s="28"/>
      <c r="BI319" s="28"/>
      <c r="BJ319" s="28"/>
      <c r="BK319" s="28"/>
      <c r="BL319" s="28"/>
      <c r="BM319" s="28"/>
      <c r="BN319" s="28"/>
      <c r="BO319" s="28"/>
      <c r="BP319" s="28"/>
      <c r="BQ319" s="28"/>
      <c r="BR319" s="28"/>
      <c r="BS319" s="28"/>
      <c r="BT319" s="28"/>
      <c r="BU319" s="28"/>
      <c r="BV319" s="28"/>
      <c r="BW319" s="28"/>
      <c r="BX319" s="28"/>
      <c r="BY319" s="28"/>
      <c r="BZ319" s="28"/>
      <c r="CA319" s="28"/>
      <c r="CB319" s="28"/>
      <c r="CC319" s="28"/>
      <c r="CD319" s="28"/>
      <c r="CE319" s="28"/>
      <c r="CF319" s="28"/>
      <c r="CG319" s="28"/>
      <c r="CH319" s="28"/>
      <c r="CI319" s="28"/>
      <c r="CJ319" s="28"/>
      <c r="CK319" s="28"/>
      <c r="CL319" s="28"/>
      <c r="CM319" s="28"/>
      <c r="CN319" s="28"/>
      <c r="CO319" s="28"/>
      <c r="CP319" s="28"/>
    </row>
    <row r="320" spans="1:94" s="14" customFormat="1" x14ac:dyDescent="0.3">
      <c r="A320" s="53">
        <f>ROW()</f>
        <v>320</v>
      </c>
      <c r="B320" s="144"/>
      <c r="C320" s="54" t="s">
        <v>0</v>
      </c>
      <c r="E320" s="55">
        <v>2</v>
      </c>
      <c r="F320" s="14" t="s">
        <v>67</v>
      </c>
      <c r="K320" s="56"/>
      <c r="L320" s="56"/>
      <c r="M320" s="64"/>
      <c r="N320" s="56"/>
      <c r="O320" s="56"/>
      <c r="P320" s="56"/>
      <c r="Q320" s="57"/>
      <c r="R320" s="73">
        <f ca="1">IF(OR(R$5="",R$5=0),0,SUMIFS(Plandd!320:320,Plandd!$5:$5,R$5))</f>
        <v>0</v>
      </c>
      <c r="S320" s="73" t="e">
        <f ca="1">IF(OR(S$5="",S$5=0),0,SUMIFS(Factdd!320:320,Factdd!$5:$5,S$5))</f>
        <v>#REF!</v>
      </c>
      <c r="T320" s="185">
        <f t="shared" ref="T320:T321" ca="1" si="875">IF(R320=0,0,(S320-R320)/R320)</f>
        <v>0</v>
      </c>
      <c r="U320" s="56"/>
      <c r="V320" s="56"/>
      <c r="W320" s="73">
        <f>IF(OR(W$5="",W$5=0),0,SUMIFS(Plandd!320:320,Plandd!$5:$5,W$5))</f>
        <v>0</v>
      </c>
      <c r="X320" s="73" t="e">
        <f>IF(OR(X$5="",X$5=0),0,SUMIFS(Factdd!320:320,Factdd!$5:$5,X$5))</f>
        <v>#REF!</v>
      </c>
      <c r="Y320" s="185">
        <f t="shared" ref="Y320:Y321" si="876">IF(W320=0,0,(X320-W320)/W320)</f>
        <v>0</v>
      </c>
      <c r="Z320" s="205">
        <f>IF(OR(Z$5="",Z$5=0),0,SUMIFS(Plandd!320:320,Plandd!$5:$5,Z$5))</f>
        <v>0</v>
      </c>
      <c r="AA320" s="73" t="e">
        <f>IF(OR(AA$5="",AA$5=0),0,SUMIFS(Factdd!320:320,Factdd!$5:$5,AA$5))</f>
        <v>#REF!</v>
      </c>
      <c r="AB320" s="185">
        <f t="shared" ref="AB320:AB321" si="877">IF(Z320=0,0,(AA320-Z320)/Z320)</f>
        <v>0</v>
      </c>
      <c r="AC320" s="73">
        <f>IF(OR(AC$5="",AC$5=0),0,SUMIFS(Plandd!320:320,Plandd!$5:$5,AC$5))</f>
        <v>0</v>
      </c>
      <c r="AD320" s="73" t="e">
        <f>IF(OR(AD$5="",AD$5=0),0,SUMIFS(Factdd!320:320,Factdd!$5:$5,AD$5))</f>
        <v>#REF!</v>
      </c>
      <c r="AE320" s="185">
        <f t="shared" ref="AE320:AE321" si="878">IF(AC320=0,0,(AD320-AC320)/AC320)</f>
        <v>0</v>
      </c>
      <c r="AF320" s="73">
        <f>IF(OR(AF$5="",AF$5=0),0,SUMIFS(Plandd!320:320,Plandd!$5:$5,AF$5))</f>
        <v>0</v>
      </c>
      <c r="AG320" s="73" t="e">
        <f>IF(OR(AG$5="",AG$5=0),0,SUMIFS(Factdd!320:320,Factdd!$5:$5,AG$5))</f>
        <v>#REF!</v>
      </c>
      <c r="AH320" s="185">
        <f t="shared" ref="AH320:AH321" si="879">IF(AF320=0,0,(AG320-AF320)/AF320)</f>
        <v>0</v>
      </c>
      <c r="AI320" s="73">
        <f>IF(OR(AI$5="",AI$5=0),0,SUMIFS(Plandd!320:320,Plandd!$5:$5,AI$5))</f>
        <v>0</v>
      </c>
      <c r="AJ320" s="73" t="e">
        <f>IF(OR(AJ$5="",AJ$5=0),0,SUMIFS(Factdd!320:320,Factdd!$5:$5,AJ$5))</f>
        <v>#REF!</v>
      </c>
      <c r="AK320" s="185">
        <f t="shared" ref="AK320:AK321" si="880">IF(AI320=0,0,(AJ320-AI320)/AI320)</f>
        <v>0</v>
      </c>
      <c r="AL320" s="73">
        <f>IF(OR(AL$5="",AL$5=0),0,SUMIFS(Plandd!320:320,Plandd!$5:$5,AL$5))</f>
        <v>0</v>
      </c>
      <c r="AM320" s="73" t="e">
        <f>IF(OR(AM$5="",AM$5=0),0,SUMIFS(Factdd!320:320,Factdd!$5:$5,AM$5))</f>
        <v>#REF!</v>
      </c>
      <c r="AN320" s="185">
        <f t="shared" ref="AN320:AN321" si="881">IF(AL320=0,0,(AM320-AL320)/AL320)</f>
        <v>0</v>
      </c>
      <c r="AO320" s="73">
        <f>IF(OR(AO$5="",AO$5=0),0,SUMIFS(Plandd!320:320,Plandd!$5:$5,AO$5))</f>
        <v>0</v>
      </c>
      <c r="AP320" s="73" t="e">
        <f>IF(OR(AP$5="",AP$5=0),0,SUMIFS(Factdd!320:320,Factdd!$5:$5,AP$5))</f>
        <v>#REF!</v>
      </c>
      <c r="AQ320" s="185">
        <f t="shared" ref="AQ320:AQ321" si="882">IF(AO320=0,0,(AP320-AO320)/AO320)</f>
        <v>0</v>
      </c>
      <c r="AR320" s="73">
        <f>IF(OR(AR$5="",AR$5=0),0,SUMIFS(Plandd!320:320,Plandd!$5:$5,AR$5))</f>
        <v>0</v>
      </c>
      <c r="AS320" s="73" t="e">
        <f>IF(OR(AS$5="",AS$5=0),0,SUMIFS(Factdd!320:320,Factdd!$5:$5,AS$5))</f>
        <v>#REF!</v>
      </c>
      <c r="AT320" s="185">
        <f t="shared" ref="AT320:AT321" si="883">IF(AR320=0,0,(AS320-AR320)/AR320)</f>
        <v>0</v>
      </c>
      <c r="AU320" s="73">
        <f>IF(OR(AU$5="",AU$5=0),0,SUMIFS(Plandd!320:320,Plandd!$5:$5,AU$5))</f>
        <v>0</v>
      </c>
      <c r="AV320" s="73" t="e">
        <f>IF(OR(AV$5="",AV$5=0),0,SUMIFS(Factdd!320:320,Factdd!$5:$5,AV$5))</f>
        <v>#REF!</v>
      </c>
      <c r="AW320" s="185">
        <f t="shared" ref="AW320:AW321" si="884">IF(AU320=0,0,(AV320-AU320)/AU320)</f>
        <v>0</v>
      </c>
      <c r="AX320" s="73">
        <f>IF(OR(AX$5="",AX$5=0),0,SUMIFS(Plandd!320:320,Plandd!$5:$5,AX$5))</f>
        <v>0</v>
      </c>
      <c r="AY320" s="73" t="e">
        <f>IF(OR(AY$5="",AY$5=0),0,SUMIFS(Factdd!320:320,Factdd!$5:$5,AY$5))</f>
        <v>#REF!</v>
      </c>
      <c r="AZ320" s="185">
        <f t="shared" ref="AZ320:AZ321" si="885">IF(AX320=0,0,(AY320-AX320)/AX320)</f>
        <v>0</v>
      </c>
      <c r="BA320" s="73">
        <f>IF(OR(BA$5="",BA$5=0),0,SUMIFS(Plandd!320:320,Plandd!$5:$5,BA$5))</f>
        <v>0</v>
      </c>
      <c r="BB320" s="73" t="e">
        <f>IF(OR(BB$5="",BB$5=0),0,SUMIFS(Factdd!320:320,Factdd!$5:$5,BB$5))</f>
        <v>#REF!</v>
      </c>
      <c r="BC320" s="185">
        <f t="shared" ref="BC320:BC321" si="886">IF(BA320=0,0,(BB320-BA320)/BA320)</f>
        <v>0</v>
      </c>
      <c r="BD320" s="73">
        <f>IF(OR(BD$5="",BD$5=0),0,SUMIFS(Plandd!320:320,Plandd!$5:$5,BD$5))</f>
        <v>0</v>
      </c>
      <c r="BE320" s="73" t="e">
        <f>IF(OR(BE$5="",BE$5=0),0,SUMIFS(Factdd!320:320,Factdd!$5:$5,BE$5))</f>
        <v>#REF!</v>
      </c>
      <c r="BF320" s="185">
        <f t="shared" ref="BF320:BF321" si="887">IF(BD320=0,0,(BE320-BD320)/BD320)</f>
        <v>0</v>
      </c>
      <c r="BG320" s="73">
        <f>IF(OR(BG$5="",BG$5=0),0,SUMIFS(Plandd!320:320,Plandd!$5:$5,BG$5))</f>
        <v>0</v>
      </c>
      <c r="BH320" s="73" t="e">
        <f>IF(OR(BH$5="",BH$5=0),0,SUMIFS(Factdd!320:320,Factdd!$5:$5,BH$5))</f>
        <v>#REF!</v>
      </c>
      <c r="BI320" s="185">
        <f t="shared" ref="BI320:BI321" si="888">IF(BG320=0,0,(BH320-BG320)/BG320)</f>
        <v>0</v>
      </c>
      <c r="BJ320" s="73">
        <f>IF(OR(BJ$5="",BJ$5=0),0,SUMIFS(Plandd!320:320,Plandd!$5:$5,BJ$5))</f>
        <v>0</v>
      </c>
      <c r="BK320" s="73" t="e">
        <f>IF(OR(BK$5="",BK$5=0),0,SUMIFS(Factdd!320:320,Factdd!$5:$5,BK$5))</f>
        <v>#REF!</v>
      </c>
      <c r="BL320" s="185">
        <f t="shared" ref="BL320:BL321" si="889">IF(BJ320=0,0,(BK320-BJ320)/BJ320)</f>
        <v>0</v>
      </c>
      <c r="BM320" s="73">
        <f>IF(OR(BM$5="",BM$5=0),0,SUMIFS(Plandd!320:320,Plandd!$5:$5,BM$5))</f>
        <v>0</v>
      </c>
      <c r="BN320" s="73" t="e">
        <f>IF(OR(BN$5="",BN$5=0),0,SUMIFS(Factdd!320:320,Factdd!$5:$5,BN$5))</f>
        <v>#REF!</v>
      </c>
      <c r="BO320" s="185">
        <f t="shared" ref="BO320:BO321" si="890">IF(BM320=0,0,(BN320-BM320)/BM320)</f>
        <v>0</v>
      </c>
      <c r="BP320" s="73">
        <f>IF(OR(BP$5="",BP$5=0),0,SUMIFS(Plandd!320:320,Plandd!$5:$5,BP$5))</f>
        <v>0</v>
      </c>
      <c r="BQ320" s="73" t="e">
        <f>IF(OR(BQ$5="",BQ$5=0),0,SUMIFS(Factdd!320:320,Factdd!$5:$5,BQ$5))</f>
        <v>#REF!</v>
      </c>
      <c r="BR320" s="185">
        <f t="shared" ref="BR320:BR321" si="891">IF(BP320=0,0,(BQ320-BP320)/BP320)</f>
        <v>0</v>
      </c>
      <c r="BS320" s="73">
        <f>IF(OR(BS$5="",BS$5=0),0,SUMIFS(Plandd!320:320,Plandd!$5:$5,BS$5))</f>
        <v>0</v>
      </c>
      <c r="BT320" s="73" t="e">
        <f>IF(OR(BT$5="",BT$5=0),0,SUMIFS(Factdd!320:320,Factdd!$5:$5,BT$5))</f>
        <v>#REF!</v>
      </c>
      <c r="BU320" s="185">
        <f t="shared" ref="BU320:BU321" si="892">IF(BS320=0,0,(BT320-BS320)/BS320)</f>
        <v>0</v>
      </c>
      <c r="BV320" s="73">
        <f>IF(OR(BV$5="",BV$5=0),0,SUMIFS(Plandd!320:320,Plandd!$5:$5,BV$5))</f>
        <v>0</v>
      </c>
      <c r="BW320" s="73" t="e">
        <f>IF(OR(BW$5="",BW$5=0),0,SUMIFS(Factdd!320:320,Factdd!$5:$5,BW$5))</f>
        <v>#REF!</v>
      </c>
      <c r="BX320" s="185">
        <f t="shared" ref="BX320:BX321" si="893">IF(BV320=0,0,(BW320-BV320)/BV320)</f>
        <v>0</v>
      </c>
      <c r="BY320" s="73">
        <f>IF(OR(BY$5="",BY$5=0),0,SUMIFS(Plandd!320:320,Plandd!$5:$5,BY$5))</f>
        <v>0</v>
      </c>
      <c r="BZ320" s="73" t="e">
        <f>IF(OR(BZ$5="",BZ$5=0),0,SUMIFS(Factdd!320:320,Factdd!$5:$5,BZ$5))</f>
        <v>#REF!</v>
      </c>
      <c r="CA320" s="185">
        <f t="shared" ref="CA320:CA321" si="894">IF(BY320=0,0,(BZ320-BY320)/BY320)</f>
        <v>0</v>
      </c>
      <c r="CB320" s="73">
        <f>IF(OR(CB$5="",CB$5=0),0,SUMIFS(Plandd!320:320,Plandd!$5:$5,CB$5))</f>
        <v>0</v>
      </c>
      <c r="CC320" s="73" t="e">
        <f>IF(OR(CC$5="",CC$5=0),0,SUMIFS(Factdd!320:320,Factdd!$5:$5,CC$5))</f>
        <v>#REF!</v>
      </c>
      <c r="CD320" s="185">
        <f t="shared" ref="CD320:CD321" si="895">IF(CB320=0,0,(CC320-CB320)/CB320)</f>
        <v>0</v>
      </c>
      <c r="CE320" s="73">
        <f>IF(OR(CE$5="",CE$5=0),0,SUMIFS(Plandd!320:320,Plandd!$5:$5,CE$5))</f>
        <v>0</v>
      </c>
      <c r="CF320" s="73" t="e">
        <f>IF(OR(CF$5="",CF$5=0),0,SUMIFS(Factdd!320:320,Factdd!$5:$5,CF$5))</f>
        <v>#REF!</v>
      </c>
      <c r="CG320" s="185">
        <f t="shared" ref="CG320:CG321" si="896">IF(CE320=0,0,(CF320-CE320)/CE320)</f>
        <v>0</v>
      </c>
      <c r="CH320" s="73">
        <f>IF(OR(CH$5="",CH$5=0),0,SUMIFS(Plandd!320:320,Plandd!$5:$5,CH$5))</f>
        <v>0</v>
      </c>
      <c r="CI320" s="73" t="e">
        <f>IF(OR(CI$5="",CI$5=0),0,SUMIFS(Factdd!320:320,Factdd!$5:$5,CI$5))</f>
        <v>#REF!</v>
      </c>
      <c r="CJ320" s="185">
        <f t="shared" ref="CJ320:CJ321" si="897">IF(CH320=0,0,(CI320-CH320)/CH320)</f>
        <v>0</v>
      </c>
      <c r="CK320" s="73">
        <f>IF(OR(CK$5="",CK$5=0),0,SUMIFS(Plandd!320:320,Plandd!$5:$5,CK$5))</f>
        <v>0</v>
      </c>
      <c r="CL320" s="73" t="e">
        <f>IF(OR(CL$5="",CL$5=0),0,SUMIFS(Factdd!320:320,Factdd!$5:$5,CL$5))</f>
        <v>#REF!</v>
      </c>
      <c r="CM320" s="185">
        <f t="shared" ref="CM320:CM321" si="898">IF(CK320=0,0,(CL320-CK320)/CK320)</f>
        <v>0</v>
      </c>
      <c r="CN320" s="73">
        <f>IF(OR(CN$5="",CN$5=0),0,SUMIFS(Plandd!320:320,Plandd!$5:$5,CN$5))</f>
        <v>0</v>
      </c>
      <c r="CO320" s="73" t="e">
        <f>IF(OR(CO$5="",CO$5=0),0,SUMIFS(Factdd!320:320,Factdd!$5:$5,CO$5))</f>
        <v>#REF!</v>
      </c>
      <c r="CP320" s="185">
        <f t="shared" ref="CP320:CP321" si="899">IF(CN320=0,0,(CO320-CN320)/CN320)</f>
        <v>0</v>
      </c>
    </row>
    <row r="321" spans="1:94" s="14" customFormat="1" x14ac:dyDescent="0.3">
      <c r="A321" s="53">
        <f>ROW()</f>
        <v>321</v>
      </c>
      <c r="B321" s="144"/>
      <c r="C321" s="54" t="s">
        <v>2</v>
      </c>
      <c r="E321" s="55"/>
      <c r="F321" s="14" t="s">
        <v>68</v>
      </c>
      <c r="K321" s="56"/>
      <c r="L321" s="56"/>
      <c r="M321" s="64"/>
      <c r="N321" s="56"/>
      <c r="O321" s="56"/>
      <c r="P321" s="56"/>
      <c r="Q321" s="57"/>
      <c r="R321" s="73">
        <f ca="1">IF(OR(R$5="",R$5=0),0,SUMIFS(Plandd!321:321,Plandd!$5:$5,R$5))</f>
        <v>0</v>
      </c>
      <c r="S321" s="73" t="e">
        <f ca="1">IF(OR(S$5="",S$5=0),0,SUMIFS(Factdd!321:321,Factdd!$5:$5,S$5))</f>
        <v>#REF!</v>
      </c>
      <c r="T321" s="185">
        <f t="shared" ca="1" si="875"/>
        <v>0</v>
      </c>
      <c r="U321" s="56"/>
      <c r="V321" s="56"/>
      <c r="W321" s="73">
        <f>IF(OR(W$5="",W$5=0),0,SUMIFS(Plandd!321:321,Plandd!$5:$5,W$5))</f>
        <v>0</v>
      </c>
      <c r="X321" s="73" t="e">
        <f>IF(OR(X$5="",X$5=0),0,SUMIFS(Factdd!321:321,Factdd!$5:$5,X$5))</f>
        <v>#REF!</v>
      </c>
      <c r="Y321" s="185">
        <f t="shared" si="876"/>
        <v>0</v>
      </c>
      <c r="Z321" s="205">
        <f>IF(OR(Z$5="",Z$5=0),0,SUMIFS(Plandd!321:321,Plandd!$5:$5,Z$5))</f>
        <v>0</v>
      </c>
      <c r="AA321" s="73" t="e">
        <f>IF(OR(AA$5="",AA$5=0),0,SUMIFS(Factdd!321:321,Factdd!$5:$5,AA$5))</f>
        <v>#REF!</v>
      </c>
      <c r="AB321" s="185">
        <f t="shared" si="877"/>
        <v>0</v>
      </c>
      <c r="AC321" s="73">
        <f>IF(OR(AC$5="",AC$5=0),0,SUMIFS(Plandd!321:321,Plandd!$5:$5,AC$5))</f>
        <v>0</v>
      </c>
      <c r="AD321" s="73" t="e">
        <f>IF(OR(AD$5="",AD$5=0),0,SUMIFS(Factdd!321:321,Factdd!$5:$5,AD$5))</f>
        <v>#REF!</v>
      </c>
      <c r="AE321" s="185">
        <f t="shared" si="878"/>
        <v>0</v>
      </c>
      <c r="AF321" s="73">
        <f>IF(OR(AF$5="",AF$5=0),0,SUMIFS(Plandd!321:321,Plandd!$5:$5,AF$5))</f>
        <v>0</v>
      </c>
      <c r="AG321" s="73" t="e">
        <f>IF(OR(AG$5="",AG$5=0),0,SUMIFS(Factdd!321:321,Factdd!$5:$5,AG$5))</f>
        <v>#REF!</v>
      </c>
      <c r="AH321" s="185">
        <f t="shared" si="879"/>
        <v>0</v>
      </c>
      <c r="AI321" s="73">
        <f>IF(OR(AI$5="",AI$5=0),0,SUMIFS(Plandd!321:321,Plandd!$5:$5,AI$5))</f>
        <v>0</v>
      </c>
      <c r="AJ321" s="73" t="e">
        <f>IF(OR(AJ$5="",AJ$5=0),0,SUMIFS(Factdd!321:321,Factdd!$5:$5,AJ$5))</f>
        <v>#REF!</v>
      </c>
      <c r="AK321" s="185">
        <f t="shared" si="880"/>
        <v>0</v>
      </c>
      <c r="AL321" s="73">
        <f>IF(OR(AL$5="",AL$5=0),0,SUMIFS(Plandd!321:321,Plandd!$5:$5,AL$5))</f>
        <v>0</v>
      </c>
      <c r="AM321" s="73" t="e">
        <f>IF(OR(AM$5="",AM$5=0),0,SUMIFS(Factdd!321:321,Factdd!$5:$5,AM$5))</f>
        <v>#REF!</v>
      </c>
      <c r="AN321" s="185">
        <f t="shared" si="881"/>
        <v>0</v>
      </c>
      <c r="AO321" s="73">
        <f>IF(OR(AO$5="",AO$5=0),0,SUMIFS(Plandd!321:321,Plandd!$5:$5,AO$5))</f>
        <v>0</v>
      </c>
      <c r="AP321" s="73" t="e">
        <f>IF(OR(AP$5="",AP$5=0),0,SUMIFS(Factdd!321:321,Factdd!$5:$5,AP$5))</f>
        <v>#REF!</v>
      </c>
      <c r="AQ321" s="185">
        <f t="shared" si="882"/>
        <v>0</v>
      </c>
      <c r="AR321" s="73">
        <f>IF(OR(AR$5="",AR$5=0),0,SUMIFS(Plandd!321:321,Plandd!$5:$5,AR$5))</f>
        <v>0</v>
      </c>
      <c r="AS321" s="73" t="e">
        <f>IF(OR(AS$5="",AS$5=0),0,SUMIFS(Factdd!321:321,Factdd!$5:$5,AS$5))</f>
        <v>#REF!</v>
      </c>
      <c r="AT321" s="185">
        <f t="shared" si="883"/>
        <v>0</v>
      </c>
      <c r="AU321" s="73">
        <f>IF(OR(AU$5="",AU$5=0),0,SUMIFS(Plandd!321:321,Plandd!$5:$5,AU$5))</f>
        <v>0</v>
      </c>
      <c r="AV321" s="73" t="e">
        <f>IF(OR(AV$5="",AV$5=0),0,SUMIFS(Factdd!321:321,Factdd!$5:$5,AV$5))</f>
        <v>#REF!</v>
      </c>
      <c r="AW321" s="185">
        <f t="shared" si="884"/>
        <v>0</v>
      </c>
      <c r="AX321" s="73">
        <f>IF(OR(AX$5="",AX$5=0),0,SUMIFS(Plandd!321:321,Plandd!$5:$5,AX$5))</f>
        <v>0</v>
      </c>
      <c r="AY321" s="73" t="e">
        <f>IF(OR(AY$5="",AY$5=0),0,SUMIFS(Factdd!321:321,Factdd!$5:$5,AY$5))</f>
        <v>#REF!</v>
      </c>
      <c r="AZ321" s="185">
        <f t="shared" si="885"/>
        <v>0</v>
      </c>
      <c r="BA321" s="73">
        <f>IF(OR(BA$5="",BA$5=0),0,SUMIFS(Plandd!321:321,Plandd!$5:$5,BA$5))</f>
        <v>0</v>
      </c>
      <c r="BB321" s="73" t="e">
        <f>IF(OR(BB$5="",BB$5=0),0,SUMIFS(Factdd!321:321,Factdd!$5:$5,BB$5))</f>
        <v>#REF!</v>
      </c>
      <c r="BC321" s="185">
        <f t="shared" si="886"/>
        <v>0</v>
      </c>
      <c r="BD321" s="73">
        <f>IF(OR(BD$5="",BD$5=0),0,SUMIFS(Plandd!321:321,Plandd!$5:$5,BD$5))</f>
        <v>0</v>
      </c>
      <c r="BE321" s="73" t="e">
        <f>IF(OR(BE$5="",BE$5=0),0,SUMIFS(Factdd!321:321,Factdd!$5:$5,BE$5))</f>
        <v>#REF!</v>
      </c>
      <c r="BF321" s="185">
        <f t="shared" si="887"/>
        <v>0</v>
      </c>
      <c r="BG321" s="73">
        <f>IF(OR(BG$5="",BG$5=0),0,SUMIFS(Plandd!321:321,Plandd!$5:$5,BG$5))</f>
        <v>0</v>
      </c>
      <c r="BH321" s="73" t="e">
        <f>IF(OR(BH$5="",BH$5=0),0,SUMIFS(Factdd!321:321,Factdd!$5:$5,BH$5))</f>
        <v>#REF!</v>
      </c>
      <c r="BI321" s="185">
        <f t="shared" si="888"/>
        <v>0</v>
      </c>
      <c r="BJ321" s="73">
        <f>IF(OR(BJ$5="",BJ$5=0),0,SUMIFS(Plandd!321:321,Plandd!$5:$5,BJ$5))</f>
        <v>0</v>
      </c>
      <c r="BK321" s="73" t="e">
        <f>IF(OR(BK$5="",BK$5=0),0,SUMIFS(Factdd!321:321,Factdd!$5:$5,BK$5))</f>
        <v>#REF!</v>
      </c>
      <c r="BL321" s="185">
        <f t="shared" si="889"/>
        <v>0</v>
      </c>
      <c r="BM321" s="73">
        <f>IF(OR(BM$5="",BM$5=0),0,SUMIFS(Plandd!321:321,Plandd!$5:$5,BM$5))</f>
        <v>0</v>
      </c>
      <c r="BN321" s="73" t="e">
        <f>IF(OR(BN$5="",BN$5=0),0,SUMIFS(Factdd!321:321,Factdd!$5:$5,BN$5))</f>
        <v>#REF!</v>
      </c>
      <c r="BO321" s="185">
        <f t="shared" si="890"/>
        <v>0</v>
      </c>
      <c r="BP321" s="73">
        <f>IF(OR(BP$5="",BP$5=0),0,SUMIFS(Plandd!321:321,Plandd!$5:$5,BP$5))</f>
        <v>0</v>
      </c>
      <c r="BQ321" s="73" t="e">
        <f>IF(OR(BQ$5="",BQ$5=0),0,SUMIFS(Factdd!321:321,Factdd!$5:$5,BQ$5))</f>
        <v>#REF!</v>
      </c>
      <c r="BR321" s="185">
        <f t="shared" si="891"/>
        <v>0</v>
      </c>
      <c r="BS321" s="73">
        <f>IF(OR(BS$5="",BS$5=0),0,SUMIFS(Plandd!321:321,Plandd!$5:$5,BS$5))</f>
        <v>0</v>
      </c>
      <c r="BT321" s="73" t="e">
        <f>IF(OR(BT$5="",BT$5=0),0,SUMIFS(Factdd!321:321,Factdd!$5:$5,BT$5))</f>
        <v>#REF!</v>
      </c>
      <c r="BU321" s="185">
        <f t="shared" si="892"/>
        <v>0</v>
      </c>
      <c r="BV321" s="73">
        <f>IF(OR(BV$5="",BV$5=0),0,SUMIFS(Plandd!321:321,Plandd!$5:$5,BV$5))</f>
        <v>0</v>
      </c>
      <c r="BW321" s="73" t="e">
        <f>IF(OR(BW$5="",BW$5=0),0,SUMIFS(Factdd!321:321,Factdd!$5:$5,BW$5))</f>
        <v>#REF!</v>
      </c>
      <c r="BX321" s="185">
        <f t="shared" si="893"/>
        <v>0</v>
      </c>
      <c r="BY321" s="73">
        <f>IF(OR(BY$5="",BY$5=0),0,SUMIFS(Plandd!321:321,Plandd!$5:$5,BY$5))</f>
        <v>0</v>
      </c>
      <c r="BZ321" s="73" t="e">
        <f>IF(OR(BZ$5="",BZ$5=0),0,SUMIFS(Factdd!321:321,Factdd!$5:$5,BZ$5))</f>
        <v>#REF!</v>
      </c>
      <c r="CA321" s="185">
        <f t="shared" si="894"/>
        <v>0</v>
      </c>
      <c r="CB321" s="73">
        <f>IF(OR(CB$5="",CB$5=0),0,SUMIFS(Plandd!321:321,Plandd!$5:$5,CB$5))</f>
        <v>0</v>
      </c>
      <c r="CC321" s="73" t="e">
        <f>IF(OR(CC$5="",CC$5=0),0,SUMIFS(Factdd!321:321,Factdd!$5:$5,CC$5))</f>
        <v>#REF!</v>
      </c>
      <c r="CD321" s="185">
        <f t="shared" si="895"/>
        <v>0</v>
      </c>
      <c r="CE321" s="73">
        <f>IF(OR(CE$5="",CE$5=0),0,SUMIFS(Plandd!321:321,Plandd!$5:$5,CE$5))</f>
        <v>0</v>
      </c>
      <c r="CF321" s="73" t="e">
        <f>IF(OR(CF$5="",CF$5=0),0,SUMIFS(Factdd!321:321,Factdd!$5:$5,CF$5))</f>
        <v>#REF!</v>
      </c>
      <c r="CG321" s="185">
        <f t="shared" si="896"/>
        <v>0</v>
      </c>
      <c r="CH321" s="73">
        <f>IF(OR(CH$5="",CH$5=0),0,SUMIFS(Plandd!321:321,Plandd!$5:$5,CH$5))</f>
        <v>0</v>
      </c>
      <c r="CI321" s="73" t="e">
        <f>IF(OR(CI$5="",CI$5=0),0,SUMIFS(Factdd!321:321,Factdd!$5:$5,CI$5))</f>
        <v>#REF!</v>
      </c>
      <c r="CJ321" s="185">
        <f t="shared" si="897"/>
        <v>0</v>
      </c>
      <c r="CK321" s="73">
        <f>IF(OR(CK$5="",CK$5=0),0,SUMIFS(Plandd!321:321,Plandd!$5:$5,CK$5))</f>
        <v>0</v>
      </c>
      <c r="CL321" s="73" t="e">
        <f>IF(OR(CL$5="",CL$5=0),0,SUMIFS(Factdd!321:321,Factdd!$5:$5,CL$5))</f>
        <v>#REF!</v>
      </c>
      <c r="CM321" s="185">
        <f t="shared" si="898"/>
        <v>0</v>
      </c>
      <c r="CN321" s="73">
        <f>IF(OR(CN$5="",CN$5=0),0,SUMIFS(Plandd!321:321,Plandd!$5:$5,CN$5))</f>
        <v>0</v>
      </c>
      <c r="CO321" s="73" t="e">
        <f>IF(OR(CO$5="",CO$5=0),0,SUMIFS(Factdd!321:321,Factdd!$5:$5,CO$5))</f>
        <v>#REF!</v>
      </c>
      <c r="CP321" s="185">
        <f t="shared" si="899"/>
        <v>0</v>
      </c>
    </row>
    <row r="322" spans="1:94" ht="3" customHeight="1" x14ac:dyDescent="0.3">
      <c r="A322" s="19">
        <f>ROW()</f>
        <v>322</v>
      </c>
      <c r="B322" s="134"/>
      <c r="F322" s="25"/>
      <c r="G322" s="25"/>
      <c r="H322" s="25"/>
      <c r="I322" s="25"/>
      <c r="J322" s="25"/>
      <c r="K322" s="26"/>
      <c r="L322" s="25"/>
      <c r="M322" s="60"/>
      <c r="N322" s="25"/>
      <c r="O322" s="25"/>
      <c r="P322" s="25"/>
      <c r="Q322" s="40"/>
      <c r="R322" s="27"/>
      <c r="S322" s="28"/>
      <c r="T322" s="28"/>
      <c r="U322" s="25"/>
      <c r="V322" s="25"/>
      <c r="W322" s="28"/>
      <c r="X322" s="28"/>
      <c r="Y322" s="28"/>
      <c r="Z322" s="182"/>
      <c r="AA322" s="28"/>
      <c r="AB322" s="28"/>
      <c r="AC322" s="28"/>
      <c r="AD322" s="28"/>
      <c r="AE322" s="28"/>
      <c r="AF322" s="28"/>
      <c r="AG322" s="28"/>
      <c r="AH322" s="28"/>
      <c r="AI322" s="28"/>
      <c r="AJ322" s="28"/>
      <c r="AK322" s="28"/>
      <c r="AL322" s="28"/>
      <c r="AM322" s="28"/>
      <c r="AN322" s="28"/>
      <c r="AO322" s="28"/>
      <c r="AP322" s="28"/>
      <c r="AQ322" s="28"/>
      <c r="AR322" s="28"/>
      <c r="AS322" s="28"/>
      <c r="AT322" s="28"/>
      <c r="AU322" s="28"/>
      <c r="AV322" s="28"/>
      <c r="AW322" s="28"/>
      <c r="AX322" s="28"/>
      <c r="AY322" s="28"/>
      <c r="AZ322" s="28"/>
      <c r="BA322" s="28"/>
      <c r="BB322" s="28"/>
      <c r="BC322" s="28"/>
      <c r="BD322" s="28"/>
      <c r="BE322" s="28"/>
      <c r="BF322" s="28"/>
      <c r="BG322" s="28"/>
      <c r="BH322" s="28"/>
      <c r="BI322" s="28"/>
      <c r="BJ322" s="28"/>
      <c r="BK322" s="28"/>
      <c r="BL322" s="28"/>
      <c r="BM322" s="28"/>
      <c r="BN322" s="28"/>
      <c r="BO322" s="28"/>
      <c r="BP322" s="28"/>
      <c r="BQ322" s="28"/>
      <c r="BR322" s="28"/>
      <c r="BS322" s="28"/>
      <c r="BT322" s="28"/>
      <c r="BU322" s="28"/>
      <c r="BV322" s="28"/>
      <c r="BW322" s="28"/>
      <c r="BX322" s="28"/>
      <c r="BY322" s="28"/>
      <c r="BZ322" s="28"/>
      <c r="CA322" s="28"/>
      <c r="CB322" s="28"/>
      <c r="CC322" s="28"/>
      <c r="CD322" s="28"/>
      <c r="CE322" s="28"/>
      <c r="CF322" s="28"/>
      <c r="CG322" s="28"/>
      <c r="CH322" s="28"/>
      <c r="CI322" s="28"/>
      <c r="CJ322" s="28"/>
      <c r="CK322" s="28"/>
      <c r="CL322" s="28"/>
      <c r="CM322" s="28"/>
      <c r="CN322" s="28"/>
      <c r="CO322" s="28"/>
      <c r="CP322" s="28"/>
    </row>
    <row r="323" spans="1:94" s="14" customFormat="1" x14ac:dyDescent="0.3">
      <c r="A323" s="53">
        <f>ROW()</f>
        <v>323</v>
      </c>
      <c r="B323" s="144"/>
      <c r="C323" s="54" t="s">
        <v>0</v>
      </c>
      <c r="E323" s="55">
        <v>3</v>
      </c>
      <c r="F323" s="14" t="s">
        <v>69</v>
      </c>
      <c r="K323" s="56"/>
      <c r="L323" s="56"/>
      <c r="M323" s="64"/>
      <c r="N323" s="71"/>
      <c r="O323" s="56"/>
      <c r="P323" s="56"/>
      <c r="Q323" s="57"/>
      <c r="R323" s="73">
        <f ca="1">IF(OR(R$5="",R$5=0),0,SUMIFS(Plandd!323:323,Plandd!$5:$5,R$5))</f>
        <v>0</v>
      </c>
      <c r="S323" s="73" t="e">
        <f ca="1">IF(OR(S$5="",S$5=0),0,SUMIFS(Factdd!323:323,Factdd!$5:$5,S$5))</f>
        <v>#REF!</v>
      </c>
      <c r="T323" s="185">
        <f t="shared" ref="T323:T324" ca="1" si="900">IF(R323=0,0,(S323-R323)/R323)</f>
        <v>0</v>
      </c>
      <c r="U323" s="56"/>
      <c r="V323" s="56"/>
      <c r="W323" s="73">
        <f>IF(OR(W$5="",W$5=0),0,SUMIFS(Plandd!323:323,Plandd!$5:$5,W$5))</f>
        <v>0</v>
      </c>
      <c r="X323" s="73" t="e">
        <f>IF(OR(X$5="",X$5=0),0,SUMIFS(Factdd!323:323,Factdd!$5:$5,X$5))</f>
        <v>#REF!</v>
      </c>
      <c r="Y323" s="185">
        <f t="shared" ref="Y323:Y324" si="901">IF(W323=0,0,(X323-W323)/W323)</f>
        <v>0</v>
      </c>
      <c r="Z323" s="205">
        <f>IF(OR(Z$5="",Z$5=0),0,SUMIFS(Plandd!323:323,Plandd!$5:$5,Z$5))</f>
        <v>0</v>
      </c>
      <c r="AA323" s="73" t="e">
        <f>IF(OR(AA$5="",AA$5=0),0,SUMIFS(Factdd!323:323,Factdd!$5:$5,AA$5))</f>
        <v>#REF!</v>
      </c>
      <c r="AB323" s="185">
        <f t="shared" ref="AB323:AB324" si="902">IF(Z323=0,0,(AA323-Z323)/Z323)</f>
        <v>0</v>
      </c>
      <c r="AC323" s="73">
        <f>IF(OR(AC$5="",AC$5=0),0,SUMIFS(Plandd!323:323,Plandd!$5:$5,AC$5))</f>
        <v>0</v>
      </c>
      <c r="AD323" s="73" t="e">
        <f>IF(OR(AD$5="",AD$5=0),0,SUMIFS(Factdd!323:323,Factdd!$5:$5,AD$5))</f>
        <v>#REF!</v>
      </c>
      <c r="AE323" s="185">
        <f t="shared" ref="AE323:AE324" si="903">IF(AC323=0,0,(AD323-AC323)/AC323)</f>
        <v>0</v>
      </c>
      <c r="AF323" s="73">
        <f>IF(OR(AF$5="",AF$5=0),0,SUMIFS(Plandd!323:323,Plandd!$5:$5,AF$5))</f>
        <v>0</v>
      </c>
      <c r="AG323" s="73" t="e">
        <f>IF(OR(AG$5="",AG$5=0),0,SUMIFS(Factdd!323:323,Factdd!$5:$5,AG$5))</f>
        <v>#REF!</v>
      </c>
      <c r="AH323" s="185">
        <f t="shared" ref="AH323:AH324" si="904">IF(AF323=0,0,(AG323-AF323)/AF323)</f>
        <v>0</v>
      </c>
      <c r="AI323" s="73">
        <f>IF(OR(AI$5="",AI$5=0),0,SUMIFS(Plandd!323:323,Plandd!$5:$5,AI$5))</f>
        <v>0</v>
      </c>
      <c r="AJ323" s="73" t="e">
        <f>IF(OR(AJ$5="",AJ$5=0),0,SUMIFS(Factdd!323:323,Factdd!$5:$5,AJ$5))</f>
        <v>#REF!</v>
      </c>
      <c r="AK323" s="185">
        <f t="shared" ref="AK323:AK324" si="905">IF(AI323=0,0,(AJ323-AI323)/AI323)</f>
        <v>0</v>
      </c>
      <c r="AL323" s="73">
        <f>IF(OR(AL$5="",AL$5=0),0,SUMIFS(Plandd!323:323,Plandd!$5:$5,AL$5))</f>
        <v>0</v>
      </c>
      <c r="AM323" s="73" t="e">
        <f>IF(OR(AM$5="",AM$5=0),0,SUMIFS(Factdd!323:323,Factdd!$5:$5,AM$5))</f>
        <v>#REF!</v>
      </c>
      <c r="AN323" s="185">
        <f t="shared" ref="AN323:AN324" si="906">IF(AL323=0,0,(AM323-AL323)/AL323)</f>
        <v>0</v>
      </c>
      <c r="AO323" s="73">
        <f>IF(OR(AO$5="",AO$5=0),0,SUMIFS(Plandd!323:323,Plandd!$5:$5,AO$5))</f>
        <v>0</v>
      </c>
      <c r="AP323" s="73" t="e">
        <f>IF(OR(AP$5="",AP$5=0),0,SUMIFS(Factdd!323:323,Factdd!$5:$5,AP$5))</f>
        <v>#REF!</v>
      </c>
      <c r="AQ323" s="185">
        <f t="shared" ref="AQ323:AQ324" si="907">IF(AO323=0,0,(AP323-AO323)/AO323)</f>
        <v>0</v>
      </c>
      <c r="AR323" s="73">
        <f>IF(OR(AR$5="",AR$5=0),0,SUMIFS(Plandd!323:323,Plandd!$5:$5,AR$5))</f>
        <v>0</v>
      </c>
      <c r="AS323" s="73" t="e">
        <f>IF(OR(AS$5="",AS$5=0),0,SUMIFS(Factdd!323:323,Factdd!$5:$5,AS$5))</f>
        <v>#REF!</v>
      </c>
      <c r="AT323" s="185">
        <f t="shared" ref="AT323:AT324" si="908">IF(AR323=0,0,(AS323-AR323)/AR323)</f>
        <v>0</v>
      </c>
      <c r="AU323" s="73">
        <f>IF(OR(AU$5="",AU$5=0),0,SUMIFS(Plandd!323:323,Plandd!$5:$5,AU$5))</f>
        <v>0</v>
      </c>
      <c r="AV323" s="73" t="e">
        <f>IF(OR(AV$5="",AV$5=0),0,SUMIFS(Factdd!323:323,Factdd!$5:$5,AV$5))</f>
        <v>#REF!</v>
      </c>
      <c r="AW323" s="185">
        <f t="shared" ref="AW323:AW324" si="909">IF(AU323=0,0,(AV323-AU323)/AU323)</f>
        <v>0</v>
      </c>
      <c r="AX323" s="73">
        <f>IF(OR(AX$5="",AX$5=0),0,SUMIFS(Plandd!323:323,Plandd!$5:$5,AX$5))</f>
        <v>0</v>
      </c>
      <c r="AY323" s="73" t="e">
        <f>IF(OR(AY$5="",AY$5=0),0,SUMIFS(Factdd!323:323,Factdd!$5:$5,AY$5))</f>
        <v>#REF!</v>
      </c>
      <c r="AZ323" s="185">
        <f t="shared" ref="AZ323:AZ324" si="910">IF(AX323=0,0,(AY323-AX323)/AX323)</f>
        <v>0</v>
      </c>
      <c r="BA323" s="73">
        <f>IF(OR(BA$5="",BA$5=0),0,SUMIFS(Plandd!323:323,Plandd!$5:$5,BA$5))</f>
        <v>0</v>
      </c>
      <c r="BB323" s="73" t="e">
        <f>IF(OR(BB$5="",BB$5=0),0,SUMIFS(Factdd!323:323,Factdd!$5:$5,BB$5))</f>
        <v>#REF!</v>
      </c>
      <c r="BC323" s="185">
        <f t="shared" ref="BC323:BC324" si="911">IF(BA323=0,0,(BB323-BA323)/BA323)</f>
        <v>0</v>
      </c>
      <c r="BD323" s="73">
        <f>IF(OR(BD$5="",BD$5=0),0,SUMIFS(Plandd!323:323,Plandd!$5:$5,BD$5))</f>
        <v>0</v>
      </c>
      <c r="BE323" s="73" t="e">
        <f>IF(OR(BE$5="",BE$5=0),0,SUMIFS(Factdd!323:323,Factdd!$5:$5,BE$5))</f>
        <v>#REF!</v>
      </c>
      <c r="BF323" s="185">
        <f t="shared" ref="BF323:BF324" si="912">IF(BD323=0,0,(BE323-BD323)/BD323)</f>
        <v>0</v>
      </c>
      <c r="BG323" s="73">
        <f>IF(OR(BG$5="",BG$5=0),0,SUMIFS(Plandd!323:323,Plandd!$5:$5,BG$5))</f>
        <v>0</v>
      </c>
      <c r="BH323" s="73" t="e">
        <f>IF(OR(BH$5="",BH$5=0),0,SUMIFS(Factdd!323:323,Factdd!$5:$5,BH$5))</f>
        <v>#REF!</v>
      </c>
      <c r="BI323" s="185">
        <f t="shared" ref="BI323:BI324" si="913">IF(BG323=0,0,(BH323-BG323)/BG323)</f>
        <v>0</v>
      </c>
      <c r="BJ323" s="73">
        <f>IF(OR(BJ$5="",BJ$5=0),0,SUMIFS(Plandd!323:323,Plandd!$5:$5,BJ$5))</f>
        <v>0</v>
      </c>
      <c r="BK323" s="73" t="e">
        <f>IF(OR(BK$5="",BK$5=0),0,SUMIFS(Factdd!323:323,Factdd!$5:$5,BK$5))</f>
        <v>#REF!</v>
      </c>
      <c r="BL323" s="185">
        <f t="shared" ref="BL323:BL324" si="914">IF(BJ323=0,0,(BK323-BJ323)/BJ323)</f>
        <v>0</v>
      </c>
      <c r="BM323" s="73">
        <f>IF(OR(BM$5="",BM$5=0),0,SUMIFS(Plandd!323:323,Plandd!$5:$5,BM$5))</f>
        <v>0</v>
      </c>
      <c r="BN323" s="73" t="e">
        <f>IF(OR(BN$5="",BN$5=0),0,SUMIFS(Factdd!323:323,Factdd!$5:$5,BN$5))</f>
        <v>#REF!</v>
      </c>
      <c r="BO323" s="185">
        <f t="shared" ref="BO323:BO324" si="915">IF(BM323=0,0,(BN323-BM323)/BM323)</f>
        <v>0</v>
      </c>
      <c r="BP323" s="73">
        <f>IF(OR(BP$5="",BP$5=0),0,SUMIFS(Plandd!323:323,Plandd!$5:$5,BP$5))</f>
        <v>0</v>
      </c>
      <c r="BQ323" s="73" t="e">
        <f>IF(OR(BQ$5="",BQ$5=0),0,SUMIFS(Factdd!323:323,Factdd!$5:$5,BQ$5))</f>
        <v>#REF!</v>
      </c>
      <c r="BR323" s="185">
        <f t="shared" ref="BR323:BR324" si="916">IF(BP323=0,0,(BQ323-BP323)/BP323)</f>
        <v>0</v>
      </c>
      <c r="BS323" s="73">
        <f>IF(OR(BS$5="",BS$5=0),0,SUMIFS(Plandd!323:323,Plandd!$5:$5,BS$5))</f>
        <v>0</v>
      </c>
      <c r="BT323" s="73" t="e">
        <f>IF(OR(BT$5="",BT$5=0),0,SUMIFS(Factdd!323:323,Factdd!$5:$5,BT$5))</f>
        <v>#REF!</v>
      </c>
      <c r="BU323" s="185">
        <f t="shared" ref="BU323:BU324" si="917">IF(BS323=0,0,(BT323-BS323)/BS323)</f>
        <v>0</v>
      </c>
      <c r="BV323" s="73">
        <f>IF(OR(BV$5="",BV$5=0),0,SUMIFS(Plandd!323:323,Plandd!$5:$5,BV$5))</f>
        <v>0</v>
      </c>
      <c r="BW323" s="73" t="e">
        <f>IF(OR(BW$5="",BW$5=0),0,SUMIFS(Factdd!323:323,Factdd!$5:$5,BW$5))</f>
        <v>#REF!</v>
      </c>
      <c r="BX323" s="185">
        <f t="shared" ref="BX323:BX324" si="918">IF(BV323=0,0,(BW323-BV323)/BV323)</f>
        <v>0</v>
      </c>
      <c r="BY323" s="73">
        <f>IF(OR(BY$5="",BY$5=0),0,SUMIFS(Plandd!323:323,Plandd!$5:$5,BY$5))</f>
        <v>0</v>
      </c>
      <c r="BZ323" s="73" t="e">
        <f>IF(OR(BZ$5="",BZ$5=0),0,SUMIFS(Factdd!323:323,Factdd!$5:$5,BZ$5))</f>
        <v>#REF!</v>
      </c>
      <c r="CA323" s="185">
        <f t="shared" ref="CA323:CA324" si="919">IF(BY323=0,0,(BZ323-BY323)/BY323)</f>
        <v>0</v>
      </c>
      <c r="CB323" s="73">
        <f>IF(OR(CB$5="",CB$5=0),0,SUMIFS(Plandd!323:323,Plandd!$5:$5,CB$5))</f>
        <v>0</v>
      </c>
      <c r="CC323" s="73" t="e">
        <f>IF(OR(CC$5="",CC$5=0),0,SUMIFS(Factdd!323:323,Factdd!$5:$5,CC$5))</f>
        <v>#REF!</v>
      </c>
      <c r="CD323" s="185">
        <f t="shared" ref="CD323:CD324" si="920">IF(CB323=0,0,(CC323-CB323)/CB323)</f>
        <v>0</v>
      </c>
      <c r="CE323" s="73">
        <f>IF(OR(CE$5="",CE$5=0),0,SUMIFS(Plandd!323:323,Plandd!$5:$5,CE$5))</f>
        <v>0</v>
      </c>
      <c r="CF323" s="73" t="e">
        <f>IF(OR(CF$5="",CF$5=0),0,SUMIFS(Factdd!323:323,Factdd!$5:$5,CF$5))</f>
        <v>#REF!</v>
      </c>
      <c r="CG323" s="185">
        <f t="shared" ref="CG323:CG324" si="921">IF(CE323=0,0,(CF323-CE323)/CE323)</f>
        <v>0</v>
      </c>
      <c r="CH323" s="73">
        <f>IF(OR(CH$5="",CH$5=0),0,SUMIFS(Plandd!323:323,Plandd!$5:$5,CH$5))</f>
        <v>0</v>
      </c>
      <c r="CI323" s="73" t="e">
        <f>IF(OR(CI$5="",CI$5=0),0,SUMIFS(Factdd!323:323,Factdd!$5:$5,CI$5))</f>
        <v>#REF!</v>
      </c>
      <c r="CJ323" s="185">
        <f t="shared" ref="CJ323:CJ324" si="922">IF(CH323=0,0,(CI323-CH323)/CH323)</f>
        <v>0</v>
      </c>
      <c r="CK323" s="73">
        <f>IF(OR(CK$5="",CK$5=0),0,SUMIFS(Plandd!323:323,Plandd!$5:$5,CK$5))</f>
        <v>0</v>
      </c>
      <c r="CL323" s="73" t="e">
        <f>IF(OR(CL$5="",CL$5=0),0,SUMIFS(Factdd!323:323,Factdd!$5:$5,CL$5))</f>
        <v>#REF!</v>
      </c>
      <c r="CM323" s="185">
        <f t="shared" ref="CM323:CM324" si="923">IF(CK323=0,0,(CL323-CK323)/CK323)</f>
        <v>0</v>
      </c>
      <c r="CN323" s="73">
        <f>IF(OR(CN$5="",CN$5=0),0,SUMIFS(Plandd!323:323,Plandd!$5:$5,CN$5))</f>
        <v>0</v>
      </c>
      <c r="CO323" s="73" t="e">
        <f>IF(OR(CO$5="",CO$5=0),0,SUMIFS(Factdd!323:323,Factdd!$5:$5,CO$5))</f>
        <v>#REF!</v>
      </c>
      <c r="CP323" s="185">
        <f t="shared" ref="CP323:CP324" si="924">IF(CN323=0,0,(CO323-CN323)/CN323)</f>
        <v>0</v>
      </c>
    </row>
    <row r="324" spans="1:94" s="14" customFormat="1" x14ac:dyDescent="0.3">
      <c r="A324" s="53">
        <f>ROW()</f>
        <v>324</v>
      </c>
      <c r="B324" s="144"/>
      <c r="C324" s="54" t="s">
        <v>2</v>
      </c>
      <c r="E324" s="55"/>
      <c r="F324" s="14" t="s">
        <v>70</v>
      </c>
      <c r="K324" s="56"/>
      <c r="L324" s="56"/>
      <c r="M324" s="64"/>
      <c r="N324" s="71"/>
      <c r="O324" s="56"/>
      <c r="P324" s="56"/>
      <c r="Q324" s="57"/>
      <c r="R324" s="73">
        <f ca="1">IF(OR(R$5="",R$5=0),0,SUMIFS(Plandd!324:324,Plandd!$5:$5,R$5))</f>
        <v>0</v>
      </c>
      <c r="S324" s="73" t="e">
        <f ca="1">IF(OR(S$5="",S$5=0),0,SUMIFS(Factdd!324:324,Factdd!$5:$5,S$5))</f>
        <v>#REF!</v>
      </c>
      <c r="T324" s="185">
        <f t="shared" ca="1" si="900"/>
        <v>0</v>
      </c>
      <c r="U324" s="56"/>
      <c r="V324" s="56"/>
      <c r="W324" s="73">
        <f>IF(OR(W$5="",W$5=0),0,SUMIFS(Plandd!324:324,Plandd!$5:$5,W$5))</f>
        <v>0</v>
      </c>
      <c r="X324" s="73" t="e">
        <f>IF(OR(X$5="",X$5=0),0,SUMIFS(Factdd!324:324,Factdd!$5:$5,X$5))</f>
        <v>#REF!</v>
      </c>
      <c r="Y324" s="185">
        <f t="shared" si="901"/>
        <v>0</v>
      </c>
      <c r="Z324" s="205">
        <f>IF(OR(Z$5="",Z$5=0),0,SUMIFS(Plandd!324:324,Plandd!$5:$5,Z$5))</f>
        <v>0</v>
      </c>
      <c r="AA324" s="73" t="e">
        <f>IF(OR(AA$5="",AA$5=0),0,SUMIFS(Factdd!324:324,Factdd!$5:$5,AA$5))</f>
        <v>#REF!</v>
      </c>
      <c r="AB324" s="185">
        <f t="shared" si="902"/>
        <v>0</v>
      </c>
      <c r="AC324" s="73">
        <f>IF(OR(AC$5="",AC$5=0),0,SUMIFS(Plandd!324:324,Plandd!$5:$5,AC$5))</f>
        <v>0</v>
      </c>
      <c r="AD324" s="73" t="e">
        <f>IF(OR(AD$5="",AD$5=0),0,SUMIFS(Factdd!324:324,Factdd!$5:$5,AD$5))</f>
        <v>#REF!</v>
      </c>
      <c r="AE324" s="185">
        <f t="shared" si="903"/>
        <v>0</v>
      </c>
      <c r="AF324" s="73">
        <f>IF(OR(AF$5="",AF$5=0),0,SUMIFS(Plandd!324:324,Plandd!$5:$5,AF$5))</f>
        <v>0</v>
      </c>
      <c r="AG324" s="73" t="e">
        <f>IF(OR(AG$5="",AG$5=0),0,SUMIFS(Factdd!324:324,Factdd!$5:$5,AG$5))</f>
        <v>#REF!</v>
      </c>
      <c r="AH324" s="185">
        <f t="shared" si="904"/>
        <v>0</v>
      </c>
      <c r="AI324" s="73">
        <f>IF(OR(AI$5="",AI$5=0),0,SUMIFS(Plandd!324:324,Plandd!$5:$5,AI$5))</f>
        <v>0</v>
      </c>
      <c r="AJ324" s="73" t="e">
        <f>IF(OR(AJ$5="",AJ$5=0),0,SUMIFS(Factdd!324:324,Factdd!$5:$5,AJ$5))</f>
        <v>#REF!</v>
      </c>
      <c r="AK324" s="185">
        <f t="shared" si="905"/>
        <v>0</v>
      </c>
      <c r="AL324" s="73">
        <f>IF(OR(AL$5="",AL$5=0),0,SUMIFS(Plandd!324:324,Plandd!$5:$5,AL$5))</f>
        <v>0</v>
      </c>
      <c r="AM324" s="73" t="e">
        <f>IF(OR(AM$5="",AM$5=0),0,SUMIFS(Factdd!324:324,Factdd!$5:$5,AM$5))</f>
        <v>#REF!</v>
      </c>
      <c r="AN324" s="185">
        <f t="shared" si="906"/>
        <v>0</v>
      </c>
      <c r="AO324" s="73">
        <f>IF(OR(AO$5="",AO$5=0),0,SUMIFS(Plandd!324:324,Plandd!$5:$5,AO$5))</f>
        <v>0</v>
      </c>
      <c r="AP324" s="73" t="e">
        <f>IF(OR(AP$5="",AP$5=0),0,SUMIFS(Factdd!324:324,Factdd!$5:$5,AP$5))</f>
        <v>#REF!</v>
      </c>
      <c r="AQ324" s="185">
        <f t="shared" si="907"/>
        <v>0</v>
      </c>
      <c r="AR324" s="73">
        <f>IF(OR(AR$5="",AR$5=0),0,SUMIFS(Plandd!324:324,Plandd!$5:$5,AR$5))</f>
        <v>0</v>
      </c>
      <c r="AS324" s="73" t="e">
        <f>IF(OR(AS$5="",AS$5=0),0,SUMIFS(Factdd!324:324,Factdd!$5:$5,AS$5))</f>
        <v>#REF!</v>
      </c>
      <c r="AT324" s="185">
        <f t="shared" si="908"/>
        <v>0</v>
      </c>
      <c r="AU324" s="73">
        <f>IF(OR(AU$5="",AU$5=0),0,SUMIFS(Plandd!324:324,Plandd!$5:$5,AU$5))</f>
        <v>0</v>
      </c>
      <c r="AV324" s="73" t="e">
        <f>IF(OR(AV$5="",AV$5=0),0,SUMIFS(Factdd!324:324,Factdd!$5:$5,AV$5))</f>
        <v>#REF!</v>
      </c>
      <c r="AW324" s="185">
        <f t="shared" si="909"/>
        <v>0</v>
      </c>
      <c r="AX324" s="73">
        <f>IF(OR(AX$5="",AX$5=0),0,SUMIFS(Plandd!324:324,Plandd!$5:$5,AX$5))</f>
        <v>0</v>
      </c>
      <c r="AY324" s="73" t="e">
        <f>IF(OR(AY$5="",AY$5=0),0,SUMIFS(Factdd!324:324,Factdd!$5:$5,AY$5))</f>
        <v>#REF!</v>
      </c>
      <c r="AZ324" s="185">
        <f t="shared" si="910"/>
        <v>0</v>
      </c>
      <c r="BA324" s="73">
        <f>IF(OR(BA$5="",BA$5=0),0,SUMIFS(Plandd!324:324,Plandd!$5:$5,BA$5))</f>
        <v>0</v>
      </c>
      <c r="BB324" s="73" t="e">
        <f>IF(OR(BB$5="",BB$5=0),0,SUMIFS(Factdd!324:324,Factdd!$5:$5,BB$5))</f>
        <v>#REF!</v>
      </c>
      <c r="BC324" s="185">
        <f t="shared" si="911"/>
        <v>0</v>
      </c>
      <c r="BD324" s="73">
        <f>IF(OR(BD$5="",BD$5=0),0,SUMIFS(Plandd!324:324,Plandd!$5:$5,BD$5))</f>
        <v>0</v>
      </c>
      <c r="BE324" s="73" t="e">
        <f>IF(OR(BE$5="",BE$5=0),0,SUMIFS(Factdd!324:324,Factdd!$5:$5,BE$5))</f>
        <v>#REF!</v>
      </c>
      <c r="BF324" s="185">
        <f t="shared" si="912"/>
        <v>0</v>
      </c>
      <c r="BG324" s="73">
        <f>IF(OR(BG$5="",BG$5=0),0,SUMIFS(Plandd!324:324,Plandd!$5:$5,BG$5))</f>
        <v>0</v>
      </c>
      <c r="BH324" s="73" t="e">
        <f>IF(OR(BH$5="",BH$5=0),0,SUMIFS(Factdd!324:324,Factdd!$5:$5,BH$5))</f>
        <v>#REF!</v>
      </c>
      <c r="BI324" s="185">
        <f t="shared" si="913"/>
        <v>0</v>
      </c>
      <c r="BJ324" s="73">
        <f>IF(OR(BJ$5="",BJ$5=0),0,SUMIFS(Plandd!324:324,Plandd!$5:$5,BJ$5))</f>
        <v>0</v>
      </c>
      <c r="BK324" s="73" t="e">
        <f>IF(OR(BK$5="",BK$5=0),0,SUMIFS(Factdd!324:324,Factdd!$5:$5,BK$5))</f>
        <v>#REF!</v>
      </c>
      <c r="BL324" s="185">
        <f t="shared" si="914"/>
        <v>0</v>
      </c>
      <c r="BM324" s="73">
        <f>IF(OR(BM$5="",BM$5=0),0,SUMIFS(Plandd!324:324,Plandd!$5:$5,BM$5))</f>
        <v>0</v>
      </c>
      <c r="BN324" s="73" t="e">
        <f>IF(OR(BN$5="",BN$5=0),0,SUMIFS(Factdd!324:324,Factdd!$5:$5,BN$5))</f>
        <v>#REF!</v>
      </c>
      <c r="BO324" s="185">
        <f t="shared" si="915"/>
        <v>0</v>
      </c>
      <c r="BP324" s="73">
        <f>IF(OR(BP$5="",BP$5=0),0,SUMIFS(Plandd!324:324,Plandd!$5:$5,BP$5))</f>
        <v>0</v>
      </c>
      <c r="BQ324" s="73" t="e">
        <f>IF(OR(BQ$5="",BQ$5=0),0,SUMIFS(Factdd!324:324,Factdd!$5:$5,BQ$5))</f>
        <v>#REF!</v>
      </c>
      <c r="BR324" s="185">
        <f t="shared" si="916"/>
        <v>0</v>
      </c>
      <c r="BS324" s="73">
        <f>IF(OR(BS$5="",BS$5=0),0,SUMIFS(Plandd!324:324,Plandd!$5:$5,BS$5))</f>
        <v>0</v>
      </c>
      <c r="BT324" s="73" t="e">
        <f>IF(OR(BT$5="",BT$5=0),0,SUMIFS(Factdd!324:324,Factdd!$5:$5,BT$5))</f>
        <v>#REF!</v>
      </c>
      <c r="BU324" s="185">
        <f t="shared" si="917"/>
        <v>0</v>
      </c>
      <c r="BV324" s="73">
        <f>IF(OR(BV$5="",BV$5=0),0,SUMIFS(Plandd!324:324,Plandd!$5:$5,BV$5))</f>
        <v>0</v>
      </c>
      <c r="BW324" s="73" t="e">
        <f>IF(OR(BW$5="",BW$5=0),0,SUMIFS(Factdd!324:324,Factdd!$5:$5,BW$5))</f>
        <v>#REF!</v>
      </c>
      <c r="BX324" s="185">
        <f t="shared" si="918"/>
        <v>0</v>
      </c>
      <c r="BY324" s="73">
        <f>IF(OR(BY$5="",BY$5=0),0,SUMIFS(Plandd!324:324,Plandd!$5:$5,BY$5))</f>
        <v>0</v>
      </c>
      <c r="BZ324" s="73" t="e">
        <f>IF(OR(BZ$5="",BZ$5=0),0,SUMIFS(Factdd!324:324,Factdd!$5:$5,BZ$5))</f>
        <v>#REF!</v>
      </c>
      <c r="CA324" s="185">
        <f t="shared" si="919"/>
        <v>0</v>
      </c>
      <c r="CB324" s="73">
        <f>IF(OR(CB$5="",CB$5=0),0,SUMIFS(Plandd!324:324,Plandd!$5:$5,CB$5))</f>
        <v>0</v>
      </c>
      <c r="CC324" s="73" t="e">
        <f>IF(OR(CC$5="",CC$5=0),0,SUMIFS(Factdd!324:324,Factdd!$5:$5,CC$5))</f>
        <v>#REF!</v>
      </c>
      <c r="CD324" s="185">
        <f t="shared" si="920"/>
        <v>0</v>
      </c>
      <c r="CE324" s="73">
        <f>IF(OR(CE$5="",CE$5=0),0,SUMIFS(Plandd!324:324,Plandd!$5:$5,CE$5))</f>
        <v>0</v>
      </c>
      <c r="CF324" s="73" t="e">
        <f>IF(OR(CF$5="",CF$5=0),0,SUMIFS(Factdd!324:324,Factdd!$5:$5,CF$5))</f>
        <v>#REF!</v>
      </c>
      <c r="CG324" s="185">
        <f t="shared" si="921"/>
        <v>0</v>
      </c>
      <c r="CH324" s="73">
        <f>IF(OR(CH$5="",CH$5=0),0,SUMIFS(Plandd!324:324,Plandd!$5:$5,CH$5))</f>
        <v>0</v>
      </c>
      <c r="CI324" s="73" t="e">
        <f>IF(OR(CI$5="",CI$5=0),0,SUMIFS(Factdd!324:324,Factdd!$5:$5,CI$5))</f>
        <v>#REF!</v>
      </c>
      <c r="CJ324" s="185">
        <f t="shared" si="922"/>
        <v>0</v>
      </c>
      <c r="CK324" s="73">
        <f>IF(OR(CK$5="",CK$5=0),0,SUMIFS(Plandd!324:324,Plandd!$5:$5,CK$5))</f>
        <v>0</v>
      </c>
      <c r="CL324" s="73" t="e">
        <f>IF(OR(CL$5="",CL$5=0),0,SUMIFS(Factdd!324:324,Factdd!$5:$5,CL$5))</f>
        <v>#REF!</v>
      </c>
      <c r="CM324" s="185">
        <f t="shared" si="923"/>
        <v>0</v>
      </c>
      <c r="CN324" s="73">
        <f>IF(OR(CN$5="",CN$5=0),0,SUMIFS(Plandd!324:324,Plandd!$5:$5,CN$5))</f>
        <v>0</v>
      </c>
      <c r="CO324" s="73" t="e">
        <f>IF(OR(CO$5="",CO$5=0),0,SUMIFS(Factdd!324:324,Factdd!$5:$5,CO$5))</f>
        <v>#REF!</v>
      </c>
      <c r="CP324" s="185">
        <f t="shared" si="924"/>
        <v>0</v>
      </c>
    </row>
    <row r="325" spans="1:94" ht="3" customHeight="1" x14ac:dyDescent="0.3">
      <c r="A325" s="19">
        <f>ROW()</f>
        <v>325</v>
      </c>
      <c r="B325" s="134"/>
      <c r="F325" s="25"/>
      <c r="G325" s="25"/>
      <c r="H325" s="25"/>
      <c r="I325" s="25"/>
      <c r="J325" s="25"/>
      <c r="K325" s="26"/>
      <c r="L325" s="25"/>
      <c r="M325" s="60"/>
      <c r="N325" s="25"/>
      <c r="O325" s="25"/>
      <c r="P325" s="25"/>
      <c r="Q325" s="40"/>
      <c r="R325" s="27"/>
      <c r="S325" s="28"/>
      <c r="T325" s="28"/>
      <c r="U325" s="25"/>
      <c r="V325" s="25"/>
      <c r="W325" s="28"/>
      <c r="X325" s="28"/>
      <c r="Y325" s="28"/>
      <c r="Z325" s="182"/>
      <c r="AA325" s="28"/>
      <c r="AB325" s="28"/>
      <c r="AC325" s="28"/>
      <c r="AD325" s="28"/>
      <c r="AE325" s="28"/>
      <c r="AF325" s="28"/>
      <c r="AG325" s="28"/>
      <c r="AH325" s="28"/>
      <c r="AI325" s="28"/>
      <c r="AJ325" s="28"/>
      <c r="AK325" s="28"/>
      <c r="AL325" s="28"/>
      <c r="AM325" s="28"/>
      <c r="AN325" s="28"/>
      <c r="AO325" s="28"/>
      <c r="AP325" s="28"/>
      <c r="AQ325" s="28"/>
      <c r="AR325" s="28"/>
      <c r="AS325" s="28"/>
      <c r="AT325" s="28"/>
      <c r="AU325" s="28"/>
      <c r="AV325" s="28"/>
      <c r="AW325" s="28"/>
      <c r="AX325" s="28"/>
      <c r="AY325" s="28"/>
      <c r="AZ325" s="28"/>
      <c r="BA325" s="28"/>
      <c r="BB325" s="28"/>
      <c r="BC325" s="28"/>
      <c r="BD325" s="28"/>
      <c r="BE325" s="28"/>
      <c r="BF325" s="28"/>
      <c r="BG325" s="28"/>
      <c r="BH325" s="28"/>
      <c r="BI325" s="28"/>
      <c r="BJ325" s="28"/>
      <c r="BK325" s="28"/>
      <c r="BL325" s="28"/>
      <c r="BM325" s="28"/>
      <c r="BN325" s="28"/>
      <c r="BO325" s="28"/>
      <c r="BP325" s="28"/>
      <c r="BQ325" s="28"/>
      <c r="BR325" s="28"/>
      <c r="BS325" s="28"/>
      <c r="BT325" s="28"/>
      <c r="BU325" s="28"/>
      <c r="BV325" s="28"/>
      <c r="BW325" s="28"/>
      <c r="BX325" s="28"/>
      <c r="BY325" s="28"/>
      <c r="BZ325" s="28"/>
      <c r="CA325" s="28"/>
      <c r="CB325" s="28"/>
      <c r="CC325" s="28"/>
      <c r="CD325" s="28"/>
      <c r="CE325" s="28"/>
      <c r="CF325" s="28"/>
      <c r="CG325" s="28"/>
      <c r="CH325" s="28"/>
      <c r="CI325" s="28"/>
      <c r="CJ325" s="28"/>
      <c r="CK325" s="28"/>
      <c r="CL325" s="28"/>
      <c r="CM325" s="28"/>
      <c r="CN325" s="28"/>
      <c r="CO325" s="28"/>
      <c r="CP325" s="28"/>
    </row>
    <row r="326" spans="1:94" s="5" customFormat="1" x14ac:dyDescent="0.3">
      <c r="A326" s="20">
        <f>ROW()</f>
        <v>326</v>
      </c>
      <c r="B326" s="135"/>
      <c r="C326" s="75" t="s">
        <v>0</v>
      </c>
      <c r="E326" s="24"/>
      <c r="F326" s="5" t="s">
        <v>76</v>
      </c>
      <c r="K326" s="11"/>
      <c r="M326" s="67"/>
      <c r="N326" s="10"/>
      <c r="Q326" s="42"/>
      <c r="R326" s="118">
        <f ca="1">IF(OR(R$5="",R$5=0),0,SUMIFS(Plandd!326:326,Plandd!$5:$5,R$5))</f>
        <v>0</v>
      </c>
      <c r="S326" s="118">
        <f ca="1">IF(OR(S$5="",S$5=0),0,SUMIFS(Factdd!326:326,Factdd!$5:$5,S$5))</f>
        <v>0</v>
      </c>
      <c r="T326" s="183">
        <f t="shared" ref="T326:T327" ca="1" si="925">IF(R326=0,0,(S326-R326)/R326)</f>
        <v>0</v>
      </c>
      <c r="U326" s="119"/>
      <c r="V326" s="119"/>
      <c r="W326" s="118">
        <f>IF(OR(W$5="",W$5=0),0,SUMIFS(Plandd!326:326,Plandd!$5:$5,W$5))</f>
        <v>0</v>
      </c>
      <c r="X326" s="118">
        <f>IF(OR(X$5="",X$5=0),0,SUMIFS(Factdd!326:326,Factdd!$5:$5,X$5))</f>
        <v>0</v>
      </c>
      <c r="Y326" s="183">
        <f t="shared" ref="Y326:Y327" si="926">IF(W326=0,0,(X326-W326)/W326)</f>
        <v>0</v>
      </c>
      <c r="Z326" s="207">
        <f>IF(OR(Z$5="",Z$5=0),0,SUMIFS(Plandd!326:326,Plandd!$5:$5,Z$5))</f>
        <v>0</v>
      </c>
      <c r="AA326" s="118">
        <f>IF(OR(AA$5="",AA$5=0),0,SUMIFS(Factdd!326:326,Factdd!$5:$5,AA$5))</f>
        <v>0</v>
      </c>
      <c r="AB326" s="183">
        <f t="shared" ref="AB326:AB327" si="927">IF(Z326=0,0,(AA326-Z326)/Z326)</f>
        <v>0</v>
      </c>
      <c r="AC326" s="118">
        <f>IF(OR(AC$5="",AC$5=0),0,SUMIFS(Plandd!326:326,Plandd!$5:$5,AC$5))</f>
        <v>0</v>
      </c>
      <c r="AD326" s="118">
        <f>IF(OR(AD$5="",AD$5=0),0,SUMIFS(Factdd!326:326,Factdd!$5:$5,AD$5))</f>
        <v>0</v>
      </c>
      <c r="AE326" s="183">
        <f t="shared" ref="AE326:AE327" si="928">IF(AC326=0,0,(AD326-AC326)/AC326)</f>
        <v>0</v>
      </c>
      <c r="AF326" s="118">
        <f>IF(OR(AF$5="",AF$5=0),0,SUMIFS(Plandd!326:326,Plandd!$5:$5,AF$5))</f>
        <v>0</v>
      </c>
      <c r="AG326" s="118">
        <f>IF(OR(AG$5="",AG$5=0),0,SUMIFS(Factdd!326:326,Factdd!$5:$5,AG$5))</f>
        <v>0</v>
      </c>
      <c r="AH326" s="183">
        <f t="shared" ref="AH326:AH327" si="929">IF(AF326=0,0,(AG326-AF326)/AF326)</f>
        <v>0</v>
      </c>
      <c r="AI326" s="118">
        <f>IF(OR(AI$5="",AI$5=0),0,SUMIFS(Plandd!326:326,Plandd!$5:$5,AI$5))</f>
        <v>0</v>
      </c>
      <c r="AJ326" s="118">
        <f>IF(OR(AJ$5="",AJ$5=0),0,SUMIFS(Factdd!326:326,Factdd!$5:$5,AJ$5))</f>
        <v>0</v>
      </c>
      <c r="AK326" s="183">
        <f t="shared" ref="AK326:AK327" si="930">IF(AI326=0,0,(AJ326-AI326)/AI326)</f>
        <v>0</v>
      </c>
      <c r="AL326" s="118">
        <f>IF(OR(AL$5="",AL$5=0),0,SUMIFS(Plandd!326:326,Plandd!$5:$5,AL$5))</f>
        <v>0</v>
      </c>
      <c r="AM326" s="118">
        <f>IF(OR(AM$5="",AM$5=0),0,SUMIFS(Factdd!326:326,Factdd!$5:$5,AM$5))</f>
        <v>0</v>
      </c>
      <c r="AN326" s="183">
        <f t="shared" ref="AN326:AN327" si="931">IF(AL326=0,0,(AM326-AL326)/AL326)</f>
        <v>0</v>
      </c>
      <c r="AO326" s="118">
        <f>IF(OR(AO$5="",AO$5=0),0,SUMIFS(Plandd!326:326,Plandd!$5:$5,AO$5))</f>
        <v>0</v>
      </c>
      <c r="AP326" s="118">
        <f>IF(OR(AP$5="",AP$5=0),0,SUMIFS(Factdd!326:326,Factdd!$5:$5,AP$5))</f>
        <v>0</v>
      </c>
      <c r="AQ326" s="183">
        <f t="shared" ref="AQ326:AQ327" si="932">IF(AO326=0,0,(AP326-AO326)/AO326)</f>
        <v>0</v>
      </c>
      <c r="AR326" s="118">
        <f>IF(OR(AR$5="",AR$5=0),0,SUMIFS(Plandd!326:326,Plandd!$5:$5,AR$5))</f>
        <v>0</v>
      </c>
      <c r="AS326" s="118">
        <f>IF(OR(AS$5="",AS$5=0),0,SUMIFS(Factdd!326:326,Factdd!$5:$5,AS$5))</f>
        <v>0</v>
      </c>
      <c r="AT326" s="183">
        <f t="shared" ref="AT326:AT327" si="933">IF(AR326=0,0,(AS326-AR326)/AR326)</f>
        <v>0</v>
      </c>
      <c r="AU326" s="118">
        <f>IF(OR(AU$5="",AU$5=0),0,SUMIFS(Plandd!326:326,Plandd!$5:$5,AU$5))</f>
        <v>0</v>
      </c>
      <c r="AV326" s="118">
        <f>IF(OR(AV$5="",AV$5=0),0,SUMIFS(Factdd!326:326,Factdd!$5:$5,AV$5))</f>
        <v>0</v>
      </c>
      <c r="AW326" s="183">
        <f t="shared" ref="AW326:AW327" si="934">IF(AU326=0,0,(AV326-AU326)/AU326)</f>
        <v>0</v>
      </c>
      <c r="AX326" s="118">
        <f>IF(OR(AX$5="",AX$5=0),0,SUMIFS(Plandd!326:326,Plandd!$5:$5,AX$5))</f>
        <v>0</v>
      </c>
      <c r="AY326" s="118">
        <f>IF(OR(AY$5="",AY$5=0),0,SUMIFS(Factdd!326:326,Factdd!$5:$5,AY$5))</f>
        <v>0</v>
      </c>
      <c r="AZ326" s="183">
        <f t="shared" ref="AZ326:AZ327" si="935">IF(AX326=0,0,(AY326-AX326)/AX326)</f>
        <v>0</v>
      </c>
      <c r="BA326" s="118">
        <f>IF(OR(BA$5="",BA$5=0),0,SUMIFS(Plandd!326:326,Plandd!$5:$5,BA$5))</f>
        <v>0</v>
      </c>
      <c r="BB326" s="118">
        <f>IF(OR(BB$5="",BB$5=0),0,SUMIFS(Factdd!326:326,Factdd!$5:$5,BB$5))</f>
        <v>0</v>
      </c>
      <c r="BC326" s="183">
        <f t="shared" ref="BC326:BC327" si="936">IF(BA326=0,0,(BB326-BA326)/BA326)</f>
        <v>0</v>
      </c>
      <c r="BD326" s="118">
        <f>IF(OR(BD$5="",BD$5=0),0,SUMIFS(Plandd!326:326,Plandd!$5:$5,BD$5))</f>
        <v>0</v>
      </c>
      <c r="BE326" s="118">
        <f>IF(OR(BE$5="",BE$5=0),0,SUMIFS(Factdd!326:326,Factdd!$5:$5,BE$5))</f>
        <v>0</v>
      </c>
      <c r="BF326" s="183">
        <f t="shared" ref="BF326:BF327" si="937">IF(BD326=0,0,(BE326-BD326)/BD326)</f>
        <v>0</v>
      </c>
      <c r="BG326" s="118">
        <f>IF(OR(BG$5="",BG$5=0),0,SUMIFS(Plandd!326:326,Plandd!$5:$5,BG$5))</f>
        <v>0</v>
      </c>
      <c r="BH326" s="118">
        <f>IF(OR(BH$5="",BH$5=0),0,SUMIFS(Factdd!326:326,Factdd!$5:$5,BH$5))</f>
        <v>0</v>
      </c>
      <c r="BI326" s="183">
        <f t="shared" ref="BI326:BI327" si="938">IF(BG326=0,0,(BH326-BG326)/BG326)</f>
        <v>0</v>
      </c>
      <c r="BJ326" s="118">
        <f>IF(OR(BJ$5="",BJ$5=0),0,SUMIFS(Plandd!326:326,Plandd!$5:$5,BJ$5))</f>
        <v>0</v>
      </c>
      <c r="BK326" s="118">
        <f>IF(OR(BK$5="",BK$5=0),0,SUMIFS(Factdd!326:326,Factdd!$5:$5,BK$5))</f>
        <v>0</v>
      </c>
      <c r="BL326" s="183">
        <f t="shared" ref="BL326:BL327" si="939">IF(BJ326=0,0,(BK326-BJ326)/BJ326)</f>
        <v>0</v>
      </c>
      <c r="BM326" s="118">
        <f>IF(OR(BM$5="",BM$5=0),0,SUMIFS(Plandd!326:326,Plandd!$5:$5,BM$5))</f>
        <v>0</v>
      </c>
      <c r="BN326" s="118">
        <f>IF(OR(BN$5="",BN$5=0),0,SUMIFS(Factdd!326:326,Factdd!$5:$5,BN$5))</f>
        <v>0</v>
      </c>
      <c r="BO326" s="183">
        <f t="shared" ref="BO326:BO327" si="940">IF(BM326=0,0,(BN326-BM326)/BM326)</f>
        <v>0</v>
      </c>
      <c r="BP326" s="118">
        <f>IF(OR(BP$5="",BP$5=0),0,SUMIFS(Plandd!326:326,Plandd!$5:$5,BP$5))</f>
        <v>0</v>
      </c>
      <c r="BQ326" s="118">
        <f>IF(OR(BQ$5="",BQ$5=0),0,SUMIFS(Factdd!326:326,Factdd!$5:$5,BQ$5))</f>
        <v>0</v>
      </c>
      <c r="BR326" s="183">
        <f t="shared" ref="BR326:BR327" si="941">IF(BP326=0,0,(BQ326-BP326)/BP326)</f>
        <v>0</v>
      </c>
      <c r="BS326" s="118">
        <f>IF(OR(BS$5="",BS$5=0),0,SUMIFS(Plandd!326:326,Plandd!$5:$5,BS$5))</f>
        <v>0</v>
      </c>
      <c r="BT326" s="118">
        <f>IF(OR(BT$5="",BT$5=0),0,SUMIFS(Factdd!326:326,Factdd!$5:$5,BT$5))</f>
        <v>0</v>
      </c>
      <c r="BU326" s="183">
        <f t="shared" ref="BU326:BU327" si="942">IF(BS326=0,0,(BT326-BS326)/BS326)</f>
        <v>0</v>
      </c>
      <c r="BV326" s="118">
        <f>IF(OR(BV$5="",BV$5=0),0,SUMIFS(Plandd!326:326,Plandd!$5:$5,BV$5))</f>
        <v>0</v>
      </c>
      <c r="BW326" s="118">
        <f>IF(OR(BW$5="",BW$5=0),0,SUMIFS(Factdd!326:326,Factdd!$5:$5,BW$5))</f>
        <v>0</v>
      </c>
      <c r="BX326" s="183">
        <f t="shared" ref="BX326:BX327" si="943">IF(BV326=0,0,(BW326-BV326)/BV326)</f>
        <v>0</v>
      </c>
      <c r="BY326" s="118">
        <f>IF(OR(BY$5="",BY$5=0),0,SUMIFS(Plandd!326:326,Plandd!$5:$5,BY$5))</f>
        <v>0</v>
      </c>
      <c r="BZ326" s="118">
        <f>IF(OR(BZ$5="",BZ$5=0),0,SUMIFS(Factdd!326:326,Factdd!$5:$5,BZ$5))</f>
        <v>0</v>
      </c>
      <c r="CA326" s="183">
        <f t="shared" ref="CA326:CA327" si="944">IF(BY326=0,0,(BZ326-BY326)/BY326)</f>
        <v>0</v>
      </c>
      <c r="CB326" s="118">
        <f>IF(OR(CB$5="",CB$5=0),0,SUMIFS(Plandd!326:326,Plandd!$5:$5,CB$5))</f>
        <v>0</v>
      </c>
      <c r="CC326" s="118">
        <f>IF(OR(CC$5="",CC$5=0),0,SUMIFS(Factdd!326:326,Factdd!$5:$5,CC$5))</f>
        <v>0</v>
      </c>
      <c r="CD326" s="183">
        <f t="shared" ref="CD326:CD327" si="945">IF(CB326=0,0,(CC326-CB326)/CB326)</f>
        <v>0</v>
      </c>
      <c r="CE326" s="118">
        <f>IF(OR(CE$5="",CE$5=0),0,SUMIFS(Plandd!326:326,Plandd!$5:$5,CE$5))</f>
        <v>0</v>
      </c>
      <c r="CF326" s="118">
        <f>IF(OR(CF$5="",CF$5=0),0,SUMIFS(Factdd!326:326,Factdd!$5:$5,CF$5))</f>
        <v>0</v>
      </c>
      <c r="CG326" s="183">
        <f t="shared" ref="CG326:CG327" si="946">IF(CE326=0,0,(CF326-CE326)/CE326)</f>
        <v>0</v>
      </c>
      <c r="CH326" s="118">
        <f>IF(OR(CH$5="",CH$5=0),0,SUMIFS(Plandd!326:326,Plandd!$5:$5,CH$5))</f>
        <v>0</v>
      </c>
      <c r="CI326" s="118">
        <f>IF(OR(CI$5="",CI$5=0),0,SUMIFS(Factdd!326:326,Factdd!$5:$5,CI$5))</f>
        <v>0</v>
      </c>
      <c r="CJ326" s="183">
        <f t="shared" ref="CJ326:CJ327" si="947">IF(CH326=0,0,(CI326-CH326)/CH326)</f>
        <v>0</v>
      </c>
      <c r="CK326" s="118">
        <f>IF(OR(CK$5="",CK$5=0),0,SUMIFS(Plandd!326:326,Plandd!$5:$5,CK$5))</f>
        <v>0</v>
      </c>
      <c r="CL326" s="118">
        <f>IF(OR(CL$5="",CL$5=0),0,SUMIFS(Factdd!326:326,Factdd!$5:$5,CL$5))</f>
        <v>0</v>
      </c>
      <c r="CM326" s="183">
        <f t="shared" ref="CM326:CM327" si="948">IF(CK326=0,0,(CL326-CK326)/CK326)</f>
        <v>0</v>
      </c>
      <c r="CN326" s="118">
        <f>IF(OR(CN$5="",CN$5=0),0,SUMIFS(Plandd!326:326,Plandd!$5:$5,CN$5))</f>
        <v>0</v>
      </c>
      <c r="CO326" s="118">
        <f>IF(OR(CO$5="",CO$5=0),0,SUMIFS(Factdd!326:326,Factdd!$5:$5,CO$5))</f>
        <v>0</v>
      </c>
      <c r="CP326" s="183">
        <f t="shared" ref="CP326:CP327" si="949">IF(CN326=0,0,(CO326-CN326)/CN326)</f>
        <v>0</v>
      </c>
    </row>
    <row r="327" spans="1:94" s="5" customFormat="1" x14ac:dyDescent="0.3">
      <c r="A327" s="20">
        <f>ROW()</f>
        <v>327</v>
      </c>
      <c r="B327" s="135"/>
      <c r="C327" s="75" t="s">
        <v>2</v>
      </c>
      <c r="E327" s="24"/>
      <c r="F327" s="5" t="s">
        <v>77</v>
      </c>
      <c r="K327" s="11"/>
      <c r="M327" s="67"/>
      <c r="Q327" s="42"/>
      <c r="R327" s="120">
        <f ca="1">IF(OR(R$5="",R$5=0),0,SUMIFS(Plandd!327:327,Plandd!$5:$5,R$5))</f>
        <v>0</v>
      </c>
      <c r="S327" s="120">
        <f ca="1">IF(OR(S$5="",S$5=0),0,SUMIFS(Factdd!327:327,Factdd!$5:$5,S$5))</f>
        <v>0</v>
      </c>
      <c r="T327" s="183">
        <f t="shared" ca="1" si="925"/>
        <v>0</v>
      </c>
      <c r="U327" s="121"/>
      <c r="V327" s="121"/>
      <c r="W327" s="120">
        <f>IF(OR(W$5="",W$5=0),0,SUMIFS(Plandd!327:327,Plandd!$5:$5,W$5))</f>
        <v>0</v>
      </c>
      <c r="X327" s="120">
        <f>IF(OR(X$5="",X$5=0),0,SUMIFS(Factdd!327:327,Factdd!$5:$5,X$5))</f>
        <v>0</v>
      </c>
      <c r="Y327" s="183">
        <f t="shared" si="926"/>
        <v>0</v>
      </c>
      <c r="Z327" s="208">
        <f>IF(OR(Z$5="",Z$5=0),0,SUMIFS(Plandd!327:327,Plandd!$5:$5,Z$5))</f>
        <v>0</v>
      </c>
      <c r="AA327" s="120">
        <f>IF(OR(AA$5="",AA$5=0),0,SUMIFS(Factdd!327:327,Factdd!$5:$5,AA$5))</f>
        <v>0</v>
      </c>
      <c r="AB327" s="183">
        <f t="shared" si="927"/>
        <v>0</v>
      </c>
      <c r="AC327" s="120">
        <f>IF(OR(AC$5="",AC$5=0),0,SUMIFS(Plandd!327:327,Plandd!$5:$5,AC$5))</f>
        <v>0</v>
      </c>
      <c r="AD327" s="120">
        <f>IF(OR(AD$5="",AD$5=0),0,SUMIFS(Factdd!327:327,Factdd!$5:$5,AD$5))</f>
        <v>0</v>
      </c>
      <c r="AE327" s="183">
        <f t="shared" si="928"/>
        <v>0</v>
      </c>
      <c r="AF327" s="120">
        <f>IF(OR(AF$5="",AF$5=0),0,SUMIFS(Plandd!327:327,Plandd!$5:$5,AF$5))</f>
        <v>0</v>
      </c>
      <c r="AG327" s="120">
        <f>IF(OR(AG$5="",AG$5=0),0,SUMIFS(Factdd!327:327,Factdd!$5:$5,AG$5))</f>
        <v>0</v>
      </c>
      <c r="AH327" s="183">
        <f t="shared" si="929"/>
        <v>0</v>
      </c>
      <c r="AI327" s="120">
        <f>IF(OR(AI$5="",AI$5=0),0,SUMIFS(Plandd!327:327,Plandd!$5:$5,AI$5))</f>
        <v>0</v>
      </c>
      <c r="AJ327" s="120">
        <f>IF(OR(AJ$5="",AJ$5=0),0,SUMIFS(Factdd!327:327,Factdd!$5:$5,AJ$5))</f>
        <v>0</v>
      </c>
      <c r="AK327" s="183">
        <f t="shared" si="930"/>
        <v>0</v>
      </c>
      <c r="AL327" s="120">
        <f>IF(OR(AL$5="",AL$5=0),0,SUMIFS(Plandd!327:327,Plandd!$5:$5,AL$5))</f>
        <v>0</v>
      </c>
      <c r="AM327" s="120">
        <f>IF(OR(AM$5="",AM$5=0),0,SUMIFS(Factdd!327:327,Factdd!$5:$5,AM$5))</f>
        <v>0</v>
      </c>
      <c r="AN327" s="183">
        <f t="shared" si="931"/>
        <v>0</v>
      </c>
      <c r="AO327" s="120">
        <f>IF(OR(AO$5="",AO$5=0),0,SUMIFS(Plandd!327:327,Plandd!$5:$5,AO$5))</f>
        <v>0</v>
      </c>
      <c r="AP327" s="120">
        <f>IF(OR(AP$5="",AP$5=0),0,SUMIFS(Factdd!327:327,Factdd!$5:$5,AP$5))</f>
        <v>0</v>
      </c>
      <c r="AQ327" s="183">
        <f t="shared" si="932"/>
        <v>0</v>
      </c>
      <c r="AR327" s="120">
        <f>IF(OR(AR$5="",AR$5=0),0,SUMIFS(Plandd!327:327,Plandd!$5:$5,AR$5))</f>
        <v>0</v>
      </c>
      <c r="AS327" s="120">
        <f>IF(OR(AS$5="",AS$5=0),0,SUMIFS(Factdd!327:327,Factdd!$5:$5,AS$5))</f>
        <v>0</v>
      </c>
      <c r="AT327" s="183">
        <f t="shared" si="933"/>
        <v>0</v>
      </c>
      <c r="AU327" s="120">
        <f>IF(OR(AU$5="",AU$5=0),0,SUMIFS(Plandd!327:327,Plandd!$5:$5,AU$5))</f>
        <v>0</v>
      </c>
      <c r="AV327" s="120">
        <f>IF(OR(AV$5="",AV$5=0),0,SUMIFS(Factdd!327:327,Factdd!$5:$5,AV$5))</f>
        <v>0</v>
      </c>
      <c r="AW327" s="183">
        <f t="shared" si="934"/>
        <v>0</v>
      </c>
      <c r="AX327" s="120">
        <f>IF(OR(AX$5="",AX$5=0),0,SUMIFS(Plandd!327:327,Plandd!$5:$5,AX$5))</f>
        <v>0</v>
      </c>
      <c r="AY327" s="120">
        <f>IF(OR(AY$5="",AY$5=0),0,SUMIFS(Factdd!327:327,Factdd!$5:$5,AY$5))</f>
        <v>0</v>
      </c>
      <c r="AZ327" s="183">
        <f t="shared" si="935"/>
        <v>0</v>
      </c>
      <c r="BA327" s="120">
        <f>IF(OR(BA$5="",BA$5=0),0,SUMIFS(Plandd!327:327,Plandd!$5:$5,BA$5))</f>
        <v>0</v>
      </c>
      <c r="BB327" s="120">
        <f>IF(OR(BB$5="",BB$5=0),0,SUMIFS(Factdd!327:327,Factdd!$5:$5,BB$5))</f>
        <v>0</v>
      </c>
      <c r="BC327" s="183">
        <f t="shared" si="936"/>
        <v>0</v>
      </c>
      <c r="BD327" s="120">
        <f>IF(OR(BD$5="",BD$5=0),0,SUMIFS(Plandd!327:327,Plandd!$5:$5,BD$5))</f>
        <v>0</v>
      </c>
      <c r="BE327" s="120">
        <f>IF(OR(BE$5="",BE$5=0),0,SUMIFS(Factdd!327:327,Factdd!$5:$5,BE$5))</f>
        <v>0</v>
      </c>
      <c r="BF327" s="183">
        <f t="shared" si="937"/>
        <v>0</v>
      </c>
      <c r="BG327" s="120">
        <f>IF(OR(BG$5="",BG$5=0),0,SUMIFS(Plandd!327:327,Plandd!$5:$5,BG$5))</f>
        <v>0</v>
      </c>
      <c r="BH327" s="120">
        <f>IF(OR(BH$5="",BH$5=0),0,SUMIFS(Factdd!327:327,Factdd!$5:$5,BH$5))</f>
        <v>0</v>
      </c>
      <c r="BI327" s="183">
        <f t="shared" si="938"/>
        <v>0</v>
      </c>
      <c r="BJ327" s="120">
        <f>IF(OR(BJ$5="",BJ$5=0),0,SUMIFS(Plandd!327:327,Plandd!$5:$5,BJ$5))</f>
        <v>0</v>
      </c>
      <c r="BK327" s="120">
        <f>IF(OR(BK$5="",BK$5=0),0,SUMIFS(Factdd!327:327,Factdd!$5:$5,BK$5))</f>
        <v>0</v>
      </c>
      <c r="BL327" s="183">
        <f t="shared" si="939"/>
        <v>0</v>
      </c>
      <c r="BM327" s="120">
        <f>IF(OR(BM$5="",BM$5=0),0,SUMIFS(Plandd!327:327,Plandd!$5:$5,BM$5))</f>
        <v>0</v>
      </c>
      <c r="BN327" s="120">
        <f>IF(OR(BN$5="",BN$5=0),0,SUMIFS(Factdd!327:327,Factdd!$5:$5,BN$5))</f>
        <v>0</v>
      </c>
      <c r="BO327" s="183">
        <f t="shared" si="940"/>
        <v>0</v>
      </c>
      <c r="BP327" s="120">
        <f>IF(OR(BP$5="",BP$5=0),0,SUMIFS(Plandd!327:327,Plandd!$5:$5,BP$5))</f>
        <v>0</v>
      </c>
      <c r="BQ327" s="120">
        <f>IF(OR(BQ$5="",BQ$5=0),0,SUMIFS(Factdd!327:327,Factdd!$5:$5,BQ$5))</f>
        <v>0</v>
      </c>
      <c r="BR327" s="183">
        <f t="shared" si="941"/>
        <v>0</v>
      </c>
      <c r="BS327" s="120">
        <f>IF(OR(BS$5="",BS$5=0),0,SUMIFS(Plandd!327:327,Plandd!$5:$5,BS$5))</f>
        <v>0</v>
      </c>
      <c r="BT327" s="120">
        <f>IF(OR(BT$5="",BT$5=0),0,SUMIFS(Factdd!327:327,Factdd!$5:$5,BT$5))</f>
        <v>0</v>
      </c>
      <c r="BU327" s="183">
        <f t="shared" si="942"/>
        <v>0</v>
      </c>
      <c r="BV327" s="120">
        <f>IF(OR(BV$5="",BV$5=0),0,SUMIFS(Plandd!327:327,Plandd!$5:$5,BV$5))</f>
        <v>0</v>
      </c>
      <c r="BW327" s="120">
        <f>IF(OR(BW$5="",BW$5=0),0,SUMIFS(Factdd!327:327,Factdd!$5:$5,BW$5))</f>
        <v>0</v>
      </c>
      <c r="BX327" s="183">
        <f t="shared" si="943"/>
        <v>0</v>
      </c>
      <c r="BY327" s="120">
        <f>IF(OR(BY$5="",BY$5=0),0,SUMIFS(Plandd!327:327,Plandd!$5:$5,BY$5))</f>
        <v>0</v>
      </c>
      <c r="BZ327" s="120">
        <f>IF(OR(BZ$5="",BZ$5=0),0,SUMIFS(Factdd!327:327,Factdd!$5:$5,BZ$5))</f>
        <v>0</v>
      </c>
      <c r="CA327" s="183">
        <f t="shared" si="944"/>
        <v>0</v>
      </c>
      <c r="CB327" s="120">
        <f>IF(OR(CB$5="",CB$5=0),0,SUMIFS(Plandd!327:327,Plandd!$5:$5,CB$5))</f>
        <v>0</v>
      </c>
      <c r="CC327" s="120">
        <f>IF(OR(CC$5="",CC$5=0),0,SUMIFS(Factdd!327:327,Factdd!$5:$5,CC$5))</f>
        <v>0</v>
      </c>
      <c r="CD327" s="183">
        <f t="shared" si="945"/>
        <v>0</v>
      </c>
      <c r="CE327" s="120">
        <f>IF(OR(CE$5="",CE$5=0),0,SUMIFS(Plandd!327:327,Plandd!$5:$5,CE$5))</f>
        <v>0</v>
      </c>
      <c r="CF327" s="120">
        <f>IF(OR(CF$5="",CF$5=0),0,SUMIFS(Factdd!327:327,Factdd!$5:$5,CF$5))</f>
        <v>0</v>
      </c>
      <c r="CG327" s="183">
        <f t="shared" si="946"/>
        <v>0</v>
      </c>
      <c r="CH327" s="120">
        <f>IF(OR(CH$5="",CH$5=0),0,SUMIFS(Plandd!327:327,Plandd!$5:$5,CH$5))</f>
        <v>0</v>
      </c>
      <c r="CI327" s="120">
        <f>IF(OR(CI$5="",CI$5=0),0,SUMIFS(Factdd!327:327,Factdd!$5:$5,CI$5))</f>
        <v>0</v>
      </c>
      <c r="CJ327" s="183">
        <f t="shared" si="947"/>
        <v>0</v>
      </c>
      <c r="CK327" s="120">
        <f>IF(OR(CK$5="",CK$5=0),0,SUMIFS(Plandd!327:327,Plandd!$5:$5,CK$5))</f>
        <v>0</v>
      </c>
      <c r="CL327" s="120">
        <f>IF(OR(CL$5="",CL$5=0),0,SUMIFS(Factdd!327:327,Factdd!$5:$5,CL$5))</f>
        <v>0</v>
      </c>
      <c r="CM327" s="183">
        <f t="shared" si="948"/>
        <v>0</v>
      </c>
      <c r="CN327" s="120">
        <f>IF(OR(CN$5="",CN$5=0),0,SUMIFS(Plandd!327:327,Plandd!$5:$5,CN$5))</f>
        <v>0</v>
      </c>
      <c r="CO327" s="120">
        <f>IF(OR(CO$5="",CO$5=0),0,SUMIFS(Factdd!327:327,Factdd!$5:$5,CO$5))</f>
        <v>0</v>
      </c>
      <c r="CP327" s="183">
        <f t="shared" si="949"/>
        <v>0</v>
      </c>
    </row>
    <row r="328" spans="1:94" ht="3" customHeight="1" x14ac:dyDescent="0.3">
      <c r="A328" s="19">
        <f>ROW()</f>
        <v>328</v>
      </c>
      <c r="B328" s="134"/>
      <c r="F328" s="25"/>
      <c r="G328" s="25"/>
      <c r="H328" s="25"/>
      <c r="I328" s="25"/>
      <c r="J328" s="25"/>
      <c r="K328" s="26"/>
      <c r="L328" s="25"/>
      <c r="M328" s="60"/>
      <c r="N328" s="25"/>
      <c r="O328" s="25"/>
      <c r="P328" s="25"/>
      <c r="Q328" s="40"/>
      <c r="R328" s="27"/>
      <c r="S328" s="28"/>
      <c r="T328" s="28"/>
      <c r="U328" s="25"/>
      <c r="V328" s="25"/>
      <c r="W328" s="28"/>
      <c r="X328" s="28"/>
      <c r="Y328" s="28"/>
      <c r="Z328" s="182"/>
      <c r="AA328" s="28"/>
      <c r="AB328" s="28"/>
      <c r="AC328" s="28"/>
      <c r="AD328" s="28"/>
      <c r="AE328" s="28"/>
      <c r="AF328" s="28"/>
      <c r="AG328" s="28"/>
      <c r="AH328" s="28"/>
      <c r="AI328" s="28"/>
      <c r="AJ328" s="28"/>
      <c r="AK328" s="28"/>
      <c r="AL328" s="28"/>
      <c r="AM328" s="28"/>
      <c r="AN328" s="28"/>
      <c r="AO328" s="28"/>
      <c r="AP328" s="28"/>
      <c r="AQ328" s="28"/>
      <c r="AR328" s="28"/>
      <c r="AS328" s="28"/>
      <c r="AT328" s="28"/>
      <c r="AU328" s="28"/>
      <c r="AV328" s="28"/>
      <c r="AW328" s="28"/>
      <c r="AX328" s="28"/>
      <c r="AY328" s="28"/>
      <c r="AZ328" s="28"/>
      <c r="BA328" s="28"/>
      <c r="BB328" s="28"/>
      <c r="BC328" s="28"/>
      <c r="BD328" s="28"/>
      <c r="BE328" s="28"/>
      <c r="BF328" s="28"/>
      <c r="BG328" s="28"/>
      <c r="BH328" s="28"/>
      <c r="BI328" s="28"/>
      <c r="BJ328" s="28"/>
      <c r="BK328" s="28"/>
      <c r="BL328" s="28"/>
      <c r="BM328" s="28"/>
      <c r="BN328" s="28"/>
      <c r="BO328" s="28"/>
      <c r="BP328" s="28"/>
      <c r="BQ328" s="28"/>
      <c r="BR328" s="28"/>
      <c r="BS328" s="28"/>
      <c r="BT328" s="28"/>
      <c r="BU328" s="28"/>
      <c r="BV328" s="28"/>
      <c r="BW328" s="28"/>
      <c r="BX328" s="28"/>
      <c r="BY328" s="28"/>
      <c r="BZ328" s="28"/>
      <c r="CA328" s="28"/>
      <c r="CB328" s="28"/>
      <c r="CC328" s="28"/>
      <c r="CD328" s="28"/>
      <c r="CE328" s="28"/>
      <c r="CF328" s="28"/>
      <c r="CG328" s="28"/>
      <c r="CH328" s="28"/>
      <c r="CI328" s="28"/>
      <c r="CJ328" s="28"/>
      <c r="CK328" s="28"/>
      <c r="CL328" s="28"/>
      <c r="CM328" s="28"/>
      <c r="CN328" s="28"/>
      <c r="CO328" s="28"/>
      <c r="CP328" s="28"/>
    </row>
    <row r="329" spans="1:94" s="14" customFormat="1" x14ac:dyDescent="0.3">
      <c r="A329" s="53">
        <f>ROW()</f>
        <v>329</v>
      </c>
      <c r="B329" s="144"/>
      <c r="C329" s="54"/>
      <c r="E329" s="55"/>
      <c r="F329" s="14" t="s">
        <v>74</v>
      </c>
      <c r="K329" s="56"/>
      <c r="M329" s="64"/>
      <c r="Q329" s="57"/>
      <c r="R329" s="13">
        <f ca="1">IF(OR(R$5="",R$5=0),0,SUMIFS(Plandd!329:329,Plandd!$5:$5,R$5))</f>
        <v>0</v>
      </c>
      <c r="S329" s="13">
        <f ca="1">IF(OR(S$5="",S$5=0),0,SUMIFS(Factdd!329:329,Factdd!$5:$5,S$5))</f>
        <v>0</v>
      </c>
      <c r="T329" s="180">
        <f t="shared" ref="T329:T330" ca="1" si="950">IF(R329=0,0,(S329-R329)/R329)</f>
        <v>0</v>
      </c>
      <c r="W329" s="13">
        <f>IF(OR(W$5="",W$5=0),0,SUMIFS(Plandd!329:329,Plandd!$5:$5,W$5))</f>
        <v>0</v>
      </c>
      <c r="X329" s="13">
        <f>IF(OR(X$5="",X$5=0),0,SUMIFS(Factdd!329:329,Factdd!$5:$5,X$5))</f>
        <v>0</v>
      </c>
      <c r="Y329" s="180">
        <f t="shared" ref="Y329:Y330" si="951">IF(W329=0,0,(X329-W329)/W329)</f>
        <v>0</v>
      </c>
      <c r="Z329" s="209">
        <f>IF(OR(Z$5="",Z$5=0),0,SUMIFS(Plandd!329:329,Plandd!$5:$5,Z$5))</f>
        <v>0</v>
      </c>
      <c r="AA329" s="13">
        <f>IF(OR(AA$5="",AA$5=0),0,SUMIFS(Factdd!329:329,Factdd!$5:$5,AA$5))</f>
        <v>0</v>
      </c>
      <c r="AB329" s="180">
        <f t="shared" ref="AB329:AB330" si="952">IF(Z329=0,0,(AA329-Z329)/Z329)</f>
        <v>0</v>
      </c>
      <c r="AC329" s="13">
        <f>IF(OR(AC$5="",AC$5=0),0,SUMIFS(Plandd!329:329,Plandd!$5:$5,AC$5))</f>
        <v>0</v>
      </c>
      <c r="AD329" s="13">
        <f>IF(OR(AD$5="",AD$5=0),0,SUMIFS(Factdd!329:329,Factdd!$5:$5,AD$5))</f>
        <v>0</v>
      </c>
      <c r="AE329" s="180">
        <f t="shared" ref="AE329:AE330" si="953">IF(AC329=0,0,(AD329-AC329)/AC329)</f>
        <v>0</v>
      </c>
      <c r="AF329" s="13">
        <f>IF(OR(AF$5="",AF$5=0),0,SUMIFS(Plandd!329:329,Plandd!$5:$5,AF$5))</f>
        <v>0</v>
      </c>
      <c r="AG329" s="13">
        <f>IF(OR(AG$5="",AG$5=0),0,SUMIFS(Factdd!329:329,Factdd!$5:$5,AG$5))</f>
        <v>0</v>
      </c>
      <c r="AH329" s="180">
        <f t="shared" ref="AH329:AH330" si="954">IF(AF329=0,0,(AG329-AF329)/AF329)</f>
        <v>0</v>
      </c>
      <c r="AI329" s="13">
        <f>IF(OR(AI$5="",AI$5=0),0,SUMIFS(Plandd!329:329,Plandd!$5:$5,AI$5))</f>
        <v>0</v>
      </c>
      <c r="AJ329" s="13">
        <f>IF(OR(AJ$5="",AJ$5=0),0,SUMIFS(Factdd!329:329,Factdd!$5:$5,AJ$5))</f>
        <v>0</v>
      </c>
      <c r="AK329" s="180">
        <f t="shared" ref="AK329:AK330" si="955">IF(AI329=0,0,(AJ329-AI329)/AI329)</f>
        <v>0</v>
      </c>
      <c r="AL329" s="13">
        <f>IF(OR(AL$5="",AL$5=0),0,SUMIFS(Plandd!329:329,Plandd!$5:$5,AL$5))</f>
        <v>0</v>
      </c>
      <c r="AM329" s="13">
        <f>IF(OR(AM$5="",AM$5=0),0,SUMIFS(Factdd!329:329,Factdd!$5:$5,AM$5))</f>
        <v>0</v>
      </c>
      <c r="AN329" s="180">
        <f t="shared" ref="AN329:AN330" si="956">IF(AL329=0,0,(AM329-AL329)/AL329)</f>
        <v>0</v>
      </c>
      <c r="AO329" s="13">
        <f>IF(OR(AO$5="",AO$5=0),0,SUMIFS(Plandd!329:329,Plandd!$5:$5,AO$5))</f>
        <v>0</v>
      </c>
      <c r="AP329" s="13">
        <f>IF(OR(AP$5="",AP$5=0),0,SUMIFS(Factdd!329:329,Factdd!$5:$5,AP$5))</f>
        <v>0</v>
      </c>
      <c r="AQ329" s="180">
        <f t="shared" ref="AQ329:AQ330" si="957">IF(AO329=0,0,(AP329-AO329)/AO329)</f>
        <v>0</v>
      </c>
      <c r="AR329" s="13">
        <f>IF(OR(AR$5="",AR$5=0),0,SUMIFS(Plandd!329:329,Plandd!$5:$5,AR$5))</f>
        <v>0</v>
      </c>
      <c r="AS329" s="13">
        <f>IF(OR(AS$5="",AS$5=0),0,SUMIFS(Factdd!329:329,Factdd!$5:$5,AS$5))</f>
        <v>0</v>
      </c>
      <c r="AT329" s="180">
        <f t="shared" ref="AT329:AT330" si="958">IF(AR329=0,0,(AS329-AR329)/AR329)</f>
        <v>0</v>
      </c>
      <c r="AU329" s="13">
        <f>IF(OR(AU$5="",AU$5=0),0,SUMIFS(Plandd!329:329,Plandd!$5:$5,AU$5))</f>
        <v>0</v>
      </c>
      <c r="AV329" s="13">
        <f>IF(OR(AV$5="",AV$5=0),0,SUMIFS(Factdd!329:329,Factdd!$5:$5,AV$5))</f>
        <v>0</v>
      </c>
      <c r="AW329" s="180">
        <f t="shared" ref="AW329:AW330" si="959">IF(AU329=0,0,(AV329-AU329)/AU329)</f>
        <v>0</v>
      </c>
      <c r="AX329" s="13">
        <f>IF(OR(AX$5="",AX$5=0),0,SUMIFS(Plandd!329:329,Plandd!$5:$5,AX$5))</f>
        <v>0</v>
      </c>
      <c r="AY329" s="13">
        <f>IF(OR(AY$5="",AY$5=0),0,SUMIFS(Factdd!329:329,Factdd!$5:$5,AY$5))</f>
        <v>0</v>
      </c>
      <c r="AZ329" s="180">
        <f t="shared" ref="AZ329:AZ330" si="960">IF(AX329=0,0,(AY329-AX329)/AX329)</f>
        <v>0</v>
      </c>
      <c r="BA329" s="13">
        <f>IF(OR(BA$5="",BA$5=0),0,SUMIFS(Plandd!329:329,Plandd!$5:$5,BA$5))</f>
        <v>0</v>
      </c>
      <c r="BB329" s="13">
        <f>IF(OR(BB$5="",BB$5=0),0,SUMIFS(Factdd!329:329,Factdd!$5:$5,BB$5))</f>
        <v>0</v>
      </c>
      <c r="BC329" s="180">
        <f t="shared" ref="BC329:BC330" si="961">IF(BA329=0,0,(BB329-BA329)/BA329)</f>
        <v>0</v>
      </c>
      <c r="BD329" s="13">
        <f>IF(OR(BD$5="",BD$5=0),0,SUMIFS(Plandd!329:329,Plandd!$5:$5,BD$5))</f>
        <v>0</v>
      </c>
      <c r="BE329" s="13">
        <f>IF(OR(BE$5="",BE$5=0),0,SUMIFS(Factdd!329:329,Factdd!$5:$5,BE$5))</f>
        <v>0</v>
      </c>
      <c r="BF329" s="180">
        <f t="shared" ref="BF329:BF330" si="962">IF(BD329=0,0,(BE329-BD329)/BD329)</f>
        <v>0</v>
      </c>
      <c r="BG329" s="13">
        <f>IF(OR(BG$5="",BG$5=0),0,SUMIFS(Plandd!329:329,Plandd!$5:$5,BG$5))</f>
        <v>0</v>
      </c>
      <c r="BH329" s="13">
        <f>IF(OR(BH$5="",BH$5=0),0,SUMIFS(Factdd!329:329,Factdd!$5:$5,BH$5))</f>
        <v>0</v>
      </c>
      <c r="BI329" s="180">
        <f t="shared" ref="BI329:BI330" si="963">IF(BG329=0,0,(BH329-BG329)/BG329)</f>
        <v>0</v>
      </c>
      <c r="BJ329" s="13">
        <f>IF(OR(BJ$5="",BJ$5=0),0,SUMIFS(Plandd!329:329,Plandd!$5:$5,BJ$5))</f>
        <v>0</v>
      </c>
      <c r="BK329" s="13">
        <f>IF(OR(BK$5="",BK$5=0),0,SUMIFS(Factdd!329:329,Factdd!$5:$5,BK$5))</f>
        <v>0</v>
      </c>
      <c r="BL329" s="180">
        <f t="shared" ref="BL329:BL330" si="964">IF(BJ329=0,0,(BK329-BJ329)/BJ329)</f>
        <v>0</v>
      </c>
      <c r="BM329" s="13">
        <f>IF(OR(BM$5="",BM$5=0),0,SUMIFS(Plandd!329:329,Plandd!$5:$5,BM$5))</f>
        <v>0</v>
      </c>
      <c r="BN329" s="13">
        <f>IF(OR(BN$5="",BN$5=0),0,SUMIFS(Factdd!329:329,Factdd!$5:$5,BN$5))</f>
        <v>0</v>
      </c>
      <c r="BO329" s="180">
        <f t="shared" ref="BO329:BO330" si="965">IF(BM329=0,0,(BN329-BM329)/BM329)</f>
        <v>0</v>
      </c>
      <c r="BP329" s="13">
        <f>IF(OR(BP$5="",BP$5=0),0,SUMIFS(Plandd!329:329,Plandd!$5:$5,BP$5))</f>
        <v>0</v>
      </c>
      <c r="BQ329" s="13">
        <f>IF(OR(BQ$5="",BQ$5=0),0,SUMIFS(Factdd!329:329,Factdd!$5:$5,BQ$5))</f>
        <v>0</v>
      </c>
      <c r="BR329" s="180">
        <f t="shared" ref="BR329:BR330" si="966">IF(BP329=0,0,(BQ329-BP329)/BP329)</f>
        <v>0</v>
      </c>
      <c r="BS329" s="13">
        <f>IF(OR(BS$5="",BS$5=0),0,SUMIFS(Plandd!329:329,Plandd!$5:$5,BS$5))</f>
        <v>0</v>
      </c>
      <c r="BT329" s="13">
        <f>IF(OR(BT$5="",BT$5=0),0,SUMIFS(Factdd!329:329,Factdd!$5:$5,BT$5))</f>
        <v>0</v>
      </c>
      <c r="BU329" s="180">
        <f t="shared" ref="BU329:BU330" si="967">IF(BS329=0,0,(BT329-BS329)/BS329)</f>
        <v>0</v>
      </c>
      <c r="BV329" s="13">
        <f>IF(OR(BV$5="",BV$5=0),0,SUMIFS(Plandd!329:329,Plandd!$5:$5,BV$5))</f>
        <v>0</v>
      </c>
      <c r="BW329" s="13">
        <f>IF(OR(BW$5="",BW$5=0),0,SUMIFS(Factdd!329:329,Factdd!$5:$5,BW$5))</f>
        <v>0</v>
      </c>
      <c r="BX329" s="180">
        <f t="shared" ref="BX329:BX330" si="968">IF(BV329=0,0,(BW329-BV329)/BV329)</f>
        <v>0</v>
      </c>
      <c r="BY329" s="13">
        <f>IF(OR(BY$5="",BY$5=0),0,SUMIFS(Plandd!329:329,Plandd!$5:$5,BY$5))</f>
        <v>0</v>
      </c>
      <c r="BZ329" s="13">
        <f>IF(OR(BZ$5="",BZ$5=0),0,SUMIFS(Factdd!329:329,Factdd!$5:$5,BZ$5))</f>
        <v>0</v>
      </c>
      <c r="CA329" s="180">
        <f t="shared" ref="CA329:CA330" si="969">IF(BY329=0,0,(BZ329-BY329)/BY329)</f>
        <v>0</v>
      </c>
      <c r="CB329" s="13">
        <f>IF(OR(CB$5="",CB$5=0),0,SUMIFS(Plandd!329:329,Plandd!$5:$5,CB$5))</f>
        <v>0</v>
      </c>
      <c r="CC329" s="13">
        <f>IF(OR(CC$5="",CC$5=0),0,SUMIFS(Factdd!329:329,Factdd!$5:$5,CC$5))</f>
        <v>0</v>
      </c>
      <c r="CD329" s="180">
        <f t="shared" ref="CD329:CD330" si="970">IF(CB329=0,0,(CC329-CB329)/CB329)</f>
        <v>0</v>
      </c>
      <c r="CE329" s="13">
        <f>IF(OR(CE$5="",CE$5=0),0,SUMIFS(Plandd!329:329,Plandd!$5:$5,CE$5))</f>
        <v>0</v>
      </c>
      <c r="CF329" s="13">
        <f>IF(OR(CF$5="",CF$5=0),0,SUMIFS(Factdd!329:329,Factdd!$5:$5,CF$5))</f>
        <v>0</v>
      </c>
      <c r="CG329" s="180">
        <f t="shared" ref="CG329:CG330" si="971">IF(CE329=0,0,(CF329-CE329)/CE329)</f>
        <v>0</v>
      </c>
      <c r="CH329" s="13">
        <f>IF(OR(CH$5="",CH$5=0),0,SUMIFS(Plandd!329:329,Plandd!$5:$5,CH$5))</f>
        <v>0</v>
      </c>
      <c r="CI329" s="13">
        <f>IF(OR(CI$5="",CI$5=0),0,SUMIFS(Factdd!329:329,Factdd!$5:$5,CI$5))</f>
        <v>0</v>
      </c>
      <c r="CJ329" s="180">
        <f t="shared" ref="CJ329:CJ330" si="972">IF(CH329=0,0,(CI329-CH329)/CH329)</f>
        <v>0</v>
      </c>
      <c r="CK329" s="13">
        <f>IF(OR(CK$5="",CK$5=0),0,SUMIFS(Plandd!329:329,Plandd!$5:$5,CK$5))</f>
        <v>0</v>
      </c>
      <c r="CL329" s="13">
        <f>IF(OR(CL$5="",CL$5=0),0,SUMIFS(Factdd!329:329,Factdd!$5:$5,CL$5))</f>
        <v>0</v>
      </c>
      <c r="CM329" s="180">
        <f t="shared" ref="CM329:CM330" si="973">IF(CK329=0,0,(CL329-CK329)/CK329)</f>
        <v>0</v>
      </c>
      <c r="CN329" s="13">
        <f>IF(OR(CN$5="",CN$5=0),0,SUMIFS(Plandd!329:329,Plandd!$5:$5,CN$5))</f>
        <v>0</v>
      </c>
      <c r="CO329" s="13">
        <f>IF(OR(CO$5="",CO$5=0),0,SUMIFS(Factdd!329:329,Factdd!$5:$5,CO$5))</f>
        <v>0</v>
      </c>
      <c r="CP329" s="180">
        <f t="shared" ref="CP329:CP330" si="974">IF(CN329=0,0,(CO329-CN329)/CN329)</f>
        <v>0</v>
      </c>
    </row>
    <row r="330" spans="1:94" s="14" customFormat="1" x14ac:dyDescent="0.3">
      <c r="A330" s="53">
        <f>ROW()</f>
        <v>330</v>
      </c>
      <c r="B330" s="144"/>
      <c r="C330" s="54"/>
      <c r="E330" s="55"/>
      <c r="F330" s="14" t="s">
        <v>75</v>
      </c>
      <c r="K330" s="56"/>
      <c r="M330" s="64"/>
      <c r="Q330" s="57">
        <f ca="1">R330-R329</f>
        <v>0</v>
      </c>
      <c r="R330" s="13">
        <f ca="1">IF(OR(R$5="",R$5=0),0,SUMIFS(Plandd!330:330,Plandd!$5:$5,R$5))</f>
        <v>0</v>
      </c>
      <c r="S330" s="13">
        <f ca="1">IF(OR(S$5="",S$5=0),0,SUMIFS(Factdd!330:330,Factdd!$5:$5,S$5))</f>
        <v>0</v>
      </c>
      <c r="T330" s="180">
        <f t="shared" ca="1" si="950"/>
        <v>0</v>
      </c>
      <c r="W330" s="13">
        <f>IF(OR(W$5="",W$5=0),0,SUMIFS(Plandd!330:330,Plandd!$5:$5,W$5))</f>
        <v>0</v>
      </c>
      <c r="X330" s="13">
        <f>IF(OR(X$5="",X$5=0),0,SUMIFS(Factdd!330:330,Factdd!$5:$5,X$5))</f>
        <v>0</v>
      </c>
      <c r="Y330" s="180">
        <f t="shared" si="951"/>
        <v>0</v>
      </c>
      <c r="Z330" s="209">
        <f>IF(OR(Z$5="",Z$5=0),0,SUMIFS(Plandd!330:330,Plandd!$5:$5,Z$5))</f>
        <v>0</v>
      </c>
      <c r="AA330" s="13">
        <f>IF(OR(AA$5="",AA$5=0),0,SUMIFS(Factdd!330:330,Factdd!$5:$5,AA$5))</f>
        <v>0</v>
      </c>
      <c r="AB330" s="180">
        <f t="shared" si="952"/>
        <v>0</v>
      </c>
      <c r="AC330" s="13">
        <f>IF(OR(AC$5="",AC$5=0),0,SUMIFS(Plandd!330:330,Plandd!$5:$5,AC$5))</f>
        <v>0</v>
      </c>
      <c r="AD330" s="13">
        <f>IF(OR(AD$5="",AD$5=0),0,SUMIFS(Factdd!330:330,Factdd!$5:$5,AD$5))</f>
        <v>0</v>
      </c>
      <c r="AE330" s="180">
        <f t="shared" si="953"/>
        <v>0</v>
      </c>
      <c r="AF330" s="13">
        <f>IF(OR(AF$5="",AF$5=0),0,SUMIFS(Plandd!330:330,Plandd!$5:$5,AF$5))</f>
        <v>0</v>
      </c>
      <c r="AG330" s="13">
        <f>IF(OR(AG$5="",AG$5=0),0,SUMIFS(Factdd!330:330,Factdd!$5:$5,AG$5))</f>
        <v>0</v>
      </c>
      <c r="AH330" s="180">
        <f t="shared" si="954"/>
        <v>0</v>
      </c>
      <c r="AI330" s="13">
        <f>IF(OR(AI$5="",AI$5=0),0,SUMIFS(Plandd!330:330,Plandd!$5:$5,AI$5))</f>
        <v>0</v>
      </c>
      <c r="AJ330" s="13">
        <f>IF(OR(AJ$5="",AJ$5=0),0,SUMIFS(Factdd!330:330,Factdd!$5:$5,AJ$5))</f>
        <v>0</v>
      </c>
      <c r="AK330" s="180">
        <f t="shared" si="955"/>
        <v>0</v>
      </c>
      <c r="AL330" s="13">
        <f>IF(OR(AL$5="",AL$5=0),0,SUMIFS(Plandd!330:330,Plandd!$5:$5,AL$5))</f>
        <v>0</v>
      </c>
      <c r="AM330" s="13">
        <f>IF(OR(AM$5="",AM$5=0),0,SUMIFS(Factdd!330:330,Factdd!$5:$5,AM$5))</f>
        <v>0</v>
      </c>
      <c r="AN330" s="180">
        <f t="shared" si="956"/>
        <v>0</v>
      </c>
      <c r="AO330" s="13">
        <f>IF(OR(AO$5="",AO$5=0),0,SUMIFS(Plandd!330:330,Plandd!$5:$5,AO$5))</f>
        <v>0</v>
      </c>
      <c r="AP330" s="13">
        <f>IF(OR(AP$5="",AP$5=0),0,SUMIFS(Factdd!330:330,Factdd!$5:$5,AP$5))</f>
        <v>0</v>
      </c>
      <c r="AQ330" s="180">
        <f t="shared" si="957"/>
        <v>0</v>
      </c>
      <c r="AR330" s="13">
        <f>IF(OR(AR$5="",AR$5=0),0,SUMIFS(Plandd!330:330,Plandd!$5:$5,AR$5))</f>
        <v>0</v>
      </c>
      <c r="AS330" s="13">
        <f>IF(OR(AS$5="",AS$5=0),0,SUMIFS(Factdd!330:330,Factdd!$5:$5,AS$5))</f>
        <v>0</v>
      </c>
      <c r="AT330" s="180">
        <f t="shared" si="958"/>
        <v>0</v>
      </c>
      <c r="AU330" s="13">
        <f>IF(OR(AU$5="",AU$5=0),0,SUMIFS(Plandd!330:330,Plandd!$5:$5,AU$5))</f>
        <v>0</v>
      </c>
      <c r="AV330" s="13">
        <f>IF(OR(AV$5="",AV$5=0),0,SUMIFS(Factdd!330:330,Factdd!$5:$5,AV$5))</f>
        <v>0</v>
      </c>
      <c r="AW330" s="180">
        <f t="shared" si="959"/>
        <v>0</v>
      </c>
      <c r="AX330" s="13">
        <f>IF(OR(AX$5="",AX$5=0),0,SUMIFS(Plandd!330:330,Plandd!$5:$5,AX$5))</f>
        <v>0</v>
      </c>
      <c r="AY330" s="13">
        <f>IF(OR(AY$5="",AY$5=0),0,SUMIFS(Factdd!330:330,Factdd!$5:$5,AY$5))</f>
        <v>0</v>
      </c>
      <c r="AZ330" s="180">
        <f t="shared" si="960"/>
        <v>0</v>
      </c>
      <c r="BA330" s="13">
        <f>IF(OR(BA$5="",BA$5=0),0,SUMIFS(Plandd!330:330,Plandd!$5:$5,BA$5))</f>
        <v>0</v>
      </c>
      <c r="BB330" s="13">
        <f>IF(OR(BB$5="",BB$5=0),0,SUMIFS(Factdd!330:330,Factdd!$5:$5,BB$5))</f>
        <v>0</v>
      </c>
      <c r="BC330" s="180">
        <f t="shared" si="961"/>
        <v>0</v>
      </c>
      <c r="BD330" s="13">
        <f>IF(OR(BD$5="",BD$5=0),0,SUMIFS(Plandd!330:330,Plandd!$5:$5,BD$5))</f>
        <v>0</v>
      </c>
      <c r="BE330" s="13">
        <f>IF(OR(BE$5="",BE$5=0),0,SUMIFS(Factdd!330:330,Factdd!$5:$5,BE$5))</f>
        <v>0</v>
      </c>
      <c r="BF330" s="180">
        <f t="shared" si="962"/>
        <v>0</v>
      </c>
      <c r="BG330" s="13">
        <f>IF(OR(BG$5="",BG$5=0),0,SUMIFS(Plandd!330:330,Plandd!$5:$5,BG$5))</f>
        <v>0</v>
      </c>
      <c r="BH330" s="13">
        <f>IF(OR(BH$5="",BH$5=0),0,SUMIFS(Factdd!330:330,Factdd!$5:$5,BH$5))</f>
        <v>0</v>
      </c>
      <c r="BI330" s="180">
        <f t="shared" si="963"/>
        <v>0</v>
      </c>
      <c r="BJ330" s="13">
        <f>IF(OR(BJ$5="",BJ$5=0),0,SUMIFS(Plandd!330:330,Plandd!$5:$5,BJ$5))</f>
        <v>0</v>
      </c>
      <c r="BK330" s="13">
        <f>IF(OR(BK$5="",BK$5=0),0,SUMIFS(Factdd!330:330,Factdd!$5:$5,BK$5))</f>
        <v>0</v>
      </c>
      <c r="BL330" s="180">
        <f t="shared" si="964"/>
        <v>0</v>
      </c>
      <c r="BM330" s="13">
        <f>IF(OR(BM$5="",BM$5=0),0,SUMIFS(Plandd!330:330,Plandd!$5:$5,BM$5))</f>
        <v>0</v>
      </c>
      <c r="BN330" s="13">
        <f>IF(OR(BN$5="",BN$5=0),0,SUMIFS(Factdd!330:330,Factdd!$5:$5,BN$5))</f>
        <v>0</v>
      </c>
      <c r="BO330" s="180">
        <f t="shared" si="965"/>
        <v>0</v>
      </c>
      <c r="BP330" s="13">
        <f>IF(OR(BP$5="",BP$5=0),0,SUMIFS(Plandd!330:330,Plandd!$5:$5,BP$5))</f>
        <v>0</v>
      </c>
      <c r="BQ330" s="13">
        <f>IF(OR(BQ$5="",BQ$5=0),0,SUMIFS(Factdd!330:330,Factdd!$5:$5,BQ$5))</f>
        <v>0</v>
      </c>
      <c r="BR330" s="180">
        <f t="shared" si="966"/>
        <v>0</v>
      </c>
      <c r="BS330" s="13">
        <f>IF(OR(BS$5="",BS$5=0),0,SUMIFS(Plandd!330:330,Plandd!$5:$5,BS$5))</f>
        <v>0</v>
      </c>
      <c r="BT330" s="13">
        <f>IF(OR(BT$5="",BT$5=0),0,SUMIFS(Factdd!330:330,Factdd!$5:$5,BT$5))</f>
        <v>0</v>
      </c>
      <c r="BU330" s="180">
        <f t="shared" si="967"/>
        <v>0</v>
      </c>
      <c r="BV330" s="13">
        <f>IF(OR(BV$5="",BV$5=0),0,SUMIFS(Plandd!330:330,Plandd!$5:$5,BV$5))</f>
        <v>0</v>
      </c>
      <c r="BW330" s="13">
        <f>IF(OR(BW$5="",BW$5=0),0,SUMIFS(Factdd!330:330,Factdd!$5:$5,BW$5))</f>
        <v>0</v>
      </c>
      <c r="BX330" s="180">
        <f t="shared" si="968"/>
        <v>0</v>
      </c>
      <c r="BY330" s="13">
        <f>IF(OR(BY$5="",BY$5=0),0,SUMIFS(Plandd!330:330,Plandd!$5:$5,BY$5))</f>
        <v>0</v>
      </c>
      <c r="BZ330" s="13">
        <f>IF(OR(BZ$5="",BZ$5=0),0,SUMIFS(Factdd!330:330,Factdd!$5:$5,BZ$5))</f>
        <v>0</v>
      </c>
      <c r="CA330" s="180">
        <f t="shared" si="969"/>
        <v>0</v>
      </c>
      <c r="CB330" s="13">
        <f>IF(OR(CB$5="",CB$5=0),0,SUMIFS(Plandd!330:330,Plandd!$5:$5,CB$5))</f>
        <v>0</v>
      </c>
      <c r="CC330" s="13">
        <f>IF(OR(CC$5="",CC$5=0),0,SUMIFS(Factdd!330:330,Factdd!$5:$5,CC$5))</f>
        <v>0</v>
      </c>
      <c r="CD330" s="180">
        <f t="shared" si="970"/>
        <v>0</v>
      </c>
      <c r="CE330" s="13">
        <f>IF(OR(CE$5="",CE$5=0),0,SUMIFS(Plandd!330:330,Plandd!$5:$5,CE$5))</f>
        <v>0</v>
      </c>
      <c r="CF330" s="13">
        <f>IF(OR(CF$5="",CF$5=0),0,SUMIFS(Factdd!330:330,Factdd!$5:$5,CF$5))</f>
        <v>0</v>
      </c>
      <c r="CG330" s="180">
        <f t="shared" si="971"/>
        <v>0</v>
      </c>
      <c r="CH330" s="13">
        <f>IF(OR(CH$5="",CH$5=0),0,SUMIFS(Plandd!330:330,Plandd!$5:$5,CH$5))</f>
        <v>0</v>
      </c>
      <c r="CI330" s="13">
        <f>IF(OR(CI$5="",CI$5=0),0,SUMIFS(Factdd!330:330,Factdd!$5:$5,CI$5))</f>
        <v>0</v>
      </c>
      <c r="CJ330" s="180">
        <f t="shared" si="972"/>
        <v>0</v>
      </c>
      <c r="CK330" s="13">
        <f>IF(OR(CK$5="",CK$5=0),0,SUMIFS(Plandd!330:330,Plandd!$5:$5,CK$5))</f>
        <v>0</v>
      </c>
      <c r="CL330" s="13">
        <f>IF(OR(CL$5="",CL$5=0),0,SUMIFS(Factdd!330:330,Factdd!$5:$5,CL$5))</f>
        <v>0</v>
      </c>
      <c r="CM330" s="180">
        <f t="shared" si="973"/>
        <v>0</v>
      </c>
      <c r="CN330" s="13">
        <f>IF(OR(CN$5="",CN$5=0),0,SUMIFS(Plandd!330:330,Plandd!$5:$5,CN$5))</f>
        <v>0</v>
      </c>
      <c r="CO330" s="13">
        <f>IF(OR(CO$5="",CO$5=0),0,SUMIFS(Factdd!330:330,Factdd!$5:$5,CO$5))</f>
        <v>0</v>
      </c>
      <c r="CP330" s="180">
        <f t="shared" si="974"/>
        <v>0</v>
      </c>
    </row>
    <row r="331" spans="1:94" s="5" customFormat="1" x14ac:dyDescent="0.3">
      <c r="A331" s="20">
        <f>ROW()</f>
        <v>331</v>
      </c>
      <c r="B331" s="135"/>
      <c r="C331" s="75"/>
      <c r="E331" s="24"/>
      <c r="F331" s="36" t="s">
        <v>38</v>
      </c>
      <c r="K331" s="11"/>
      <c r="M331" s="67"/>
      <c r="Q331" s="42"/>
      <c r="R331" s="66">
        <f ca="1">IF(OR(R$5="",R$5=0),0,SUMIFS(Plandd!331:331,Plandd!$5:$5,R$5))</f>
        <v>0</v>
      </c>
      <c r="S331" s="3"/>
      <c r="T331" s="183"/>
      <c r="W331" s="3"/>
      <c r="X331" s="3"/>
      <c r="Y331" s="183"/>
      <c r="Z331" s="184"/>
      <c r="AA331" s="3"/>
      <c r="AB331" s="183"/>
      <c r="AC331" s="3"/>
      <c r="AD331" s="3"/>
      <c r="AE331" s="183"/>
      <c r="AF331" s="3"/>
      <c r="AG331" s="3"/>
      <c r="AH331" s="183"/>
      <c r="AI331" s="3"/>
      <c r="AJ331" s="3"/>
      <c r="AK331" s="183"/>
      <c r="AL331" s="3"/>
      <c r="AM331" s="3"/>
      <c r="AN331" s="183"/>
      <c r="AO331" s="3"/>
      <c r="AP331" s="3"/>
      <c r="AQ331" s="183"/>
      <c r="AR331" s="3"/>
      <c r="AS331" s="3"/>
      <c r="AT331" s="183"/>
      <c r="AU331" s="3"/>
      <c r="AV331" s="3"/>
      <c r="AW331" s="183"/>
      <c r="AX331" s="3"/>
      <c r="AY331" s="3"/>
      <c r="AZ331" s="183"/>
      <c r="BA331" s="3"/>
      <c r="BB331" s="3"/>
      <c r="BC331" s="183"/>
      <c r="BD331" s="3"/>
      <c r="BE331" s="3"/>
      <c r="BF331" s="183"/>
      <c r="BG331" s="3"/>
      <c r="BH331" s="3"/>
      <c r="BI331" s="183"/>
      <c r="BJ331" s="3"/>
      <c r="BK331" s="3"/>
      <c r="BL331" s="183"/>
      <c r="BM331" s="3"/>
      <c r="BN331" s="3"/>
      <c r="BO331" s="183"/>
      <c r="BP331" s="3"/>
      <c r="BQ331" s="3"/>
      <c r="BR331" s="183"/>
      <c r="BS331" s="3"/>
      <c r="BT331" s="3"/>
      <c r="BU331" s="183"/>
      <c r="BV331" s="3"/>
      <c r="BW331" s="3"/>
      <c r="BX331" s="183"/>
      <c r="BY331" s="3"/>
      <c r="BZ331" s="3"/>
      <c r="CA331" s="183"/>
      <c r="CB331" s="3"/>
      <c r="CC331" s="3"/>
      <c r="CD331" s="183"/>
      <c r="CE331" s="3"/>
      <c r="CF331" s="3"/>
      <c r="CG331" s="183"/>
      <c r="CH331" s="3"/>
      <c r="CI331" s="3"/>
      <c r="CJ331" s="183"/>
      <c r="CK331" s="3"/>
      <c r="CL331" s="3"/>
      <c r="CM331" s="183"/>
      <c r="CN331" s="3"/>
      <c r="CO331" s="3"/>
      <c r="CP331" s="183"/>
    </row>
    <row r="332" spans="1:94" x14ac:dyDescent="0.3">
      <c r="A332" s="19">
        <f>ROW()</f>
        <v>332</v>
      </c>
      <c r="B332" s="134"/>
      <c r="T332" s="180"/>
      <c r="Y332" s="180"/>
      <c r="Z332" s="174"/>
      <c r="AB332" s="180"/>
      <c r="AE332" s="180"/>
      <c r="AH332" s="180"/>
      <c r="AK332" s="180"/>
      <c r="AN332" s="180"/>
      <c r="AQ332" s="180"/>
      <c r="AT332" s="180"/>
      <c r="AW332" s="180"/>
      <c r="AZ332" s="180"/>
      <c r="BC332" s="180"/>
      <c r="BF332" s="180"/>
      <c r="BI332" s="180"/>
      <c r="BL332" s="180"/>
      <c r="BO332" s="180"/>
      <c r="BR332" s="180"/>
      <c r="BU332" s="180"/>
      <c r="BX332" s="180"/>
      <c r="CA332" s="180"/>
      <c r="CD332" s="180"/>
      <c r="CG332" s="180"/>
      <c r="CJ332" s="180"/>
      <c r="CM332" s="180"/>
      <c r="CP332" s="180"/>
    </row>
    <row r="333" spans="1:94" s="5" customFormat="1" x14ac:dyDescent="0.3">
      <c r="A333" s="23">
        <f>ROW()</f>
        <v>333</v>
      </c>
      <c r="B333" s="135"/>
      <c r="C333" s="75" t="s">
        <v>0</v>
      </c>
      <c r="E333" s="74">
        <v>4</v>
      </c>
      <c r="F333" s="5" t="s">
        <v>39</v>
      </c>
      <c r="K333" s="11"/>
      <c r="M333" s="67"/>
      <c r="Q333" s="42"/>
      <c r="R333" s="3">
        <f ca="1">IF(OR(R$5="",R$5=0),0,SUMIFS(Plandd!333:333,Plandd!$5:$5,R$5))</f>
        <v>0</v>
      </c>
      <c r="S333" s="3" t="e">
        <f ca="1">IF(OR(S$5="",S$5=0),0,SUMIFS(Factdd!333:333,Factdd!$5:$5,S$5))</f>
        <v>#REF!</v>
      </c>
      <c r="T333" s="183">
        <f t="shared" ref="T333:T338" ca="1" si="975">IF(R333=0,0,(S333-R333)/R333)</f>
        <v>0</v>
      </c>
      <c r="W333" s="3">
        <f>IF(OR(W$5="",W$5=0),0,SUMIFS(Plandd!333:333,Plandd!$5:$5,W$5))</f>
        <v>0</v>
      </c>
      <c r="X333" s="3" t="e">
        <f>IF(OR(X$5="",X$5=0),0,SUMIFS(Factdd!333:333,Factdd!$5:$5,X$5))</f>
        <v>#REF!</v>
      </c>
      <c r="Y333" s="183">
        <f t="shared" ref="Y333:Y338" si="976">IF(W333=0,0,(X333-W333)/W333)</f>
        <v>0</v>
      </c>
      <c r="Z333" s="184">
        <f>IF(OR(Z$5="",Z$5=0),0,SUMIFS(Plandd!333:333,Plandd!$5:$5,Z$5))</f>
        <v>0</v>
      </c>
      <c r="AA333" s="3" t="e">
        <f>IF(OR(AA$5="",AA$5=0),0,SUMIFS(Factdd!333:333,Factdd!$5:$5,AA$5))</f>
        <v>#REF!</v>
      </c>
      <c r="AB333" s="183">
        <f t="shared" ref="AB333:AB338" si="977">IF(Z333=0,0,(AA333-Z333)/Z333)</f>
        <v>0</v>
      </c>
      <c r="AC333" s="3">
        <f>IF(OR(AC$5="",AC$5=0),0,SUMIFS(Plandd!333:333,Plandd!$5:$5,AC$5))</f>
        <v>0</v>
      </c>
      <c r="AD333" s="3" t="e">
        <f>IF(OR(AD$5="",AD$5=0),0,SUMIFS(Factdd!333:333,Factdd!$5:$5,AD$5))</f>
        <v>#REF!</v>
      </c>
      <c r="AE333" s="183">
        <f t="shared" ref="AE333:AE338" si="978">IF(AC333=0,0,(AD333-AC333)/AC333)</f>
        <v>0</v>
      </c>
      <c r="AF333" s="3">
        <f>IF(OR(AF$5="",AF$5=0),0,SUMIFS(Plandd!333:333,Plandd!$5:$5,AF$5))</f>
        <v>0</v>
      </c>
      <c r="AG333" s="3" t="e">
        <f>IF(OR(AG$5="",AG$5=0),0,SUMIFS(Factdd!333:333,Factdd!$5:$5,AG$5))</f>
        <v>#REF!</v>
      </c>
      <c r="AH333" s="183">
        <f t="shared" ref="AH333:AH338" si="979">IF(AF333=0,0,(AG333-AF333)/AF333)</f>
        <v>0</v>
      </c>
      <c r="AI333" s="3">
        <f>IF(OR(AI$5="",AI$5=0),0,SUMIFS(Plandd!333:333,Plandd!$5:$5,AI$5))</f>
        <v>0</v>
      </c>
      <c r="AJ333" s="3" t="e">
        <f>IF(OR(AJ$5="",AJ$5=0),0,SUMIFS(Factdd!333:333,Factdd!$5:$5,AJ$5))</f>
        <v>#REF!</v>
      </c>
      <c r="AK333" s="183">
        <f t="shared" ref="AK333:AK338" si="980">IF(AI333=0,0,(AJ333-AI333)/AI333)</f>
        <v>0</v>
      </c>
      <c r="AL333" s="3">
        <f>IF(OR(AL$5="",AL$5=0),0,SUMIFS(Plandd!333:333,Plandd!$5:$5,AL$5))</f>
        <v>0</v>
      </c>
      <c r="AM333" s="3" t="e">
        <f>IF(OR(AM$5="",AM$5=0),0,SUMIFS(Factdd!333:333,Factdd!$5:$5,AM$5))</f>
        <v>#REF!</v>
      </c>
      <c r="AN333" s="183">
        <f t="shared" ref="AN333:AN338" si="981">IF(AL333=0,0,(AM333-AL333)/AL333)</f>
        <v>0</v>
      </c>
      <c r="AO333" s="3">
        <f>IF(OR(AO$5="",AO$5=0),0,SUMIFS(Plandd!333:333,Plandd!$5:$5,AO$5))</f>
        <v>0</v>
      </c>
      <c r="AP333" s="3" t="e">
        <f>IF(OR(AP$5="",AP$5=0),0,SUMIFS(Factdd!333:333,Factdd!$5:$5,AP$5))</f>
        <v>#REF!</v>
      </c>
      <c r="AQ333" s="183">
        <f t="shared" ref="AQ333:AQ338" si="982">IF(AO333=0,0,(AP333-AO333)/AO333)</f>
        <v>0</v>
      </c>
      <c r="AR333" s="3">
        <f>IF(OR(AR$5="",AR$5=0),0,SUMIFS(Plandd!333:333,Plandd!$5:$5,AR$5))</f>
        <v>0</v>
      </c>
      <c r="AS333" s="3" t="e">
        <f>IF(OR(AS$5="",AS$5=0),0,SUMIFS(Factdd!333:333,Factdd!$5:$5,AS$5))</f>
        <v>#REF!</v>
      </c>
      <c r="AT333" s="183">
        <f t="shared" ref="AT333:AT338" si="983">IF(AR333=0,0,(AS333-AR333)/AR333)</f>
        <v>0</v>
      </c>
      <c r="AU333" s="3">
        <f>IF(OR(AU$5="",AU$5=0),0,SUMIFS(Plandd!333:333,Plandd!$5:$5,AU$5))</f>
        <v>0</v>
      </c>
      <c r="AV333" s="3" t="e">
        <f>IF(OR(AV$5="",AV$5=0),0,SUMIFS(Factdd!333:333,Factdd!$5:$5,AV$5))</f>
        <v>#REF!</v>
      </c>
      <c r="AW333" s="183">
        <f t="shared" ref="AW333:AW338" si="984">IF(AU333=0,0,(AV333-AU333)/AU333)</f>
        <v>0</v>
      </c>
      <c r="AX333" s="3">
        <f>IF(OR(AX$5="",AX$5=0),0,SUMIFS(Plandd!333:333,Plandd!$5:$5,AX$5))</f>
        <v>0</v>
      </c>
      <c r="AY333" s="3" t="e">
        <f>IF(OR(AY$5="",AY$5=0),0,SUMIFS(Factdd!333:333,Factdd!$5:$5,AY$5))</f>
        <v>#REF!</v>
      </c>
      <c r="AZ333" s="183">
        <f t="shared" ref="AZ333:AZ338" si="985">IF(AX333=0,0,(AY333-AX333)/AX333)</f>
        <v>0</v>
      </c>
      <c r="BA333" s="3">
        <f>IF(OR(BA$5="",BA$5=0),0,SUMIFS(Plandd!333:333,Plandd!$5:$5,BA$5))</f>
        <v>0</v>
      </c>
      <c r="BB333" s="3" t="e">
        <f>IF(OR(BB$5="",BB$5=0),0,SUMIFS(Factdd!333:333,Factdd!$5:$5,BB$5))</f>
        <v>#REF!</v>
      </c>
      <c r="BC333" s="183">
        <f t="shared" ref="BC333:BC338" si="986">IF(BA333=0,0,(BB333-BA333)/BA333)</f>
        <v>0</v>
      </c>
      <c r="BD333" s="3">
        <f>IF(OR(BD$5="",BD$5=0),0,SUMIFS(Plandd!333:333,Plandd!$5:$5,BD$5))</f>
        <v>0</v>
      </c>
      <c r="BE333" s="3" t="e">
        <f>IF(OR(BE$5="",BE$5=0),0,SUMIFS(Factdd!333:333,Factdd!$5:$5,BE$5))</f>
        <v>#REF!</v>
      </c>
      <c r="BF333" s="183">
        <f t="shared" ref="BF333:BF338" si="987">IF(BD333=0,0,(BE333-BD333)/BD333)</f>
        <v>0</v>
      </c>
      <c r="BG333" s="3">
        <f>IF(OR(BG$5="",BG$5=0),0,SUMIFS(Plandd!333:333,Plandd!$5:$5,BG$5))</f>
        <v>0</v>
      </c>
      <c r="BH333" s="3" t="e">
        <f>IF(OR(BH$5="",BH$5=0),0,SUMIFS(Factdd!333:333,Factdd!$5:$5,BH$5))</f>
        <v>#REF!</v>
      </c>
      <c r="BI333" s="183">
        <f t="shared" ref="BI333:BI338" si="988">IF(BG333=0,0,(BH333-BG333)/BG333)</f>
        <v>0</v>
      </c>
      <c r="BJ333" s="3">
        <f>IF(OR(BJ$5="",BJ$5=0),0,SUMIFS(Plandd!333:333,Plandd!$5:$5,BJ$5))</f>
        <v>0</v>
      </c>
      <c r="BK333" s="3" t="e">
        <f>IF(OR(BK$5="",BK$5=0),0,SUMIFS(Factdd!333:333,Factdd!$5:$5,BK$5))</f>
        <v>#REF!</v>
      </c>
      <c r="BL333" s="183">
        <f t="shared" ref="BL333:BL338" si="989">IF(BJ333=0,0,(BK333-BJ333)/BJ333)</f>
        <v>0</v>
      </c>
      <c r="BM333" s="3">
        <f>IF(OR(BM$5="",BM$5=0),0,SUMIFS(Plandd!333:333,Plandd!$5:$5,BM$5))</f>
        <v>0</v>
      </c>
      <c r="BN333" s="3" t="e">
        <f>IF(OR(BN$5="",BN$5=0),0,SUMIFS(Factdd!333:333,Factdd!$5:$5,BN$5))</f>
        <v>#REF!</v>
      </c>
      <c r="BO333" s="183">
        <f t="shared" ref="BO333:BO338" si="990">IF(BM333=0,0,(BN333-BM333)/BM333)</f>
        <v>0</v>
      </c>
      <c r="BP333" s="3">
        <f>IF(OR(BP$5="",BP$5=0),0,SUMIFS(Plandd!333:333,Plandd!$5:$5,BP$5))</f>
        <v>0</v>
      </c>
      <c r="BQ333" s="3" t="e">
        <f>IF(OR(BQ$5="",BQ$5=0),0,SUMIFS(Factdd!333:333,Factdd!$5:$5,BQ$5))</f>
        <v>#REF!</v>
      </c>
      <c r="BR333" s="183">
        <f t="shared" ref="BR333:BR338" si="991">IF(BP333=0,0,(BQ333-BP333)/BP333)</f>
        <v>0</v>
      </c>
      <c r="BS333" s="3">
        <f>IF(OR(BS$5="",BS$5=0),0,SUMIFS(Plandd!333:333,Plandd!$5:$5,BS$5))</f>
        <v>0</v>
      </c>
      <c r="BT333" s="3" t="e">
        <f>IF(OR(BT$5="",BT$5=0),0,SUMIFS(Factdd!333:333,Factdd!$5:$5,BT$5))</f>
        <v>#REF!</v>
      </c>
      <c r="BU333" s="183">
        <f t="shared" ref="BU333:BU338" si="992">IF(BS333=0,0,(BT333-BS333)/BS333)</f>
        <v>0</v>
      </c>
      <c r="BV333" s="3">
        <f>IF(OR(BV$5="",BV$5=0),0,SUMIFS(Plandd!333:333,Plandd!$5:$5,BV$5))</f>
        <v>0</v>
      </c>
      <c r="BW333" s="3" t="e">
        <f>IF(OR(BW$5="",BW$5=0),0,SUMIFS(Factdd!333:333,Factdd!$5:$5,BW$5))</f>
        <v>#REF!</v>
      </c>
      <c r="BX333" s="183">
        <f t="shared" ref="BX333:BX338" si="993">IF(BV333=0,0,(BW333-BV333)/BV333)</f>
        <v>0</v>
      </c>
      <c r="BY333" s="3">
        <f>IF(OR(BY$5="",BY$5=0),0,SUMIFS(Plandd!333:333,Plandd!$5:$5,BY$5))</f>
        <v>0</v>
      </c>
      <c r="BZ333" s="3" t="e">
        <f>IF(OR(BZ$5="",BZ$5=0),0,SUMIFS(Factdd!333:333,Factdd!$5:$5,BZ$5))</f>
        <v>#REF!</v>
      </c>
      <c r="CA333" s="183">
        <f t="shared" ref="CA333:CA338" si="994">IF(BY333=0,0,(BZ333-BY333)/BY333)</f>
        <v>0</v>
      </c>
      <c r="CB333" s="3">
        <f>IF(OR(CB$5="",CB$5=0),0,SUMIFS(Plandd!333:333,Plandd!$5:$5,CB$5))</f>
        <v>0</v>
      </c>
      <c r="CC333" s="3" t="e">
        <f>IF(OR(CC$5="",CC$5=0),0,SUMIFS(Factdd!333:333,Factdd!$5:$5,CC$5))</f>
        <v>#REF!</v>
      </c>
      <c r="CD333" s="183">
        <f t="shared" ref="CD333:CD338" si="995">IF(CB333=0,0,(CC333-CB333)/CB333)</f>
        <v>0</v>
      </c>
      <c r="CE333" s="3">
        <f>IF(OR(CE$5="",CE$5=0),0,SUMIFS(Plandd!333:333,Plandd!$5:$5,CE$5))</f>
        <v>0</v>
      </c>
      <c r="CF333" s="3" t="e">
        <f>IF(OR(CF$5="",CF$5=0),0,SUMIFS(Factdd!333:333,Factdd!$5:$5,CF$5))</f>
        <v>#REF!</v>
      </c>
      <c r="CG333" s="183">
        <f t="shared" ref="CG333:CG338" si="996">IF(CE333=0,0,(CF333-CE333)/CE333)</f>
        <v>0</v>
      </c>
      <c r="CH333" s="3">
        <f>IF(OR(CH$5="",CH$5=0),0,SUMIFS(Plandd!333:333,Plandd!$5:$5,CH$5))</f>
        <v>0</v>
      </c>
      <c r="CI333" s="3" t="e">
        <f>IF(OR(CI$5="",CI$5=0),0,SUMIFS(Factdd!333:333,Factdd!$5:$5,CI$5))</f>
        <v>#REF!</v>
      </c>
      <c r="CJ333" s="183">
        <f t="shared" ref="CJ333:CJ338" si="997">IF(CH333=0,0,(CI333-CH333)/CH333)</f>
        <v>0</v>
      </c>
      <c r="CK333" s="3">
        <f>IF(OR(CK$5="",CK$5=0),0,SUMIFS(Plandd!333:333,Plandd!$5:$5,CK$5))</f>
        <v>0</v>
      </c>
      <c r="CL333" s="3" t="e">
        <f>IF(OR(CL$5="",CL$5=0),0,SUMIFS(Factdd!333:333,Factdd!$5:$5,CL$5))</f>
        <v>#REF!</v>
      </c>
      <c r="CM333" s="183">
        <f t="shared" ref="CM333:CM338" si="998">IF(CK333=0,0,(CL333-CK333)/CK333)</f>
        <v>0</v>
      </c>
      <c r="CN333" s="3">
        <f>IF(OR(CN$5="",CN$5=0),0,SUMIFS(Plandd!333:333,Plandd!$5:$5,CN$5))</f>
        <v>0</v>
      </c>
      <c r="CO333" s="3" t="e">
        <f>IF(OR(CO$5="",CO$5=0),0,SUMIFS(Factdd!333:333,Factdd!$5:$5,CO$5))</f>
        <v>#REF!</v>
      </c>
      <c r="CP333" s="183">
        <f t="shared" ref="CP333:CP338" si="999">IF(CN333=0,0,(CO333-CN333)/CN333)</f>
        <v>0</v>
      </c>
    </row>
    <row r="334" spans="1:94" s="5" customFormat="1" x14ac:dyDescent="0.3">
      <c r="A334" s="23">
        <f>ROW()</f>
        <v>334</v>
      </c>
      <c r="B334" s="135"/>
      <c r="C334" s="45" t="s">
        <v>2</v>
      </c>
      <c r="E334" s="24"/>
      <c r="F334" s="5" t="s">
        <v>49</v>
      </c>
      <c r="K334" s="11"/>
      <c r="M334" s="59"/>
      <c r="Q334" s="39"/>
      <c r="R334" s="3">
        <f ca="1">IF(OR(R$5="",R$5=0),0,SUMIFS(Plandd!334:334,Plandd!$5:$5,R$5))</f>
        <v>0</v>
      </c>
      <c r="S334" s="13" t="e">
        <f ca="1">IF(OR(S$5="",S$5=0),0,SUMIFS(Factdd!334:334,Factdd!$5:$5,S$5))</f>
        <v>#REF!</v>
      </c>
      <c r="T334" s="180">
        <f t="shared" ca="1" si="975"/>
        <v>0</v>
      </c>
      <c r="V334" s="14"/>
      <c r="W334" s="13">
        <f>IF(OR(W$5="",W$5=0),0,SUMIFS(Plandd!334:334,Plandd!$5:$5,W$5))</f>
        <v>0</v>
      </c>
      <c r="X334" s="13" t="e">
        <f>IF(OR(X$5="",X$5=0),0,SUMIFS(Factdd!334:334,Factdd!$5:$5,X$5))</f>
        <v>#REF!</v>
      </c>
      <c r="Y334" s="180">
        <f t="shared" si="976"/>
        <v>0</v>
      </c>
      <c r="Z334" s="209">
        <f>IF(OR(Z$5="",Z$5=0),0,SUMIFS(Plandd!334:334,Plandd!$5:$5,Z$5))</f>
        <v>0</v>
      </c>
      <c r="AA334" s="13" t="e">
        <f>IF(OR(AA$5="",AA$5=0),0,SUMIFS(Factdd!334:334,Factdd!$5:$5,AA$5))</f>
        <v>#REF!</v>
      </c>
      <c r="AB334" s="180">
        <f t="shared" si="977"/>
        <v>0</v>
      </c>
      <c r="AC334" s="13">
        <f>IF(OR(AC$5="",AC$5=0),0,SUMIFS(Plandd!334:334,Plandd!$5:$5,AC$5))</f>
        <v>0</v>
      </c>
      <c r="AD334" s="13" t="e">
        <f>IF(OR(AD$5="",AD$5=0),0,SUMIFS(Factdd!334:334,Factdd!$5:$5,AD$5))</f>
        <v>#REF!</v>
      </c>
      <c r="AE334" s="180">
        <f t="shared" si="978"/>
        <v>0</v>
      </c>
      <c r="AF334" s="13">
        <f>IF(OR(AF$5="",AF$5=0),0,SUMIFS(Plandd!334:334,Plandd!$5:$5,AF$5))</f>
        <v>0</v>
      </c>
      <c r="AG334" s="13" t="e">
        <f>IF(OR(AG$5="",AG$5=0),0,SUMIFS(Factdd!334:334,Factdd!$5:$5,AG$5))</f>
        <v>#REF!</v>
      </c>
      <c r="AH334" s="180">
        <f t="shared" si="979"/>
        <v>0</v>
      </c>
      <c r="AI334" s="13">
        <f>IF(OR(AI$5="",AI$5=0),0,SUMIFS(Plandd!334:334,Plandd!$5:$5,AI$5))</f>
        <v>0</v>
      </c>
      <c r="AJ334" s="13" t="e">
        <f>IF(OR(AJ$5="",AJ$5=0),0,SUMIFS(Factdd!334:334,Factdd!$5:$5,AJ$5))</f>
        <v>#REF!</v>
      </c>
      <c r="AK334" s="180">
        <f t="shared" si="980"/>
        <v>0</v>
      </c>
      <c r="AL334" s="13">
        <f>IF(OR(AL$5="",AL$5=0),0,SUMIFS(Plandd!334:334,Plandd!$5:$5,AL$5))</f>
        <v>0</v>
      </c>
      <c r="AM334" s="13" t="e">
        <f>IF(OR(AM$5="",AM$5=0),0,SUMIFS(Factdd!334:334,Factdd!$5:$5,AM$5))</f>
        <v>#REF!</v>
      </c>
      <c r="AN334" s="180">
        <f t="shared" si="981"/>
        <v>0</v>
      </c>
      <c r="AO334" s="13">
        <f>IF(OR(AO$5="",AO$5=0),0,SUMIFS(Plandd!334:334,Plandd!$5:$5,AO$5))</f>
        <v>0</v>
      </c>
      <c r="AP334" s="13" t="e">
        <f>IF(OR(AP$5="",AP$5=0),0,SUMIFS(Factdd!334:334,Factdd!$5:$5,AP$5))</f>
        <v>#REF!</v>
      </c>
      <c r="AQ334" s="180">
        <f t="shared" si="982"/>
        <v>0</v>
      </c>
      <c r="AR334" s="13">
        <f>IF(OR(AR$5="",AR$5=0),0,SUMIFS(Plandd!334:334,Plandd!$5:$5,AR$5))</f>
        <v>0</v>
      </c>
      <c r="AS334" s="13" t="e">
        <f>IF(OR(AS$5="",AS$5=0),0,SUMIFS(Factdd!334:334,Factdd!$5:$5,AS$5))</f>
        <v>#REF!</v>
      </c>
      <c r="AT334" s="180">
        <f t="shared" si="983"/>
        <v>0</v>
      </c>
      <c r="AU334" s="13">
        <f>IF(OR(AU$5="",AU$5=0),0,SUMIFS(Plandd!334:334,Plandd!$5:$5,AU$5))</f>
        <v>0</v>
      </c>
      <c r="AV334" s="13" t="e">
        <f>IF(OR(AV$5="",AV$5=0),0,SUMIFS(Factdd!334:334,Factdd!$5:$5,AV$5))</f>
        <v>#REF!</v>
      </c>
      <c r="AW334" s="180">
        <f t="shared" si="984"/>
        <v>0</v>
      </c>
      <c r="AX334" s="13">
        <f>IF(OR(AX$5="",AX$5=0),0,SUMIFS(Plandd!334:334,Plandd!$5:$5,AX$5))</f>
        <v>0</v>
      </c>
      <c r="AY334" s="13" t="e">
        <f>IF(OR(AY$5="",AY$5=0),0,SUMIFS(Factdd!334:334,Factdd!$5:$5,AY$5))</f>
        <v>#REF!</v>
      </c>
      <c r="AZ334" s="180">
        <f t="shared" si="985"/>
        <v>0</v>
      </c>
      <c r="BA334" s="13">
        <f>IF(OR(BA$5="",BA$5=0),0,SUMIFS(Plandd!334:334,Plandd!$5:$5,BA$5))</f>
        <v>0</v>
      </c>
      <c r="BB334" s="13" t="e">
        <f>IF(OR(BB$5="",BB$5=0),0,SUMIFS(Factdd!334:334,Factdd!$5:$5,BB$5))</f>
        <v>#REF!</v>
      </c>
      <c r="BC334" s="180">
        <f t="shared" si="986"/>
        <v>0</v>
      </c>
      <c r="BD334" s="13">
        <f>IF(OR(BD$5="",BD$5=0),0,SUMIFS(Plandd!334:334,Plandd!$5:$5,BD$5))</f>
        <v>0</v>
      </c>
      <c r="BE334" s="13" t="e">
        <f>IF(OR(BE$5="",BE$5=0),0,SUMIFS(Factdd!334:334,Factdd!$5:$5,BE$5))</f>
        <v>#REF!</v>
      </c>
      <c r="BF334" s="180">
        <f t="shared" si="987"/>
        <v>0</v>
      </c>
      <c r="BG334" s="13">
        <f>IF(OR(BG$5="",BG$5=0),0,SUMIFS(Plandd!334:334,Plandd!$5:$5,BG$5))</f>
        <v>0</v>
      </c>
      <c r="BH334" s="13" t="e">
        <f>IF(OR(BH$5="",BH$5=0),0,SUMIFS(Factdd!334:334,Factdd!$5:$5,BH$5))</f>
        <v>#REF!</v>
      </c>
      <c r="BI334" s="180">
        <f t="shared" si="988"/>
        <v>0</v>
      </c>
      <c r="BJ334" s="13">
        <f>IF(OR(BJ$5="",BJ$5=0),0,SUMIFS(Plandd!334:334,Plandd!$5:$5,BJ$5))</f>
        <v>0</v>
      </c>
      <c r="BK334" s="13" t="e">
        <f>IF(OR(BK$5="",BK$5=0),0,SUMIFS(Factdd!334:334,Factdd!$5:$5,BK$5))</f>
        <v>#REF!</v>
      </c>
      <c r="BL334" s="180">
        <f t="shared" si="989"/>
        <v>0</v>
      </c>
      <c r="BM334" s="13">
        <f>IF(OR(BM$5="",BM$5=0),0,SUMIFS(Plandd!334:334,Plandd!$5:$5,BM$5))</f>
        <v>0</v>
      </c>
      <c r="BN334" s="13" t="e">
        <f>IF(OR(BN$5="",BN$5=0),0,SUMIFS(Factdd!334:334,Factdd!$5:$5,BN$5))</f>
        <v>#REF!</v>
      </c>
      <c r="BO334" s="180">
        <f t="shared" si="990"/>
        <v>0</v>
      </c>
      <c r="BP334" s="13">
        <f>IF(OR(BP$5="",BP$5=0),0,SUMIFS(Plandd!334:334,Plandd!$5:$5,BP$5))</f>
        <v>0</v>
      </c>
      <c r="BQ334" s="13" t="e">
        <f>IF(OR(BQ$5="",BQ$5=0),0,SUMIFS(Factdd!334:334,Factdd!$5:$5,BQ$5))</f>
        <v>#REF!</v>
      </c>
      <c r="BR334" s="180">
        <f t="shared" si="991"/>
        <v>0</v>
      </c>
      <c r="BS334" s="13">
        <f>IF(OR(BS$5="",BS$5=0),0,SUMIFS(Plandd!334:334,Plandd!$5:$5,BS$5))</f>
        <v>0</v>
      </c>
      <c r="BT334" s="13" t="e">
        <f>IF(OR(BT$5="",BT$5=0),0,SUMIFS(Factdd!334:334,Factdd!$5:$5,BT$5))</f>
        <v>#REF!</v>
      </c>
      <c r="BU334" s="180">
        <f t="shared" si="992"/>
        <v>0</v>
      </c>
      <c r="BV334" s="13">
        <f>IF(OR(BV$5="",BV$5=0),0,SUMIFS(Plandd!334:334,Plandd!$5:$5,BV$5))</f>
        <v>0</v>
      </c>
      <c r="BW334" s="13" t="e">
        <f>IF(OR(BW$5="",BW$5=0),0,SUMIFS(Factdd!334:334,Factdd!$5:$5,BW$5))</f>
        <v>#REF!</v>
      </c>
      <c r="BX334" s="180">
        <f t="shared" si="993"/>
        <v>0</v>
      </c>
      <c r="BY334" s="13">
        <f>IF(OR(BY$5="",BY$5=0),0,SUMIFS(Plandd!334:334,Plandd!$5:$5,BY$5))</f>
        <v>0</v>
      </c>
      <c r="BZ334" s="13" t="e">
        <f>IF(OR(BZ$5="",BZ$5=0),0,SUMIFS(Factdd!334:334,Factdd!$5:$5,BZ$5))</f>
        <v>#REF!</v>
      </c>
      <c r="CA334" s="180">
        <f t="shared" si="994"/>
        <v>0</v>
      </c>
      <c r="CB334" s="13">
        <f>IF(OR(CB$5="",CB$5=0),0,SUMIFS(Plandd!334:334,Plandd!$5:$5,CB$5))</f>
        <v>0</v>
      </c>
      <c r="CC334" s="13" t="e">
        <f>IF(OR(CC$5="",CC$5=0),0,SUMIFS(Factdd!334:334,Factdd!$5:$5,CC$5))</f>
        <v>#REF!</v>
      </c>
      <c r="CD334" s="180">
        <f t="shared" si="995"/>
        <v>0</v>
      </c>
      <c r="CE334" s="13">
        <f>IF(OR(CE$5="",CE$5=0),0,SUMIFS(Plandd!334:334,Plandd!$5:$5,CE$5))</f>
        <v>0</v>
      </c>
      <c r="CF334" s="13" t="e">
        <f>IF(OR(CF$5="",CF$5=0),0,SUMIFS(Factdd!334:334,Factdd!$5:$5,CF$5))</f>
        <v>#REF!</v>
      </c>
      <c r="CG334" s="180">
        <f t="shared" si="996"/>
        <v>0</v>
      </c>
      <c r="CH334" s="13">
        <f>IF(OR(CH$5="",CH$5=0),0,SUMIFS(Plandd!334:334,Plandd!$5:$5,CH$5))</f>
        <v>0</v>
      </c>
      <c r="CI334" s="13" t="e">
        <f>IF(OR(CI$5="",CI$5=0),0,SUMIFS(Factdd!334:334,Factdd!$5:$5,CI$5))</f>
        <v>#REF!</v>
      </c>
      <c r="CJ334" s="180">
        <f t="shared" si="997"/>
        <v>0</v>
      </c>
      <c r="CK334" s="13">
        <f>IF(OR(CK$5="",CK$5=0),0,SUMIFS(Plandd!334:334,Plandd!$5:$5,CK$5))</f>
        <v>0</v>
      </c>
      <c r="CL334" s="13" t="e">
        <f>IF(OR(CL$5="",CL$5=0),0,SUMIFS(Factdd!334:334,Factdd!$5:$5,CL$5))</f>
        <v>#REF!</v>
      </c>
      <c r="CM334" s="180">
        <f t="shared" si="998"/>
        <v>0</v>
      </c>
      <c r="CN334" s="13">
        <f>IF(OR(CN$5="",CN$5=0),0,SUMIFS(Plandd!334:334,Plandd!$5:$5,CN$5))</f>
        <v>0</v>
      </c>
      <c r="CO334" s="13" t="e">
        <f>IF(OR(CO$5="",CO$5=0),0,SUMIFS(Factdd!334:334,Factdd!$5:$5,CO$5))</f>
        <v>#REF!</v>
      </c>
      <c r="CP334" s="180">
        <f t="shared" si="999"/>
        <v>0</v>
      </c>
    </row>
    <row r="335" spans="1:94" s="56" customFormat="1" ht="12" x14ac:dyDescent="0.25">
      <c r="A335" s="23">
        <f>ROW()</f>
        <v>335</v>
      </c>
      <c r="B335" s="145"/>
      <c r="E335" s="15"/>
      <c r="F335" s="69" t="s">
        <v>50</v>
      </c>
      <c r="M335" s="70"/>
      <c r="N335" s="71"/>
      <c r="Q335" s="72"/>
      <c r="R335" s="43">
        <f ca="1">IF(OR(R$5="",R$5=0),0,SUMIFS(Plandd!335:335,Plandd!$5:$5,R$5))</f>
        <v>0</v>
      </c>
      <c r="S335" s="73" t="e">
        <f ca="1">IF(OR(S$5="",S$5=0),0,SUMIFS(Factdd!335:335,Factdd!$5:$5,S$5))</f>
        <v>#REF!</v>
      </c>
      <c r="T335" s="185">
        <f t="shared" ca="1" si="975"/>
        <v>0</v>
      </c>
      <c r="W335" s="73">
        <f>IF(OR(W$5="",W$5=0),0,SUMIFS(Plandd!335:335,Plandd!$5:$5,W$5))</f>
        <v>0</v>
      </c>
      <c r="X335" s="73" t="e">
        <f>IF(OR(X$5="",X$5=0),0,SUMIFS(Factdd!335:335,Factdd!$5:$5,X$5))</f>
        <v>#REF!</v>
      </c>
      <c r="Y335" s="185">
        <f t="shared" si="976"/>
        <v>0</v>
      </c>
      <c r="Z335" s="205">
        <f>IF(OR(Z$5="",Z$5=0),0,SUMIFS(Plandd!335:335,Plandd!$5:$5,Z$5))</f>
        <v>0</v>
      </c>
      <c r="AA335" s="73" t="e">
        <f>IF(OR(AA$5="",AA$5=0),0,SUMIFS(Factdd!335:335,Factdd!$5:$5,AA$5))</f>
        <v>#REF!</v>
      </c>
      <c r="AB335" s="185">
        <f t="shared" si="977"/>
        <v>0</v>
      </c>
      <c r="AC335" s="73">
        <f>IF(OR(AC$5="",AC$5=0),0,SUMIFS(Plandd!335:335,Plandd!$5:$5,AC$5))</f>
        <v>0</v>
      </c>
      <c r="AD335" s="73" t="e">
        <f>IF(OR(AD$5="",AD$5=0),0,SUMIFS(Factdd!335:335,Factdd!$5:$5,AD$5))</f>
        <v>#REF!</v>
      </c>
      <c r="AE335" s="185">
        <f t="shared" si="978"/>
        <v>0</v>
      </c>
      <c r="AF335" s="73">
        <f>IF(OR(AF$5="",AF$5=0),0,SUMIFS(Plandd!335:335,Plandd!$5:$5,AF$5))</f>
        <v>0</v>
      </c>
      <c r="AG335" s="73" t="e">
        <f>IF(OR(AG$5="",AG$5=0),0,SUMIFS(Factdd!335:335,Factdd!$5:$5,AG$5))</f>
        <v>#REF!</v>
      </c>
      <c r="AH335" s="185">
        <f t="shared" si="979"/>
        <v>0</v>
      </c>
      <c r="AI335" s="73">
        <f>IF(OR(AI$5="",AI$5=0),0,SUMIFS(Plandd!335:335,Plandd!$5:$5,AI$5))</f>
        <v>0</v>
      </c>
      <c r="AJ335" s="73" t="e">
        <f>IF(OR(AJ$5="",AJ$5=0),0,SUMIFS(Factdd!335:335,Factdd!$5:$5,AJ$5))</f>
        <v>#REF!</v>
      </c>
      <c r="AK335" s="185">
        <f t="shared" si="980"/>
        <v>0</v>
      </c>
      <c r="AL335" s="73">
        <f>IF(OR(AL$5="",AL$5=0),0,SUMIFS(Plandd!335:335,Plandd!$5:$5,AL$5))</f>
        <v>0</v>
      </c>
      <c r="AM335" s="73" t="e">
        <f>IF(OR(AM$5="",AM$5=0),0,SUMIFS(Factdd!335:335,Factdd!$5:$5,AM$5))</f>
        <v>#REF!</v>
      </c>
      <c r="AN335" s="185">
        <f t="shared" si="981"/>
        <v>0</v>
      </c>
      <c r="AO335" s="73">
        <f>IF(OR(AO$5="",AO$5=0),0,SUMIFS(Plandd!335:335,Plandd!$5:$5,AO$5))</f>
        <v>0</v>
      </c>
      <c r="AP335" s="73" t="e">
        <f>IF(OR(AP$5="",AP$5=0),0,SUMIFS(Factdd!335:335,Factdd!$5:$5,AP$5))</f>
        <v>#REF!</v>
      </c>
      <c r="AQ335" s="185">
        <f t="shared" si="982"/>
        <v>0</v>
      </c>
      <c r="AR335" s="73">
        <f>IF(OR(AR$5="",AR$5=0),0,SUMIFS(Plandd!335:335,Plandd!$5:$5,AR$5))</f>
        <v>0</v>
      </c>
      <c r="AS335" s="73" t="e">
        <f>IF(OR(AS$5="",AS$5=0),0,SUMIFS(Factdd!335:335,Factdd!$5:$5,AS$5))</f>
        <v>#REF!</v>
      </c>
      <c r="AT335" s="185">
        <f t="shared" si="983"/>
        <v>0</v>
      </c>
      <c r="AU335" s="73">
        <f>IF(OR(AU$5="",AU$5=0),0,SUMIFS(Plandd!335:335,Plandd!$5:$5,AU$5))</f>
        <v>0</v>
      </c>
      <c r="AV335" s="73" t="e">
        <f>IF(OR(AV$5="",AV$5=0),0,SUMIFS(Factdd!335:335,Factdd!$5:$5,AV$5))</f>
        <v>#REF!</v>
      </c>
      <c r="AW335" s="185">
        <f t="shared" si="984"/>
        <v>0</v>
      </c>
      <c r="AX335" s="73">
        <f>IF(OR(AX$5="",AX$5=0),0,SUMIFS(Plandd!335:335,Plandd!$5:$5,AX$5))</f>
        <v>0</v>
      </c>
      <c r="AY335" s="73" t="e">
        <f>IF(OR(AY$5="",AY$5=0),0,SUMIFS(Factdd!335:335,Factdd!$5:$5,AY$5))</f>
        <v>#REF!</v>
      </c>
      <c r="AZ335" s="185">
        <f t="shared" si="985"/>
        <v>0</v>
      </c>
      <c r="BA335" s="73">
        <f>IF(OR(BA$5="",BA$5=0),0,SUMIFS(Plandd!335:335,Plandd!$5:$5,BA$5))</f>
        <v>0</v>
      </c>
      <c r="BB335" s="73" t="e">
        <f>IF(OR(BB$5="",BB$5=0),0,SUMIFS(Factdd!335:335,Factdd!$5:$5,BB$5))</f>
        <v>#REF!</v>
      </c>
      <c r="BC335" s="185">
        <f t="shared" si="986"/>
        <v>0</v>
      </c>
      <c r="BD335" s="73">
        <f>IF(OR(BD$5="",BD$5=0),0,SUMIFS(Plandd!335:335,Plandd!$5:$5,BD$5))</f>
        <v>0</v>
      </c>
      <c r="BE335" s="73" t="e">
        <f>IF(OR(BE$5="",BE$5=0),0,SUMIFS(Factdd!335:335,Factdd!$5:$5,BE$5))</f>
        <v>#REF!</v>
      </c>
      <c r="BF335" s="185">
        <f t="shared" si="987"/>
        <v>0</v>
      </c>
      <c r="BG335" s="73">
        <f>IF(OR(BG$5="",BG$5=0),0,SUMIFS(Plandd!335:335,Plandd!$5:$5,BG$5))</f>
        <v>0</v>
      </c>
      <c r="BH335" s="73" t="e">
        <f>IF(OR(BH$5="",BH$5=0),0,SUMIFS(Factdd!335:335,Factdd!$5:$5,BH$5))</f>
        <v>#REF!</v>
      </c>
      <c r="BI335" s="185">
        <f t="shared" si="988"/>
        <v>0</v>
      </c>
      <c r="BJ335" s="73">
        <f>IF(OR(BJ$5="",BJ$5=0),0,SUMIFS(Plandd!335:335,Plandd!$5:$5,BJ$5))</f>
        <v>0</v>
      </c>
      <c r="BK335" s="73" t="e">
        <f>IF(OR(BK$5="",BK$5=0),0,SUMIFS(Factdd!335:335,Factdd!$5:$5,BK$5))</f>
        <v>#REF!</v>
      </c>
      <c r="BL335" s="185">
        <f t="shared" si="989"/>
        <v>0</v>
      </c>
      <c r="BM335" s="73">
        <f>IF(OR(BM$5="",BM$5=0),0,SUMIFS(Plandd!335:335,Plandd!$5:$5,BM$5))</f>
        <v>0</v>
      </c>
      <c r="BN335" s="73" t="e">
        <f>IF(OR(BN$5="",BN$5=0),0,SUMIFS(Factdd!335:335,Factdd!$5:$5,BN$5))</f>
        <v>#REF!</v>
      </c>
      <c r="BO335" s="185">
        <f t="shared" si="990"/>
        <v>0</v>
      </c>
      <c r="BP335" s="73">
        <f>IF(OR(BP$5="",BP$5=0),0,SUMIFS(Plandd!335:335,Plandd!$5:$5,BP$5))</f>
        <v>0</v>
      </c>
      <c r="BQ335" s="73" t="e">
        <f>IF(OR(BQ$5="",BQ$5=0),0,SUMIFS(Factdd!335:335,Factdd!$5:$5,BQ$5))</f>
        <v>#REF!</v>
      </c>
      <c r="BR335" s="185">
        <f t="shared" si="991"/>
        <v>0</v>
      </c>
      <c r="BS335" s="73">
        <f>IF(OR(BS$5="",BS$5=0),0,SUMIFS(Plandd!335:335,Plandd!$5:$5,BS$5))</f>
        <v>0</v>
      </c>
      <c r="BT335" s="73" t="e">
        <f>IF(OR(BT$5="",BT$5=0),0,SUMIFS(Factdd!335:335,Factdd!$5:$5,BT$5))</f>
        <v>#REF!</v>
      </c>
      <c r="BU335" s="185">
        <f t="shared" si="992"/>
        <v>0</v>
      </c>
      <c r="BV335" s="73">
        <f>IF(OR(BV$5="",BV$5=0),0,SUMIFS(Plandd!335:335,Plandd!$5:$5,BV$5))</f>
        <v>0</v>
      </c>
      <c r="BW335" s="73" t="e">
        <f>IF(OR(BW$5="",BW$5=0),0,SUMIFS(Factdd!335:335,Factdd!$5:$5,BW$5))</f>
        <v>#REF!</v>
      </c>
      <c r="BX335" s="185">
        <f t="shared" si="993"/>
        <v>0</v>
      </c>
      <c r="BY335" s="73">
        <f>IF(OR(BY$5="",BY$5=0),0,SUMIFS(Plandd!335:335,Plandd!$5:$5,BY$5))</f>
        <v>0</v>
      </c>
      <c r="BZ335" s="73" t="e">
        <f>IF(OR(BZ$5="",BZ$5=0),0,SUMIFS(Factdd!335:335,Factdd!$5:$5,BZ$5))</f>
        <v>#REF!</v>
      </c>
      <c r="CA335" s="185">
        <f t="shared" si="994"/>
        <v>0</v>
      </c>
      <c r="CB335" s="73">
        <f>IF(OR(CB$5="",CB$5=0),0,SUMIFS(Plandd!335:335,Plandd!$5:$5,CB$5))</f>
        <v>0</v>
      </c>
      <c r="CC335" s="73" t="e">
        <f>IF(OR(CC$5="",CC$5=0),0,SUMIFS(Factdd!335:335,Factdd!$5:$5,CC$5))</f>
        <v>#REF!</v>
      </c>
      <c r="CD335" s="185">
        <f t="shared" si="995"/>
        <v>0</v>
      </c>
      <c r="CE335" s="73">
        <f>IF(OR(CE$5="",CE$5=0),0,SUMIFS(Plandd!335:335,Plandd!$5:$5,CE$5))</f>
        <v>0</v>
      </c>
      <c r="CF335" s="73" t="e">
        <f>IF(OR(CF$5="",CF$5=0),0,SUMIFS(Factdd!335:335,Factdd!$5:$5,CF$5))</f>
        <v>#REF!</v>
      </c>
      <c r="CG335" s="185">
        <f t="shared" si="996"/>
        <v>0</v>
      </c>
      <c r="CH335" s="73">
        <f>IF(OR(CH$5="",CH$5=0),0,SUMIFS(Plandd!335:335,Plandd!$5:$5,CH$5))</f>
        <v>0</v>
      </c>
      <c r="CI335" s="73" t="e">
        <f>IF(OR(CI$5="",CI$5=0),0,SUMIFS(Factdd!335:335,Factdd!$5:$5,CI$5))</f>
        <v>#REF!</v>
      </c>
      <c r="CJ335" s="185">
        <f t="shared" si="997"/>
        <v>0</v>
      </c>
      <c r="CK335" s="73">
        <f>IF(OR(CK$5="",CK$5=0),0,SUMIFS(Plandd!335:335,Plandd!$5:$5,CK$5))</f>
        <v>0</v>
      </c>
      <c r="CL335" s="73" t="e">
        <f>IF(OR(CL$5="",CL$5=0),0,SUMIFS(Factdd!335:335,Factdd!$5:$5,CL$5))</f>
        <v>#REF!</v>
      </c>
      <c r="CM335" s="185">
        <f t="shared" si="998"/>
        <v>0</v>
      </c>
      <c r="CN335" s="73">
        <f>IF(OR(CN$5="",CN$5=0),0,SUMIFS(Plandd!335:335,Plandd!$5:$5,CN$5))</f>
        <v>0</v>
      </c>
      <c r="CO335" s="73" t="e">
        <f>IF(OR(CO$5="",CO$5=0),0,SUMIFS(Factdd!335:335,Factdd!$5:$5,CO$5))</f>
        <v>#REF!</v>
      </c>
      <c r="CP335" s="185">
        <f t="shared" si="999"/>
        <v>0</v>
      </c>
    </row>
    <row r="336" spans="1:94" s="14" customFormat="1" x14ac:dyDescent="0.3">
      <c r="A336" s="19">
        <f>ROW()</f>
        <v>336</v>
      </c>
      <c r="B336" s="144"/>
      <c r="C336" s="54"/>
      <c r="E336" s="55"/>
      <c r="F336" s="14" t="s">
        <v>51</v>
      </c>
      <c r="K336" s="56"/>
      <c r="M336" s="79"/>
      <c r="N336" s="65"/>
      <c r="Q336" s="57"/>
      <c r="R336" s="13">
        <f ca="1">IF(OR(R$5="",R$5=0),0,SUMIFS(Plandd!336:336,Plandd!$5:$5,R$5))</f>
        <v>0</v>
      </c>
      <c r="S336" s="13" t="e">
        <f ca="1">IF(OR(S$5="",S$5=0),0,SUMIFS(Factdd!336:336,Factdd!$5:$5,S$5))</f>
        <v>#REF!</v>
      </c>
      <c r="T336" s="180">
        <f t="shared" ca="1" si="975"/>
        <v>0</v>
      </c>
      <c r="W336" s="13">
        <f>IF(OR(W$5="",W$5=0),0,SUMIFS(Plandd!336:336,Plandd!$5:$5,W$5))</f>
        <v>0</v>
      </c>
      <c r="X336" s="13" t="e">
        <f>IF(OR(X$5="",X$5=0),0,SUMIFS(Factdd!336:336,Factdd!$5:$5,X$5))</f>
        <v>#REF!</v>
      </c>
      <c r="Y336" s="180">
        <f t="shared" si="976"/>
        <v>0</v>
      </c>
      <c r="Z336" s="209">
        <f>IF(OR(Z$5="",Z$5=0),0,SUMIFS(Plandd!336:336,Plandd!$5:$5,Z$5))</f>
        <v>0</v>
      </c>
      <c r="AA336" s="13" t="e">
        <f>IF(OR(AA$5="",AA$5=0),0,SUMIFS(Factdd!336:336,Factdd!$5:$5,AA$5))</f>
        <v>#REF!</v>
      </c>
      <c r="AB336" s="180">
        <f t="shared" si="977"/>
        <v>0</v>
      </c>
      <c r="AC336" s="13">
        <f>IF(OR(AC$5="",AC$5=0),0,SUMIFS(Plandd!336:336,Plandd!$5:$5,AC$5))</f>
        <v>0</v>
      </c>
      <c r="AD336" s="13" t="e">
        <f>IF(OR(AD$5="",AD$5=0),0,SUMIFS(Factdd!336:336,Factdd!$5:$5,AD$5))</f>
        <v>#REF!</v>
      </c>
      <c r="AE336" s="180">
        <f t="shared" si="978"/>
        <v>0</v>
      </c>
      <c r="AF336" s="13">
        <f>IF(OR(AF$5="",AF$5=0),0,SUMIFS(Plandd!336:336,Plandd!$5:$5,AF$5))</f>
        <v>0</v>
      </c>
      <c r="AG336" s="13" t="e">
        <f>IF(OR(AG$5="",AG$5=0),0,SUMIFS(Factdd!336:336,Factdd!$5:$5,AG$5))</f>
        <v>#REF!</v>
      </c>
      <c r="AH336" s="180">
        <f t="shared" si="979"/>
        <v>0</v>
      </c>
      <c r="AI336" s="13">
        <f>IF(OR(AI$5="",AI$5=0),0,SUMIFS(Plandd!336:336,Plandd!$5:$5,AI$5))</f>
        <v>0</v>
      </c>
      <c r="AJ336" s="13" t="e">
        <f>IF(OR(AJ$5="",AJ$5=0),0,SUMIFS(Factdd!336:336,Factdd!$5:$5,AJ$5))</f>
        <v>#REF!</v>
      </c>
      <c r="AK336" s="180">
        <f t="shared" si="980"/>
        <v>0</v>
      </c>
      <c r="AL336" s="13">
        <f>IF(OR(AL$5="",AL$5=0),0,SUMIFS(Plandd!336:336,Plandd!$5:$5,AL$5))</f>
        <v>0</v>
      </c>
      <c r="AM336" s="13" t="e">
        <f>IF(OR(AM$5="",AM$5=0),0,SUMIFS(Factdd!336:336,Factdd!$5:$5,AM$5))</f>
        <v>#REF!</v>
      </c>
      <c r="AN336" s="180">
        <f t="shared" si="981"/>
        <v>0</v>
      </c>
      <c r="AO336" s="13">
        <f>IF(OR(AO$5="",AO$5=0),0,SUMIFS(Plandd!336:336,Plandd!$5:$5,AO$5))</f>
        <v>0</v>
      </c>
      <c r="AP336" s="13" t="e">
        <f>IF(OR(AP$5="",AP$5=0),0,SUMIFS(Factdd!336:336,Factdd!$5:$5,AP$5))</f>
        <v>#REF!</v>
      </c>
      <c r="AQ336" s="180">
        <f t="shared" si="982"/>
        <v>0</v>
      </c>
      <c r="AR336" s="13">
        <f>IF(OR(AR$5="",AR$5=0),0,SUMIFS(Plandd!336:336,Plandd!$5:$5,AR$5))</f>
        <v>0</v>
      </c>
      <c r="AS336" s="13" t="e">
        <f>IF(OR(AS$5="",AS$5=0),0,SUMIFS(Factdd!336:336,Factdd!$5:$5,AS$5))</f>
        <v>#REF!</v>
      </c>
      <c r="AT336" s="180">
        <f t="shared" si="983"/>
        <v>0</v>
      </c>
      <c r="AU336" s="13">
        <f>IF(OR(AU$5="",AU$5=0),0,SUMIFS(Plandd!336:336,Plandd!$5:$5,AU$5))</f>
        <v>0</v>
      </c>
      <c r="AV336" s="13" t="e">
        <f>IF(OR(AV$5="",AV$5=0),0,SUMIFS(Factdd!336:336,Factdd!$5:$5,AV$5))</f>
        <v>#REF!</v>
      </c>
      <c r="AW336" s="180">
        <f t="shared" si="984"/>
        <v>0</v>
      </c>
      <c r="AX336" s="13">
        <f>IF(OR(AX$5="",AX$5=0),0,SUMIFS(Plandd!336:336,Plandd!$5:$5,AX$5))</f>
        <v>0</v>
      </c>
      <c r="AY336" s="13" t="e">
        <f>IF(OR(AY$5="",AY$5=0),0,SUMIFS(Factdd!336:336,Factdd!$5:$5,AY$5))</f>
        <v>#REF!</v>
      </c>
      <c r="AZ336" s="180">
        <f t="shared" si="985"/>
        <v>0</v>
      </c>
      <c r="BA336" s="13">
        <f>IF(OR(BA$5="",BA$5=0),0,SUMIFS(Plandd!336:336,Plandd!$5:$5,BA$5))</f>
        <v>0</v>
      </c>
      <c r="BB336" s="13" t="e">
        <f>IF(OR(BB$5="",BB$5=0),0,SUMIFS(Factdd!336:336,Factdd!$5:$5,BB$5))</f>
        <v>#REF!</v>
      </c>
      <c r="BC336" s="180">
        <f t="shared" si="986"/>
        <v>0</v>
      </c>
      <c r="BD336" s="13">
        <f>IF(OR(BD$5="",BD$5=0),0,SUMIFS(Plandd!336:336,Plandd!$5:$5,BD$5))</f>
        <v>0</v>
      </c>
      <c r="BE336" s="13" t="e">
        <f>IF(OR(BE$5="",BE$5=0),0,SUMIFS(Factdd!336:336,Factdd!$5:$5,BE$5))</f>
        <v>#REF!</v>
      </c>
      <c r="BF336" s="180">
        <f t="shared" si="987"/>
        <v>0</v>
      </c>
      <c r="BG336" s="13">
        <f>IF(OR(BG$5="",BG$5=0),0,SUMIFS(Plandd!336:336,Plandd!$5:$5,BG$5))</f>
        <v>0</v>
      </c>
      <c r="BH336" s="13" t="e">
        <f>IF(OR(BH$5="",BH$5=0),0,SUMIFS(Factdd!336:336,Factdd!$5:$5,BH$5))</f>
        <v>#REF!</v>
      </c>
      <c r="BI336" s="180">
        <f t="shared" si="988"/>
        <v>0</v>
      </c>
      <c r="BJ336" s="13">
        <f>IF(OR(BJ$5="",BJ$5=0),0,SUMIFS(Plandd!336:336,Plandd!$5:$5,BJ$5))</f>
        <v>0</v>
      </c>
      <c r="BK336" s="13" t="e">
        <f>IF(OR(BK$5="",BK$5=0),0,SUMIFS(Factdd!336:336,Factdd!$5:$5,BK$5))</f>
        <v>#REF!</v>
      </c>
      <c r="BL336" s="180">
        <f t="shared" si="989"/>
        <v>0</v>
      </c>
      <c r="BM336" s="13">
        <f>IF(OR(BM$5="",BM$5=0),0,SUMIFS(Plandd!336:336,Plandd!$5:$5,BM$5))</f>
        <v>0</v>
      </c>
      <c r="BN336" s="13" t="e">
        <f>IF(OR(BN$5="",BN$5=0),0,SUMIFS(Factdd!336:336,Factdd!$5:$5,BN$5))</f>
        <v>#REF!</v>
      </c>
      <c r="BO336" s="180">
        <f t="shared" si="990"/>
        <v>0</v>
      </c>
      <c r="BP336" s="13">
        <f>IF(OR(BP$5="",BP$5=0),0,SUMIFS(Plandd!336:336,Plandd!$5:$5,BP$5))</f>
        <v>0</v>
      </c>
      <c r="BQ336" s="13" t="e">
        <f>IF(OR(BQ$5="",BQ$5=0),0,SUMIFS(Factdd!336:336,Factdd!$5:$5,BQ$5))</f>
        <v>#REF!</v>
      </c>
      <c r="BR336" s="180">
        <f t="shared" si="991"/>
        <v>0</v>
      </c>
      <c r="BS336" s="13">
        <f>IF(OR(BS$5="",BS$5=0),0,SUMIFS(Plandd!336:336,Plandd!$5:$5,BS$5))</f>
        <v>0</v>
      </c>
      <c r="BT336" s="13" t="e">
        <f>IF(OR(BT$5="",BT$5=0),0,SUMIFS(Factdd!336:336,Factdd!$5:$5,BT$5))</f>
        <v>#REF!</v>
      </c>
      <c r="BU336" s="180">
        <f t="shared" si="992"/>
        <v>0</v>
      </c>
      <c r="BV336" s="13">
        <f>IF(OR(BV$5="",BV$5=0),0,SUMIFS(Plandd!336:336,Plandd!$5:$5,BV$5))</f>
        <v>0</v>
      </c>
      <c r="BW336" s="13" t="e">
        <f>IF(OR(BW$5="",BW$5=0),0,SUMIFS(Factdd!336:336,Factdd!$5:$5,BW$5))</f>
        <v>#REF!</v>
      </c>
      <c r="BX336" s="180">
        <f t="shared" si="993"/>
        <v>0</v>
      </c>
      <c r="BY336" s="13">
        <f>IF(OR(BY$5="",BY$5=0),0,SUMIFS(Plandd!336:336,Plandd!$5:$5,BY$5))</f>
        <v>0</v>
      </c>
      <c r="BZ336" s="13" t="e">
        <f>IF(OR(BZ$5="",BZ$5=0),0,SUMIFS(Factdd!336:336,Factdd!$5:$5,BZ$5))</f>
        <v>#REF!</v>
      </c>
      <c r="CA336" s="180">
        <f t="shared" si="994"/>
        <v>0</v>
      </c>
      <c r="CB336" s="13">
        <f>IF(OR(CB$5="",CB$5=0),0,SUMIFS(Plandd!336:336,Plandd!$5:$5,CB$5))</f>
        <v>0</v>
      </c>
      <c r="CC336" s="13" t="e">
        <f>IF(OR(CC$5="",CC$5=0),0,SUMIFS(Factdd!336:336,Factdd!$5:$5,CC$5))</f>
        <v>#REF!</v>
      </c>
      <c r="CD336" s="180">
        <f t="shared" si="995"/>
        <v>0</v>
      </c>
      <c r="CE336" s="13">
        <f>IF(OR(CE$5="",CE$5=0),0,SUMIFS(Plandd!336:336,Plandd!$5:$5,CE$5))</f>
        <v>0</v>
      </c>
      <c r="CF336" s="13" t="e">
        <f>IF(OR(CF$5="",CF$5=0),0,SUMIFS(Factdd!336:336,Factdd!$5:$5,CF$5))</f>
        <v>#REF!</v>
      </c>
      <c r="CG336" s="180">
        <f t="shared" si="996"/>
        <v>0</v>
      </c>
      <c r="CH336" s="13">
        <f>IF(OR(CH$5="",CH$5=0),0,SUMIFS(Plandd!336:336,Plandd!$5:$5,CH$5))</f>
        <v>0</v>
      </c>
      <c r="CI336" s="13" t="e">
        <f>IF(OR(CI$5="",CI$5=0),0,SUMIFS(Factdd!336:336,Factdd!$5:$5,CI$5))</f>
        <v>#REF!</v>
      </c>
      <c r="CJ336" s="180">
        <f t="shared" si="997"/>
        <v>0</v>
      </c>
      <c r="CK336" s="13">
        <f>IF(OR(CK$5="",CK$5=0),0,SUMIFS(Plandd!336:336,Plandd!$5:$5,CK$5))</f>
        <v>0</v>
      </c>
      <c r="CL336" s="13" t="e">
        <f>IF(OR(CL$5="",CL$5=0),0,SUMIFS(Factdd!336:336,Factdd!$5:$5,CL$5))</f>
        <v>#REF!</v>
      </c>
      <c r="CM336" s="180">
        <f t="shared" si="998"/>
        <v>0</v>
      </c>
      <c r="CN336" s="13">
        <f>IF(OR(CN$5="",CN$5=0),0,SUMIFS(Plandd!336:336,Plandd!$5:$5,CN$5))</f>
        <v>0</v>
      </c>
      <c r="CO336" s="13" t="e">
        <f>IF(OR(CO$5="",CO$5=0),0,SUMIFS(Factdd!336:336,Factdd!$5:$5,CO$5))</f>
        <v>#REF!</v>
      </c>
      <c r="CP336" s="180">
        <f t="shared" si="999"/>
        <v>0</v>
      </c>
    </row>
    <row r="337" spans="1:94" s="5" customFormat="1" x14ac:dyDescent="0.3">
      <c r="A337" s="23">
        <f>ROW()</f>
        <v>337</v>
      </c>
      <c r="B337" s="135"/>
      <c r="C337" s="45" t="s">
        <v>2</v>
      </c>
      <c r="E337" s="24"/>
      <c r="F337" s="5" t="s">
        <v>52</v>
      </c>
      <c r="K337" s="11"/>
      <c r="M337" s="59"/>
      <c r="Q337" s="39"/>
      <c r="R337" s="3">
        <f ca="1">IF(OR(R$5="",R$5=0),0,SUMIFS(Plandd!337:337,Plandd!$5:$5,R$5))</f>
        <v>0</v>
      </c>
      <c r="S337" s="2" t="e">
        <f ca="1">IF(OR(S$5="",S$5=0),0,SUMIFS(Factdd!337:337,Factdd!$5:$5,S$5))</f>
        <v>#REF!</v>
      </c>
      <c r="T337" s="180">
        <f t="shared" ca="1" si="975"/>
        <v>0</v>
      </c>
      <c r="V337" s="1"/>
      <c r="W337" s="2">
        <f>IF(OR(W$5="",W$5=0),0,SUMIFS(Plandd!337:337,Plandd!$5:$5,W$5))</f>
        <v>0</v>
      </c>
      <c r="X337" s="2" t="e">
        <f>IF(OR(X$5="",X$5=0),0,SUMIFS(Factdd!337:337,Factdd!$5:$5,X$5))</f>
        <v>#REF!</v>
      </c>
      <c r="Y337" s="180">
        <f t="shared" si="976"/>
        <v>0</v>
      </c>
      <c r="Z337" s="174">
        <f>IF(OR(Z$5="",Z$5=0),0,SUMIFS(Plandd!337:337,Plandd!$5:$5,Z$5))</f>
        <v>0</v>
      </c>
      <c r="AA337" s="2" t="e">
        <f>IF(OR(AA$5="",AA$5=0),0,SUMIFS(Factdd!337:337,Factdd!$5:$5,AA$5))</f>
        <v>#REF!</v>
      </c>
      <c r="AB337" s="180">
        <f t="shared" si="977"/>
        <v>0</v>
      </c>
      <c r="AC337" s="2">
        <f>IF(OR(AC$5="",AC$5=0),0,SUMIFS(Plandd!337:337,Plandd!$5:$5,AC$5))</f>
        <v>0</v>
      </c>
      <c r="AD337" s="2" t="e">
        <f>IF(OR(AD$5="",AD$5=0),0,SUMIFS(Factdd!337:337,Factdd!$5:$5,AD$5))</f>
        <v>#REF!</v>
      </c>
      <c r="AE337" s="180">
        <f t="shared" si="978"/>
        <v>0</v>
      </c>
      <c r="AF337" s="2">
        <f>IF(OR(AF$5="",AF$5=0),0,SUMIFS(Plandd!337:337,Plandd!$5:$5,AF$5))</f>
        <v>0</v>
      </c>
      <c r="AG337" s="2" t="e">
        <f>IF(OR(AG$5="",AG$5=0),0,SUMIFS(Factdd!337:337,Factdd!$5:$5,AG$5))</f>
        <v>#REF!</v>
      </c>
      <c r="AH337" s="180">
        <f t="shared" si="979"/>
        <v>0</v>
      </c>
      <c r="AI337" s="2">
        <f>IF(OR(AI$5="",AI$5=0),0,SUMIFS(Plandd!337:337,Plandd!$5:$5,AI$5))</f>
        <v>0</v>
      </c>
      <c r="AJ337" s="2" t="e">
        <f>IF(OR(AJ$5="",AJ$5=0),0,SUMIFS(Factdd!337:337,Factdd!$5:$5,AJ$5))</f>
        <v>#REF!</v>
      </c>
      <c r="AK337" s="180">
        <f t="shared" si="980"/>
        <v>0</v>
      </c>
      <c r="AL337" s="2">
        <f>IF(OR(AL$5="",AL$5=0),0,SUMIFS(Plandd!337:337,Plandd!$5:$5,AL$5))</f>
        <v>0</v>
      </c>
      <c r="AM337" s="2" t="e">
        <f>IF(OR(AM$5="",AM$5=0),0,SUMIFS(Factdd!337:337,Factdd!$5:$5,AM$5))</f>
        <v>#REF!</v>
      </c>
      <c r="AN337" s="180">
        <f t="shared" si="981"/>
        <v>0</v>
      </c>
      <c r="AO337" s="2">
        <f>IF(OR(AO$5="",AO$5=0),0,SUMIFS(Plandd!337:337,Plandd!$5:$5,AO$5))</f>
        <v>0</v>
      </c>
      <c r="AP337" s="2" t="e">
        <f>IF(OR(AP$5="",AP$5=0),0,SUMIFS(Factdd!337:337,Factdd!$5:$5,AP$5))</f>
        <v>#REF!</v>
      </c>
      <c r="AQ337" s="180">
        <f t="shared" si="982"/>
        <v>0</v>
      </c>
      <c r="AR337" s="2">
        <f>IF(OR(AR$5="",AR$5=0),0,SUMIFS(Plandd!337:337,Plandd!$5:$5,AR$5))</f>
        <v>0</v>
      </c>
      <c r="AS337" s="2" t="e">
        <f>IF(OR(AS$5="",AS$5=0),0,SUMIFS(Factdd!337:337,Factdd!$5:$5,AS$5))</f>
        <v>#REF!</v>
      </c>
      <c r="AT337" s="180">
        <f t="shared" si="983"/>
        <v>0</v>
      </c>
      <c r="AU337" s="2">
        <f>IF(OR(AU$5="",AU$5=0),0,SUMIFS(Plandd!337:337,Plandd!$5:$5,AU$5))</f>
        <v>0</v>
      </c>
      <c r="AV337" s="2" t="e">
        <f>IF(OR(AV$5="",AV$5=0),0,SUMIFS(Factdd!337:337,Factdd!$5:$5,AV$5))</f>
        <v>#REF!</v>
      </c>
      <c r="AW337" s="180">
        <f t="shared" si="984"/>
        <v>0</v>
      </c>
      <c r="AX337" s="2">
        <f>IF(OR(AX$5="",AX$5=0),0,SUMIFS(Plandd!337:337,Plandd!$5:$5,AX$5))</f>
        <v>0</v>
      </c>
      <c r="AY337" s="2" t="e">
        <f>IF(OR(AY$5="",AY$5=0),0,SUMIFS(Factdd!337:337,Factdd!$5:$5,AY$5))</f>
        <v>#REF!</v>
      </c>
      <c r="AZ337" s="180">
        <f t="shared" si="985"/>
        <v>0</v>
      </c>
      <c r="BA337" s="2">
        <f>IF(OR(BA$5="",BA$5=0),0,SUMIFS(Plandd!337:337,Plandd!$5:$5,BA$5))</f>
        <v>0</v>
      </c>
      <c r="BB337" s="2" t="e">
        <f>IF(OR(BB$5="",BB$5=0),0,SUMIFS(Factdd!337:337,Factdd!$5:$5,BB$5))</f>
        <v>#REF!</v>
      </c>
      <c r="BC337" s="180">
        <f t="shared" si="986"/>
        <v>0</v>
      </c>
      <c r="BD337" s="2">
        <f>IF(OR(BD$5="",BD$5=0),0,SUMIFS(Plandd!337:337,Plandd!$5:$5,BD$5))</f>
        <v>0</v>
      </c>
      <c r="BE337" s="2" t="e">
        <f>IF(OR(BE$5="",BE$5=0),0,SUMIFS(Factdd!337:337,Factdd!$5:$5,BE$5))</f>
        <v>#REF!</v>
      </c>
      <c r="BF337" s="180">
        <f t="shared" si="987"/>
        <v>0</v>
      </c>
      <c r="BG337" s="2">
        <f>IF(OR(BG$5="",BG$5=0),0,SUMIFS(Plandd!337:337,Plandd!$5:$5,BG$5))</f>
        <v>0</v>
      </c>
      <c r="BH337" s="2" t="e">
        <f>IF(OR(BH$5="",BH$5=0),0,SUMIFS(Factdd!337:337,Factdd!$5:$5,BH$5))</f>
        <v>#REF!</v>
      </c>
      <c r="BI337" s="180">
        <f t="shared" si="988"/>
        <v>0</v>
      </c>
      <c r="BJ337" s="2">
        <f>IF(OR(BJ$5="",BJ$5=0),0,SUMIFS(Plandd!337:337,Plandd!$5:$5,BJ$5))</f>
        <v>0</v>
      </c>
      <c r="BK337" s="2" t="e">
        <f>IF(OR(BK$5="",BK$5=0),0,SUMIFS(Factdd!337:337,Factdd!$5:$5,BK$5))</f>
        <v>#REF!</v>
      </c>
      <c r="BL337" s="180">
        <f t="shared" si="989"/>
        <v>0</v>
      </c>
      <c r="BM337" s="2">
        <f>IF(OR(BM$5="",BM$5=0),0,SUMIFS(Plandd!337:337,Plandd!$5:$5,BM$5))</f>
        <v>0</v>
      </c>
      <c r="BN337" s="2" t="e">
        <f>IF(OR(BN$5="",BN$5=0),0,SUMIFS(Factdd!337:337,Factdd!$5:$5,BN$5))</f>
        <v>#REF!</v>
      </c>
      <c r="BO337" s="180">
        <f t="shared" si="990"/>
        <v>0</v>
      </c>
      <c r="BP337" s="2">
        <f>IF(OR(BP$5="",BP$5=0),0,SUMIFS(Plandd!337:337,Plandd!$5:$5,BP$5))</f>
        <v>0</v>
      </c>
      <c r="BQ337" s="2" t="e">
        <f>IF(OR(BQ$5="",BQ$5=0),0,SUMIFS(Factdd!337:337,Factdd!$5:$5,BQ$5))</f>
        <v>#REF!</v>
      </c>
      <c r="BR337" s="180">
        <f t="shared" si="991"/>
        <v>0</v>
      </c>
      <c r="BS337" s="2">
        <f>IF(OR(BS$5="",BS$5=0),0,SUMIFS(Plandd!337:337,Plandd!$5:$5,BS$5))</f>
        <v>0</v>
      </c>
      <c r="BT337" s="2" t="e">
        <f>IF(OR(BT$5="",BT$5=0),0,SUMIFS(Factdd!337:337,Factdd!$5:$5,BT$5))</f>
        <v>#REF!</v>
      </c>
      <c r="BU337" s="180">
        <f t="shared" si="992"/>
        <v>0</v>
      </c>
      <c r="BV337" s="2">
        <f>IF(OR(BV$5="",BV$5=0),0,SUMIFS(Plandd!337:337,Plandd!$5:$5,BV$5))</f>
        <v>0</v>
      </c>
      <c r="BW337" s="2" t="e">
        <f>IF(OR(BW$5="",BW$5=0),0,SUMIFS(Factdd!337:337,Factdd!$5:$5,BW$5))</f>
        <v>#REF!</v>
      </c>
      <c r="BX337" s="180">
        <f t="shared" si="993"/>
        <v>0</v>
      </c>
      <c r="BY337" s="2">
        <f>IF(OR(BY$5="",BY$5=0),0,SUMIFS(Plandd!337:337,Plandd!$5:$5,BY$5))</f>
        <v>0</v>
      </c>
      <c r="BZ337" s="2" t="e">
        <f>IF(OR(BZ$5="",BZ$5=0),0,SUMIFS(Factdd!337:337,Factdd!$5:$5,BZ$5))</f>
        <v>#REF!</v>
      </c>
      <c r="CA337" s="180">
        <f t="shared" si="994"/>
        <v>0</v>
      </c>
      <c r="CB337" s="2">
        <f>IF(OR(CB$5="",CB$5=0),0,SUMIFS(Plandd!337:337,Plandd!$5:$5,CB$5))</f>
        <v>0</v>
      </c>
      <c r="CC337" s="2" t="e">
        <f>IF(OR(CC$5="",CC$5=0),0,SUMIFS(Factdd!337:337,Factdd!$5:$5,CC$5))</f>
        <v>#REF!</v>
      </c>
      <c r="CD337" s="180">
        <f t="shared" si="995"/>
        <v>0</v>
      </c>
      <c r="CE337" s="2">
        <f>IF(OR(CE$5="",CE$5=0),0,SUMIFS(Plandd!337:337,Plandd!$5:$5,CE$5))</f>
        <v>0</v>
      </c>
      <c r="CF337" s="2" t="e">
        <f>IF(OR(CF$5="",CF$5=0),0,SUMIFS(Factdd!337:337,Factdd!$5:$5,CF$5))</f>
        <v>#REF!</v>
      </c>
      <c r="CG337" s="180">
        <f t="shared" si="996"/>
        <v>0</v>
      </c>
      <c r="CH337" s="2">
        <f>IF(OR(CH$5="",CH$5=0),0,SUMIFS(Plandd!337:337,Plandd!$5:$5,CH$5))</f>
        <v>0</v>
      </c>
      <c r="CI337" s="2" t="e">
        <f>IF(OR(CI$5="",CI$5=0),0,SUMIFS(Factdd!337:337,Factdd!$5:$5,CI$5))</f>
        <v>#REF!</v>
      </c>
      <c r="CJ337" s="180">
        <f t="shared" si="997"/>
        <v>0</v>
      </c>
      <c r="CK337" s="2">
        <f>IF(OR(CK$5="",CK$5=0),0,SUMIFS(Plandd!337:337,Plandd!$5:$5,CK$5))</f>
        <v>0</v>
      </c>
      <c r="CL337" s="2" t="e">
        <f>IF(OR(CL$5="",CL$5=0),0,SUMIFS(Factdd!337:337,Factdd!$5:$5,CL$5))</f>
        <v>#REF!</v>
      </c>
      <c r="CM337" s="180">
        <f t="shared" si="998"/>
        <v>0</v>
      </c>
      <c r="CN337" s="2">
        <f>IF(OR(CN$5="",CN$5=0),0,SUMIFS(Plandd!337:337,Plandd!$5:$5,CN$5))</f>
        <v>0</v>
      </c>
      <c r="CO337" s="2" t="e">
        <f>IF(OR(CO$5="",CO$5=0),0,SUMIFS(Factdd!337:337,Factdd!$5:$5,CO$5))</f>
        <v>#REF!</v>
      </c>
      <c r="CP337" s="180">
        <f t="shared" si="999"/>
        <v>0</v>
      </c>
    </row>
    <row r="338" spans="1:94" s="56" customFormat="1" ht="12" x14ac:dyDescent="0.25">
      <c r="A338" s="23">
        <f>ROW()</f>
        <v>338</v>
      </c>
      <c r="B338" s="145"/>
      <c r="E338" s="15"/>
      <c r="F338" s="69" t="s">
        <v>48</v>
      </c>
      <c r="M338" s="70"/>
      <c r="N338" s="71"/>
      <c r="Q338" s="72"/>
      <c r="R338" s="43">
        <f ca="1">IF(OR(R$5="",R$5=0),0,SUMIFS(Plandd!338:338,Plandd!$5:$5,R$5))</f>
        <v>0</v>
      </c>
      <c r="S338" s="73" t="e">
        <f ca="1">IF(OR(S$5="",S$5=0),0,SUMIFS(Factdd!338:338,Factdd!$5:$5,S$5))</f>
        <v>#REF!</v>
      </c>
      <c r="T338" s="185">
        <f t="shared" ca="1" si="975"/>
        <v>0</v>
      </c>
      <c r="W338" s="73">
        <f>IF(OR(W$5="",W$5=0),0,SUMIFS(Plandd!338:338,Plandd!$5:$5,W$5))</f>
        <v>0</v>
      </c>
      <c r="X338" s="73" t="e">
        <f>IF(OR(X$5="",X$5=0),0,SUMIFS(Factdd!338:338,Factdd!$5:$5,X$5))</f>
        <v>#REF!</v>
      </c>
      <c r="Y338" s="185">
        <f t="shared" si="976"/>
        <v>0</v>
      </c>
      <c r="Z338" s="205">
        <f>IF(OR(Z$5="",Z$5=0),0,SUMIFS(Plandd!338:338,Plandd!$5:$5,Z$5))</f>
        <v>0</v>
      </c>
      <c r="AA338" s="73" t="e">
        <f>IF(OR(AA$5="",AA$5=0),0,SUMIFS(Factdd!338:338,Factdd!$5:$5,AA$5))</f>
        <v>#REF!</v>
      </c>
      <c r="AB338" s="185">
        <f t="shared" si="977"/>
        <v>0</v>
      </c>
      <c r="AC338" s="73">
        <f>IF(OR(AC$5="",AC$5=0),0,SUMIFS(Plandd!338:338,Plandd!$5:$5,AC$5))</f>
        <v>0</v>
      </c>
      <c r="AD338" s="73" t="e">
        <f>IF(OR(AD$5="",AD$5=0),0,SUMIFS(Factdd!338:338,Factdd!$5:$5,AD$5))</f>
        <v>#REF!</v>
      </c>
      <c r="AE338" s="185">
        <f t="shared" si="978"/>
        <v>0</v>
      </c>
      <c r="AF338" s="73">
        <f>IF(OR(AF$5="",AF$5=0),0,SUMIFS(Plandd!338:338,Plandd!$5:$5,AF$5))</f>
        <v>0</v>
      </c>
      <c r="AG338" s="73" t="e">
        <f>IF(OR(AG$5="",AG$5=0),0,SUMIFS(Factdd!338:338,Factdd!$5:$5,AG$5))</f>
        <v>#REF!</v>
      </c>
      <c r="AH338" s="185">
        <f t="shared" si="979"/>
        <v>0</v>
      </c>
      <c r="AI338" s="73">
        <f>IF(OR(AI$5="",AI$5=0),0,SUMIFS(Plandd!338:338,Plandd!$5:$5,AI$5))</f>
        <v>0</v>
      </c>
      <c r="AJ338" s="73" t="e">
        <f>IF(OR(AJ$5="",AJ$5=0),0,SUMIFS(Factdd!338:338,Factdd!$5:$5,AJ$5))</f>
        <v>#REF!</v>
      </c>
      <c r="AK338" s="185">
        <f t="shared" si="980"/>
        <v>0</v>
      </c>
      <c r="AL338" s="73">
        <f>IF(OR(AL$5="",AL$5=0),0,SUMIFS(Plandd!338:338,Plandd!$5:$5,AL$5))</f>
        <v>0</v>
      </c>
      <c r="AM338" s="73" t="e">
        <f>IF(OR(AM$5="",AM$5=0),0,SUMIFS(Factdd!338:338,Factdd!$5:$5,AM$5))</f>
        <v>#REF!</v>
      </c>
      <c r="AN338" s="185">
        <f t="shared" si="981"/>
        <v>0</v>
      </c>
      <c r="AO338" s="73">
        <f>IF(OR(AO$5="",AO$5=0),0,SUMIFS(Plandd!338:338,Plandd!$5:$5,AO$5))</f>
        <v>0</v>
      </c>
      <c r="AP338" s="73" t="e">
        <f>IF(OR(AP$5="",AP$5=0),0,SUMIFS(Factdd!338:338,Factdd!$5:$5,AP$5))</f>
        <v>#REF!</v>
      </c>
      <c r="AQ338" s="185">
        <f t="shared" si="982"/>
        <v>0</v>
      </c>
      <c r="AR338" s="73">
        <f>IF(OR(AR$5="",AR$5=0),0,SUMIFS(Plandd!338:338,Plandd!$5:$5,AR$5))</f>
        <v>0</v>
      </c>
      <c r="AS338" s="73" t="e">
        <f>IF(OR(AS$5="",AS$5=0),0,SUMIFS(Factdd!338:338,Factdd!$5:$5,AS$5))</f>
        <v>#REF!</v>
      </c>
      <c r="AT338" s="185">
        <f t="shared" si="983"/>
        <v>0</v>
      </c>
      <c r="AU338" s="73">
        <f>IF(OR(AU$5="",AU$5=0),0,SUMIFS(Plandd!338:338,Plandd!$5:$5,AU$5))</f>
        <v>0</v>
      </c>
      <c r="AV338" s="73" t="e">
        <f>IF(OR(AV$5="",AV$5=0),0,SUMIFS(Factdd!338:338,Factdd!$5:$5,AV$5))</f>
        <v>#REF!</v>
      </c>
      <c r="AW338" s="185">
        <f t="shared" si="984"/>
        <v>0</v>
      </c>
      <c r="AX338" s="73">
        <f>IF(OR(AX$5="",AX$5=0),0,SUMIFS(Plandd!338:338,Plandd!$5:$5,AX$5))</f>
        <v>0</v>
      </c>
      <c r="AY338" s="73" t="e">
        <f>IF(OR(AY$5="",AY$5=0),0,SUMIFS(Factdd!338:338,Factdd!$5:$5,AY$5))</f>
        <v>#REF!</v>
      </c>
      <c r="AZ338" s="185">
        <f t="shared" si="985"/>
        <v>0</v>
      </c>
      <c r="BA338" s="73">
        <f>IF(OR(BA$5="",BA$5=0),0,SUMIFS(Plandd!338:338,Plandd!$5:$5,BA$5))</f>
        <v>0</v>
      </c>
      <c r="BB338" s="73" t="e">
        <f>IF(OR(BB$5="",BB$5=0),0,SUMIFS(Factdd!338:338,Factdd!$5:$5,BB$5))</f>
        <v>#REF!</v>
      </c>
      <c r="BC338" s="185">
        <f t="shared" si="986"/>
        <v>0</v>
      </c>
      <c r="BD338" s="73">
        <f>IF(OR(BD$5="",BD$5=0),0,SUMIFS(Plandd!338:338,Plandd!$5:$5,BD$5))</f>
        <v>0</v>
      </c>
      <c r="BE338" s="73" t="e">
        <f>IF(OR(BE$5="",BE$5=0),0,SUMIFS(Factdd!338:338,Factdd!$5:$5,BE$5))</f>
        <v>#REF!</v>
      </c>
      <c r="BF338" s="185">
        <f t="shared" si="987"/>
        <v>0</v>
      </c>
      <c r="BG338" s="73">
        <f>IF(OR(BG$5="",BG$5=0),0,SUMIFS(Plandd!338:338,Plandd!$5:$5,BG$5))</f>
        <v>0</v>
      </c>
      <c r="BH338" s="73" t="e">
        <f>IF(OR(BH$5="",BH$5=0),0,SUMIFS(Factdd!338:338,Factdd!$5:$5,BH$5))</f>
        <v>#REF!</v>
      </c>
      <c r="BI338" s="185">
        <f t="shared" si="988"/>
        <v>0</v>
      </c>
      <c r="BJ338" s="73">
        <f>IF(OR(BJ$5="",BJ$5=0),0,SUMIFS(Plandd!338:338,Plandd!$5:$5,BJ$5))</f>
        <v>0</v>
      </c>
      <c r="BK338" s="73" t="e">
        <f>IF(OR(BK$5="",BK$5=0),0,SUMIFS(Factdd!338:338,Factdd!$5:$5,BK$5))</f>
        <v>#REF!</v>
      </c>
      <c r="BL338" s="185">
        <f t="shared" si="989"/>
        <v>0</v>
      </c>
      <c r="BM338" s="73">
        <f>IF(OR(BM$5="",BM$5=0),0,SUMIFS(Plandd!338:338,Plandd!$5:$5,BM$5))</f>
        <v>0</v>
      </c>
      <c r="BN338" s="73" t="e">
        <f>IF(OR(BN$5="",BN$5=0),0,SUMIFS(Factdd!338:338,Factdd!$5:$5,BN$5))</f>
        <v>#REF!</v>
      </c>
      <c r="BO338" s="185">
        <f t="shared" si="990"/>
        <v>0</v>
      </c>
      <c r="BP338" s="73">
        <f>IF(OR(BP$5="",BP$5=0),0,SUMIFS(Plandd!338:338,Plandd!$5:$5,BP$5))</f>
        <v>0</v>
      </c>
      <c r="BQ338" s="73" t="e">
        <f>IF(OR(BQ$5="",BQ$5=0),0,SUMIFS(Factdd!338:338,Factdd!$5:$5,BQ$5))</f>
        <v>#REF!</v>
      </c>
      <c r="BR338" s="185">
        <f t="shared" si="991"/>
        <v>0</v>
      </c>
      <c r="BS338" s="73">
        <f>IF(OR(BS$5="",BS$5=0),0,SUMIFS(Plandd!338:338,Plandd!$5:$5,BS$5))</f>
        <v>0</v>
      </c>
      <c r="BT338" s="73" t="e">
        <f>IF(OR(BT$5="",BT$5=0),0,SUMIFS(Factdd!338:338,Factdd!$5:$5,BT$5))</f>
        <v>#REF!</v>
      </c>
      <c r="BU338" s="185">
        <f t="shared" si="992"/>
        <v>0</v>
      </c>
      <c r="BV338" s="73">
        <f>IF(OR(BV$5="",BV$5=0),0,SUMIFS(Plandd!338:338,Plandd!$5:$5,BV$5))</f>
        <v>0</v>
      </c>
      <c r="BW338" s="73" t="e">
        <f>IF(OR(BW$5="",BW$5=0),0,SUMIFS(Factdd!338:338,Factdd!$5:$5,BW$5))</f>
        <v>#REF!</v>
      </c>
      <c r="BX338" s="185">
        <f t="shared" si="993"/>
        <v>0</v>
      </c>
      <c r="BY338" s="73">
        <f>IF(OR(BY$5="",BY$5=0),0,SUMIFS(Plandd!338:338,Plandd!$5:$5,BY$5))</f>
        <v>0</v>
      </c>
      <c r="BZ338" s="73" t="e">
        <f>IF(OR(BZ$5="",BZ$5=0),0,SUMIFS(Factdd!338:338,Factdd!$5:$5,BZ$5))</f>
        <v>#REF!</v>
      </c>
      <c r="CA338" s="185">
        <f t="shared" si="994"/>
        <v>0</v>
      </c>
      <c r="CB338" s="73">
        <f>IF(OR(CB$5="",CB$5=0),0,SUMIFS(Plandd!338:338,Plandd!$5:$5,CB$5))</f>
        <v>0</v>
      </c>
      <c r="CC338" s="73" t="e">
        <f>IF(OR(CC$5="",CC$5=0),0,SUMIFS(Factdd!338:338,Factdd!$5:$5,CC$5))</f>
        <v>#REF!</v>
      </c>
      <c r="CD338" s="185">
        <f t="shared" si="995"/>
        <v>0</v>
      </c>
      <c r="CE338" s="73">
        <f>IF(OR(CE$5="",CE$5=0),0,SUMIFS(Plandd!338:338,Plandd!$5:$5,CE$5))</f>
        <v>0</v>
      </c>
      <c r="CF338" s="73" t="e">
        <f>IF(OR(CF$5="",CF$5=0),0,SUMIFS(Factdd!338:338,Factdd!$5:$5,CF$5))</f>
        <v>#REF!</v>
      </c>
      <c r="CG338" s="185">
        <f t="shared" si="996"/>
        <v>0</v>
      </c>
      <c r="CH338" s="73">
        <f>IF(OR(CH$5="",CH$5=0),0,SUMIFS(Plandd!338:338,Plandd!$5:$5,CH$5))</f>
        <v>0</v>
      </c>
      <c r="CI338" s="73" t="e">
        <f>IF(OR(CI$5="",CI$5=0),0,SUMIFS(Factdd!338:338,Factdd!$5:$5,CI$5))</f>
        <v>#REF!</v>
      </c>
      <c r="CJ338" s="185">
        <f t="shared" si="997"/>
        <v>0</v>
      </c>
      <c r="CK338" s="73">
        <f>IF(OR(CK$5="",CK$5=0),0,SUMIFS(Plandd!338:338,Plandd!$5:$5,CK$5))</f>
        <v>0</v>
      </c>
      <c r="CL338" s="73" t="e">
        <f>IF(OR(CL$5="",CL$5=0),0,SUMIFS(Factdd!338:338,Factdd!$5:$5,CL$5))</f>
        <v>#REF!</v>
      </c>
      <c r="CM338" s="185">
        <f t="shared" si="998"/>
        <v>0</v>
      </c>
      <c r="CN338" s="73">
        <f>IF(OR(CN$5="",CN$5=0),0,SUMIFS(Plandd!338:338,Plandd!$5:$5,CN$5))</f>
        <v>0</v>
      </c>
      <c r="CO338" s="73" t="e">
        <f>IF(OR(CO$5="",CO$5=0),0,SUMIFS(Factdd!338:338,Factdd!$5:$5,CO$5))</f>
        <v>#REF!</v>
      </c>
      <c r="CP338" s="185">
        <f t="shared" si="999"/>
        <v>0</v>
      </c>
    </row>
    <row r="339" spans="1:94" ht="3" customHeight="1" x14ac:dyDescent="0.3">
      <c r="A339" s="19">
        <f>ROW()</f>
        <v>339</v>
      </c>
      <c r="B339" s="134"/>
      <c r="F339" s="25"/>
      <c r="G339" s="25"/>
      <c r="H339" s="25"/>
      <c r="I339" s="25"/>
      <c r="J339" s="25"/>
      <c r="K339" s="26"/>
      <c r="L339" s="25"/>
      <c r="M339" s="60"/>
      <c r="N339" s="25"/>
      <c r="O339" s="25"/>
      <c r="P339" s="25"/>
      <c r="Q339" s="40"/>
      <c r="R339" s="27"/>
      <c r="S339" s="28"/>
      <c r="T339" s="28"/>
      <c r="U339" s="25"/>
      <c r="V339" s="25"/>
      <c r="W339" s="28"/>
      <c r="X339" s="28"/>
      <c r="Y339" s="28"/>
      <c r="Z339" s="182"/>
      <c r="AA339" s="28"/>
      <c r="AB339" s="28"/>
      <c r="AC339" s="28"/>
      <c r="AD339" s="28"/>
      <c r="AE339" s="28"/>
      <c r="AF339" s="28"/>
      <c r="AG339" s="28"/>
      <c r="AH339" s="28"/>
      <c r="AI339" s="28"/>
      <c r="AJ339" s="28"/>
      <c r="AK339" s="28"/>
      <c r="AL339" s="28"/>
      <c r="AM339" s="28"/>
      <c r="AN339" s="28"/>
      <c r="AO339" s="28"/>
      <c r="AP339" s="28"/>
      <c r="AQ339" s="28"/>
      <c r="AR339" s="28"/>
      <c r="AS339" s="28"/>
      <c r="AT339" s="28"/>
      <c r="AU339" s="28"/>
      <c r="AV339" s="28"/>
      <c r="AW339" s="28"/>
      <c r="AX339" s="28"/>
      <c r="AY339" s="28"/>
      <c r="AZ339" s="28"/>
      <c r="BA339" s="28"/>
      <c r="BB339" s="28"/>
      <c r="BC339" s="28"/>
      <c r="BD339" s="28"/>
      <c r="BE339" s="28"/>
      <c r="BF339" s="28"/>
      <c r="BG339" s="28"/>
      <c r="BH339" s="28"/>
      <c r="BI339" s="28"/>
      <c r="BJ339" s="28"/>
      <c r="BK339" s="28"/>
      <c r="BL339" s="28"/>
      <c r="BM339" s="28"/>
      <c r="BN339" s="28"/>
      <c r="BO339" s="28"/>
      <c r="BP339" s="28"/>
      <c r="BQ339" s="28"/>
      <c r="BR339" s="28"/>
      <c r="BS339" s="28"/>
      <c r="BT339" s="28"/>
      <c r="BU339" s="28"/>
      <c r="BV339" s="28"/>
      <c r="BW339" s="28"/>
      <c r="BX339" s="28"/>
      <c r="BY339" s="28"/>
      <c r="BZ339" s="28"/>
      <c r="CA339" s="28"/>
      <c r="CB339" s="28"/>
      <c r="CC339" s="28"/>
      <c r="CD339" s="28"/>
      <c r="CE339" s="28"/>
      <c r="CF339" s="28"/>
      <c r="CG339" s="28"/>
      <c r="CH339" s="28"/>
      <c r="CI339" s="28"/>
      <c r="CJ339" s="28"/>
      <c r="CK339" s="28"/>
      <c r="CL339" s="28"/>
      <c r="CM339" s="28"/>
      <c r="CN339" s="28"/>
      <c r="CO339" s="28"/>
      <c r="CP339" s="28"/>
    </row>
    <row r="340" spans="1:94" x14ac:dyDescent="0.3">
      <c r="A340" s="19">
        <f>ROW()</f>
        <v>340</v>
      </c>
      <c r="B340" s="134"/>
      <c r="T340" s="180"/>
      <c r="Y340" s="180"/>
      <c r="Z340" s="174"/>
      <c r="AB340" s="180"/>
      <c r="AE340" s="180"/>
      <c r="AH340" s="180"/>
      <c r="AK340" s="180"/>
      <c r="AN340" s="180"/>
      <c r="AQ340" s="180"/>
      <c r="AT340" s="180"/>
      <c r="AW340" s="180"/>
      <c r="AZ340" s="180"/>
      <c r="BC340" s="180"/>
      <c r="BF340" s="180"/>
      <c r="BI340" s="180"/>
      <c r="BL340" s="180"/>
      <c r="BO340" s="180"/>
      <c r="BR340" s="180"/>
      <c r="BU340" s="180"/>
      <c r="BX340" s="180"/>
      <c r="CA340" s="180"/>
      <c r="CD340" s="180"/>
      <c r="CG340" s="180"/>
      <c r="CJ340" s="180"/>
      <c r="CM340" s="180"/>
      <c r="CP340" s="180"/>
    </row>
    <row r="341" spans="1:94" x14ac:dyDescent="0.3">
      <c r="A341" s="19">
        <f>ROW()</f>
        <v>341</v>
      </c>
      <c r="B341" s="134"/>
      <c r="F341" s="36" t="s">
        <v>29</v>
      </c>
      <c r="T341" s="180"/>
      <c r="Y341" s="180"/>
      <c r="Z341" s="174"/>
      <c r="AB341" s="180"/>
      <c r="AE341" s="180"/>
      <c r="AH341" s="180"/>
      <c r="AK341" s="180"/>
      <c r="AN341" s="180"/>
      <c r="AQ341" s="180"/>
      <c r="AT341" s="180"/>
      <c r="AW341" s="180"/>
      <c r="AZ341" s="180"/>
      <c r="BC341" s="180"/>
      <c r="BF341" s="180"/>
      <c r="BI341" s="180"/>
      <c r="BL341" s="180"/>
      <c r="BO341" s="180"/>
      <c r="BR341" s="180"/>
      <c r="BU341" s="180"/>
      <c r="BX341" s="180"/>
      <c r="CA341" s="180"/>
      <c r="CD341" s="180"/>
      <c r="CG341" s="180"/>
      <c r="CJ341" s="180"/>
      <c r="CM341" s="180"/>
      <c r="CP341" s="180"/>
    </row>
    <row r="342" spans="1:94" ht="3" customHeight="1" x14ac:dyDescent="0.3">
      <c r="A342" s="19">
        <f>ROW()</f>
        <v>342</v>
      </c>
      <c r="B342" s="134"/>
      <c r="F342" s="25"/>
      <c r="G342" s="25"/>
      <c r="H342" s="25"/>
      <c r="I342" s="25"/>
      <c r="J342" s="25"/>
      <c r="K342" s="26"/>
      <c r="L342" s="25"/>
      <c r="M342" s="60"/>
      <c r="N342" s="25"/>
      <c r="O342" s="25"/>
      <c r="P342" s="25"/>
      <c r="Q342" s="40"/>
      <c r="R342" s="27"/>
      <c r="S342" s="28"/>
      <c r="T342" s="28"/>
      <c r="U342" s="25"/>
      <c r="V342" s="25"/>
      <c r="W342" s="28"/>
      <c r="X342" s="28"/>
      <c r="Y342" s="28"/>
      <c r="Z342" s="182"/>
      <c r="AA342" s="28"/>
      <c r="AB342" s="28"/>
      <c r="AC342" s="28"/>
      <c r="AD342" s="28"/>
      <c r="AE342" s="28"/>
      <c r="AF342" s="28"/>
      <c r="AG342" s="28"/>
      <c r="AH342" s="28"/>
      <c r="AI342" s="28"/>
      <c r="AJ342" s="28"/>
      <c r="AK342" s="28"/>
      <c r="AL342" s="28"/>
      <c r="AM342" s="28"/>
      <c r="AN342" s="28"/>
      <c r="AO342" s="28"/>
      <c r="AP342" s="28"/>
      <c r="AQ342" s="28"/>
      <c r="AR342" s="28"/>
      <c r="AS342" s="28"/>
      <c r="AT342" s="28"/>
      <c r="AU342" s="28"/>
      <c r="AV342" s="28"/>
      <c r="AW342" s="28"/>
      <c r="AX342" s="28"/>
      <c r="AY342" s="28"/>
      <c r="AZ342" s="28"/>
      <c r="BA342" s="28"/>
      <c r="BB342" s="28"/>
      <c r="BC342" s="28"/>
      <c r="BD342" s="28"/>
      <c r="BE342" s="28"/>
      <c r="BF342" s="28"/>
      <c r="BG342" s="28"/>
      <c r="BH342" s="28"/>
      <c r="BI342" s="28"/>
      <c r="BJ342" s="28"/>
      <c r="BK342" s="28"/>
      <c r="BL342" s="28"/>
      <c r="BM342" s="28"/>
      <c r="BN342" s="28"/>
      <c r="BO342" s="28"/>
      <c r="BP342" s="28"/>
      <c r="BQ342" s="28"/>
      <c r="BR342" s="28"/>
      <c r="BS342" s="28"/>
      <c r="BT342" s="28"/>
      <c r="BU342" s="28"/>
      <c r="BV342" s="28"/>
      <c r="BW342" s="28"/>
      <c r="BX342" s="28"/>
      <c r="BY342" s="28"/>
      <c r="BZ342" s="28"/>
      <c r="CA342" s="28"/>
      <c r="CB342" s="28"/>
      <c r="CC342" s="28"/>
      <c r="CD342" s="28"/>
      <c r="CE342" s="28"/>
      <c r="CF342" s="28"/>
      <c r="CG342" s="28"/>
      <c r="CH342" s="28"/>
      <c r="CI342" s="28"/>
      <c r="CJ342" s="28"/>
      <c r="CK342" s="28"/>
      <c r="CL342" s="28"/>
      <c r="CM342" s="28"/>
      <c r="CN342" s="28"/>
      <c r="CO342" s="28"/>
      <c r="CP342" s="28"/>
    </row>
    <row r="343" spans="1:94" s="5" customFormat="1" x14ac:dyDescent="0.3">
      <c r="A343" s="23">
        <f>ROW()</f>
        <v>343</v>
      </c>
      <c r="B343" s="135"/>
      <c r="C343" s="45"/>
      <c r="E343" s="24"/>
      <c r="F343" s="5" t="s">
        <v>29</v>
      </c>
      <c r="K343" s="11"/>
      <c r="M343" s="59"/>
      <c r="Q343" s="39"/>
      <c r="R343" s="3">
        <f ca="1">IF(OR(R$5="",R$5=0),0,SUMIFS(Plandd!343:343,Plandd!$5:$5,R$5))</f>
        <v>0</v>
      </c>
      <c r="S343" s="3">
        <f ca="1">IF(OR(S$5="",S$5=0),0,SUMIFS(Factdd!343:343,Factdd!$5:$5,S$5))</f>
        <v>0</v>
      </c>
      <c r="T343" s="183">
        <f t="shared" ref="T343:T344" ca="1" si="1000">IF(R343=0,0,(S343-R343)/R343)</f>
        <v>0</v>
      </c>
      <c r="W343" s="3">
        <f>IF(OR(W$5="",W$5=0),0,SUMIFS(Plandd!343:343,Plandd!$5:$5,W$5))</f>
        <v>0</v>
      </c>
      <c r="X343" s="3">
        <f>IF(OR(X$5="",X$5=0),0,SUMIFS(Factdd!343:343,Factdd!$5:$5,X$5))</f>
        <v>0</v>
      </c>
      <c r="Y343" s="183">
        <f t="shared" ref="Y343:Y344" si="1001">IF(W343=0,0,(X343-W343)/W343)</f>
        <v>0</v>
      </c>
      <c r="Z343" s="184">
        <f>IF(OR(Z$5="",Z$5=0),0,SUMIFS(Plandd!343:343,Plandd!$5:$5,Z$5))</f>
        <v>0</v>
      </c>
      <c r="AA343" s="3">
        <f>IF(OR(AA$5="",AA$5=0),0,SUMIFS(Factdd!343:343,Factdd!$5:$5,AA$5))</f>
        <v>0</v>
      </c>
      <c r="AB343" s="183">
        <f t="shared" ref="AB343:AB344" si="1002">IF(Z343=0,0,(AA343-Z343)/Z343)</f>
        <v>0</v>
      </c>
      <c r="AC343" s="3">
        <f>IF(OR(AC$5="",AC$5=0),0,SUMIFS(Plandd!343:343,Plandd!$5:$5,AC$5))</f>
        <v>0</v>
      </c>
      <c r="AD343" s="3">
        <f>IF(OR(AD$5="",AD$5=0),0,SUMIFS(Factdd!343:343,Factdd!$5:$5,AD$5))</f>
        <v>0</v>
      </c>
      <c r="AE343" s="183">
        <f t="shared" ref="AE343:AE344" si="1003">IF(AC343=0,0,(AD343-AC343)/AC343)</f>
        <v>0</v>
      </c>
      <c r="AF343" s="3">
        <f>IF(OR(AF$5="",AF$5=0),0,SUMIFS(Plandd!343:343,Plandd!$5:$5,AF$5))</f>
        <v>0</v>
      </c>
      <c r="AG343" s="3">
        <f>IF(OR(AG$5="",AG$5=0),0,SUMIFS(Factdd!343:343,Factdd!$5:$5,AG$5))</f>
        <v>0</v>
      </c>
      <c r="AH343" s="183">
        <f t="shared" ref="AH343:AH344" si="1004">IF(AF343=0,0,(AG343-AF343)/AF343)</f>
        <v>0</v>
      </c>
      <c r="AI343" s="3">
        <f>IF(OR(AI$5="",AI$5=0),0,SUMIFS(Plandd!343:343,Plandd!$5:$5,AI$5))</f>
        <v>0</v>
      </c>
      <c r="AJ343" s="3">
        <f>IF(OR(AJ$5="",AJ$5=0),0,SUMIFS(Factdd!343:343,Factdd!$5:$5,AJ$5))</f>
        <v>0</v>
      </c>
      <c r="AK343" s="183">
        <f t="shared" ref="AK343:AK344" si="1005">IF(AI343=0,0,(AJ343-AI343)/AI343)</f>
        <v>0</v>
      </c>
      <c r="AL343" s="3">
        <f>IF(OR(AL$5="",AL$5=0),0,SUMIFS(Plandd!343:343,Plandd!$5:$5,AL$5))</f>
        <v>0</v>
      </c>
      <c r="AM343" s="3">
        <f>IF(OR(AM$5="",AM$5=0),0,SUMIFS(Factdd!343:343,Factdd!$5:$5,AM$5))</f>
        <v>0</v>
      </c>
      <c r="AN343" s="183">
        <f t="shared" ref="AN343:AN344" si="1006">IF(AL343=0,0,(AM343-AL343)/AL343)</f>
        <v>0</v>
      </c>
      <c r="AO343" s="3">
        <f>IF(OR(AO$5="",AO$5=0),0,SUMIFS(Plandd!343:343,Plandd!$5:$5,AO$5))</f>
        <v>0</v>
      </c>
      <c r="AP343" s="3">
        <f>IF(OR(AP$5="",AP$5=0),0,SUMIFS(Factdd!343:343,Factdd!$5:$5,AP$5))</f>
        <v>0</v>
      </c>
      <c r="AQ343" s="183">
        <f t="shared" ref="AQ343:AQ344" si="1007">IF(AO343=0,0,(AP343-AO343)/AO343)</f>
        <v>0</v>
      </c>
      <c r="AR343" s="3">
        <f>IF(OR(AR$5="",AR$5=0),0,SUMIFS(Plandd!343:343,Plandd!$5:$5,AR$5))</f>
        <v>0</v>
      </c>
      <c r="AS343" s="3">
        <f>IF(OR(AS$5="",AS$5=0),0,SUMIFS(Factdd!343:343,Factdd!$5:$5,AS$5))</f>
        <v>0</v>
      </c>
      <c r="AT343" s="183">
        <f t="shared" ref="AT343:AT344" si="1008">IF(AR343=0,0,(AS343-AR343)/AR343)</f>
        <v>0</v>
      </c>
      <c r="AU343" s="3">
        <f>IF(OR(AU$5="",AU$5=0),0,SUMIFS(Plandd!343:343,Plandd!$5:$5,AU$5))</f>
        <v>0</v>
      </c>
      <c r="AV343" s="3">
        <f>IF(OR(AV$5="",AV$5=0),0,SUMIFS(Factdd!343:343,Factdd!$5:$5,AV$5))</f>
        <v>0</v>
      </c>
      <c r="AW343" s="183">
        <f t="shared" ref="AW343:AW344" si="1009">IF(AU343=0,0,(AV343-AU343)/AU343)</f>
        <v>0</v>
      </c>
      <c r="AX343" s="3">
        <f>IF(OR(AX$5="",AX$5=0),0,SUMIFS(Plandd!343:343,Plandd!$5:$5,AX$5))</f>
        <v>0</v>
      </c>
      <c r="AY343" s="3">
        <f>IF(OR(AY$5="",AY$5=0),0,SUMIFS(Factdd!343:343,Factdd!$5:$5,AY$5))</f>
        <v>0</v>
      </c>
      <c r="AZ343" s="183">
        <f t="shared" ref="AZ343:AZ344" si="1010">IF(AX343=0,0,(AY343-AX343)/AX343)</f>
        <v>0</v>
      </c>
      <c r="BA343" s="3">
        <f>IF(OR(BA$5="",BA$5=0),0,SUMIFS(Plandd!343:343,Plandd!$5:$5,BA$5))</f>
        <v>0</v>
      </c>
      <c r="BB343" s="3">
        <f>IF(OR(BB$5="",BB$5=0),0,SUMIFS(Factdd!343:343,Factdd!$5:$5,BB$5))</f>
        <v>0</v>
      </c>
      <c r="BC343" s="183">
        <f t="shared" ref="BC343:BC344" si="1011">IF(BA343=0,0,(BB343-BA343)/BA343)</f>
        <v>0</v>
      </c>
      <c r="BD343" s="3">
        <f>IF(OR(BD$5="",BD$5=0),0,SUMIFS(Plandd!343:343,Plandd!$5:$5,BD$5))</f>
        <v>0</v>
      </c>
      <c r="BE343" s="3">
        <f>IF(OR(BE$5="",BE$5=0),0,SUMIFS(Factdd!343:343,Factdd!$5:$5,BE$5))</f>
        <v>0</v>
      </c>
      <c r="BF343" s="183">
        <f t="shared" ref="BF343:BF344" si="1012">IF(BD343=0,0,(BE343-BD343)/BD343)</f>
        <v>0</v>
      </c>
      <c r="BG343" s="3">
        <f>IF(OR(BG$5="",BG$5=0),0,SUMIFS(Plandd!343:343,Plandd!$5:$5,BG$5))</f>
        <v>0</v>
      </c>
      <c r="BH343" s="3">
        <f>IF(OR(BH$5="",BH$5=0),0,SUMIFS(Factdd!343:343,Factdd!$5:$5,BH$5))</f>
        <v>0</v>
      </c>
      <c r="BI343" s="183">
        <f t="shared" ref="BI343:BI344" si="1013">IF(BG343=0,0,(BH343-BG343)/BG343)</f>
        <v>0</v>
      </c>
      <c r="BJ343" s="3">
        <f>IF(OR(BJ$5="",BJ$5=0),0,SUMIFS(Plandd!343:343,Plandd!$5:$5,BJ$5))</f>
        <v>0</v>
      </c>
      <c r="BK343" s="3">
        <f>IF(OR(BK$5="",BK$5=0),0,SUMIFS(Factdd!343:343,Factdd!$5:$5,BK$5))</f>
        <v>0</v>
      </c>
      <c r="BL343" s="183">
        <f t="shared" ref="BL343:BL344" si="1014">IF(BJ343=0,0,(BK343-BJ343)/BJ343)</f>
        <v>0</v>
      </c>
      <c r="BM343" s="3">
        <f>IF(OR(BM$5="",BM$5=0),0,SUMIFS(Plandd!343:343,Plandd!$5:$5,BM$5))</f>
        <v>0</v>
      </c>
      <c r="BN343" s="3">
        <f>IF(OR(BN$5="",BN$5=0),0,SUMIFS(Factdd!343:343,Factdd!$5:$5,BN$5))</f>
        <v>0</v>
      </c>
      <c r="BO343" s="183">
        <f t="shared" ref="BO343:BO344" si="1015">IF(BM343=0,0,(BN343-BM343)/BM343)</f>
        <v>0</v>
      </c>
      <c r="BP343" s="3">
        <f>IF(OR(BP$5="",BP$5=0),0,SUMIFS(Plandd!343:343,Plandd!$5:$5,BP$5))</f>
        <v>0</v>
      </c>
      <c r="BQ343" s="3">
        <f>IF(OR(BQ$5="",BQ$5=0),0,SUMIFS(Factdd!343:343,Factdd!$5:$5,BQ$5))</f>
        <v>0</v>
      </c>
      <c r="BR343" s="183">
        <f t="shared" ref="BR343:BR344" si="1016">IF(BP343=0,0,(BQ343-BP343)/BP343)</f>
        <v>0</v>
      </c>
      <c r="BS343" s="3">
        <f>IF(OR(BS$5="",BS$5=0),0,SUMIFS(Plandd!343:343,Plandd!$5:$5,BS$5))</f>
        <v>0</v>
      </c>
      <c r="BT343" s="3">
        <f>IF(OR(BT$5="",BT$5=0),0,SUMIFS(Factdd!343:343,Factdd!$5:$5,BT$5))</f>
        <v>0</v>
      </c>
      <c r="BU343" s="183">
        <f t="shared" ref="BU343:BU344" si="1017">IF(BS343=0,0,(BT343-BS343)/BS343)</f>
        <v>0</v>
      </c>
      <c r="BV343" s="3">
        <f>IF(OR(BV$5="",BV$5=0),0,SUMIFS(Plandd!343:343,Plandd!$5:$5,BV$5))</f>
        <v>0</v>
      </c>
      <c r="BW343" s="3">
        <f>IF(OR(BW$5="",BW$5=0),0,SUMIFS(Factdd!343:343,Factdd!$5:$5,BW$5))</f>
        <v>0</v>
      </c>
      <c r="BX343" s="183">
        <f t="shared" ref="BX343:BX344" si="1018">IF(BV343=0,0,(BW343-BV343)/BV343)</f>
        <v>0</v>
      </c>
      <c r="BY343" s="3">
        <f>IF(OR(BY$5="",BY$5=0),0,SUMIFS(Plandd!343:343,Plandd!$5:$5,BY$5))</f>
        <v>0</v>
      </c>
      <c r="BZ343" s="3">
        <f>IF(OR(BZ$5="",BZ$5=0),0,SUMIFS(Factdd!343:343,Factdd!$5:$5,BZ$5))</f>
        <v>0</v>
      </c>
      <c r="CA343" s="183">
        <f t="shared" ref="CA343:CA344" si="1019">IF(BY343=0,0,(BZ343-BY343)/BY343)</f>
        <v>0</v>
      </c>
      <c r="CB343" s="3">
        <f>IF(OR(CB$5="",CB$5=0),0,SUMIFS(Plandd!343:343,Plandd!$5:$5,CB$5))</f>
        <v>0</v>
      </c>
      <c r="CC343" s="3">
        <f>IF(OR(CC$5="",CC$5=0),0,SUMIFS(Factdd!343:343,Factdd!$5:$5,CC$5))</f>
        <v>0</v>
      </c>
      <c r="CD343" s="183">
        <f t="shared" ref="CD343:CD344" si="1020">IF(CB343=0,0,(CC343-CB343)/CB343)</f>
        <v>0</v>
      </c>
      <c r="CE343" s="3">
        <f>IF(OR(CE$5="",CE$5=0),0,SUMIFS(Plandd!343:343,Plandd!$5:$5,CE$5))</f>
        <v>0</v>
      </c>
      <c r="CF343" s="3">
        <f>IF(OR(CF$5="",CF$5=0),0,SUMIFS(Factdd!343:343,Factdd!$5:$5,CF$5))</f>
        <v>0</v>
      </c>
      <c r="CG343" s="183">
        <f t="shared" ref="CG343:CG344" si="1021">IF(CE343=0,0,(CF343-CE343)/CE343)</f>
        <v>0</v>
      </c>
      <c r="CH343" s="3">
        <f>IF(OR(CH$5="",CH$5=0),0,SUMIFS(Plandd!343:343,Plandd!$5:$5,CH$5))</f>
        <v>0</v>
      </c>
      <c r="CI343" s="3">
        <f>IF(OR(CI$5="",CI$5=0),0,SUMIFS(Factdd!343:343,Factdd!$5:$5,CI$5))</f>
        <v>0</v>
      </c>
      <c r="CJ343" s="183">
        <f t="shared" ref="CJ343:CJ344" si="1022">IF(CH343=0,0,(CI343-CH343)/CH343)</f>
        <v>0</v>
      </c>
      <c r="CK343" s="3">
        <f>IF(OR(CK$5="",CK$5=0),0,SUMIFS(Plandd!343:343,Plandd!$5:$5,CK$5))</f>
        <v>0</v>
      </c>
      <c r="CL343" s="3">
        <f>IF(OR(CL$5="",CL$5=0),0,SUMIFS(Factdd!343:343,Factdd!$5:$5,CL$5))</f>
        <v>0</v>
      </c>
      <c r="CM343" s="183">
        <f t="shared" ref="CM343:CM344" si="1023">IF(CK343=0,0,(CL343-CK343)/CK343)</f>
        <v>0</v>
      </c>
      <c r="CN343" s="3">
        <f>IF(OR(CN$5="",CN$5=0),0,SUMIFS(Plandd!343:343,Plandd!$5:$5,CN$5))</f>
        <v>0</v>
      </c>
      <c r="CO343" s="3">
        <f>IF(OR(CO$5="",CO$5=0),0,SUMIFS(Factdd!343:343,Factdd!$5:$5,CO$5))</f>
        <v>0</v>
      </c>
      <c r="CP343" s="183">
        <f t="shared" ref="CP343:CP344" si="1024">IF(CN343=0,0,(CO343-CN343)/CN343)</f>
        <v>0</v>
      </c>
    </row>
    <row r="344" spans="1:94" s="5" customFormat="1" x14ac:dyDescent="0.3">
      <c r="A344" s="23">
        <f>ROW()</f>
        <v>344</v>
      </c>
      <c r="B344" s="135"/>
      <c r="C344" s="45"/>
      <c r="E344" s="24"/>
      <c r="F344" s="5" t="s">
        <v>40</v>
      </c>
      <c r="K344" s="11"/>
      <c r="M344" s="59"/>
      <c r="Q344" s="39">
        <f ca="1">R344-R343</f>
        <v>0</v>
      </c>
      <c r="R344" s="3">
        <f ca="1">IF(OR(R$5="",R$5=0),0,SUMIFS(Plandd!344:344,Plandd!$5:$5,R$5))</f>
        <v>0</v>
      </c>
      <c r="S344" s="3">
        <f ca="1">IF(OR(S$5="",S$5=0),0,SUMIFS(Factdd!344:344,Factdd!$5:$5,S$5))</f>
        <v>0</v>
      </c>
      <c r="T344" s="183">
        <f t="shared" ca="1" si="1000"/>
        <v>0</v>
      </c>
      <c r="W344" s="3">
        <f>IF(OR(W$5="",W$5=0),0,SUMIFS(Plandd!344:344,Plandd!$5:$5,W$5))</f>
        <v>0</v>
      </c>
      <c r="X344" s="3">
        <f>IF(OR(X$5="",X$5=0),0,SUMIFS(Factdd!344:344,Factdd!$5:$5,X$5))</f>
        <v>0</v>
      </c>
      <c r="Y344" s="183">
        <f t="shared" si="1001"/>
        <v>0</v>
      </c>
      <c r="Z344" s="184">
        <f>IF(OR(Z$5="",Z$5=0),0,SUMIFS(Plandd!344:344,Plandd!$5:$5,Z$5))</f>
        <v>0</v>
      </c>
      <c r="AA344" s="3">
        <f>IF(OR(AA$5="",AA$5=0),0,SUMIFS(Factdd!344:344,Factdd!$5:$5,AA$5))</f>
        <v>0</v>
      </c>
      <c r="AB344" s="183">
        <f t="shared" si="1002"/>
        <v>0</v>
      </c>
      <c r="AC344" s="3">
        <f>IF(OR(AC$5="",AC$5=0),0,SUMIFS(Plandd!344:344,Plandd!$5:$5,AC$5))</f>
        <v>0</v>
      </c>
      <c r="AD344" s="3">
        <f>IF(OR(AD$5="",AD$5=0),0,SUMIFS(Factdd!344:344,Factdd!$5:$5,AD$5))</f>
        <v>0</v>
      </c>
      <c r="AE344" s="183">
        <f t="shared" si="1003"/>
        <v>0</v>
      </c>
      <c r="AF344" s="3">
        <f>IF(OR(AF$5="",AF$5=0),0,SUMIFS(Plandd!344:344,Plandd!$5:$5,AF$5))</f>
        <v>0</v>
      </c>
      <c r="AG344" s="3">
        <f>IF(OR(AG$5="",AG$5=0),0,SUMIFS(Factdd!344:344,Factdd!$5:$5,AG$5))</f>
        <v>0</v>
      </c>
      <c r="AH344" s="183">
        <f t="shared" si="1004"/>
        <v>0</v>
      </c>
      <c r="AI344" s="3">
        <f>IF(OR(AI$5="",AI$5=0),0,SUMIFS(Plandd!344:344,Plandd!$5:$5,AI$5))</f>
        <v>0</v>
      </c>
      <c r="AJ344" s="3">
        <f>IF(OR(AJ$5="",AJ$5=0),0,SUMIFS(Factdd!344:344,Factdd!$5:$5,AJ$5))</f>
        <v>0</v>
      </c>
      <c r="AK344" s="183">
        <f t="shared" si="1005"/>
        <v>0</v>
      </c>
      <c r="AL344" s="3">
        <f>IF(OR(AL$5="",AL$5=0),0,SUMIFS(Plandd!344:344,Plandd!$5:$5,AL$5))</f>
        <v>0</v>
      </c>
      <c r="AM344" s="3">
        <f>IF(OR(AM$5="",AM$5=0),0,SUMIFS(Factdd!344:344,Factdd!$5:$5,AM$5))</f>
        <v>0</v>
      </c>
      <c r="AN344" s="183">
        <f t="shared" si="1006"/>
        <v>0</v>
      </c>
      <c r="AO344" s="3">
        <f>IF(OR(AO$5="",AO$5=0),0,SUMIFS(Plandd!344:344,Plandd!$5:$5,AO$5))</f>
        <v>0</v>
      </c>
      <c r="AP344" s="3">
        <f>IF(OR(AP$5="",AP$5=0),0,SUMIFS(Factdd!344:344,Factdd!$5:$5,AP$5))</f>
        <v>0</v>
      </c>
      <c r="AQ344" s="183">
        <f t="shared" si="1007"/>
        <v>0</v>
      </c>
      <c r="AR344" s="3">
        <f>IF(OR(AR$5="",AR$5=0),0,SUMIFS(Plandd!344:344,Plandd!$5:$5,AR$5))</f>
        <v>0</v>
      </c>
      <c r="AS344" s="3">
        <f>IF(OR(AS$5="",AS$5=0),0,SUMIFS(Factdd!344:344,Factdd!$5:$5,AS$5))</f>
        <v>0</v>
      </c>
      <c r="AT344" s="183">
        <f t="shared" si="1008"/>
        <v>0</v>
      </c>
      <c r="AU344" s="3">
        <f>IF(OR(AU$5="",AU$5=0),0,SUMIFS(Plandd!344:344,Plandd!$5:$5,AU$5))</f>
        <v>0</v>
      </c>
      <c r="AV344" s="3">
        <f>IF(OR(AV$5="",AV$5=0),0,SUMIFS(Factdd!344:344,Factdd!$5:$5,AV$5))</f>
        <v>0</v>
      </c>
      <c r="AW344" s="183">
        <f t="shared" si="1009"/>
        <v>0</v>
      </c>
      <c r="AX344" s="3">
        <f>IF(OR(AX$5="",AX$5=0),0,SUMIFS(Plandd!344:344,Plandd!$5:$5,AX$5))</f>
        <v>0</v>
      </c>
      <c r="AY344" s="3">
        <f>IF(OR(AY$5="",AY$5=0),0,SUMIFS(Factdd!344:344,Factdd!$5:$5,AY$5))</f>
        <v>0</v>
      </c>
      <c r="AZ344" s="183">
        <f t="shared" si="1010"/>
        <v>0</v>
      </c>
      <c r="BA344" s="3">
        <f>IF(OR(BA$5="",BA$5=0),0,SUMIFS(Plandd!344:344,Plandd!$5:$5,BA$5))</f>
        <v>0</v>
      </c>
      <c r="BB344" s="3">
        <f>IF(OR(BB$5="",BB$5=0),0,SUMIFS(Factdd!344:344,Factdd!$5:$5,BB$5))</f>
        <v>0</v>
      </c>
      <c r="BC344" s="183">
        <f t="shared" si="1011"/>
        <v>0</v>
      </c>
      <c r="BD344" s="3">
        <f>IF(OR(BD$5="",BD$5=0),0,SUMIFS(Plandd!344:344,Plandd!$5:$5,BD$5))</f>
        <v>0</v>
      </c>
      <c r="BE344" s="3">
        <f>IF(OR(BE$5="",BE$5=0),0,SUMIFS(Factdd!344:344,Factdd!$5:$5,BE$5))</f>
        <v>0</v>
      </c>
      <c r="BF344" s="183">
        <f t="shared" si="1012"/>
        <v>0</v>
      </c>
      <c r="BG344" s="3">
        <f>IF(OR(BG$5="",BG$5=0),0,SUMIFS(Plandd!344:344,Plandd!$5:$5,BG$5))</f>
        <v>0</v>
      </c>
      <c r="BH344" s="3">
        <f>IF(OR(BH$5="",BH$5=0),0,SUMIFS(Factdd!344:344,Factdd!$5:$5,BH$5))</f>
        <v>0</v>
      </c>
      <c r="BI344" s="183">
        <f t="shared" si="1013"/>
        <v>0</v>
      </c>
      <c r="BJ344" s="3">
        <f>IF(OR(BJ$5="",BJ$5=0),0,SUMIFS(Plandd!344:344,Plandd!$5:$5,BJ$5))</f>
        <v>0</v>
      </c>
      <c r="BK344" s="3">
        <f>IF(OR(BK$5="",BK$5=0),0,SUMIFS(Factdd!344:344,Factdd!$5:$5,BK$5))</f>
        <v>0</v>
      </c>
      <c r="BL344" s="183">
        <f t="shared" si="1014"/>
        <v>0</v>
      </c>
      <c r="BM344" s="3">
        <f>IF(OR(BM$5="",BM$5=0),0,SUMIFS(Plandd!344:344,Plandd!$5:$5,BM$5))</f>
        <v>0</v>
      </c>
      <c r="BN344" s="3">
        <f>IF(OR(BN$5="",BN$5=0),0,SUMIFS(Factdd!344:344,Factdd!$5:$5,BN$5))</f>
        <v>0</v>
      </c>
      <c r="BO344" s="183">
        <f t="shared" si="1015"/>
        <v>0</v>
      </c>
      <c r="BP344" s="3">
        <f>IF(OR(BP$5="",BP$5=0),0,SUMIFS(Plandd!344:344,Plandd!$5:$5,BP$5))</f>
        <v>0</v>
      </c>
      <c r="BQ344" s="3">
        <f>IF(OR(BQ$5="",BQ$5=0),0,SUMIFS(Factdd!344:344,Factdd!$5:$5,BQ$5))</f>
        <v>0</v>
      </c>
      <c r="BR344" s="183">
        <f t="shared" si="1016"/>
        <v>0</v>
      </c>
      <c r="BS344" s="3">
        <f>IF(OR(BS$5="",BS$5=0),0,SUMIFS(Plandd!344:344,Plandd!$5:$5,BS$5))</f>
        <v>0</v>
      </c>
      <c r="BT344" s="3">
        <f>IF(OR(BT$5="",BT$5=0),0,SUMIFS(Factdd!344:344,Factdd!$5:$5,BT$5))</f>
        <v>0</v>
      </c>
      <c r="BU344" s="183">
        <f t="shared" si="1017"/>
        <v>0</v>
      </c>
      <c r="BV344" s="3">
        <f>IF(OR(BV$5="",BV$5=0),0,SUMIFS(Plandd!344:344,Plandd!$5:$5,BV$5))</f>
        <v>0</v>
      </c>
      <c r="BW344" s="3">
        <f>IF(OR(BW$5="",BW$5=0),0,SUMIFS(Factdd!344:344,Factdd!$5:$5,BW$5))</f>
        <v>0</v>
      </c>
      <c r="BX344" s="183">
        <f t="shared" si="1018"/>
        <v>0</v>
      </c>
      <c r="BY344" s="3">
        <f>IF(OR(BY$5="",BY$5=0),0,SUMIFS(Plandd!344:344,Plandd!$5:$5,BY$5))</f>
        <v>0</v>
      </c>
      <c r="BZ344" s="3">
        <f>IF(OR(BZ$5="",BZ$5=0),0,SUMIFS(Factdd!344:344,Factdd!$5:$5,BZ$5))</f>
        <v>0</v>
      </c>
      <c r="CA344" s="183">
        <f t="shared" si="1019"/>
        <v>0</v>
      </c>
      <c r="CB344" s="3">
        <f>IF(OR(CB$5="",CB$5=0),0,SUMIFS(Plandd!344:344,Plandd!$5:$5,CB$5))</f>
        <v>0</v>
      </c>
      <c r="CC344" s="3">
        <f>IF(OR(CC$5="",CC$5=0),0,SUMIFS(Factdd!344:344,Factdd!$5:$5,CC$5))</f>
        <v>0</v>
      </c>
      <c r="CD344" s="183">
        <f t="shared" si="1020"/>
        <v>0</v>
      </c>
      <c r="CE344" s="3">
        <f>IF(OR(CE$5="",CE$5=0),0,SUMIFS(Plandd!344:344,Plandd!$5:$5,CE$5))</f>
        <v>0</v>
      </c>
      <c r="CF344" s="3">
        <f>IF(OR(CF$5="",CF$5=0),0,SUMIFS(Factdd!344:344,Factdd!$5:$5,CF$5))</f>
        <v>0</v>
      </c>
      <c r="CG344" s="183">
        <f t="shared" si="1021"/>
        <v>0</v>
      </c>
      <c r="CH344" s="3">
        <f>IF(OR(CH$5="",CH$5=0),0,SUMIFS(Plandd!344:344,Plandd!$5:$5,CH$5))</f>
        <v>0</v>
      </c>
      <c r="CI344" s="3">
        <f>IF(OR(CI$5="",CI$5=0),0,SUMIFS(Factdd!344:344,Factdd!$5:$5,CI$5))</f>
        <v>0</v>
      </c>
      <c r="CJ344" s="183">
        <f t="shared" si="1022"/>
        <v>0</v>
      </c>
      <c r="CK344" s="3">
        <f>IF(OR(CK$5="",CK$5=0),0,SUMIFS(Plandd!344:344,Plandd!$5:$5,CK$5))</f>
        <v>0</v>
      </c>
      <c r="CL344" s="3">
        <f>IF(OR(CL$5="",CL$5=0),0,SUMIFS(Factdd!344:344,Factdd!$5:$5,CL$5))</f>
        <v>0</v>
      </c>
      <c r="CM344" s="183">
        <f t="shared" si="1023"/>
        <v>0</v>
      </c>
      <c r="CN344" s="3">
        <f>IF(OR(CN$5="",CN$5=0),0,SUMIFS(Plandd!344:344,Plandd!$5:$5,CN$5))</f>
        <v>0</v>
      </c>
      <c r="CO344" s="3">
        <f>IF(OR(CO$5="",CO$5=0),0,SUMIFS(Factdd!344:344,Factdd!$5:$5,CO$5))</f>
        <v>0</v>
      </c>
      <c r="CP344" s="183">
        <f t="shared" si="1024"/>
        <v>0</v>
      </c>
    </row>
    <row r="345" spans="1:94" x14ac:dyDescent="0.3">
      <c r="A345" s="19">
        <f>ROW()</f>
        <v>345</v>
      </c>
      <c r="B345" s="135"/>
      <c r="F345" s="36" t="s">
        <v>38</v>
      </c>
      <c r="R345" s="66">
        <f ca="1">IF(OR(R$5="",R$5=0),0,SUMIFS(Plandd!345:345,Plandd!$5:$5,R$5))</f>
        <v>0</v>
      </c>
      <c r="T345" s="180"/>
      <c r="Y345" s="180"/>
      <c r="Z345" s="174"/>
      <c r="AB345" s="180"/>
      <c r="AE345" s="180"/>
      <c r="AH345" s="180"/>
      <c r="AK345" s="180"/>
      <c r="AN345" s="180"/>
      <c r="AQ345" s="180"/>
      <c r="AT345" s="180"/>
      <c r="AW345" s="180"/>
      <c r="AZ345" s="180"/>
      <c r="BC345" s="180"/>
      <c r="BF345" s="180"/>
      <c r="BI345" s="180"/>
      <c r="BL345" s="180"/>
      <c r="BO345" s="180"/>
      <c r="BR345" s="180"/>
      <c r="BU345" s="180"/>
      <c r="BX345" s="180"/>
      <c r="CA345" s="180"/>
      <c r="CD345" s="180"/>
      <c r="CG345" s="180"/>
      <c r="CJ345" s="180"/>
      <c r="CM345" s="180"/>
      <c r="CP345" s="180"/>
    </row>
    <row r="346" spans="1:94" x14ac:dyDescent="0.3">
      <c r="A346" s="19">
        <f>ROW()</f>
        <v>346</v>
      </c>
      <c r="B346" s="134"/>
      <c r="T346" s="180"/>
      <c r="Y346" s="180"/>
      <c r="Z346" s="174"/>
      <c r="AB346" s="180"/>
      <c r="AE346" s="180"/>
      <c r="AH346" s="180"/>
      <c r="AK346" s="180"/>
      <c r="AN346" s="180"/>
      <c r="AQ346" s="180"/>
      <c r="AT346" s="180"/>
      <c r="AW346" s="180"/>
      <c r="AZ346" s="180"/>
      <c r="BC346" s="180"/>
      <c r="BF346" s="180"/>
      <c r="BI346" s="180"/>
      <c r="BL346" s="180"/>
      <c r="BO346" s="180"/>
      <c r="BR346" s="180"/>
      <c r="BU346" s="180"/>
      <c r="BX346" s="180"/>
      <c r="CA346" s="180"/>
      <c r="CD346" s="180"/>
      <c r="CG346" s="180"/>
      <c r="CJ346" s="180"/>
      <c r="CM346" s="180"/>
      <c r="CP346" s="180"/>
    </row>
    <row r="347" spans="1:94" x14ac:dyDescent="0.3">
      <c r="A347" s="19">
        <f>ROW()</f>
        <v>347</v>
      </c>
      <c r="B347" s="134"/>
      <c r="F347" s="36" t="s">
        <v>8</v>
      </c>
      <c r="Q347" s="38" t="e">
        <f ca="1">R347</f>
        <v>#REF!</v>
      </c>
      <c r="R347" s="3" t="e">
        <f ca="1">IF(OR(R$5="",R$5=0),0,SUMIFS(Plandd!347:347,Plandd!$5:$5,R$5))</f>
        <v>#REF!</v>
      </c>
      <c r="S347" s="2" t="e">
        <f ca="1">IF(OR(S$5="",S$5=0),0,SUMIFS(Factdd!347:347,Factdd!$5:$5,S$5))</f>
        <v>#REF!</v>
      </c>
      <c r="T347" s="180" t="e">
        <f ca="1">IF(R347=0,0,(S347-R347)/R347)</f>
        <v>#REF!</v>
      </c>
      <c r="W347" s="2" t="e">
        <f>IF(OR(W$5="",W$5=0),0,SUMIFS(Plandd!347:347,Plandd!$5:$5,W$5))</f>
        <v>#REF!</v>
      </c>
      <c r="X347" s="2" t="e">
        <f>IF(OR(X$5="",X$5=0),0,SUMIFS(Factdd!347:347,Factdd!$5:$5,X$5))</f>
        <v>#REF!</v>
      </c>
      <c r="Y347" s="180" t="e">
        <f>IF(W347=0,0,(X347-W347)/W347)</f>
        <v>#REF!</v>
      </c>
      <c r="Z347" s="174" t="e">
        <f>IF(OR(Z$5="",Z$5=0),0,SUMIFS(Plandd!347:347,Plandd!$5:$5,Z$5))</f>
        <v>#REF!</v>
      </c>
      <c r="AA347" s="2" t="e">
        <f>IF(OR(AA$5="",AA$5=0),0,SUMIFS(Factdd!347:347,Factdd!$5:$5,AA$5))</f>
        <v>#REF!</v>
      </c>
      <c r="AB347" s="180" t="e">
        <f>IF(Z347=0,0,(AA347-Z347)/Z347)</f>
        <v>#REF!</v>
      </c>
      <c r="AC347" s="2" t="e">
        <f>IF(OR(AC$5="",AC$5=0),0,SUMIFS(Plandd!347:347,Plandd!$5:$5,AC$5))</f>
        <v>#REF!</v>
      </c>
      <c r="AD347" s="2" t="e">
        <f>IF(OR(AD$5="",AD$5=0),0,SUMIFS(Factdd!347:347,Factdd!$5:$5,AD$5))</f>
        <v>#REF!</v>
      </c>
      <c r="AE347" s="180" t="e">
        <f>IF(AC347=0,0,(AD347-AC347)/AC347)</f>
        <v>#REF!</v>
      </c>
      <c r="AF347" s="2" t="e">
        <f>IF(OR(AF$5="",AF$5=0),0,SUMIFS(Plandd!347:347,Plandd!$5:$5,AF$5))</f>
        <v>#REF!</v>
      </c>
      <c r="AG347" s="2" t="e">
        <f>IF(OR(AG$5="",AG$5=0),0,SUMIFS(Factdd!347:347,Factdd!$5:$5,AG$5))</f>
        <v>#REF!</v>
      </c>
      <c r="AH347" s="180" t="e">
        <f>IF(AF347=0,0,(AG347-AF347)/AF347)</f>
        <v>#REF!</v>
      </c>
      <c r="AI347" s="2" t="e">
        <f>IF(OR(AI$5="",AI$5=0),0,SUMIFS(Plandd!347:347,Plandd!$5:$5,AI$5))</f>
        <v>#REF!</v>
      </c>
      <c r="AJ347" s="2" t="e">
        <f>IF(OR(AJ$5="",AJ$5=0),0,SUMIFS(Factdd!347:347,Factdd!$5:$5,AJ$5))</f>
        <v>#REF!</v>
      </c>
      <c r="AK347" s="180" t="e">
        <f>IF(AI347=0,0,(AJ347-AI347)/AI347)</f>
        <v>#REF!</v>
      </c>
      <c r="AL347" s="2" t="e">
        <f>IF(OR(AL$5="",AL$5=0),0,SUMIFS(Plandd!347:347,Plandd!$5:$5,AL$5))</f>
        <v>#REF!</v>
      </c>
      <c r="AM347" s="2" t="e">
        <f>IF(OR(AM$5="",AM$5=0),0,SUMIFS(Factdd!347:347,Factdd!$5:$5,AM$5))</f>
        <v>#REF!</v>
      </c>
      <c r="AN347" s="180" t="e">
        <f>IF(AL347=0,0,(AM347-AL347)/AL347)</f>
        <v>#REF!</v>
      </c>
      <c r="AO347" s="2" t="e">
        <f>IF(OR(AO$5="",AO$5=0),0,SUMIFS(Plandd!347:347,Plandd!$5:$5,AO$5))</f>
        <v>#REF!</v>
      </c>
      <c r="AP347" s="2" t="e">
        <f>IF(OR(AP$5="",AP$5=0),0,SUMIFS(Factdd!347:347,Factdd!$5:$5,AP$5))</f>
        <v>#REF!</v>
      </c>
      <c r="AQ347" s="180" t="e">
        <f>IF(AO347=0,0,(AP347-AO347)/AO347)</f>
        <v>#REF!</v>
      </c>
      <c r="AR347" s="2" t="e">
        <f>IF(OR(AR$5="",AR$5=0),0,SUMIFS(Plandd!347:347,Plandd!$5:$5,AR$5))</f>
        <v>#REF!</v>
      </c>
      <c r="AS347" s="2" t="e">
        <f>IF(OR(AS$5="",AS$5=0),0,SUMIFS(Factdd!347:347,Factdd!$5:$5,AS$5))</f>
        <v>#REF!</v>
      </c>
      <c r="AT347" s="180" t="e">
        <f>IF(AR347=0,0,(AS347-AR347)/AR347)</f>
        <v>#REF!</v>
      </c>
      <c r="AU347" s="2" t="e">
        <f>IF(OR(AU$5="",AU$5=0),0,SUMIFS(Plandd!347:347,Plandd!$5:$5,AU$5))</f>
        <v>#REF!</v>
      </c>
      <c r="AV347" s="2" t="e">
        <f>IF(OR(AV$5="",AV$5=0),0,SUMIFS(Factdd!347:347,Factdd!$5:$5,AV$5))</f>
        <v>#REF!</v>
      </c>
      <c r="AW347" s="180" t="e">
        <f>IF(AU347=0,0,(AV347-AU347)/AU347)</f>
        <v>#REF!</v>
      </c>
      <c r="AX347" s="2" t="e">
        <f>IF(OR(AX$5="",AX$5=0),0,SUMIFS(Plandd!347:347,Plandd!$5:$5,AX$5))</f>
        <v>#REF!</v>
      </c>
      <c r="AY347" s="2" t="e">
        <f>IF(OR(AY$5="",AY$5=0),0,SUMIFS(Factdd!347:347,Factdd!$5:$5,AY$5))</f>
        <v>#REF!</v>
      </c>
      <c r="AZ347" s="180" t="e">
        <f>IF(AX347=0,0,(AY347-AX347)/AX347)</f>
        <v>#REF!</v>
      </c>
      <c r="BA347" s="2" t="e">
        <f>IF(OR(BA$5="",BA$5=0),0,SUMIFS(Plandd!347:347,Plandd!$5:$5,BA$5))</f>
        <v>#REF!</v>
      </c>
      <c r="BB347" s="2" t="e">
        <f>IF(OR(BB$5="",BB$5=0),0,SUMIFS(Factdd!347:347,Factdd!$5:$5,BB$5))</f>
        <v>#REF!</v>
      </c>
      <c r="BC347" s="180" t="e">
        <f>IF(BA347=0,0,(BB347-BA347)/BA347)</f>
        <v>#REF!</v>
      </c>
      <c r="BD347" s="2" t="e">
        <f>IF(OR(BD$5="",BD$5=0),0,SUMIFS(Plandd!347:347,Plandd!$5:$5,BD$5))</f>
        <v>#REF!</v>
      </c>
      <c r="BE347" s="2" t="e">
        <f>IF(OR(BE$5="",BE$5=0),0,SUMIFS(Factdd!347:347,Factdd!$5:$5,BE$5))</f>
        <v>#REF!</v>
      </c>
      <c r="BF347" s="180" t="e">
        <f>IF(BD347=0,0,(BE347-BD347)/BD347)</f>
        <v>#REF!</v>
      </c>
      <c r="BG347" s="2" t="e">
        <f>IF(OR(BG$5="",BG$5=0),0,SUMIFS(Plandd!347:347,Plandd!$5:$5,BG$5))</f>
        <v>#REF!</v>
      </c>
      <c r="BH347" s="2" t="e">
        <f>IF(OR(BH$5="",BH$5=0),0,SUMIFS(Factdd!347:347,Factdd!$5:$5,BH$5))</f>
        <v>#REF!</v>
      </c>
      <c r="BI347" s="180" t="e">
        <f>IF(BG347=0,0,(BH347-BG347)/BG347)</f>
        <v>#REF!</v>
      </c>
      <c r="BJ347" s="2" t="e">
        <f>IF(OR(BJ$5="",BJ$5=0),0,SUMIFS(Plandd!347:347,Plandd!$5:$5,BJ$5))</f>
        <v>#REF!</v>
      </c>
      <c r="BK347" s="2" t="e">
        <f>IF(OR(BK$5="",BK$5=0),0,SUMIFS(Factdd!347:347,Factdd!$5:$5,BK$5))</f>
        <v>#REF!</v>
      </c>
      <c r="BL347" s="180" t="e">
        <f>IF(BJ347=0,0,(BK347-BJ347)/BJ347)</f>
        <v>#REF!</v>
      </c>
      <c r="BM347" s="2" t="e">
        <f>IF(OR(BM$5="",BM$5=0),0,SUMIFS(Plandd!347:347,Plandd!$5:$5,BM$5))</f>
        <v>#REF!</v>
      </c>
      <c r="BN347" s="2" t="e">
        <f>IF(OR(BN$5="",BN$5=0),0,SUMIFS(Factdd!347:347,Factdd!$5:$5,BN$5))</f>
        <v>#REF!</v>
      </c>
      <c r="BO347" s="180" t="e">
        <f>IF(BM347=0,0,(BN347-BM347)/BM347)</f>
        <v>#REF!</v>
      </c>
      <c r="BP347" s="2" t="e">
        <f>IF(OR(BP$5="",BP$5=0),0,SUMIFS(Plandd!347:347,Plandd!$5:$5,BP$5))</f>
        <v>#REF!</v>
      </c>
      <c r="BQ347" s="2" t="e">
        <f>IF(OR(BQ$5="",BQ$5=0),0,SUMIFS(Factdd!347:347,Factdd!$5:$5,BQ$5))</f>
        <v>#REF!</v>
      </c>
      <c r="BR347" s="180" t="e">
        <f>IF(BP347=0,0,(BQ347-BP347)/BP347)</f>
        <v>#REF!</v>
      </c>
      <c r="BS347" s="2" t="e">
        <f>IF(OR(BS$5="",BS$5=0),0,SUMIFS(Plandd!347:347,Plandd!$5:$5,BS$5))</f>
        <v>#REF!</v>
      </c>
      <c r="BT347" s="2" t="e">
        <f>IF(OR(BT$5="",BT$5=0),0,SUMIFS(Factdd!347:347,Factdd!$5:$5,BT$5))</f>
        <v>#REF!</v>
      </c>
      <c r="BU347" s="180" t="e">
        <f>IF(BS347=0,0,(BT347-BS347)/BS347)</f>
        <v>#REF!</v>
      </c>
      <c r="BV347" s="2" t="e">
        <f>IF(OR(BV$5="",BV$5=0),0,SUMIFS(Plandd!347:347,Plandd!$5:$5,BV$5))</f>
        <v>#REF!</v>
      </c>
      <c r="BW347" s="2" t="e">
        <f>IF(OR(BW$5="",BW$5=0),0,SUMIFS(Factdd!347:347,Factdd!$5:$5,BW$5))</f>
        <v>#REF!</v>
      </c>
      <c r="BX347" s="180" t="e">
        <f>IF(BV347=0,0,(BW347-BV347)/BV347)</f>
        <v>#REF!</v>
      </c>
      <c r="BY347" s="2" t="e">
        <f>IF(OR(BY$5="",BY$5=0),0,SUMIFS(Plandd!347:347,Plandd!$5:$5,BY$5))</f>
        <v>#REF!</v>
      </c>
      <c r="BZ347" s="2" t="e">
        <f>IF(OR(BZ$5="",BZ$5=0),0,SUMIFS(Factdd!347:347,Factdd!$5:$5,BZ$5))</f>
        <v>#REF!</v>
      </c>
      <c r="CA347" s="180" t="e">
        <f>IF(BY347=0,0,(BZ347-BY347)/BY347)</f>
        <v>#REF!</v>
      </c>
      <c r="CB347" s="2" t="e">
        <f>IF(OR(CB$5="",CB$5=0),0,SUMIFS(Plandd!347:347,Plandd!$5:$5,CB$5))</f>
        <v>#REF!</v>
      </c>
      <c r="CC347" s="2" t="e">
        <f>IF(OR(CC$5="",CC$5=0),0,SUMIFS(Factdd!347:347,Factdd!$5:$5,CC$5))</f>
        <v>#REF!</v>
      </c>
      <c r="CD347" s="180" t="e">
        <f>IF(CB347=0,0,(CC347-CB347)/CB347)</f>
        <v>#REF!</v>
      </c>
      <c r="CE347" s="2" t="e">
        <f>IF(OR(CE$5="",CE$5=0),0,SUMIFS(Plandd!347:347,Plandd!$5:$5,CE$5))</f>
        <v>#REF!</v>
      </c>
      <c r="CF347" s="2" t="e">
        <f>IF(OR(CF$5="",CF$5=0),0,SUMIFS(Factdd!347:347,Factdd!$5:$5,CF$5))</f>
        <v>#REF!</v>
      </c>
      <c r="CG347" s="180" t="e">
        <f>IF(CE347=0,0,(CF347-CE347)/CE347)</f>
        <v>#REF!</v>
      </c>
      <c r="CH347" s="2" t="e">
        <f>IF(OR(CH$5="",CH$5=0),0,SUMIFS(Plandd!347:347,Plandd!$5:$5,CH$5))</f>
        <v>#REF!</v>
      </c>
      <c r="CI347" s="2" t="e">
        <f>IF(OR(CI$5="",CI$5=0),0,SUMIFS(Factdd!347:347,Factdd!$5:$5,CI$5))</f>
        <v>#REF!</v>
      </c>
      <c r="CJ347" s="180" t="e">
        <f>IF(CH347=0,0,(CI347-CH347)/CH347)</f>
        <v>#REF!</v>
      </c>
      <c r="CK347" s="2" t="e">
        <f>IF(OR(CK$5="",CK$5=0),0,SUMIFS(Plandd!347:347,Plandd!$5:$5,CK$5))</f>
        <v>#REF!</v>
      </c>
      <c r="CL347" s="2" t="e">
        <f>IF(OR(CL$5="",CL$5=0),0,SUMIFS(Factdd!347:347,Factdd!$5:$5,CL$5))</f>
        <v>#REF!</v>
      </c>
      <c r="CM347" s="180" t="e">
        <f>IF(CK347=0,0,(CL347-CK347)/CK347)</f>
        <v>#REF!</v>
      </c>
      <c r="CN347" s="2" t="e">
        <f>IF(OR(CN$5="",CN$5=0),0,SUMIFS(Plandd!347:347,Plandd!$5:$5,CN$5))</f>
        <v>#REF!</v>
      </c>
      <c r="CO347" s="2" t="e">
        <f>IF(OR(CO$5="",CO$5=0),0,SUMIFS(Factdd!347:347,Factdd!$5:$5,CO$5))</f>
        <v>#REF!</v>
      </c>
      <c r="CP347" s="180" t="e">
        <f>IF(CN347=0,0,(CO347-CN347)/CN347)</f>
        <v>#REF!</v>
      </c>
    </row>
    <row r="348" spans="1:94" ht="3" customHeight="1" x14ac:dyDescent="0.3">
      <c r="A348" s="19">
        <f>ROW()</f>
        <v>348</v>
      </c>
      <c r="B348" s="134"/>
      <c r="F348" s="25"/>
      <c r="G348" s="25"/>
      <c r="H348" s="25"/>
      <c r="I348" s="25"/>
      <c r="J348" s="25"/>
      <c r="K348" s="26"/>
      <c r="L348" s="25"/>
      <c r="M348" s="60"/>
      <c r="N348" s="25"/>
      <c r="O348" s="25"/>
      <c r="P348" s="25"/>
      <c r="Q348" s="40"/>
      <c r="R348" s="27"/>
      <c r="S348" s="28"/>
      <c r="T348" s="28"/>
      <c r="U348" s="25"/>
      <c r="V348" s="25"/>
      <c r="W348" s="28"/>
      <c r="X348" s="28"/>
      <c r="Y348" s="28"/>
      <c r="Z348" s="182"/>
      <c r="AA348" s="28"/>
      <c r="AB348" s="28"/>
      <c r="AC348" s="28"/>
      <c r="AD348" s="28"/>
      <c r="AE348" s="28"/>
      <c r="AF348" s="28"/>
      <c r="AG348" s="28"/>
      <c r="AH348" s="28"/>
      <c r="AI348" s="28"/>
      <c r="AJ348" s="28"/>
      <c r="AK348" s="28"/>
      <c r="AL348" s="28"/>
      <c r="AM348" s="28"/>
      <c r="AN348" s="28"/>
      <c r="AO348" s="28"/>
      <c r="AP348" s="28"/>
      <c r="AQ348" s="28"/>
      <c r="AR348" s="28"/>
      <c r="AS348" s="28"/>
      <c r="AT348" s="28"/>
      <c r="AU348" s="28"/>
      <c r="AV348" s="28"/>
      <c r="AW348" s="28"/>
      <c r="AX348" s="28"/>
      <c r="AY348" s="28"/>
      <c r="AZ348" s="28"/>
      <c r="BA348" s="28"/>
      <c r="BB348" s="28"/>
      <c r="BC348" s="28"/>
      <c r="BD348" s="28"/>
      <c r="BE348" s="28"/>
      <c r="BF348" s="28"/>
      <c r="BG348" s="28"/>
      <c r="BH348" s="28"/>
      <c r="BI348" s="28"/>
      <c r="BJ348" s="28"/>
      <c r="BK348" s="28"/>
      <c r="BL348" s="28"/>
      <c r="BM348" s="28"/>
      <c r="BN348" s="28"/>
      <c r="BO348" s="28"/>
      <c r="BP348" s="28"/>
      <c r="BQ348" s="28"/>
      <c r="BR348" s="28"/>
      <c r="BS348" s="28"/>
      <c r="BT348" s="28"/>
      <c r="BU348" s="28"/>
      <c r="BV348" s="28"/>
      <c r="BW348" s="28"/>
      <c r="BX348" s="28"/>
      <c r="BY348" s="28"/>
      <c r="BZ348" s="28"/>
      <c r="CA348" s="28"/>
      <c r="CB348" s="28"/>
      <c r="CC348" s="28"/>
      <c r="CD348" s="28"/>
      <c r="CE348" s="28"/>
      <c r="CF348" s="28"/>
      <c r="CG348" s="28"/>
      <c r="CH348" s="28"/>
      <c r="CI348" s="28"/>
      <c r="CJ348" s="28"/>
      <c r="CK348" s="28"/>
      <c r="CL348" s="28"/>
      <c r="CM348" s="28"/>
      <c r="CN348" s="28"/>
      <c r="CO348" s="28"/>
      <c r="CP348" s="28"/>
    </row>
    <row r="349" spans="1:94" s="5" customFormat="1" x14ac:dyDescent="0.3">
      <c r="A349" s="23">
        <f>ROW()</f>
        <v>349</v>
      </c>
      <c r="B349" s="135"/>
      <c r="C349" s="45"/>
      <c r="E349" s="21"/>
      <c r="F349" s="5" t="s">
        <v>9</v>
      </c>
      <c r="K349" s="11"/>
      <c r="M349" s="59"/>
      <c r="Q349" s="39"/>
      <c r="R349" s="3" t="e">
        <f ca="1">IF(OR(R$5="",R$5=0),0,SUMIFS(Plandd!349:349,Plandd!$5:$5,R$5))</f>
        <v>#REF!</v>
      </c>
      <c r="S349" s="3" t="e">
        <f ca="1">IF(OR(S$5="",S$5=0),0,SUMIFS(Factdd!349:349,Factdd!$5:$5,S$5))</f>
        <v>#REF!</v>
      </c>
      <c r="T349" s="183" t="e">
        <f ca="1">IF(R349=0,0,(S349-R349)/R349)</f>
        <v>#REF!</v>
      </c>
      <c r="W349" s="3" t="e">
        <f>IF(OR(W$5="",W$5=0),0,SUMIFS(Plandd!349:349,Plandd!$5:$5,W$5))</f>
        <v>#REF!</v>
      </c>
      <c r="X349" s="3" t="e">
        <f>IF(OR(X$5="",X$5=0),0,SUMIFS(Factdd!349:349,Factdd!$5:$5,X$5))</f>
        <v>#REF!</v>
      </c>
      <c r="Y349" s="183" t="e">
        <f>IF(W349=0,0,(X349-W349)/W349)</f>
        <v>#REF!</v>
      </c>
      <c r="Z349" s="184" t="e">
        <f>IF(OR(Z$5="",Z$5=0),0,SUMIFS(Plandd!349:349,Plandd!$5:$5,Z$5))</f>
        <v>#REF!</v>
      </c>
      <c r="AA349" s="3" t="e">
        <f>IF(OR(AA$5="",AA$5=0),0,SUMIFS(Factdd!349:349,Factdd!$5:$5,AA$5))</f>
        <v>#REF!</v>
      </c>
      <c r="AB349" s="183" t="e">
        <f>IF(Z349=0,0,(AA349-Z349)/Z349)</f>
        <v>#REF!</v>
      </c>
      <c r="AC349" s="3" t="e">
        <f>IF(OR(AC$5="",AC$5=0),0,SUMIFS(Plandd!349:349,Plandd!$5:$5,AC$5))</f>
        <v>#REF!</v>
      </c>
      <c r="AD349" s="3" t="e">
        <f>IF(OR(AD$5="",AD$5=0),0,SUMIFS(Factdd!349:349,Factdd!$5:$5,AD$5))</f>
        <v>#REF!</v>
      </c>
      <c r="AE349" s="183" t="e">
        <f>IF(AC349=0,0,(AD349-AC349)/AC349)</f>
        <v>#REF!</v>
      </c>
      <c r="AF349" s="3" t="e">
        <f>IF(OR(AF$5="",AF$5=0),0,SUMIFS(Plandd!349:349,Plandd!$5:$5,AF$5))</f>
        <v>#REF!</v>
      </c>
      <c r="AG349" s="3" t="e">
        <f>IF(OR(AG$5="",AG$5=0),0,SUMIFS(Factdd!349:349,Factdd!$5:$5,AG$5))</f>
        <v>#REF!</v>
      </c>
      <c r="AH349" s="183" t="e">
        <f>IF(AF349=0,0,(AG349-AF349)/AF349)</f>
        <v>#REF!</v>
      </c>
      <c r="AI349" s="3" t="e">
        <f>IF(OR(AI$5="",AI$5=0),0,SUMIFS(Plandd!349:349,Plandd!$5:$5,AI$5))</f>
        <v>#REF!</v>
      </c>
      <c r="AJ349" s="3" t="e">
        <f>IF(OR(AJ$5="",AJ$5=0),0,SUMIFS(Factdd!349:349,Factdd!$5:$5,AJ$5))</f>
        <v>#REF!</v>
      </c>
      <c r="AK349" s="183" t="e">
        <f>IF(AI349=0,0,(AJ349-AI349)/AI349)</f>
        <v>#REF!</v>
      </c>
      <c r="AL349" s="3" t="e">
        <f>IF(OR(AL$5="",AL$5=0),0,SUMIFS(Plandd!349:349,Plandd!$5:$5,AL$5))</f>
        <v>#REF!</v>
      </c>
      <c r="AM349" s="3" t="e">
        <f>IF(OR(AM$5="",AM$5=0),0,SUMIFS(Factdd!349:349,Factdd!$5:$5,AM$5))</f>
        <v>#REF!</v>
      </c>
      <c r="AN349" s="183" t="e">
        <f>IF(AL349=0,0,(AM349-AL349)/AL349)</f>
        <v>#REF!</v>
      </c>
      <c r="AO349" s="3" t="e">
        <f>IF(OR(AO$5="",AO$5=0),0,SUMIFS(Plandd!349:349,Plandd!$5:$5,AO$5))</f>
        <v>#REF!</v>
      </c>
      <c r="AP349" s="3" t="e">
        <f>IF(OR(AP$5="",AP$5=0),0,SUMIFS(Factdd!349:349,Factdd!$5:$5,AP$5))</f>
        <v>#REF!</v>
      </c>
      <c r="AQ349" s="183" t="e">
        <f>IF(AO349=0,0,(AP349-AO349)/AO349)</f>
        <v>#REF!</v>
      </c>
      <c r="AR349" s="3" t="e">
        <f>IF(OR(AR$5="",AR$5=0),0,SUMIFS(Plandd!349:349,Plandd!$5:$5,AR$5))</f>
        <v>#REF!</v>
      </c>
      <c r="AS349" s="3" t="e">
        <f>IF(OR(AS$5="",AS$5=0),0,SUMIFS(Factdd!349:349,Factdd!$5:$5,AS$5))</f>
        <v>#REF!</v>
      </c>
      <c r="AT349" s="183" t="e">
        <f>IF(AR349=0,0,(AS349-AR349)/AR349)</f>
        <v>#REF!</v>
      </c>
      <c r="AU349" s="3" t="e">
        <f>IF(OR(AU$5="",AU$5=0),0,SUMIFS(Plandd!349:349,Plandd!$5:$5,AU$5))</f>
        <v>#REF!</v>
      </c>
      <c r="AV349" s="3" t="e">
        <f>IF(OR(AV$5="",AV$5=0),0,SUMIFS(Factdd!349:349,Factdd!$5:$5,AV$5))</f>
        <v>#REF!</v>
      </c>
      <c r="AW349" s="183" t="e">
        <f>IF(AU349=0,0,(AV349-AU349)/AU349)</f>
        <v>#REF!</v>
      </c>
      <c r="AX349" s="3" t="e">
        <f>IF(OR(AX$5="",AX$5=0),0,SUMIFS(Plandd!349:349,Plandd!$5:$5,AX$5))</f>
        <v>#REF!</v>
      </c>
      <c r="AY349" s="3" t="e">
        <f>IF(OR(AY$5="",AY$5=0),0,SUMIFS(Factdd!349:349,Factdd!$5:$5,AY$5))</f>
        <v>#REF!</v>
      </c>
      <c r="AZ349" s="183" t="e">
        <f>IF(AX349=0,0,(AY349-AX349)/AX349)</f>
        <v>#REF!</v>
      </c>
      <c r="BA349" s="3" t="e">
        <f>IF(OR(BA$5="",BA$5=0),0,SUMIFS(Plandd!349:349,Plandd!$5:$5,BA$5))</f>
        <v>#REF!</v>
      </c>
      <c r="BB349" s="3" t="e">
        <f>IF(OR(BB$5="",BB$5=0),0,SUMIFS(Factdd!349:349,Factdd!$5:$5,BB$5))</f>
        <v>#REF!</v>
      </c>
      <c r="BC349" s="183" t="e">
        <f>IF(BA349=0,0,(BB349-BA349)/BA349)</f>
        <v>#REF!</v>
      </c>
      <c r="BD349" s="3" t="e">
        <f>IF(OR(BD$5="",BD$5=0),0,SUMIFS(Plandd!349:349,Plandd!$5:$5,BD$5))</f>
        <v>#REF!</v>
      </c>
      <c r="BE349" s="3" t="e">
        <f>IF(OR(BE$5="",BE$5=0),0,SUMIFS(Factdd!349:349,Factdd!$5:$5,BE$5))</f>
        <v>#REF!</v>
      </c>
      <c r="BF349" s="183" t="e">
        <f>IF(BD349=0,0,(BE349-BD349)/BD349)</f>
        <v>#REF!</v>
      </c>
      <c r="BG349" s="3" t="e">
        <f>IF(OR(BG$5="",BG$5=0),0,SUMIFS(Plandd!349:349,Plandd!$5:$5,BG$5))</f>
        <v>#REF!</v>
      </c>
      <c r="BH349" s="3" t="e">
        <f>IF(OR(BH$5="",BH$5=0),0,SUMIFS(Factdd!349:349,Factdd!$5:$5,BH$5))</f>
        <v>#REF!</v>
      </c>
      <c r="BI349" s="183" t="e">
        <f>IF(BG349=0,0,(BH349-BG349)/BG349)</f>
        <v>#REF!</v>
      </c>
      <c r="BJ349" s="3" t="e">
        <f>IF(OR(BJ$5="",BJ$5=0),0,SUMIFS(Plandd!349:349,Plandd!$5:$5,BJ$5))</f>
        <v>#REF!</v>
      </c>
      <c r="BK349" s="3" t="e">
        <f>IF(OR(BK$5="",BK$5=0),0,SUMIFS(Factdd!349:349,Factdd!$5:$5,BK$5))</f>
        <v>#REF!</v>
      </c>
      <c r="BL349" s="183" t="e">
        <f>IF(BJ349=0,0,(BK349-BJ349)/BJ349)</f>
        <v>#REF!</v>
      </c>
      <c r="BM349" s="3" t="e">
        <f>IF(OR(BM$5="",BM$5=0),0,SUMIFS(Plandd!349:349,Plandd!$5:$5,BM$5))</f>
        <v>#REF!</v>
      </c>
      <c r="BN349" s="3" t="e">
        <f>IF(OR(BN$5="",BN$5=0),0,SUMIFS(Factdd!349:349,Factdd!$5:$5,BN$5))</f>
        <v>#REF!</v>
      </c>
      <c r="BO349" s="183" t="e">
        <f>IF(BM349=0,0,(BN349-BM349)/BM349)</f>
        <v>#REF!</v>
      </c>
      <c r="BP349" s="3" t="e">
        <f>IF(OR(BP$5="",BP$5=0),0,SUMIFS(Plandd!349:349,Plandd!$5:$5,BP$5))</f>
        <v>#REF!</v>
      </c>
      <c r="BQ349" s="3" t="e">
        <f>IF(OR(BQ$5="",BQ$5=0),0,SUMIFS(Factdd!349:349,Factdd!$5:$5,BQ$5))</f>
        <v>#REF!</v>
      </c>
      <c r="BR349" s="183" t="e">
        <f>IF(BP349=0,0,(BQ349-BP349)/BP349)</f>
        <v>#REF!</v>
      </c>
      <c r="BS349" s="3" t="e">
        <f>IF(OR(BS$5="",BS$5=0),0,SUMIFS(Plandd!349:349,Plandd!$5:$5,BS$5))</f>
        <v>#REF!</v>
      </c>
      <c r="BT349" s="3" t="e">
        <f>IF(OR(BT$5="",BT$5=0),0,SUMIFS(Factdd!349:349,Factdd!$5:$5,BT$5))</f>
        <v>#REF!</v>
      </c>
      <c r="BU349" s="183" t="e">
        <f>IF(BS349=0,0,(BT349-BS349)/BS349)</f>
        <v>#REF!</v>
      </c>
      <c r="BV349" s="3" t="e">
        <f>IF(OR(BV$5="",BV$5=0),0,SUMIFS(Plandd!349:349,Plandd!$5:$5,BV$5))</f>
        <v>#REF!</v>
      </c>
      <c r="BW349" s="3" t="e">
        <f>IF(OR(BW$5="",BW$5=0),0,SUMIFS(Factdd!349:349,Factdd!$5:$5,BW$5))</f>
        <v>#REF!</v>
      </c>
      <c r="BX349" s="183" t="e">
        <f>IF(BV349=0,0,(BW349-BV349)/BV349)</f>
        <v>#REF!</v>
      </c>
      <c r="BY349" s="3" t="e">
        <f>IF(OR(BY$5="",BY$5=0),0,SUMIFS(Plandd!349:349,Plandd!$5:$5,BY$5))</f>
        <v>#REF!</v>
      </c>
      <c r="BZ349" s="3" t="e">
        <f>IF(OR(BZ$5="",BZ$5=0),0,SUMIFS(Factdd!349:349,Factdd!$5:$5,BZ$5))</f>
        <v>#REF!</v>
      </c>
      <c r="CA349" s="183" t="e">
        <f>IF(BY349=0,0,(BZ349-BY349)/BY349)</f>
        <v>#REF!</v>
      </c>
      <c r="CB349" s="3" t="e">
        <f>IF(OR(CB$5="",CB$5=0),0,SUMIFS(Plandd!349:349,Plandd!$5:$5,CB$5))</f>
        <v>#REF!</v>
      </c>
      <c r="CC349" s="3" t="e">
        <f>IF(OR(CC$5="",CC$5=0),0,SUMIFS(Factdd!349:349,Factdd!$5:$5,CC$5))</f>
        <v>#REF!</v>
      </c>
      <c r="CD349" s="183" t="e">
        <f>IF(CB349=0,0,(CC349-CB349)/CB349)</f>
        <v>#REF!</v>
      </c>
      <c r="CE349" s="3" t="e">
        <f>IF(OR(CE$5="",CE$5=0),0,SUMIFS(Plandd!349:349,Plandd!$5:$5,CE$5))</f>
        <v>#REF!</v>
      </c>
      <c r="CF349" s="3" t="e">
        <f>IF(OR(CF$5="",CF$5=0),0,SUMIFS(Factdd!349:349,Factdd!$5:$5,CF$5))</f>
        <v>#REF!</v>
      </c>
      <c r="CG349" s="183" t="e">
        <f>IF(CE349=0,0,(CF349-CE349)/CE349)</f>
        <v>#REF!</v>
      </c>
      <c r="CH349" s="3" t="e">
        <f>IF(OR(CH$5="",CH$5=0),0,SUMIFS(Plandd!349:349,Plandd!$5:$5,CH$5))</f>
        <v>#REF!</v>
      </c>
      <c r="CI349" s="3" t="e">
        <f>IF(OR(CI$5="",CI$5=0),0,SUMIFS(Factdd!349:349,Factdd!$5:$5,CI$5))</f>
        <v>#REF!</v>
      </c>
      <c r="CJ349" s="183" t="e">
        <f>IF(CH349=0,0,(CI349-CH349)/CH349)</f>
        <v>#REF!</v>
      </c>
      <c r="CK349" s="3" t="e">
        <f>IF(OR(CK$5="",CK$5=0),0,SUMIFS(Plandd!349:349,Plandd!$5:$5,CK$5))</f>
        <v>#REF!</v>
      </c>
      <c r="CL349" s="3" t="e">
        <f>IF(OR(CL$5="",CL$5=0),0,SUMIFS(Factdd!349:349,Factdd!$5:$5,CL$5))</f>
        <v>#REF!</v>
      </c>
      <c r="CM349" s="183" t="e">
        <f>IF(CK349=0,0,(CL349-CK349)/CK349)</f>
        <v>#REF!</v>
      </c>
      <c r="CN349" s="3" t="e">
        <f>IF(OR(CN$5="",CN$5=0),0,SUMIFS(Plandd!349:349,Plandd!$5:$5,CN$5))</f>
        <v>#REF!</v>
      </c>
      <c r="CO349" s="3" t="e">
        <f>IF(OR(CO$5="",CO$5=0),0,SUMIFS(Factdd!349:349,Factdd!$5:$5,CO$5))</f>
        <v>#REF!</v>
      </c>
      <c r="CP349" s="183" t="e">
        <f>IF(CN349=0,0,(CO349-CN349)/CN349)</f>
        <v>#REF!</v>
      </c>
    </row>
    <row r="350" spans="1:94" ht="3" customHeight="1" x14ac:dyDescent="0.3">
      <c r="A350" s="19">
        <f>ROW()</f>
        <v>350</v>
      </c>
      <c r="B350" s="134"/>
      <c r="F350" s="25"/>
      <c r="G350" s="25"/>
      <c r="H350" s="25"/>
      <c r="I350" s="25"/>
      <c r="J350" s="25"/>
      <c r="K350" s="26"/>
      <c r="L350" s="25"/>
      <c r="M350" s="60"/>
      <c r="N350" s="25"/>
      <c r="O350" s="25"/>
      <c r="P350" s="25"/>
      <c r="Q350" s="40"/>
      <c r="R350" s="27"/>
      <c r="S350" s="28"/>
      <c r="T350" s="28"/>
      <c r="U350" s="25"/>
      <c r="V350" s="25"/>
      <c r="W350" s="28"/>
      <c r="X350" s="28"/>
      <c r="Y350" s="28"/>
      <c r="Z350" s="182"/>
      <c r="AA350" s="28"/>
      <c r="AB350" s="28"/>
      <c r="AC350" s="28"/>
      <c r="AD350" s="28"/>
      <c r="AE350" s="28"/>
      <c r="AF350" s="28"/>
      <c r="AG350" s="28"/>
      <c r="AH350" s="28"/>
      <c r="AI350" s="28"/>
      <c r="AJ350" s="28"/>
      <c r="AK350" s="28"/>
      <c r="AL350" s="28"/>
      <c r="AM350" s="28"/>
      <c r="AN350" s="28"/>
      <c r="AO350" s="28"/>
      <c r="AP350" s="28"/>
      <c r="AQ350" s="28"/>
      <c r="AR350" s="28"/>
      <c r="AS350" s="28"/>
      <c r="AT350" s="28"/>
      <c r="AU350" s="28"/>
      <c r="AV350" s="28"/>
      <c r="AW350" s="28"/>
      <c r="AX350" s="28"/>
      <c r="AY350" s="28"/>
      <c r="AZ350" s="28"/>
      <c r="BA350" s="28"/>
      <c r="BB350" s="28"/>
      <c r="BC350" s="28"/>
      <c r="BD350" s="28"/>
      <c r="BE350" s="28"/>
      <c r="BF350" s="28"/>
      <c r="BG350" s="28"/>
      <c r="BH350" s="28"/>
      <c r="BI350" s="28"/>
      <c r="BJ350" s="28"/>
      <c r="BK350" s="28"/>
      <c r="BL350" s="28"/>
      <c r="BM350" s="28"/>
      <c r="BN350" s="28"/>
      <c r="BO350" s="28"/>
      <c r="BP350" s="28"/>
      <c r="BQ350" s="28"/>
      <c r="BR350" s="28"/>
      <c r="BS350" s="28"/>
      <c r="BT350" s="28"/>
      <c r="BU350" s="28"/>
      <c r="BV350" s="28"/>
      <c r="BW350" s="28"/>
      <c r="BX350" s="28"/>
      <c r="BY350" s="28"/>
      <c r="BZ350" s="28"/>
      <c r="CA350" s="28"/>
      <c r="CB350" s="28"/>
      <c r="CC350" s="28"/>
      <c r="CD350" s="28"/>
      <c r="CE350" s="28"/>
      <c r="CF350" s="28"/>
      <c r="CG350" s="28"/>
      <c r="CH350" s="28"/>
      <c r="CI350" s="28"/>
      <c r="CJ350" s="28"/>
      <c r="CK350" s="28"/>
      <c r="CL350" s="28"/>
      <c r="CM350" s="28"/>
      <c r="CN350" s="28"/>
      <c r="CO350" s="28"/>
      <c r="CP350" s="28"/>
    </row>
    <row r="351" spans="1:94" x14ac:dyDescent="0.3">
      <c r="A351" s="19">
        <f>ROW()</f>
        <v>351</v>
      </c>
      <c r="B351" s="134"/>
      <c r="G351" s="1" t="s">
        <v>23</v>
      </c>
      <c r="Q351" s="38">
        <f ca="1">R351-SUM(R352:R354)</f>
        <v>0</v>
      </c>
      <c r="R351" s="3">
        <f ca="1">IF(OR(R$5="",R$5=0),0,SUMIFS(Plandd!351:351,Plandd!$5:$5,R$5))</f>
        <v>-300000000</v>
      </c>
      <c r="S351" s="2" t="e">
        <f ca="1">IF(OR(S$5="",S$5=0),0,SUMIFS(Factdd!351:351,Factdd!$5:$5,S$5))</f>
        <v>#REF!</v>
      </c>
      <c r="T351" s="180" t="e">
        <f t="shared" ref="T351:T353" ca="1" si="1025">IF(R351=0,0,(S351-R351)/R351)</f>
        <v>#REF!</v>
      </c>
      <c r="W351" s="2">
        <f>IF(OR(W$5="",W$5=0),0,SUMIFS(Plandd!351:351,Plandd!$5:$5,W$5))</f>
        <v>0</v>
      </c>
      <c r="X351" s="2" t="e">
        <f>IF(OR(X$5="",X$5=0),0,SUMIFS(Factdd!351:351,Factdd!$5:$5,X$5))</f>
        <v>#REF!</v>
      </c>
      <c r="Y351" s="180">
        <f t="shared" ref="Y351:Y353" si="1026">IF(W351=0,0,(X351-W351)/W351)</f>
        <v>0</v>
      </c>
      <c r="Z351" s="174">
        <f>IF(OR(Z$5="",Z$5=0),0,SUMIFS(Plandd!351:351,Plandd!$5:$5,Z$5))</f>
        <v>0</v>
      </c>
      <c r="AA351" s="2" t="e">
        <f>IF(OR(AA$5="",AA$5=0),0,SUMIFS(Factdd!351:351,Factdd!$5:$5,AA$5))</f>
        <v>#REF!</v>
      </c>
      <c r="AB351" s="180">
        <f t="shared" ref="AB351:AB353" si="1027">IF(Z351=0,0,(AA351-Z351)/Z351)</f>
        <v>0</v>
      </c>
      <c r="AC351" s="2">
        <f>IF(OR(AC$5="",AC$5=0),0,SUMIFS(Plandd!351:351,Plandd!$5:$5,AC$5))</f>
        <v>0</v>
      </c>
      <c r="AD351" s="2" t="e">
        <f>IF(OR(AD$5="",AD$5=0),0,SUMIFS(Factdd!351:351,Factdd!$5:$5,AD$5))</f>
        <v>#REF!</v>
      </c>
      <c r="AE351" s="180">
        <f t="shared" ref="AE351:AE353" si="1028">IF(AC351=0,0,(AD351-AC351)/AC351)</f>
        <v>0</v>
      </c>
      <c r="AF351" s="2">
        <f>IF(OR(AF$5="",AF$5=0),0,SUMIFS(Plandd!351:351,Plandd!$5:$5,AF$5))</f>
        <v>-4000000</v>
      </c>
      <c r="AG351" s="2" t="e">
        <f>IF(OR(AG$5="",AG$5=0),0,SUMIFS(Factdd!351:351,Factdd!$5:$5,AG$5))</f>
        <v>#REF!</v>
      </c>
      <c r="AH351" s="180" t="e">
        <f t="shared" ref="AH351:AH353" si="1029">IF(AF351=0,0,(AG351-AF351)/AF351)</f>
        <v>#REF!</v>
      </c>
      <c r="AI351" s="2">
        <f>IF(OR(AI$5="",AI$5=0),0,SUMIFS(Plandd!351:351,Plandd!$5:$5,AI$5))</f>
        <v>-8000000</v>
      </c>
      <c r="AJ351" s="2" t="e">
        <f>IF(OR(AJ$5="",AJ$5=0),0,SUMIFS(Factdd!351:351,Factdd!$5:$5,AJ$5))</f>
        <v>#REF!</v>
      </c>
      <c r="AK351" s="180" t="e">
        <f t="shared" ref="AK351:AK353" si="1030">IF(AI351=0,0,(AJ351-AI351)/AI351)</f>
        <v>#REF!</v>
      </c>
      <c r="AL351" s="2">
        <f>IF(OR(AL$5="",AL$5=0),0,SUMIFS(Plandd!351:351,Plandd!$5:$5,AL$5))</f>
        <v>-12000000</v>
      </c>
      <c r="AM351" s="2" t="e">
        <f>IF(OR(AM$5="",AM$5=0),0,SUMIFS(Factdd!351:351,Factdd!$5:$5,AM$5))</f>
        <v>#REF!</v>
      </c>
      <c r="AN351" s="180" t="e">
        <f t="shared" ref="AN351:AN353" si="1031">IF(AL351=0,0,(AM351-AL351)/AL351)</f>
        <v>#REF!</v>
      </c>
      <c r="AO351" s="2">
        <f>IF(OR(AO$5="",AO$5=0),0,SUMIFS(Plandd!351:351,Plandd!$5:$5,AO$5))</f>
        <v>-20000000</v>
      </c>
      <c r="AP351" s="2" t="e">
        <f>IF(OR(AP$5="",AP$5=0),0,SUMIFS(Factdd!351:351,Factdd!$5:$5,AP$5))</f>
        <v>#REF!</v>
      </c>
      <c r="AQ351" s="180" t="e">
        <f t="shared" ref="AQ351:AQ353" si="1032">IF(AO351=0,0,(AP351-AO351)/AO351)</f>
        <v>#REF!</v>
      </c>
      <c r="AR351" s="2">
        <f>IF(OR(AR$5="",AR$5=0),0,SUMIFS(Plandd!351:351,Plandd!$5:$5,AR$5))</f>
        <v>-28000000</v>
      </c>
      <c r="AS351" s="2" t="e">
        <f>IF(OR(AS$5="",AS$5=0),0,SUMIFS(Factdd!351:351,Factdd!$5:$5,AS$5))</f>
        <v>#REF!</v>
      </c>
      <c r="AT351" s="180" t="e">
        <f t="shared" ref="AT351:AT353" si="1033">IF(AR351=0,0,(AS351-AR351)/AR351)</f>
        <v>#REF!</v>
      </c>
      <c r="AU351" s="2">
        <f>IF(OR(AU$5="",AU$5=0),0,SUMIFS(Plandd!351:351,Plandd!$5:$5,AU$5))</f>
        <v>-36000000</v>
      </c>
      <c r="AV351" s="2" t="e">
        <f>IF(OR(AV$5="",AV$5=0),0,SUMIFS(Factdd!351:351,Factdd!$5:$5,AV$5))</f>
        <v>#REF!</v>
      </c>
      <c r="AW351" s="180" t="e">
        <f t="shared" ref="AW351:AW353" si="1034">IF(AU351=0,0,(AV351-AU351)/AU351)</f>
        <v>#REF!</v>
      </c>
      <c r="AX351" s="2">
        <f>IF(OR(AX$5="",AX$5=0),0,SUMIFS(Plandd!351:351,Plandd!$5:$5,AX$5))</f>
        <v>-48000000</v>
      </c>
      <c r="AY351" s="2" t="e">
        <f>IF(OR(AY$5="",AY$5=0),0,SUMIFS(Factdd!351:351,Factdd!$5:$5,AY$5))</f>
        <v>#REF!</v>
      </c>
      <c r="AZ351" s="180" t="e">
        <f t="shared" ref="AZ351:AZ353" si="1035">IF(AX351=0,0,(AY351-AX351)/AX351)</f>
        <v>#REF!</v>
      </c>
      <c r="BA351" s="2">
        <f>IF(OR(BA$5="",BA$5=0),0,SUMIFS(Plandd!351:351,Plandd!$5:$5,BA$5))</f>
        <v>-60000000</v>
      </c>
      <c r="BB351" s="2" t="e">
        <f>IF(OR(BB$5="",BB$5=0),0,SUMIFS(Factdd!351:351,Factdd!$5:$5,BB$5))</f>
        <v>#REF!</v>
      </c>
      <c r="BC351" s="180" t="e">
        <f t="shared" ref="BC351:BC353" si="1036">IF(BA351=0,0,(BB351-BA351)/BA351)</f>
        <v>#REF!</v>
      </c>
      <c r="BD351" s="2">
        <f>IF(OR(BD$5="",BD$5=0),0,SUMIFS(Plandd!351:351,Plandd!$5:$5,BD$5))</f>
        <v>-72000000</v>
      </c>
      <c r="BE351" s="2" t="e">
        <f>IF(OR(BE$5="",BE$5=0),0,SUMIFS(Factdd!351:351,Factdd!$5:$5,BE$5))</f>
        <v>#REF!</v>
      </c>
      <c r="BF351" s="180" t="e">
        <f t="shared" ref="BF351:BF353" si="1037">IF(BD351=0,0,(BE351-BD351)/BD351)</f>
        <v>#REF!</v>
      </c>
      <c r="BG351" s="2">
        <f>IF(OR(BG$5="",BG$5=0),0,SUMIFS(Plandd!351:351,Plandd!$5:$5,BG$5))</f>
        <v>-84000000</v>
      </c>
      <c r="BH351" s="2" t="e">
        <f>IF(OR(BH$5="",BH$5=0),0,SUMIFS(Factdd!351:351,Factdd!$5:$5,BH$5))</f>
        <v>#REF!</v>
      </c>
      <c r="BI351" s="180" t="e">
        <f t="shared" ref="BI351:BI353" si="1038">IF(BG351=0,0,(BH351-BG351)/BG351)</f>
        <v>#REF!</v>
      </c>
      <c r="BJ351" s="2">
        <f>IF(OR(BJ$5="",BJ$5=0),0,SUMIFS(Plandd!351:351,Plandd!$5:$5,BJ$5))</f>
        <v>-100000000</v>
      </c>
      <c r="BK351" s="2" t="e">
        <f>IF(OR(BK$5="",BK$5=0),0,SUMIFS(Factdd!351:351,Factdd!$5:$5,BK$5))</f>
        <v>#REF!</v>
      </c>
      <c r="BL351" s="180" t="e">
        <f t="shared" ref="BL351:BL353" si="1039">IF(BJ351=0,0,(BK351-BJ351)/BJ351)</f>
        <v>#REF!</v>
      </c>
      <c r="BM351" s="2">
        <f>IF(OR(BM$5="",BM$5=0),0,SUMIFS(Plandd!351:351,Plandd!$5:$5,BM$5))</f>
        <v>-116000000</v>
      </c>
      <c r="BN351" s="2" t="e">
        <f>IF(OR(BN$5="",BN$5=0),0,SUMIFS(Factdd!351:351,Factdd!$5:$5,BN$5))</f>
        <v>#REF!</v>
      </c>
      <c r="BO351" s="180" t="e">
        <f t="shared" ref="BO351:BO353" si="1040">IF(BM351=0,0,(BN351-BM351)/BM351)</f>
        <v>#REF!</v>
      </c>
      <c r="BP351" s="2">
        <f>IF(OR(BP$5="",BP$5=0),0,SUMIFS(Plandd!351:351,Plandd!$5:$5,BP$5))</f>
        <v>-132000000</v>
      </c>
      <c r="BQ351" s="2" t="e">
        <f>IF(OR(BQ$5="",BQ$5=0),0,SUMIFS(Factdd!351:351,Factdd!$5:$5,BQ$5))</f>
        <v>#REF!</v>
      </c>
      <c r="BR351" s="180" t="e">
        <f t="shared" ref="BR351:BR353" si="1041">IF(BP351=0,0,(BQ351-BP351)/BP351)</f>
        <v>#REF!</v>
      </c>
      <c r="BS351" s="2">
        <f>IF(OR(BS$5="",BS$5=0),0,SUMIFS(Plandd!351:351,Plandd!$5:$5,BS$5))</f>
        <v>-148000000</v>
      </c>
      <c r="BT351" s="2" t="e">
        <f>IF(OR(BT$5="",BT$5=0),0,SUMIFS(Factdd!351:351,Factdd!$5:$5,BT$5))</f>
        <v>#REF!</v>
      </c>
      <c r="BU351" s="180" t="e">
        <f t="shared" ref="BU351:BU353" si="1042">IF(BS351=0,0,(BT351-BS351)/BS351)</f>
        <v>#REF!</v>
      </c>
      <c r="BV351" s="2">
        <f>IF(OR(BV$5="",BV$5=0),0,SUMIFS(Plandd!351:351,Plandd!$5:$5,BV$5))</f>
        <v>-168000000</v>
      </c>
      <c r="BW351" s="2" t="e">
        <f>IF(OR(BW$5="",BW$5=0),0,SUMIFS(Factdd!351:351,Factdd!$5:$5,BW$5))</f>
        <v>#REF!</v>
      </c>
      <c r="BX351" s="180" t="e">
        <f t="shared" ref="BX351:BX353" si="1043">IF(BV351=0,0,(BW351-BV351)/BV351)</f>
        <v>#REF!</v>
      </c>
      <c r="BY351" s="2">
        <f>IF(OR(BY$5="",BY$5=0),0,SUMIFS(Plandd!351:351,Plandd!$5:$5,BY$5))</f>
        <v>-188000000</v>
      </c>
      <c r="BZ351" s="2" t="e">
        <f>IF(OR(BZ$5="",BZ$5=0),0,SUMIFS(Factdd!351:351,Factdd!$5:$5,BZ$5))</f>
        <v>#REF!</v>
      </c>
      <c r="CA351" s="180" t="e">
        <f t="shared" ref="CA351:CA353" si="1044">IF(BY351=0,0,(BZ351-BY351)/BY351)</f>
        <v>#REF!</v>
      </c>
      <c r="CB351" s="2">
        <f>IF(OR(CB$5="",CB$5=0),0,SUMIFS(Plandd!351:351,Plandd!$5:$5,CB$5))</f>
        <v>-208000000</v>
      </c>
      <c r="CC351" s="2" t="e">
        <f>IF(OR(CC$5="",CC$5=0),0,SUMIFS(Factdd!351:351,Factdd!$5:$5,CC$5))</f>
        <v>#REF!</v>
      </c>
      <c r="CD351" s="180" t="e">
        <f t="shared" ref="CD351:CD353" si="1045">IF(CB351=0,0,(CC351-CB351)/CB351)</f>
        <v>#REF!</v>
      </c>
      <c r="CE351" s="2">
        <f>IF(OR(CE$5="",CE$5=0),0,SUMIFS(Plandd!351:351,Plandd!$5:$5,CE$5))</f>
        <v>-228000000</v>
      </c>
      <c r="CF351" s="2" t="e">
        <f>IF(OR(CF$5="",CF$5=0),0,SUMIFS(Factdd!351:351,Factdd!$5:$5,CF$5))</f>
        <v>#REF!</v>
      </c>
      <c r="CG351" s="180" t="e">
        <f t="shared" ref="CG351:CG353" si="1046">IF(CE351=0,0,(CF351-CE351)/CE351)</f>
        <v>#REF!</v>
      </c>
      <c r="CH351" s="2">
        <f>IF(OR(CH$5="",CH$5=0),0,SUMIFS(Plandd!351:351,Plandd!$5:$5,CH$5))</f>
        <v>-252000000</v>
      </c>
      <c r="CI351" s="2" t="e">
        <f>IF(OR(CI$5="",CI$5=0),0,SUMIFS(Factdd!351:351,Factdd!$5:$5,CI$5))</f>
        <v>#REF!</v>
      </c>
      <c r="CJ351" s="180" t="e">
        <f t="shared" ref="CJ351:CJ353" si="1047">IF(CH351=0,0,(CI351-CH351)/CH351)</f>
        <v>#REF!</v>
      </c>
      <c r="CK351" s="2">
        <f>IF(OR(CK$5="",CK$5=0),0,SUMIFS(Plandd!351:351,Plandd!$5:$5,CK$5))</f>
        <v>-276000000</v>
      </c>
      <c r="CL351" s="2" t="e">
        <f>IF(OR(CL$5="",CL$5=0),0,SUMIFS(Factdd!351:351,Factdd!$5:$5,CL$5))</f>
        <v>#REF!</v>
      </c>
      <c r="CM351" s="180" t="e">
        <f t="shared" ref="CM351:CM353" si="1048">IF(CK351=0,0,(CL351-CK351)/CK351)</f>
        <v>#REF!</v>
      </c>
      <c r="CN351" s="2">
        <f>IF(OR(CN$5="",CN$5=0),0,SUMIFS(Plandd!351:351,Plandd!$5:$5,CN$5))</f>
        <v>-300000000</v>
      </c>
      <c r="CO351" s="2" t="e">
        <f>IF(OR(CO$5="",CO$5=0),0,SUMIFS(Factdd!351:351,Factdd!$5:$5,CO$5))</f>
        <v>#REF!</v>
      </c>
      <c r="CP351" s="180" t="e">
        <f t="shared" ref="CP351:CP353" si="1049">IF(CN351=0,0,(CO351-CN351)/CN351)</f>
        <v>#REF!</v>
      </c>
    </row>
    <row r="352" spans="1:94" s="6" customFormat="1" ht="12" x14ac:dyDescent="0.25">
      <c r="A352" s="19">
        <f>ROW()</f>
        <v>352</v>
      </c>
      <c r="B352" s="136"/>
      <c r="C352" s="17"/>
      <c r="E352" s="9"/>
      <c r="H352" s="6" t="s">
        <v>24</v>
      </c>
      <c r="M352" s="58"/>
      <c r="Q352" s="38"/>
      <c r="R352" s="29">
        <f ca="1">IF(OR(R$5="",R$5=0),0,SUMIFS(Plandd!352:352,Plandd!$5:$5,R$5))</f>
        <v>0</v>
      </c>
      <c r="S352" s="30" t="e">
        <f ca="1">IF(OR(S$5="",S$5=0),0,SUMIFS(Factdd!352:352,Factdd!$5:$5,S$5))</f>
        <v>#REF!</v>
      </c>
      <c r="T352" s="185">
        <f t="shared" ca="1" si="1025"/>
        <v>0</v>
      </c>
      <c r="W352" s="30">
        <f>IF(OR(W$5="",W$5=0),0,SUMIFS(Plandd!352:352,Plandd!$5:$5,W$5))</f>
        <v>0</v>
      </c>
      <c r="X352" s="30" t="e">
        <f>IF(OR(X$5="",X$5=0),0,SUMIFS(Factdd!352:352,Factdd!$5:$5,X$5))</f>
        <v>#REF!</v>
      </c>
      <c r="Y352" s="185">
        <f t="shared" si="1026"/>
        <v>0</v>
      </c>
      <c r="Z352" s="186">
        <f>IF(OR(Z$5="",Z$5=0),0,SUMIFS(Plandd!352:352,Plandd!$5:$5,Z$5))</f>
        <v>0</v>
      </c>
      <c r="AA352" s="30" t="e">
        <f>IF(OR(AA$5="",AA$5=0),0,SUMIFS(Factdd!352:352,Factdd!$5:$5,AA$5))</f>
        <v>#REF!</v>
      </c>
      <c r="AB352" s="185">
        <f t="shared" si="1027"/>
        <v>0</v>
      </c>
      <c r="AC352" s="30">
        <f>IF(OR(AC$5="",AC$5=0),0,SUMIFS(Plandd!352:352,Plandd!$5:$5,AC$5))</f>
        <v>0</v>
      </c>
      <c r="AD352" s="30" t="e">
        <f>IF(OR(AD$5="",AD$5=0),0,SUMIFS(Factdd!352:352,Factdd!$5:$5,AD$5))</f>
        <v>#REF!</v>
      </c>
      <c r="AE352" s="185">
        <f t="shared" si="1028"/>
        <v>0</v>
      </c>
      <c r="AF352" s="30">
        <f>IF(OR(AF$5="",AF$5=0),0,SUMIFS(Plandd!352:352,Plandd!$5:$5,AF$5))</f>
        <v>0</v>
      </c>
      <c r="AG352" s="30" t="e">
        <f>IF(OR(AG$5="",AG$5=0),0,SUMIFS(Factdd!352:352,Factdd!$5:$5,AG$5))</f>
        <v>#REF!</v>
      </c>
      <c r="AH352" s="185">
        <f t="shared" si="1029"/>
        <v>0</v>
      </c>
      <c r="AI352" s="30">
        <f>IF(OR(AI$5="",AI$5=0),0,SUMIFS(Plandd!352:352,Plandd!$5:$5,AI$5))</f>
        <v>0</v>
      </c>
      <c r="AJ352" s="30" t="e">
        <f>IF(OR(AJ$5="",AJ$5=0),0,SUMIFS(Factdd!352:352,Factdd!$5:$5,AJ$5))</f>
        <v>#REF!</v>
      </c>
      <c r="AK352" s="185">
        <f t="shared" si="1030"/>
        <v>0</v>
      </c>
      <c r="AL352" s="30">
        <f>IF(OR(AL$5="",AL$5=0),0,SUMIFS(Plandd!352:352,Plandd!$5:$5,AL$5))</f>
        <v>0</v>
      </c>
      <c r="AM352" s="30" t="e">
        <f>IF(OR(AM$5="",AM$5=0),0,SUMIFS(Factdd!352:352,Factdd!$5:$5,AM$5))</f>
        <v>#REF!</v>
      </c>
      <c r="AN352" s="185">
        <f t="shared" si="1031"/>
        <v>0</v>
      </c>
      <c r="AO352" s="30">
        <f>IF(OR(AO$5="",AO$5=0),0,SUMIFS(Plandd!352:352,Plandd!$5:$5,AO$5))</f>
        <v>0</v>
      </c>
      <c r="AP352" s="30" t="e">
        <f>IF(OR(AP$5="",AP$5=0),0,SUMIFS(Factdd!352:352,Factdd!$5:$5,AP$5))</f>
        <v>#REF!</v>
      </c>
      <c r="AQ352" s="185">
        <f t="shared" si="1032"/>
        <v>0</v>
      </c>
      <c r="AR352" s="30">
        <f>IF(OR(AR$5="",AR$5=0),0,SUMIFS(Plandd!352:352,Plandd!$5:$5,AR$5))</f>
        <v>0</v>
      </c>
      <c r="AS352" s="30" t="e">
        <f>IF(OR(AS$5="",AS$5=0),0,SUMIFS(Factdd!352:352,Factdd!$5:$5,AS$5))</f>
        <v>#REF!</v>
      </c>
      <c r="AT352" s="185">
        <f t="shared" si="1033"/>
        <v>0</v>
      </c>
      <c r="AU352" s="30">
        <f>IF(OR(AU$5="",AU$5=0),0,SUMIFS(Plandd!352:352,Plandd!$5:$5,AU$5))</f>
        <v>0</v>
      </c>
      <c r="AV352" s="30" t="e">
        <f>IF(OR(AV$5="",AV$5=0),0,SUMIFS(Factdd!352:352,Factdd!$5:$5,AV$5))</f>
        <v>#REF!</v>
      </c>
      <c r="AW352" s="185">
        <f t="shared" si="1034"/>
        <v>0</v>
      </c>
      <c r="AX352" s="30">
        <f>IF(OR(AX$5="",AX$5=0),0,SUMIFS(Plandd!352:352,Plandd!$5:$5,AX$5))</f>
        <v>0</v>
      </c>
      <c r="AY352" s="30" t="e">
        <f>IF(OR(AY$5="",AY$5=0),0,SUMIFS(Factdd!352:352,Factdd!$5:$5,AY$5))</f>
        <v>#REF!</v>
      </c>
      <c r="AZ352" s="185">
        <f t="shared" si="1035"/>
        <v>0</v>
      </c>
      <c r="BA352" s="30">
        <f>IF(OR(BA$5="",BA$5=0),0,SUMIFS(Plandd!352:352,Plandd!$5:$5,BA$5))</f>
        <v>0</v>
      </c>
      <c r="BB352" s="30" t="e">
        <f>IF(OR(BB$5="",BB$5=0),0,SUMIFS(Factdd!352:352,Factdd!$5:$5,BB$5))</f>
        <v>#REF!</v>
      </c>
      <c r="BC352" s="185">
        <f t="shared" si="1036"/>
        <v>0</v>
      </c>
      <c r="BD352" s="30">
        <f>IF(OR(BD$5="",BD$5=0),0,SUMIFS(Plandd!352:352,Plandd!$5:$5,BD$5))</f>
        <v>0</v>
      </c>
      <c r="BE352" s="30" t="e">
        <f>IF(OR(BE$5="",BE$5=0),0,SUMIFS(Factdd!352:352,Factdd!$5:$5,BE$5))</f>
        <v>#REF!</v>
      </c>
      <c r="BF352" s="185">
        <f t="shared" si="1037"/>
        <v>0</v>
      </c>
      <c r="BG352" s="30">
        <f>IF(OR(BG$5="",BG$5=0),0,SUMIFS(Plandd!352:352,Plandd!$5:$5,BG$5))</f>
        <v>0</v>
      </c>
      <c r="BH352" s="30" t="e">
        <f>IF(OR(BH$5="",BH$5=0),0,SUMIFS(Factdd!352:352,Factdd!$5:$5,BH$5))</f>
        <v>#REF!</v>
      </c>
      <c r="BI352" s="185">
        <f t="shared" si="1038"/>
        <v>0</v>
      </c>
      <c r="BJ352" s="30">
        <f>IF(OR(BJ$5="",BJ$5=0),0,SUMIFS(Plandd!352:352,Plandd!$5:$5,BJ$5))</f>
        <v>0</v>
      </c>
      <c r="BK352" s="30" t="e">
        <f>IF(OR(BK$5="",BK$5=0),0,SUMIFS(Factdd!352:352,Factdd!$5:$5,BK$5))</f>
        <v>#REF!</v>
      </c>
      <c r="BL352" s="185">
        <f t="shared" si="1039"/>
        <v>0</v>
      </c>
      <c r="BM352" s="30">
        <f>IF(OR(BM$5="",BM$5=0),0,SUMIFS(Plandd!352:352,Plandd!$5:$5,BM$5))</f>
        <v>0</v>
      </c>
      <c r="BN352" s="30" t="e">
        <f>IF(OR(BN$5="",BN$5=0),0,SUMIFS(Factdd!352:352,Factdd!$5:$5,BN$5))</f>
        <v>#REF!</v>
      </c>
      <c r="BO352" s="185">
        <f t="shared" si="1040"/>
        <v>0</v>
      </c>
      <c r="BP352" s="30">
        <f>IF(OR(BP$5="",BP$5=0),0,SUMIFS(Plandd!352:352,Plandd!$5:$5,BP$5))</f>
        <v>0</v>
      </c>
      <c r="BQ352" s="30" t="e">
        <f>IF(OR(BQ$5="",BQ$5=0),0,SUMIFS(Factdd!352:352,Factdd!$5:$5,BQ$5))</f>
        <v>#REF!</v>
      </c>
      <c r="BR352" s="185">
        <f t="shared" si="1041"/>
        <v>0</v>
      </c>
      <c r="BS352" s="30">
        <f>IF(OR(BS$5="",BS$5=0),0,SUMIFS(Plandd!352:352,Plandd!$5:$5,BS$5))</f>
        <v>0</v>
      </c>
      <c r="BT352" s="30" t="e">
        <f>IF(OR(BT$5="",BT$5=0),0,SUMIFS(Factdd!352:352,Factdd!$5:$5,BT$5))</f>
        <v>#REF!</v>
      </c>
      <c r="BU352" s="185">
        <f t="shared" si="1042"/>
        <v>0</v>
      </c>
      <c r="BV352" s="30">
        <f>IF(OR(BV$5="",BV$5=0),0,SUMIFS(Plandd!352:352,Plandd!$5:$5,BV$5))</f>
        <v>0</v>
      </c>
      <c r="BW352" s="30" t="e">
        <f>IF(OR(BW$5="",BW$5=0),0,SUMIFS(Factdd!352:352,Factdd!$5:$5,BW$5))</f>
        <v>#REF!</v>
      </c>
      <c r="BX352" s="185">
        <f t="shared" si="1043"/>
        <v>0</v>
      </c>
      <c r="BY352" s="30">
        <f>IF(OR(BY$5="",BY$5=0),0,SUMIFS(Plandd!352:352,Plandd!$5:$5,BY$5))</f>
        <v>0</v>
      </c>
      <c r="BZ352" s="30" t="e">
        <f>IF(OR(BZ$5="",BZ$5=0),0,SUMIFS(Factdd!352:352,Factdd!$5:$5,BZ$5))</f>
        <v>#REF!</v>
      </c>
      <c r="CA352" s="185">
        <f t="shared" si="1044"/>
        <v>0</v>
      </c>
      <c r="CB352" s="30">
        <f>IF(OR(CB$5="",CB$5=0),0,SUMIFS(Plandd!352:352,Plandd!$5:$5,CB$5))</f>
        <v>0</v>
      </c>
      <c r="CC352" s="30" t="e">
        <f>IF(OR(CC$5="",CC$5=0),0,SUMIFS(Factdd!352:352,Factdd!$5:$5,CC$5))</f>
        <v>#REF!</v>
      </c>
      <c r="CD352" s="185">
        <f t="shared" si="1045"/>
        <v>0</v>
      </c>
      <c r="CE352" s="30">
        <f>IF(OR(CE$5="",CE$5=0),0,SUMIFS(Plandd!352:352,Plandd!$5:$5,CE$5))</f>
        <v>0</v>
      </c>
      <c r="CF352" s="30" t="e">
        <f>IF(OR(CF$5="",CF$5=0),0,SUMIFS(Factdd!352:352,Factdd!$5:$5,CF$5))</f>
        <v>#REF!</v>
      </c>
      <c r="CG352" s="185">
        <f t="shared" si="1046"/>
        <v>0</v>
      </c>
      <c r="CH352" s="30">
        <f>IF(OR(CH$5="",CH$5=0),0,SUMIFS(Plandd!352:352,Plandd!$5:$5,CH$5))</f>
        <v>0</v>
      </c>
      <c r="CI352" s="30" t="e">
        <f>IF(OR(CI$5="",CI$5=0),0,SUMIFS(Factdd!352:352,Factdd!$5:$5,CI$5))</f>
        <v>#REF!</v>
      </c>
      <c r="CJ352" s="185">
        <f t="shared" si="1047"/>
        <v>0</v>
      </c>
      <c r="CK352" s="30">
        <f>IF(OR(CK$5="",CK$5=0),0,SUMIFS(Plandd!352:352,Plandd!$5:$5,CK$5))</f>
        <v>0</v>
      </c>
      <c r="CL352" s="30" t="e">
        <f>IF(OR(CL$5="",CL$5=0),0,SUMIFS(Factdd!352:352,Factdd!$5:$5,CL$5))</f>
        <v>#REF!</v>
      </c>
      <c r="CM352" s="185">
        <f t="shared" si="1048"/>
        <v>0</v>
      </c>
      <c r="CN352" s="30">
        <f>IF(OR(CN$5="",CN$5=0),0,SUMIFS(Plandd!352:352,Plandd!$5:$5,CN$5))</f>
        <v>0</v>
      </c>
      <c r="CO352" s="30" t="e">
        <f>IF(OR(CO$5="",CO$5=0),0,SUMIFS(Factdd!352:352,Factdd!$5:$5,CO$5))</f>
        <v>#REF!</v>
      </c>
      <c r="CP352" s="185">
        <f t="shared" si="1049"/>
        <v>0</v>
      </c>
    </row>
    <row r="353" spans="1:94" s="6" customFormat="1" ht="12" x14ac:dyDescent="0.25">
      <c r="A353" s="19">
        <f>ROW()</f>
        <v>353</v>
      </c>
      <c r="B353" s="136"/>
      <c r="C353" s="17"/>
      <c r="E353" s="9"/>
      <c r="H353" s="6" t="s">
        <v>25</v>
      </c>
      <c r="M353" s="58"/>
      <c r="Q353" s="38"/>
      <c r="R353" s="29">
        <f ca="1">IF(OR(R$5="",R$5=0),0,SUMIFS(Plandd!353:353,Plandd!$5:$5,R$5))</f>
        <v>-300000000</v>
      </c>
      <c r="S353" s="30" t="e">
        <f ca="1">IF(OR(S$5="",S$5=0),0,SUMIFS(Factdd!353:353,Factdd!$5:$5,S$5))</f>
        <v>#REF!</v>
      </c>
      <c r="T353" s="185" t="e">
        <f t="shared" ca="1" si="1025"/>
        <v>#REF!</v>
      </c>
      <c r="W353" s="30">
        <f>IF(OR(W$5="",W$5=0),0,SUMIFS(Plandd!353:353,Plandd!$5:$5,W$5))</f>
        <v>0</v>
      </c>
      <c r="X353" s="30" t="e">
        <f>IF(OR(X$5="",X$5=0),0,SUMIFS(Factdd!353:353,Factdd!$5:$5,X$5))</f>
        <v>#REF!</v>
      </c>
      <c r="Y353" s="185">
        <f t="shared" si="1026"/>
        <v>0</v>
      </c>
      <c r="Z353" s="186">
        <f>IF(OR(Z$5="",Z$5=0),0,SUMIFS(Plandd!353:353,Plandd!$5:$5,Z$5))</f>
        <v>0</v>
      </c>
      <c r="AA353" s="30" t="e">
        <f>IF(OR(AA$5="",AA$5=0),0,SUMIFS(Factdd!353:353,Factdd!$5:$5,AA$5))</f>
        <v>#REF!</v>
      </c>
      <c r="AB353" s="185">
        <f t="shared" si="1027"/>
        <v>0</v>
      </c>
      <c r="AC353" s="30">
        <f>IF(OR(AC$5="",AC$5=0),0,SUMIFS(Plandd!353:353,Plandd!$5:$5,AC$5))</f>
        <v>0</v>
      </c>
      <c r="AD353" s="30" t="e">
        <f>IF(OR(AD$5="",AD$5=0),0,SUMIFS(Factdd!353:353,Factdd!$5:$5,AD$5))</f>
        <v>#REF!</v>
      </c>
      <c r="AE353" s="185">
        <f t="shared" si="1028"/>
        <v>0</v>
      </c>
      <c r="AF353" s="30">
        <f>IF(OR(AF$5="",AF$5=0),0,SUMIFS(Plandd!353:353,Plandd!$5:$5,AF$5))</f>
        <v>-4000000</v>
      </c>
      <c r="AG353" s="30" t="e">
        <f>IF(OR(AG$5="",AG$5=0),0,SUMIFS(Factdd!353:353,Factdd!$5:$5,AG$5))</f>
        <v>#REF!</v>
      </c>
      <c r="AH353" s="185" t="e">
        <f t="shared" si="1029"/>
        <v>#REF!</v>
      </c>
      <c r="AI353" s="30">
        <f>IF(OR(AI$5="",AI$5=0),0,SUMIFS(Plandd!353:353,Plandd!$5:$5,AI$5))</f>
        <v>-8000000</v>
      </c>
      <c r="AJ353" s="30" t="e">
        <f>IF(OR(AJ$5="",AJ$5=0),0,SUMIFS(Factdd!353:353,Factdd!$5:$5,AJ$5))</f>
        <v>#REF!</v>
      </c>
      <c r="AK353" s="185" t="e">
        <f t="shared" si="1030"/>
        <v>#REF!</v>
      </c>
      <c r="AL353" s="30">
        <f>IF(OR(AL$5="",AL$5=0),0,SUMIFS(Plandd!353:353,Plandd!$5:$5,AL$5))</f>
        <v>-12000000</v>
      </c>
      <c r="AM353" s="30" t="e">
        <f>IF(OR(AM$5="",AM$5=0),0,SUMIFS(Factdd!353:353,Factdd!$5:$5,AM$5))</f>
        <v>#REF!</v>
      </c>
      <c r="AN353" s="185" t="e">
        <f t="shared" si="1031"/>
        <v>#REF!</v>
      </c>
      <c r="AO353" s="30">
        <f>IF(OR(AO$5="",AO$5=0),0,SUMIFS(Plandd!353:353,Plandd!$5:$5,AO$5))</f>
        <v>-20000000</v>
      </c>
      <c r="AP353" s="30" t="e">
        <f>IF(OR(AP$5="",AP$5=0),0,SUMIFS(Factdd!353:353,Factdd!$5:$5,AP$5))</f>
        <v>#REF!</v>
      </c>
      <c r="AQ353" s="185" t="e">
        <f t="shared" si="1032"/>
        <v>#REF!</v>
      </c>
      <c r="AR353" s="30">
        <f>IF(OR(AR$5="",AR$5=0),0,SUMIFS(Plandd!353:353,Plandd!$5:$5,AR$5))</f>
        <v>-28000000</v>
      </c>
      <c r="AS353" s="30" t="e">
        <f>IF(OR(AS$5="",AS$5=0),0,SUMIFS(Factdd!353:353,Factdd!$5:$5,AS$5))</f>
        <v>#REF!</v>
      </c>
      <c r="AT353" s="185" t="e">
        <f t="shared" si="1033"/>
        <v>#REF!</v>
      </c>
      <c r="AU353" s="30">
        <f>IF(OR(AU$5="",AU$5=0),0,SUMIFS(Plandd!353:353,Plandd!$5:$5,AU$5))</f>
        <v>-36000000</v>
      </c>
      <c r="AV353" s="30" t="e">
        <f>IF(OR(AV$5="",AV$5=0),0,SUMIFS(Factdd!353:353,Factdd!$5:$5,AV$5))</f>
        <v>#REF!</v>
      </c>
      <c r="AW353" s="185" t="e">
        <f t="shared" si="1034"/>
        <v>#REF!</v>
      </c>
      <c r="AX353" s="30">
        <f>IF(OR(AX$5="",AX$5=0),0,SUMIFS(Plandd!353:353,Plandd!$5:$5,AX$5))</f>
        <v>-48000000</v>
      </c>
      <c r="AY353" s="30" t="e">
        <f>IF(OR(AY$5="",AY$5=0),0,SUMIFS(Factdd!353:353,Factdd!$5:$5,AY$5))</f>
        <v>#REF!</v>
      </c>
      <c r="AZ353" s="185" t="e">
        <f t="shared" si="1035"/>
        <v>#REF!</v>
      </c>
      <c r="BA353" s="30">
        <f>IF(OR(BA$5="",BA$5=0),0,SUMIFS(Plandd!353:353,Plandd!$5:$5,BA$5))</f>
        <v>-60000000</v>
      </c>
      <c r="BB353" s="30" t="e">
        <f>IF(OR(BB$5="",BB$5=0),0,SUMIFS(Factdd!353:353,Factdd!$5:$5,BB$5))</f>
        <v>#REF!</v>
      </c>
      <c r="BC353" s="185" t="e">
        <f t="shared" si="1036"/>
        <v>#REF!</v>
      </c>
      <c r="BD353" s="30">
        <f>IF(OR(BD$5="",BD$5=0),0,SUMIFS(Plandd!353:353,Plandd!$5:$5,BD$5))</f>
        <v>-72000000</v>
      </c>
      <c r="BE353" s="30" t="e">
        <f>IF(OR(BE$5="",BE$5=0),0,SUMIFS(Factdd!353:353,Factdd!$5:$5,BE$5))</f>
        <v>#REF!</v>
      </c>
      <c r="BF353" s="185" t="e">
        <f t="shared" si="1037"/>
        <v>#REF!</v>
      </c>
      <c r="BG353" s="30">
        <f>IF(OR(BG$5="",BG$5=0),0,SUMIFS(Plandd!353:353,Plandd!$5:$5,BG$5))</f>
        <v>-84000000</v>
      </c>
      <c r="BH353" s="30" t="e">
        <f>IF(OR(BH$5="",BH$5=0),0,SUMIFS(Factdd!353:353,Factdd!$5:$5,BH$5))</f>
        <v>#REF!</v>
      </c>
      <c r="BI353" s="185" t="e">
        <f t="shared" si="1038"/>
        <v>#REF!</v>
      </c>
      <c r="BJ353" s="30">
        <f>IF(OR(BJ$5="",BJ$5=0),0,SUMIFS(Plandd!353:353,Plandd!$5:$5,BJ$5))</f>
        <v>-100000000</v>
      </c>
      <c r="BK353" s="30" t="e">
        <f>IF(OR(BK$5="",BK$5=0),0,SUMIFS(Factdd!353:353,Factdd!$5:$5,BK$5))</f>
        <v>#REF!</v>
      </c>
      <c r="BL353" s="185" t="e">
        <f t="shared" si="1039"/>
        <v>#REF!</v>
      </c>
      <c r="BM353" s="30">
        <f>IF(OR(BM$5="",BM$5=0),0,SUMIFS(Plandd!353:353,Plandd!$5:$5,BM$5))</f>
        <v>-116000000</v>
      </c>
      <c r="BN353" s="30" t="e">
        <f>IF(OR(BN$5="",BN$5=0),0,SUMIFS(Factdd!353:353,Factdd!$5:$5,BN$5))</f>
        <v>#REF!</v>
      </c>
      <c r="BO353" s="185" t="e">
        <f t="shared" si="1040"/>
        <v>#REF!</v>
      </c>
      <c r="BP353" s="30">
        <f>IF(OR(BP$5="",BP$5=0),0,SUMIFS(Plandd!353:353,Plandd!$5:$5,BP$5))</f>
        <v>-132000000</v>
      </c>
      <c r="BQ353" s="30" t="e">
        <f>IF(OR(BQ$5="",BQ$5=0),0,SUMIFS(Factdd!353:353,Factdd!$5:$5,BQ$5))</f>
        <v>#REF!</v>
      </c>
      <c r="BR353" s="185" t="e">
        <f t="shared" si="1041"/>
        <v>#REF!</v>
      </c>
      <c r="BS353" s="30">
        <f>IF(OR(BS$5="",BS$5=0),0,SUMIFS(Plandd!353:353,Plandd!$5:$5,BS$5))</f>
        <v>-148000000</v>
      </c>
      <c r="BT353" s="30" t="e">
        <f>IF(OR(BT$5="",BT$5=0),0,SUMIFS(Factdd!353:353,Factdd!$5:$5,BT$5))</f>
        <v>#REF!</v>
      </c>
      <c r="BU353" s="185" t="e">
        <f t="shared" si="1042"/>
        <v>#REF!</v>
      </c>
      <c r="BV353" s="30">
        <f>IF(OR(BV$5="",BV$5=0),0,SUMIFS(Plandd!353:353,Plandd!$5:$5,BV$5))</f>
        <v>-168000000</v>
      </c>
      <c r="BW353" s="30" t="e">
        <f>IF(OR(BW$5="",BW$5=0),0,SUMIFS(Factdd!353:353,Factdd!$5:$5,BW$5))</f>
        <v>#REF!</v>
      </c>
      <c r="BX353" s="185" t="e">
        <f t="shared" si="1043"/>
        <v>#REF!</v>
      </c>
      <c r="BY353" s="30">
        <f>IF(OR(BY$5="",BY$5=0),0,SUMIFS(Plandd!353:353,Plandd!$5:$5,BY$5))</f>
        <v>-188000000</v>
      </c>
      <c r="BZ353" s="30" t="e">
        <f>IF(OR(BZ$5="",BZ$5=0),0,SUMIFS(Factdd!353:353,Factdd!$5:$5,BZ$5))</f>
        <v>#REF!</v>
      </c>
      <c r="CA353" s="185" t="e">
        <f t="shared" si="1044"/>
        <v>#REF!</v>
      </c>
      <c r="CB353" s="30">
        <f>IF(OR(CB$5="",CB$5=0),0,SUMIFS(Plandd!353:353,Plandd!$5:$5,CB$5))</f>
        <v>-208000000</v>
      </c>
      <c r="CC353" s="30" t="e">
        <f>IF(OR(CC$5="",CC$5=0),0,SUMIFS(Factdd!353:353,Factdd!$5:$5,CC$5))</f>
        <v>#REF!</v>
      </c>
      <c r="CD353" s="185" t="e">
        <f t="shared" si="1045"/>
        <v>#REF!</v>
      </c>
      <c r="CE353" s="30">
        <f>IF(OR(CE$5="",CE$5=0),0,SUMIFS(Plandd!353:353,Plandd!$5:$5,CE$5))</f>
        <v>-228000000</v>
      </c>
      <c r="CF353" s="30" t="e">
        <f>IF(OR(CF$5="",CF$5=0),0,SUMIFS(Factdd!353:353,Factdd!$5:$5,CF$5))</f>
        <v>#REF!</v>
      </c>
      <c r="CG353" s="185" t="e">
        <f t="shared" si="1046"/>
        <v>#REF!</v>
      </c>
      <c r="CH353" s="30">
        <f>IF(OR(CH$5="",CH$5=0),0,SUMIFS(Plandd!353:353,Plandd!$5:$5,CH$5))</f>
        <v>-252000000</v>
      </c>
      <c r="CI353" s="30" t="e">
        <f>IF(OR(CI$5="",CI$5=0),0,SUMIFS(Factdd!353:353,Factdd!$5:$5,CI$5))</f>
        <v>#REF!</v>
      </c>
      <c r="CJ353" s="185" t="e">
        <f t="shared" si="1047"/>
        <v>#REF!</v>
      </c>
      <c r="CK353" s="30">
        <f>IF(OR(CK$5="",CK$5=0),0,SUMIFS(Plandd!353:353,Plandd!$5:$5,CK$5))</f>
        <v>-276000000</v>
      </c>
      <c r="CL353" s="30" t="e">
        <f>IF(OR(CL$5="",CL$5=0),0,SUMIFS(Factdd!353:353,Factdd!$5:$5,CL$5))</f>
        <v>#REF!</v>
      </c>
      <c r="CM353" s="185" t="e">
        <f t="shared" si="1048"/>
        <v>#REF!</v>
      </c>
      <c r="CN353" s="30">
        <f>IF(OR(CN$5="",CN$5=0),0,SUMIFS(Plandd!353:353,Plandd!$5:$5,CN$5))</f>
        <v>-300000000</v>
      </c>
      <c r="CO353" s="30" t="e">
        <f>IF(OR(CO$5="",CO$5=0),0,SUMIFS(Factdd!353:353,Factdd!$5:$5,CO$5))</f>
        <v>#REF!</v>
      </c>
      <c r="CP353" s="185" t="e">
        <f t="shared" si="1049"/>
        <v>#REF!</v>
      </c>
    </row>
    <row r="354" spans="1:94" s="17" customFormat="1" ht="10.199999999999999" x14ac:dyDescent="0.2">
      <c r="A354" s="19">
        <f>ROW()</f>
        <v>354</v>
      </c>
      <c r="B354" s="137"/>
      <c r="E354" s="16" t="s">
        <v>6</v>
      </c>
      <c r="M354" s="58"/>
      <c r="Q354" s="38"/>
      <c r="R354" s="22"/>
      <c r="S354" s="18"/>
      <c r="T354" s="187"/>
      <c r="W354" s="18"/>
      <c r="X354" s="18"/>
      <c r="Y354" s="187"/>
      <c r="Z354" s="188"/>
      <c r="AA354" s="18"/>
      <c r="AB354" s="187"/>
      <c r="AC354" s="18"/>
      <c r="AD354" s="18"/>
      <c r="AE354" s="187"/>
      <c r="AF354" s="18"/>
      <c r="AG354" s="18"/>
      <c r="AH354" s="187"/>
      <c r="AI354" s="18"/>
      <c r="AJ354" s="18"/>
      <c r="AK354" s="187"/>
      <c r="AL354" s="18"/>
      <c r="AM354" s="18"/>
      <c r="AN354" s="187"/>
      <c r="AO354" s="18"/>
      <c r="AP354" s="18"/>
      <c r="AQ354" s="187"/>
      <c r="AR354" s="18"/>
      <c r="AS354" s="18"/>
      <c r="AT354" s="187"/>
      <c r="AU354" s="18"/>
      <c r="AV354" s="18"/>
      <c r="AW354" s="187"/>
      <c r="AX354" s="18"/>
      <c r="AY354" s="18"/>
      <c r="AZ354" s="187"/>
      <c r="BA354" s="18"/>
      <c r="BB354" s="18"/>
      <c r="BC354" s="187"/>
      <c r="BD354" s="18"/>
      <c r="BE354" s="18"/>
      <c r="BF354" s="187"/>
      <c r="BG354" s="18"/>
      <c r="BH354" s="18"/>
      <c r="BI354" s="187"/>
      <c r="BJ354" s="18"/>
      <c r="BK354" s="18"/>
      <c r="BL354" s="187"/>
      <c r="BM354" s="18"/>
      <c r="BN354" s="18"/>
      <c r="BO354" s="187"/>
      <c r="BP354" s="18"/>
      <c r="BQ354" s="18"/>
      <c r="BR354" s="187"/>
      <c r="BS354" s="18"/>
      <c r="BT354" s="18"/>
      <c r="BU354" s="187"/>
      <c r="BV354" s="18"/>
      <c r="BW354" s="18"/>
      <c r="BX354" s="187"/>
      <c r="BY354" s="18"/>
      <c r="BZ354" s="18"/>
      <c r="CA354" s="187"/>
      <c r="CB354" s="18"/>
      <c r="CC354" s="18"/>
      <c r="CD354" s="187"/>
      <c r="CE354" s="18"/>
      <c r="CF354" s="18"/>
      <c r="CG354" s="187"/>
      <c r="CH354" s="18"/>
      <c r="CI354" s="18"/>
      <c r="CJ354" s="187"/>
      <c r="CK354" s="18"/>
      <c r="CL354" s="18"/>
      <c r="CM354" s="187"/>
      <c r="CN354" s="18"/>
      <c r="CO354" s="18"/>
      <c r="CP354" s="187"/>
    </row>
    <row r="355" spans="1:94" x14ac:dyDescent="0.3">
      <c r="A355" s="19">
        <f>ROW()</f>
        <v>355</v>
      </c>
      <c r="B355" s="134"/>
      <c r="E355" s="16" t="s">
        <v>5</v>
      </c>
      <c r="G355" s="1" t="s">
        <v>91</v>
      </c>
      <c r="Q355" s="38" t="e">
        <f ca="1">R355-SUM(R356:R364)</f>
        <v>#REF!</v>
      </c>
      <c r="R355" s="3" t="e">
        <f ca="1">IF(OR(R$5="",R$5=0),0,SUMIFS(Plandd!355:355,Plandd!$5:$5,R$5))</f>
        <v>#REF!</v>
      </c>
      <c r="S355" s="2" t="e">
        <f ca="1">IF(OR(S$5="",S$5=0),0,SUMIFS(Factdd!355:355,Factdd!$5:$5,S$5))</f>
        <v>#REF!</v>
      </c>
      <c r="T355" s="180" t="e">
        <f t="shared" ref="T355:T363" ca="1" si="1050">IF(R355=0,0,(S355-R355)/R355)</f>
        <v>#REF!</v>
      </c>
      <c r="W355" s="2" t="e">
        <f>IF(OR(W$5="",W$5=0),0,SUMIFS(Plandd!355:355,Plandd!$5:$5,W$5))</f>
        <v>#REF!</v>
      </c>
      <c r="X355" s="2" t="e">
        <f>IF(OR(X$5="",X$5=0),0,SUMIFS(Factdd!355:355,Factdd!$5:$5,X$5))</f>
        <v>#REF!</v>
      </c>
      <c r="Y355" s="180" t="e">
        <f t="shared" ref="Y355:Y363" si="1051">IF(W355=0,0,(X355-W355)/W355)</f>
        <v>#REF!</v>
      </c>
      <c r="Z355" s="174" t="e">
        <f>IF(OR(Z$5="",Z$5=0),0,SUMIFS(Plandd!355:355,Plandd!$5:$5,Z$5))</f>
        <v>#REF!</v>
      </c>
      <c r="AA355" s="2" t="e">
        <f>IF(OR(AA$5="",AA$5=0),0,SUMIFS(Factdd!355:355,Factdd!$5:$5,AA$5))</f>
        <v>#REF!</v>
      </c>
      <c r="AB355" s="180" t="e">
        <f t="shared" ref="AB355:AB363" si="1052">IF(Z355=0,0,(AA355-Z355)/Z355)</f>
        <v>#REF!</v>
      </c>
      <c r="AC355" s="2" t="e">
        <f>IF(OR(AC$5="",AC$5=0),0,SUMIFS(Plandd!355:355,Plandd!$5:$5,AC$5))</f>
        <v>#REF!</v>
      </c>
      <c r="AD355" s="2" t="e">
        <f>IF(OR(AD$5="",AD$5=0),0,SUMIFS(Factdd!355:355,Factdd!$5:$5,AD$5))</f>
        <v>#REF!</v>
      </c>
      <c r="AE355" s="180" t="e">
        <f t="shared" ref="AE355:AE363" si="1053">IF(AC355=0,0,(AD355-AC355)/AC355)</f>
        <v>#REF!</v>
      </c>
      <c r="AF355" s="2" t="e">
        <f>IF(OR(AF$5="",AF$5=0),0,SUMIFS(Plandd!355:355,Plandd!$5:$5,AF$5))</f>
        <v>#REF!</v>
      </c>
      <c r="AG355" s="2" t="e">
        <f>IF(OR(AG$5="",AG$5=0),0,SUMIFS(Factdd!355:355,Factdd!$5:$5,AG$5))</f>
        <v>#REF!</v>
      </c>
      <c r="AH355" s="180" t="e">
        <f t="shared" ref="AH355:AH363" si="1054">IF(AF355=0,0,(AG355-AF355)/AF355)</f>
        <v>#REF!</v>
      </c>
      <c r="AI355" s="2" t="e">
        <f>IF(OR(AI$5="",AI$5=0),0,SUMIFS(Plandd!355:355,Plandd!$5:$5,AI$5))</f>
        <v>#REF!</v>
      </c>
      <c r="AJ355" s="2" t="e">
        <f>IF(OR(AJ$5="",AJ$5=0),0,SUMIFS(Factdd!355:355,Factdd!$5:$5,AJ$5))</f>
        <v>#REF!</v>
      </c>
      <c r="AK355" s="180" t="e">
        <f t="shared" ref="AK355:AK363" si="1055">IF(AI355=0,0,(AJ355-AI355)/AI355)</f>
        <v>#REF!</v>
      </c>
      <c r="AL355" s="2" t="e">
        <f>IF(OR(AL$5="",AL$5=0),0,SUMIFS(Plandd!355:355,Plandd!$5:$5,AL$5))</f>
        <v>#REF!</v>
      </c>
      <c r="AM355" s="2" t="e">
        <f>IF(OR(AM$5="",AM$5=0),0,SUMIFS(Factdd!355:355,Factdd!$5:$5,AM$5))</f>
        <v>#REF!</v>
      </c>
      <c r="AN355" s="180" t="e">
        <f t="shared" ref="AN355:AN363" si="1056">IF(AL355=0,0,(AM355-AL355)/AL355)</f>
        <v>#REF!</v>
      </c>
      <c r="AO355" s="2" t="e">
        <f>IF(OR(AO$5="",AO$5=0),0,SUMIFS(Plandd!355:355,Plandd!$5:$5,AO$5))</f>
        <v>#REF!</v>
      </c>
      <c r="AP355" s="2" t="e">
        <f>IF(OR(AP$5="",AP$5=0),0,SUMIFS(Factdd!355:355,Factdd!$5:$5,AP$5))</f>
        <v>#REF!</v>
      </c>
      <c r="AQ355" s="180" t="e">
        <f t="shared" ref="AQ355:AQ363" si="1057">IF(AO355=0,0,(AP355-AO355)/AO355)</f>
        <v>#REF!</v>
      </c>
      <c r="AR355" s="2" t="e">
        <f>IF(OR(AR$5="",AR$5=0),0,SUMIFS(Plandd!355:355,Plandd!$5:$5,AR$5))</f>
        <v>#REF!</v>
      </c>
      <c r="AS355" s="2" t="e">
        <f>IF(OR(AS$5="",AS$5=0),0,SUMIFS(Factdd!355:355,Factdd!$5:$5,AS$5))</f>
        <v>#REF!</v>
      </c>
      <c r="AT355" s="180" t="e">
        <f t="shared" ref="AT355:AT363" si="1058">IF(AR355=0,0,(AS355-AR355)/AR355)</f>
        <v>#REF!</v>
      </c>
      <c r="AU355" s="2" t="e">
        <f>IF(OR(AU$5="",AU$5=0),0,SUMIFS(Plandd!355:355,Plandd!$5:$5,AU$5))</f>
        <v>#REF!</v>
      </c>
      <c r="AV355" s="2" t="e">
        <f>IF(OR(AV$5="",AV$5=0),0,SUMIFS(Factdd!355:355,Factdd!$5:$5,AV$5))</f>
        <v>#REF!</v>
      </c>
      <c r="AW355" s="180" t="e">
        <f t="shared" ref="AW355:AW363" si="1059">IF(AU355=0,0,(AV355-AU355)/AU355)</f>
        <v>#REF!</v>
      </c>
      <c r="AX355" s="2" t="e">
        <f>IF(OR(AX$5="",AX$5=0),0,SUMIFS(Plandd!355:355,Plandd!$5:$5,AX$5))</f>
        <v>#REF!</v>
      </c>
      <c r="AY355" s="2" t="e">
        <f>IF(OR(AY$5="",AY$5=0),0,SUMIFS(Factdd!355:355,Factdd!$5:$5,AY$5))</f>
        <v>#REF!</v>
      </c>
      <c r="AZ355" s="180" t="e">
        <f t="shared" ref="AZ355:AZ363" si="1060">IF(AX355=0,0,(AY355-AX355)/AX355)</f>
        <v>#REF!</v>
      </c>
      <c r="BA355" s="2" t="e">
        <f>IF(OR(BA$5="",BA$5=0),0,SUMIFS(Plandd!355:355,Plandd!$5:$5,BA$5))</f>
        <v>#REF!</v>
      </c>
      <c r="BB355" s="2" t="e">
        <f>IF(OR(BB$5="",BB$5=0),0,SUMIFS(Factdd!355:355,Factdd!$5:$5,BB$5))</f>
        <v>#REF!</v>
      </c>
      <c r="BC355" s="180" t="e">
        <f t="shared" ref="BC355:BC363" si="1061">IF(BA355=0,0,(BB355-BA355)/BA355)</f>
        <v>#REF!</v>
      </c>
      <c r="BD355" s="2" t="e">
        <f>IF(OR(BD$5="",BD$5=0),0,SUMIFS(Plandd!355:355,Plandd!$5:$5,BD$5))</f>
        <v>#REF!</v>
      </c>
      <c r="BE355" s="2" t="e">
        <f>IF(OR(BE$5="",BE$5=0),0,SUMIFS(Factdd!355:355,Factdd!$5:$5,BE$5))</f>
        <v>#REF!</v>
      </c>
      <c r="BF355" s="180" t="e">
        <f t="shared" ref="BF355:BF363" si="1062">IF(BD355=0,0,(BE355-BD355)/BD355)</f>
        <v>#REF!</v>
      </c>
      <c r="BG355" s="2" t="e">
        <f>IF(OR(BG$5="",BG$5=0),0,SUMIFS(Plandd!355:355,Plandd!$5:$5,BG$5))</f>
        <v>#REF!</v>
      </c>
      <c r="BH355" s="2" t="e">
        <f>IF(OR(BH$5="",BH$5=0),0,SUMIFS(Factdd!355:355,Factdd!$5:$5,BH$5))</f>
        <v>#REF!</v>
      </c>
      <c r="BI355" s="180" t="e">
        <f t="shared" ref="BI355:BI363" si="1063">IF(BG355=0,0,(BH355-BG355)/BG355)</f>
        <v>#REF!</v>
      </c>
      <c r="BJ355" s="2" t="e">
        <f>IF(OR(BJ$5="",BJ$5=0),0,SUMIFS(Plandd!355:355,Plandd!$5:$5,BJ$5))</f>
        <v>#REF!</v>
      </c>
      <c r="BK355" s="2" t="e">
        <f>IF(OR(BK$5="",BK$5=0),0,SUMIFS(Factdd!355:355,Factdd!$5:$5,BK$5))</f>
        <v>#REF!</v>
      </c>
      <c r="BL355" s="180" t="e">
        <f t="shared" ref="BL355:BL363" si="1064">IF(BJ355=0,0,(BK355-BJ355)/BJ355)</f>
        <v>#REF!</v>
      </c>
      <c r="BM355" s="2" t="e">
        <f>IF(OR(BM$5="",BM$5=0),0,SUMIFS(Plandd!355:355,Plandd!$5:$5,BM$5))</f>
        <v>#REF!</v>
      </c>
      <c r="BN355" s="2" t="e">
        <f>IF(OR(BN$5="",BN$5=0),0,SUMIFS(Factdd!355:355,Factdd!$5:$5,BN$5))</f>
        <v>#REF!</v>
      </c>
      <c r="BO355" s="180" t="e">
        <f t="shared" ref="BO355:BO363" si="1065">IF(BM355=0,0,(BN355-BM355)/BM355)</f>
        <v>#REF!</v>
      </c>
      <c r="BP355" s="2" t="e">
        <f>IF(OR(BP$5="",BP$5=0),0,SUMIFS(Plandd!355:355,Plandd!$5:$5,BP$5))</f>
        <v>#REF!</v>
      </c>
      <c r="BQ355" s="2" t="e">
        <f>IF(OR(BQ$5="",BQ$5=0),0,SUMIFS(Factdd!355:355,Factdd!$5:$5,BQ$5))</f>
        <v>#REF!</v>
      </c>
      <c r="BR355" s="180" t="e">
        <f t="shared" ref="BR355:BR363" si="1066">IF(BP355=0,0,(BQ355-BP355)/BP355)</f>
        <v>#REF!</v>
      </c>
      <c r="BS355" s="2" t="e">
        <f>IF(OR(BS$5="",BS$5=0),0,SUMIFS(Plandd!355:355,Plandd!$5:$5,BS$5))</f>
        <v>#REF!</v>
      </c>
      <c r="BT355" s="2" t="e">
        <f>IF(OR(BT$5="",BT$5=0),0,SUMIFS(Factdd!355:355,Factdd!$5:$5,BT$5))</f>
        <v>#REF!</v>
      </c>
      <c r="BU355" s="180" t="e">
        <f t="shared" ref="BU355:BU363" si="1067">IF(BS355=0,0,(BT355-BS355)/BS355)</f>
        <v>#REF!</v>
      </c>
      <c r="BV355" s="2" t="e">
        <f>IF(OR(BV$5="",BV$5=0),0,SUMIFS(Plandd!355:355,Plandd!$5:$5,BV$5))</f>
        <v>#REF!</v>
      </c>
      <c r="BW355" s="2" t="e">
        <f>IF(OR(BW$5="",BW$5=0),0,SUMIFS(Factdd!355:355,Factdd!$5:$5,BW$5))</f>
        <v>#REF!</v>
      </c>
      <c r="BX355" s="180" t="e">
        <f t="shared" ref="BX355:BX363" si="1068">IF(BV355=0,0,(BW355-BV355)/BV355)</f>
        <v>#REF!</v>
      </c>
      <c r="BY355" s="2" t="e">
        <f>IF(OR(BY$5="",BY$5=0),0,SUMIFS(Plandd!355:355,Plandd!$5:$5,BY$5))</f>
        <v>#REF!</v>
      </c>
      <c r="BZ355" s="2" t="e">
        <f>IF(OR(BZ$5="",BZ$5=0),0,SUMIFS(Factdd!355:355,Factdd!$5:$5,BZ$5))</f>
        <v>#REF!</v>
      </c>
      <c r="CA355" s="180" t="e">
        <f t="shared" ref="CA355:CA363" si="1069">IF(BY355=0,0,(BZ355-BY355)/BY355)</f>
        <v>#REF!</v>
      </c>
      <c r="CB355" s="2" t="e">
        <f>IF(OR(CB$5="",CB$5=0),0,SUMIFS(Plandd!355:355,Plandd!$5:$5,CB$5))</f>
        <v>#REF!</v>
      </c>
      <c r="CC355" s="2" t="e">
        <f>IF(OR(CC$5="",CC$5=0),0,SUMIFS(Factdd!355:355,Factdd!$5:$5,CC$5))</f>
        <v>#REF!</v>
      </c>
      <c r="CD355" s="180" t="e">
        <f t="shared" ref="CD355:CD363" si="1070">IF(CB355=0,0,(CC355-CB355)/CB355)</f>
        <v>#REF!</v>
      </c>
      <c r="CE355" s="2" t="e">
        <f>IF(OR(CE$5="",CE$5=0),0,SUMIFS(Plandd!355:355,Plandd!$5:$5,CE$5))</f>
        <v>#REF!</v>
      </c>
      <c r="CF355" s="2" t="e">
        <f>IF(OR(CF$5="",CF$5=0),0,SUMIFS(Factdd!355:355,Factdd!$5:$5,CF$5))</f>
        <v>#REF!</v>
      </c>
      <c r="CG355" s="180" t="e">
        <f t="shared" ref="CG355:CG363" si="1071">IF(CE355=0,0,(CF355-CE355)/CE355)</f>
        <v>#REF!</v>
      </c>
      <c r="CH355" s="2" t="e">
        <f>IF(OR(CH$5="",CH$5=0),0,SUMIFS(Plandd!355:355,Plandd!$5:$5,CH$5))</f>
        <v>#REF!</v>
      </c>
      <c r="CI355" s="2" t="e">
        <f>IF(OR(CI$5="",CI$5=0),0,SUMIFS(Factdd!355:355,Factdd!$5:$5,CI$5))</f>
        <v>#REF!</v>
      </c>
      <c r="CJ355" s="180" t="e">
        <f t="shared" ref="CJ355:CJ363" si="1072">IF(CH355=0,0,(CI355-CH355)/CH355)</f>
        <v>#REF!</v>
      </c>
      <c r="CK355" s="2" t="e">
        <f>IF(OR(CK$5="",CK$5=0),0,SUMIFS(Plandd!355:355,Plandd!$5:$5,CK$5))</f>
        <v>#REF!</v>
      </c>
      <c r="CL355" s="2" t="e">
        <f>IF(OR(CL$5="",CL$5=0),0,SUMIFS(Factdd!355:355,Factdd!$5:$5,CL$5))</f>
        <v>#REF!</v>
      </c>
      <c r="CM355" s="180" t="e">
        <f t="shared" ref="CM355:CM363" si="1073">IF(CK355=0,0,(CL355-CK355)/CK355)</f>
        <v>#REF!</v>
      </c>
      <c r="CN355" s="2" t="e">
        <f>IF(OR(CN$5="",CN$5=0),0,SUMIFS(Plandd!355:355,Plandd!$5:$5,CN$5))</f>
        <v>#REF!</v>
      </c>
      <c r="CO355" s="2" t="e">
        <f>IF(OR(CO$5="",CO$5=0),0,SUMIFS(Factdd!355:355,Factdd!$5:$5,CO$5))</f>
        <v>#REF!</v>
      </c>
      <c r="CP355" s="180" t="e">
        <f t="shared" ref="CP355:CP363" si="1074">IF(CN355=0,0,(CO355-CN355)/CN355)</f>
        <v>#REF!</v>
      </c>
    </row>
    <row r="356" spans="1:94" s="95" customFormat="1" ht="10.199999999999999" x14ac:dyDescent="0.2">
      <c r="A356" s="23">
        <f>ROW()</f>
        <v>356</v>
      </c>
      <c r="B356" s="138"/>
      <c r="E356" s="100">
        <v>1</v>
      </c>
      <c r="F356" s="63" t="s">
        <v>91</v>
      </c>
      <c r="G356" s="99" t="s">
        <v>83</v>
      </c>
      <c r="M356" s="103"/>
      <c r="Q356" s="102"/>
      <c r="R356" s="101" t="e">
        <f ca="1">IF(OR(R$5="",R$5=0),0,SUMIFS(Plandd!356:356,Plandd!$5:$5,R$5))</f>
        <v>#REF!</v>
      </c>
      <c r="S356" s="104" t="e">
        <f ca="1">IF(OR(S$5="",S$5=0),0,SUMIFS(Factdd!356:356,Factdd!$5:$5,S$5))</f>
        <v>#REF!</v>
      </c>
      <c r="T356" s="194" t="e">
        <f t="shared" ca="1" si="1050"/>
        <v>#REF!</v>
      </c>
      <c r="W356" s="104" t="e">
        <f>IF(OR(W$5="",W$5=0),0,SUMIFS(Plandd!356:356,Plandd!$5:$5,W$5))</f>
        <v>#REF!</v>
      </c>
      <c r="X356" s="104" t="e">
        <f>IF(OR(X$5="",X$5=0),0,SUMIFS(Factdd!356:356,Factdd!$5:$5,X$5))</f>
        <v>#REF!</v>
      </c>
      <c r="Y356" s="194" t="e">
        <f t="shared" si="1051"/>
        <v>#REF!</v>
      </c>
      <c r="Z356" s="195" t="e">
        <f>IF(OR(Z$5="",Z$5=0),0,SUMIFS(Plandd!356:356,Plandd!$5:$5,Z$5))</f>
        <v>#REF!</v>
      </c>
      <c r="AA356" s="104" t="e">
        <f>IF(OR(AA$5="",AA$5=0),0,SUMIFS(Factdd!356:356,Factdd!$5:$5,AA$5))</f>
        <v>#REF!</v>
      </c>
      <c r="AB356" s="194" t="e">
        <f t="shared" si="1052"/>
        <v>#REF!</v>
      </c>
      <c r="AC356" s="104" t="e">
        <f>IF(OR(AC$5="",AC$5=0),0,SUMIFS(Plandd!356:356,Plandd!$5:$5,AC$5))</f>
        <v>#REF!</v>
      </c>
      <c r="AD356" s="104" t="e">
        <f>IF(OR(AD$5="",AD$5=0),0,SUMIFS(Factdd!356:356,Factdd!$5:$5,AD$5))</f>
        <v>#REF!</v>
      </c>
      <c r="AE356" s="194" t="e">
        <f t="shared" si="1053"/>
        <v>#REF!</v>
      </c>
      <c r="AF356" s="104" t="e">
        <f>IF(OR(AF$5="",AF$5=0),0,SUMIFS(Plandd!356:356,Plandd!$5:$5,AF$5))</f>
        <v>#REF!</v>
      </c>
      <c r="AG356" s="104" t="e">
        <f>IF(OR(AG$5="",AG$5=0),0,SUMIFS(Factdd!356:356,Factdd!$5:$5,AG$5))</f>
        <v>#REF!</v>
      </c>
      <c r="AH356" s="194" t="e">
        <f t="shared" si="1054"/>
        <v>#REF!</v>
      </c>
      <c r="AI356" s="104" t="e">
        <f>IF(OR(AI$5="",AI$5=0),0,SUMIFS(Plandd!356:356,Plandd!$5:$5,AI$5))</f>
        <v>#REF!</v>
      </c>
      <c r="AJ356" s="104" t="e">
        <f>IF(OR(AJ$5="",AJ$5=0),0,SUMIFS(Factdd!356:356,Factdd!$5:$5,AJ$5))</f>
        <v>#REF!</v>
      </c>
      <c r="AK356" s="194" t="e">
        <f t="shared" si="1055"/>
        <v>#REF!</v>
      </c>
      <c r="AL356" s="104" t="e">
        <f>IF(OR(AL$5="",AL$5=0),0,SUMIFS(Plandd!356:356,Plandd!$5:$5,AL$5))</f>
        <v>#REF!</v>
      </c>
      <c r="AM356" s="104" t="e">
        <f>IF(OR(AM$5="",AM$5=0),0,SUMIFS(Factdd!356:356,Factdd!$5:$5,AM$5))</f>
        <v>#REF!</v>
      </c>
      <c r="AN356" s="194" t="e">
        <f t="shared" si="1056"/>
        <v>#REF!</v>
      </c>
      <c r="AO356" s="104" t="e">
        <f>IF(OR(AO$5="",AO$5=0),0,SUMIFS(Plandd!356:356,Plandd!$5:$5,AO$5))</f>
        <v>#REF!</v>
      </c>
      <c r="AP356" s="104" t="e">
        <f>IF(OR(AP$5="",AP$5=0),0,SUMIFS(Factdd!356:356,Factdd!$5:$5,AP$5))</f>
        <v>#REF!</v>
      </c>
      <c r="AQ356" s="194" t="e">
        <f t="shared" si="1057"/>
        <v>#REF!</v>
      </c>
      <c r="AR356" s="104" t="e">
        <f>IF(OR(AR$5="",AR$5=0),0,SUMIFS(Plandd!356:356,Plandd!$5:$5,AR$5))</f>
        <v>#REF!</v>
      </c>
      <c r="AS356" s="104" t="e">
        <f>IF(OR(AS$5="",AS$5=0),0,SUMIFS(Factdd!356:356,Factdd!$5:$5,AS$5))</f>
        <v>#REF!</v>
      </c>
      <c r="AT356" s="194" t="e">
        <f t="shared" si="1058"/>
        <v>#REF!</v>
      </c>
      <c r="AU356" s="104" t="e">
        <f>IF(OR(AU$5="",AU$5=0),0,SUMIFS(Plandd!356:356,Plandd!$5:$5,AU$5))</f>
        <v>#REF!</v>
      </c>
      <c r="AV356" s="104" t="e">
        <f>IF(OR(AV$5="",AV$5=0),0,SUMIFS(Factdd!356:356,Factdd!$5:$5,AV$5))</f>
        <v>#REF!</v>
      </c>
      <c r="AW356" s="194" t="e">
        <f t="shared" si="1059"/>
        <v>#REF!</v>
      </c>
      <c r="AX356" s="104" t="e">
        <f>IF(OR(AX$5="",AX$5=0),0,SUMIFS(Plandd!356:356,Plandd!$5:$5,AX$5))</f>
        <v>#REF!</v>
      </c>
      <c r="AY356" s="104" t="e">
        <f>IF(OR(AY$5="",AY$5=0),0,SUMIFS(Factdd!356:356,Factdd!$5:$5,AY$5))</f>
        <v>#REF!</v>
      </c>
      <c r="AZ356" s="194" t="e">
        <f t="shared" si="1060"/>
        <v>#REF!</v>
      </c>
      <c r="BA356" s="104" t="e">
        <f>IF(OR(BA$5="",BA$5=0),0,SUMIFS(Plandd!356:356,Plandd!$5:$5,BA$5))</f>
        <v>#REF!</v>
      </c>
      <c r="BB356" s="104" t="e">
        <f>IF(OR(BB$5="",BB$5=0),0,SUMIFS(Factdd!356:356,Factdd!$5:$5,BB$5))</f>
        <v>#REF!</v>
      </c>
      <c r="BC356" s="194" t="e">
        <f t="shared" si="1061"/>
        <v>#REF!</v>
      </c>
      <c r="BD356" s="104" t="e">
        <f>IF(OR(BD$5="",BD$5=0),0,SUMIFS(Plandd!356:356,Plandd!$5:$5,BD$5))</f>
        <v>#REF!</v>
      </c>
      <c r="BE356" s="104" t="e">
        <f>IF(OR(BE$5="",BE$5=0),0,SUMIFS(Factdd!356:356,Factdd!$5:$5,BE$5))</f>
        <v>#REF!</v>
      </c>
      <c r="BF356" s="194" t="e">
        <f t="shared" si="1062"/>
        <v>#REF!</v>
      </c>
      <c r="BG356" s="104" t="e">
        <f>IF(OR(BG$5="",BG$5=0),0,SUMIFS(Plandd!356:356,Plandd!$5:$5,BG$5))</f>
        <v>#REF!</v>
      </c>
      <c r="BH356" s="104" t="e">
        <f>IF(OR(BH$5="",BH$5=0),0,SUMIFS(Factdd!356:356,Factdd!$5:$5,BH$5))</f>
        <v>#REF!</v>
      </c>
      <c r="BI356" s="194" t="e">
        <f t="shared" si="1063"/>
        <v>#REF!</v>
      </c>
      <c r="BJ356" s="104" t="e">
        <f>IF(OR(BJ$5="",BJ$5=0),0,SUMIFS(Plandd!356:356,Plandd!$5:$5,BJ$5))</f>
        <v>#REF!</v>
      </c>
      <c r="BK356" s="104" t="e">
        <f>IF(OR(BK$5="",BK$5=0),0,SUMIFS(Factdd!356:356,Factdd!$5:$5,BK$5))</f>
        <v>#REF!</v>
      </c>
      <c r="BL356" s="194" t="e">
        <f t="shared" si="1064"/>
        <v>#REF!</v>
      </c>
      <c r="BM356" s="104" t="e">
        <f>IF(OR(BM$5="",BM$5=0),0,SUMIFS(Plandd!356:356,Plandd!$5:$5,BM$5))</f>
        <v>#REF!</v>
      </c>
      <c r="BN356" s="104" t="e">
        <f>IF(OR(BN$5="",BN$5=0),0,SUMIFS(Factdd!356:356,Factdd!$5:$5,BN$5))</f>
        <v>#REF!</v>
      </c>
      <c r="BO356" s="194" t="e">
        <f t="shared" si="1065"/>
        <v>#REF!</v>
      </c>
      <c r="BP356" s="104" t="e">
        <f>IF(OR(BP$5="",BP$5=0),0,SUMIFS(Plandd!356:356,Plandd!$5:$5,BP$5))</f>
        <v>#REF!</v>
      </c>
      <c r="BQ356" s="104" t="e">
        <f>IF(OR(BQ$5="",BQ$5=0),0,SUMIFS(Factdd!356:356,Factdd!$5:$5,BQ$5))</f>
        <v>#REF!</v>
      </c>
      <c r="BR356" s="194" t="e">
        <f t="shared" si="1066"/>
        <v>#REF!</v>
      </c>
      <c r="BS356" s="104" t="e">
        <f>IF(OR(BS$5="",BS$5=0),0,SUMIFS(Plandd!356:356,Plandd!$5:$5,BS$5))</f>
        <v>#REF!</v>
      </c>
      <c r="BT356" s="104" t="e">
        <f>IF(OR(BT$5="",BT$5=0),0,SUMIFS(Factdd!356:356,Factdd!$5:$5,BT$5))</f>
        <v>#REF!</v>
      </c>
      <c r="BU356" s="194" t="e">
        <f t="shared" si="1067"/>
        <v>#REF!</v>
      </c>
      <c r="BV356" s="104" t="e">
        <f>IF(OR(BV$5="",BV$5=0),0,SUMIFS(Plandd!356:356,Plandd!$5:$5,BV$5))</f>
        <v>#REF!</v>
      </c>
      <c r="BW356" s="104" t="e">
        <f>IF(OR(BW$5="",BW$5=0),0,SUMIFS(Factdd!356:356,Factdd!$5:$5,BW$5))</f>
        <v>#REF!</v>
      </c>
      <c r="BX356" s="194" t="e">
        <f t="shared" si="1068"/>
        <v>#REF!</v>
      </c>
      <c r="BY356" s="104" t="e">
        <f>IF(OR(BY$5="",BY$5=0),0,SUMIFS(Plandd!356:356,Plandd!$5:$5,BY$5))</f>
        <v>#REF!</v>
      </c>
      <c r="BZ356" s="104" t="e">
        <f>IF(OR(BZ$5="",BZ$5=0),0,SUMIFS(Factdd!356:356,Factdd!$5:$5,BZ$5))</f>
        <v>#REF!</v>
      </c>
      <c r="CA356" s="194" t="e">
        <f t="shared" si="1069"/>
        <v>#REF!</v>
      </c>
      <c r="CB356" s="104" t="e">
        <f>IF(OR(CB$5="",CB$5=0),0,SUMIFS(Plandd!356:356,Plandd!$5:$5,CB$5))</f>
        <v>#REF!</v>
      </c>
      <c r="CC356" s="104" t="e">
        <f>IF(OR(CC$5="",CC$5=0),0,SUMIFS(Factdd!356:356,Factdd!$5:$5,CC$5))</f>
        <v>#REF!</v>
      </c>
      <c r="CD356" s="194" t="e">
        <f t="shared" si="1070"/>
        <v>#REF!</v>
      </c>
      <c r="CE356" s="104" t="e">
        <f>IF(OR(CE$5="",CE$5=0),0,SUMIFS(Plandd!356:356,Plandd!$5:$5,CE$5))</f>
        <v>#REF!</v>
      </c>
      <c r="CF356" s="104" t="e">
        <f>IF(OR(CF$5="",CF$5=0),0,SUMIFS(Factdd!356:356,Factdd!$5:$5,CF$5))</f>
        <v>#REF!</v>
      </c>
      <c r="CG356" s="194" t="e">
        <f t="shared" si="1071"/>
        <v>#REF!</v>
      </c>
      <c r="CH356" s="104" t="e">
        <f>IF(OR(CH$5="",CH$5=0),0,SUMIFS(Plandd!356:356,Plandd!$5:$5,CH$5))</f>
        <v>#REF!</v>
      </c>
      <c r="CI356" s="104" t="e">
        <f>IF(OR(CI$5="",CI$5=0),0,SUMIFS(Factdd!356:356,Factdd!$5:$5,CI$5))</f>
        <v>#REF!</v>
      </c>
      <c r="CJ356" s="194" t="e">
        <f t="shared" si="1072"/>
        <v>#REF!</v>
      </c>
      <c r="CK356" s="104" t="e">
        <f>IF(OR(CK$5="",CK$5=0),0,SUMIFS(Plandd!356:356,Plandd!$5:$5,CK$5))</f>
        <v>#REF!</v>
      </c>
      <c r="CL356" s="104" t="e">
        <f>IF(OR(CL$5="",CL$5=0),0,SUMIFS(Factdd!356:356,Factdd!$5:$5,CL$5))</f>
        <v>#REF!</v>
      </c>
      <c r="CM356" s="194" t="e">
        <f t="shared" si="1073"/>
        <v>#REF!</v>
      </c>
      <c r="CN356" s="104" t="e">
        <f>IF(OR(CN$5="",CN$5=0),0,SUMIFS(Plandd!356:356,Plandd!$5:$5,CN$5))</f>
        <v>#REF!</v>
      </c>
      <c r="CO356" s="104" t="e">
        <f>IF(OR(CO$5="",CO$5=0),0,SUMIFS(Factdd!356:356,Factdd!$5:$5,CO$5))</f>
        <v>#REF!</v>
      </c>
      <c r="CP356" s="194" t="e">
        <f t="shared" si="1074"/>
        <v>#REF!</v>
      </c>
    </row>
    <row r="357" spans="1:94" s="95" customFormat="1" ht="10.199999999999999" x14ac:dyDescent="0.2">
      <c r="A357" s="23">
        <f>ROW()</f>
        <v>357</v>
      </c>
      <c r="B357" s="138"/>
      <c r="E357" s="100">
        <v>2</v>
      </c>
      <c r="F357" s="63" t="s">
        <v>91</v>
      </c>
      <c r="G357" s="99" t="s">
        <v>84</v>
      </c>
      <c r="M357" s="103"/>
      <c r="Q357" s="102"/>
      <c r="R357" s="101" t="e">
        <f ca="1">IF(OR(R$5="",R$5=0),0,SUMIFS(Plandd!357:357,Plandd!$5:$5,R$5))</f>
        <v>#REF!</v>
      </c>
      <c r="S357" s="104" t="e">
        <f ca="1">IF(OR(S$5="",S$5=0),0,SUMIFS(Factdd!357:357,Factdd!$5:$5,S$5))</f>
        <v>#REF!</v>
      </c>
      <c r="T357" s="194" t="e">
        <f t="shared" ca="1" si="1050"/>
        <v>#REF!</v>
      </c>
      <c r="W357" s="104" t="e">
        <f>IF(OR(W$5="",W$5=0),0,SUMIFS(Plandd!357:357,Plandd!$5:$5,W$5))</f>
        <v>#REF!</v>
      </c>
      <c r="X357" s="104" t="e">
        <f>IF(OR(X$5="",X$5=0),0,SUMIFS(Factdd!357:357,Factdd!$5:$5,X$5))</f>
        <v>#REF!</v>
      </c>
      <c r="Y357" s="194" t="e">
        <f t="shared" si="1051"/>
        <v>#REF!</v>
      </c>
      <c r="Z357" s="195" t="e">
        <f>IF(OR(Z$5="",Z$5=0),0,SUMIFS(Plandd!357:357,Plandd!$5:$5,Z$5))</f>
        <v>#REF!</v>
      </c>
      <c r="AA357" s="104" t="e">
        <f>IF(OR(AA$5="",AA$5=0),0,SUMIFS(Factdd!357:357,Factdd!$5:$5,AA$5))</f>
        <v>#REF!</v>
      </c>
      <c r="AB357" s="194" t="e">
        <f t="shared" si="1052"/>
        <v>#REF!</v>
      </c>
      <c r="AC357" s="104" t="e">
        <f>IF(OR(AC$5="",AC$5=0),0,SUMIFS(Plandd!357:357,Plandd!$5:$5,AC$5))</f>
        <v>#REF!</v>
      </c>
      <c r="AD357" s="104" t="e">
        <f>IF(OR(AD$5="",AD$5=0),0,SUMIFS(Factdd!357:357,Factdd!$5:$5,AD$5))</f>
        <v>#REF!</v>
      </c>
      <c r="AE357" s="194" t="e">
        <f t="shared" si="1053"/>
        <v>#REF!</v>
      </c>
      <c r="AF357" s="104" t="e">
        <f>IF(OR(AF$5="",AF$5=0),0,SUMIFS(Plandd!357:357,Plandd!$5:$5,AF$5))</f>
        <v>#REF!</v>
      </c>
      <c r="AG357" s="104" t="e">
        <f>IF(OR(AG$5="",AG$5=0),0,SUMIFS(Factdd!357:357,Factdd!$5:$5,AG$5))</f>
        <v>#REF!</v>
      </c>
      <c r="AH357" s="194" t="e">
        <f t="shared" si="1054"/>
        <v>#REF!</v>
      </c>
      <c r="AI357" s="104" t="e">
        <f>IF(OR(AI$5="",AI$5=0),0,SUMIFS(Plandd!357:357,Plandd!$5:$5,AI$5))</f>
        <v>#REF!</v>
      </c>
      <c r="AJ357" s="104" t="e">
        <f>IF(OR(AJ$5="",AJ$5=0),0,SUMIFS(Factdd!357:357,Factdd!$5:$5,AJ$5))</f>
        <v>#REF!</v>
      </c>
      <c r="AK357" s="194" t="e">
        <f t="shared" si="1055"/>
        <v>#REF!</v>
      </c>
      <c r="AL357" s="104" t="e">
        <f>IF(OR(AL$5="",AL$5=0),0,SUMIFS(Plandd!357:357,Plandd!$5:$5,AL$5))</f>
        <v>#REF!</v>
      </c>
      <c r="AM357" s="104" t="e">
        <f>IF(OR(AM$5="",AM$5=0),0,SUMIFS(Factdd!357:357,Factdd!$5:$5,AM$5))</f>
        <v>#REF!</v>
      </c>
      <c r="AN357" s="194" t="e">
        <f t="shared" si="1056"/>
        <v>#REF!</v>
      </c>
      <c r="AO357" s="104" t="e">
        <f>IF(OR(AO$5="",AO$5=0),0,SUMIFS(Plandd!357:357,Plandd!$5:$5,AO$5))</f>
        <v>#REF!</v>
      </c>
      <c r="AP357" s="104" t="e">
        <f>IF(OR(AP$5="",AP$5=0),0,SUMIFS(Factdd!357:357,Factdd!$5:$5,AP$5))</f>
        <v>#REF!</v>
      </c>
      <c r="AQ357" s="194" t="e">
        <f t="shared" si="1057"/>
        <v>#REF!</v>
      </c>
      <c r="AR357" s="104" t="e">
        <f>IF(OR(AR$5="",AR$5=0),0,SUMIFS(Plandd!357:357,Plandd!$5:$5,AR$5))</f>
        <v>#REF!</v>
      </c>
      <c r="AS357" s="104" t="e">
        <f>IF(OR(AS$5="",AS$5=0),0,SUMIFS(Factdd!357:357,Factdd!$5:$5,AS$5))</f>
        <v>#REF!</v>
      </c>
      <c r="AT357" s="194" t="e">
        <f t="shared" si="1058"/>
        <v>#REF!</v>
      </c>
      <c r="AU357" s="104" t="e">
        <f>IF(OR(AU$5="",AU$5=0),0,SUMIFS(Plandd!357:357,Plandd!$5:$5,AU$5))</f>
        <v>#REF!</v>
      </c>
      <c r="AV357" s="104" t="e">
        <f>IF(OR(AV$5="",AV$5=0),0,SUMIFS(Factdd!357:357,Factdd!$5:$5,AV$5))</f>
        <v>#REF!</v>
      </c>
      <c r="AW357" s="194" t="e">
        <f t="shared" si="1059"/>
        <v>#REF!</v>
      </c>
      <c r="AX357" s="104" t="e">
        <f>IF(OR(AX$5="",AX$5=0),0,SUMIFS(Plandd!357:357,Plandd!$5:$5,AX$5))</f>
        <v>#REF!</v>
      </c>
      <c r="AY357" s="104" t="e">
        <f>IF(OR(AY$5="",AY$5=0),0,SUMIFS(Factdd!357:357,Factdd!$5:$5,AY$5))</f>
        <v>#REF!</v>
      </c>
      <c r="AZ357" s="194" t="e">
        <f t="shared" si="1060"/>
        <v>#REF!</v>
      </c>
      <c r="BA357" s="104" t="e">
        <f>IF(OR(BA$5="",BA$5=0),0,SUMIFS(Plandd!357:357,Plandd!$5:$5,BA$5))</f>
        <v>#REF!</v>
      </c>
      <c r="BB357" s="104" t="e">
        <f>IF(OR(BB$5="",BB$5=0),0,SUMIFS(Factdd!357:357,Factdd!$5:$5,BB$5))</f>
        <v>#REF!</v>
      </c>
      <c r="BC357" s="194" t="e">
        <f t="shared" si="1061"/>
        <v>#REF!</v>
      </c>
      <c r="BD357" s="104" t="e">
        <f>IF(OR(BD$5="",BD$5=0),0,SUMIFS(Plandd!357:357,Plandd!$5:$5,BD$5))</f>
        <v>#REF!</v>
      </c>
      <c r="BE357" s="104" t="e">
        <f>IF(OR(BE$5="",BE$5=0),0,SUMIFS(Factdd!357:357,Factdd!$5:$5,BE$5))</f>
        <v>#REF!</v>
      </c>
      <c r="BF357" s="194" t="e">
        <f t="shared" si="1062"/>
        <v>#REF!</v>
      </c>
      <c r="BG357" s="104" t="e">
        <f>IF(OR(BG$5="",BG$5=0),0,SUMIFS(Plandd!357:357,Plandd!$5:$5,BG$5))</f>
        <v>#REF!</v>
      </c>
      <c r="BH357" s="104" t="e">
        <f>IF(OR(BH$5="",BH$5=0),0,SUMIFS(Factdd!357:357,Factdd!$5:$5,BH$5))</f>
        <v>#REF!</v>
      </c>
      <c r="BI357" s="194" t="e">
        <f t="shared" si="1063"/>
        <v>#REF!</v>
      </c>
      <c r="BJ357" s="104" t="e">
        <f>IF(OR(BJ$5="",BJ$5=0),0,SUMIFS(Plandd!357:357,Plandd!$5:$5,BJ$5))</f>
        <v>#REF!</v>
      </c>
      <c r="BK357" s="104" t="e">
        <f>IF(OR(BK$5="",BK$5=0),0,SUMIFS(Factdd!357:357,Factdd!$5:$5,BK$5))</f>
        <v>#REF!</v>
      </c>
      <c r="BL357" s="194" t="e">
        <f t="shared" si="1064"/>
        <v>#REF!</v>
      </c>
      <c r="BM357" s="104" t="e">
        <f>IF(OR(BM$5="",BM$5=0),0,SUMIFS(Plandd!357:357,Plandd!$5:$5,BM$5))</f>
        <v>#REF!</v>
      </c>
      <c r="BN357" s="104" t="e">
        <f>IF(OR(BN$5="",BN$5=0),0,SUMIFS(Factdd!357:357,Factdd!$5:$5,BN$5))</f>
        <v>#REF!</v>
      </c>
      <c r="BO357" s="194" t="e">
        <f t="shared" si="1065"/>
        <v>#REF!</v>
      </c>
      <c r="BP357" s="104" t="e">
        <f>IF(OR(BP$5="",BP$5=0),0,SUMIFS(Plandd!357:357,Plandd!$5:$5,BP$5))</f>
        <v>#REF!</v>
      </c>
      <c r="BQ357" s="104" t="e">
        <f>IF(OR(BQ$5="",BQ$5=0),0,SUMIFS(Factdd!357:357,Factdd!$5:$5,BQ$5))</f>
        <v>#REF!</v>
      </c>
      <c r="BR357" s="194" t="e">
        <f t="shared" si="1066"/>
        <v>#REF!</v>
      </c>
      <c r="BS357" s="104" t="e">
        <f>IF(OR(BS$5="",BS$5=0),0,SUMIFS(Plandd!357:357,Plandd!$5:$5,BS$5))</f>
        <v>#REF!</v>
      </c>
      <c r="BT357" s="104" t="e">
        <f>IF(OR(BT$5="",BT$5=0),0,SUMIFS(Factdd!357:357,Factdd!$5:$5,BT$5))</f>
        <v>#REF!</v>
      </c>
      <c r="BU357" s="194" t="e">
        <f t="shared" si="1067"/>
        <v>#REF!</v>
      </c>
      <c r="BV357" s="104" t="e">
        <f>IF(OR(BV$5="",BV$5=0),0,SUMIFS(Plandd!357:357,Plandd!$5:$5,BV$5))</f>
        <v>#REF!</v>
      </c>
      <c r="BW357" s="104" t="e">
        <f>IF(OR(BW$5="",BW$5=0),0,SUMIFS(Factdd!357:357,Factdd!$5:$5,BW$5))</f>
        <v>#REF!</v>
      </c>
      <c r="BX357" s="194" t="e">
        <f t="shared" si="1068"/>
        <v>#REF!</v>
      </c>
      <c r="BY357" s="104" t="e">
        <f>IF(OR(BY$5="",BY$5=0),0,SUMIFS(Plandd!357:357,Plandd!$5:$5,BY$5))</f>
        <v>#REF!</v>
      </c>
      <c r="BZ357" s="104" t="e">
        <f>IF(OR(BZ$5="",BZ$5=0),0,SUMIFS(Factdd!357:357,Factdd!$5:$5,BZ$5))</f>
        <v>#REF!</v>
      </c>
      <c r="CA357" s="194" t="e">
        <f t="shared" si="1069"/>
        <v>#REF!</v>
      </c>
      <c r="CB357" s="104" t="e">
        <f>IF(OR(CB$5="",CB$5=0),0,SUMIFS(Plandd!357:357,Plandd!$5:$5,CB$5))</f>
        <v>#REF!</v>
      </c>
      <c r="CC357" s="104" t="e">
        <f>IF(OR(CC$5="",CC$5=0),0,SUMIFS(Factdd!357:357,Factdd!$5:$5,CC$5))</f>
        <v>#REF!</v>
      </c>
      <c r="CD357" s="194" t="e">
        <f t="shared" si="1070"/>
        <v>#REF!</v>
      </c>
      <c r="CE357" s="104" t="e">
        <f>IF(OR(CE$5="",CE$5=0),0,SUMIFS(Plandd!357:357,Plandd!$5:$5,CE$5))</f>
        <v>#REF!</v>
      </c>
      <c r="CF357" s="104" t="e">
        <f>IF(OR(CF$5="",CF$5=0),0,SUMIFS(Factdd!357:357,Factdd!$5:$5,CF$5))</f>
        <v>#REF!</v>
      </c>
      <c r="CG357" s="194" t="e">
        <f t="shared" si="1071"/>
        <v>#REF!</v>
      </c>
      <c r="CH357" s="104" t="e">
        <f>IF(OR(CH$5="",CH$5=0),0,SUMIFS(Plandd!357:357,Plandd!$5:$5,CH$5))</f>
        <v>#REF!</v>
      </c>
      <c r="CI357" s="104" t="e">
        <f>IF(OR(CI$5="",CI$5=0),0,SUMIFS(Factdd!357:357,Factdd!$5:$5,CI$5))</f>
        <v>#REF!</v>
      </c>
      <c r="CJ357" s="194" t="e">
        <f t="shared" si="1072"/>
        <v>#REF!</v>
      </c>
      <c r="CK357" s="104" t="e">
        <f>IF(OR(CK$5="",CK$5=0),0,SUMIFS(Plandd!357:357,Plandd!$5:$5,CK$5))</f>
        <v>#REF!</v>
      </c>
      <c r="CL357" s="104" t="e">
        <f>IF(OR(CL$5="",CL$5=0),0,SUMIFS(Factdd!357:357,Factdd!$5:$5,CL$5))</f>
        <v>#REF!</v>
      </c>
      <c r="CM357" s="194" t="e">
        <f t="shared" si="1073"/>
        <v>#REF!</v>
      </c>
      <c r="CN357" s="104" t="e">
        <f>IF(OR(CN$5="",CN$5=0),0,SUMIFS(Plandd!357:357,Plandd!$5:$5,CN$5))</f>
        <v>#REF!</v>
      </c>
      <c r="CO357" s="104" t="e">
        <f>IF(OR(CO$5="",CO$5=0),0,SUMIFS(Factdd!357:357,Factdd!$5:$5,CO$5))</f>
        <v>#REF!</v>
      </c>
      <c r="CP357" s="194" t="e">
        <f t="shared" si="1074"/>
        <v>#REF!</v>
      </c>
    </row>
    <row r="358" spans="1:94" s="95" customFormat="1" ht="10.199999999999999" x14ac:dyDescent="0.2">
      <c r="A358" s="23">
        <f>ROW()</f>
        <v>358</v>
      </c>
      <c r="B358" s="138"/>
      <c r="E358" s="100">
        <v>3</v>
      </c>
      <c r="F358" s="63" t="s">
        <v>91</v>
      </c>
      <c r="G358" s="99" t="s">
        <v>85</v>
      </c>
      <c r="M358" s="103"/>
      <c r="Q358" s="102"/>
      <c r="R358" s="101" t="e">
        <f ca="1">IF(OR(R$5="",R$5=0),0,SUMIFS(Plandd!358:358,Plandd!$5:$5,R$5))</f>
        <v>#REF!</v>
      </c>
      <c r="S358" s="104" t="e">
        <f ca="1">IF(OR(S$5="",S$5=0),0,SUMIFS(Factdd!358:358,Factdd!$5:$5,S$5))</f>
        <v>#REF!</v>
      </c>
      <c r="T358" s="194" t="e">
        <f t="shared" ca="1" si="1050"/>
        <v>#REF!</v>
      </c>
      <c r="W358" s="104" t="e">
        <f>IF(OR(W$5="",W$5=0),0,SUMIFS(Plandd!358:358,Plandd!$5:$5,W$5))</f>
        <v>#REF!</v>
      </c>
      <c r="X358" s="104" t="e">
        <f>IF(OR(X$5="",X$5=0),0,SUMIFS(Factdd!358:358,Factdd!$5:$5,X$5))</f>
        <v>#REF!</v>
      </c>
      <c r="Y358" s="194" t="e">
        <f t="shared" si="1051"/>
        <v>#REF!</v>
      </c>
      <c r="Z358" s="195" t="e">
        <f>IF(OR(Z$5="",Z$5=0),0,SUMIFS(Plandd!358:358,Plandd!$5:$5,Z$5))</f>
        <v>#REF!</v>
      </c>
      <c r="AA358" s="104" t="e">
        <f>IF(OR(AA$5="",AA$5=0),0,SUMIFS(Factdd!358:358,Factdd!$5:$5,AA$5))</f>
        <v>#REF!</v>
      </c>
      <c r="AB358" s="194" t="e">
        <f t="shared" si="1052"/>
        <v>#REF!</v>
      </c>
      <c r="AC358" s="104" t="e">
        <f>IF(OR(AC$5="",AC$5=0),0,SUMIFS(Plandd!358:358,Plandd!$5:$5,AC$5))</f>
        <v>#REF!</v>
      </c>
      <c r="AD358" s="104" t="e">
        <f>IF(OR(AD$5="",AD$5=0),0,SUMIFS(Factdd!358:358,Factdd!$5:$5,AD$5))</f>
        <v>#REF!</v>
      </c>
      <c r="AE358" s="194" t="e">
        <f t="shared" si="1053"/>
        <v>#REF!</v>
      </c>
      <c r="AF358" s="104" t="e">
        <f>IF(OR(AF$5="",AF$5=0),0,SUMIFS(Plandd!358:358,Plandd!$5:$5,AF$5))</f>
        <v>#REF!</v>
      </c>
      <c r="AG358" s="104" t="e">
        <f>IF(OR(AG$5="",AG$5=0),0,SUMIFS(Factdd!358:358,Factdd!$5:$5,AG$5))</f>
        <v>#REF!</v>
      </c>
      <c r="AH358" s="194" t="e">
        <f t="shared" si="1054"/>
        <v>#REF!</v>
      </c>
      <c r="AI358" s="104" t="e">
        <f>IF(OR(AI$5="",AI$5=0),0,SUMIFS(Plandd!358:358,Plandd!$5:$5,AI$5))</f>
        <v>#REF!</v>
      </c>
      <c r="AJ358" s="104" t="e">
        <f>IF(OR(AJ$5="",AJ$5=0),0,SUMIFS(Factdd!358:358,Factdd!$5:$5,AJ$5))</f>
        <v>#REF!</v>
      </c>
      <c r="AK358" s="194" t="e">
        <f t="shared" si="1055"/>
        <v>#REF!</v>
      </c>
      <c r="AL358" s="104" t="e">
        <f>IF(OR(AL$5="",AL$5=0),0,SUMIFS(Plandd!358:358,Plandd!$5:$5,AL$5))</f>
        <v>#REF!</v>
      </c>
      <c r="AM358" s="104" t="e">
        <f>IF(OR(AM$5="",AM$5=0),0,SUMIFS(Factdd!358:358,Factdd!$5:$5,AM$5))</f>
        <v>#REF!</v>
      </c>
      <c r="AN358" s="194" t="e">
        <f t="shared" si="1056"/>
        <v>#REF!</v>
      </c>
      <c r="AO358" s="104" t="e">
        <f>IF(OR(AO$5="",AO$5=0),0,SUMIFS(Plandd!358:358,Plandd!$5:$5,AO$5))</f>
        <v>#REF!</v>
      </c>
      <c r="AP358" s="104" t="e">
        <f>IF(OR(AP$5="",AP$5=0),0,SUMIFS(Factdd!358:358,Factdd!$5:$5,AP$5))</f>
        <v>#REF!</v>
      </c>
      <c r="AQ358" s="194" t="e">
        <f t="shared" si="1057"/>
        <v>#REF!</v>
      </c>
      <c r="AR358" s="104" t="e">
        <f>IF(OR(AR$5="",AR$5=0),0,SUMIFS(Plandd!358:358,Plandd!$5:$5,AR$5))</f>
        <v>#REF!</v>
      </c>
      <c r="AS358" s="104" t="e">
        <f>IF(OR(AS$5="",AS$5=0),0,SUMIFS(Factdd!358:358,Factdd!$5:$5,AS$5))</f>
        <v>#REF!</v>
      </c>
      <c r="AT358" s="194" t="e">
        <f t="shared" si="1058"/>
        <v>#REF!</v>
      </c>
      <c r="AU358" s="104" t="e">
        <f>IF(OR(AU$5="",AU$5=0),0,SUMIFS(Plandd!358:358,Plandd!$5:$5,AU$5))</f>
        <v>#REF!</v>
      </c>
      <c r="AV358" s="104" t="e">
        <f>IF(OR(AV$5="",AV$5=0),0,SUMIFS(Factdd!358:358,Factdd!$5:$5,AV$5))</f>
        <v>#REF!</v>
      </c>
      <c r="AW358" s="194" t="e">
        <f t="shared" si="1059"/>
        <v>#REF!</v>
      </c>
      <c r="AX358" s="104" t="e">
        <f>IF(OR(AX$5="",AX$5=0),0,SUMIFS(Plandd!358:358,Plandd!$5:$5,AX$5))</f>
        <v>#REF!</v>
      </c>
      <c r="AY358" s="104" t="e">
        <f>IF(OR(AY$5="",AY$5=0),0,SUMIFS(Factdd!358:358,Factdd!$5:$5,AY$5))</f>
        <v>#REF!</v>
      </c>
      <c r="AZ358" s="194" t="e">
        <f t="shared" si="1060"/>
        <v>#REF!</v>
      </c>
      <c r="BA358" s="104" t="e">
        <f>IF(OR(BA$5="",BA$5=0),0,SUMIFS(Plandd!358:358,Plandd!$5:$5,BA$5))</f>
        <v>#REF!</v>
      </c>
      <c r="BB358" s="104" t="e">
        <f>IF(OR(BB$5="",BB$5=0),0,SUMIFS(Factdd!358:358,Factdd!$5:$5,BB$5))</f>
        <v>#REF!</v>
      </c>
      <c r="BC358" s="194" t="e">
        <f t="shared" si="1061"/>
        <v>#REF!</v>
      </c>
      <c r="BD358" s="104" t="e">
        <f>IF(OR(BD$5="",BD$5=0),0,SUMIFS(Plandd!358:358,Plandd!$5:$5,BD$5))</f>
        <v>#REF!</v>
      </c>
      <c r="BE358" s="104" t="e">
        <f>IF(OR(BE$5="",BE$5=0),0,SUMIFS(Factdd!358:358,Factdd!$5:$5,BE$5))</f>
        <v>#REF!</v>
      </c>
      <c r="BF358" s="194" t="e">
        <f t="shared" si="1062"/>
        <v>#REF!</v>
      </c>
      <c r="BG358" s="104" t="e">
        <f>IF(OR(BG$5="",BG$5=0),0,SUMIFS(Plandd!358:358,Plandd!$5:$5,BG$5))</f>
        <v>#REF!</v>
      </c>
      <c r="BH358" s="104" t="e">
        <f>IF(OR(BH$5="",BH$5=0),0,SUMIFS(Factdd!358:358,Factdd!$5:$5,BH$5))</f>
        <v>#REF!</v>
      </c>
      <c r="BI358" s="194" t="e">
        <f t="shared" si="1063"/>
        <v>#REF!</v>
      </c>
      <c r="BJ358" s="104" t="e">
        <f>IF(OR(BJ$5="",BJ$5=0),0,SUMIFS(Plandd!358:358,Plandd!$5:$5,BJ$5))</f>
        <v>#REF!</v>
      </c>
      <c r="BK358" s="104" t="e">
        <f>IF(OR(BK$5="",BK$5=0),0,SUMIFS(Factdd!358:358,Factdd!$5:$5,BK$5))</f>
        <v>#REF!</v>
      </c>
      <c r="BL358" s="194" t="e">
        <f t="shared" si="1064"/>
        <v>#REF!</v>
      </c>
      <c r="BM358" s="104" t="e">
        <f>IF(OR(BM$5="",BM$5=0),0,SUMIFS(Plandd!358:358,Plandd!$5:$5,BM$5))</f>
        <v>#REF!</v>
      </c>
      <c r="BN358" s="104" t="e">
        <f>IF(OR(BN$5="",BN$5=0),0,SUMIFS(Factdd!358:358,Factdd!$5:$5,BN$5))</f>
        <v>#REF!</v>
      </c>
      <c r="BO358" s="194" t="e">
        <f t="shared" si="1065"/>
        <v>#REF!</v>
      </c>
      <c r="BP358" s="104" t="e">
        <f>IF(OR(BP$5="",BP$5=0),0,SUMIFS(Plandd!358:358,Plandd!$5:$5,BP$5))</f>
        <v>#REF!</v>
      </c>
      <c r="BQ358" s="104" t="e">
        <f>IF(OR(BQ$5="",BQ$5=0),0,SUMIFS(Factdd!358:358,Factdd!$5:$5,BQ$5))</f>
        <v>#REF!</v>
      </c>
      <c r="BR358" s="194" t="e">
        <f t="shared" si="1066"/>
        <v>#REF!</v>
      </c>
      <c r="BS358" s="104" t="e">
        <f>IF(OR(BS$5="",BS$5=0),0,SUMIFS(Plandd!358:358,Plandd!$5:$5,BS$5))</f>
        <v>#REF!</v>
      </c>
      <c r="BT358" s="104" t="e">
        <f>IF(OR(BT$5="",BT$5=0),0,SUMIFS(Factdd!358:358,Factdd!$5:$5,BT$5))</f>
        <v>#REF!</v>
      </c>
      <c r="BU358" s="194" t="e">
        <f t="shared" si="1067"/>
        <v>#REF!</v>
      </c>
      <c r="BV358" s="104" t="e">
        <f>IF(OR(BV$5="",BV$5=0),0,SUMIFS(Plandd!358:358,Plandd!$5:$5,BV$5))</f>
        <v>#REF!</v>
      </c>
      <c r="BW358" s="104" t="e">
        <f>IF(OR(BW$5="",BW$5=0),0,SUMIFS(Factdd!358:358,Factdd!$5:$5,BW$5))</f>
        <v>#REF!</v>
      </c>
      <c r="BX358" s="194" t="e">
        <f t="shared" si="1068"/>
        <v>#REF!</v>
      </c>
      <c r="BY358" s="104" t="e">
        <f>IF(OR(BY$5="",BY$5=0),0,SUMIFS(Plandd!358:358,Plandd!$5:$5,BY$5))</f>
        <v>#REF!</v>
      </c>
      <c r="BZ358" s="104" t="e">
        <f>IF(OR(BZ$5="",BZ$5=0),0,SUMIFS(Factdd!358:358,Factdd!$5:$5,BZ$5))</f>
        <v>#REF!</v>
      </c>
      <c r="CA358" s="194" t="e">
        <f t="shared" si="1069"/>
        <v>#REF!</v>
      </c>
      <c r="CB358" s="104" t="e">
        <f>IF(OR(CB$5="",CB$5=0),0,SUMIFS(Plandd!358:358,Plandd!$5:$5,CB$5))</f>
        <v>#REF!</v>
      </c>
      <c r="CC358" s="104" t="e">
        <f>IF(OR(CC$5="",CC$5=0),0,SUMIFS(Factdd!358:358,Factdd!$5:$5,CC$5))</f>
        <v>#REF!</v>
      </c>
      <c r="CD358" s="194" t="e">
        <f t="shared" si="1070"/>
        <v>#REF!</v>
      </c>
      <c r="CE358" s="104" t="e">
        <f>IF(OR(CE$5="",CE$5=0),0,SUMIFS(Plandd!358:358,Plandd!$5:$5,CE$5))</f>
        <v>#REF!</v>
      </c>
      <c r="CF358" s="104" t="e">
        <f>IF(OR(CF$5="",CF$5=0),0,SUMIFS(Factdd!358:358,Factdd!$5:$5,CF$5))</f>
        <v>#REF!</v>
      </c>
      <c r="CG358" s="194" t="e">
        <f t="shared" si="1071"/>
        <v>#REF!</v>
      </c>
      <c r="CH358" s="104" t="e">
        <f>IF(OR(CH$5="",CH$5=0),0,SUMIFS(Plandd!358:358,Plandd!$5:$5,CH$5))</f>
        <v>#REF!</v>
      </c>
      <c r="CI358" s="104" t="e">
        <f>IF(OR(CI$5="",CI$5=0),0,SUMIFS(Factdd!358:358,Factdd!$5:$5,CI$5))</f>
        <v>#REF!</v>
      </c>
      <c r="CJ358" s="194" t="e">
        <f t="shared" si="1072"/>
        <v>#REF!</v>
      </c>
      <c r="CK358" s="104" t="e">
        <f>IF(OR(CK$5="",CK$5=0),0,SUMIFS(Plandd!358:358,Plandd!$5:$5,CK$5))</f>
        <v>#REF!</v>
      </c>
      <c r="CL358" s="104" t="e">
        <f>IF(OR(CL$5="",CL$5=0),0,SUMIFS(Factdd!358:358,Factdd!$5:$5,CL$5))</f>
        <v>#REF!</v>
      </c>
      <c r="CM358" s="194" t="e">
        <f t="shared" si="1073"/>
        <v>#REF!</v>
      </c>
      <c r="CN358" s="104" t="e">
        <f>IF(OR(CN$5="",CN$5=0),0,SUMIFS(Plandd!358:358,Plandd!$5:$5,CN$5))</f>
        <v>#REF!</v>
      </c>
      <c r="CO358" s="104" t="e">
        <f>IF(OR(CO$5="",CO$5=0),0,SUMIFS(Factdd!358:358,Factdd!$5:$5,CO$5))</f>
        <v>#REF!</v>
      </c>
      <c r="CP358" s="194" t="e">
        <f t="shared" si="1074"/>
        <v>#REF!</v>
      </c>
    </row>
    <row r="359" spans="1:94" s="95" customFormat="1" ht="10.199999999999999" x14ac:dyDescent="0.2">
      <c r="A359" s="23">
        <f>ROW()</f>
        <v>359</v>
      </c>
      <c r="B359" s="138"/>
      <c r="E359" s="100">
        <v>4</v>
      </c>
      <c r="F359" s="63" t="s">
        <v>91</v>
      </c>
      <c r="G359" s="99" t="s">
        <v>86</v>
      </c>
      <c r="M359" s="103"/>
      <c r="Q359" s="102"/>
      <c r="R359" s="101" t="e">
        <f ca="1">IF(OR(R$5="",R$5=0),0,SUMIFS(Plandd!359:359,Plandd!$5:$5,R$5))</f>
        <v>#REF!</v>
      </c>
      <c r="S359" s="104" t="e">
        <f ca="1">IF(OR(S$5="",S$5=0),0,SUMIFS(Factdd!359:359,Factdd!$5:$5,S$5))</f>
        <v>#REF!</v>
      </c>
      <c r="T359" s="194" t="e">
        <f t="shared" ca="1" si="1050"/>
        <v>#REF!</v>
      </c>
      <c r="W359" s="104" t="e">
        <f>IF(OR(W$5="",W$5=0),0,SUMIFS(Plandd!359:359,Plandd!$5:$5,W$5))</f>
        <v>#REF!</v>
      </c>
      <c r="X359" s="104" t="e">
        <f>IF(OR(X$5="",X$5=0),0,SUMIFS(Factdd!359:359,Factdd!$5:$5,X$5))</f>
        <v>#REF!</v>
      </c>
      <c r="Y359" s="194" t="e">
        <f t="shared" si="1051"/>
        <v>#REF!</v>
      </c>
      <c r="Z359" s="195" t="e">
        <f>IF(OR(Z$5="",Z$5=0),0,SUMIFS(Plandd!359:359,Plandd!$5:$5,Z$5))</f>
        <v>#REF!</v>
      </c>
      <c r="AA359" s="104" t="e">
        <f>IF(OR(AA$5="",AA$5=0),0,SUMIFS(Factdd!359:359,Factdd!$5:$5,AA$5))</f>
        <v>#REF!</v>
      </c>
      <c r="AB359" s="194" t="e">
        <f t="shared" si="1052"/>
        <v>#REF!</v>
      </c>
      <c r="AC359" s="104" t="e">
        <f>IF(OR(AC$5="",AC$5=0),0,SUMIFS(Plandd!359:359,Plandd!$5:$5,AC$5))</f>
        <v>#REF!</v>
      </c>
      <c r="AD359" s="104" t="e">
        <f>IF(OR(AD$5="",AD$5=0),0,SUMIFS(Factdd!359:359,Factdd!$5:$5,AD$5))</f>
        <v>#REF!</v>
      </c>
      <c r="AE359" s="194" t="e">
        <f t="shared" si="1053"/>
        <v>#REF!</v>
      </c>
      <c r="AF359" s="104" t="e">
        <f>IF(OR(AF$5="",AF$5=0),0,SUMIFS(Plandd!359:359,Plandd!$5:$5,AF$5))</f>
        <v>#REF!</v>
      </c>
      <c r="AG359" s="104" t="e">
        <f>IF(OR(AG$5="",AG$5=0),0,SUMIFS(Factdd!359:359,Factdd!$5:$5,AG$5))</f>
        <v>#REF!</v>
      </c>
      <c r="AH359" s="194" t="e">
        <f t="shared" si="1054"/>
        <v>#REF!</v>
      </c>
      <c r="AI359" s="104" t="e">
        <f>IF(OR(AI$5="",AI$5=0),0,SUMIFS(Plandd!359:359,Plandd!$5:$5,AI$5))</f>
        <v>#REF!</v>
      </c>
      <c r="AJ359" s="104" t="e">
        <f>IF(OR(AJ$5="",AJ$5=0),0,SUMIFS(Factdd!359:359,Factdd!$5:$5,AJ$5))</f>
        <v>#REF!</v>
      </c>
      <c r="AK359" s="194" t="e">
        <f t="shared" si="1055"/>
        <v>#REF!</v>
      </c>
      <c r="AL359" s="104" t="e">
        <f>IF(OR(AL$5="",AL$5=0),0,SUMIFS(Plandd!359:359,Plandd!$5:$5,AL$5))</f>
        <v>#REF!</v>
      </c>
      <c r="AM359" s="104" t="e">
        <f>IF(OR(AM$5="",AM$5=0),0,SUMIFS(Factdd!359:359,Factdd!$5:$5,AM$5))</f>
        <v>#REF!</v>
      </c>
      <c r="AN359" s="194" t="e">
        <f t="shared" si="1056"/>
        <v>#REF!</v>
      </c>
      <c r="AO359" s="104" t="e">
        <f>IF(OR(AO$5="",AO$5=0),0,SUMIFS(Plandd!359:359,Plandd!$5:$5,AO$5))</f>
        <v>#REF!</v>
      </c>
      <c r="AP359" s="104" t="e">
        <f>IF(OR(AP$5="",AP$5=0),0,SUMIFS(Factdd!359:359,Factdd!$5:$5,AP$5))</f>
        <v>#REF!</v>
      </c>
      <c r="AQ359" s="194" t="e">
        <f t="shared" si="1057"/>
        <v>#REF!</v>
      </c>
      <c r="AR359" s="104" t="e">
        <f>IF(OR(AR$5="",AR$5=0),0,SUMIFS(Plandd!359:359,Plandd!$5:$5,AR$5))</f>
        <v>#REF!</v>
      </c>
      <c r="AS359" s="104" t="e">
        <f>IF(OR(AS$5="",AS$5=0),0,SUMIFS(Factdd!359:359,Factdd!$5:$5,AS$5))</f>
        <v>#REF!</v>
      </c>
      <c r="AT359" s="194" t="e">
        <f t="shared" si="1058"/>
        <v>#REF!</v>
      </c>
      <c r="AU359" s="104" t="e">
        <f>IF(OR(AU$5="",AU$5=0),0,SUMIFS(Plandd!359:359,Plandd!$5:$5,AU$5))</f>
        <v>#REF!</v>
      </c>
      <c r="AV359" s="104" t="e">
        <f>IF(OR(AV$5="",AV$5=0),0,SUMIFS(Factdd!359:359,Factdd!$5:$5,AV$5))</f>
        <v>#REF!</v>
      </c>
      <c r="AW359" s="194" t="e">
        <f t="shared" si="1059"/>
        <v>#REF!</v>
      </c>
      <c r="AX359" s="104" t="e">
        <f>IF(OR(AX$5="",AX$5=0),0,SUMIFS(Plandd!359:359,Plandd!$5:$5,AX$5))</f>
        <v>#REF!</v>
      </c>
      <c r="AY359" s="104" t="e">
        <f>IF(OR(AY$5="",AY$5=0),0,SUMIFS(Factdd!359:359,Factdd!$5:$5,AY$5))</f>
        <v>#REF!</v>
      </c>
      <c r="AZ359" s="194" t="e">
        <f t="shared" si="1060"/>
        <v>#REF!</v>
      </c>
      <c r="BA359" s="104" t="e">
        <f>IF(OR(BA$5="",BA$5=0),0,SUMIFS(Plandd!359:359,Plandd!$5:$5,BA$5))</f>
        <v>#REF!</v>
      </c>
      <c r="BB359" s="104" t="e">
        <f>IF(OR(BB$5="",BB$5=0),0,SUMIFS(Factdd!359:359,Factdd!$5:$5,BB$5))</f>
        <v>#REF!</v>
      </c>
      <c r="BC359" s="194" t="e">
        <f t="shared" si="1061"/>
        <v>#REF!</v>
      </c>
      <c r="BD359" s="104" t="e">
        <f>IF(OR(BD$5="",BD$5=0),0,SUMIFS(Plandd!359:359,Plandd!$5:$5,BD$5))</f>
        <v>#REF!</v>
      </c>
      <c r="BE359" s="104" t="e">
        <f>IF(OR(BE$5="",BE$5=0),0,SUMIFS(Factdd!359:359,Factdd!$5:$5,BE$5))</f>
        <v>#REF!</v>
      </c>
      <c r="BF359" s="194" t="e">
        <f t="shared" si="1062"/>
        <v>#REF!</v>
      </c>
      <c r="BG359" s="104" t="e">
        <f>IF(OR(BG$5="",BG$5=0),0,SUMIFS(Plandd!359:359,Plandd!$5:$5,BG$5))</f>
        <v>#REF!</v>
      </c>
      <c r="BH359" s="104" t="e">
        <f>IF(OR(BH$5="",BH$5=0),0,SUMIFS(Factdd!359:359,Factdd!$5:$5,BH$5))</f>
        <v>#REF!</v>
      </c>
      <c r="BI359" s="194" t="e">
        <f t="shared" si="1063"/>
        <v>#REF!</v>
      </c>
      <c r="BJ359" s="104" t="e">
        <f>IF(OR(BJ$5="",BJ$5=0),0,SUMIFS(Plandd!359:359,Plandd!$5:$5,BJ$5))</f>
        <v>#REF!</v>
      </c>
      <c r="BK359" s="104" t="e">
        <f>IF(OR(BK$5="",BK$5=0),0,SUMIFS(Factdd!359:359,Factdd!$5:$5,BK$5))</f>
        <v>#REF!</v>
      </c>
      <c r="BL359" s="194" t="e">
        <f t="shared" si="1064"/>
        <v>#REF!</v>
      </c>
      <c r="BM359" s="104" t="e">
        <f>IF(OR(BM$5="",BM$5=0),0,SUMIFS(Plandd!359:359,Plandd!$5:$5,BM$5))</f>
        <v>#REF!</v>
      </c>
      <c r="BN359" s="104" t="e">
        <f>IF(OR(BN$5="",BN$5=0),0,SUMIFS(Factdd!359:359,Factdd!$5:$5,BN$5))</f>
        <v>#REF!</v>
      </c>
      <c r="BO359" s="194" t="e">
        <f t="shared" si="1065"/>
        <v>#REF!</v>
      </c>
      <c r="BP359" s="104" t="e">
        <f>IF(OR(BP$5="",BP$5=0),0,SUMIFS(Plandd!359:359,Plandd!$5:$5,BP$5))</f>
        <v>#REF!</v>
      </c>
      <c r="BQ359" s="104" t="e">
        <f>IF(OR(BQ$5="",BQ$5=0),0,SUMIFS(Factdd!359:359,Factdd!$5:$5,BQ$5))</f>
        <v>#REF!</v>
      </c>
      <c r="BR359" s="194" t="e">
        <f t="shared" si="1066"/>
        <v>#REF!</v>
      </c>
      <c r="BS359" s="104" t="e">
        <f>IF(OR(BS$5="",BS$5=0),0,SUMIFS(Plandd!359:359,Plandd!$5:$5,BS$5))</f>
        <v>#REF!</v>
      </c>
      <c r="BT359" s="104" t="e">
        <f>IF(OR(BT$5="",BT$5=0),0,SUMIFS(Factdd!359:359,Factdd!$5:$5,BT$5))</f>
        <v>#REF!</v>
      </c>
      <c r="BU359" s="194" t="e">
        <f t="shared" si="1067"/>
        <v>#REF!</v>
      </c>
      <c r="BV359" s="104" t="e">
        <f>IF(OR(BV$5="",BV$5=0),0,SUMIFS(Plandd!359:359,Plandd!$5:$5,BV$5))</f>
        <v>#REF!</v>
      </c>
      <c r="BW359" s="104" t="e">
        <f>IF(OR(BW$5="",BW$5=0),0,SUMIFS(Factdd!359:359,Factdd!$5:$5,BW$5))</f>
        <v>#REF!</v>
      </c>
      <c r="BX359" s="194" t="e">
        <f t="shared" si="1068"/>
        <v>#REF!</v>
      </c>
      <c r="BY359" s="104" t="e">
        <f>IF(OR(BY$5="",BY$5=0),0,SUMIFS(Plandd!359:359,Plandd!$5:$5,BY$5))</f>
        <v>#REF!</v>
      </c>
      <c r="BZ359" s="104" t="e">
        <f>IF(OR(BZ$5="",BZ$5=0),0,SUMIFS(Factdd!359:359,Factdd!$5:$5,BZ$5))</f>
        <v>#REF!</v>
      </c>
      <c r="CA359" s="194" t="e">
        <f t="shared" si="1069"/>
        <v>#REF!</v>
      </c>
      <c r="CB359" s="104" t="e">
        <f>IF(OR(CB$5="",CB$5=0),0,SUMIFS(Plandd!359:359,Plandd!$5:$5,CB$5))</f>
        <v>#REF!</v>
      </c>
      <c r="CC359" s="104" t="e">
        <f>IF(OR(CC$5="",CC$5=0),0,SUMIFS(Factdd!359:359,Factdd!$5:$5,CC$5))</f>
        <v>#REF!</v>
      </c>
      <c r="CD359" s="194" t="e">
        <f t="shared" si="1070"/>
        <v>#REF!</v>
      </c>
      <c r="CE359" s="104" t="e">
        <f>IF(OR(CE$5="",CE$5=0),0,SUMIFS(Plandd!359:359,Plandd!$5:$5,CE$5))</f>
        <v>#REF!</v>
      </c>
      <c r="CF359" s="104" t="e">
        <f>IF(OR(CF$5="",CF$5=0),0,SUMIFS(Factdd!359:359,Factdd!$5:$5,CF$5))</f>
        <v>#REF!</v>
      </c>
      <c r="CG359" s="194" t="e">
        <f t="shared" si="1071"/>
        <v>#REF!</v>
      </c>
      <c r="CH359" s="104" t="e">
        <f>IF(OR(CH$5="",CH$5=0),0,SUMIFS(Plandd!359:359,Plandd!$5:$5,CH$5))</f>
        <v>#REF!</v>
      </c>
      <c r="CI359" s="104" t="e">
        <f>IF(OR(CI$5="",CI$5=0),0,SUMIFS(Factdd!359:359,Factdd!$5:$5,CI$5))</f>
        <v>#REF!</v>
      </c>
      <c r="CJ359" s="194" t="e">
        <f t="shared" si="1072"/>
        <v>#REF!</v>
      </c>
      <c r="CK359" s="104" t="e">
        <f>IF(OR(CK$5="",CK$5=0),0,SUMIFS(Plandd!359:359,Plandd!$5:$5,CK$5))</f>
        <v>#REF!</v>
      </c>
      <c r="CL359" s="104" t="e">
        <f>IF(OR(CL$5="",CL$5=0),0,SUMIFS(Factdd!359:359,Factdd!$5:$5,CL$5))</f>
        <v>#REF!</v>
      </c>
      <c r="CM359" s="194" t="e">
        <f t="shared" si="1073"/>
        <v>#REF!</v>
      </c>
      <c r="CN359" s="104" t="e">
        <f>IF(OR(CN$5="",CN$5=0),0,SUMIFS(Plandd!359:359,Plandd!$5:$5,CN$5))</f>
        <v>#REF!</v>
      </c>
      <c r="CO359" s="104" t="e">
        <f>IF(OR(CO$5="",CO$5=0),0,SUMIFS(Factdd!359:359,Factdd!$5:$5,CO$5))</f>
        <v>#REF!</v>
      </c>
      <c r="CP359" s="194" t="e">
        <f t="shared" si="1074"/>
        <v>#REF!</v>
      </c>
    </row>
    <row r="360" spans="1:94" s="95" customFormat="1" ht="10.199999999999999" x14ac:dyDescent="0.2">
      <c r="A360" s="23">
        <f>ROW()</f>
        <v>360</v>
      </c>
      <c r="B360" s="138"/>
      <c r="E360" s="100">
        <v>5</v>
      </c>
      <c r="F360" s="63" t="s">
        <v>91</v>
      </c>
      <c r="G360" s="99" t="s">
        <v>87</v>
      </c>
      <c r="M360" s="103"/>
      <c r="Q360" s="102"/>
      <c r="R360" s="101" t="e">
        <f ca="1">IF(OR(R$5="",R$5=0),0,SUMIFS(Plandd!360:360,Plandd!$5:$5,R$5))</f>
        <v>#REF!</v>
      </c>
      <c r="S360" s="104" t="e">
        <f ca="1">IF(OR(S$5="",S$5=0),0,SUMIFS(Factdd!360:360,Factdd!$5:$5,S$5))</f>
        <v>#REF!</v>
      </c>
      <c r="T360" s="194" t="e">
        <f t="shared" ca="1" si="1050"/>
        <v>#REF!</v>
      </c>
      <c r="W360" s="104" t="e">
        <f>IF(OR(W$5="",W$5=0),0,SUMIFS(Plandd!360:360,Plandd!$5:$5,W$5))</f>
        <v>#REF!</v>
      </c>
      <c r="X360" s="104" t="e">
        <f>IF(OR(X$5="",X$5=0),0,SUMIFS(Factdd!360:360,Factdd!$5:$5,X$5))</f>
        <v>#REF!</v>
      </c>
      <c r="Y360" s="194" t="e">
        <f t="shared" si="1051"/>
        <v>#REF!</v>
      </c>
      <c r="Z360" s="195" t="e">
        <f>IF(OR(Z$5="",Z$5=0),0,SUMIFS(Plandd!360:360,Plandd!$5:$5,Z$5))</f>
        <v>#REF!</v>
      </c>
      <c r="AA360" s="104" t="e">
        <f>IF(OR(AA$5="",AA$5=0),0,SUMIFS(Factdd!360:360,Factdd!$5:$5,AA$5))</f>
        <v>#REF!</v>
      </c>
      <c r="AB360" s="194" t="e">
        <f t="shared" si="1052"/>
        <v>#REF!</v>
      </c>
      <c r="AC360" s="104" t="e">
        <f>IF(OR(AC$5="",AC$5=0),0,SUMIFS(Plandd!360:360,Plandd!$5:$5,AC$5))</f>
        <v>#REF!</v>
      </c>
      <c r="AD360" s="104" t="e">
        <f>IF(OR(AD$5="",AD$5=0),0,SUMIFS(Factdd!360:360,Factdd!$5:$5,AD$5))</f>
        <v>#REF!</v>
      </c>
      <c r="AE360" s="194" t="e">
        <f t="shared" si="1053"/>
        <v>#REF!</v>
      </c>
      <c r="AF360" s="104" t="e">
        <f>IF(OR(AF$5="",AF$5=0),0,SUMIFS(Plandd!360:360,Plandd!$5:$5,AF$5))</f>
        <v>#REF!</v>
      </c>
      <c r="AG360" s="104" t="e">
        <f>IF(OR(AG$5="",AG$5=0),0,SUMIFS(Factdd!360:360,Factdd!$5:$5,AG$5))</f>
        <v>#REF!</v>
      </c>
      <c r="AH360" s="194" t="e">
        <f t="shared" si="1054"/>
        <v>#REF!</v>
      </c>
      <c r="AI360" s="104" t="e">
        <f>IF(OR(AI$5="",AI$5=0),0,SUMIFS(Plandd!360:360,Plandd!$5:$5,AI$5))</f>
        <v>#REF!</v>
      </c>
      <c r="AJ360" s="104" t="e">
        <f>IF(OR(AJ$5="",AJ$5=0),0,SUMIFS(Factdd!360:360,Factdd!$5:$5,AJ$5))</f>
        <v>#REF!</v>
      </c>
      <c r="AK360" s="194" t="e">
        <f t="shared" si="1055"/>
        <v>#REF!</v>
      </c>
      <c r="AL360" s="104" t="e">
        <f>IF(OR(AL$5="",AL$5=0),0,SUMIFS(Plandd!360:360,Plandd!$5:$5,AL$5))</f>
        <v>#REF!</v>
      </c>
      <c r="AM360" s="104" t="e">
        <f>IF(OR(AM$5="",AM$5=0),0,SUMIFS(Factdd!360:360,Factdd!$5:$5,AM$5))</f>
        <v>#REF!</v>
      </c>
      <c r="AN360" s="194" t="e">
        <f t="shared" si="1056"/>
        <v>#REF!</v>
      </c>
      <c r="AO360" s="104" t="e">
        <f>IF(OR(AO$5="",AO$5=0),0,SUMIFS(Plandd!360:360,Plandd!$5:$5,AO$5))</f>
        <v>#REF!</v>
      </c>
      <c r="AP360" s="104" t="e">
        <f>IF(OR(AP$5="",AP$5=0),0,SUMIFS(Factdd!360:360,Factdd!$5:$5,AP$5))</f>
        <v>#REF!</v>
      </c>
      <c r="AQ360" s="194" t="e">
        <f t="shared" si="1057"/>
        <v>#REF!</v>
      </c>
      <c r="AR360" s="104" t="e">
        <f>IF(OR(AR$5="",AR$5=0),0,SUMIFS(Plandd!360:360,Plandd!$5:$5,AR$5))</f>
        <v>#REF!</v>
      </c>
      <c r="AS360" s="104" t="e">
        <f>IF(OR(AS$5="",AS$5=0),0,SUMIFS(Factdd!360:360,Factdd!$5:$5,AS$5))</f>
        <v>#REF!</v>
      </c>
      <c r="AT360" s="194" t="e">
        <f t="shared" si="1058"/>
        <v>#REF!</v>
      </c>
      <c r="AU360" s="104" t="e">
        <f>IF(OR(AU$5="",AU$5=0),0,SUMIFS(Plandd!360:360,Plandd!$5:$5,AU$5))</f>
        <v>#REF!</v>
      </c>
      <c r="AV360" s="104" t="e">
        <f>IF(OR(AV$5="",AV$5=0),0,SUMIFS(Factdd!360:360,Factdd!$5:$5,AV$5))</f>
        <v>#REF!</v>
      </c>
      <c r="AW360" s="194" t="e">
        <f t="shared" si="1059"/>
        <v>#REF!</v>
      </c>
      <c r="AX360" s="104" t="e">
        <f>IF(OR(AX$5="",AX$5=0),0,SUMIFS(Plandd!360:360,Plandd!$5:$5,AX$5))</f>
        <v>#REF!</v>
      </c>
      <c r="AY360" s="104" t="e">
        <f>IF(OR(AY$5="",AY$5=0),0,SUMIFS(Factdd!360:360,Factdd!$5:$5,AY$5))</f>
        <v>#REF!</v>
      </c>
      <c r="AZ360" s="194" t="e">
        <f t="shared" si="1060"/>
        <v>#REF!</v>
      </c>
      <c r="BA360" s="104" t="e">
        <f>IF(OR(BA$5="",BA$5=0),0,SUMIFS(Plandd!360:360,Plandd!$5:$5,BA$5))</f>
        <v>#REF!</v>
      </c>
      <c r="BB360" s="104" t="e">
        <f>IF(OR(BB$5="",BB$5=0),0,SUMIFS(Factdd!360:360,Factdd!$5:$5,BB$5))</f>
        <v>#REF!</v>
      </c>
      <c r="BC360" s="194" t="e">
        <f t="shared" si="1061"/>
        <v>#REF!</v>
      </c>
      <c r="BD360" s="104" t="e">
        <f>IF(OR(BD$5="",BD$5=0),0,SUMIFS(Plandd!360:360,Plandd!$5:$5,BD$5))</f>
        <v>#REF!</v>
      </c>
      <c r="BE360" s="104" t="e">
        <f>IF(OR(BE$5="",BE$5=0),0,SUMIFS(Factdd!360:360,Factdd!$5:$5,BE$5))</f>
        <v>#REF!</v>
      </c>
      <c r="BF360" s="194" t="e">
        <f t="shared" si="1062"/>
        <v>#REF!</v>
      </c>
      <c r="BG360" s="104" t="e">
        <f>IF(OR(BG$5="",BG$5=0),0,SUMIFS(Plandd!360:360,Plandd!$5:$5,BG$5))</f>
        <v>#REF!</v>
      </c>
      <c r="BH360" s="104" t="e">
        <f>IF(OR(BH$5="",BH$5=0),0,SUMIFS(Factdd!360:360,Factdd!$5:$5,BH$5))</f>
        <v>#REF!</v>
      </c>
      <c r="BI360" s="194" t="e">
        <f t="shared" si="1063"/>
        <v>#REF!</v>
      </c>
      <c r="BJ360" s="104" t="e">
        <f>IF(OR(BJ$5="",BJ$5=0),0,SUMIFS(Plandd!360:360,Plandd!$5:$5,BJ$5))</f>
        <v>#REF!</v>
      </c>
      <c r="BK360" s="104" t="e">
        <f>IF(OR(BK$5="",BK$5=0),0,SUMIFS(Factdd!360:360,Factdd!$5:$5,BK$5))</f>
        <v>#REF!</v>
      </c>
      <c r="BL360" s="194" t="e">
        <f t="shared" si="1064"/>
        <v>#REF!</v>
      </c>
      <c r="BM360" s="104" t="e">
        <f>IF(OR(BM$5="",BM$5=0),0,SUMIFS(Plandd!360:360,Plandd!$5:$5,BM$5))</f>
        <v>#REF!</v>
      </c>
      <c r="BN360" s="104" t="e">
        <f>IF(OR(BN$5="",BN$5=0),0,SUMIFS(Factdd!360:360,Factdd!$5:$5,BN$5))</f>
        <v>#REF!</v>
      </c>
      <c r="BO360" s="194" t="e">
        <f t="shared" si="1065"/>
        <v>#REF!</v>
      </c>
      <c r="BP360" s="104" t="e">
        <f>IF(OR(BP$5="",BP$5=0),0,SUMIFS(Plandd!360:360,Plandd!$5:$5,BP$5))</f>
        <v>#REF!</v>
      </c>
      <c r="BQ360" s="104" t="e">
        <f>IF(OR(BQ$5="",BQ$5=0),0,SUMIFS(Factdd!360:360,Factdd!$5:$5,BQ$5))</f>
        <v>#REF!</v>
      </c>
      <c r="BR360" s="194" t="e">
        <f t="shared" si="1066"/>
        <v>#REF!</v>
      </c>
      <c r="BS360" s="104" t="e">
        <f>IF(OR(BS$5="",BS$5=0),0,SUMIFS(Plandd!360:360,Plandd!$5:$5,BS$5))</f>
        <v>#REF!</v>
      </c>
      <c r="BT360" s="104" t="e">
        <f>IF(OR(BT$5="",BT$5=0),0,SUMIFS(Factdd!360:360,Factdd!$5:$5,BT$5))</f>
        <v>#REF!</v>
      </c>
      <c r="BU360" s="194" t="e">
        <f t="shared" si="1067"/>
        <v>#REF!</v>
      </c>
      <c r="BV360" s="104" t="e">
        <f>IF(OR(BV$5="",BV$5=0),0,SUMIFS(Plandd!360:360,Plandd!$5:$5,BV$5))</f>
        <v>#REF!</v>
      </c>
      <c r="BW360" s="104" t="e">
        <f>IF(OR(BW$5="",BW$5=0),0,SUMIFS(Factdd!360:360,Factdd!$5:$5,BW$5))</f>
        <v>#REF!</v>
      </c>
      <c r="BX360" s="194" t="e">
        <f t="shared" si="1068"/>
        <v>#REF!</v>
      </c>
      <c r="BY360" s="104" t="e">
        <f>IF(OR(BY$5="",BY$5=0),0,SUMIFS(Plandd!360:360,Plandd!$5:$5,BY$5))</f>
        <v>#REF!</v>
      </c>
      <c r="BZ360" s="104" t="e">
        <f>IF(OR(BZ$5="",BZ$5=0),0,SUMIFS(Factdd!360:360,Factdd!$5:$5,BZ$5))</f>
        <v>#REF!</v>
      </c>
      <c r="CA360" s="194" t="e">
        <f t="shared" si="1069"/>
        <v>#REF!</v>
      </c>
      <c r="CB360" s="104" t="e">
        <f>IF(OR(CB$5="",CB$5=0),0,SUMIFS(Plandd!360:360,Plandd!$5:$5,CB$5))</f>
        <v>#REF!</v>
      </c>
      <c r="CC360" s="104" t="e">
        <f>IF(OR(CC$5="",CC$5=0),0,SUMIFS(Factdd!360:360,Factdd!$5:$5,CC$5))</f>
        <v>#REF!</v>
      </c>
      <c r="CD360" s="194" t="e">
        <f t="shared" si="1070"/>
        <v>#REF!</v>
      </c>
      <c r="CE360" s="104" t="e">
        <f>IF(OR(CE$5="",CE$5=0),0,SUMIFS(Plandd!360:360,Plandd!$5:$5,CE$5))</f>
        <v>#REF!</v>
      </c>
      <c r="CF360" s="104" t="e">
        <f>IF(OR(CF$5="",CF$5=0),0,SUMIFS(Factdd!360:360,Factdd!$5:$5,CF$5))</f>
        <v>#REF!</v>
      </c>
      <c r="CG360" s="194" t="e">
        <f t="shared" si="1071"/>
        <v>#REF!</v>
      </c>
      <c r="CH360" s="104" t="e">
        <f>IF(OR(CH$5="",CH$5=0),0,SUMIFS(Plandd!360:360,Plandd!$5:$5,CH$5))</f>
        <v>#REF!</v>
      </c>
      <c r="CI360" s="104" t="e">
        <f>IF(OR(CI$5="",CI$5=0),0,SUMIFS(Factdd!360:360,Factdd!$5:$5,CI$5))</f>
        <v>#REF!</v>
      </c>
      <c r="CJ360" s="194" t="e">
        <f t="shared" si="1072"/>
        <v>#REF!</v>
      </c>
      <c r="CK360" s="104" t="e">
        <f>IF(OR(CK$5="",CK$5=0),0,SUMIFS(Plandd!360:360,Plandd!$5:$5,CK$5))</f>
        <v>#REF!</v>
      </c>
      <c r="CL360" s="104" t="e">
        <f>IF(OR(CL$5="",CL$5=0),0,SUMIFS(Factdd!360:360,Factdd!$5:$5,CL$5))</f>
        <v>#REF!</v>
      </c>
      <c r="CM360" s="194" t="e">
        <f t="shared" si="1073"/>
        <v>#REF!</v>
      </c>
      <c r="CN360" s="104" t="e">
        <f>IF(OR(CN$5="",CN$5=0),0,SUMIFS(Plandd!360:360,Plandd!$5:$5,CN$5))</f>
        <v>#REF!</v>
      </c>
      <c r="CO360" s="104" t="e">
        <f>IF(OR(CO$5="",CO$5=0),0,SUMIFS(Factdd!360:360,Factdd!$5:$5,CO$5))</f>
        <v>#REF!</v>
      </c>
      <c r="CP360" s="194" t="e">
        <f t="shared" si="1074"/>
        <v>#REF!</v>
      </c>
    </row>
    <row r="361" spans="1:94" s="95" customFormat="1" ht="10.199999999999999" x14ac:dyDescent="0.2">
      <c r="A361" s="23">
        <f>ROW()</f>
        <v>361</v>
      </c>
      <c r="B361" s="138"/>
      <c r="E361" s="100">
        <v>6</v>
      </c>
      <c r="F361" s="63" t="s">
        <v>91</v>
      </c>
      <c r="G361" s="99" t="s">
        <v>88</v>
      </c>
      <c r="M361" s="103"/>
      <c r="Q361" s="102"/>
      <c r="R361" s="101" t="e">
        <f ca="1">IF(OR(R$5="",R$5=0),0,SUMIFS(Plandd!361:361,Plandd!$5:$5,R$5))</f>
        <v>#REF!</v>
      </c>
      <c r="S361" s="104" t="e">
        <f ca="1">IF(OR(S$5="",S$5=0),0,SUMIFS(Factdd!361:361,Factdd!$5:$5,S$5))</f>
        <v>#REF!</v>
      </c>
      <c r="T361" s="194" t="e">
        <f t="shared" ca="1" si="1050"/>
        <v>#REF!</v>
      </c>
      <c r="W361" s="104" t="e">
        <f>IF(OR(W$5="",W$5=0),0,SUMIFS(Plandd!361:361,Plandd!$5:$5,W$5))</f>
        <v>#REF!</v>
      </c>
      <c r="X361" s="104" t="e">
        <f>IF(OR(X$5="",X$5=0),0,SUMIFS(Factdd!361:361,Factdd!$5:$5,X$5))</f>
        <v>#REF!</v>
      </c>
      <c r="Y361" s="194" t="e">
        <f t="shared" si="1051"/>
        <v>#REF!</v>
      </c>
      <c r="Z361" s="195" t="e">
        <f>IF(OR(Z$5="",Z$5=0),0,SUMIFS(Plandd!361:361,Plandd!$5:$5,Z$5))</f>
        <v>#REF!</v>
      </c>
      <c r="AA361" s="104" t="e">
        <f>IF(OR(AA$5="",AA$5=0),0,SUMIFS(Factdd!361:361,Factdd!$5:$5,AA$5))</f>
        <v>#REF!</v>
      </c>
      <c r="AB361" s="194" t="e">
        <f t="shared" si="1052"/>
        <v>#REF!</v>
      </c>
      <c r="AC361" s="104" t="e">
        <f>IF(OR(AC$5="",AC$5=0),0,SUMIFS(Plandd!361:361,Plandd!$5:$5,AC$5))</f>
        <v>#REF!</v>
      </c>
      <c r="AD361" s="104" t="e">
        <f>IF(OR(AD$5="",AD$5=0),0,SUMIFS(Factdd!361:361,Factdd!$5:$5,AD$5))</f>
        <v>#REF!</v>
      </c>
      <c r="AE361" s="194" t="e">
        <f t="shared" si="1053"/>
        <v>#REF!</v>
      </c>
      <c r="AF361" s="104" t="e">
        <f>IF(OR(AF$5="",AF$5=0),0,SUMIFS(Plandd!361:361,Plandd!$5:$5,AF$5))</f>
        <v>#REF!</v>
      </c>
      <c r="AG361" s="104" t="e">
        <f>IF(OR(AG$5="",AG$5=0),0,SUMIFS(Factdd!361:361,Factdd!$5:$5,AG$5))</f>
        <v>#REF!</v>
      </c>
      <c r="AH361" s="194" t="e">
        <f t="shared" si="1054"/>
        <v>#REF!</v>
      </c>
      <c r="AI361" s="104" t="e">
        <f>IF(OR(AI$5="",AI$5=0),0,SUMIFS(Plandd!361:361,Plandd!$5:$5,AI$5))</f>
        <v>#REF!</v>
      </c>
      <c r="AJ361" s="104" t="e">
        <f>IF(OR(AJ$5="",AJ$5=0),0,SUMIFS(Factdd!361:361,Factdd!$5:$5,AJ$5))</f>
        <v>#REF!</v>
      </c>
      <c r="AK361" s="194" t="e">
        <f t="shared" si="1055"/>
        <v>#REF!</v>
      </c>
      <c r="AL361" s="104" t="e">
        <f>IF(OR(AL$5="",AL$5=0),0,SUMIFS(Plandd!361:361,Plandd!$5:$5,AL$5))</f>
        <v>#REF!</v>
      </c>
      <c r="AM361" s="104" t="e">
        <f>IF(OR(AM$5="",AM$5=0),0,SUMIFS(Factdd!361:361,Factdd!$5:$5,AM$5))</f>
        <v>#REF!</v>
      </c>
      <c r="AN361" s="194" t="e">
        <f t="shared" si="1056"/>
        <v>#REF!</v>
      </c>
      <c r="AO361" s="104" t="e">
        <f>IF(OR(AO$5="",AO$5=0),0,SUMIFS(Plandd!361:361,Plandd!$5:$5,AO$5))</f>
        <v>#REF!</v>
      </c>
      <c r="AP361" s="104" t="e">
        <f>IF(OR(AP$5="",AP$5=0),0,SUMIFS(Factdd!361:361,Factdd!$5:$5,AP$5))</f>
        <v>#REF!</v>
      </c>
      <c r="AQ361" s="194" t="e">
        <f t="shared" si="1057"/>
        <v>#REF!</v>
      </c>
      <c r="AR361" s="104" t="e">
        <f>IF(OR(AR$5="",AR$5=0),0,SUMIFS(Plandd!361:361,Plandd!$5:$5,AR$5))</f>
        <v>#REF!</v>
      </c>
      <c r="AS361" s="104" t="e">
        <f>IF(OR(AS$5="",AS$5=0),0,SUMIFS(Factdd!361:361,Factdd!$5:$5,AS$5))</f>
        <v>#REF!</v>
      </c>
      <c r="AT361" s="194" t="e">
        <f t="shared" si="1058"/>
        <v>#REF!</v>
      </c>
      <c r="AU361" s="104" t="e">
        <f>IF(OR(AU$5="",AU$5=0),0,SUMIFS(Plandd!361:361,Plandd!$5:$5,AU$5))</f>
        <v>#REF!</v>
      </c>
      <c r="AV361" s="104" t="e">
        <f>IF(OR(AV$5="",AV$5=0),0,SUMIFS(Factdd!361:361,Factdd!$5:$5,AV$5))</f>
        <v>#REF!</v>
      </c>
      <c r="AW361" s="194" t="e">
        <f t="shared" si="1059"/>
        <v>#REF!</v>
      </c>
      <c r="AX361" s="104" t="e">
        <f>IF(OR(AX$5="",AX$5=0),0,SUMIFS(Plandd!361:361,Plandd!$5:$5,AX$5))</f>
        <v>#REF!</v>
      </c>
      <c r="AY361" s="104" t="e">
        <f>IF(OR(AY$5="",AY$5=0),0,SUMIFS(Factdd!361:361,Factdd!$5:$5,AY$5))</f>
        <v>#REF!</v>
      </c>
      <c r="AZ361" s="194" t="e">
        <f t="shared" si="1060"/>
        <v>#REF!</v>
      </c>
      <c r="BA361" s="104" t="e">
        <f>IF(OR(BA$5="",BA$5=0),0,SUMIFS(Plandd!361:361,Plandd!$5:$5,BA$5))</f>
        <v>#REF!</v>
      </c>
      <c r="BB361" s="104" t="e">
        <f>IF(OR(BB$5="",BB$5=0),0,SUMIFS(Factdd!361:361,Factdd!$5:$5,BB$5))</f>
        <v>#REF!</v>
      </c>
      <c r="BC361" s="194" t="e">
        <f t="shared" si="1061"/>
        <v>#REF!</v>
      </c>
      <c r="BD361" s="104" t="e">
        <f>IF(OR(BD$5="",BD$5=0),0,SUMIFS(Plandd!361:361,Plandd!$5:$5,BD$5))</f>
        <v>#REF!</v>
      </c>
      <c r="BE361" s="104" t="e">
        <f>IF(OR(BE$5="",BE$5=0),0,SUMIFS(Factdd!361:361,Factdd!$5:$5,BE$5))</f>
        <v>#REF!</v>
      </c>
      <c r="BF361" s="194" t="e">
        <f t="shared" si="1062"/>
        <v>#REF!</v>
      </c>
      <c r="BG361" s="104" t="e">
        <f>IF(OR(BG$5="",BG$5=0),0,SUMIFS(Plandd!361:361,Plandd!$5:$5,BG$5))</f>
        <v>#REF!</v>
      </c>
      <c r="BH361" s="104" t="e">
        <f>IF(OR(BH$5="",BH$5=0),0,SUMIFS(Factdd!361:361,Factdd!$5:$5,BH$5))</f>
        <v>#REF!</v>
      </c>
      <c r="BI361" s="194" t="e">
        <f t="shared" si="1063"/>
        <v>#REF!</v>
      </c>
      <c r="BJ361" s="104" t="e">
        <f>IF(OR(BJ$5="",BJ$5=0),0,SUMIFS(Plandd!361:361,Plandd!$5:$5,BJ$5))</f>
        <v>#REF!</v>
      </c>
      <c r="BK361" s="104" t="e">
        <f>IF(OR(BK$5="",BK$5=0),0,SUMIFS(Factdd!361:361,Factdd!$5:$5,BK$5))</f>
        <v>#REF!</v>
      </c>
      <c r="BL361" s="194" t="e">
        <f t="shared" si="1064"/>
        <v>#REF!</v>
      </c>
      <c r="BM361" s="104" t="e">
        <f>IF(OR(BM$5="",BM$5=0),0,SUMIFS(Plandd!361:361,Plandd!$5:$5,BM$5))</f>
        <v>#REF!</v>
      </c>
      <c r="BN361" s="104" t="e">
        <f>IF(OR(BN$5="",BN$5=0),0,SUMIFS(Factdd!361:361,Factdd!$5:$5,BN$5))</f>
        <v>#REF!</v>
      </c>
      <c r="BO361" s="194" t="e">
        <f t="shared" si="1065"/>
        <v>#REF!</v>
      </c>
      <c r="BP361" s="104" t="e">
        <f>IF(OR(BP$5="",BP$5=0),0,SUMIFS(Plandd!361:361,Plandd!$5:$5,BP$5))</f>
        <v>#REF!</v>
      </c>
      <c r="BQ361" s="104" t="e">
        <f>IF(OR(BQ$5="",BQ$5=0),0,SUMIFS(Factdd!361:361,Factdd!$5:$5,BQ$5))</f>
        <v>#REF!</v>
      </c>
      <c r="BR361" s="194" t="e">
        <f t="shared" si="1066"/>
        <v>#REF!</v>
      </c>
      <c r="BS361" s="104" t="e">
        <f>IF(OR(BS$5="",BS$5=0),0,SUMIFS(Plandd!361:361,Plandd!$5:$5,BS$5))</f>
        <v>#REF!</v>
      </c>
      <c r="BT361" s="104" t="e">
        <f>IF(OR(BT$5="",BT$5=0),0,SUMIFS(Factdd!361:361,Factdd!$5:$5,BT$5))</f>
        <v>#REF!</v>
      </c>
      <c r="BU361" s="194" t="e">
        <f t="shared" si="1067"/>
        <v>#REF!</v>
      </c>
      <c r="BV361" s="104" t="e">
        <f>IF(OR(BV$5="",BV$5=0),0,SUMIFS(Plandd!361:361,Plandd!$5:$5,BV$5))</f>
        <v>#REF!</v>
      </c>
      <c r="BW361" s="104" t="e">
        <f>IF(OR(BW$5="",BW$5=0),0,SUMIFS(Factdd!361:361,Factdd!$5:$5,BW$5))</f>
        <v>#REF!</v>
      </c>
      <c r="BX361" s="194" t="e">
        <f t="shared" si="1068"/>
        <v>#REF!</v>
      </c>
      <c r="BY361" s="104" t="e">
        <f>IF(OR(BY$5="",BY$5=0),0,SUMIFS(Plandd!361:361,Plandd!$5:$5,BY$5))</f>
        <v>#REF!</v>
      </c>
      <c r="BZ361" s="104" t="e">
        <f>IF(OR(BZ$5="",BZ$5=0),0,SUMIFS(Factdd!361:361,Factdd!$5:$5,BZ$5))</f>
        <v>#REF!</v>
      </c>
      <c r="CA361" s="194" t="e">
        <f t="shared" si="1069"/>
        <v>#REF!</v>
      </c>
      <c r="CB361" s="104" t="e">
        <f>IF(OR(CB$5="",CB$5=0),0,SUMIFS(Plandd!361:361,Plandd!$5:$5,CB$5))</f>
        <v>#REF!</v>
      </c>
      <c r="CC361" s="104" t="e">
        <f>IF(OR(CC$5="",CC$5=0),0,SUMIFS(Factdd!361:361,Factdd!$5:$5,CC$5))</f>
        <v>#REF!</v>
      </c>
      <c r="CD361" s="194" t="e">
        <f t="shared" si="1070"/>
        <v>#REF!</v>
      </c>
      <c r="CE361" s="104" t="e">
        <f>IF(OR(CE$5="",CE$5=0),0,SUMIFS(Plandd!361:361,Plandd!$5:$5,CE$5))</f>
        <v>#REF!</v>
      </c>
      <c r="CF361" s="104" t="e">
        <f>IF(OR(CF$5="",CF$5=0),0,SUMIFS(Factdd!361:361,Factdd!$5:$5,CF$5))</f>
        <v>#REF!</v>
      </c>
      <c r="CG361" s="194" t="e">
        <f t="shared" si="1071"/>
        <v>#REF!</v>
      </c>
      <c r="CH361" s="104" t="e">
        <f>IF(OR(CH$5="",CH$5=0),0,SUMIFS(Plandd!361:361,Plandd!$5:$5,CH$5))</f>
        <v>#REF!</v>
      </c>
      <c r="CI361" s="104" t="e">
        <f>IF(OR(CI$5="",CI$5=0),0,SUMIFS(Factdd!361:361,Factdd!$5:$5,CI$5))</f>
        <v>#REF!</v>
      </c>
      <c r="CJ361" s="194" t="e">
        <f t="shared" si="1072"/>
        <v>#REF!</v>
      </c>
      <c r="CK361" s="104" t="e">
        <f>IF(OR(CK$5="",CK$5=0),0,SUMIFS(Plandd!361:361,Plandd!$5:$5,CK$5))</f>
        <v>#REF!</v>
      </c>
      <c r="CL361" s="104" t="e">
        <f>IF(OR(CL$5="",CL$5=0),0,SUMIFS(Factdd!361:361,Factdd!$5:$5,CL$5))</f>
        <v>#REF!</v>
      </c>
      <c r="CM361" s="194" t="e">
        <f t="shared" si="1073"/>
        <v>#REF!</v>
      </c>
      <c r="CN361" s="104" t="e">
        <f>IF(OR(CN$5="",CN$5=0),0,SUMIFS(Plandd!361:361,Plandd!$5:$5,CN$5))</f>
        <v>#REF!</v>
      </c>
      <c r="CO361" s="104" t="e">
        <f>IF(OR(CO$5="",CO$5=0),0,SUMIFS(Factdd!361:361,Factdd!$5:$5,CO$5))</f>
        <v>#REF!</v>
      </c>
      <c r="CP361" s="194" t="e">
        <f t="shared" si="1074"/>
        <v>#REF!</v>
      </c>
    </row>
    <row r="362" spans="1:94" s="95" customFormat="1" ht="10.199999999999999" x14ac:dyDescent="0.2">
      <c r="A362" s="23">
        <f>ROW()</f>
        <v>362</v>
      </c>
      <c r="B362" s="138"/>
      <c r="E362" s="100">
        <v>7</v>
      </c>
      <c r="F362" s="63" t="s">
        <v>91</v>
      </c>
      <c r="G362" s="99" t="s">
        <v>89</v>
      </c>
      <c r="M362" s="103"/>
      <c r="Q362" s="102"/>
      <c r="R362" s="101" t="e">
        <f ca="1">IF(OR(R$5="",R$5=0),0,SUMIFS(Plandd!362:362,Plandd!$5:$5,R$5))</f>
        <v>#REF!</v>
      </c>
      <c r="S362" s="104" t="e">
        <f ca="1">IF(OR(S$5="",S$5=0),0,SUMIFS(Factdd!362:362,Factdd!$5:$5,S$5))</f>
        <v>#REF!</v>
      </c>
      <c r="T362" s="194" t="e">
        <f t="shared" ca="1" si="1050"/>
        <v>#REF!</v>
      </c>
      <c r="W362" s="104" t="e">
        <f>IF(OR(W$5="",W$5=0),0,SUMIFS(Plandd!362:362,Plandd!$5:$5,W$5))</f>
        <v>#REF!</v>
      </c>
      <c r="X362" s="104" t="e">
        <f>IF(OR(X$5="",X$5=0),0,SUMIFS(Factdd!362:362,Factdd!$5:$5,X$5))</f>
        <v>#REF!</v>
      </c>
      <c r="Y362" s="194" t="e">
        <f t="shared" si="1051"/>
        <v>#REF!</v>
      </c>
      <c r="Z362" s="195" t="e">
        <f>IF(OR(Z$5="",Z$5=0),0,SUMIFS(Plandd!362:362,Plandd!$5:$5,Z$5))</f>
        <v>#REF!</v>
      </c>
      <c r="AA362" s="104" t="e">
        <f>IF(OR(AA$5="",AA$5=0),0,SUMIFS(Factdd!362:362,Factdd!$5:$5,AA$5))</f>
        <v>#REF!</v>
      </c>
      <c r="AB362" s="194" t="e">
        <f t="shared" si="1052"/>
        <v>#REF!</v>
      </c>
      <c r="AC362" s="104" t="e">
        <f>IF(OR(AC$5="",AC$5=0),0,SUMIFS(Plandd!362:362,Plandd!$5:$5,AC$5))</f>
        <v>#REF!</v>
      </c>
      <c r="AD362" s="104" t="e">
        <f>IF(OR(AD$5="",AD$5=0),0,SUMIFS(Factdd!362:362,Factdd!$5:$5,AD$5))</f>
        <v>#REF!</v>
      </c>
      <c r="AE362" s="194" t="e">
        <f t="shared" si="1053"/>
        <v>#REF!</v>
      </c>
      <c r="AF362" s="104" t="e">
        <f>IF(OR(AF$5="",AF$5=0),0,SUMIFS(Plandd!362:362,Plandd!$5:$5,AF$5))</f>
        <v>#REF!</v>
      </c>
      <c r="AG362" s="104" t="e">
        <f>IF(OR(AG$5="",AG$5=0),0,SUMIFS(Factdd!362:362,Factdd!$5:$5,AG$5))</f>
        <v>#REF!</v>
      </c>
      <c r="AH362" s="194" t="e">
        <f t="shared" si="1054"/>
        <v>#REF!</v>
      </c>
      <c r="AI362" s="104" t="e">
        <f>IF(OR(AI$5="",AI$5=0),0,SUMIFS(Plandd!362:362,Plandd!$5:$5,AI$5))</f>
        <v>#REF!</v>
      </c>
      <c r="AJ362" s="104" t="e">
        <f>IF(OR(AJ$5="",AJ$5=0),0,SUMIFS(Factdd!362:362,Factdd!$5:$5,AJ$5))</f>
        <v>#REF!</v>
      </c>
      <c r="AK362" s="194" t="e">
        <f t="shared" si="1055"/>
        <v>#REF!</v>
      </c>
      <c r="AL362" s="104" t="e">
        <f>IF(OR(AL$5="",AL$5=0),0,SUMIFS(Plandd!362:362,Plandd!$5:$5,AL$5))</f>
        <v>#REF!</v>
      </c>
      <c r="AM362" s="104" t="e">
        <f>IF(OR(AM$5="",AM$5=0),0,SUMIFS(Factdd!362:362,Factdd!$5:$5,AM$5))</f>
        <v>#REF!</v>
      </c>
      <c r="AN362" s="194" t="e">
        <f t="shared" si="1056"/>
        <v>#REF!</v>
      </c>
      <c r="AO362" s="104" t="e">
        <f>IF(OR(AO$5="",AO$5=0),0,SUMIFS(Plandd!362:362,Plandd!$5:$5,AO$5))</f>
        <v>#REF!</v>
      </c>
      <c r="AP362" s="104" t="e">
        <f>IF(OR(AP$5="",AP$5=0),0,SUMIFS(Factdd!362:362,Factdd!$5:$5,AP$5))</f>
        <v>#REF!</v>
      </c>
      <c r="AQ362" s="194" t="e">
        <f t="shared" si="1057"/>
        <v>#REF!</v>
      </c>
      <c r="AR362" s="104" t="e">
        <f>IF(OR(AR$5="",AR$5=0),0,SUMIFS(Plandd!362:362,Plandd!$5:$5,AR$5))</f>
        <v>#REF!</v>
      </c>
      <c r="AS362" s="104" t="e">
        <f>IF(OR(AS$5="",AS$5=0),0,SUMIFS(Factdd!362:362,Factdd!$5:$5,AS$5))</f>
        <v>#REF!</v>
      </c>
      <c r="AT362" s="194" t="e">
        <f t="shared" si="1058"/>
        <v>#REF!</v>
      </c>
      <c r="AU362" s="104" t="e">
        <f>IF(OR(AU$5="",AU$5=0),0,SUMIFS(Plandd!362:362,Plandd!$5:$5,AU$5))</f>
        <v>#REF!</v>
      </c>
      <c r="AV362" s="104" t="e">
        <f>IF(OR(AV$5="",AV$5=0),0,SUMIFS(Factdd!362:362,Factdd!$5:$5,AV$5))</f>
        <v>#REF!</v>
      </c>
      <c r="AW362" s="194" t="e">
        <f t="shared" si="1059"/>
        <v>#REF!</v>
      </c>
      <c r="AX362" s="104" t="e">
        <f>IF(OR(AX$5="",AX$5=0),0,SUMIFS(Plandd!362:362,Plandd!$5:$5,AX$5))</f>
        <v>#REF!</v>
      </c>
      <c r="AY362" s="104" t="e">
        <f>IF(OR(AY$5="",AY$5=0),0,SUMIFS(Factdd!362:362,Factdd!$5:$5,AY$5))</f>
        <v>#REF!</v>
      </c>
      <c r="AZ362" s="194" t="e">
        <f t="shared" si="1060"/>
        <v>#REF!</v>
      </c>
      <c r="BA362" s="104" t="e">
        <f>IF(OR(BA$5="",BA$5=0),0,SUMIFS(Plandd!362:362,Plandd!$5:$5,BA$5))</f>
        <v>#REF!</v>
      </c>
      <c r="BB362" s="104" t="e">
        <f>IF(OR(BB$5="",BB$5=0),0,SUMIFS(Factdd!362:362,Factdd!$5:$5,BB$5))</f>
        <v>#REF!</v>
      </c>
      <c r="BC362" s="194" t="e">
        <f t="shared" si="1061"/>
        <v>#REF!</v>
      </c>
      <c r="BD362" s="104" t="e">
        <f>IF(OR(BD$5="",BD$5=0),0,SUMIFS(Plandd!362:362,Plandd!$5:$5,BD$5))</f>
        <v>#REF!</v>
      </c>
      <c r="BE362" s="104" t="e">
        <f>IF(OR(BE$5="",BE$5=0),0,SUMIFS(Factdd!362:362,Factdd!$5:$5,BE$5))</f>
        <v>#REF!</v>
      </c>
      <c r="BF362" s="194" t="e">
        <f t="shared" si="1062"/>
        <v>#REF!</v>
      </c>
      <c r="BG362" s="104" t="e">
        <f>IF(OR(BG$5="",BG$5=0),0,SUMIFS(Plandd!362:362,Plandd!$5:$5,BG$5))</f>
        <v>#REF!</v>
      </c>
      <c r="BH362" s="104" t="e">
        <f>IF(OR(BH$5="",BH$5=0),0,SUMIFS(Factdd!362:362,Factdd!$5:$5,BH$5))</f>
        <v>#REF!</v>
      </c>
      <c r="BI362" s="194" t="e">
        <f t="shared" si="1063"/>
        <v>#REF!</v>
      </c>
      <c r="BJ362" s="104" t="e">
        <f>IF(OR(BJ$5="",BJ$5=0),0,SUMIFS(Plandd!362:362,Plandd!$5:$5,BJ$5))</f>
        <v>#REF!</v>
      </c>
      <c r="BK362" s="104" t="e">
        <f>IF(OR(BK$5="",BK$5=0),0,SUMIFS(Factdd!362:362,Factdd!$5:$5,BK$5))</f>
        <v>#REF!</v>
      </c>
      <c r="BL362" s="194" t="e">
        <f t="shared" si="1064"/>
        <v>#REF!</v>
      </c>
      <c r="BM362" s="104" t="e">
        <f>IF(OR(BM$5="",BM$5=0),0,SUMIFS(Plandd!362:362,Plandd!$5:$5,BM$5))</f>
        <v>#REF!</v>
      </c>
      <c r="BN362" s="104" t="e">
        <f>IF(OR(BN$5="",BN$5=0),0,SUMIFS(Factdd!362:362,Factdd!$5:$5,BN$5))</f>
        <v>#REF!</v>
      </c>
      <c r="BO362" s="194" t="e">
        <f t="shared" si="1065"/>
        <v>#REF!</v>
      </c>
      <c r="BP362" s="104" t="e">
        <f>IF(OR(BP$5="",BP$5=0),0,SUMIFS(Plandd!362:362,Plandd!$5:$5,BP$5))</f>
        <v>#REF!</v>
      </c>
      <c r="BQ362" s="104" t="e">
        <f>IF(OR(BQ$5="",BQ$5=0),0,SUMIFS(Factdd!362:362,Factdd!$5:$5,BQ$5))</f>
        <v>#REF!</v>
      </c>
      <c r="BR362" s="194" t="e">
        <f t="shared" si="1066"/>
        <v>#REF!</v>
      </c>
      <c r="BS362" s="104" t="e">
        <f>IF(OR(BS$5="",BS$5=0),0,SUMIFS(Plandd!362:362,Plandd!$5:$5,BS$5))</f>
        <v>#REF!</v>
      </c>
      <c r="BT362" s="104" t="e">
        <f>IF(OR(BT$5="",BT$5=0),0,SUMIFS(Factdd!362:362,Factdd!$5:$5,BT$5))</f>
        <v>#REF!</v>
      </c>
      <c r="BU362" s="194" t="e">
        <f t="shared" si="1067"/>
        <v>#REF!</v>
      </c>
      <c r="BV362" s="104" t="e">
        <f>IF(OR(BV$5="",BV$5=0),0,SUMIFS(Plandd!362:362,Plandd!$5:$5,BV$5))</f>
        <v>#REF!</v>
      </c>
      <c r="BW362" s="104" t="e">
        <f>IF(OR(BW$5="",BW$5=0),0,SUMIFS(Factdd!362:362,Factdd!$5:$5,BW$5))</f>
        <v>#REF!</v>
      </c>
      <c r="BX362" s="194" t="e">
        <f t="shared" si="1068"/>
        <v>#REF!</v>
      </c>
      <c r="BY362" s="104" t="e">
        <f>IF(OR(BY$5="",BY$5=0),0,SUMIFS(Plandd!362:362,Plandd!$5:$5,BY$5))</f>
        <v>#REF!</v>
      </c>
      <c r="BZ362" s="104" t="e">
        <f>IF(OR(BZ$5="",BZ$5=0),0,SUMIFS(Factdd!362:362,Factdd!$5:$5,BZ$5))</f>
        <v>#REF!</v>
      </c>
      <c r="CA362" s="194" t="e">
        <f t="shared" si="1069"/>
        <v>#REF!</v>
      </c>
      <c r="CB362" s="104" t="e">
        <f>IF(OR(CB$5="",CB$5=0),0,SUMIFS(Plandd!362:362,Plandd!$5:$5,CB$5))</f>
        <v>#REF!</v>
      </c>
      <c r="CC362" s="104" t="e">
        <f>IF(OR(CC$5="",CC$5=0),0,SUMIFS(Factdd!362:362,Factdd!$5:$5,CC$5))</f>
        <v>#REF!</v>
      </c>
      <c r="CD362" s="194" t="e">
        <f t="shared" si="1070"/>
        <v>#REF!</v>
      </c>
      <c r="CE362" s="104" t="e">
        <f>IF(OR(CE$5="",CE$5=0),0,SUMIFS(Plandd!362:362,Plandd!$5:$5,CE$5))</f>
        <v>#REF!</v>
      </c>
      <c r="CF362" s="104" t="e">
        <f>IF(OR(CF$5="",CF$5=0),0,SUMIFS(Factdd!362:362,Factdd!$5:$5,CF$5))</f>
        <v>#REF!</v>
      </c>
      <c r="CG362" s="194" t="e">
        <f t="shared" si="1071"/>
        <v>#REF!</v>
      </c>
      <c r="CH362" s="104" t="e">
        <f>IF(OR(CH$5="",CH$5=0),0,SUMIFS(Plandd!362:362,Plandd!$5:$5,CH$5))</f>
        <v>#REF!</v>
      </c>
      <c r="CI362" s="104" t="e">
        <f>IF(OR(CI$5="",CI$5=0),0,SUMIFS(Factdd!362:362,Factdd!$5:$5,CI$5))</f>
        <v>#REF!</v>
      </c>
      <c r="CJ362" s="194" t="e">
        <f t="shared" si="1072"/>
        <v>#REF!</v>
      </c>
      <c r="CK362" s="104" t="e">
        <f>IF(OR(CK$5="",CK$5=0),0,SUMIFS(Plandd!362:362,Plandd!$5:$5,CK$5))</f>
        <v>#REF!</v>
      </c>
      <c r="CL362" s="104" t="e">
        <f>IF(OR(CL$5="",CL$5=0),0,SUMIFS(Factdd!362:362,Factdd!$5:$5,CL$5))</f>
        <v>#REF!</v>
      </c>
      <c r="CM362" s="194" t="e">
        <f t="shared" si="1073"/>
        <v>#REF!</v>
      </c>
      <c r="CN362" s="104" t="e">
        <f>IF(OR(CN$5="",CN$5=0),0,SUMIFS(Plandd!362:362,Plandd!$5:$5,CN$5))</f>
        <v>#REF!</v>
      </c>
      <c r="CO362" s="104" t="e">
        <f>IF(OR(CO$5="",CO$5=0),0,SUMIFS(Factdd!362:362,Factdd!$5:$5,CO$5))</f>
        <v>#REF!</v>
      </c>
      <c r="CP362" s="194" t="e">
        <f t="shared" si="1074"/>
        <v>#REF!</v>
      </c>
    </row>
    <row r="363" spans="1:94" s="95" customFormat="1" ht="10.199999999999999" x14ac:dyDescent="0.2">
      <c r="A363" s="23">
        <f>ROW()</f>
        <v>363</v>
      </c>
      <c r="B363" s="138"/>
      <c r="E363" s="100">
        <v>8</v>
      </c>
      <c r="F363" s="63" t="s">
        <v>91</v>
      </c>
      <c r="G363" s="99" t="s">
        <v>90</v>
      </c>
      <c r="M363" s="103"/>
      <c r="Q363" s="102"/>
      <c r="R363" s="101" t="e">
        <f ca="1">IF(OR(R$5="",R$5=0),0,SUMIFS(Plandd!363:363,Plandd!$5:$5,R$5))</f>
        <v>#REF!</v>
      </c>
      <c r="S363" s="104" t="e">
        <f ca="1">IF(OR(S$5="",S$5=0),0,SUMIFS(Factdd!363:363,Factdd!$5:$5,S$5))</f>
        <v>#REF!</v>
      </c>
      <c r="T363" s="194" t="e">
        <f t="shared" ca="1" si="1050"/>
        <v>#REF!</v>
      </c>
      <c r="W363" s="104" t="e">
        <f>IF(OR(W$5="",W$5=0),0,SUMIFS(Plandd!363:363,Plandd!$5:$5,W$5))</f>
        <v>#REF!</v>
      </c>
      <c r="X363" s="104" t="e">
        <f>IF(OR(X$5="",X$5=0),0,SUMIFS(Factdd!363:363,Factdd!$5:$5,X$5))</f>
        <v>#REF!</v>
      </c>
      <c r="Y363" s="194" t="e">
        <f t="shared" si="1051"/>
        <v>#REF!</v>
      </c>
      <c r="Z363" s="195" t="e">
        <f>IF(OR(Z$5="",Z$5=0),0,SUMIFS(Plandd!363:363,Plandd!$5:$5,Z$5))</f>
        <v>#REF!</v>
      </c>
      <c r="AA363" s="104" t="e">
        <f>IF(OR(AA$5="",AA$5=0),0,SUMIFS(Factdd!363:363,Factdd!$5:$5,AA$5))</f>
        <v>#REF!</v>
      </c>
      <c r="AB363" s="194" t="e">
        <f t="shared" si="1052"/>
        <v>#REF!</v>
      </c>
      <c r="AC363" s="104" t="e">
        <f>IF(OR(AC$5="",AC$5=0),0,SUMIFS(Plandd!363:363,Plandd!$5:$5,AC$5))</f>
        <v>#REF!</v>
      </c>
      <c r="AD363" s="104" t="e">
        <f>IF(OR(AD$5="",AD$5=0),0,SUMIFS(Factdd!363:363,Factdd!$5:$5,AD$5))</f>
        <v>#REF!</v>
      </c>
      <c r="AE363" s="194" t="e">
        <f t="shared" si="1053"/>
        <v>#REF!</v>
      </c>
      <c r="AF363" s="104" t="e">
        <f>IF(OR(AF$5="",AF$5=0),0,SUMIFS(Plandd!363:363,Plandd!$5:$5,AF$5))</f>
        <v>#REF!</v>
      </c>
      <c r="AG363" s="104" t="e">
        <f>IF(OR(AG$5="",AG$5=0),0,SUMIFS(Factdd!363:363,Factdd!$5:$5,AG$5))</f>
        <v>#REF!</v>
      </c>
      <c r="AH363" s="194" t="e">
        <f t="shared" si="1054"/>
        <v>#REF!</v>
      </c>
      <c r="AI363" s="104" t="e">
        <f>IF(OR(AI$5="",AI$5=0),0,SUMIFS(Plandd!363:363,Plandd!$5:$5,AI$5))</f>
        <v>#REF!</v>
      </c>
      <c r="AJ363" s="104" t="e">
        <f>IF(OR(AJ$5="",AJ$5=0),0,SUMIFS(Factdd!363:363,Factdd!$5:$5,AJ$5))</f>
        <v>#REF!</v>
      </c>
      <c r="AK363" s="194" t="e">
        <f t="shared" si="1055"/>
        <v>#REF!</v>
      </c>
      <c r="AL363" s="104" t="e">
        <f>IF(OR(AL$5="",AL$5=0),0,SUMIFS(Plandd!363:363,Plandd!$5:$5,AL$5))</f>
        <v>#REF!</v>
      </c>
      <c r="AM363" s="104" t="e">
        <f>IF(OR(AM$5="",AM$5=0),0,SUMIFS(Factdd!363:363,Factdd!$5:$5,AM$5))</f>
        <v>#REF!</v>
      </c>
      <c r="AN363" s="194" t="e">
        <f t="shared" si="1056"/>
        <v>#REF!</v>
      </c>
      <c r="AO363" s="104" t="e">
        <f>IF(OR(AO$5="",AO$5=0),0,SUMIFS(Plandd!363:363,Plandd!$5:$5,AO$5))</f>
        <v>#REF!</v>
      </c>
      <c r="AP363" s="104" t="e">
        <f>IF(OR(AP$5="",AP$5=0),0,SUMIFS(Factdd!363:363,Factdd!$5:$5,AP$5))</f>
        <v>#REF!</v>
      </c>
      <c r="AQ363" s="194" t="e">
        <f t="shared" si="1057"/>
        <v>#REF!</v>
      </c>
      <c r="AR363" s="104" t="e">
        <f>IF(OR(AR$5="",AR$5=0),0,SUMIFS(Plandd!363:363,Plandd!$5:$5,AR$5))</f>
        <v>#REF!</v>
      </c>
      <c r="AS363" s="104" t="e">
        <f>IF(OR(AS$5="",AS$5=0),0,SUMIFS(Factdd!363:363,Factdd!$5:$5,AS$5))</f>
        <v>#REF!</v>
      </c>
      <c r="AT363" s="194" t="e">
        <f t="shared" si="1058"/>
        <v>#REF!</v>
      </c>
      <c r="AU363" s="104" t="e">
        <f>IF(OR(AU$5="",AU$5=0),0,SUMIFS(Plandd!363:363,Plandd!$5:$5,AU$5))</f>
        <v>#REF!</v>
      </c>
      <c r="AV363" s="104" t="e">
        <f>IF(OR(AV$5="",AV$5=0),0,SUMIFS(Factdd!363:363,Factdd!$5:$5,AV$5))</f>
        <v>#REF!</v>
      </c>
      <c r="AW363" s="194" t="e">
        <f t="shared" si="1059"/>
        <v>#REF!</v>
      </c>
      <c r="AX363" s="104" t="e">
        <f>IF(OR(AX$5="",AX$5=0),0,SUMIFS(Plandd!363:363,Plandd!$5:$5,AX$5))</f>
        <v>#REF!</v>
      </c>
      <c r="AY363" s="104" t="e">
        <f>IF(OR(AY$5="",AY$5=0),0,SUMIFS(Factdd!363:363,Factdd!$5:$5,AY$5))</f>
        <v>#REF!</v>
      </c>
      <c r="AZ363" s="194" t="e">
        <f t="shared" si="1060"/>
        <v>#REF!</v>
      </c>
      <c r="BA363" s="104" t="e">
        <f>IF(OR(BA$5="",BA$5=0),0,SUMIFS(Plandd!363:363,Plandd!$5:$5,BA$5))</f>
        <v>#REF!</v>
      </c>
      <c r="BB363" s="104" t="e">
        <f>IF(OR(BB$5="",BB$5=0),0,SUMIFS(Factdd!363:363,Factdd!$5:$5,BB$5))</f>
        <v>#REF!</v>
      </c>
      <c r="BC363" s="194" t="e">
        <f t="shared" si="1061"/>
        <v>#REF!</v>
      </c>
      <c r="BD363" s="104" t="e">
        <f>IF(OR(BD$5="",BD$5=0),0,SUMIFS(Plandd!363:363,Plandd!$5:$5,BD$5))</f>
        <v>#REF!</v>
      </c>
      <c r="BE363" s="104" t="e">
        <f>IF(OR(BE$5="",BE$5=0),0,SUMIFS(Factdd!363:363,Factdd!$5:$5,BE$5))</f>
        <v>#REF!</v>
      </c>
      <c r="BF363" s="194" t="e">
        <f t="shared" si="1062"/>
        <v>#REF!</v>
      </c>
      <c r="BG363" s="104" t="e">
        <f>IF(OR(BG$5="",BG$5=0),0,SUMIFS(Plandd!363:363,Plandd!$5:$5,BG$5))</f>
        <v>#REF!</v>
      </c>
      <c r="BH363" s="104" t="e">
        <f>IF(OR(BH$5="",BH$5=0),0,SUMIFS(Factdd!363:363,Factdd!$5:$5,BH$5))</f>
        <v>#REF!</v>
      </c>
      <c r="BI363" s="194" t="e">
        <f t="shared" si="1063"/>
        <v>#REF!</v>
      </c>
      <c r="BJ363" s="104" t="e">
        <f>IF(OR(BJ$5="",BJ$5=0),0,SUMIFS(Plandd!363:363,Plandd!$5:$5,BJ$5))</f>
        <v>#REF!</v>
      </c>
      <c r="BK363" s="104" t="e">
        <f>IF(OR(BK$5="",BK$5=0),0,SUMIFS(Factdd!363:363,Factdd!$5:$5,BK$5))</f>
        <v>#REF!</v>
      </c>
      <c r="BL363" s="194" t="e">
        <f t="shared" si="1064"/>
        <v>#REF!</v>
      </c>
      <c r="BM363" s="104" t="e">
        <f>IF(OR(BM$5="",BM$5=0),0,SUMIFS(Plandd!363:363,Plandd!$5:$5,BM$5))</f>
        <v>#REF!</v>
      </c>
      <c r="BN363" s="104" t="e">
        <f>IF(OR(BN$5="",BN$5=0),0,SUMIFS(Factdd!363:363,Factdd!$5:$5,BN$5))</f>
        <v>#REF!</v>
      </c>
      <c r="BO363" s="194" t="e">
        <f t="shared" si="1065"/>
        <v>#REF!</v>
      </c>
      <c r="BP363" s="104" t="e">
        <f>IF(OR(BP$5="",BP$5=0),0,SUMIFS(Plandd!363:363,Plandd!$5:$5,BP$5))</f>
        <v>#REF!</v>
      </c>
      <c r="BQ363" s="104" t="e">
        <f>IF(OR(BQ$5="",BQ$5=0),0,SUMIFS(Factdd!363:363,Factdd!$5:$5,BQ$5))</f>
        <v>#REF!</v>
      </c>
      <c r="BR363" s="194" t="e">
        <f t="shared" si="1066"/>
        <v>#REF!</v>
      </c>
      <c r="BS363" s="104" t="e">
        <f>IF(OR(BS$5="",BS$5=0),0,SUMIFS(Plandd!363:363,Plandd!$5:$5,BS$5))</f>
        <v>#REF!</v>
      </c>
      <c r="BT363" s="104" t="e">
        <f>IF(OR(BT$5="",BT$5=0),0,SUMIFS(Factdd!363:363,Factdd!$5:$5,BT$5))</f>
        <v>#REF!</v>
      </c>
      <c r="BU363" s="194" t="e">
        <f t="shared" si="1067"/>
        <v>#REF!</v>
      </c>
      <c r="BV363" s="104" t="e">
        <f>IF(OR(BV$5="",BV$5=0),0,SUMIFS(Plandd!363:363,Plandd!$5:$5,BV$5))</f>
        <v>#REF!</v>
      </c>
      <c r="BW363" s="104" t="e">
        <f>IF(OR(BW$5="",BW$5=0),0,SUMIFS(Factdd!363:363,Factdd!$5:$5,BW$5))</f>
        <v>#REF!</v>
      </c>
      <c r="BX363" s="194" t="e">
        <f t="shared" si="1068"/>
        <v>#REF!</v>
      </c>
      <c r="BY363" s="104" t="e">
        <f>IF(OR(BY$5="",BY$5=0),0,SUMIFS(Plandd!363:363,Plandd!$5:$5,BY$5))</f>
        <v>#REF!</v>
      </c>
      <c r="BZ363" s="104" t="e">
        <f>IF(OR(BZ$5="",BZ$5=0),0,SUMIFS(Factdd!363:363,Factdd!$5:$5,BZ$5))</f>
        <v>#REF!</v>
      </c>
      <c r="CA363" s="194" t="e">
        <f t="shared" si="1069"/>
        <v>#REF!</v>
      </c>
      <c r="CB363" s="104" t="e">
        <f>IF(OR(CB$5="",CB$5=0),0,SUMIFS(Plandd!363:363,Plandd!$5:$5,CB$5))</f>
        <v>#REF!</v>
      </c>
      <c r="CC363" s="104" t="e">
        <f>IF(OR(CC$5="",CC$5=0),0,SUMIFS(Factdd!363:363,Factdd!$5:$5,CC$5))</f>
        <v>#REF!</v>
      </c>
      <c r="CD363" s="194" t="e">
        <f t="shared" si="1070"/>
        <v>#REF!</v>
      </c>
      <c r="CE363" s="104" t="e">
        <f>IF(OR(CE$5="",CE$5=0),0,SUMIFS(Plandd!363:363,Plandd!$5:$5,CE$5))</f>
        <v>#REF!</v>
      </c>
      <c r="CF363" s="104" t="e">
        <f>IF(OR(CF$5="",CF$5=0),0,SUMIFS(Factdd!363:363,Factdd!$5:$5,CF$5))</f>
        <v>#REF!</v>
      </c>
      <c r="CG363" s="194" t="e">
        <f t="shared" si="1071"/>
        <v>#REF!</v>
      </c>
      <c r="CH363" s="104" t="e">
        <f>IF(OR(CH$5="",CH$5=0),0,SUMIFS(Plandd!363:363,Plandd!$5:$5,CH$5))</f>
        <v>#REF!</v>
      </c>
      <c r="CI363" s="104" t="e">
        <f>IF(OR(CI$5="",CI$5=0),0,SUMIFS(Factdd!363:363,Factdd!$5:$5,CI$5))</f>
        <v>#REF!</v>
      </c>
      <c r="CJ363" s="194" t="e">
        <f t="shared" si="1072"/>
        <v>#REF!</v>
      </c>
      <c r="CK363" s="104" t="e">
        <f>IF(OR(CK$5="",CK$5=0),0,SUMIFS(Plandd!363:363,Plandd!$5:$5,CK$5))</f>
        <v>#REF!</v>
      </c>
      <c r="CL363" s="104" t="e">
        <f>IF(OR(CL$5="",CL$5=0),0,SUMIFS(Factdd!363:363,Factdd!$5:$5,CL$5))</f>
        <v>#REF!</v>
      </c>
      <c r="CM363" s="194" t="e">
        <f t="shared" si="1073"/>
        <v>#REF!</v>
      </c>
      <c r="CN363" s="104" t="e">
        <f>IF(OR(CN$5="",CN$5=0),0,SUMIFS(Plandd!363:363,Plandd!$5:$5,CN$5))</f>
        <v>#REF!</v>
      </c>
      <c r="CO363" s="104" t="e">
        <f>IF(OR(CO$5="",CO$5=0),0,SUMIFS(Factdd!363:363,Factdd!$5:$5,CO$5))</f>
        <v>#REF!</v>
      </c>
      <c r="CP363" s="194" t="e">
        <f t="shared" si="1074"/>
        <v>#REF!</v>
      </c>
    </row>
    <row r="364" spans="1:94" s="17" customFormat="1" ht="10.199999999999999" x14ac:dyDescent="0.2">
      <c r="A364" s="23">
        <f>ROW()</f>
        <v>364</v>
      </c>
      <c r="B364" s="137"/>
      <c r="E364" s="16" t="s">
        <v>6</v>
      </c>
      <c r="M364" s="58"/>
      <c r="Q364" s="38"/>
      <c r="R364" s="22"/>
      <c r="S364" s="18"/>
      <c r="T364" s="187"/>
      <c r="W364" s="18"/>
      <c r="X364" s="18"/>
      <c r="Y364" s="187"/>
      <c r="Z364" s="188"/>
      <c r="AA364" s="18"/>
      <c r="AB364" s="187"/>
      <c r="AC364" s="18"/>
      <c r="AD364" s="18"/>
      <c r="AE364" s="187"/>
      <c r="AF364" s="18"/>
      <c r="AG364" s="18"/>
      <c r="AH364" s="187"/>
      <c r="AI364" s="18"/>
      <c r="AJ364" s="18"/>
      <c r="AK364" s="187"/>
      <c r="AL364" s="18"/>
      <c r="AM364" s="18"/>
      <c r="AN364" s="187"/>
      <c r="AO364" s="18"/>
      <c r="AP364" s="18"/>
      <c r="AQ364" s="187"/>
      <c r="AR364" s="18"/>
      <c r="AS364" s="18"/>
      <c r="AT364" s="187"/>
      <c r="AU364" s="18"/>
      <c r="AV364" s="18"/>
      <c r="AW364" s="187"/>
      <c r="AX364" s="18"/>
      <c r="AY364" s="18"/>
      <c r="AZ364" s="187"/>
      <c r="BA364" s="18"/>
      <c r="BB364" s="18"/>
      <c r="BC364" s="187"/>
      <c r="BD364" s="18"/>
      <c r="BE364" s="18"/>
      <c r="BF364" s="187"/>
      <c r="BG364" s="18"/>
      <c r="BH364" s="18"/>
      <c r="BI364" s="187"/>
      <c r="BJ364" s="18"/>
      <c r="BK364" s="18"/>
      <c r="BL364" s="187"/>
      <c r="BM364" s="18"/>
      <c r="BN364" s="18"/>
      <c r="BO364" s="187"/>
      <c r="BP364" s="18"/>
      <c r="BQ364" s="18"/>
      <c r="BR364" s="187"/>
      <c r="BS364" s="18"/>
      <c r="BT364" s="18"/>
      <c r="BU364" s="187"/>
      <c r="BV364" s="18"/>
      <c r="BW364" s="18"/>
      <c r="BX364" s="187"/>
      <c r="BY364" s="18"/>
      <c r="BZ364" s="18"/>
      <c r="CA364" s="187"/>
      <c r="CB364" s="18"/>
      <c r="CC364" s="18"/>
      <c r="CD364" s="187"/>
      <c r="CE364" s="18"/>
      <c r="CF364" s="18"/>
      <c r="CG364" s="187"/>
      <c r="CH364" s="18"/>
      <c r="CI364" s="18"/>
      <c r="CJ364" s="187"/>
      <c r="CK364" s="18"/>
      <c r="CL364" s="18"/>
      <c r="CM364" s="187"/>
      <c r="CN364" s="18"/>
      <c r="CO364" s="18"/>
      <c r="CP364" s="187"/>
    </row>
    <row r="365" spans="1:94" x14ac:dyDescent="0.3">
      <c r="A365" s="19">
        <f>ROW()</f>
        <v>365</v>
      </c>
      <c r="B365" s="134"/>
      <c r="E365" s="16" t="s">
        <v>5</v>
      </c>
      <c r="G365" s="1" t="s">
        <v>11</v>
      </c>
      <c r="R365" s="3" t="e">
        <f ca="1">IF(OR(R$5="",R$5=0),0,SUMIFS(Plandd!365:365,Plandd!$5:$5,R$5))</f>
        <v>#REF!</v>
      </c>
      <c r="S365" s="2" t="e">
        <f ca="1">IF(OR(S$5="",S$5=0),0,SUMIFS(Factdd!365:365,Factdd!$5:$5,S$5))</f>
        <v>#REF!</v>
      </c>
      <c r="T365" s="180" t="e">
        <f t="shared" ref="T365:T373" ca="1" si="1075">IF(R365=0,0,(S365-R365)/R365)</f>
        <v>#REF!</v>
      </c>
      <c r="W365" s="2" t="e">
        <f>IF(OR(W$5="",W$5=0),0,SUMIFS(Plandd!365:365,Plandd!$5:$5,W$5))</f>
        <v>#REF!</v>
      </c>
      <c r="X365" s="2" t="e">
        <f>IF(OR(X$5="",X$5=0),0,SUMIFS(Factdd!365:365,Factdd!$5:$5,X$5))</f>
        <v>#REF!</v>
      </c>
      <c r="Y365" s="180" t="e">
        <f t="shared" ref="Y365:Y373" si="1076">IF(W365=0,0,(X365-W365)/W365)</f>
        <v>#REF!</v>
      </c>
      <c r="Z365" s="174" t="e">
        <f>IF(OR(Z$5="",Z$5=0),0,SUMIFS(Plandd!365:365,Plandd!$5:$5,Z$5))</f>
        <v>#REF!</v>
      </c>
      <c r="AA365" s="2" t="e">
        <f>IF(OR(AA$5="",AA$5=0),0,SUMIFS(Factdd!365:365,Factdd!$5:$5,AA$5))</f>
        <v>#REF!</v>
      </c>
      <c r="AB365" s="180" t="e">
        <f t="shared" ref="AB365:AB373" si="1077">IF(Z365=0,0,(AA365-Z365)/Z365)</f>
        <v>#REF!</v>
      </c>
      <c r="AC365" s="2" t="e">
        <f>IF(OR(AC$5="",AC$5=0),0,SUMIFS(Plandd!365:365,Plandd!$5:$5,AC$5))</f>
        <v>#REF!</v>
      </c>
      <c r="AD365" s="2" t="e">
        <f>IF(OR(AD$5="",AD$5=0),0,SUMIFS(Factdd!365:365,Factdd!$5:$5,AD$5))</f>
        <v>#REF!</v>
      </c>
      <c r="AE365" s="180" t="e">
        <f t="shared" ref="AE365:AE373" si="1078">IF(AC365=0,0,(AD365-AC365)/AC365)</f>
        <v>#REF!</v>
      </c>
      <c r="AF365" s="2" t="e">
        <f>IF(OR(AF$5="",AF$5=0),0,SUMIFS(Plandd!365:365,Plandd!$5:$5,AF$5))</f>
        <v>#REF!</v>
      </c>
      <c r="AG365" s="2" t="e">
        <f>IF(OR(AG$5="",AG$5=0),0,SUMIFS(Factdd!365:365,Factdd!$5:$5,AG$5))</f>
        <v>#REF!</v>
      </c>
      <c r="AH365" s="180" t="e">
        <f t="shared" ref="AH365:AH373" si="1079">IF(AF365=0,0,(AG365-AF365)/AF365)</f>
        <v>#REF!</v>
      </c>
      <c r="AI365" s="2" t="e">
        <f>IF(OR(AI$5="",AI$5=0),0,SUMIFS(Plandd!365:365,Plandd!$5:$5,AI$5))</f>
        <v>#REF!</v>
      </c>
      <c r="AJ365" s="2" t="e">
        <f>IF(OR(AJ$5="",AJ$5=0),0,SUMIFS(Factdd!365:365,Factdd!$5:$5,AJ$5))</f>
        <v>#REF!</v>
      </c>
      <c r="AK365" s="180" t="e">
        <f t="shared" ref="AK365:AK373" si="1080">IF(AI365=0,0,(AJ365-AI365)/AI365)</f>
        <v>#REF!</v>
      </c>
      <c r="AL365" s="2" t="e">
        <f>IF(OR(AL$5="",AL$5=0),0,SUMIFS(Plandd!365:365,Plandd!$5:$5,AL$5))</f>
        <v>#REF!</v>
      </c>
      <c r="AM365" s="2" t="e">
        <f>IF(OR(AM$5="",AM$5=0),0,SUMIFS(Factdd!365:365,Factdd!$5:$5,AM$5))</f>
        <v>#REF!</v>
      </c>
      <c r="AN365" s="180" t="e">
        <f t="shared" ref="AN365:AN373" si="1081">IF(AL365=0,0,(AM365-AL365)/AL365)</f>
        <v>#REF!</v>
      </c>
      <c r="AO365" s="2" t="e">
        <f>IF(OR(AO$5="",AO$5=0),0,SUMIFS(Plandd!365:365,Plandd!$5:$5,AO$5))</f>
        <v>#REF!</v>
      </c>
      <c r="AP365" s="2" t="e">
        <f>IF(OR(AP$5="",AP$5=0),0,SUMIFS(Factdd!365:365,Factdd!$5:$5,AP$5))</f>
        <v>#REF!</v>
      </c>
      <c r="AQ365" s="180" t="e">
        <f t="shared" ref="AQ365:AQ373" si="1082">IF(AO365=0,0,(AP365-AO365)/AO365)</f>
        <v>#REF!</v>
      </c>
      <c r="AR365" s="2" t="e">
        <f>IF(OR(AR$5="",AR$5=0),0,SUMIFS(Plandd!365:365,Plandd!$5:$5,AR$5))</f>
        <v>#REF!</v>
      </c>
      <c r="AS365" s="2" t="e">
        <f>IF(OR(AS$5="",AS$5=0),0,SUMIFS(Factdd!365:365,Factdd!$5:$5,AS$5))</f>
        <v>#REF!</v>
      </c>
      <c r="AT365" s="180" t="e">
        <f t="shared" ref="AT365:AT373" si="1083">IF(AR365=0,0,(AS365-AR365)/AR365)</f>
        <v>#REF!</v>
      </c>
      <c r="AU365" s="2" t="e">
        <f>IF(OR(AU$5="",AU$5=0),0,SUMIFS(Plandd!365:365,Plandd!$5:$5,AU$5))</f>
        <v>#REF!</v>
      </c>
      <c r="AV365" s="2" t="e">
        <f>IF(OR(AV$5="",AV$5=0),0,SUMIFS(Factdd!365:365,Factdd!$5:$5,AV$5))</f>
        <v>#REF!</v>
      </c>
      <c r="AW365" s="180" t="e">
        <f t="shared" ref="AW365:AW373" si="1084">IF(AU365=0,0,(AV365-AU365)/AU365)</f>
        <v>#REF!</v>
      </c>
      <c r="AX365" s="2" t="e">
        <f>IF(OR(AX$5="",AX$5=0),0,SUMIFS(Plandd!365:365,Plandd!$5:$5,AX$5))</f>
        <v>#REF!</v>
      </c>
      <c r="AY365" s="2" t="e">
        <f>IF(OR(AY$5="",AY$5=0),0,SUMIFS(Factdd!365:365,Factdd!$5:$5,AY$5))</f>
        <v>#REF!</v>
      </c>
      <c r="AZ365" s="180" t="e">
        <f t="shared" ref="AZ365:AZ373" si="1085">IF(AX365=0,0,(AY365-AX365)/AX365)</f>
        <v>#REF!</v>
      </c>
      <c r="BA365" s="2" t="e">
        <f>IF(OR(BA$5="",BA$5=0),0,SUMIFS(Plandd!365:365,Plandd!$5:$5,BA$5))</f>
        <v>#REF!</v>
      </c>
      <c r="BB365" s="2" t="e">
        <f>IF(OR(BB$5="",BB$5=0),0,SUMIFS(Factdd!365:365,Factdd!$5:$5,BB$5))</f>
        <v>#REF!</v>
      </c>
      <c r="BC365" s="180" t="e">
        <f t="shared" ref="BC365:BC373" si="1086">IF(BA365=0,0,(BB365-BA365)/BA365)</f>
        <v>#REF!</v>
      </c>
      <c r="BD365" s="2" t="e">
        <f>IF(OR(BD$5="",BD$5=0),0,SUMIFS(Plandd!365:365,Plandd!$5:$5,BD$5))</f>
        <v>#REF!</v>
      </c>
      <c r="BE365" s="2" t="e">
        <f>IF(OR(BE$5="",BE$5=0),0,SUMIFS(Factdd!365:365,Factdd!$5:$5,BE$5))</f>
        <v>#REF!</v>
      </c>
      <c r="BF365" s="180" t="e">
        <f t="shared" ref="BF365:BF373" si="1087">IF(BD365=0,0,(BE365-BD365)/BD365)</f>
        <v>#REF!</v>
      </c>
      <c r="BG365" s="2" t="e">
        <f>IF(OR(BG$5="",BG$5=0),0,SUMIFS(Plandd!365:365,Plandd!$5:$5,BG$5))</f>
        <v>#REF!</v>
      </c>
      <c r="BH365" s="2" t="e">
        <f>IF(OR(BH$5="",BH$5=0),0,SUMIFS(Factdd!365:365,Factdd!$5:$5,BH$5))</f>
        <v>#REF!</v>
      </c>
      <c r="BI365" s="180" t="e">
        <f t="shared" ref="BI365:BI373" si="1088">IF(BG365=0,0,(BH365-BG365)/BG365)</f>
        <v>#REF!</v>
      </c>
      <c r="BJ365" s="2" t="e">
        <f>IF(OR(BJ$5="",BJ$5=0),0,SUMIFS(Plandd!365:365,Plandd!$5:$5,BJ$5))</f>
        <v>#REF!</v>
      </c>
      <c r="BK365" s="2" t="e">
        <f>IF(OR(BK$5="",BK$5=0),0,SUMIFS(Factdd!365:365,Factdd!$5:$5,BK$5))</f>
        <v>#REF!</v>
      </c>
      <c r="BL365" s="180" t="e">
        <f t="shared" ref="BL365:BL373" si="1089">IF(BJ365=0,0,(BK365-BJ365)/BJ365)</f>
        <v>#REF!</v>
      </c>
      <c r="BM365" s="2" t="e">
        <f>IF(OR(BM$5="",BM$5=0),0,SUMIFS(Plandd!365:365,Plandd!$5:$5,BM$5))</f>
        <v>#REF!</v>
      </c>
      <c r="BN365" s="2" t="e">
        <f>IF(OR(BN$5="",BN$5=0),0,SUMIFS(Factdd!365:365,Factdd!$5:$5,BN$5))</f>
        <v>#REF!</v>
      </c>
      <c r="BO365" s="180" t="e">
        <f t="shared" ref="BO365:BO373" si="1090">IF(BM365=0,0,(BN365-BM365)/BM365)</f>
        <v>#REF!</v>
      </c>
      <c r="BP365" s="2" t="e">
        <f>IF(OR(BP$5="",BP$5=0),0,SUMIFS(Plandd!365:365,Plandd!$5:$5,BP$5))</f>
        <v>#REF!</v>
      </c>
      <c r="BQ365" s="2" t="e">
        <f>IF(OR(BQ$5="",BQ$5=0),0,SUMIFS(Factdd!365:365,Factdd!$5:$5,BQ$5))</f>
        <v>#REF!</v>
      </c>
      <c r="BR365" s="180" t="e">
        <f t="shared" ref="BR365:BR373" si="1091">IF(BP365=0,0,(BQ365-BP365)/BP365)</f>
        <v>#REF!</v>
      </c>
      <c r="BS365" s="2" t="e">
        <f>IF(OR(BS$5="",BS$5=0),0,SUMIFS(Plandd!365:365,Plandd!$5:$5,BS$5))</f>
        <v>#REF!</v>
      </c>
      <c r="BT365" s="2" t="e">
        <f>IF(OR(BT$5="",BT$5=0),0,SUMIFS(Factdd!365:365,Factdd!$5:$5,BT$5))</f>
        <v>#REF!</v>
      </c>
      <c r="BU365" s="180" t="e">
        <f t="shared" ref="BU365:BU373" si="1092">IF(BS365=0,0,(BT365-BS365)/BS365)</f>
        <v>#REF!</v>
      </c>
      <c r="BV365" s="2" t="e">
        <f>IF(OR(BV$5="",BV$5=0),0,SUMIFS(Plandd!365:365,Plandd!$5:$5,BV$5))</f>
        <v>#REF!</v>
      </c>
      <c r="BW365" s="2" t="e">
        <f>IF(OR(BW$5="",BW$5=0),0,SUMIFS(Factdd!365:365,Factdd!$5:$5,BW$5))</f>
        <v>#REF!</v>
      </c>
      <c r="BX365" s="180" t="e">
        <f t="shared" ref="BX365:BX373" si="1093">IF(BV365=0,0,(BW365-BV365)/BV365)</f>
        <v>#REF!</v>
      </c>
      <c r="BY365" s="2" t="e">
        <f>IF(OR(BY$5="",BY$5=0),0,SUMIFS(Plandd!365:365,Plandd!$5:$5,BY$5))</f>
        <v>#REF!</v>
      </c>
      <c r="BZ365" s="2" t="e">
        <f>IF(OR(BZ$5="",BZ$5=0),0,SUMIFS(Factdd!365:365,Factdd!$5:$5,BZ$5))</f>
        <v>#REF!</v>
      </c>
      <c r="CA365" s="180" t="e">
        <f t="shared" ref="CA365:CA373" si="1094">IF(BY365=0,0,(BZ365-BY365)/BY365)</f>
        <v>#REF!</v>
      </c>
      <c r="CB365" s="2" t="e">
        <f>IF(OR(CB$5="",CB$5=0),0,SUMIFS(Plandd!365:365,Plandd!$5:$5,CB$5))</f>
        <v>#REF!</v>
      </c>
      <c r="CC365" s="2" t="e">
        <f>IF(OR(CC$5="",CC$5=0),0,SUMIFS(Factdd!365:365,Factdd!$5:$5,CC$5))</f>
        <v>#REF!</v>
      </c>
      <c r="CD365" s="180" t="e">
        <f t="shared" ref="CD365:CD373" si="1095">IF(CB365=0,0,(CC365-CB365)/CB365)</f>
        <v>#REF!</v>
      </c>
      <c r="CE365" s="2" t="e">
        <f>IF(OR(CE$5="",CE$5=0),0,SUMIFS(Plandd!365:365,Plandd!$5:$5,CE$5))</f>
        <v>#REF!</v>
      </c>
      <c r="CF365" s="2" t="e">
        <f>IF(OR(CF$5="",CF$5=0),0,SUMIFS(Factdd!365:365,Factdd!$5:$5,CF$5))</f>
        <v>#REF!</v>
      </c>
      <c r="CG365" s="180" t="e">
        <f t="shared" ref="CG365:CG373" si="1096">IF(CE365=0,0,(CF365-CE365)/CE365)</f>
        <v>#REF!</v>
      </c>
      <c r="CH365" s="2" t="e">
        <f>IF(OR(CH$5="",CH$5=0),0,SUMIFS(Plandd!365:365,Plandd!$5:$5,CH$5))</f>
        <v>#REF!</v>
      </c>
      <c r="CI365" s="2" t="e">
        <f>IF(OR(CI$5="",CI$5=0),0,SUMIFS(Factdd!365:365,Factdd!$5:$5,CI$5))</f>
        <v>#REF!</v>
      </c>
      <c r="CJ365" s="180" t="e">
        <f t="shared" ref="CJ365:CJ373" si="1097">IF(CH365=0,0,(CI365-CH365)/CH365)</f>
        <v>#REF!</v>
      </c>
      <c r="CK365" s="2" t="e">
        <f>IF(OR(CK$5="",CK$5=0),0,SUMIFS(Plandd!365:365,Plandd!$5:$5,CK$5))</f>
        <v>#REF!</v>
      </c>
      <c r="CL365" s="2" t="e">
        <f>IF(OR(CL$5="",CL$5=0),0,SUMIFS(Factdd!365:365,Factdd!$5:$5,CL$5))</f>
        <v>#REF!</v>
      </c>
      <c r="CM365" s="180" t="e">
        <f t="shared" ref="CM365:CM373" si="1098">IF(CK365=0,0,(CL365-CK365)/CK365)</f>
        <v>#REF!</v>
      </c>
      <c r="CN365" s="2" t="e">
        <f>IF(OR(CN$5="",CN$5=0),0,SUMIFS(Plandd!365:365,Plandd!$5:$5,CN$5))</f>
        <v>#REF!</v>
      </c>
      <c r="CO365" s="2" t="e">
        <f>IF(OR(CO$5="",CO$5=0),0,SUMIFS(Factdd!365:365,Factdd!$5:$5,CO$5))</f>
        <v>#REF!</v>
      </c>
      <c r="CP365" s="180" t="e">
        <f t="shared" ref="CP365:CP373" si="1099">IF(CN365=0,0,(CO365-CN365)/CN365)</f>
        <v>#REF!</v>
      </c>
    </row>
    <row r="366" spans="1:94" s="95" customFormat="1" ht="10.199999999999999" x14ac:dyDescent="0.2">
      <c r="A366" s="23">
        <f>ROW()</f>
        <v>366</v>
      </c>
      <c r="B366" s="138"/>
      <c r="E366" s="100">
        <v>1</v>
      </c>
      <c r="F366" s="63" t="s">
        <v>11</v>
      </c>
      <c r="G366" s="99" t="s">
        <v>83</v>
      </c>
      <c r="M366" s="103"/>
      <c r="Q366" s="102"/>
      <c r="R366" s="101" t="e">
        <f ca="1">IF(OR(R$5="",R$5=0),0,SUMIFS(Plandd!366:366,Plandd!$5:$5,R$5))</f>
        <v>#REF!</v>
      </c>
      <c r="S366" s="104" t="e">
        <f ca="1">IF(OR(S$5="",S$5=0),0,SUMIFS(Factdd!366:366,Factdd!$5:$5,S$5))</f>
        <v>#REF!</v>
      </c>
      <c r="T366" s="194" t="e">
        <f t="shared" ca="1" si="1075"/>
        <v>#REF!</v>
      </c>
      <c r="W366" s="104" t="e">
        <f>IF(OR(W$5="",W$5=0),0,SUMIFS(Plandd!366:366,Plandd!$5:$5,W$5))</f>
        <v>#REF!</v>
      </c>
      <c r="X366" s="104" t="e">
        <f>IF(OR(X$5="",X$5=0),0,SUMIFS(Factdd!366:366,Factdd!$5:$5,X$5))</f>
        <v>#REF!</v>
      </c>
      <c r="Y366" s="194" t="e">
        <f t="shared" si="1076"/>
        <v>#REF!</v>
      </c>
      <c r="Z366" s="195" t="e">
        <f>IF(OR(Z$5="",Z$5=0),0,SUMIFS(Plandd!366:366,Plandd!$5:$5,Z$5))</f>
        <v>#REF!</v>
      </c>
      <c r="AA366" s="104" t="e">
        <f>IF(OR(AA$5="",AA$5=0),0,SUMIFS(Factdd!366:366,Factdd!$5:$5,AA$5))</f>
        <v>#REF!</v>
      </c>
      <c r="AB366" s="194" t="e">
        <f t="shared" si="1077"/>
        <v>#REF!</v>
      </c>
      <c r="AC366" s="104" t="e">
        <f>IF(OR(AC$5="",AC$5=0),0,SUMIFS(Plandd!366:366,Plandd!$5:$5,AC$5))</f>
        <v>#REF!</v>
      </c>
      <c r="AD366" s="104" t="e">
        <f>IF(OR(AD$5="",AD$5=0),0,SUMIFS(Factdd!366:366,Factdd!$5:$5,AD$5))</f>
        <v>#REF!</v>
      </c>
      <c r="AE366" s="194" t="e">
        <f t="shared" si="1078"/>
        <v>#REF!</v>
      </c>
      <c r="AF366" s="104" t="e">
        <f>IF(OR(AF$5="",AF$5=0),0,SUMIFS(Plandd!366:366,Plandd!$5:$5,AF$5))</f>
        <v>#REF!</v>
      </c>
      <c r="AG366" s="104" t="e">
        <f>IF(OR(AG$5="",AG$5=0),0,SUMIFS(Factdd!366:366,Factdd!$5:$5,AG$5))</f>
        <v>#REF!</v>
      </c>
      <c r="AH366" s="194" t="e">
        <f t="shared" si="1079"/>
        <v>#REF!</v>
      </c>
      <c r="AI366" s="104" t="e">
        <f>IF(OR(AI$5="",AI$5=0),0,SUMIFS(Plandd!366:366,Plandd!$5:$5,AI$5))</f>
        <v>#REF!</v>
      </c>
      <c r="AJ366" s="104" t="e">
        <f>IF(OR(AJ$5="",AJ$5=0),0,SUMIFS(Factdd!366:366,Factdd!$5:$5,AJ$5))</f>
        <v>#REF!</v>
      </c>
      <c r="AK366" s="194" t="e">
        <f t="shared" si="1080"/>
        <v>#REF!</v>
      </c>
      <c r="AL366" s="104" t="e">
        <f>IF(OR(AL$5="",AL$5=0),0,SUMIFS(Plandd!366:366,Plandd!$5:$5,AL$5))</f>
        <v>#REF!</v>
      </c>
      <c r="AM366" s="104" t="e">
        <f>IF(OR(AM$5="",AM$5=0),0,SUMIFS(Factdd!366:366,Factdd!$5:$5,AM$5))</f>
        <v>#REF!</v>
      </c>
      <c r="AN366" s="194" t="e">
        <f t="shared" si="1081"/>
        <v>#REF!</v>
      </c>
      <c r="AO366" s="104" t="e">
        <f>IF(OR(AO$5="",AO$5=0),0,SUMIFS(Plandd!366:366,Plandd!$5:$5,AO$5))</f>
        <v>#REF!</v>
      </c>
      <c r="AP366" s="104" t="e">
        <f>IF(OR(AP$5="",AP$5=0),0,SUMIFS(Factdd!366:366,Factdd!$5:$5,AP$5))</f>
        <v>#REF!</v>
      </c>
      <c r="AQ366" s="194" t="e">
        <f t="shared" si="1082"/>
        <v>#REF!</v>
      </c>
      <c r="AR366" s="104" t="e">
        <f>IF(OR(AR$5="",AR$5=0),0,SUMIFS(Plandd!366:366,Plandd!$5:$5,AR$5))</f>
        <v>#REF!</v>
      </c>
      <c r="AS366" s="104" t="e">
        <f>IF(OR(AS$5="",AS$5=0),0,SUMIFS(Factdd!366:366,Factdd!$5:$5,AS$5))</f>
        <v>#REF!</v>
      </c>
      <c r="AT366" s="194" t="e">
        <f t="shared" si="1083"/>
        <v>#REF!</v>
      </c>
      <c r="AU366" s="104" t="e">
        <f>IF(OR(AU$5="",AU$5=0),0,SUMIFS(Plandd!366:366,Plandd!$5:$5,AU$5))</f>
        <v>#REF!</v>
      </c>
      <c r="AV366" s="104" t="e">
        <f>IF(OR(AV$5="",AV$5=0),0,SUMIFS(Factdd!366:366,Factdd!$5:$5,AV$5))</f>
        <v>#REF!</v>
      </c>
      <c r="AW366" s="194" t="e">
        <f t="shared" si="1084"/>
        <v>#REF!</v>
      </c>
      <c r="AX366" s="104" t="e">
        <f>IF(OR(AX$5="",AX$5=0),0,SUMIFS(Plandd!366:366,Plandd!$5:$5,AX$5))</f>
        <v>#REF!</v>
      </c>
      <c r="AY366" s="104" t="e">
        <f>IF(OR(AY$5="",AY$5=0),0,SUMIFS(Factdd!366:366,Factdd!$5:$5,AY$5))</f>
        <v>#REF!</v>
      </c>
      <c r="AZ366" s="194" t="e">
        <f t="shared" si="1085"/>
        <v>#REF!</v>
      </c>
      <c r="BA366" s="104" t="e">
        <f>IF(OR(BA$5="",BA$5=0),0,SUMIFS(Plandd!366:366,Plandd!$5:$5,BA$5))</f>
        <v>#REF!</v>
      </c>
      <c r="BB366" s="104" t="e">
        <f>IF(OR(BB$5="",BB$5=0),0,SUMIFS(Factdd!366:366,Factdd!$5:$5,BB$5))</f>
        <v>#REF!</v>
      </c>
      <c r="BC366" s="194" t="e">
        <f t="shared" si="1086"/>
        <v>#REF!</v>
      </c>
      <c r="BD366" s="104" t="e">
        <f>IF(OR(BD$5="",BD$5=0),0,SUMIFS(Plandd!366:366,Plandd!$5:$5,BD$5))</f>
        <v>#REF!</v>
      </c>
      <c r="BE366" s="104" t="e">
        <f>IF(OR(BE$5="",BE$5=0),0,SUMIFS(Factdd!366:366,Factdd!$5:$5,BE$5))</f>
        <v>#REF!</v>
      </c>
      <c r="BF366" s="194" t="e">
        <f t="shared" si="1087"/>
        <v>#REF!</v>
      </c>
      <c r="BG366" s="104" t="e">
        <f>IF(OR(BG$5="",BG$5=0),0,SUMIFS(Plandd!366:366,Plandd!$5:$5,BG$5))</f>
        <v>#REF!</v>
      </c>
      <c r="BH366" s="104" t="e">
        <f>IF(OR(BH$5="",BH$5=0),0,SUMIFS(Factdd!366:366,Factdd!$5:$5,BH$5))</f>
        <v>#REF!</v>
      </c>
      <c r="BI366" s="194" t="e">
        <f t="shared" si="1088"/>
        <v>#REF!</v>
      </c>
      <c r="BJ366" s="104" t="e">
        <f>IF(OR(BJ$5="",BJ$5=0),0,SUMIFS(Plandd!366:366,Plandd!$5:$5,BJ$5))</f>
        <v>#REF!</v>
      </c>
      <c r="BK366" s="104" t="e">
        <f>IF(OR(BK$5="",BK$5=0),0,SUMIFS(Factdd!366:366,Factdd!$5:$5,BK$5))</f>
        <v>#REF!</v>
      </c>
      <c r="BL366" s="194" t="e">
        <f t="shared" si="1089"/>
        <v>#REF!</v>
      </c>
      <c r="BM366" s="104" t="e">
        <f>IF(OR(BM$5="",BM$5=0),0,SUMIFS(Plandd!366:366,Plandd!$5:$5,BM$5))</f>
        <v>#REF!</v>
      </c>
      <c r="BN366" s="104" t="e">
        <f>IF(OR(BN$5="",BN$5=0),0,SUMIFS(Factdd!366:366,Factdd!$5:$5,BN$5))</f>
        <v>#REF!</v>
      </c>
      <c r="BO366" s="194" t="e">
        <f t="shared" si="1090"/>
        <v>#REF!</v>
      </c>
      <c r="BP366" s="104" t="e">
        <f>IF(OR(BP$5="",BP$5=0),0,SUMIFS(Plandd!366:366,Plandd!$5:$5,BP$5))</f>
        <v>#REF!</v>
      </c>
      <c r="BQ366" s="104" t="e">
        <f>IF(OR(BQ$5="",BQ$5=0),0,SUMIFS(Factdd!366:366,Factdd!$5:$5,BQ$5))</f>
        <v>#REF!</v>
      </c>
      <c r="BR366" s="194" t="e">
        <f t="shared" si="1091"/>
        <v>#REF!</v>
      </c>
      <c r="BS366" s="104" t="e">
        <f>IF(OR(BS$5="",BS$5=0),0,SUMIFS(Plandd!366:366,Plandd!$5:$5,BS$5))</f>
        <v>#REF!</v>
      </c>
      <c r="BT366" s="104" t="e">
        <f>IF(OR(BT$5="",BT$5=0),0,SUMIFS(Factdd!366:366,Factdd!$5:$5,BT$5))</f>
        <v>#REF!</v>
      </c>
      <c r="BU366" s="194" t="e">
        <f t="shared" si="1092"/>
        <v>#REF!</v>
      </c>
      <c r="BV366" s="104" t="e">
        <f>IF(OR(BV$5="",BV$5=0),0,SUMIFS(Plandd!366:366,Plandd!$5:$5,BV$5))</f>
        <v>#REF!</v>
      </c>
      <c r="BW366" s="104" t="e">
        <f>IF(OR(BW$5="",BW$5=0),0,SUMIFS(Factdd!366:366,Factdd!$5:$5,BW$5))</f>
        <v>#REF!</v>
      </c>
      <c r="BX366" s="194" t="e">
        <f t="shared" si="1093"/>
        <v>#REF!</v>
      </c>
      <c r="BY366" s="104" t="e">
        <f>IF(OR(BY$5="",BY$5=0),0,SUMIFS(Plandd!366:366,Plandd!$5:$5,BY$5))</f>
        <v>#REF!</v>
      </c>
      <c r="BZ366" s="104" t="e">
        <f>IF(OR(BZ$5="",BZ$5=0),0,SUMIFS(Factdd!366:366,Factdd!$5:$5,BZ$5))</f>
        <v>#REF!</v>
      </c>
      <c r="CA366" s="194" t="e">
        <f t="shared" si="1094"/>
        <v>#REF!</v>
      </c>
      <c r="CB366" s="104" t="e">
        <f>IF(OR(CB$5="",CB$5=0),0,SUMIFS(Plandd!366:366,Plandd!$5:$5,CB$5))</f>
        <v>#REF!</v>
      </c>
      <c r="CC366" s="104" t="e">
        <f>IF(OR(CC$5="",CC$5=0),0,SUMIFS(Factdd!366:366,Factdd!$5:$5,CC$5))</f>
        <v>#REF!</v>
      </c>
      <c r="CD366" s="194" t="e">
        <f t="shared" si="1095"/>
        <v>#REF!</v>
      </c>
      <c r="CE366" s="104" t="e">
        <f>IF(OR(CE$5="",CE$5=0),0,SUMIFS(Plandd!366:366,Plandd!$5:$5,CE$5))</f>
        <v>#REF!</v>
      </c>
      <c r="CF366" s="104" t="e">
        <f>IF(OR(CF$5="",CF$5=0),0,SUMIFS(Factdd!366:366,Factdd!$5:$5,CF$5))</f>
        <v>#REF!</v>
      </c>
      <c r="CG366" s="194" t="e">
        <f t="shared" si="1096"/>
        <v>#REF!</v>
      </c>
      <c r="CH366" s="104" t="e">
        <f>IF(OR(CH$5="",CH$5=0),0,SUMIFS(Plandd!366:366,Plandd!$5:$5,CH$5))</f>
        <v>#REF!</v>
      </c>
      <c r="CI366" s="104" t="e">
        <f>IF(OR(CI$5="",CI$5=0),0,SUMIFS(Factdd!366:366,Factdd!$5:$5,CI$5))</f>
        <v>#REF!</v>
      </c>
      <c r="CJ366" s="194" t="e">
        <f t="shared" si="1097"/>
        <v>#REF!</v>
      </c>
      <c r="CK366" s="104" t="e">
        <f>IF(OR(CK$5="",CK$5=0),0,SUMIFS(Plandd!366:366,Plandd!$5:$5,CK$5))</f>
        <v>#REF!</v>
      </c>
      <c r="CL366" s="104" t="e">
        <f>IF(OR(CL$5="",CL$5=0),0,SUMIFS(Factdd!366:366,Factdd!$5:$5,CL$5))</f>
        <v>#REF!</v>
      </c>
      <c r="CM366" s="194" t="e">
        <f t="shared" si="1098"/>
        <v>#REF!</v>
      </c>
      <c r="CN366" s="104" t="e">
        <f>IF(OR(CN$5="",CN$5=0),0,SUMIFS(Plandd!366:366,Plandd!$5:$5,CN$5))</f>
        <v>#REF!</v>
      </c>
      <c r="CO366" s="104" t="e">
        <f>IF(OR(CO$5="",CO$5=0),0,SUMIFS(Factdd!366:366,Factdd!$5:$5,CO$5))</f>
        <v>#REF!</v>
      </c>
      <c r="CP366" s="194" t="e">
        <f t="shared" si="1099"/>
        <v>#REF!</v>
      </c>
    </row>
    <row r="367" spans="1:94" s="95" customFormat="1" ht="10.199999999999999" x14ac:dyDescent="0.2">
      <c r="A367" s="23">
        <f>ROW()</f>
        <v>367</v>
      </c>
      <c r="B367" s="138"/>
      <c r="E367" s="100">
        <v>2</v>
      </c>
      <c r="F367" s="63" t="s">
        <v>11</v>
      </c>
      <c r="G367" s="99" t="s">
        <v>84</v>
      </c>
      <c r="M367" s="103"/>
      <c r="Q367" s="102"/>
      <c r="R367" s="101" t="e">
        <f ca="1">IF(OR(R$5="",R$5=0),0,SUMIFS(Plandd!367:367,Plandd!$5:$5,R$5))</f>
        <v>#REF!</v>
      </c>
      <c r="S367" s="104" t="e">
        <f ca="1">IF(OR(S$5="",S$5=0),0,SUMIFS(Factdd!367:367,Factdd!$5:$5,S$5))</f>
        <v>#REF!</v>
      </c>
      <c r="T367" s="194" t="e">
        <f t="shared" ca="1" si="1075"/>
        <v>#REF!</v>
      </c>
      <c r="W367" s="104" t="e">
        <f>IF(OR(W$5="",W$5=0),0,SUMIFS(Plandd!367:367,Plandd!$5:$5,W$5))</f>
        <v>#REF!</v>
      </c>
      <c r="X367" s="104" t="e">
        <f>IF(OR(X$5="",X$5=0),0,SUMIFS(Factdd!367:367,Factdd!$5:$5,X$5))</f>
        <v>#REF!</v>
      </c>
      <c r="Y367" s="194" t="e">
        <f t="shared" si="1076"/>
        <v>#REF!</v>
      </c>
      <c r="Z367" s="195" t="e">
        <f>IF(OR(Z$5="",Z$5=0),0,SUMIFS(Plandd!367:367,Plandd!$5:$5,Z$5))</f>
        <v>#REF!</v>
      </c>
      <c r="AA367" s="104" t="e">
        <f>IF(OR(AA$5="",AA$5=0),0,SUMIFS(Factdd!367:367,Factdd!$5:$5,AA$5))</f>
        <v>#REF!</v>
      </c>
      <c r="AB367" s="194" t="e">
        <f t="shared" si="1077"/>
        <v>#REF!</v>
      </c>
      <c r="AC367" s="104" t="e">
        <f>IF(OR(AC$5="",AC$5=0),0,SUMIFS(Plandd!367:367,Plandd!$5:$5,AC$5))</f>
        <v>#REF!</v>
      </c>
      <c r="AD367" s="104" t="e">
        <f>IF(OR(AD$5="",AD$5=0),0,SUMIFS(Factdd!367:367,Factdd!$5:$5,AD$5))</f>
        <v>#REF!</v>
      </c>
      <c r="AE367" s="194" t="e">
        <f t="shared" si="1078"/>
        <v>#REF!</v>
      </c>
      <c r="AF367" s="104" t="e">
        <f>IF(OR(AF$5="",AF$5=0),0,SUMIFS(Plandd!367:367,Plandd!$5:$5,AF$5))</f>
        <v>#REF!</v>
      </c>
      <c r="AG367" s="104" t="e">
        <f>IF(OR(AG$5="",AG$5=0),0,SUMIFS(Factdd!367:367,Factdd!$5:$5,AG$5))</f>
        <v>#REF!</v>
      </c>
      <c r="AH367" s="194" t="e">
        <f t="shared" si="1079"/>
        <v>#REF!</v>
      </c>
      <c r="AI367" s="104" t="e">
        <f>IF(OR(AI$5="",AI$5=0),0,SUMIFS(Plandd!367:367,Plandd!$5:$5,AI$5))</f>
        <v>#REF!</v>
      </c>
      <c r="AJ367" s="104" t="e">
        <f>IF(OR(AJ$5="",AJ$5=0),0,SUMIFS(Factdd!367:367,Factdd!$5:$5,AJ$5))</f>
        <v>#REF!</v>
      </c>
      <c r="AK367" s="194" t="e">
        <f t="shared" si="1080"/>
        <v>#REF!</v>
      </c>
      <c r="AL367" s="104" t="e">
        <f>IF(OR(AL$5="",AL$5=0),0,SUMIFS(Plandd!367:367,Plandd!$5:$5,AL$5))</f>
        <v>#REF!</v>
      </c>
      <c r="AM367" s="104" t="e">
        <f>IF(OR(AM$5="",AM$5=0),0,SUMIFS(Factdd!367:367,Factdd!$5:$5,AM$5))</f>
        <v>#REF!</v>
      </c>
      <c r="AN367" s="194" t="e">
        <f t="shared" si="1081"/>
        <v>#REF!</v>
      </c>
      <c r="AO367" s="104" t="e">
        <f>IF(OR(AO$5="",AO$5=0),0,SUMIFS(Plandd!367:367,Plandd!$5:$5,AO$5))</f>
        <v>#REF!</v>
      </c>
      <c r="AP367" s="104" t="e">
        <f>IF(OR(AP$5="",AP$5=0),0,SUMIFS(Factdd!367:367,Factdd!$5:$5,AP$5))</f>
        <v>#REF!</v>
      </c>
      <c r="AQ367" s="194" t="e">
        <f t="shared" si="1082"/>
        <v>#REF!</v>
      </c>
      <c r="AR367" s="104" t="e">
        <f>IF(OR(AR$5="",AR$5=0),0,SUMIFS(Plandd!367:367,Plandd!$5:$5,AR$5))</f>
        <v>#REF!</v>
      </c>
      <c r="AS367" s="104" t="e">
        <f>IF(OR(AS$5="",AS$5=0),0,SUMIFS(Factdd!367:367,Factdd!$5:$5,AS$5))</f>
        <v>#REF!</v>
      </c>
      <c r="AT367" s="194" t="e">
        <f t="shared" si="1083"/>
        <v>#REF!</v>
      </c>
      <c r="AU367" s="104" t="e">
        <f>IF(OR(AU$5="",AU$5=0),0,SUMIFS(Plandd!367:367,Plandd!$5:$5,AU$5))</f>
        <v>#REF!</v>
      </c>
      <c r="AV367" s="104" t="e">
        <f>IF(OR(AV$5="",AV$5=0),0,SUMIFS(Factdd!367:367,Factdd!$5:$5,AV$5))</f>
        <v>#REF!</v>
      </c>
      <c r="AW367" s="194" t="e">
        <f t="shared" si="1084"/>
        <v>#REF!</v>
      </c>
      <c r="AX367" s="104" t="e">
        <f>IF(OR(AX$5="",AX$5=0),0,SUMIFS(Plandd!367:367,Plandd!$5:$5,AX$5))</f>
        <v>#REF!</v>
      </c>
      <c r="AY367" s="104" t="e">
        <f>IF(OR(AY$5="",AY$5=0),0,SUMIFS(Factdd!367:367,Factdd!$5:$5,AY$5))</f>
        <v>#REF!</v>
      </c>
      <c r="AZ367" s="194" t="e">
        <f t="shared" si="1085"/>
        <v>#REF!</v>
      </c>
      <c r="BA367" s="104" t="e">
        <f>IF(OR(BA$5="",BA$5=0),0,SUMIFS(Plandd!367:367,Plandd!$5:$5,BA$5))</f>
        <v>#REF!</v>
      </c>
      <c r="BB367" s="104" t="e">
        <f>IF(OR(BB$5="",BB$5=0),0,SUMIFS(Factdd!367:367,Factdd!$5:$5,BB$5))</f>
        <v>#REF!</v>
      </c>
      <c r="BC367" s="194" t="e">
        <f t="shared" si="1086"/>
        <v>#REF!</v>
      </c>
      <c r="BD367" s="104" t="e">
        <f>IF(OR(BD$5="",BD$5=0),0,SUMIFS(Plandd!367:367,Plandd!$5:$5,BD$5))</f>
        <v>#REF!</v>
      </c>
      <c r="BE367" s="104" t="e">
        <f>IF(OR(BE$5="",BE$5=0),0,SUMIFS(Factdd!367:367,Factdd!$5:$5,BE$5))</f>
        <v>#REF!</v>
      </c>
      <c r="BF367" s="194" t="e">
        <f t="shared" si="1087"/>
        <v>#REF!</v>
      </c>
      <c r="BG367" s="104" t="e">
        <f>IF(OR(BG$5="",BG$5=0),0,SUMIFS(Plandd!367:367,Plandd!$5:$5,BG$5))</f>
        <v>#REF!</v>
      </c>
      <c r="BH367" s="104" t="e">
        <f>IF(OR(BH$5="",BH$5=0),0,SUMIFS(Factdd!367:367,Factdd!$5:$5,BH$5))</f>
        <v>#REF!</v>
      </c>
      <c r="BI367" s="194" t="e">
        <f t="shared" si="1088"/>
        <v>#REF!</v>
      </c>
      <c r="BJ367" s="104" t="e">
        <f>IF(OR(BJ$5="",BJ$5=0),0,SUMIFS(Plandd!367:367,Plandd!$5:$5,BJ$5))</f>
        <v>#REF!</v>
      </c>
      <c r="BK367" s="104" t="e">
        <f>IF(OR(BK$5="",BK$5=0),0,SUMIFS(Factdd!367:367,Factdd!$5:$5,BK$5))</f>
        <v>#REF!</v>
      </c>
      <c r="BL367" s="194" t="e">
        <f t="shared" si="1089"/>
        <v>#REF!</v>
      </c>
      <c r="BM367" s="104" t="e">
        <f>IF(OR(BM$5="",BM$5=0),0,SUMIFS(Plandd!367:367,Plandd!$5:$5,BM$5))</f>
        <v>#REF!</v>
      </c>
      <c r="BN367" s="104" t="e">
        <f>IF(OR(BN$5="",BN$5=0),0,SUMIFS(Factdd!367:367,Factdd!$5:$5,BN$5))</f>
        <v>#REF!</v>
      </c>
      <c r="BO367" s="194" t="e">
        <f t="shared" si="1090"/>
        <v>#REF!</v>
      </c>
      <c r="BP367" s="104" t="e">
        <f>IF(OR(BP$5="",BP$5=0),0,SUMIFS(Plandd!367:367,Plandd!$5:$5,BP$5))</f>
        <v>#REF!</v>
      </c>
      <c r="BQ367" s="104" t="e">
        <f>IF(OR(BQ$5="",BQ$5=0),0,SUMIFS(Factdd!367:367,Factdd!$5:$5,BQ$5))</f>
        <v>#REF!</v>
      </c>
      <c r="BR367" s="194" t="e">
        <f t="shared" si="1091"/>
        <v>#REF!</v>
      </c>
      <c r="BS367" s="104" t="e">
        <f>IF(OR(BS$5="",BS$5=0),0,SUMIFS(Plandd!367:367,Plandd!$5:$5,BS$5))</f>
        <v>#REF!</v>
      </c>
      <c r="BT367" s="104" t="e">
        <f>IF(OR(BT$5="",BT$5=0),0,SUMIFS(Factdd!367:367,Factdd!$5:$5,BT$5))</f>
        <v>#REF!</v>
      </c>
      <c r="BU367" s="194" t="e">
        <f t="shared" si="1092"/>
        <v>#REF!</v>
      </c>
      <c r="BV367" s="104" t="e">
        <f>IF(OR(BV$5="",BV$5=0),0,SUMIFS(Plandd!367:367,Plandd!$5:$5,BV$5))</f>
        <v>#REF!</v>
      </c>
      <c r="BW367" s="104" t="e">
        <f>IF(OR(BW$5="",BW$5=0),0,SUMIFS(Factdd!367:367,Factdd!$5:$5,BW$5))</f>
        <v>#REF!</v>
      </c>
      <c r="BX367" s="194" t="e">
        <f t="shared" si="1093"/>
        <v>#REF!</v>
      </c>
      <c r="BY367" s="104" t="e">
        <f>IF(OR(BY$5="",BY$5=0),0,SUMIFS(Plandd!367:367,Plandd!$5:$5,BY$5))</f>
        <v>#REF!</v>
      </c>
      <c r="BZ367" s="104" t="e">
        <f>IF(OR(BZ$5="",BZ$5=0),0,SUMIFS(Factdd!367:367,Factdd!$5:$5,BZ$5))</f>
        <v>#REF!</v>
      </c>
      <c r="CA367" s="194" t="e">
        <f t="shared" si="1094"/>
        <v>#REF!</v>
      </c>
      <c r="CB367" s="104" t="e">
        <f>IF(OR(CB$5="",CB$5=0),0,SUMIFS(Plandd!367:367,Plandd!$5:$5,CB$5))</f>
        <v>#REF!</v>
      </c>
      <c r="CC367" s="104" t="e">
        <f>IF(OR(CC$5="",CC$5=0),0,SUMIFS(Factdd!367:367,Factdd!$5:$5,CC$5))</f>
        <v>#REF!</v>
      </c>
      <c r="CD367" s="194" t="e">
        <f t="shared" si="1095"/>
        <v>#REF!</v>
      </c>
      <c r="CE367" s="104" t="e">
        <f>IF(OR(CE$5="",CE$5=0),0,SUMIFS(Plandd!367:367,Plandd!$5:$5,CE$5))</f>
        <v>#REF!</v>
      </c>
      <c r="CF367" s="104" t="e">
        <f>IF(OR(CF$5="",CF$5=0),0,SUMIFS(Factdd!367:367,Factdd!$5:$5,CF$5))</f>
        <v>#REF!</v>
      </c>
      <c r="CG367" s="194" t="e">
        <f t="shared" si="1096"/>
        <v>#REF!</v>
      </c>
      <c r="CH367" s="104" t="e">
        <f>IF(OR(CH$5="",CH$5=0),0,SUMIFS(Plandd!367:367,Plandd!$5:$5,CH$5))</f>
        <v>#REF!</v>
      </c>
      <c r="CI367" s="104" t="e">
        <f>IF(OR(CI$5="",CI$5=0),0,SUMIFS(Factdd!367:367,Factdd!$5:$5,CI$5))</f>
        <v>#REF!</v>
      </c>
      <c r="CJ367" s="194" t="e">
        <f t="shared" si="1097"/>
        <v>#REF!</v>
      </c>
      <c r="CK367" s="104" t="e">
        <f>IF(OR(CK$5="",CK$5=0),0,SUMIFS(Plandd!367:367,Plandd!$5:$5,CK$5))</f>
        <v>#REF!</v>
      </c>
      <c r="CL367" s="104" t="e">
        <f>IF(OR(CL$5="",CL$5=0),0,SUMIFS(Factdd!367:367,Factdd!$5:$5,CL$5))</f>
        <v>#REF!</v>
      </c>
      <c r="CM367" s="194" t="e">
        <f t="shared" si="1098"/>
        <v>#REF!</v>
      </c>
      <c r="CN367" s="104" t="e">
        <f>IF(OR(CN$5="",CN$5=0),0,SUMIFS(Plandd!367:367,Plandd!$5:$5,CN$5))</f>
        <v>#REF!</v>
      </c>
      <c r="CO367" s="104" t="e">
        <f>IF(OR(CO$5="",CO$5=0),0,SUMIFS(Factdd!367:367,Factdd!$5:$5,CO$5))</f>
        <v>#REF!</v>
      </c>
      <c r="CP367" s="194" t="e">
        <f t="shared" si="1099"/>
        <v>#REF!</v>
      </c>
    </row>
    <row r="368" spans="1:94" s="95" customFormat="1" ht="10.199999999999999" x14ac:dyDescent="0.2">
      <c r="A368" s="23">
        <f>ROW()</f>
        <v>368</v>
      </c>
      <c r="B368" s="138"/>
      <c r="E368" s="100">
        <v>3</v>
      </c>
      <c r="F368" s="63" t="s">
        <v>11</v>
      </c>
      <c r="G368" s="99" t="s">
        <v>85</v>
      </c>
      <c r="M368" s="103"/>
      <c r="Q368" s="102"/>
      <c r="R368" s="101" t="e">
        <f ca="1">IF(OR(R$5="",R$5=0),0,SUMIFS(Plandd!368:368,Plandd!$5:$5,R$5))</f>
        <v>#REF!</v>
      </c>
      <c r="S368" s="104" t="e">
        <f ca="1">IF(OR(S$5="",S$5=0),0,SUMIFS(Factdd!368:368,Factdd!$5:$5,S$5))</f>
        <v>#REF!</v>
      </c>
      <c r="T368" s="194" t="e">
        <f t="shared" ca="1" si="1075"/>
        <v>#REF!</v>
      </c>
      <c r="W368" s="104" t="e">
        <f>IF(OR(W$5="",W$5=0),0,SUMIFS(Plandd!368:368,Plandd!$5:$5,W$5))</f>
        <v>#REF!</v>
      </c>
      <c r="X368" s="104" t="e">
        <f>IF(OR(X$5="",X$5=0),0,SUMIFS(Factdd!368:368,Factdd!$5:$5,X$5))</f>
        <v>#REF!</v>
      </c>
      <c r="Y368" s="194" t="e">
        <f t="shared" si="1076"/>
        <v>#REF!</v>
      </c>
      <c r="Z368" s="195" t="e">
        <f>IF(OR(Z$5="",Z$5=0),0,SUMIFS(Plandd!368:368,Plandd!$5:$5,Z$5))</f>
        <v>#REF!</v>
      </c>
      <c r="AA368" s="104" t="e">
        <f>IF(OR(AA$5="",AA$5=0),0,SUMIFS(Factdd!368:368,Factdd!$5:$5,AA$5))</f>
        <v>#REF!</v>
      </c>
      <c r="AB368" s="194" t="e">
        <f t="shared" si="1077"/>
        <v>#REF!</v>
      </c>
      <c r="AC368" s="104" t="e">
        <f>IF(OR(AC$5="",AC$5=0),0,SUMIFS(Plandd!368:368,Plandd!$5:$5,AC$5))</f>
        <v>#REF!</v>
      </c>
      <c r="AD368" s="104" t="e">
        <f>IF(OR(AD$5="",AD$5=0),0,SUMIFS(Factdd!368:368,Factdd!$5:$5,AD$5))</f>
        <v>#REF!</v>
      </c>
      <c r="AE368" s="194" t="e">
        <f t="shared" si="1078"/>
        <v>#REF!</v>
      </c>
      <c r="AF368" s="104" t="e">
        <f>IF(OR(AF$5="",AF$5=0),0,SUMIFS(Plandd!368:368,Plandd!$5:$5,AF$5))</f>
        <v>#REF!</v>
      </c>
      <c r="AG368" s="104" t="e">
        <f>IF(OR(AG$5="",AG$5=0),0,SUMIFS(Factdd!368:368,Factdd!$5:$5,AG$5))</f>
        <v>#REF!</v>
      </c>
      <c r="AH368" s="194" t="e">
        <f t="shared" si="1079"/>
        <v>#REF!</v>
      </c>
      <c r="AI368" s="104" t="e">
        <f>IF(OR(AI$5="",AI$5=0),0,SUMIFS(Plandd!368:368,Plandd!$5:$5,AI$5))</f>
        <v>#REF!</v>
      </c>
      <c r="AJ368" s="104" t="e">
        <f>IF(OR(AJ$5="",AJ$5=0),0,SUMIFS(Factdd!368:368,Factdd!$5:$5,AJ$5))</f>
        <v>#REF!</v>
      </c>
      <c r="AK368" s="194" t="e">
        <f t="shared" si="1080"/>
        <v>#REF!</v>
      </c>
      <c r="AL368" s="104" t="e">
        <f>IF(OR(AL$5="",AL$5=0),0,SUMIFS(Plandd!368:368,Plandd!$5:$5,AL$5))</f>
        <v>#REF!</v>
      </c>
      <c r="AM368" s="104" t="e">
        <f>IF(OR(AM$5="",AM$5=0),0,SUMIFS(Factdd!368:368,Factdd!$5:$5,AM$5))</f>
        <v>#REF!</v>
      </c>
      <c r="AN368" s="194" t="e">
        <f t="shared" si="1081"/>
        <v>#REF!</v>
      </c>
      <c r="AO368" s="104" t="e">
        <f>IF(OR(AO$5="",AO$5=0),0,SUMIFS(Plandd!368:368,Plandd!$5:$5,AO$5))</f>
        <v>#REF!</v>
      </c>
      <c r="AP368" s="104" t="e">
        <f>IF(OR(AP$5="",AP$5=0),0,SUMIFS(Factdd!368:368,Factdd!$5:$5,AP$5))</f>
        <v>#REF!</v>
      </c>
      <c r="AQ368" s="194" t="e">
        <f t="shared" si="1082"/>
        <v>#REF!</v>
      </c>
      <c r="AR368" s="104" t="e">
        <f>IF(OR(AR$5="",AR$5=0),0,SUMIFS(Plandd!368:368,Plandd!$5:$5,AR$5))</f>
        <v>#REF!</v>
      </c>
      <c r="AS368" s="104" t="e">
        <f>IF(OR(AS$5="",AS$5=0),0,SUMIFS(Factdd!368:368,Factdd!$5:$5,AS$5))</f>
        <v>#REF!</v>
      </c>
      <c r="AT368" s="194" t="e">
        <f t="shared" si="1083"/>
        <v>#REF!</v>
      </c>
      <c r="AU368" s="104" t="e">
        <f>IF(OR(AU$5="",AU$5=0),0,SUMIFS(Plandd!368:368,Plandd!$5:$5,AU$5))</f>
        <v>#REF!</v>
      </c>
      <c r="AV368" s="104" t="e">
        <f>IF(OR(AV$5="",AV$5=0),0,SUMIFS(Factdd!368:368,Factdd!$5:$5,AV$5))</f>
        <v>#REF!</v>
      </c>
      <c r="AW368" s="194" t="e">
        <f t="shared" si="1084"/>
        <v>#REF!</v>
      </c>
      <c r="AX368" s="104" t="e">
        <f>IF(OR(AX$5="",AX$5=0),0,SUMIFS(Plandd!368:368,Plandd!$5:$5,AX$5))</f>
        <v>#REF!</v>
      </c>
      <c r="AY368" s="104" t="e">
        <f>IF(OR(AY$5="",AY$5=0),0,SUMIFS(Factdd!368:368,Factdd!$5:$5,AY$5))</f>
        <v>#REF!</v>
      </c>
      <c r="AZ368" s="194" t="e">
        <f t="shared" si="1085"/>
        <v>#REF!</v>
      </c>
      <c r="BA368" s="104" t="e">
        <f>IF(OR(BA$5="",BA$5=0),0,SUMIFS(Plandd!368:368,Plandd!$5:$5,BA$5))</f>
        <v>#REF!</v>
      </c>
      <c r="BB368" s="104" t="e">
        <f>IF(OR(BB$5="",BB$5=0),0,SUMIFS(Factdd!368:368,Factdd!$5:$5,BB$5))</f>
        <v>#REF!</v>
      </c>
      <c r="BC368" s="194" t="e">
        <f t="shared" si="1086"/>
        <v>#REF!</v>
      </c>
      <c r="BD368" s="104" t="e">
        <f>IF(OR(BD$5="",BD$5=0),0,SUMIFS(Plandd!368:368,Plandd!$5:$5,BD$5))</f>
        <v>#REF!</v>
      </c>
      <c r="BE368" s="104" t="e">
        <f>IF(OR(BE$5="",BE$5=0),0,SUMIFS(Factdd!368:368,Factdd!$5:$5,BE$5))</f>
        <v>#REF!</v>
      </c>
      <c r="BF368" s="194" t="e">
        <f t="shared" si="1087"/>
        <v>#REF!</v>
      </c>
      <c r="BG368" s="104" t="e">
        <f>IF(OR(BG$5="",BG$5=0),0,SUMIFS(Plandd!368:368,Plandd!$5:$5,BG$5))</f>
        <v>#REF!</v>
      </c>
      <c r="BH368" s="104" t="e">
        <f>IF(OR(BH$5="",BH$5=0),0,SUMIFS(Factdd!368:368,Factdd!$5:$5,BH$5))</f>
        <v>#REF!</v>
      </c>
      <c r="BI368" s="194" t="e">
        <f t="shared" si="1088"/>
        <v>#REF!</v>
      </c>
      <c r="BJ368" s="104" t="e">
        <f>IF(OR(BJ$5="",BJ$5=0),0,SUMIFS(Plandd!368:368,Plandd!$5:$5,BJ$5))</f>
        <v>#REF!</v>
      </c>
      <c r="BK368" s="104" t="e">
        <f>IF(OR(BK$5="",BK$5=0),0,SUMIFS(Factdd!368:368,Factdd!$5:$5,BK$5))</f>
        <v>#REF!</v>
      </c>
      <c r="BL368" s="194" t="e">
        <f t="shared" si="1089"/>
        <v>#REF!</v>
      </c>
      <c r="BM368" s="104" t="e">
        <f>IF(OR(BM$5="",BM$5=0),0,SUMIFS(Plandd!368:368,Plandd!$5:$5,BM$5))</f>
        <v>#REF!</v>
      </c>
      <c r="BN368" s="104" t="e">
        <f>IF(OR(BN$5="",BN$5=0),0,SUMIFS(Factdd!368:368,Factdd!$5:$5,BN$5))</f>
        <v>#REF!</v>
      </c>
      <c r="BO368" s="194" t="e">
        <f t="shared" si="1090"/>
        <v>#REF!</v>
      </c>
      <c r="BP368" s="104" t="e">
        <f>IF(OR(BP$5="",BP$5=0),0,SUMIFS(Plandd!368:368,Plandd!$5:$5,BP$5))</f>
        <v>#REF!</v>
      </c>
      <c r="BQ368" s="104" t="e">
        <f>IF(OR(BQ$5="",BQ$5=0),0,SUMIFS(Factdd!368:368,Factdd!$5:$5,BQ$5))</f>
        <v>#REF!</v>
      </c>
      <c r="BR368" s="194" t="e">
        <f t="shared" si="1091"/>
        <v>#REF!</v>
      </c>
      <c r="BS368" s="104" t="e">
        <f>IF(OR(BS$5="",BS$5=0),0,SUMIFS(Plandd!368:368,Plandd!$5:$5,BS$5))</f>
        <v>#REF!</v>
      </c>
      <c r="BT368" s="104" t="e">
        <f>IF(OR(BT$5="",BT$5=0),0,SUMIFS(Factdd!368:368,Factdd!$5:$5,BT$5))</f>
        <v>#REF!</v>
      </c>
      <c r="BU368" s="194" t="e">
        <f t="shared" si="1092"/>
        <v>#REF!</v>
      </c>
      <c r="BV368" s="104" t="e">
        <f>IF(OR(BV$5="",BV$5=0),0,SUMIFS(Plandd!368:368,Plandd!$5:$5,BV$5))</f>
        <v>#REF!</v>
      </c>
      <c r="BW368" s="104" t="e">
        <f>IF(OR(BW$5="",BW$5=0),0,SUMIFS(Factdd!368:368,Factdd!$5:$5,BW$5))</f>
        <v>#REF!</v>
      </c>
      <c r="BX368" s="194" t="e">
        <f t="shared" si="1093"/>
        <v>#REF!</v>
      </c>
      <c r="BY368" s="104" t="e">
        <f>IF(OR(BY$5="",BY$5=0),0,SUMIFS(Plandd!368:368,Plandd!$5:$5,BY$5))</f>
        <v>#REF!</v>
      </c>
      <c r="BZ368" s="104" t="e">
        <f>IF(OR(BZ$5="",BZ$5=0),0,SUMIFS(Factdd!368:368,Factdd!$5:$5,BZ$5))</f>
        <v>#REF!</v>
      </c>
      <c r="CA368" s="194" t="e">
        <f t="shared" si="1094"/>
        <v>#REF!</v>
      </c>
      <c r="CB368" s="104" t="e">
        <f>IF(OR(CB$5="",CB$5=0),0,SUMIFS(Plandd!368:368,Plandd!$5:$5,CB$5))</f>
        <v>#REF!</v>
      </c>
      <c r="CC368" s="104" t="e">
        <f>IF(OR(CC$5="",CC$5=0),0,SUMIFS(Factdd!368:368,Factdd!$5:$5,CC$5))</f>
        <v>#REF!</v>
      </c>
      <c r="CD368" s="194" t="e">
        <f t="shared" si="1095"/>
        <v>#REF!</v>
      </c>
      <c r="CE368" s="104" t="e">
        <f>IF(OR(CE$5="",CE$5=0),0,SUMIFS(Plandd!368:368,Plandd!$5:$5,CE$5))</f>
        <v>#REF!</v>
      </c>
      <c r="CF368" s="104" t="e">
        <f>IF(OR(CF$5="",CF$5=0),0,SUMIFS(Factdd!368:368,Factdd!$5:$5,CF$5))</f>
        <v>#REF!</v>
      </c>
      <c r="CG368" s="194" t="e">
        <f t="shared" si="1096"/>
        <v>#REF!</v>
      </c>
      <c r="CH368" s="104" t="e">
        <f>IF(OR(CH$5="",CH$5=0),0,SUMIFS(Plandd!368:368,Plandd!$5:$5,CH$5))</f>
        <v>#REF!</v>
      </c>
      <c r="CI368" s="104" t="e">
        <f>IF(OR(CI$5="",CI$5=0),0,SUMIFS(Factdd!368:368,Factdd!$5:$5,CI$5))</f>
        <v>#REF!</v>
      </c>
      <c r="CJ368" s="194" t="e">
        <f t="shared" si="1097"/>
        <v>#REF!</v>
      </c>
      <c r="CK368" s="104" t="e">
        <f>IF(OR(CK$5="",CK$5=0),0,SUMIFS(Plandd!368:368,Plandd!$5:$5,CK$5))</f>
        <v>#REF!</v>
      </c>
      <c r="CL368" s="104" t="e">
        <f>IF(OR(CL$5="",CL$5=0),0,SUMIFS(Factdd!368:368,Factdd!$5:$5,CL$5))</f>
        <v>#REF!</v>
      </c>
      <c r="CM368" s="194" t="e">
        <f t="shared" si="1098"/>
        <v>#REF!</v>
      </c>
      <c r="CN368" s="104" t="e">
        <f>IF(OR(CN$5="",CN$5=0),0,SUMIFS(Plandd!368:368,Plandd!$5:$5,CN$5))</f>
        <v>#REF!</v>
      </c>
      <c r="CO368" s="104" t="e">
        <f>IF(OR(CO$5="",CO$5=0),0,SUMIFS(Factdd!368:368,Factdd!$5:$5,CO$5))</f>
        <v>#REF!</v>
      </c>
      <c r="CP368" s="194" t="e">
        <f t="shared" si="1099"/>
        <v>#REF!</v>
      </c>
    </row>
    <row r="369" spans="1:94" s="95" customFormat="1" ht="10.199999999999999" x14ac:dyDescent="0.2">
      <c r="A369" s="23">
        <f>ROW()</f>
        <v>369</v>
      </c>
      <c r="B369" s="138"/>
      <c r="E369" s="100">
        <v>4</v>
      </c>
      <c r="F369" s="63" t="s">
        <v>11</v>
      </c>
      <c r="G369" s="99" t="s">
        <v>86</v>
      </c>
      <c r="M369" s="103"/>
      <c r="Q369" s="102"/>
      <c r="R369" s="101" t="e">
        <f ca="1">IF(OR(R$5="",R$5=0),0,SUMIFS(Plandd!369:369,Plandd!$5:$5,R$5))</f>
        <v>#REF!</v>
      </c>
      <c r="S369" s="104" t="e">
        <f ca="1">IF(OR(S$5="",S$5=0),0,SUMIFS(Factdd!369:369,Factdd!$5:$5,S$5))</f>
        <v>#REF!</v>
      </c>
      <c r="T369" s="194" t="e">
        <f t="shared" ca="1" si="1075"/>
        <v>#REF!</v>
      </c>
      <c r="W369" s="104" t="e">
        <f>IF(OR(W$5="",W$5=0),0,SUMIFS(Plandd!369:369,Plandd!$5:$5,W$5))</f>
        <v>#REF!</v>
      </c>
      <c r="X369" s="104" t="e">
        <f>IF(OR(X$5="",X$5=0),0,SUMIFS(Factdd!369:369,Factdd!$5:$5,X$5))</f>
        <v>#REF!</v>
      </c>
      <c r="Y369" s="194" t="e">
        <f t="shared" si="1076"/>
        <v>#REF!</v>
      </c>
      <c r="Z369" s="195" t="e">
        <f>IF(OR(Z$5="",Z$5=0),0,SUMIFS(Plandd!369:369,Plandd!$5:$5,Z$5))</f>
        <v>#REF!</v>
      </c>
      <c r="AA369" s="104" t="e">
        <f>IF(OR(AA$5="",AA$5=0),0,SUMIFS(Factdd!369:369,Factdd!$5:$5,AA$5))</f>
        <v>#REF!</v>
      </c>
      <c r="AB369" s="194" t="e">
        <f t="shared" si="1077"/>
        <v>#REF!</v>
      </c>
      <c r="AC369" s="104" t="e">
        <f>IF(OR(AC$5="",AC$5=0),0,SUMIFS(Plandd!369:369,Plandd!$5:$5,AC$5))</f>
        <v>#REF!</v>
      </c>
      <c r="AD369" s="104" t="e">
        <f>IF(OR(AD$5="",AD$5=0),0,SUMIFS(Factdd!369:369,Factdd!$5:$5,AD$5))</f>
        <v>#REF!</v>
      </c>
      <c r="AE369" s="194" t="e">
        <f t="shared" si="1078"/>
        <v>#REF!</v>
      </c>
      <c r="AF369" s="104" t="e">
        <f>IF(OR(AF$5="",AF$5=0),0,SUMIFS(Plandd!369:369,Plandd!$5:$5,AF$5))</f>
        <v>#REF!</v>
      </c>
      <c r="AG369" s="104" t="e">
        <f>IF(OR(AG$5="",AG$5=0),0,SUMIFS(Factdd!369:369,Factdd!$5:$5,AG$5))</f>
        <v>#REF!</v>
      </c>
      <c r="AH369" s="194" t="e">
        <f t="shared" si="1079"/>
        <v>#REF!</v>
      </c>
      <c r="AI369" s="104" t="e">
        <f>IF(OR(AI$5="",AI$5=0),0,SUMIFS(Plandd!369:369,Plandd!$5:$5,AI$5))</f>
        <v>#REF!</v>
      </c>
      <c r="AJ369" s="104" t="e">
        <f>IF(OR(AJ$5="",AJ$5=0),0,SUMIFS(Factdd!369:369,Factdd!$5:$5,AJ$5))</f>
        <v>#REF!</v>
      </c>
      <c r="AK369" s="194" t="e">
        <f t="shared" si="1080"/>
        <v>#REF!</v>
      </c>
      <c r="AL369" s="104" t="e">
        <f>IF(OR(AL$5="",AL$5=0),0,SUMIFS(Plandd!369:369,Plandd!$5:$5,AL$5))</f>
        <v>#REF!</v>
      </c>
      <c r="AM369" s="104" t="e">
        <f>IF(OR(AM$5="",AM$5=0),0,SUMIFS(Factdd!369:369,Factdd!$5:$5,AM$5))</f>
        <v>#REF!</v>
      </c>
      <c r="AN369" s="194" t="e">
        <f t="shared" si="1081"/>
        <v>#REF!</v>
      </c>
      <c r="AO369" s="104" t="e">
        <f>IF(OR(AO$5="",AO$5=0),0,SUMIFS(Plandd!369:369,Plandd!$5:$5,AO$5))</f>
        <v>#REF!</v>
      </c>
      <c r="AP369" s="104" t="e">
        <f>IF(OR(AP$5="",AP$5=0),0,SUMIFS(Factdd!369:369,Factdd!$5:$5,AP$5))</f>
        <v>#REF!</v>
      </c>
      <c r="AQ369" s="194" t="e">
        <f t="shared" si="1082"/>
        <v>#REF!</v>
      </c>
      <c r="AR369" s="104" t="e">
        <f>IF(OR(AR$5="",AR$5=0),0,SUMIFS(Plandd!369:369,Plandd!$5:$5,AR$5))</f>
        <v>#REF!</v>
      </c>
      <c r="AS369" s="104" t="e">
        <f>IF(OR(AS$5="",AS$5=0),0,SUMIFS(Factdd!369:369,Factdd!$5:$5,AS$5))</f>
        <v>#REF!</v>
      </c>
      <c r="AT369" s="194" t="e">
        <f t="shared" si="1083"/>
        <v>#REF!</v>
      </c>
      <c r="AU369" s="104" t="e">
        <f>IF(OR(AU$5="",AU$5=0),0,SUMIFS(Plandd!369:369,Plandd!$5:$5,AU$5))</f>
        <v>#REF!</v>
      </c>
      <c r="AV369" s="104" t="e">
        <f>IF(OR(AV$5="",AV$5=0),0,SUMIFS(Factdd!369:369,Factdd!$5:$5,AV$5))</f>
        <v>#REF!</v>
      </c>
      <c r="AW369" s="194" t="e">
        <f t="shared" si="1084"/>
        <v>#REF!</v>
      </c>
      <c r="AX369" s="104" t="e">
        <f>IF(OR(AX$5="",AX$5=0),0,SUMIFS(Plandd!369:369,Plandd!$5:$5,AX$5))</f>
        <v>#REF!</v>
      </c>
      <c r="AY369" s="104" t="e">
        <f>IF(OR(AY$5="",AY$5=0),0,SUMIFS(Factdd!369:369,Factdd!$5:$5,AY$5))</f>
        <v>#REF!</v>
      </c>
      <c r="AZ369" s="194" t="e">
        <f t="shared" si="1085"/>
        <v>#REF!</v>
      </c>
      <c r="BA369" s="104" t="e">
        <f>IF(OR(BA$5="",BA$5=0),0,SUMIFS(Plandd!369:369,Plandd!$5:$5,BA$5))</f>
        <v>#REF!</v>
      </c>
      <c r="BB369" s="104" t="e">
        <f>IF(OR(BB$5="",BB$5=0),0,SUMIFS(Factdd!369:369,Factdd!$5:$5,BB$5))</f>
        <v>#REF!</v>
      </c>
      <c r="BC369" s="194" t="e">
        <f t="shared" si="1086"/>
        <v>#REF!</v>
      </c>
      <c r="BD369" s="104" t="e">
        <f>IF(OR(BD$5="",BD$5=0),0,SUMIFS(Plandd!369:369,Plandd!$5:$5,BD$5))</f>
        <v>#REF!</v>
      </c>
      <c r="BE369" s="104" t="e">
        <f>IF(OR(BE$5="",BE$5=0),0,SUMIFS(Factdd!369:369,Factdd!$5:$5,BE$5))</f>
        <v>#REF!</v>
      </c>
      <c r="BF369" s="194" t="e">
        <f t="shared" si="1087"/>
        <v>#REF!</v>
      </c>
      <c r="BG369" s="104" t="e">
        <f>IF(OR(BG$5="",BG$5=0),0,SUMIFS(Plandd!369:369,Plandd!$5:$5,BG$5))</f>
        <v>#REF!</v>
      </c>
      <c r="BH369" s="104" t="e">
        <f>IF(OR(BH$5="",BH$5=0),0,SUMIFS(Factdd!369:369,Factdd!$5:$5,BH$5))</f>
        <v>#REF!</v>
      </c>
      <c r="BI369" s="194" t="e">
        <f t="shared" si="1088"/>
        <v>#REF!</v>
      </c>
      <c r="BJ369" s="104" t="e">
        <f>IF(OR(BJ$5="",BJ$5=0),0,SUMIFS(Plandd!369:369,Plandd!$5:$5,BJ$5))</f>
        <v>#REF!</v>
      </c>
      <c r="BK369" s="104" t="e">
        <f>IF(OR(BK$5="",BK$5=0),0,SUMIFS(Factdd!369:369,Factdd!$5:$5,BK$5))</f>
        <v>#REF!</v>
      </c>
      <c r="BL369" s="194" t="e">
        <f t="shared" si="1089"/>
        <v>#REF!</v>
      </c>
      <c r="BM369" s="104" t="e">
        <f>IF(OR(BM$5="",BM$5=0),0,SUMIFS(Plandd!369:369,Plandd!$5:$5,BM$5))</f>
        <v>#REF!</v>
      </c>
      <c r="BN369" s="104" t="e">
        <f>IF(OR(BN$5="",BN$5=0),0,SUMIFS(Factdd!369:369,Factdd!$5:$5,BN$5))</f>
        <v>#REF!</v>
      </c>
      <c r="BO369" s="194" t="e">
        <f t="shared" si="1090"/>
        <v>#REF!</v>
      </c>
      <c r="BP369" s="104" t="e">
        <f>IF(OR(BP$5="",BP$5=0),0,SUMIFS(Plandd!369:369,Plandd!$5:$5,BP$5))</f>
        <v>#REF!</v>
      </c>
      <c r="BQ369" s="104" t="e">
        <f>IF(OR(BQ$5="",BQ$5=0),0,SUMIFS(Factdd!369:369,Factdd!$5:$5,BQ$5))</f>
        <v>#REF!</v>
      </c>
      <c r="BR369" s="194" t="e">
        <f t="shared" si="1091"/>
        <v>#REF!</v>
      </c>
      <c r="BS369" s="104" t="e">
        <f>IF(OR(BS$5="",BS$5=0),0,SUMIFS(Plandd!369:369,Plandd!$5:$5,BS$5))</f>
        <v>#REF!</v>
      </c>
      <c r="BT369" s="104" t="e">
        <f>IF(OR(BT$5="",BT$5=0),0,SUMIFS(Factdd!369:369,Factdd!$5:$5,BT$5))</f>
        <v>#REF!</v>
      </c>
      <c r="BU369" s="194" t="e">
        <f t="shared" si="1092"/>
        <v>#REF!</v>
      </c>
      <c r="BV369" s="104" t="e">
        <f>IF(OR(BV$5="",BV$5=0),0,SUMIFS(Plandd!369:369,Plandd!$5:$5,BV$5))</f>
        <v>#REF!</v>
      </c>
      <c r="BW369" s="104" t="e">
        <f>IF(OR(BW$5="",BW$5=0),0,SUMIFS(Factdd!369:369,Factdd!$5:$5,BW$5))</f>
        <v>#REF!</v>
      </c>
      <c r="BX369" s="194" t="e">
        <f t="shared" si="1093"/>
        <v>#REF!</v>
      </c>
      <c r="BY369" s="104" t="e">
        <f>IF(OR(BY$5="",BY$5=0),0,SUMIFS(Plandd!369:369,Plandd!$5:$5,BY$5))</f>
        <v>#REF!</v>
      </c>
      <c r="BZ369" s="104" t="e">
        <f>IF(OR(BZ$5="",BZ$5=0),0,SUMIFS(Factdd!369:369,Factdd!$5:$5,BZ$5))</f>
        <v>#REF!</v>
      </c>
      <c r="CA369" s="194" t="e">
        <f t="shared" si="1094"/>
        <v>#REF!</v>
      </c>
      <c r="CB369" s="104" t="e">
        <f>IF(OR(CB$5="",CB$5=0),0,SUMIFS(Plandd!369:369,Plandd!$5:$5,CB$5))</f>
        <v>#REF!</v>
      </c>
      <c r="CC369" s="104" t="e">
        <f>IF(OR(CC$5="",CC$5=0),0,SUMIFS(Factdd!369:369,Factdd!$5:$5,CC$5))</f>
        <v>#REF!</v>
      </c>
      <c r="CD369" s="194" t="e">
        <f t="shared" si="1095"/>
        <v>#REF!</v>
      </c>
      <c r="CE369" s="104" t="e">
        <f>IF(OR(CE$5="",CE$5=0),0,SUMIFS(Plandd!369:369,Plandd!$5:$5,CE$5))</f>
        <v>#REF!</v>
      </c>
      <c r="CF369" s="104" t="e">
        <f>IF(OR(CF$5="",CF$5=0),0,SUMIFS(Factdd!369:369,Factdd!$5:$5,CF$5))</f>
        <v>#REF!</v>
      </c>
      <c r="CG369" s="194" t="e">
        <f t="shared" si="1096"/>
        <v>#REF!</v>
      </c>
      <c r="CH369" s="104" t="e">
        <f>IF(OR(CH$5="",CH$5=0),0,SUMIFS(Plandd!369:369,Plandd!$5:$5,CH$5))</f>
        <v>#REF!</v>
      </c>
      <c r="CI369" s="104" t="e">
        <f>IF(OR(CI$5="",CI$5=0),0,SUMIFS(Factdd!369:369,Factdd!$5:$5,CI$5))</f>
        <v>#REF!</v>
      </c>
      <c r="CJ369" s="194" t="e">
        <f t="shared" si="1097"/>
        <v>#REF!</v>
      </c>
      <c r="CK369" s="104" t="e">
        <f>IF(OR(CK$5="",CK$5=0),0,SUMIFS(Plandd!369:369,Plandd!$5:$5,CK$5))</f>
        <v>#REF!</v>
      </c>
      <c r="CL369" s="104" t="e">
        <f>IF(OR(CL$5="",CL$5=0),0,SUMIFS(Factdd!369:369,Factdd!$5:$5,CL$5))</f>
        <v>#REF!</v>
      </c>
      <c r="CM369" s="194" t="e">
        <f t="shared" si="1098"/>
        <v>#REF!</v>
      </c>
      <c r="CN369" s="104" t="e">
        <f>IF(OR(CN$5="",CN$5=0),0,SUMIFS(Plandd!369:369,Plandd!$5:$5,CN$5))</f>
        <v>#REF!</v>
      </c>
      <c r="CO369" s="104" t="e">
        <f>IF(OR(CO$5="",CO$5=0),0,SUMIFS(Factdd!369:369,Factdd!$5:$5,CO$5))</f>
        <v>#REF!</v>
      </c>
      <c r="CP369" s="194" t="e">
        <f t="shared" si="1099"/>
        <v>#REF!</v>
      </c>
    </row>
    <row r="370" spans="1:94" s="95" customFormat="1" ht="10.199999999999999" x14ac:dyDescent="0.2">
      <c r="A370" s="23">
        <f>ROW()</f>
        <v>370</v>
      </c>
      <c r="B370" s="138"/>
      <c r="E370" s="100">
        <v>5</v>
      </c>
      <c r="F370" s="63" t="s">
        <v>11</v>
      </c>
      <c r="G370" s="99" t="s">
        <v>87</v>
      </c>
      <c r="M370" s="103"/>
      <c r="Q370" s="102"/>
      <c r="R370" s="101" t="e">
        <f ca="1">IF(OR(R$5="",R$5=0),0,SUMIFS(Plandd!370:370,Plandd!$5:$5,R$5))</f>
        <v>#REF!</v>
      </c>
      <c r="S370" s="104" t="e">
        <f ca="1">IF(OR(S$5="",S$5=0),0,SUMIFS(Factdd!370:370,Factdd!$5:$5,S$5))</f>
        <v>#REF!</v>
      </c>
      <c r="T370" s="194" t="e">
        <f t="shared" ca="1" si="1075"/>
        <v>#REF!</v>
      </c>
      <c r="W370" s="104" t="e">
        <f>IF(OR(W$5="",W$5=0),0,SUMIFS(Plandd!370:370,Plandd!$5:$5,W$5))</f>
        <v>#REF!</v>
      </c>
      <c r="X370" s="104" t="e">
        <f>IF(OR(X$5="",X$5=0),0,SUMIFS(Factdd!370:370,Factdd!$5:$5,X$5))</f>
        <v>#REF!</v>
      </c>
      <c r="Y370" s="194" t="e">
        <f t="shared" si="1076"/>
        <v>#REF!</v>
      </c>
      <c r="Z370" s="195" t="e">
        <f>IF(OR(Z$5="",Z$5=0),0,SUMIFS(Plandd!370:370,Plandd!$5:$5,Z$5))</f>
        <v>#REF!</v>
      </c>
      <c r="AA370" s="104" t="e">
        <f>IF(OR(AA$5="",AA$5=0),0,SUMIFS(Factdd!370:370,Factdd!$5:$5,AA$5))</f>
        <v>#REF!</v>
      </c>
      <c r="AB370" s="194" t="e">
        <f t="shared" si="1077"/>
        <v>#REF!</v>
      </c>
      <c r="AC370" s="104" t="e">
        <f>IF(OR(AC$5="",AC$5=0),0,SUMIFS(Plandd!370:370,Plandd!$5:$5,AC$5))</f>
        <v>#REF!</v>
      </c>
      <c r="AD370" s="104" t="e">
        <f>IF(OR(AD$5="",AD$5=0),0,SUMIFS(Factdd!370:370,Factdd!$5:$5,AD$5))</f>
        <v>#REF!</v>
      </c>
      <c r="AE370" s="194" t="e">
        <f t="shared" si="1078"/>
        <v>#REF!</v>
      </c>
      <c r="AF370" s="104" t="e">
        <f>IF(OR(AF$5="",AF$5=0),0,SUMIFS(Plandd!370:370,Plandd!$5:$5,AF$5))</f>
        <v>#REF!</v>
      </c>
      <c r="AG370" s="104" t="e">
        <f>IF(OR(AG$5="",AG$5=0),0,SUMIFS(Factdd!370:370,Factdd!$5:$5,AG$5))</f>
        <v>#REF!</v>
      </c>
      <c r="AH370" s="194" t="e">
        <f t="shared" si="1079"/>
        <v>#REF!</v>
      </c>
      <c r="AI370" s="104" t="e">
        <f>IF(OR(AI$5="",AI$5=0),0,SUMIFS(Plandd!370:370,Plandd!$5:$5,AI$5))</f>
        <v>#REF!</v>
      </c>
      <c r="AJ370" s="104" t="e">
        <f>IF(OR(AJ$5="",AJ$5=0),0,SUMIFS(Factdd!370:370,Factdd!$5:$5,AJ$5))</f>
        <v>#REF!</v>
      </c>
      <c r="AK370" s="194" t="e">
        <f t="shared" si="1080"/>
        <v>#REF!</v>
      </c>
      <c r="AL370" s="104" t="e">
        <f>IF(OR(AL$5="",AL$5=0),0,SUMIFS(Plandd!370:370,Plandd!$5:$5,AL$5))</f>
        <v>#REF!</v>
      </c>
      <c r="AM370" s="104" t="e">
        <f>IF(OR(AM$5="",AM$5=0),0,SUMIFS(Factdd!370:370,Factdd!$5:$5,AM$5))</f>
        <v>#REF!</v>
      </c>
      <c r="AN370" s="194" t="e">
        <f t="shared" si="1081"/>
        <v>#REF!</v>
      </c>
      <c r="AO370" s="104" t="e">
        <f>IF(OR(AO$5="",AO$5=0),0,SUMIFS(Plandd!370:370,Plandd!$5:$5,AO$5))</f>
        <v>#REF!</v>
      </c>
      <c r="AP370" s="104" t="e">
        <f>IF(OR(AP$5="",AP$5=0),0,SUMIFS(Factdd!370:370,Factdd!$5:$5,AP$5))</f>
        <v>#REF!</v>
      </c>
      <c r="AQ370" s="194" t="e">
        <f t="shared" si="1082"/>
        <v>#REF!</v>
      </c>
      <c r="AR370" s="104" t="e">
        <f>IF(OR(AR$5="",AR$5=0),0,SUMIFS(Plandd!370:370,Plandd!$5:$5,AR$5))</f>
        <v>#REF!</v>
      </c>
      <c r="AS370" s="104" t="e">
        <f>IF(OR(AS$5="",AS$5=0),0,SUMIFS(Factdd!370:370,Factdd!$5:$5,AS$5))</f>
        <v>#REF!</v>
      </c>
      <c r="AT370" s="194" t="e">
        <f t="shared" si="1083"/>
        <v>#REF!</v>
      </c>
      <c r="AU370" s="104" t="e">
        <f>IF(OR(AU$5="",AU$5=0),0,SUMIFS(Plandd!370:370,Plandd!$5:$5,AU$5))</f>
        <v>#REF!</v>
      </c>
      <c r="AV370" s="104" t="e">
        <f>IF(OR(AV$5="",AV$5=0),0,SUMIFS(Factdd!370:370,Factdd!$5:$5,AV$5))</f>
        <v>#REF!</v>
      </c>
      <c r="AW370" s="194" t="e">
        <f t="shared" si="1084"/>
        <v>#REF!</v>
      </c>
      <c r="AX370" s="104" t="e">
        <f>IF(OR(AX$5="",AX$5=0),0,SUMIFS(Plandd!370:370,Plandd!$5:$5,AX$5))</f>
        <v>#REF!</v>
      </c>
      <c r="AY370" s="104" t="e">
        <f>IF(OR(AY$5="",AY$5=0),0,SUMIFS(Factdd!370:370,Factdd!$5:$5,AY$5))</f>
        <v>#REF!</v>
      </c>
      <c r="AZ370" s="194" t="e">
        <f t="shared" si="1085"/>
        <v>#REF!</v>
      </c>
      <c r="BA370" s="104" t="e">
        <f>IF(OR(BA$5="",BA$5=0),0,SUMIFS(Plandd!370:370,Plandd!$5:$5,BA$5))</f>
        <v>#REF!</v>
      </c>
      <c r="BB370" s="104" t="e">
        <f>IF(OR(BB$5="",BB$5=0),0,SUMIFS(Factdd!370:370,Factdd!$5:$5,BB$5))</f>
        <v>#REF!</v>
      </c>
      <c r="BC370" s="194" t="e">
        <f t="shared" si="1086"/>
        <v>#REF!</v>
      </c>
      <c r="BD370" s="104" t="e">
        <f>IF(OR(BD$5="",BD$5=0),0,SUMIFS(Plandd!370:370,Plandd!$5:$5,BD$5))</f>
        <v>#REF!</v>
      </c>
      <c r="BE370" s="104" t="e">
        <f>IF(OR(BE$5="",BE$5=0),0,SUMIFS(Factdd!370:370,Factdd!$5:$5,BE$5))</f>
        <v>#REF!</v>
      </c>
      <c r="BF370" s="194" t="e">
        <f t="shared" si="1087"/>
        <v>#REF!</v>
      </c>
      <c r="BG370" s="104" t="e">
        <f>IF(OR(BG$5="",BG$5=0),0,SUMIFS(Plandd!370:370,Plandd!$5:$5,BG$5))</f>
        <v>#REF!</v>
      </c>
      <c r="BH370" s="104" t="e">
        <f>IF(OR(BH$5="",BH$5=0),0,SUMIFS(Factdd!370:370,Factdd!$5:$5,BH$5))</f>
        <v>#REF!</v>
      </c>
      <c r="BI370" s="194" t="e">
        <f t="shared" si="1088"/>
        <v>#REF!</v>
      </c>
      <c r="BJ370" s="104" t="e">
        <f>IF(OR(BJ$5="",BJ$5=0),0,SUMIFS(Plandd!370:370,Plandd!$5:$5,BJ$5))</f>
        <v>#REF!</v>
      </c>
      <c r="BK370" s="104" t="e">
        <f>IF(OR(BK$5="",BK$5=0),0,SUMIFS(Factdd!370:370,Factdd!$5:$5,BK$5))</f>
        <v>#REF!</v>
      </c>
      <c r="BL370" s="194" t="e">
        <f t="shared" si="1089"/>
        <v>#REF!</v>
      </c>
      <c r="BM370" s="104" t="e">
        <f>IF(OR(BM$5="",BM$5=0),0,SUMIFS(Plandd!370:370,Plandd!$5:$5,BM$5))</f>
        <v>#REF!</v>
      </c>
      <c r="BN370" s="104" t="e">
        <f>IF(OR(BN$5="",BN$5=0),0,SUMIFS(Factdd!370:370,Factdd!$5:$5,BN$5))</f>
        <v>#REF!</v>
      </c>
      <c r="BO370" s="194" t="e">
        <f t="shared" si="1090"/>
        <v>#REF!</v>
      </c>
      <c r="BP370" s="104" t="e">
        <f>IF(OR(BP$5="",BP$5=0),0,SUMIFS(Plandd!370:370,Plandd!$5:$5,BP$5))</f>
        <v>#REF!</v>
      </c>
      <c r="BQ370" s="104" t="e">
        <f>IF(OR(BQ$5="",BQ$5=0),0,SUMIFS(Factdd!370:370,Factdd!$5:$5,BQ$5))</f>
        <v>#REF!</v>
      </c>
      <c r="BR370" s="194" t="e">
        <f t="shared" si="1091"/>
        <v>#REF!</v>
      </c>
      <c r="BS370" s="104" t="e">
        <f>IF(OR(BS$5="",BS$5=0),0,SUMIFS(Plandd!370:370,Plandd!$5:$5,BS$5))</f>
        <v>#REF!</v>
      </c>
      <c r="BT370" s="104" t="e">
        <f>IF(OR(BT$5="",BT$5=0),0,SUMIFS(Factdd!370:370,Factdd!$5:$5,BT$5))</f>
        <v>#REF!</v>
      </c>
      <c r="BU370" s="194" t="e">
        <f t="shared" si="1092"/>
        <v>#REF!</v>
      </c>
      <c r="BV370" s="104" t="e">
        <f>IF(OR(BV$5="",BV$5=0),0,SUMIFS(Plandd!370:370,Plandd!$5:$5,BV$5))</f>
        <v>#REF!</v>
      </c>
      <c r="BW370" s="104" t="e">
        <f>IF(OR(BW$5="",BW$5=0),0,SUMIFS(Factdd!370:370,Factdd!$5:$5,BW$5))</f>
        <v>#REF!</v>
      </c>
      <c r="BX370" s="194" t="e">
        <f t="shared" si="1093"/>
        <v>#REF!</v>
      </c>
      <c r="BY370" s="104" t="e">
        <f>IF(OR(BY$5="",BY$5=0),0,SUMIFS(Plandd!370:370,Plandd!$5:$5,BY$5))</f>
        <v>#REF!</v>
      </c>
      <c r="BZ370" s="104" t="e">
        <f>IF(OR(BZ$5="",BZ$5=0),0,SUMIFS(Factdd!370:370,Factdd!$5:$5,BZ$5))</f>
        <v>#REF!</v>
      </c>
      <c r="CA370" s="194" t="e">
        <f t="shared" si="1094"/>
        <v>#REF!</v>
      </c>
      <c r="CB370" s="104" t="e">
        <f>IF(OR(CB$5="",CB$5=0),0,SUMIFS(Plandd!370:370,Plandd!$5:$5,CB$5))</f>
        <v>#REF!</v>
      </c>
      <c r="CC370" s="104" t="e">
        <f>IF(OR(CC$5="",CC$5=0),0,SUMIFS(Factdd!370:370,Factdd!$5:$5,CC$5))</f>
        <v>#REF!</v>
      </c>
      <c r="CD370" s="194" t="e">
        <f t="shared" si="1095"/>
        <v>#REF!</v>
      </c>
      <c r="CE370" s="104" t="e">
        <f>IF(OR(CE$5="",CE$5=0),0,SUMIFS(Plandd!370:370,Plandd!$5:$5,CE$5))</f>
        <v>#REF!</v>
      </c>
      <c r="CF370" s="104" t="e">
        <f>IF(OR(CF$5="",CF$5=0),0,SUMIFS(Factdd!370:370,Factdd!$5:$5,CF$5))</f>
        <v>#REF!</v>
      </c>
      <c r="CG370" s="194" t="e">
        <f t="shared" si="1096"/>
        <v>#REF!</v>
      </c>
      <c r="CH370" s="104" t="e">
        <f>IF(OR(CH$5="",CH$5=0),0,SUMIFS(Plandd!370:370,Plandd!$5:$5,CH$5))</f>
        <v>#REF!</v>
      </c>
      <c r="CI370" s="104" t="e">
        <f>IF(OR(CI$5="",CI$5=0),0,SUMIFS(Factdd!370:370,Factdd!$5:$5,CI$5))</f>
        <v>#REF!</v>
      </c>
      <c r="CJ370" s="194" t="e">
        <f t="shared" si="1097"/>
        <v>#REF!</v>
      </c>
      <c r="CK370" s="104" t="e">
        <f>IF(OR(CK$5="",CK$5=0),0,SUMIFS(Plandd!370:370,Plandd!$5:$5,CK$5))</f>
        <v>#REF!</v>
      </c>
      <c r="CL370" s="104" t="e">
        <f>IF(OR(CL$5="",CL$5=0),0,SUMIFS(Factdd!370:370,Factdd!$5:$5,CL$5))</f>
        <v>#REF!</v>
      </c>
      <c r="CM370" s="194" t="e">
        <f t="shared" si="1098"/>
        <v>#REF!</v>
      </c>
      <c r="CN370" s="104" t="e">
        <f>IF(OR(CN$5="",CN$5=0),0,SUMIFS(Plandd!370:370,Plandd!$5:$5,CN$5))</f>
        <v>#REF!</v>
      </c>
      <c r="CO370" s="104" t="e">
        <f>IF(OR(CO$5="",CO$5=0),0,SUMIFS(Factdd!370:370,Factdd!$5:$5,CO$5))</f>
        <v>#REF!</v>
      </c>
      <c r="CP370" s="194" t="e">
        <f t="shared" si="1099"/>
        <v>#REF!</v>
      </c>
    </row>
    <row r="371" spans="1:94" s="95" customFormat="1" ht="10.199999999999999" x14ac:dyDescent="0.2">
      <c r="A371" s="23">
        <f>ROW()</f>
        <v>371</v>
      </c>
      <c r="B371" s="138"/>
      <c r="E371" s="100">
        <v>6</v>
      </c>
      <c r="F371" s="63" t="s">
        <v>11</v>
      </c>
      <c r="G371" s="99" t="s">
        <v>88</v>
      </c>
      <c r="M371" s="103"/>
      <c r="Q371" s="102"/>
      <c r="R371" s="101" t="e">
        <f ca="1">IF(OR(R$5="",R$5=0),0,SUMIFS(Plandd!371:371,Plandd!$5:$5,R$5))</f>
        <v>#REF!</v>
      </c>
      <c r="S371" s="104" t="e">
        <f ca="1">IF(OR(S$5="",S$5=0),0,SUMIFS(Factdd!371:371,Factdd!$5:$5,S$5))</f>
        <v>#REF!</v>
      </c>
      <c r="T371" s="194" t="e">
        <f t="shared" ca="1" si="1075"/>
        <v>#REF!</v>
      </c>
      <c r="W371" s="104" t="e">
        <f>IF(OR(W$5="",W$5=0),0,SUMIFS(Plandd!371:371,Plandd!$5:$5,W$5))</f>
        <v>#REF!</v>
      </c>
      <c r="X371" s="104" t="e">
        <f>IF(OR(X$5="",X$5=0),0,SUMIFS(Factdd!371:371,Factdd!$5:$5,X$5))</f>
        <v>#REF!</v>
      </c>
      <c r="Y371" s="194" t="e">
        <f t="shared" si="1076"/>
        <v>#REF!</v>
      </c>
      <c r="Z371" s="195" t="e">
        <f>IF(OR(Z$5="",Z$5=0),0,SUMIFS(Plandd!371:371,Plandd!$5:$5,Z$5))</f>
        <v>#REF!</v>
      </c>
      <c r="AA371" s="104" t="e">
        <f>IF(OR(AA$5="",AA$5=0),0,SUMIFS(Factdd!371:371,Factdd!$5:$5,AA$5))</f>
        <v>#REF!</v>
      </c>
      <c r="AB371" s="194" t="e">
        <f t="shared" si="1077"/>
        <v>#REF!</v>
      </c>
      <c r="AC371" s="104" t="e">
        <f>IF(OR(AC$5="",AC$5=0),0,SUMIFS(Plandd!371:371,Plandd!$5:$5,AC$5))</f>
        <v>#REF!</v>
      </c>
      <c r="AD371" s="104" t="e">
        <f>IF(OR(AD$5="",AD$5=0),0,SUMIFS(Factdd!371:371,Factdd!$5:$5,AD$5))</f>
        <v>#REF!</v>
      </c>
      <c r="AE371" s="194" t="e">
        <f t="shared" si="1078"/>
        <v>#REF!</v>
      </c>
      <c r="AF371" s="104" t="e">
        <f>IF(OR(AF$5="",AF$5=0),0,SUMIFS(Plandd!371:371,Plandd!$5:$5,AF$5))</f>
        <v>#REF!</v>
      </c>
      <c r="AG371" s="104" t="e">
        <f>IF(OR(AG$5="",AG$5=0),0,SUMIFS(Factdd!371:371,Factdd!$5:$5,AG$5))</f>
        <v>#REF!</v>
      </c>
      <c r="AH371" s="194" t="e">
        <f t="shared" si="1079"/>
        <v>#REF!</v>
      </c>
      <c r="AI371" s="104" t="e">
        <f>IF(OR(AI$5="",AI$5=0),0,SUMIFS(Plandd!371:371,Plandd!$5:$5,AI$5))</f>
        <v>#REF!</v>
      </c>
      <c r="AJ371" s="104" t="e">
        <f>IF(OR(AJ$5="",AJ$5=0),0,SUMIFS(Factdd!371:371,Factdd!$5:$5,AJ$5))</f>
        <v>#REF!</v>
      </c>
      <c r="AK371" s="194" t="e">
        <f t="shared" si="1080"/>
        <v>#REF!</v>
      </c>
      <c r="AL371" s="104" t="e">
        <f>IF(OR(AL$5="",AL$5=0),0,SUMIFS(Plandd!371:371,Plandd!$5:$5,AL$5))</f>
        <v>#REF!</v>
      </c>
      <c r="AM371" s="104" t="e">
        <f>IF(OR(AM$5="",AM$5=0),0,SUMIFS(Factdd!371:371,Factdd!$5:$5,AM$5))</f>
        <v>#REF!</v>
      </c>
      <c r="AN371" s="194" t="e">
        <f t="shared" si="1081"/>
        <v>#REF!</v>
      </c>
      <c r="AO371" s="104" t="e">
        <f>IF(OR(AO$5="",AO$5=0),0,SUMIFS(Plandd!371:371,Plandd!$5:$5,AO$5))</f>
        <v>#REF!</v>
      </c>
      <c r="AP371" s="104" t="e">
        <f>IF(OR(AP$5="",AP$5=0),0,SUMIFS(Factdd!371:371,Factdd!$5:$5,AP$5))</f>
        <v>#REF!</v>
      </c>
      <c r="AQ371" s="194" t="e">
        <f t="shared" si="1082"/>
        <v>#REF!</v>
      </c>
      <c r="AR371" s="104" t="e">
        <f>IF(OR(AR$5="",AR$5=0),0,SUMIFS(Plandd!371:371,Plandd!$5:$5,AR$5))</f>
        <v>#REF!</v>
      </c>
      <c r="AS371" s="104" t="e">
        <f>IF(OR(AS$5="",AS$5=0),0,SUMIFS(Factdd!371:371,Factdd!$5:$5,AS$5))</f>
        <v>#REF!</v>
      </c>
      <c r="AT371" s="194" t="e">
        <f t="shared" si="1083"/>
        <v>#REF!</v>
      </c>
      <c r="AU371" s="104" t="e">
        <f>IF(OR(AU$5="",AU$5=0),0,SUMIFS(Plandd!371:371,Plandd!$5:$5,AU$5))</f>
        <v>#REF!</v>
      </c>
      <c r="AV371" s="104" t="e">
        <f>IF(OR(AV$5="",AV$5=0),0,SUMIFS(Factdd!371:371,Factdd!$5:$5,AV$5))</f>
        <v>#REF!</v>
      </c>
      <c r="AW371" s="194" t="e">
        <f t="shared" si="1084"/>
        <v>#REF!</v>
      </c>
      <c r="AX371" s="104" t="e">
        <f>IF(OR(AX$5="",AX$5=0),0,SUMIFS(Plandd!371:371,Plandd!$5:$5,AX$5))</f>
        <v>#REF!</v>
      </c>
      <c r="AY371" s="104" t="e">
        <f>IF(OR(AY$5="",AY$5=0),0,SUMIFS(Factdd!371:371,Factdd!$5:$5,AY$5))</f>
        <v>#REF!</v>
      </c>
      <c r="AZ371" s="194" t="e">
        <f t="shared" si="1085"/>
        <v>#REF!</v>
      </c>
      <c r="BA371" s="104" t="e">
        <f>IF(OR(BA$5="",BA$5=0),0,SUMIFS(Plandd!371:371,Plandd!$5:$5,BA$5))</f>
        <v>#REF!</v>
      </c>
      <c r="BB371" s="104" t="e">
        <f>IF(OR(BB$5="",BB$5=0),0,SUMIFS(Factdd!371:371,Factdd!$5:$5,BB$5))</f>
        <v>#REF!</v>
      </c>
      <c r="BC371" s="194" t="e">
        <f t="shared" si="1086"/>
        <v>#REF!</v>
      </c>
      <c r="BD371" s="104" t="e">
        <f>IF(OR(BD$5="",BD$5=0),0,SUMIFS(Plandd!371:371,Plandd!$5:$5,BD$5))</f>
        <v>#REF!</v>
      </c>
      <c r="BE371" s="104" t="e">
        <f>IF(OR(BE$5="",BE$5=0),0,SUMIFS(Factdd!371:371,Factdd!$5:$5,BE$5))</f>
        <v>#REF!</v>
      </c>
      <c r="BF371" s="194" t="e">
        <f t="shared" si="1087"/>
        <v>#REF!</v>
      </c>
      <c r="BG371" s="104" t="e">
        <f>IF(OR(BG$5="",BG$5=0),0,SUMIFS(Plandd!371:371,Plandd!$5:$5,BG$5))</f>
        <v>#REF!</v>
      </c>
      <c r="BH371" s="104" t="e">
        <f>IF(OR(BH$5="",BH$5=0),0,SUMIFS(Factdd!371:371,Factdd!$5:$5,BH$5))</f>
        <v>#REF!</v>
      </c>
      <c r="BI371" s="194" t="e">
        <f t="shared" si="1088"/>
        <v>#REF!</v>
      </c>
      <c r="BJ371" s="104" t="e">
        <f>IF(OR(BJ$5="",BJ$5=0),0,SUMIFS(Plandd!371:371,Plandd!$5:$5,BJ$5))</f>
        <v>#REF!</v>
      </c>
      <c r="BK371" s="104" t="e">
        <f>IF(OR(BK$5="",BK$5=0),0,SUMIFS(Factdd!371:371,Factdd!$5:$5,BK$5))</f>
        <v>#REF!</v>
      </c>
      <c r="BL371" s="194" t="e">
        <f t="shared" si="1089"/>
        <v>#REF!</v>
      </c>
      <c r="BM371" s="104" t="e">
        <f>IF(OR(BM$5="",BM$5=0),0,SUMIFS(Plandd!371:371,Plandd!$5:$5,BM$5))</f>
        <v>#REF!</v>
      </c>
      <c r="BN371" s="104" t="e">
        <f>IF(OR(BN$5="",BN$5=0),0,SUMIFS(Factdd!371:371,Factdd!$5:$5,BN$5))</f>
        <v>#REF!</v>
      </c>
      <c r="BO371" s="194" t="e">
        <f t="shared" si="1090"/>
        <v>#REF!</v>
      </c>
      <c r="BP371" s="104" t="e">
        <f>IF(OR(BP$5="",BP$5=0),0,SUMIFS(Plandd!371:371,Plandd!$5:$5,BP$5))</f>
        <v>#REF!</v>
      </c>
      <c r="BQ371" s="104" t="e">
        <f>IF(OR(BQ$5="",BQ$5=0),0,SUMIFS(Factdd!371:371,Factdd!$5:$5,BQ$5))</f>
        <v>#REF!</v>
      </c>
      <c r="BR371" s="194" t="e">
        <f t="shared" si="1091"/>
        <v>#REF!</v>
      </c>
      <c r="BS371" s="104" t="e">
        <f>IF(OR(BS$5="",BS$5=0),0,SUMIFS(Plandd!371:371,Plandd!$5:$5,BS$5))</f>
        <v>#REF!</v>
      </c>
      <c r="BT371" s="104" t="e">
        <f>IF(OR(BT$5="",BT$5=0),0,SUMIFS(Factdd!371:371,Factdd!$5:$5,BT$5))</f>
        <v>#REF!</v>
      </c>
      <c r="BU371" s="194" t="e">
        <f t="shared" si="1092"/>
        <v>#REF!</v>
      </c>
      <c r="BV371" s="104" t="e">
        <f>IF(OR(BV$5="",BV$5=0),0,SUMIFS(Plandd!371:371,Plandd!$5:$5,BV$5))</f>
        <v>#REF!</v>
      </c>
      <c r="BW371" s="104" t="e">
        <f>IF(OR(BW$5="",BW$5=0),0,SUMIFS(Factdd!371:371,Factdd!$5:$5,BW$5))</f>
        <v>#REF!</v>
      </c>
      <c r="BX371" s="194" t="e">
        <f t="shared" si="1093"/>
        <v>#REF!</v>
      </c>
      <c r="BY371" s="104" t="e">
        <f>IF(OR(BY$5="",BY$5=0),0,SUMIFS(Plandd!371:371,Plandd!$5:$5,BY$5))</f>
        <v>#REF!</v>
      </c>
      <c r="BZ371" s="104" t="e">
        <f>IF(OR(BZ$5="",BZ$5=0),0,SUMIFS(Factdd!371:371,Factdd!$5:$5,BZ$5))</f>
        <v>#REF!</v>
      </c>
      <c r="CA371" s="194" t="e">
        <f t="shared" si="1094"/>
        <v>#REF!</v>
      </c>
      <c r="CB371" s="104" t="e">
        <f>IF(OR(CB$5="",CB$5=0),0,SUMIFS(Plandd!371:371,Plandd!$5:$5,CB$5))</f>
        <v>#REF!</v>
      </c>
      <c r="CC371" s="104" t="e">
        <f>IF(OR(CC$5="",CC$5=0),0,SUMIFS(Factdd!371:371,Factdd!$5:$5,CC$5))</f>
        <v>#REF!</v>
      </c>
      <c r="CD371" s="194" t="e">
        <f t="shared" si="1095"/>
        <v>#REF!</v>
      </c>
      <c r="CE371" s="104" t="e">
        <f>IF(OR(CE$5="",CE$5=0),0,SUMIFS(Plandd!371:371,Plandd!$5:$5,CE$5))</f>
        <v>#REF!</v>
      </c>
      <c r="CF371" s="104" t="e">
        <f>IF(OR(CF$5="",CF$5=0),0,SUMIFS(Factdd!371:371,Factdd!$5:$5,CF$5))</f>
        <v>#REF!</v>
      </c>
      <c r="CG371" s="194" t="e">
        <f t="shared" si="1096"/>
        <v>#REF!</v>
      </c>
      <c r="CH371" s="104" t="e">
        <f>IF(OR(CH$5="",CH$5=0),0,SUMIFS(Plandd!371:371,Plandd!$5:$5,CH$5))</f>
        <v>#REF!</v>
      </c>
      <c r="CI371" s="104" t="e">
        <f>IF(OR(CI$5="",CI$5=0),0,SUMIFS(Factdd!371:371,Factdd!$5:$5,CI$5))</f>
        <v>#REF!</v>
      </c>
      <c r="CJ371" s="194" t="e">
        <f t="shared" si="1097"/>
        <v>#REF!</v>
      </c>
      <c r="CK371" s="104" t="e">
        <f>IF(OR(CK$5="",CK$5=0),0,SUMIFS(Plandd!371:371,Plandd!$5:$5,CK$5))</f>
        <v>#REF!</v>
      </c>
      <c r="CL371" s="104" t="e">
        <f>IF(OR(CL$5="",CL$5=0),0,SUMIFS(Factdd!371:371,Factdd!$5:$5,CL$5))</f>
        <v>#REF!</v>
      </c>
      <c r="CM371" s="194" t="e">
        <f t="shared" si="1098"/>
        <v>#REF!</v>
      </c>
      <c r="CN371" s="104" t="e">
        <f>IF(OR(CN$5="",CN$5=0),0,SUMIFS(Plandd!371:371,Plandd!$5:$5,CN$5))</f>
        <v>#REF!</v>
      </c>
      <c r="CO371" s="104" t="e">
        <f>IF(OR(CO$5="",CO$5=0),0,SUMIFS(Factdd!371:371,Factdd!$5:$5,CO$5))</f>
        <v>#REF!</v>
      </c>
      <c r="CP371" s="194" t="e">
        <f t="shared" si="1099"/>
        <v>#REF!</v>
      </c>
    </row>
    <row r="372" spans="1:94" s="95" customFormat="1" ht="10.199999999999999" x14ac:dyDescent="0.2">
      <c r="A372" s="23">
        <f>ROW()</f>
        <v>372</v>
      </c>
      <c r="B372" s="138"/>
      <c r="E372" s="100">
        <v>7</v>
      </c>
      <c r="F372" s="63" t="s">
        <v>11</v>
      </c>
      <c r="G372" s="99" t="s">
        <v>89</v>
      </c>
      <c r="M372" s="103"/>
      <c r="Q372" s="102"/>
      <c r="R372" s="101" t="e">
        <f ca="1">IF(OR(R$5="",R$5=0),0,SUMIFS(Plandd!372:372,Plandd!$5:$5,R$5))</f>
        <v>#REF!</v>
      </c>
      <c r="S372" s="104" t="e">
        <f ca="1">IF(OR(S$5="",S$5=0),0,SUMIFS(Factdd!372:372,Factdd!$5:$5,S$5))</f>
        <v>#REF!</v>
      </c>
      <c r="T372" s="194" t="e">
        <f t="shared" ca="1" si="1075"/>
        <v>#REF!</v>
      </c>
      <c r="W372" s="104" t="e">
        <f>IF(OR(W$5="",W$5=0),0,SUMIFS(Plandd!372:372,Plandd!$5:$5,W$5))</f>
        <v>#REF!</v>
      </c>
      <c r="X372" s="104" t="e">
        <f>IF(OR(X$5="",X$5=0),0,SUMIFS(Factdd!372:372,Factdd!$5:$5,X$5))</f>
        <v>#REF!</v>
      </c>
      <c r="Y372" s="194" t="e">
        <f t="shared" si="1076"/>
        <v>#REF!</v>
      </c>
      <c r="Z372" s="195" t="e">
        <f>IF(OR(Z$5="",Z$5=0),0,SUMIFS(Plandd!372:372,Plandd!$5:$5,Z$5))</f>
        <v>#REF!</v>
      </c>
      <c r="AA372" s="104" t="e">
        <f>IF(OR(AA$5="",AA$5=0),0,SUMIFS(Factdd!372:372,Factdd!$5:$5,AA$5))</f>
        <v>#REF!</v>
      </c>
      <c r="AB372" s="194" t="e">
        <f t="shared" si="1077"/>
        <v>#REF!</v>
      </c>
      <c r="AC372" s="104" t="e">
        <f>IF(OR(AC$5="",AC$5=0),0,SUMIFS(Plandd!372:372,Plandd!$5:$5,AC$5))</f>
        <v>#REF!</v>
      </c>
      <c r="AD372" s="104" t="e">
        <f>IF(OR(AD$5="",AD$5=0),0,SUMIFS(Factdd!372:372,Factdd!$5:$5,AD$5))</f>
        <v>#REF!</v>
      </c>
      <c r="AE372" s="194" t="e">
        <f t="shared" si="1078"/>
        <v>#REF!</v>
      </c>
      <c r="AF372" s="104" t="e">
        <f>IF(OR(AF$5="",AF$5=0),0,SUMIFS(Plandd!372:372,Plandd!$5:$5,AF$5))</f>
        <v>#REF!</v>
      </c>
      <c r="AG372" s="104" t="e">
        <f>IF(OR(AG$5="",AG$5=0),0,SUMIFS(Factdd!372:372,Factdd!$5:$5,AG$5))</f>
        <v>#REF!</v>
      </c>
      <c r="AH372" s="194" t="e">
        <f t="shared" si="1079"/>
        <v>#REF!</v>
      </c>
      <c r="AI372" s="104" t="e">
        <f>IF(OR(AI$5="",AI$5=0),0,SUMIFS(Plandd!372:372,Plandd!$5:$5,AI$5))</f>
        <v>#REF!</v>
      </c>
      <c r="AJ372" s="104" t="e">
        <f>IF(OR(AJ$5="",AJ$5=0),0,SUMIFS(Factdd!372:372,Factdd!$5:$5,AJ$5))</f>
        <v>#REF!</v>
      </c>
      <c r="AK372" s="194" t="e">
        <f t="shared" si="1080"/>
        <v>#REF!</v>
      </c>
      <c r="AL372" s="104" t="e">
        <f>IF(OR(AL$5="",AL$5=0),0,SUMIFS(Plandd!372:372,Plandd!$5:$5,AL$5))</f>
        <v>#REF!</v>
      </c>
      <c r="AM372" s="104" t="e">
        <f>IF(OR(AM$5="",AM$5=0),0,SUMIFS(Factdd!372:372,Factdd!$5:$5,AM$5))</f>
        <v>#REF!</v>
      </c>
      <c r="AN372" s="194" t="e">
        <f t="shared" si="1081"/>
        <v>#REF!</v>
      </c>
      <c r="AO372" s="104" t="e">
        <f>IF(OR(AO$5="",AO$5=0),0,SUMIFS(Plandd!372:372,Plandd!$5:$5,AO$5))</f>
        <v>#REF!</v>
      </c>
      <c r="AP372" s="104" t="e">
        <f>IF(OR(AP$5="",AP$5=0),0,SUMIFS(Factdd!372:372,Factdd!$5:$5,AP$5))</f>
        <v>#REF!</v>
      </c>
      <c r="AQ372" s="194" t="e">
        <f t="shared" si="1082"/>
        <v>#REF!</v>
      </c>
      <c r="AR372" s="104" t="e">
        <f>IF(OR(AR$5="",AR$5=0),0,SUMIFS(Plandd!372:372,Plandd!$5:$5,AR$5))</f>
        <v>#REF!</v>
      </c>
      <c r="AS372" s="104" t="e">
        <f>IF(OR(AS$5="",AS$5=0),0,SUMIFS(Factdd!372:372,Factdd!$5:$5,AS$5))</f>
        <v>#REF!</v>
      </c>
      <c r="AT372" s="194" t="e">
        <f t="shared" si="1083"/>
        <v>#REF!</v>
      </c>
      <c r="AU372" s="104" t="e">
        <f>IF(OR(AU$5="",AU$5=0),0,SUMIFS(Plandd!372:372,Plandd!$5:$5,AU$5))</f>
        <v>#REF!</v>
      </c>
      <c r="AV372" s="104" t="e">
        <f>IF(OR(AV$5="",AV$5=0),0,SUMIFS(Factdd!372:372,Factdd!$5:$5,AV$5))</f>
        <v>#REF!</v>
      </c>
      <c r="AW372" s="194" t="e">
        <f t="shared" si="1084"/>
        <v>#REF!</v>
      </c>
      <c r="AX372" s="104" t="e">
        <f>IF(OR(AX$5="",AX$5=0),0,SUMIFS(Plandd!372:372,Plandd!$5:$5,AX$5))</f>
        <v>#REF!</v>
      </c>
      <c r="AY372" s="104" t="e">
        <f>IF(OR(AY$5="",AY$5=0),0,SUMIFS(Factdd!372:372,Factdd!$5:$5,AY$5))</f>
        <v>#REF!</v>
      </c>
      <c r="AZ372" s="194" t="e">
        <f t="shared" si="1085"/>
        <v>#REF!</v>
      </c>
      <c r="BA372" s="104" t="e">
        <f>IF(OR(BA$5="",BA$5=0),0,SUMIFS(Plandd!372:372,Plandd!$5:$5,BA$5))</f>
        <v>#REF!</v>
      </c>
      <c r="BB372" s="104" t="e">
        <f>IF(OR(BB$5="",BB$5=0),0,SUMIFS(Factdd!372:372,Factdd!$5:$5,BB$5))</f>
        <v>#REF!</v>
      </c>
      <c r="BC372" s="194" t="e">
        <f t="shared" si="1086"/>
        <v>#REF!</v>
      </c>
      <c r="BD372" s="104" t="e">
        <f>IF(OR(BD$5="",BD$5=0),0,SUMIFS(Plandd!372:372,Plandd!$5:$5,BD$5))</f>
        <v>#REF!</v>
      </c>
      <c r="BE372" s="104" t="e">
        <f>IF(OR(BE$5="",BE$5=0),0,SUMIFS(Factdd!372:372,Factdd!$5:$5,BE$5))</f>
        <v>#REF!</v>
      </c>
      <c r="BF372" s="194" t="e">
        <f t="shared" si="1087"/>
        <v>#REF!</v>
      </c>
      <c r="BG372" s="104" t="e">
        <f>IF(OR(BG$5="",BG$5=0),0,SUMIFS(Plandd!372:372,Plandd!$5:$5,BG$5))</f>
        <v>#REF!</v>
      </c>
      <c r="BH372" s="104" t="e">
        <f>IF(OR(BH$5="",BH$5=0),0,SUMIFS(Factdd!372:372,Factdd!$5:$5,BH$5))</f>
        <v>#REF!</v>
      </c>
      <c r="BI372" s="194" t="e">
        <f t="shared" si="1088"/>
        <v>#REF!</v>
      </c>
      <c r="BJ372" s="104" t="e">
        <f>IF(OR(BJ$5="",BJ$5=0),0,SUMIFS(Plandd!372:372,Plandd!$5:$5,BJ$5))</f>
        <v>#REF!</v>
      </c>
      <c r="BK372" s="104" t="e">
        <f>IF(OR(BK$5="",BK$5=0),0,SUMIFS(Factdd!372:372,Factdd!$5:$5,BK$5))</f>
        <v>#REF!</v>
      </c>
      <c r="BL372" s="194" t="e">
        <f t="shared" si="1089"/>
        <v>#REF!</v>
      </c>
      <c r="BM372" s="104" t="e">
        <f>IF(OR(BM$5="",BM$5=0),0,SUMIFS(Plandd!372:372,Plandd!$5:$5,BM$5))</f>
        <v>#REF!</v>
      </c>
      <c r="BN372" s="104" t="e">
        <f>IF(OR(BN$5="",BN$5=0),0,SUMIFS(Factdd!372:372,Factdd!$5:$5,BN$5))</f>
        <v>#REF!</v>
      </c>
      <c r="BO372" s="194" t="e">
        <f t="shared" si="1090"/>
        <v>#REF!</v>
      </c>
      <c r="BP372" s="104" t="e">
        <f>IF(OR(BP$5="",BP$5=0),0,SUMIFS(Plandd!372:372,Plandd!$5:$5,BP$5))</f>
        <v>#REF!</v>
      </c>
      <c r="BQ372" s="104" t="e">
        <f>IF(OR(BQ$5="",BQ$5=0),0,SUMIFS(Factdd!372:372,Factdd!$5:$5,BQ$5))</f>
        <v>#REF!</v>
      </c>
      <c r="BR372" s="194" t="e">
        <f t="shared" si="1091"/>
        <v>#REF!</v>
      </c>
      <c r="BS372" s="104" t="e">
        <f>IF(OR(BS$5="",BS$5=0),0,SUMIFS(Plandd!372:372,Plandd!$5:$5,BS$5))</f>
        <v>#REF!</v>
      </c>
      <c r="BT372" s="104" t="e">
        <f>IF(OR(BT$5="",BT$5=0),0,SUMIFS(Factdd!372:372,Factdd!$5:$5,BT$5))</f>
        <v>#REF!</v>
      </c>
      <c r="BU372" s="194" t="e">
        <f t="shared" si="1092"/>
        <v>#REF!</v>
      </c>
      <c r="BV372" s="104" t="e">
        <f>IF(OR(BV$5="",BV$5=0),0,SUMIFS(Plandd!372:372,Plandd!$5:$5,BV$5))</f>
        <v>#REF!</v>
      </c>
      <c r="BW372" s="104" t="e">
        <f>IF(OR(BW$5="",BW$5=0),0,SUMIFS(Factdd!372:372,Factdd!$5:$5,BW$5))</f>
        <v>#REF!</v>
      </c>
      <c r="BX372" s="194" t="e">
        <f t="shared" si="1093"/>
        <v>#REF!</v>
      </c>
      <c r="BY372" s="104" t="e">
        <f>IF(OR(BY$5="",BY$5=0),0,SUMIFS(Plandd!372:372,Plandd!$5:$5,BY$5))</f>
        <v>#REF!</v>
      </c>
      <c r="BZ372" s="104" t="e">
        <f>IF(OR(BZ$5="",BZ$5=0),0,SUMIFS(Factdd!372:372,Factdd!$5:$5,BZ$5))</f>
        <v>#REF!</v>
      </c>
      <c r="CA372" s="194" t="e">
        <f t="shared" si="1094"/>
        <v>#REF!</v>
      </c>
      <c r="CB372" s="104" t="e">
        <f>IF(OR(CB$5="",CB$5=0),0,SUMIFS(Plandd!372:372,Plandd!$5:$5,CB$5))</f>
        <v>#REF!</v>
      </c>
      <c r="CC372" s="104" t="e">
        <f>IF(OR(CC$5="",CC$5=0),0,SUMIFS(Factdd!372:372,Factdd!$5:$5,CC$5))</f>
        <v>#REF!</v>
      </c>
      <c r="CD372" s="194" t="e">
        <f t="shared" si="1095"/>
        <v>#REF!</v>
      </c>
      <c r="CE372" s="104" t="e">
        <f>IF(OR(CE$5="",CE$5=0),0,SUMIFS(Plandd!372:372,Plandd!$5:$5,CE$5))</f>
        <v>#REF!</v>
      </c>
      <c r="CF372" s="104" t="e">
        <f>IF(OR(CF$5="",CF$5=0),0,SUMIFS(Factdd!372:372,Factdd!$5:$5,CF$5))</f>
        <v>#REF!</v>
      </c>
      <c r="CG372" s="194" t="e">
        <f t="shared" si="1096"/>
        <v>#REF!</v>
      </c>
      <c r="CH372" s="104" t="e">
        <f>IF(OR(CH$5="",CH$5=0),0,SUMIFS(Plandd!372:372,Plandd!$5:$5,CH$5))</f>
        <v>#REF!</v>
      </c>
      <c r="CI372" s="104" t="e">
        <f>IF(OR(CI$5="",CI$5=0),0,SUMIFS(Factdd!372:372,Factdd!$5:$5,CI$5))</f>
        <v>#REF!</v>
      </c>
      <c r="CJ372" s="194" t="e">
        <f t="shared" si="1097"/>
        <v>#REF!</v>
      </c>
      <c r="CK372" s="104" t="e">
        <f>IF(OR(CK$5="",CK$5=0),0,SUMIFS(Plandd!372:372,Plandd!$5:$5,CK$5))</f>
        <v>#REF!</v>
      </c>
      <c r="CL372" s="104" t="e">
        <f>IF(OR(CL$5="",CL$5=0),0,SUMIFS(Factdd!372:372,Factdd!$5:$5,CL$5))</f>
        <v>#REF!</v>
      </c>
      <c r="CM372" s="194" t="e">
        <f t="shared" si="1098"/>
        <v>#REF!</v>
      </c>
      <c r="CN372" s="104" t="e">
        <f>IF(OR(CN$5="",CN$5=0),0,SUMIFS(Plandd!372:372,Plandd!$5:$5,CN$5))</f>
        <v>#REF!</v>
      </c>
      <c r="CO372" s="104" t="e">
        <f>IF(OR(CO$5="",CO$5=0),0,SUMIFS(Factdd!372:372,Factdd!$5:$5,CO$5))</f>
        <v>#REF!</v>
      </c>
      <c r="CP372" s="194" t="e">
        <f t="shared" si="1099"/>
        <v>#REF!</v>
      </c>
    </row>
    <row r="373" spans="1:94" s="95" customFormat="1" ht="10.199999999999999" x14ac:dyDescent="0.2">
      <c r="A373" s="23">
        <f>ROW()</f>
        <v>373</v>
      </c>
      <c r="B373" s="138"/>
      <c r="E373" s="100">
        <v>8</v>
      </c>
      <c r="F373" s="63" t="s">
        <v>11</v>
      </c>
      <c r="G373" s="99" t="s">
        <v>90</v>
      </c>
      <c r="M373" s="103"/>
      <c r="Q373" s="102"/>
      <c r="R373" s="101" t="e">
        <f ca="1">IF(OR(R$5="",R$5=0),0,SUMIFS(Plandd!373:373,Plandd!$5:$5,R$5))</f>
        <v>#REF!</v>
      </c>
      <c r="S373" s="104" t="e">
        <f ca="1">IF(OR(S$5="",S$5=0),0,SUMIFS(Factdd!373:373,Factdd!$5:$5,S$5))</f>
        <v>#REF!</v>
      </c>
      <c r="T373" s="194" t="e">
        <f t="shared" ca="1" si="1075"/>
        <v>#REF!</v>
      </c>
      <c r="W373" s="104" t="e">
        <f>IF(OR(W$5="",W$5=0),0,SUMIFS(Plandd!373:373,Plandd!$5:$5,W$5))</f>
        <v>#REF!</v>
      </c>
      <c r="X373" s="104" t="e">
        <f>IF(OR(X$5="",X$5=0),0,SUMIFS(Factdd!373:373,Factdd!$5:$5,X$5))</f>
        <v>#REF!</v>
      </c>
      <c r="Y373" s="194" t="e">
        <f t="shared" si="1076"/>
        <v>#REF!</v>
      </c>
      <c r="Z373" s="195" t="e">
        <f>IF(OR(Z$5="",Z$5=0),0,SUMIFS(Plandd!373:373,Plandd!$5:$5,Z$5))</f>
        <v>#REF!</v>
      </c>
      <c r="AA373" s="104" t="e">
        <f>IF(OR(AA$5="",AA$5=0),0,SUMIFS(Factdd!373:373,Factdd!$5:$5,AA$5))</f>
        <v>#REF!</v>
      </c>
      <c r="AB373" s="194" t="e">
        <f t="shared" si="1077"/>
        <v>#REF!</v>
      </c>
      <c r="AC373" s="104" t="e">
        <f>IF(OR(AC$5="",AC$5=0),0,SUMIFS(Plandd!373:373,Plandd!$5:$5,AC$5))</f>
        <v>#REF!</v>
      </c>
      <c r="AD373" s="104" t="e">
        <f>IF(OR(AD$5="",AD$5=0),0,SUMIFS(Factdd!373:373,Factdd!$5:$5,AD$5))</f>
        <v>#REF!</v>
      </c>
      <c r="AE373" s="194" t="e">
        <f t="shared" si="1078"/>
        <v>#REF!</v>
      </c>
      <c r="AF373" s="104" t="e">
        <f>IF(OR(AF$5="",AF$5=0),0,SUMIFS(Plandd!373:373,Plandd!$5:$5,AF$5))</f>
        <v>#REF!</v>
      </c>
      <c r="AG373" s="104" t="e">
        <f>IF(OR(AG$5="",AG$5=0),0,SUMIFS(Factdd!373:373,Factdd!$5:$5,AG$5))</f>
        <v>#REF!</v>
      </c>
      <c r="AH373" s="194" t="e">
        <f t="shared" si="1079"/>
        <v>#REF!</v>
      </c>
      <c r="AI373" s="104" t="e">
        <f>IF(OR(AI$5="",AI$5=0),0,SUMIFS(Plandd!373:373,Plandd!$5:$5,AI$5))</f>
        <v>#REF!</v>
      </c>
      <c r="AJ373" s="104" t="e">
        <f>IF(OR(AJ$5="",AJ$5=0),0,SUMIFS(Factdd!373:373,Factdd!$5:$5,AJ$5))</f>
        <v>#REF!</v>
      </c>
      <c r="AK373" s="194" t="e">
        <f t="shared" si="1080"/>
        <v>#REF!</v>
      </c>
      <c r="AL373" s="104" t="e">
        <f>IF(OR(AL$5="",AL$5=0),0,SUMIFS(Plandd!373:373,Plandd!$5:$5,AL$5))</f>
        <v>#REF!</v>
      </c>
      <c r="AM373" s="104" t="e">
        <f>IF(OR(AM$5="",AM$5=0),0,SUMIFS(Factdd!373:373,Factdd!$5:$5,AM$5))</f>
        <v>#REF!</v>
      </c>
      <c r="AN373" s="194" t="e">
        <f t="shared" si="1081"/>
        <v>#REF!</v>
      </c>
      <c r="AO373" s="104" t="e">
        <f>IF(OR(AO$5="",AO$5=0),0,SUMIFS(Plandd!373:373,Plandd!$5:$5,AO$5))</f>
        <v>#REF!</v>
      </c>
      <c r="AP373" s="104" t="e">
        <f>IF(OR(AP$5="",AP$5=0),0,SUMIFS(Factdd!373:373,Factdd!$5:$5,AP$5))</f>
        <v>#REF!</v>
      </c>
      <c r="AQ373" s="194" t="e">
        <f t="shared" si="1082"/>
        <v>#REF!</v>
      </c>
      <c r="AR373" s="104" t="e">
        <f>IF(OR(AR$5="",AR$5=0),0,SUMIFS(Plandd!373:373,Plandd!$5:$5,AR$5))</f>
        <v>#REF!</v>
      </c>
      <c r="AS373" s="104" t="e">
        <f>IF(OR(AS$5="",AS$5=0),0,SUMIFS(Factdd!373:373,Factdd!$5:$5,AS$5))</f>
        <v>#REF!</v>
      </c>
      <c r="AT373" s="194" t="e">
        <f t="shared" si="1083"/>
        <v>#REF!</v>
      </c>
      <c r="AU373" s="104" t="e">
        <f>IF(OR(AU$5="",AU$5=0),0,SUMIFS(Plandd!373:373,Plandd!$5:$5,AU$5))</f>
        <v>#REF!</v>
      </c>
      <c r="AV373" s="104" t="e">
        <f>IF(OR(AV$5="",AV$5=0),0,SUMIFS(Factdd!373:373,Factdd!$5:$5,AV$5))</f>
        <v>#REF!</v>
      </c>
      <c r="AW373" s="194" t="e">
        <f t="shared" si="1084"/>
        <v>#REF!</v>
      </c>
      <c r="AX373" s="104" t="e">
        <f>IF(OR(AX$5="",AX$5=0),0,SUMIFS(Plandd!373:373,Plandd!$5:$5,AX$5))</f>
        <v>#REF!</v>
      </c>
      <c r="AY373" s="104" t="e">
        <f>IF(OR(AY$5="",AY$5=0),0,SUMIFS(Factdd!373:373,Factdd!$5:$5,AY$5))</f>
        <v>#REF!</v>
      </c>
      <c r="AZ373" s="194" t="e">
        <f t="shared" si="1085"/>
        <v>#REF!</v>
      </c>
      <c r="BA373" s="104" t="e">
        <f>IF(OR(BA$5="",BA$5=0),0,SUMIFS(Plandd!373:373,Plandd!$5:$5,BA$5))</f>
        <v>#REF!</v>
      </c>
      <c r="BB373" s="104" t="e">
        <f>IF(OR(BB$5="",BB$5=0),0,SUMIFS(Factdd!373:373,Factdd!$5:$5,BB$5))</f>
        <v>#REF!</v>
      </c>
      <c r="BC373" s="194" t="e">
        <f t="shared" si="1086"/>
        <v>#REF!</v>
      </c>
      <c r="BD373" s="104" t="e">
        <f>IF(OR(BD$5="",BD$5=0),0,SUMIFS(Plandd!373:373,Plandd!$5:$5,BD$5))</f>
        <v>#REF!</v>
      </c>
      <c r="BE373" s="104" t="e">
        <f>IF(OR(BE$5="",BE$5=0),0,SUMIFS(Factdd!373:373,Factdd!$5:$5,BE$5))</f>
        <v>#REF!</v>
      </c>
      <c r="BF373" s="194" t="e">
        <f t="shared" si="1087"/>
        <v>#REF!</v>
      </c>
      <c r="BG373" s="104" t="e">
        <f>IF(OR(BG$5="",BG$5=0),0,SUMIFS(Plandd!373:373,Plandd!$5:$5,BG$5))</f>
        <v>#REF!</v>
      </c>
      <c r="BH373" s="104" t="e">
        <f>IF(OR(BH$5="",BH$5=0),0,SUMIFS(Factdd!373:373,Factdd!$5:$5,BH$5))</f>
        <v>#REF!</v>
      </c>
      <c r="BI373" s="194" t="e">
        <f t="shared" si="1088"/>
        <v>#REF!</v>
      </c>
      <c r="BJ373" s="104" t="e">
        <f>IF(OR(BJ$5="",BJ$5=0),0,SUMIFS(Plandd!373:373,Plandd!$5:$5,BJ$5))</f>
        <v>#REF!</v>
      </c>
      <c r="BK373" s="104" t="e">
        <f>IF(OR(BK$5="",BK$5=0),0,SUMIFS(Factdd!373:373,Factdd!$5:$5,BK$5))</f>
        <v>#REF!</v>
      </c>
      <c r="BL373" s="194" t="e">
        <f t="shared" si="1089"/>
        <v>#REF!</v>
      </c>
      <c r="BM373" s="104" t="e">
        <f>IF(OR(BM$5="",BM$5=0),0,SUMIFS(Plandd!373:373,Plandd!$5:$5,BM$5))</f>
        <v>#REF!</v>
      </c>
      <c r="BN373" s="104" t="e">
        <f>IF(OR(BN$5="",BN$5=0),0,SUMIFS(Factdd!373:373,Factdd!$5:$5,BN$5))</f>
        <v>#REF!</v>
      </c>
      <c r="BO373" s="194" t="e">
        <f t="shared" si="1090"/>
        <v>#REF!</v>
      </c>
      <c r="BP373" s="104" t="e">
        <f>IF(OR(BP$5="",BP$5=0),0,SUMIFS(Plandd!373:373,Plandd!$5:$5,BP$5))</f>
        <v>#REF!</v>
      </c>
      <c r="BQ373" s="104" t="e">
        <f>IF(OR(BQ$5="",BQ$5=0),0,SUMIFS(Factdd!373:373,Factdd!$5:$5,BQ$5))</f>
        <v>#REF!</v>
      </c>
      <c r="BR373" s="194" t="e">
        <f t="shared" si="1091"/>
        <v>#REF!</v>
      </c>
      <c r="BS373" s="104" t="e">
        <f>IF(OR(BS$5="",BS$5=0),0,SUMIFS(Plandd!373:373,Plandd!$5:$5,BS$5))</f>
        <v>#REF!</v>
      </c>
      <c r="BT373" s="104" t="e">
        <f>IF(OR(BT$5="",BT$5=0),0,SUMIFS(Factdd!373:373,Factdd!$5:$5,BT$5))</f>
        <v>#REF!</v>
      </c>
      <c r="BU373" s="194" t="e">
        <f t="shared" si="1092"/>
        <v>#REF!</v>
      </c>
      <c r="BV373" s="104" t="e">
        <f>IF(OR(BV$5="",BV$5=0),0,SUMIFS(Plandd!373:373,Plandd!$5:$5,BV$5))</f>
        <v>#REF!</v>
      </c>
      <c r="BW373" s="104" t="e">
        <f>IF(OR(BW$5="",BW$5=0),0,SUMIFS(Factdd!373:373,Factdd!$5:$5,BW$5))</f>
        <v>#REF!</v>
      </c>
      <c r="BX373" s="194" t="e">
        <f t="shared" si="1093"/>
        <v>#REF!</v>
      </c>
      <c r="BY373" s="104" t="e">
        <f>IF(OR(BY$5="",BY$5=0),0,SUMIFS(Plandd!373:373,Plandd!$5:$5,BY$5))</f>
        <v>#REF!</v>
      </c>
      <c r="BZ373" s="104" t="e">
        <f>IF(OR(BZ$5="",BZ$5=0),0,SUMIFS(Factdd!373:373,Factdd!$5:$5,BZ$5))</f>
        <v>#REF!</v>
      </c>
      <c r="CA373" s="194" t="e">
        <f t="shared" si="1094"/>
        <v>#REF!</v>
      </c>
      <c r="CB373" s="104" t="e">
        <f>IF(OR(CB$5="",CB$5=0),0,SUMIFS(Plandd!373:373,Plandd!$5:$5,CB$5))</f>
        <v>#REF!</v>
      </c>
      <c r="CC373" s="104" t="e">
        <f>IF(OR(CC$5="",CC$5=0),0,SUMIFS(Factdd!373:373,Factdd!$5:$5,CC$5))</f>
        <v>#REF!</v>
      </c>
      <c r="CD373" s="194" t="e">
        <f t="shared" si="1095"/>
        <v>#REF!</v>
      </c>
      <c r="CE373" s="104" t="e">
        <f>IF(OR(CE$5="",CE$5=0),0,SUMIFS(Plandd!373:373,Plandd!$5:$5,CE$5))</f>
        <v>#REF!</v>
      </c>
      <c r="CF373" s="104" t="e">
        <f>IF(OR(CF$5="",CF$5=0),0,SUMIFS(Factdd!373:373,Factdd!$5:$5,CF$5))</f>
        <v>#REF!</v>
      </c>
      <c r="CG373" s="194" t="e">
        <f t="shared" si="1096"/>
        <v>#REF!</v>
      </c>
      <c r="CH373" s="104" t="e">
        <f>IF(OR(CH$5="",CH$5=0),0,SUMIFS(Plandd!373:373,Plandd!$5:$5,CH$5))</f>
        <v>#REF!</v>
      </c>
      <c r="CI373" s="104" t="e">
        <f>IF(OR(CI$5="",CI$5=0),0,SUMIFS(Factdd!373:373,Factdd!$5:$5,CI$5))</f>
        <v>#REF!</v>
      </c>
      <c r="CJ373" s="194" t="e">
        <f t="shared" si="1097"/>
        <v>#REF!</v>
      </c>
      <c r="CK373" s="104" t="e">
        <f>IF(OR(CK$5="",CK$5=0),0,SUMIFS(Plandd!373:373,Plandd!$5:$5,CK$5))</f>
        <v>#REF!</v>
      </c>
      <c r="CL373" s="104" t="e">
        <f>IF(OR(CL$5="",CL$5=0),0,SUMIFS(Factdd!373:373,Factdd!$5:$5,CL$5))</f>
        <v>#REF!</v>
      </c>
      <c r="CM373" s="194" t="e">
        <f t="shared" si="1098"/>
        <v>#REF!</v>
      </c>
      <c r="CN373" s="104" t="e">
        <f>IF(OR(CN$5="",CN$5=0),0,SUMIFS(Plandd!373:373,Plandd!$5:$5,CN$5))</f>
        <v>#REF!</v>
      </c>
      <c r="CO373" s="104" t="e">
        <f>IF(OR(CO$5="",CO$5=0),0,SUMIFS(Factdd!373:373,Factdd!$5:$5,CO$5))</f>
        <v>#REF!</v>
      </c>
      <c r="CP373" s="194" t="e">
        <f t="shared" si="1099"/>
        <v>#REF!</v>
      </c>
    </row>
    <row r="374" spans="1:94" s="17" customFormat="1" ht="10.199999999999999" x14ac:dyDescent="0.2">
      <c r="A374" s="23">
        <f>ROW()</f>
        <v>374</v>
      </c>
      <c r="B374" s="137"/>
      <c r="E374" s="16" t="s">
        <v>6</v>
      </c>
      <c r="M374" s="58"/>
      <c r="Q374" s="38"/>
      <c r="R374" s="22"/>
      <c r="S374" s="18"/>
      <c r="T374" s="187"/>
      <c r="W374" s="18"/>
      <c r="X374" s="18"/>
      <c r="Y374" s="187"/>
      <c r="Z374" s="188"/>
      <c r="AA374" s="18"/>
      <c r="AB374" s="187"/>
      <c r="AC374" s="18"/>
      <c r="AD374" s="18"/>
      <c r="AE374" s="187"/>
      <c r="AF374" s="18"/>
      <c r="AG374" s="18"/>
      <c r="AH374" s="187"/>
      <c r="AI374" s="18"/>
      <c r="AJ374" s="18"/>
      <c r="AK374" s="187"/>
      <c r="AL374" s="18"/>
      <c r="AM374" s="18"/>
      <c r="AN374" s="187"/>
      <c r="AO374" s="18"/>
      <c r="AP374" s="18"/>
      <c r="AQ374" s="187"/>
      <c r="AR374" s="18"/>
      <c r="AS374" s="18"/>
      <c r="AT374" s="187"/>
      <c r="AU374" s="18"/>
      <c r="AV374" s="18"/>
      <c r="AW374" s="187"/>
      <c r="AX374" s="18"/>
      <c r="AY374" s="18"/>
      <c r="AZ374" s="187"/>
      <c r="BA374" s="18"/>
      <c r="BB374" s="18"/>
      <c r="BC374" s="187"/>
      <c r="BD374" s="18"/>
      <c r="BE374" s="18"/>
      <c r="BF374" s="187"/>
      <c r="BG374" s="18"/>
      <c r="BH374" s="18"/>
      <c r="BI374" s="187"/>
      <c r="BJ374" s="18"/>
      <c r="BK374" s="18"/>
      <c r="BL374" s="187"/>
      <c r="BM374" s="18"/>
      <c r="BN374" s="18"/>
      <c r="BO374" s="187"/>
      <c r="BP374" s="18"/>
      <c r="BQ374" s="18"/>
      <c r="BR374" s="187"/>
      <c r="BS374" s="18"/>
      <c r="BT374" s="18"/>
      <c r="BU374" s="187"/>
      <c r="BV374" s="18"/>
      <c r="BW374" s="18"/>
      <c r="BX374" s="187"/>
      <c r="BY374" s="18"/>
      <c r="BZ374" s="18"/>
      <c r="CA374" s="187"/>
      <c r="CB374" s="18"/>
      <c r="CC374" s="18"/>
      <c r="CD374" s="187"/>
      <c r="CE374" s="18"/>
      <c r="CF374" s="18"/>
      <c r="CG374" s="187"/>
      <c r="CH374" s="18"/>
      <c r="CI374" s="18"/>
      <c r="CJ374" s="187"/>
      <c r="CK374" s="18"/>
      <c r="CL374" s="18"/>
      <c r="CM374" s="187"/>
      <c r="CN374" s="18"/>
      <c r="CO374" s="18"/>
      <c r="CP374" s="187"/>
    </row>
    <row r="375" spans="1:94" x14ac:dyDescent="0.3">
      <c r="A375" s="19">
        <f>ROW()</f>
        <v>375</v>
      </c>
      <c r="B375" s="134"/>
      <c r="E375" s="16" t="s">
        <v>5</v>
      </c>
      <c r="G375" s="1" t="s">
        <v>18</v>
      </c>
      <c r="R375" s="3">
        <f ca="1">IF(OR(R$5="",R$5=0),0,SUMIFS(Plandd!375:375,Plandd!$5:$5,R$5))</f>
        <v>0</v>
      </c>
      <c r="S375" s="2" t="e">
        <f ca="1">IF(OR(S$5="",S$5=0),0,SUMIFS(Factdd!375:375,Factdd!$5:$5,S$5))</f>
        <v>#REF!</v>
      </c>
      <c r="T375" s="180">
        <f t="shared" ref="T375:T378" ca="1" si="1100">IF(R375=0,0,(S375-R375)/R375)</f>
        <v>0</v>
      </c>
      <c r="W375" s="2">
        <f>IF(OR(W$5="",W$5=0),0,SUMIFS(Plandd!375:375,Plandd!$5:$5,W$5))</f>
        <v>0</v>
      </c>
      <c r="X375" s="2" t="e">
        <f>IF(OR(X$5="",X$5=0),0,SUMIFS(Factdd!375:375,Factdd!$5:$5,X$5))</f>
        <v>#REF!</v>
      </c>
      <c r="Y375" s="180">
        <f t="shared" ref="Y375:Y378" si="1101">IF(W375=0,0,(X375-W375)/W375)</f>
        <v>0</v>
      </c>
      <c r="Z375" s="174">
        <f>IF(OR(Z$5="",Z$5=0),0,SUMIFS(Plandd!375:375,Plandd!$5:$5,Z$5))</f>
        <v>0</v>
      </c>
      <c r="AA375" s="2" t="e">
        <f>IF(OR(AA$5="",AA$5=0),0,SUMIFS(Factdd!375:375,Factdd!$5:$5,AA$5))</f>
        <v>#REF!</v>
      </c>
      <c r="AB375" s="180">
        <f t="shared" ref="AB375:AB378" si="1102">IF(Z375=0,0,(AA375-Z375)/Z375)</f>
        <v>0</v>
      </c>
      <c r="AC375" s="2">
        <f>IF(OR(AC$5="",AC$5=0),0,SUMIFS(Plandd!375:375,Plandd!$5:$5,AC$5))</f>
        <v>0</v>
      </c>
      <c r="AD375" s="2" t="e">
        <f>IF(OR(AD$5="",AD$5=0),0,SUMIFS(Factdd!375:375,Factdd!$5:$5,AD$5))</f>
        <v>#REF!</v>
      </c>
      <c r="AE375" s="180">
        <f t="shared" ref="AE375:AE378" si="1103">IF(AC375=0,0,(AD375-AC375)/AC375)</f>
        <v>0</v>
      </c>
      <c r="AF375" s="2">
        <f>IF(OR(AF$5="",AF$5=0),0,SUMIFS(Plandd!375:375,Plandd!$5:$5,AF$5))</f>
        <v>0</v>
      </c>
      <c r="AG375" s="2" t="e">
        <f>IF(OR(AG$5="",AG$5=0),0,SUMIFS(Factdd!375:375,Factdd!$5:$5,AG$5))</f>
        <v>#REF!</v>
      </c>
      <c r="AH375" s="180">
        <f t="shared" ref="AH375:AH378" si="1104">IF(AF375=0,0,(AG375-AF375)/AF375)</f>
        <v>0</v>
      </c>
      <c r="AI375" s="2">
        <f>IF(OR(AI$5="",AI$5=0),0,SUMIFS(Plandd!375:375,Plandd!$5:$5,AI$5))</f>
        <v>0</v>
      </c>
      <c r="AJ375" s="2" t="e">
        <f>IF(OR(AJ$5="",AJ$5=0),0,SUMIFS(Factdd!375:375,Factdd!$5:$5,AJ$5))</f>
        <v>#REF!</v>
      </c>
      <c r="AK375" s="180">
        <f t="shared" ref="AK375:AK378" si="1105">IF(AI375=0,0,(AJ375-AI375)/AI375)</f>
        <v>0</v>
      </c>
      <c r="AL375" s="2">
        <f>IF(OR(AL$5="",AL$5=0),0,SUMIFS(Plandd!375:375,Plandd!$5:$5,AL$5))</f>
        <v>0</v>
      </c>
      <c r="AM375" s="2" t="e">
        <f>IF(OR(AM$5="",AM$5=0),0,SUMIFS(Factdd!375:375,Factdd!$5:$5,AM$5))</f>
        <v>#REF!</v>
      </c>
      <c r="AN375" s="180">
        <f t="shared" ref="AN375:AN378" si="1106">IF(AL375=0,0,(AM375-AL375)/AL375)</f>
        <v>0</v>
      </c>
      <c r="AO375" s="2">
        <f>IF(OR(AO$5="",AO$5=0),0,SUMIFS(Plandd!375:375,Plandd!$5:$5,AO$5))</f>
        <v>0</v>
      </c>
      <c r="AP375" s="2" t="e">
        <f>IF(OR(AP$5="",AP$5=0),0,SUMIFS(Factdd!375:375,Factdd!$5:$5,AP$5))</f>
        <v>#REF!</v>
      </c>
      <c r="AQ375" s="180">
        <f t="shared" ref="AQ375:AQ378" si="1107">IF(AO375=0,0,(AP375-AO375)/AO375)</f>
        <v>0</v>
      </c>
      <c r="AR375" s="2">
        <f>IF(OR(AR$5="",AR$5=0),0,SUMIFS(Plandd!375:375,Plandd!$5:$5,AR$5))</f>
        <v>0</v>
      </c>
      <c r="AS375" s="2" t="e">
        <f>IF(OR(AS$5="",AS$5=0),0,SUMIFS(Factdd!375:375,Factdd!$5:$5,AS$5))</f>
        <v>#REF!</v>
      </c>
      <c r="AT375" s="180">
        <f t="shared" ref="AT375:AT378" si="1108">IF(AR375=0,0,(AS375-AR375)/AR375)</f>
        <v>0</v>
      </c>
      <c r="AU375" s="2">
        <f>IF(OR(AU$5="",AU$5=0),0,SUMIFS(Plandd!375:375,Plandd!$5:$5,AU$5))</f>
        <v>0</v>
      </c>
      <c r="AV375" s="2" t="e">
        <f>IF(OR(AV$5="",AV$5=0),0,SUMIFS(Factdd!375:375,Factdd!$5:$5,AV$5))</f>
        <v>#REF!</v>
      </c>
      <c r="AW375" s="180">
        <f t="shared" ref="AW375:AW378" si="1109">IF(AU375=0,0,(AV375-AU375)/AU375)</f>
        <v>0</v>
      </c>
      <c r="AX375" s="2">
        <f>IF(OR(AX$5="",AX$5=0),0,SUMIFS(Plandd!375:375,Plandd!$5:$5,AX$5))</f>
        <v>0</v>
      </c>
      <c r="AY375" s="2" t="e">
        <f>IF(OR(AY$5="",AY$5=0),0,SUMIFS(Factdd!375:375,Factdd!$5:$5,AY$5))</f>
        <v>#REF!</v>
      </c>
      <c r="AZ375" s="180">
        <f t="shared" ref="AZ375:AZ378" si="1110">IF(AX375=0,0,(AY375-AX375)/AX375)</f>
        <v>0</v>
      </c>
      <c r="BA375" s="2">
        <f>IF(OR(BA$5="",BA$5=0),0,SUMIFS(Plandd!375:375,Plandd!$5:$5,BA$5))</f>
        <v>0</v>
      </c>
      <c r="BB375" s="2" t="e">
        <f>IF(OR(BB$5="",BB$5=0),0,SUMIFS(Factdd!375:375,Factdd!$5:$5,BB$5))</f>
        <v>#REF!</v>
      </c>
      <c r="BC375" s="180">
        <f t="shared" ref="BC375:BC378" si="1111">IF(BA375=0,0,(BB375-BA375)/BA375)</f>
        <v>0</v>
      </c>
      <c r="BD375" s="2">
        <f>IF(OR(BD$5="",BD$5=0),0,SUMIFS(Plandd!375:375,Plandd!$5:$5,BD$5))</f>
        <v>0</v>
      </c>
      <c r="BE375" s="2" t="e">
        <f>IF(OR(BE$5="",BE$5=0),0,SUMIFS(Factdd!375:375,Factdd!$5:$5,BE$5))</f>
        <v>#REF!</v>
      </c>
      <c r="BF375" s="180">
        <f t="shared" ref="BF375:BF378" si="1112">IF(BD375=0,0,(BE375-BD375)/BD375)</f>
        <v>0</v>
      </c>
      <c r="BG375" s="2">
        <f>IF(OR(BG$5="",BG$5=0),0,SUMIFS(Plandd!375:375,Plandd!$5:$5,BG$5))</f>
        <v>0</v>
      </c>
      <c r="BH375" s="2" t="e">
        <f>IF(OR(BH$5="",BH$5=0),0,SUMIFS(Factdd!375:375,Factdd!$5:$5,BH$5))</f>
        <v>#REF!</v>
      </c>
      <c r="BI375" s="180">
        <f t="shared" ref="BI375:BI378" si="1113">IF(BG375=0,0,(BH375-BG375)/BG375)</f>
        <v>0</v>
      </c>
      <c r="BJ375" s="2">
        <f>IF(OR(BJ$5="",BJ$5=0),0,SUMIFS(Plandd!375:375,Plandd!$5:$5,BJ$5))</f>
        <v>0</v>
      </c>
      <c r="BK375" s="2" t="e">
        <f>IF(OR(BK$5="",BK$5=0),0,SUMIFS(Factdd!375:375,Factdd!$5:$5,BK$5))</f>
        <v>#REF!</v>
      </c>
      <c r="BL375" s="180">
        <f t="shared" ref="BL375:BL378" si="1114">IF(BJ375=0,0,(BK375-BJ375)/BJ375)</f>
        <v>0</v>
      </c>
      <c r="BM375" s="2">
        <f>IF(OR(BM$5="",BM$5=0),0,SUMIFS(Plandd!375:375,Plandd!$5:$5,BM$5))</f>
        <v>0</v>
      </c>
      <c r="BN375" s="2" t="e">
        <f>IF(OR(BN$5="",BN$5=0),0,SUMIFS(Factdd!375:375,Factdd!$5:$5,BN$5))</f>
        <v>#REF!</v>
      </c>
      <c r="BO375" s="180">
        <f t="shared" ref="BO375:BO378" si="1115">IF(BM375=0,0,(BN375-BM375)/BM375)</f>
        <v>0</v>
      </c>
      <c r="BP375" s="2">
        <f>IF(OR(BP$5="",BP$5=0),0,SUMIFS(Plandd!375:375,Plandd!$5:$5,BP$5))</f>
        <v>0</v>
      </c>
      <c r="BQ375" s="2" t="e">
        <f>IF(OR(BQ$5="",BQ$5=0),0,SUMIFS(Factdd!375:375,Factdd!$5:$5,BQ$5))</f>
        <v>#REF!</v>
      </c>
      <c r="BR375" s="180">
        <f t="shared" ref="BR375:BR378" si="1116">IF(BP375=0,0,(BQ375-BP375)/BP375)</f>
        <v>0</v>
      </c>
      <c r="BS375" s="2">
        <f>IF(OR(BS$5="",BS$5=0),0,SUMIFS(Plandd!375:375,Plandd!$5:$5,BS$5))</f>
        <v>0</v>
      </c>
      <c r="BT375" s="2" t="e">
        <f>IF(OR(BT$5="",BT$5=0),0,SUMIFS(Factdd!375:375,Factdd!$5:$5,BT$5))</f>
        <v>#REF!</v>
      </c>
      <c r="BU375" s="180">
        <f t="shared" ref="BU375:BU378" si="1117">IF(BS375=0,0,(BT375-BS375)/BS375)</f>
        <v>0</v>
      </c>
      <c r="BV375" s="2">
        <f>IF(OR(BV$5="",BV$5=0),0,SUMIFS(Plandd!375:375,Plandd!$5:$5,BV$5))</f>
        <v>0</v>
      </c>
      <c r="BW375" s="2" t="e">
        <f>IF(OR(BW$5="",BW$5=0),0,SUMIFS(Factdd!375:375,Factdd!$5:$5,BW$5))</f>
        <v>#REF!</v>
      </c>
      <c r="BX375" s="180">
        <f t="shared" ref="BX375:BX378" si="1118">IF(BV375=0,0,(BW375-BV375)/BV375)</f>
        <v>0</v>
      </c>
      <c r="BY375" s="2">
        <f>IF(OR(BY$5="",BY$5=0),0,SUMIFS(Plandd!375:375,Plandd!$5:$5,BY$5))</f>
        <v>0</v>
      </c>
      <c r="BZ375" s="2" t="e">
        <f>IF(OR(BZ$5="",BZ$5=0),0,SUMIFS(Factdd!375:375,Factdd!$5:$5,BZ$5))</f>
        <v>#REF!</v>
      </c>
      <c r="CA375" s="180">
        <f t="shared" ref="CA375:CA378" si="1119">IF(BY375=0,0,(BZ375-BY375)/BY375)</f>
        <v>0</v>
      </c>
      <c r="CB375" s="2">
        <f>IF(OR(CB$5="",CB$5=0),0,SUMIFS(Plandd!375:375,Plandd!$5:$5,CB$5))</f>
        <v>0</v>
      </c>
      <c r="CC375" s="2" t="e">
        <f>IF(OR(CC$5="",CC$5=0),0,SUMIFS(Factdd!375:375,Factdd!$5:$5,CC$5))</f>
        <v>#REF!</v>
      </c>
      <c r="CD375" s="180">
        <f t="shared" ref="CD375:CD378" si="1120">IF(CB375=0,0,(CC375-CB375)/CB375)</f>
        <v>0</v>
      </c>
      <c r="CE375" s="2">
        <f>IF(OR(CE$5="",CE$5=0),0,SUMIFS(Plandd!375:375,Plandd!$5:$5,CE$5))</f>
        <v>0</v>
      </c>
      <c r="CF375" s="2" t="e">
        <f>IF(OR(CF$5="",CF$5=0),0,SUMIFS(Factdd!375:375,Factdd!$5:$5,CF$5))</f>
        <v>#REF!</v>
      </c>
      <c r="CG375" s="180">
        <f t="shared" ref="CG375:CG378" si="1121">IF(CE375=0,0,(CF375-CE375)/CE375)</f>
        <v>0</v>
      </c>
      <c r="CH375" s="2">
        <f>IF(OR(CH$5="",CH$5=0),0,SUMIFS(Plandd!375:375,Plandd!$5:$5,CH$5))</f>
        <v>0</v>
      </c>
      <c r="CI375" s="2" t="e">
        <f>IF(OR(CI$5="",CI$5=0),0,SUMIFS(Factdd!375:375,Factdd!$5:$5,CI$5))</f>
        <v>#REF!</v>
      </c>
      <c r="CJ375" s="180">
        <f t="shared" ref="CJ375:CJ378" si="1122">IF(CH375=0,0,(CI375-CH375)/CH375)</f>
        <v>0</v>
      </c>
      <c r="CK375" s="2">
        <f>IF(OR(CK$5="",CK$5=0),0,SUMIFS(Plandd!375:375,Plandd!$5:$5,CK$5))</f>
        <v>0</v>
      </c>
      <c r="CL375" s="2" t="e">
        <f>IF(OR(CL$5="",CL$5=0),0,SUMIFS(Factdd!375:375,Factdd!$5:$5,CL$5))</f>
        <v>#REF!</v>
      </c>
      <c r="CM375" s="180">
        <f t="shared" ref="CM375:CM378" si="1123">IF(CK375=0,0,(CL375-CK375)/CK375)</f>
        <v>0</v>
      </c>
      <c r="CN375" s="2">
        <f>IF(OR(CN$5="",CN$5=0),0,SUMIFS(Plandd!375:375,Plandd!$5:$5,CN$5))</f>
        <v>0</v>
      </c>
      <c r="CO375" s="2" t="e">
        <f>IF(OR(CO$5="",CO$5=0),0,SUMIFS(Factdd!375:375,Factdd!$5:$5,CO$5))</f>
        <v>#REF!</v>
      </c>
      <c r="CP375" s="180">
        <f t="shared" ref="CP375:CP378" si="1124">IF(CN375=0,0,(CO375-CN375)/CN375)</f>
        <v>0</v>
      </c>
    </row>
    <row r="376" spans="1:94" x14ac:dyDescent="0.3">
      <c r="A376" s="19">
        <f>ROW()</f>
        <v>376</v>
      </c>
      <c r="B376" s="134"/>
      <c r="E376" s="16" t="s">
        <v>5</v>
      </c>
      <c r="G376" s="1" t="s">
        <v>30</v>
      </c>
      <c r="R376" s="3">
        <f ca="1">IF(OR(R$5="",R$5=0),0,SUMIFS(Plandd!376:376,Plandd!$5:$5,R$5))</f>
        <v>0</v>
      </c>
      <c r="S376" s="2">
        <f ca="1">IF(OR(S$5="",S$5=0),0,SUMIFS(Factdd!376:376,Factdd!$5:$5,S$5))</f>
        <v>0</v>
      </c>
      <c r="T376" s="180">
        <f t="shared" ca="1" si="1100"/>
        <v>0</v>
      </c>
      <c r="W376" s="2">
        <f>IF(OR(W$5="",W$5=0),0,SUMIFS(Plandd!376:376,Plandd!$5:$5,W$5))</f>
        <v>0</v>
      </c>
      <c r="X376" s="2">
        <f>IF(OR(X$5="",X$5=0),0,SUMIFS(Factdd!376:376,Factdd!$5:$5,X$5))</f>
        <v>0</v>
      </c>
      <c r="Y376" s="180">
        <f t="shared" si="1101"/>
        <v>0</v>
      </c>
      <c r="Z376" s="174">
        <f>IF(OR(Z$5="",Z$5=0),0,SUMIFS(Plandd!376:376,Plandd!$5:$5,Z$5))</f>
        <v>0</v>
      </c>
      <c r="AA376" s="2">
        <f>IF(OR(AA$5="",AA$5=0),0,SUMIFS(Factdd!376:376,Factdd!$5:$5,AA$5))</f>
        <v>0</v>
      </c>
      <c r="AB376" s="180">
        <f t="shared" si="1102"/>
        <v>0</v>
      </c>
      <c r="AC376" s="2">
        <f>IF(OR(AC$5="",AC$5=0),0,SUMIFS(Plandd!376:376,Plandd!$5:$5,AC$5))</f>
        <v>0</v>
      </c>
      <c r="AD376" s="2">
        <f>IF(OR(AD$5="",AD$5=0),0,SUMIFS(Factdd!376:376,Factdd!$5:$5,AD$5))</f>
        <v>0</v>
      </c>
      <c r="AE376" s="180">
        <f t="shared" si="1103"/>
        <v>0</v>
      </c>
      <c r="AF376" s="2">
        <f>IF(OR(AF$5="",AF$5=0),0,SUMIFS(Plandd!376:376,Plandd!$5:$5,AF$5))</f>
        <v>0</v>
      </c>
      <c r="AG376" s="2">
        <f>IF(OR(AG$5="",AG$5=0),0,SUMIFS(Factdd!376:376,Factdd!$5:$5,AG$5))</f>
        <v>0</v>
      </c>
      <c r="AH376" s="180">
        <f t="shared" si="1104"/>
        <v>0</v>
      </c>
      <c r="AI376" s="2">
        <f>IF(OR(AI$5="",AI$5=0),0,SUMIFS(Plandd!376:376,Plandd!$5:$5,AI$5))</f>
        <v>0</v>
      </c>
      <c r="AJ376" s="2">
        <f>IF(OR(AJ$5="",AJ$5=0),0,SUMIFS(Factdd!376:376,Factdd!$5:$5,AJ$5))</f>
        <v>0</v>
      </c>
      <c r="AK376" s="180">
        <f t="shared" si="1105"/>
        <v>0</v>
      </c>
      <c r="AL376" s="2">
        <f>IF(OR(AL$5="",AL$5=0),0,SUMIFS(Plandd!376:376,Plandd!$5:$5,AL$5))</f>
        <v>0</v>
      </c>
      <c r="AM376" s="2">
        <f>IF(OR(AM$5="",AM$5=0),0,SUMIFS(Factdd!376:376,Factdd!$5:$5,AM$5))</f>
        <v>0</v>
      </c>
      <c r="AN376" s="180">
        <f t="shared" si="1106"/>
        <v>0</v>
      </c>
      <c r="AO376" s="2">
        <f>IF(OR(AO$5="",AO$5=0),0,SUMIFS(Plandd!376:376,Plandd!$5:$5,AO$5))</f>
        <v>0</v>
      </c>
      <c r="AP376" s="2">
        <f>IF(OR(AP$5="",AP$5=0),0,SUMIFS(Factdd!376:376,Factdd!$5:$5,AP$5))</f>
        <v>0</v>
      </c>
      <c r="AQ376" s="180">
        <f t="shared" si="1107"/>
        <v>0</v>
      </c>
      <c r="AR376" s="2">
        <f>IF(OR(AR$5="",AR$5=0),0,SUMIFS(Plandd!376:376,Plandd!$5:$5,AR$5))</f>
        <v>0</v>
      </c>
      <c r="AS376" s="2">
        <f>IF(OR(AS$5="",AS$5=0),0,SUMIFS(Factdd!376:376,Factdd!$5:$5,AS$5))</f>
        <v>0</v>
      </c>
      <c r="AT376" s="180">
        <f t="shared" si="1108"/>
        <v>0</v>
      </c>
      <c r="AU376" s="2">
        <f>IF(OR(AU$5="",AU$5=0),0,SUMIFS(Plandd!376:376,Plandd!$5:$5,AU$5))</f>
        <v>0</v>
      </c>
      <c r="AV376" s="2">
        <f>IF(OR(AV$5="",AV$5=0),0,SUMIFS(Factdd!376:376,Factdd!$5:$5,AV$5))</f>
        <v>0</v>
      </c>
      <c r="AW376" s="180">
        <f t="shared" si="1109"/>
        <v>0</v>
      </c>
      <c r="AX376" s="2">
        <f>IF(OR(AX$5="",AX$5=0),0,SUMIFS(Plandd!376:376,Plandd!$5:$5,AX$5))</f>
        <v>0</v>
      </c>
      <c r="AY376" s="2">
        <f>IF(OR(AY$5="",AY$5=0),0,SUMIFS(Factdd!376:376,Factdd!$5:$5,AY$5))</f>
        <v>0</v>
      </c>
      <c r="AZ376" s="180">
        <f t="shared" si="1110"/>
        <v>0</v>
      </c>
      <c r="BA376" s="2">
        <f>IF(OR(BA$5="",BA$5=0),0,SUMIFS(Plandd!376:376,Plandd!$5:$5,BA$5))</f>
        <v>0</v>
      </c>
      <c r="BB376" s="2">
        <f>IF(OR(BB$5="",BB$5=0),0,SUMIFS(Factdd!376:376,Factdd!$5:$5,BB$5))</f>
        <v>0</v>
      </c>
      <c r="BC376" s="180">
        <f t="shared" si="1111"/>
        <v>0</v>
      </c>
      <c r="BD376" s="2">
        <f>IF(OR(BD$5="",BD$5=0),0,SUMIFS(Plandd!376:376,Plandd!$5:$5,BD$5))</f>
        <v>0</v>
      </c>
      <c r="BE376" s="2">
        <f>IF(OR(BE$5="",BE$5=0),0,SUMIFS(Factdd!376:376,Factdd!$5:$5,BE$5))</f>
        <v>0</v>
      </c>
      <c r="BF376" s="180">
        <f t="shared" si="1112"/>
        <v>0</v>
      </c>
      <c r="BG376" s="2">
        <f>IF(OR(BG$5="",BG$5=0),0,SUMIFS(Plandd!376:376,Plandd!$5:$5,BG$5))</f>
        <v>0</v>
      </c>
      <c r="BH376" s="2">
        <f>IF(OR(BH$5="",BH$5=0),0,SUMIFS(Factdd!376:376,Factdd!$5:$5,BH$5))</f>
        <v>0</v>
      </c>
      <c r="BI376" s="180">
        <f t="shared" si="1113"/>
        <v>0</v>
      </c>
      <c r="BJ376" s="2">
        <f>IF(OR(BJ$5="",BJ$5=0),0,SUMIFS(Plandd!376:376,Plandd!$5:$5,BJ$5))</f>
        <v>0</v>
      </c>
      <c r="BK376" s="2">
        <f>IF(OR(BK$5="",BK$5=0),0,SUMIFS(Factdd!376:376,Factdd!$5:$5,BK$5))</f>
        <v>0</v>
      </c>
      <c r="BL376" s="180">
        <f t="shared" si="1114"/>
        <v>0</v>
      </c>
      <c r="BM376" s="2">
        <f>IF(OR(BM$5="",BM$5=0),0,SUMIFS(Plandd!376:376,Plandd!$5:$5,BM$5))</f>
        <v>0</v>
      </c>
      <c r="BN376" s="2">
        <f>IF(OR(BN$5="",BN$5=0),0,SUMIFS(Factdd!376:376,Factdd!$5:$5,BN$5))</f>
        <v>0</v>
      </c>
      <c r="BO376" s="180">
        <f t="shared" si="1115"/>
        <v>0</v>
      </c>
      <c r="BP376" s="2">
        <f>IF(OR(BP$5="",BP$5=0),0,SUMIFS(Plandd!376:376,Plandd!$5:$5,BP$5))</f>
        <v>0</v>
      </c>
      <c r="BQ376" s="2">
        <f>IF(OR(BQ$5="",BQ$5=0),0,SUMIFS(Factdd!376:376,Factdd!$5:$5,BQ$5))</f>
        <v>0</v>
      </c>
      <c r="BR376" s="180">
        <f t="shared" si="1116"/>
        <v>0</v>
      </c>
      <c r="BS376" s="2">
        <f>IF(OR(BS$5="",BS$5=0),0,SUMIFS(Plandd!376:376,Plandd!$5:$5,BS$5))</f>
        <v>0</v>
      </c>
      <c r="BT376" s="2">
        <f>IF(OR(BT$5="",BT$5=0),0,SUMIFS(Factdd!376:376,Factdd!$5:$5,BT$5))</f>
        <v>0</v>
      </c>
      <c r="BU376" s="180">
        <f t="shared" si="1117"/>
        <v>0</v>
      </c>
      <c r="BV376" s="2">
        <f>IF(OR(BV$5="",BV$5=0),0,SUMIFS(Plandd!376:376,Plandd!$5:$5,BV$5))</f>
        <v>0</v>
      </c>
      <c r="BW376" s="2">
        <f>IF(OR(BW$5="",BW$5=0),0,SUMIFS(Factdd!376:376,Factdd!$5:$5,BW$5))</f>
        <v>0</v>
      </c>
      <c r="BX376" s="180">
        <f t="shared" si="1118"/>
        <v>0</v>
      </c>
      <c r="BY376" s="2">
        <f>IF(OR(BY$5="",BY$5=0),0,SUMIFS(Plandd!376:376,Plandd!$5:$5,BY$5))</f>
        <v>0</v>
      </c>
      <c r="BZ376" s="2">
        <f>IF(OR(BZ$5="",BZ$5=0),0,SUMIFS(Factdd!376:376,Factdd!$5:$5,BZ$5))</f>
        <v>0</v>
      </c>
      <c r="CA376" s="180">
        <f t="shared" si="1119"/>
        <v>0</v>
      </c>
      <c r="CB376" s="2">
        <f>IF(OR(CB$5="",CB$5=0),0,SUMIFS(Plandd!376:376,Plandd!$5:$5,CB$5))</f>
        <v>0</v>
      </c>
      <c r="CC376" s="2">
        <f>IF(OR(CC$5="",CC$5=0),0,SUMIFS(Factdd!376:376,Factdd!$5:$5,CC$5))</f>
        <v>0</v>
      </c>
      <c r="CD376" s="180">
        <f t="shared" si="1120"/>
        <v>0</v>
      </c>
      <c r="CE376" s="2">
        <f>IF(OR(CE$5="",CE$5=0),0,SUMIFS(Plandd!376:376,Plandd!$5:$5,CE$5))</f>
        <v>0</v>
      </c>
      <c r="CF376" s="2">
        <f>IF(OR(CF$5="",CF$5=0),0,SUMIFS(Factdd!376:376,Factdd!$5:$5,CF$5))</f>
        <v>0</v>
      </c>
      <c r="CG376" s="180">
        <f t="shared" si="1121"/>
        <v>0</v>
      </c>
      <c r="CH376" s="2">
        <f>IF(OR(CH$5="",CH$5=0),0,SUMIFS(Plandd!376:376,Plandd!$5:$5,CH$5))</f>
        <v>0</v>
      </c>
      <c r="CI376" s="2">
        <f>IF(OR(CI$5="",CI$5=0),0,SUMIFS(Factdd!376:376,Factdd!$5:$5,CI$5))</f>
        <v>0</v>
      </c>
      <c r="CJ376" s="180">
        <f t="shared" si="1122"/>
        <v>0</v>
      </c>
      <c r="CK376" s="2">
        <f>IF(OR(CK$5="",CK$5=0),0,SUMIFS(Plandd!376:376,Plandd!$5:$5,CK$5))</f>
        <v>0</v>
      </c>
      <c r="CL376" s="2">
        <f>IF(OR(CL$5="",CL$5=0),0,SUMIFS(Factdd!376:376,Factdd!$5:$5,CL$5))</f>
        <v>0</v>
      </c>
      <c r="CM376" s="180">
        <f t="shared" si="1123"/>
        <v>0</v>
      </c>
      <c r="CN376" s="2">
        <f>IF(OR(CN$5="",CN$5=0),0,SUMIFS(Plandd!376:376,Plandd!$5:$5,CN$5))</f>
        <v>0</v>
      </c>
      <c r="CO376" s="2">
        <f>IF(OR(CO$5="",CO$5=0),0,SUMIFS(Factdd!376:376,Factdd!$5:$5,CO$5))</f>
        <v>0</v>
      </c>
      <c r="CP376" s="180">
        <f t="shared" si="1124"/>
        <v>0</v>
      </c>
    </row>
    <row r="377" spans="1:94" x14ac:dyDescent="0.3">
      <c r="A377" s="19">
        <f>ROW()</f>
        <v>377</v>
      </c>
      <c r="B377" s="134"/>
      <c r="E377" s="16" t="s">
        <v>5</v>
      </c>
      <c r="G377" s="1" t="s">
        <v>79</v>
      </c>
      <c r="R377" s="3">
        <f ca="1">IF(OR(R$5="",R$5=0),0,SUMIFS(Plandd!377:377,Plandd!$5:$5,R$5))</f>
        <v>0</v>
      </c>
      <c r="S377" s="2" t="e">
        <f ca="1">IF(OR(S$5="",S$5=0),0,SUMIFS(Factdd!377:377,Factdd!$5:$5,S$5))</f>
        <v>#REF!</v>
      </c>
      <c r="T377" s="180">
        <f t="shared" ca="1" si="1100"/>
        <v>0</v>
      </c>
      <c r="W377" s="2">
        <f>IF(OR(W$5="",W$5=0),0,SUMIFS(Plandd!377:377,Plandd!$5:$5,W$5))</f>
        <v>0</v>
      </c>
      <c r="X377" s="2" t="e">
        <f>IF(OR(X$5="",X$5=0),0,SUMIFS(Factdd!377:377,Factdd!$5:$5,X$5))</f>
        <v>#REF!</v>
      </c>
      <c r="Y377" s="180">
        <f t="shared" si="1101"/>
        <v>0</v>
      </c>
      <c r="Z377" s="174">
        <f>IF(OR(Z$5="",Z$5=0),0,SUMIFS(Plandd!377:377,Plandd!$5:$5,Z$5))</f>
        <v>0</v>
      </c>
      <c r="AA377" s="2" t="e">
        <f>IF(OR(AA$5="",AA$5=0),0,SUMIFS(Factdd!377:377,Factdd!$5:$5,AA$5))</f>
        <v>#REF!</v>
      </c>
      <c r="AB377" s="180">
        <f t="shared" si="1102"/>
        <v>0</v>
      </c>
      <c r="AC377" s="2">
        <f>IF(OR(AC$5="",AC$5=0),0,SUMIFS(Plandd!377:377,Plandd!$5:$5,AC$5))</f>
        <v>0</v>
      </c>
      <c r="AD377" s="2" t="e">
        <f>IF(OR(AD$5="",AD$5=0),0,SUMIFS(Factdd!377:377,Factdd!$5:$5,AD$5))</f>
        <v>#REF!</v>
      </c>
      <c r="AE377" s="180">
        <f t="shared" si="1103"/>
        <v>0</v>
      </c>
      <c r="AF377" s="2">
        <f>IF(OR(AF$5="",AF$5=0),0,SUMIFS(Plandd!377:377,Plandd!$5:$5,AF$5))</f>
        <v>0</v>
      </c>
      <c r="AG377" s="2" t="e">
        <f>IF(OR(AG$5="",AG$5=0),0,SUMIFS(Factdd!377:377,Factdd!$5:$5,AG$5))</f>
        <v>#REF!</v>
      </c>
      <c r="AH377" s="180">
        <f t="shared" si="1104"/>
        <v>0</v>
      </c>
      <c r="AI377" s="2">
        <f>IF(OR(AI$5="",AI$5=0),0,SUMIFS(Plandd!377:377,Plandd!$5:$5,AI$5))</f>
        <v>0</v>
      </c>
      <c r="AJ377" s="2" t="e">
        <f>IF(OR(AJ$5="",AJ$5=0),0,SUMIFS(Factdd!377:377,Factdd!$5:$5,AJ$5))</f>
        <v>#REF!</v>
      </c>
      <c r="AK377" s="180">
        <f t="shared" si="1105"/>
        <v>0</v>
      </c>
      <c r="AL377" s="2">
        <f>IF(OR(AL$5="",AL$5=0),0,SUMIFS(Plandd!377:377,Plandd!$5:$5,AL$5))</f>
        <v>0</v>
      </c>
      <c r="AM377" s="2" t="e">
        <f>IF(OR(AM$5="",AM$5=0),0,SUMIFS(Factdd!377:377,Factdd!$5:$5,AM$5))</f>
        <v>#REF!</v>
      </c>
      <c r="AN377" s="180">
        <f t="shared" si="1106"/>
        <v>0</v>
      </c>
      <c r="AO377" s="2">
        <f>IF(OR(AO$5="",AO$5=0),0,SUMIFS(Plandd!377:377,Plandd!$5:$5,AO$5))</f>
        <v>0</v>
      </c>
      <c r="AP377" s="2" t="e">
        <f>IF(OR(AP$5="",AP$5=0),0,SUMIFS(Factdd!377:377,Factdd!$5:$5,AP$5))</f>
        <v>#REF!</v>
      </c>
      <c r="AQ377" s="180">
        <f t="shared" si="1107"/>
        <v>0</v>
      </c>
      <c r="AR377" s="2">
        <f>IF(OR(AR$5="",AR$5=0),0,SUMIFS(Plandd!377:377,Plandd!$5:$5,AR$5))</f>
        <v>0</v>
      </c>
      <c r="AS377" s="2" t="e">
        <f>IF(OR(AS$5="",AS$5=0),0,SUMIFS(Factdd!377:377,Factdd!$5:$5,AS$5))</f>
        <v>#REF!</v>
      </c>
      <c r="AT377" s="180">
        <f t="shared" si="1108"/>
        <v>0</v>
      </c>
      <c r="AU377" s="2">
        <f>IF(OR(AU$5="",AU$5=0),0,SUMIFS(Plandd!377:377,Plandd!$5:$5,AU$5))</f>
        <v>0</v>
      </c>
      <c r="AV377" s="2" t="e">
        <f>IF(OR(AV$5="",AV$5=0),0,SUMIFS(Factdd!377:377,Factdd!$5:$5,AV$5))</f>
        <v>#REF!</v>
      </c>
      <c r="AW377" s="180">
        <f t="shared" si="1109"/>
        <v>0</v>
      </c>
      <c r="AX377" s="2">
        <f>IF(OR(AX$5="",AX$5=0),0,SUMIFS(Plandd!377:377,Plandd!$5:$5,AX$5))</f>
        <v>0</v>
      </c>
      <c r="AY377" s="2" t="e">
        <f>IF(OR(AY$5="",AY$5=0),0,SUMIFS(Factdd!377:377,Factdd!$5:$5,AY$5))</f>
        <v>#REF!</v>
      </c>
      <c r="AZ377" s="180">
        <f t="shared" si="1110"/>
        <v>0</v>
      </c>
      <c r="BA377" s="2">
        <f>IF(OR(BA$5="",BA$5=0),0,SUMIFS(Plandd!377:377,Plandd!$5:$5,BA$5))</f>
        <v>0</v>
      </c>
      <c r="BB377" s="2" t="e">
        <f>IF(OR(BB$5="",BB$5=0),0,SUMIFS(Factdd!377:377,Factdd!$5:$5,BB$5))</f>
        <v>#REF!</v>
      </c>
      <c r="BC377" s="180">
        <f t="shared" si="1111"/>
        <v>0</v>
      </c>
      <c r="BD377" s="2">
        <f>IF(OR(BD$5="",BD$5=0),0,SUMIFS(Plandd!377:377,Plandd!$5:$5,BD$5))</f>
        <v>0</v>
      </c>
      <c r="BE377" s="2" t="e">
        <f>IF(OR(BE$5="",BE$5=0),0,SUMIFS(Factdd!377:377,Factdd!$5:$5,BE$5))</f>
        <v>#REF!</v>
      </c>
      <c r="BF377" s="180">
        <f t="shared" si="1112"/>
        <v>0</v>
      </c>
      <c r="BG377" s="2">
        <f>IF(OR(BG$5="",BG$5=0),0,SUMIFS(Plandd!377:377,Plandd!$5:$5,BG$5))</f>
        <v>0</v>
      </c>
      <c r="BH377" s="2" t="e">
        <f>IF(OR(BH$5="",BH$5=0),0,SUMIFS(Factdd!377:377,Factdd!$5:$5,BH$5))</f>
        <v>#REF!</v>
      </c>
      <c r="BI377" s="180">
        <f t="shared" si="1113"/>
        <v>0</v>
      </c>
      <c r="BJ377" s="2">
        <f>IF(OR(BJ$5="",BJ$5=0),0,SUMIFS(Plandd!377:377,Plandd!$5:$5,BJ$5))</f>
        <v>0</v>
      </c>
      <c r="BK377" s="2" t="e">
        <f>IF(OR(BK$5="",BK$5=0),0,SUMIFS(Factdd!377:377,Factdd!$5:$5,BK$5))</f>
        <v>#REF!</v>
      </c>
      <c r="BL377" s="180">
        <f t="shared" si="1114"/>
        <v>0</v>
      </c>
      <c r="BM377" s="2">
        <f>IF(OR(BM$5="",BM$5=0),0,SUMIFS(Plandd!377:377,Plandd!$5:$5,BM$5))</f>
        <v>0</v>
      </c>
      <c r="BN377" s="2" t="e">
        <f>IF(OR(BN$5="",BN$5=0),0,SUMIFS(Factdd!377:377,Factdd!$5:$5,BN$5))</f>
        <v>#REF!</v>
      </c>
      <c r="BO377" s="180">
        <f t="shared" si="1115"/>
        <v>0</v>
      </c>
      <c r="BP377" s="2">
        <f>IF(OR(BP$5="",BP$5=0),0,SUMIFS(Plandd!377:377,Plandd!$5:$5,BP$5))</f>
        <v>0</v>
      </c>
      <c r="BQ377" s="2" t="e">
        <f>IF(OR(BQ$5="",BQ$5=0),0,SUMIFS(Factdd!377:377,Factdd!$5:$5,BQ$5))</f>
        <v>#REF!</v>
      </c>
      <c r="BR377" s="180">
        <f t="shared" si="1116"/>
        <v>0</v>
      </c>
      <c r="BS377" s="2">
        <f>IF(OR(BS$5="",BS$5=0),0,SUMIFS(Plandd!377:377,Plandd!$5:$5,BS$5))</f>
        <v>0</v>
      </c>
      <c r="BT377" s="2" t="e">
        <f>IF(OR(BT$5="",BT$5=0),0,SUMIFS(Factdd!377:377,Factdd!$5:$5,BT$5))</f>
        <v>#REF!</v>
      </c>
      <c r="BU377" s="180">
        <f t="shared" si="1117"/>
        <v>0</v>
      </c>
      <c r="BV377" s="2">
        <f>IF(OR(BV$5="",BV$5=0),0,SUMIFS(Plandd!377:377,Plandd!$5:$5,BV$5))</f>
        <v>0</v>
      </c>
      <c r="BW377" s="2" t="e">
        <f>IF(OR(BW$5="",BW$5=0),0,SUMIFS(Factdd!377:377,Factdd!$5:$5,BW$5))</f>
        <v>#REF!</v>
      </c>
      <c r="BX377" s="180">
        <f t="shared" si="1118"/>
        <v>0</v>
      </c>
      <c r="BY377" s="2">
        <f>IF(OR(BY$5="",BY$5=0),0,SUMIFS(Plandd!377:377,Plandd!$5:$5,BY$5))</f>
        <v>0</v>
      </c>
      <c r="BZ377" s="2" t="e">
        <f>IF(OR(BZ$5="",BZ$5=0),0,SUMIFS(Factdd!377:377,Factdd!$5:$5,BZ$5))</f>
        <v>#REF!</v>
      </c>
      <c r="CA377" s="180">
        <f t="shared" si="1119"/>
        <v>0</v>
      </c>
      <c r="CB377" s="2">
        <f>IF(OR(CB$5="",CB$5=0),0,SUMIFS(Plandd!377:377,Plandd!$5:$5,CB$5))</f>
        <v>0</v>
      </c>
      <c r="CC377" s="2" t="e">
        <f>IF(OR(CC$5="",CC$5=0),0,SUMIFS(Factdd!377:377,Factdd!$5:$5,CC$5))</f>
        <v>#REF!</v>
      </c>
      <c r="CD377" s="180">
        <f t="shared" si="1120"/>
        <v>0</v>
      </c>
      <c r="CE377" s="2">
        <f>IF(OR(CE$5="",CE$5=0),0,SUMIFS(Plandd!377:377,Plandd!$5:$5,CE$5))</f>
        <v>0</v>
      </c>
      <c r="CF377" s="2" t="e">
        <f>IF(OR(CF$5="",CF$5=0),0,SUMIFS(Factdd!377:377,Factdd!$5:$5,CF$5))</f>
        <v>#REF!</v>
      </c>
      <c r="CG377" s="180">
        <f t="shared" si="1121"/>
        <v>0</v>
      </c>
      <c r="CH377" s="2">
        <f>IF(OR(CH$5="",CH$5=0),0,SUMIFS(Plandd!377:377,Plandd!$5:$5,CH$5))</f>
        <v>0</v>
      </c>
      <c r="CI377" s="2" t="e">
        <f>IF(OR(CI$5="",CI$5=0),0,SUMIFS(Factdd!377:377,Factdd!$5:$5,CI$5))</f>
        <v>#REF!</v>
      </c>
      <c r="CJ377" s="180">
        <f t="shared" si="1122"/>
        <v>0</v>
      </c>
      <c r="CK377" s="2">
        <f>IF(OR(CK$5="",CK$5=0),0,SUMIFS(Plandd!377:377,Plandd!$5:$5,CK$5))</f>
        <v>0</v>
      </c>
      <c r="CL377" s="2" t="e">
        <f>IF(OR(CL$5="",CL$5=0),0,SUMIFS(Factdd!377:377,Factdd!$5:$5,CL$5))</f>
        <v>#REF!</v>
      </c>
      <c r="CM377" s="180">
        <f t="shared" si="1123"/>
        <v>0</v>
      </c>
      <c r="CN377" s="2">
        <f>IF(OR(CN$5="",CN$5=0),0,SUMIFS(Plandd!377:377,Plandd!$5:$5,CN$5))</f>
        <v>0</v>
      </c>
      <c r="CO377" s="2" t="e">
        <f>IF(OR(CO$5="",CO$5=0),0,SUMIFS(Factdd!377:377,Factdd!$5:$5,CO$5))</f>
        <v>#REF!</v>
      </c>
      <c r="CP377" s="180">
        <f t="shared" si="1124"/>
        <v>0</v>
      </c>
    </row>
    <row r="378" spans="1:94" x14ac:dyDescent="0.3">
      <c r="A378" s="19">
        <f>ROW()</f>
        <v>378</v>
      </c>
      <c r="B378" s="134"/>
      <c r="E378" s="16" t="s">
        <v>5</v>
      </c>
      <c r="G378" s="1" t="s">
        <v>80</v>
      </c>
      <c r="R378" s="3">
        <f ca="1">IF(OR(R$5="",R$5=0),0,SUMIFS(Plandd!378:378,Plandd!$5:$5,R$5))</f>
        <v>0</v>
      </c>
      <c r="S378" s="2" t="e">
        <f ca="1">IF(OR(S$5="",S$5=0),0,SUMIFS(Factdd!378:378,Factdd!$5:$5,S$5))</f>
        <v>#REF!</v>
      </c>
      <c r="T378" s="180">
        <f t="shared" ca="1" si="1100"/>
        <v>0</v>
      </c>
      <c r="W378" s="2">
        <f>IF(OR(W$5="",W$5=0),0,SUMIFS(Plandd!378:378,Plandd!$5:$5,W$5))</f>
        <v>0</v>
      </c>
      <c r="X378" s="2" t="e">
        <f>IF(OR(X$5="",X$5=0),0,SUMIFS(Factdd!378:378,Factdd!$5:$5,X$5))</f>
        <v>#REF!</v>
      </c>
      <c r="Y378" s="180">
        <f t="shared" si="1101"/>
        <v>0</v>
      </c>
      <c r="Z378" s="174">
        <f>IF(OR(Z$5="",Z$5=0),0,SUMIFS(Plandd!378:378,Plandd!$5:$5,Z$5))</f>
        <v>0</v>
      </c>
      <c r="AA378" s="2" t="e">
        <f>IF(OR(AA$5="",AA$5=0),0,SUMIFS(Factdd!378:378,Factdd!$5:$5,AA$5))</f>
        <v>#REF!</v>
      </c>
      <c r="AB378" s="180">
        <f t="shared" si="1102"/>
        <v>0</v>
      </c>
      <c r="AC378" s="2">
        <f>IF(OR(AC$5="",AC$5=0),0,SUMIFS(Plandd!378:378,Plandd!$5:$5,AC$5))</f>
        <v>0</v>
      </c>
      <c r="AD378" s="2" t="e">
        <f>IF(OR(AD$5="",AD$5=0),0,SUMIFS(Factdd!378:378,Factdd!$5:$5,AD$5))</f>
        <v>#REF!</v>
      </c>
      <c r="AE378" s="180">
        <f t="shared" si="1103"/>
        <v>0</v>
      </c>
      <c r="AF378" s="2">
        <f>IF(OR(AF$5="",AF$5=0),0,SUMIFS(Plandd!378:378,Plandd!$5:$5,AF$5))</f>
        <v>0</v>
      </c>
      <c r="AG378" s="2" t="e">
        <f>IF(OR(AG$5="",AG$5=0),0,SUMIFS(Factdd!378:378,Factdd!$5:$5,AG$5))</f>
        <v>#REF!</v>
      </c>
      <c r="AH378" s="180">
        <f t="shared" si="1104"/>
        <v>0</v>
      </c>
      <c r="AI378" s="2">
        <f>IF(OR(AI$5="",AI$5=0),0,SUMIFS(Plandd!378:378,Plandd!$5:$5,AI$5))</f>
        <v>0</v>
      </c>
      <c r="AJ378" s="2" t="e">
        <f>IF(OR(AJ$5="",AJ$5=0),0,SUMIFS(Factdd!378:378,Factdd!$5:$5,AJ$5))</f>
        <v>#REF!</v>
      </c>
      <c r="AK378" s="180">
        <f t="shared" si="1105"/>
        <v>0</v>
      </c>
      <c r="AL378" s="2">
        <f>IF(OR(AL$5="",AL$5=0),0,SUMIFS(Plandd!378:378,Plandd!$5:$5,AL$5))</f>
        <v>0</v>
      </c>
      <c r="AM378" s="2" t="e">
        <f>IF(OR(AM$5="",AM$5=0),0,SUMIFS(Factdd!378:378,Factdd!$5:$5,AM$5))</f>
        <v>#REF!</v>
      </c>
      <c r="AN378" s="180">
        <f t="shared" si="1106"/>
        <v>0</v>
      </c>
      <c r="AO378" s="2">
        <f>IF(OR(AO$5="",AO$5=0),0,SUMIFS(Plandd!378:378,Plandd!$5:$5,AO$5))</f>
        <v>0</v>
      </c>
      <c r="AP378" s="2" t="e">
        <f>IF(OR(AP$5="",AP$5=0),0,SUMIFS(Factdd!378:378,Factdd!$5:$5,AP$5))</f>
        <v>#REF!</v>
      </c>
      <c r="AQ378" s="180">
        <f t="shared" si="1107"/>
        <v>0</v>
      </c>
      <c r="AR378" s="2">
        <f>IF(OR(AR$5="",AR$5=0),0,SUMIFS(Plandd!378:378,Plandd!$5:$5,AR$5))</f>
        <v>0</v>
      </c>
      <c r="AS378" s="2" t="e">
        <f>IF(OR(AS$5="",AS$5=0),0,SUMIFS(Factdd!378:378,Factdd!$5:$5,AS$5))</f>
        <v>#REF!</v>
      </c>
      <c r="AT378" s="180">
        <f t="shared" si="1108"/>
        <v>0</v>
      </c>
      <c r="AU378" s="2">
        <f>IF(OR(AU$5="",AU$5=0),0,SUMIFS(Plandd!378:378,Plandd!$5:$5,AU$5))</f>
        <v>0</v>
      </c>
      <c r="AV378" s="2" t="e">
        <f>IF(OR(AV$5="",AV$5=0),0,SUMIFS(Factdd!378:378,Factdd!$5:$5,AV$5))</f>
        <v>#REF!</v>
      </c>
      <c r="AW378" s="180">
        <f t="shared" si="1109"/>
        <v>0</v>
      </c>
      <c r="AX378" s="2">
        <f>IF(OR(AX$5="",AX$5=0),0,SUMIFS(Plandd!378:378,Plandd!$5:$5,AX$5))</f>
        <v>0</v>
      </c>
      <c r="AY378" s="2" t="e">
        <f>IF(OR(AY$5="",AY$5=0),0,SUMIFS(Factdd!378:378,Factdd!$5:$5,AY$5))</f>
        <v>#REF!</v>
      </c>
      <c r="AZ378" s="180">
        <f t="shared" si="1110"/>
        <v>0</v>
      </c>
      <c r="BA378" s="2">
        <f>IF(OR(BA$5="",BA$5=0),0,SUMIFS(Plandd!378:378,Plandd!$5:$5,BA$5))</f>
        <v>0</v>
      </c>
      <c r="BB378" s="2" t="e">
        <f>IF(OR(BB$5="",BB$5=0),0,SUMIFS(Factdd!378:378,Factdd!$5:$5,BB$5))</f>
        <v>#REF!</v>
      </c>
      <c r="BC378" s="180">
        <f t="shared" si="1111"/>
        <v>0</v>
      </c>
      <c r="BD378" s="2">
        <f>IF(OR(BD$5="",BD$5=0),0,SUMIFS(Plandd!378:378,Plandd!$5:$5,BD$5))</f>
        <v>0</v>
      </c>
      <c r="BE378" s="2" t="e">
        <f>IF(OR(BE$5="",BE$5=0),0,SUMIFS(Factdd!378:378,Factdd!$5:$5,BE$5))</f>
        <v>#REF!</v>
      </c>
      <c r="BF378" s="180">
        <f t="shared" si="1112"/>
        <v>0</v>
      </c>
      <c r="BG378" s="2">
        <f>IF(OR(BG$5="",BG$5=0),0,SUMIFS(Plandd!378:378,Plandd!$5:$5,BG$5))</f>
        <v>0</v>
      </c>
      <c r="BH378" s="2" t="e">
        <f>IF(OR(BH$5="",BH$5=0),0,SUMIFS(Factdd!378:378,Factdd!$5:$5,BH$5))</f>
        <v>#REF!</v>
      </c>
      <c r="BI378" s="180">
        <f t="shared" si="1113"/>
        <v>0</v>
      </c>
      <c r="BJ378" s="2">
        <f>IF(OR(BJ$5="",BJ$5=0),0,SUMIFS(Plandd!378:378,Plandd!$5:$5,BJ$5))</f>
        <v>0</v>
      </c>
      <c r="BK378" s="2" t="e">
        <f>IF(OR(BK$5="",BK$5=0),0,SUMIFS(Factdd!378:378,Factdd!$5:$5,BK$5))</f>
        <v>#REF!</v>
      </c>
      <c r="BL378" s="180">
        <f t="shared" si="1114"/>
        <v>0</v>
      </c>
      <c r="BM378" s="2">
        <f>IF(OR(BM$5="",BM$5=0),0,SUMIFS(Plandd!378:378,Plandd!$5:$5,BM$5))</f>
        <v>0</v>
      </c>
      <c r="BN378" s="2" t="e">
        <f>IF(OR(BN$5="",BN$5=0),0,SUMIFS(Factdd!378:378,Factdd!$5:$5,BN$5))</f>
        <v>#REF!</v>
      </c>
      <c r="BO378" s="180">
        <f t="shared" si="1115"/>
        <v>0</v>
      </c>
      <c r="BP378" s="2">
        <f>IF(OR(BP$5="",BP$5=0),0,SUMIFS(Plandd!378:378,Plandd!$5:$5,BP$5))</f>
        <v>0</v>
      </c>
      <c r="BQ378" s="2" t="e">
        <f>IF(OR(BQ$5="",BQ$5=0),0,SUMIFS(Factdd!378:378,Factdd!$5:$5,BQ$5))</f>
        <v>#REF!</v>
      </c>
      <c r="BR378" s="180">
        <f t="shared" si="1116"/>
        <v>0</v>
      </c>
      <c r="BS378" s="2">
        <f>IF(OR(BS$5="",BS$5=0),0,SUMIFS(Plandd!378:378,Plandd!$5:$5,BS$5))</f>
        <v>0</v>
      </c>
      <c r="BT378" s="2" t="e">
        <f>IF(OR(BT$5="",BT$5=0),0,SUMIFS(Factdd!378:378,Factdd!$5:$5,BT$5))</f>
        <v>#REF!</v>
      </c>
      <c r="BU378" s="180">
        <f t="shared" si="1117"/>
        <v>0</v>
      </c>
      <c r="BV378" s="2">
        <f>IF(OR(BV$5="",BV$5=0),0,SUMIFS(Plandd!378:378,Plandd!$5:$5,BV$5))</f>
        <v>0</v>
      </c>
      <c r="BW378" s="2" t="e">
        <f>IF(OR(BW$5="",BW$5=0),0,SUMIFS(Factdd!378:378,Factdd!$5:$5,BW$5))</f>
        <v>#REF!</v>
      </c>
      <c r="BX378" s="180">
        <f t="shared" si="1118"/>
        <v>0</v>
      </c>
      <c r="BY378" s="2">
        <f>IF(OR(BY$5="",BY$5=0),0,SUMIFS(Plandd!378:378,Plandd!$5:$5,BY$5))</f>
        <v>0</v>
      </c>
      <c r="BZ378" s="2" t="e">
        <f>IF(OR(BZ$5="",BZ$5=0),0,SUMIFS(Factdd!378:378,Factdd!$5:$5,BZ$5))</f>
        <v>#REF!</v>
      </c>
      <c r="CA378" s="180">
        <f t="shared" si="1119"/>
        <v>0</v>
      </c>
      <c r="CB378" s="2">
        <f>IF(OR(CB$5="",CB$5=0),0,SUMIFS(Plandd!378:378,Plandd!$5:$5,CB$5))</f>
        <v>0</v>
      </c>
      <c r="CC378" s="2" t="e">
        <f>IF(OR(CC$5="",CC$5=0),0,SUMIFS(Factdd!378:378,Factdd!$5:$5,CC$5))</f>
        <v>#REF!</v>
      </c>
      <c r="CD378" s="180">
        <f t="shared" si="1120"/>
        <v>0</v>
      </c>
      <c r="CE378" s="2">
        <f>IF(OR(CE$5="",CE$5=0),0,SUMIFS(Plandd!378:378,Plandd!$5:$5,CE$5))</f>
        <v>0</v>
      </c>
      <c r="CF378" s="2" t="e">
        <f>IF(OR(CF$5="",CF$5=0),0,SUMIFS(Factdd!378:378,Factdd!$5:$5,CF$5))</f>
        <v>#REF!</v>
      </c>
      <c r="CG378" s="180">
        <f t="shared" si="1121"/>
        <v>0</v>
      </c>
      <c r="CH378" s="2">
        <f>IF(OR(CH$5="",CH$5=0),0,SUMIFS(Plandd!378:378,Plandd!$5:$5,CH$5))</f>
        <v>0</v>
      </c>
      <c r="CI378" s="2" t="e">
        <f>IF(OR(CI$5="",CI$5=0),0,SUMIFS(Factdd!378:378,Factdd!$5:$5,CI$5))</f>
        <v>#REF!</v>
      </c>
      <c r="CJ378" s="180">
        <f t="shared" si="1122"/>
        <v>0</v>
      </c>
      <c r="CK378" s="2">
        <f>IF(OR(CK$5="",CK$5=0),0,SUMIFS(Plandd!378:378,Plandd!$5:$5,CK$5))</f>
        <v>0</v>
      </c>
      <c r="CL378" s="2" t="e">
        <f>IF(OR(CL$5="",CL$5=0),0,SUMIFS(Factdd!378:378,Factdd!$5:$5,CL$5))</f>
        <v>#REF!</v>
      </c>
      <c r="CM378" s="180">
        <f t="shared" si="1123"/>
        <v>0</v>
      </c>
      <c r="CN378" s="2">
        <f>IF(OR(CN$5="",CN$5=0),0,SUMIFS(Plandd!378:378,Plandd!$5:$5,CN$5))</f>
        <v>0</v>
      </c>
      <c r="CO378" s="2" t="e">
        <f>IF(OR(CO$5="",CO$5=0),0,SUMIFS(Factdd!378:378,Factdd!$5:$5,CO$5))</f>
        <v>#REF!</v>
      </c>
      <c r="CP378" s="180">
        <f t="shared" si="1124"/>
        <v>0</v>
      </c>
    </row>
    <row r="379" spans="1:94" x14ac:dyDescent="0.3">
      <c r="A379" s="19">
        <f>ROW()</f>
        <v>379</v>
      </c>
      <c r="B379" s="134"/>
      <c r="T379" s="180"/>
      <c r="Y379" s="180"/>
      <c r="Z379" s="174"/>
      <c r="AB379" s="180"/>
      <c r="AE379" s="180"/>
      <c r="AH379" s="180"/>
      <c r="AK379" s="180"/>
      <c r="AN379" s="180"/>
      <c r="AQ379" s="180"/>
      <c r="AT379" s="180"/>
      <c r="AW379" s="180"/>
      <c r="AZ379" s="180"/>
      <c r="BC379" s="180"/>
      <c r="BF379" s="180"/>
      <c r="BI379" s="180"/>
      <c r="BL379" s="180"/>
      <c r="BO379" s="180"/>
      <c r="BR379" s="180"/>
      <c r="BU379" s="180"/>
      <c r="BX379" s="180"/>
      <c r="CA379" s="180"/>
      <c r="CD379" s="180"/>
      <c r="CG379" s="180"/>
      <c r="CJ379" s="180"/>
      <c r="CM379" s="180"/>
      <c r="CP379" s="180"/>
    </row>
    <row r="380" spans="1:94" ht="3" customHeight="1" x14ac:dyDescent="0.3">
      <c r="A380" s="19">
        <f>ROW()</f>
        <v>380</v>
      </c>
      <c r="B380" s="134"/>
      <c r="F380" s="25"/>
      <c r="G380" s="25"/>
      <c r="H380" s="25"/>
      <c r="I380" s="25"/>
      <c r="J380" s="25"/>
      <c r="K380" s="26"/>
      <c r="L380" s="25"/>
      <c r="M380" s="60"/>
      <c r="N380" s="25"/>
      <c r="O380" s="25"/>
      <c r="P380" s="25"/>
      <c r="Q380" s="40"/>
      <c r="R380" s="27"/>
      <c r="S380" s="28"/>
      <c r="T380" s="28"/>
      <c r="U380" s="25"/>
      <c r="V380" s="25"/>
      <c r="W380" s="28"/>
      <c r="X380" s="28"/>
      <c r="Y380" s="28"/>
      <c r="Z380" s="182"/>
      <c r="AA380" s="28"/>
      <c r="AB380" s="28"/>
      <c r="AC380" s="28"/>
      <c r="AD380" s="28"/>
      <c r="AE380" s="28"/>
      <c r="AF380" s="28"/>
      <c r="AG380" s="28"/>
      <c r="AH380" s="28"/>
      <c r="AI380" s="28"/>
      <c r="AJ380" s="28"/>
      <c r="AK380" s="28"/>
      <c r="AL380" s="28"/>
      <c r="AM380" s="28"/>
      <c r="AN380" s="28"/>
      <c r="AO380" s="28"/>
      <c r="AP380" s="28"/>
      <c r="AQ380" s="28"/>
      <c r="AR380" s="28"/>
      <c r="AS380" s="28"/>
      <c r="AT380" s="28"/>
      <c r="AU380" s="28"/>
      <c r="AV380" s="28"/>
      <c r="AW380" s="28"/>
      <c r="AX380" s="28"/>
      <c r="AY380" s="28"/>
      <c r="AZ380" s="28"/>
      <c r="BA380" s="28"/>
      <c r="BB380" s="28"/>
      <c r="BC380" s="28"/>
      <c r="BD380" s="28"/>
      <c r="BE380" s="28"/>
      <c r="BF380" s="28"/>
      <c r="BG380" s="28"/>
      <c r="BH380" s="28"/>
      <c r="BI380" s="28"/>
      <c r="BJ380" s="28"/>
      <c r="BK380" s="28"/>
      <c r="BL380" s="28"/>
      <c r="BM380" s="28"/>
      <c r="BN380" s="28"/>
      <c r="BO380" s="28"/>
      <c r="BP380" s="28"/>
      <c r="BQ380" s="28"/>
      <c r="BR380" s="28"/>
      <c r="BS380" s="28"/>
      <c r="BT380" s="28"/>
      <c r="BU380" s="28"/>
      <c r="BV380" s="28"/>
      <c r="BW380" s="28"/>
      <c r="BX380" s="28"/>
      <c r="BY380" s="28"/>
      <c r="BZ380" s="28"/>
      <c r="CA380" s="28"/>
      <c r="CB380" s="28"/>
      <c r="CC380" s="28"/>
      <c r="CD380" s="28"/>
      <c r="CE380" s="28"/>
      <c r="CF380" s="28"/>
      <c r="CG380" s="28"/>
      <c r="CH380" s="28"/>
      <c r="CI380" s="28"/>
      <c r="CJ380" s="28"/>
      <c r="CK380" s="28"/>
      <c r="CL380" s="28"/>
      <c r="CM380" s="28"/>
      <c r="CN380" s="28"/>
      <c r="CO380" s="28"/>
      <c r="CP380" s="28"/>
    </row>
    <row r="381" spans="1:94" s="5" customFormat="1" x14ac:dyDescent="0.3">
      <c r="A381" s="23">
        <f>ROW()</f>
        <v>381</v>
      </c>
      <c r="B381" s="135"/>
      <c r="C381" s="45"/>
      <c r="E381" s="21"/>
      <c r="F381" s="5" t="s">
        <v>10</v>
      </c>
      <c r="K381" s="11"/>
      <c r="M381" s="59"/>
      <c r="Q381" s="39"/>
      <c r="R381" s="3" t="e">
        <f ca="1">IF(OR(R$5="",R$5=0),0,SUMIFS(Plandd!381:381,Plandd!$5:$5,R$5))</f>
        <v>#REF!</v>
      </c>
      <c r="S381" s="3" t="e">
        <f ca="1">IF(OR(S$5="",S$5=0),0,SUMIFS(Factdd!381:381,Factdd!$5:$5,S$5))</f>
        <v>#REF!</v>
      </c>
      <c r="T381" s="183" t="e">
        <f ca="1">IF(R381=0,0,(S381-R381)/R381)</f>
        <v>#REF!</v>
      </c>
      <c r="W381" s="3" t="e">
        <f>IF(OR(W$5="",W$5=0),0,SUMIFS(Plandd!381:381,Plandd!$5:$5,W$5))</f>
        <v>#REF!</v>
      </c>
      <c r="X381" s="3" t="e">
        <f>IF(OR(X$5="",X$5=0),0,SUMIFS(Factdd!381:381,Factdd!$5:$5,X$5))</f>
        <v>#REF!</v>
      </c>
      <c r="Y381" s="183" t="e">
        <f>IF(W381=0,0,(X381-W381)/W381)</f>
        <v>#REF!</v>
      </c>
      <c r="Z381" s="184" t="e">
        <f>IF(OR(Z$5="",Z$5=0),0,SUMIFS(Plandd!381:381,Plandd!$5:$5,Z$5))</f>
        <v>#REF!</v>
      </c>
      <c r="AA381" s="3" t="e">
        <f>IF(OR(AA$5="",AA$5=0),0,SUMIFS(Factdd!381:381,Factdd!$5:$5,AA$5))</f>
        <v>#REF!</v>
      </c>
      <c r="AB381" s="183" t="e">
        <f>IF(Z381=0,0,(AA381-Z381)/Z381)</f>
        <v>#REF!</v>
      </c>
      <c r="AC381" s="3" t="e">
        <f>IF(OR(AC$5="",AC$5=0),0,SUMIFS(Plandd!381:381,Plandd!$5:$5,AC$5))</f>
        <v>#REF!</v>
      </c>
      <c r="AD381" s="3" t="e">
        <f>IF(OR(AD$5="",AD$5=0),0,SUMIFS(Factdd!381:381,Factdd!$5:$5,AD$5))</f>
        <v>#REF!</v>
      </c>
      <c r="AE381" s="183" t="e">
        <f>IF(AC381=0,0,(AD381-AC381)/AC381)</f>
        <v>#REF!</v>
      </c>
      <c r="AF381" s="3" t="e">
        <f>IF(OR(AF$5="",AF$5=0),0,SUMIFS(Plandd!381:381,Plandd!$5:$5,AF$5))</f>
        <v>#REF!</v>
      </c>
      <c r="AG381" s="3" t="e">
        <f>IF(OR(AG$5="",AG$5=0),0,SUMIFS(Factdd!381:381,Factdd!$5:$5,AG$5))</f>
        <v>#REF!</v>
      </c>
      <c r="AH381" s="183" t="e">
        <f>IF(AF381=0,0,(AG381-AF381)/AF381)</f>
        <v>#REF!</v>
      </c>
      <c r="AI381" s="3" t="e">
        <f>IF(OR(AI$5="",AI$5=0),0,SUMIFS(Plandd!381:381,Plandd!$5:$5,AI$5))</f>
        <v>#REF!</v>
      </c>
      <c r="AJ381" s="3" t="e">
        <f>IF(OR(AJ$5="",AJ$5=0),0,SUMIFS(Factdd!381:381,Factdd!$5:$5,AJ$5))</f>
        <v>#REF!</v>
      </c>
      <c r="AK381" s="183" t="e">
        <f>IF(AI381=0,0,(AJ381-AI381)/AI381)</f>
        <v>#REF!</v>
      </c>
      <c r="AL381" s="3" t="e">
        <f>IF(OR(AL$5="",AL$5=0),0,SUMIFS(Plandd!381:381,Plandd!$5:$5,AL$5))</f>
        <v>#REF!</v>
      </c>
      <c r="AM381" s="3" t="e">
        <f>IF(OR(AM$5="",AM$5=0),0,SUMIFS(Factdd!381:381,Factdd!$5:$5,AM$5))</f>
        <v>#REF!</v>
      </c>
      <c r="AN381" s="183" t="e">
        <f>IF(AL381=0,0,(AM381-AL381)/AL381)</f>
        <v>#REF!</v>
      </c>
      <c r="AO381" s="3" t="e">
        <f>IF(OR(AO$5="",AO$5=0),0,SUMIFS(Plandd!381:381,Plandd!$5:$5,AO$5))</f>
        <v>#REF!</v>
      </c>
      <c r="AP381" s="3" t="e">
        <f>IF(OR(AP$5="",AP$5=0),0,SUMIFS(Factdd!381:381,Factdd!$5:$5,AP$5))</f>
        <v>#REF!</v>
      </c>
      <c r="AQ381" s="183" t="e">
        <f>IF(AO381=0,0,(AP381-AO381)/AO381)</f>
        <v>#REF!</v>
      </c>
      <c r="AR381" s="3" t="e">
        <f>IF(OR(AR$5="",AR$5=0),0,SUMIFS(Plandd!381:381,Plandd!$5:$5,AR$5))</f>
        <v>#REF!</v>
      </c>
      <c r="AS381" s="3" t="e">
        <f>IF(OR(AS$5="",AS$5=0),0,SUMIFS(Factdd!381:381,Factdd!$5:$5,AS$5))</f>
        <v>#REF!</v>
      </c>
      <c r="AT381" s="183" t="e">
        <f>IF(AR381=0,0,(AS381-AR381)/AR381)</f>
        <v>#REF!</v>
      </c>
      <c r="AU381" s="3" t="e">
        <f>IF(OR(AU$5="",AU$5=0),0,SUMIFS(Plandd!381:381,Plandd!$5:$5,AU$5))</f>
        <v>#REF!</v>
      </c>
      <c r="AV381" s="3" t="e">
        <f>IF(OR(AV$5="",AV$5=0),0,SUMIFS(Factdd!381:381,Factdd!$5:$5,AV$5))</f>
        <v>#REF!</v>
      </c>
      <c r="AW381" s="183" t="e">
        <f>IF(AU381=0,0,(AV381-AU381)/AU381)</f>
        <v>#REF!</v>
      </c>
      <c r="AX381" s="3" t="e">
        <f>IF(OR(AX$5="",AX$5=0),0,SUMIFS(Plandd!381:381,Plandd!$5:$5,AX$5))</f>
        <v>#REF!</v>
      </c>
      <c r="AY381" s="3" t="e">
        <f>IF(OR(AY$5="",AY$5=0),0,SUMIFS(Factdd!381:381,Factdd!$5:$5,AY$5))</f>
        <v>#REF!</v>
      </c>
      <c r="AZ381" s="183" t="e">
        <f>IF(AX381=0,0,(AY381-AX381)/AX381)</f>
        <v>#REF!</v>
      </c>
      <c r="BA381" s="3" t="e">
        <f>IF(OR(BA$5="",BA$5=0),0,SUMIFS(Plandd!381:381,Plandd!$5:$5,BA$5))</f>
        <v>#REF!</v>
      </c>
      <c r="BB381" s="3" t="e">
        <f>IF(OR(BB$5="",BB$5=0),0,SUMIFS(Factdd!381:381,Factdd!$5:$5,BB$5))</f>
        <v>#REF!</v>
      </c>
      <c r="BC381" s="183" t="e">
        <f>IF(BA381=0,0,(BB381-BA381)/BA381)</f>
        <v>#REF!</v>
      </c>
      <c r="BD381" s="3" t="e">
        <f>IF(OR(BD$5="",BD$5=0),0,SUMIFS(Plandd!381:381,Plandd!$5:$5,BD$5))</f>
        <v>#REF!</v>
      </c>
      <c r="BE381" s="3" t="e">
        <f>IF(OR(BE$5="",BE$5=0),0,SUMIFS(Factdd!381:381,Factdd!$5:$5,BE$5))</f>
        <v>#REF!</v>
      </c>
      <c r="BF381" s="183" t="e">
        <f>IF(BD381=0,0,(BE381-BD381)/BD381)</f>
        <v>#REF!</v>
      </c>
      <c r="BG381" s="3" t="e">
        <f>IF(OR(BG$5="",BG$5=0),0,SUMIFS(Plandd!381:381,Plandd!$5:$5,BG$5))</f>
        <v>#REF!</v>
      </c>
      <c r="BH381" s="3" t="e">
        <f>IF(OR(BH$5="",BH$5=0),0,SUMIFS(Factdd!381:381,Factdd!$5:$5,BH$5))</f>
        <v>#REF!</v>
      </c>
      <c r="BI381" s="183" t="e">
        <f>IF(BG381=0,0,(BH381-BG381)/BG381)</f>
        <v>#REF!</v>
      </c>
      <c r="BJ381" s="3" t="e">
        <f>IF(OR(BJ$5="",BJ$5=0),0,SUMIFS(Plandd!381:381,Plandd!$5:$5,BJ$5))</f>
        <v>#REF!</v>
      </c>
      <c r="BK381" s="3" t="e">
        <f>IF(OR(BK$5="",BK$5=0),0,SUMIFS(Factdd!381:381,Factdd!$5:$5,BK$5))</f>
        <v>#REF!</v>
      </c>
      <c r="BL381" s="183" t="e">
        <f>IF(BJ381=0,0,(BK381-BJ381)/BJ381)</f>
        <v>#REF!</v>
      </c>
      <c r="BM381" s="3" t="e">
        <f>IF(OR(BM$5="",BM$5=0),0,SUMIFS(Plandd!381:381,Plandd!$5:$5,BM$5))</f>
        <v>#REF!</v>
      </c>
      <c r="BN381" s="3" t="e">
        <f>IF(OR(BN$5="",BN$5=0),0,SUMIFS(Factdd!381:381,Factdd!$5:$5,BN$5))</f>
        <v>#REF!</v>
      </c>
      <c r="BO381" s="183" t="e">
        <f>IF(BM381=0,0,(BN381-BM381)/BM381)</f>
        <v>#REF!</v>
      </c>
      <c r="BP381" s="3" t="e">
        <f>IF(OR(BP$5="",BP$5=0),0,SUMIFS(Plandd!381:381,Plandd!$5:$5,BP$5))</f>
        <v>#REF!</v>
      </c>
      <c r="BQ381" s="3" t="e">
        <f>IF(OR(BQ$5="",BQ$5=0),0,SUMIFS(Factdd!381:381,Factdd!$5:$5,BQ$5))</f>
        <v>#REF!</v>
      </c>
      <c r="BR381" s="183" t="e">
        <f>IF(BP381=0,0,(BQ381-BP381)/BP381)</f>
        <v>#REF!</v>
      </c>
      <c r="BS381" s="3" t="e">
        <f>IF(OR(BS$5="",BS$5=0),0,SUMIFS(Plandd!381:381,Plandd!$5:$5,BS$5))</f>
        <v>#REF!</v>
      </c>
      <c r="BT381" s="3" t="e">
        <f>IF(OR(BT$5="",BT$5=0),0,SUMIFS(Factdd!381:381,Factdd!$5:$5,BT$5))</f>
        <v>#REF!</v>
      </c>
      <c r="BU381" s="183" t="e">
        <f>IF(BS381=0,0,(BT381-BS381)/BS381)</f>
        <v>#REF!</v>
      </c>
      <c r="BV381" s="3" t="e">
        <f>IF(OR(BV$5="",BV$5=0),0,SUMIFS(Plandd!381:381,Plandd!$5:$5,BV$5))</f>
        <v>#REF!</v>
      </c>
      <c r="BW381" s="3" t="e">
        <f>IF(OR(BW$5="",BW$5=0),0,SUMIFS(Factdd!381:381,Factdd!$5:$5,BW$5))</f>
        <v>#REF!</v>
      </c>
      <c r="BX381" s="183" t="e">
        <f>IF(BV381=0,0,(BW381-BV381)/BV381)</f>
        <v>#REF!</v>
      </c>
      <c r="BY381" s="3" t="e">
        <f>IF(OR(BY$5="",BY$5=0),0,SUMIFS(Plandd!381:381,Plandd!$5:$5,BY$5))</f>
        <v>#REF!</v>
      </c>
      <c r="BZ381" s="3" t="e">
        <f>IF(OR(BZ$5="",BZ$5=0),0,SUMIFS(Factdd!381:381,Factdd!$5:$5,BZ$5))</f>
        <v>#REF!</v>
      </c>
      <c r="CA381" s="183" t="e">
        <f>IF(BY381=0,0,(BZ381-BY381)/BY381)</f>
        <v>#REF!</v>
      </c>
      <c r="CB381" s="3" t="e">
        <f>IF(OR(CB$5="",CB$5=0),0,SUMIFS(Plandd!381:381,Plandd!$5:$5,CB$5))</f>
        <v>#REF!</v>
      </c>
      <c r="CC381" s="3" t="e">
        <f>IF(OR(CC$5="",CC$5=0),0,SUMIFS(Factdd!381:381,Factdd!$5:$5,CC$5))</f>
        <v>#REF!</v>
      </c>
      <c r="CD381" s="183" t="e">
        <f>IF(CB381=0,0,(CC381-CB381)/CB381)</f>
        <v>#REF!</v>
      </c>
      <c r="CE381" s="3" t="e">
        <f>IF(OR(CE$5="",CE$5=0),0,SUMIFS(Plandd!381:381,Plandd!$5:$5,CE$5))</f>
        <v>#REF!</v>
      </c>
      <c r="CF381" s="3" t="e">
        <f>IF(OR(CF$5="",CF$5=0),0,SUMIFS(Factdd!381:381,Factdd!$5:$5,CF$5))</f>
        <v>#REF!</v>
      </c>
      <c r="CG381" s="183" t="e">
        <f>IF(CE381=0,0,(CF381-CE381)/CE381)</f>
        <v>#REF!</v>
      </c>
      <c r="CH381" s="3" t="e">
        <f>IF(OR(CH$5="",CH$5=0),0,SUMIFS(Plandd!381:381,Plandd!$5:$5,CH$5))</f>
        <v>#REF!</v>
      </c>
      <c r="CI381" s="3" t="e">
        <f>IF(OR(CI$5="",CI$5=0),0,SUMIFS(Factdd!381:381,Factdd!$5:$5,CI$5))</f>
        <v>#REF!</v>
      </c>
      <c r="CJ381" s="183" t="e">
        <f>IF(CH381=0,0,(CI381-CH381)/CH381)</f>
        <v>#REF!</v>
      </c>
      <c r="CK381" s="3" t="e">
        <f>IF(OR(CK$5="",CK$5=0),0,SUMIFS(Plandd!381:381,Plandd!$5:$5,CK$5))</f>
        <v>#REF!</v>
      </c>
      <c r="CL381" s="3" t="e">
        <f>IF(OR(CL$5="",CL$5=0),0,SUMIFS(Factdd!381:381,Factdd!$5:$5,CL$5))</f>
        <v>#REF!</v>
      </c>
      <c r="CM381" s="183" t="e">
        <f>IF(CK381=0,0,(CL381-CK381)/CK381)</f>
        <v>#REF!</v>
      </c>
      <c r="CN381" s="3" t="e">
        <f>IF(OR(CN$5="",CN$5=0),0,SUMIFS(Plandd!381:381,Plandd!$5:$5,CN$5))</f>
        <v>#REF!</v>
      </c>
      <c r="CO381" s="3" t="e">
        <f>IF(OR(CO$5="",CO$5=0),0,SUMIFS(Factdd!381:381,Factdd!$5:$5,CO$5))</f>
        <v>#REF!</v>
      </c>
      <c r="CP381" s="183" t="e">
        <f>IF(CN381=0,0,(CO381-CN381)/CN381)</f>
        <v>#REF!</v>
      </c>
    </row>
    <row r="382" spans="1:94" ht="3" customHeight="1" x14ac:dyDescent="0.3">
      <c r="A382" s="19">
        <f>ROW()</f>
        <v>382</v>
      </c>
      <c r="B382" s="134"/>
      <c r="F382" s="25"/>
      <c r="G382" s="25"/>
      <c r="H382" s="25"/>
      <c r="I382" s="25"/>
      <c r="J382" s="25"/>
      <c r="K382" s="26"/>
      <c r="L382" s="25"/>
      <c r="M382" s="60"/>
      <c r="N382" s="25"/>
      <c r="O382" s="25"/>
      <c r="P382" s="25"/>
      <c r="Q382" s="40"/>
      <c r="R382" s="27"/>
      <c r="S382" s="28"/>
      <c r="T382" s="28"/>
      <c r="U382" s="25"/>
      <c r="V382" s="25"/>
      <c r="W382" s="28"/>
      <c r="X382" s="28"/>
      <c r="Y382" s="28"/>
      <c r="Z382" s="182"/>
      <c r="AA382" s="28"/>
      <c r="AB382" s="28"/>
      <c r="AC382" s="28"/>
      <c r="AD382" s="28"/>
      <c r="AE382" s="28"/>
      <c r="AF382" s="28"/>
      <c r="AG382" s="28"/>
      <c r="AH382" s="28"/>
      <c r="AI382" s="28"/>
      <c r="AJ382" s="28"/>
      <c r="AK382" s="28"/>
      <c r="AL382" s="28"/>
      <c r="AM382" s="28"/>
      <c r="AN382" s="28"/>
      <c r="AO382" s="28"/>
      <c r="AP382" s="28"/>
      <c r="AQ382" s="28"/>
      <c r="AR382" s="28"/>
      <c r="AS382" s="28"/>
      <c r="AT382" s="28"/>
      <c r="AU382" s="28"/>
      <c r="AV382" s="28"/>
      <c r="AW382" s="28"/>
      <c r="AX382" s="28"/>
      <c r="AY382" s="28"/>
      <c r="AZ382" s="28"/>
      <c r="BA382" s="28"/>
      <c r="BB382" s="28"/>
      <c r="BC382" s="28"/>
      <c r="BD382" s="28"/>
      <c r="BE382" s="28"/>
      <c r="BF382" s="28"/>
      <c r="BG382" s="28"/>
      <c r="BH382" s="28"/>
      <c r="BI382" s="28"/>
      <c r="BJ382" s="28"/>
      <c r="BK382" s="28"/>
      <c r="BL382" s="28"/>
      <c r="BM382" s="28"/>
      <c r="BN382" s="28"/>
      <c r="BO382" s="28"/>
      <c r="BP382" s="28"/>
      <c r="BQ382" s="28"/>
      <c r="BR382" s="28"/>
      <c r="BS382" s="28"/>
      <c r="BT382" s="28"/>
      <c r="BU382" s="28"/>
      <c r="BV382" s="28"/>
      <c r="BW382" s="28"/>
      <c r="BX382" s="28"/>
      <c r="BY382" s="28"/>
      <c r="BZ382" s="28"/>
      <c r="CA382" s="28"/>
      <c r="CB382" s="28"/>
      <c r="CC382" s="28"/>
      <c r="CD382" s="28"/>
      <c r="CE382" s="28"/>
      <c r="CF382" s="28"/>
      <c r="CG382" s="28"/>
      <c r="CH382" s="28"/>
      <c r="CI382" s="28"/>
      <c r="CJ382" s="28"/>
      <c r="CK382" s="28"/>
      <c r="CL382" s="28"/>
      <c r="CM382" s="28"/>
      <c r="CN382" s="28"/>
      <c r="CO382" s="28"/>
      <c r="CP382" s="28"/>
    </row>
    <row r="383" spans="1:94" x14ac:dyDescent="0.3">
      <c r="A383" s="19">
        <f>ROW()</f>
        <v>383</v>
      </c>
      <c r="B383" s="134"/>
      <c r="G383" s="1" t="s">
        <v>12</v>
      </c>
      <c r="Q383" s="38" t="e">
        <f ca="1">R383-SUM(R384:R386)</f>
        <v>#REF!</v>
      </c>
      <c r="R383" s="3" t="e">
        <f ca="1">IF(OR(R$5="",R$5=0),0,SUMIFS(Plandd!383:383,Plandd!$5:$5,R$5))</f>
        <v>#REF!</v>
      </c>
      <c r="S383" s="2" t="e">
        <f ca="1">IF(OR(S$5="",S$5=0),0,SUMIFS(Factdd!383:383,Factdd!$5:$5,S$5))</f>
        <v>#REF!</v>
      </c>
      <c r="T383" s="180" t="e">
        <f t="shared" ref="T383:T385" ca="1" si="1125">IF(R383=0,0,(S383-R383)/R383)</f>
        <v>#REF!</v>
      </c>
      <c r="W383" s="2" t="e">
        <f>IF(OR(W$5="",W$5=0),0,SUMIFS(Plandd!383:383,Plandd!$5:$5,W$5))</f>
        <v>#REF!</v>
      </c>
      <c r="X383" s="2" t="e">
        <f>IF(OR(X$5="",X$5=0),0,SUMIFS(Factdd!383:383,Factdd!$5:$5,X$5))</f>
        <v>#REF!</v>
      </c>
      <c r="Y383" s="180" t="e">
        <f t="shared" ref="Y383:Y385" si="1126">IF(W383=0,0,(X383-W383)/W383)</f>
        <v>#REF!</v>
      </c>
      <c r="Z383" s="174" t="e">
        <f>IF(OR(Z$5="",Z$5=0),0,SUMIFS(Plandd!383:383,Plandd!$5:$5,Z$5))</f>
        <v>#REF!</v>
      </c>
      <c r="AA383" s="2" t="e">
        <f>IF(OR(AA$5="",AA$5=0),0,SUMIFS(Factdd!383:383,Factdd!$5:$5,AA$5))</f>
        <v>#REF!</v>
      </c>
      <c r="AB383" s="180" t="e">
        <f t="shared" ref="AB383:AB385" si="1127">IF(Z383=0,0,(AA383-Z383)/Z383)</f>
        <v>#REF!</v>
      </c>
      <c r="AC383" s="2" t="e">
        <f>IF(OR(AC$5="",AC$5=0),0,SUMIFS(Plandd!383:383,Plandd!$5:$5,AC$5))</f>
        <v>#REF!</v>
      </c>
      <c r="AD383" s="2" t="e">
        <f>IF(OR(AD$5="",AD$5=0),0,SUMIFS(Factdd!383:383,Factdd!$5:$5,AD$5))</f>
        <v>#REF!</v>
      </c>
      <c r="AE383" s="180" t="e">
        <f t="shared" ref="AE383:AE385" si="1128">IF(AC383=0,0,(AD383-AC383)/AC383)</f>
        <v>#REF!</v>
      </c>
      <c r="AF383" s="2" t="e">
        <f>IF(OR(AF$5="",AF$5=0),0,SUMIFS(Plandd!383:383,Plandd!$5:$5,AF$5))</f>
        <v>#REF!</v>
      </c>
      <c r="AG383" s="2" t="e">
        <f>IF(OR(AG$5="",AG$5=0),0,SUMIFS(Factdd!383:383,Factdd!$5:$5,AG$5))</f>
        <v>#REF!</v>
      </c>
      <c r="AH383" s="180" t="e">
        <f t="shared" ref="AH383:AH385" si="1129">IF(AF383=0,0,(AG383-AF383)/AF383)</f>
        <v>#REF!</v>
      </c>
      <c r="AI383" s="2" t="e">
        <f>IF(OR(AI$5="",AI$5=0),0,SUMIFS(Plandd!383:383,Plandd!$5:$5,AI$5))</f>
        <v>#REF!</v>
      </c>
      <c r="AJ383" s="2" t="e">
        <f>IF(OR(AJ$5="",AJ$5=0),0,SUMIFS(Factdd!383:383,Factdd!$5:$5,AJ$5))</f>
        <v>#REF!</v>
      </c>
      <c r="AK383" s="180" t="e">
        <f t="shared" ref="AK383:AK385" si="1130">IF(AI383=0,0,(AJ383-AI383)/AI383)</f>
        <v>#REF!</v>
      </c>
      <c r="AL383" s="2" t="e">
        <f>IF(OR(AL$5="",AL$5=0),0,SUMIFS(Plandd!383:383,Plandd!$5:$5,AL$5))</f>
        <v>#REF!</v>
      </c>
      <c r="AM383" s="2" t="e">
        <f>IF(OR(AM$5="",AM$5=0),0,SUMIFS(Factdd!383:383,Factdd!$5:$5,AM$5))</f>
        <v>#REF!</v>
      </c>
      <c r="AN383" s="180" t="e">
        <f t="shared" ref="AN383:AN385" si="1131">IF(AL383=0,0,(AM383-AL383)/AL383)</f>
        <v>#REF!</v>
      </c>
      <c r="AO383" s="2" t="e">
        <f>IF(OR(AO$5="",AO$5=0),0,SUMIFS(Plandd!383:383,Plandd!$5:$5,AO$5))</f>
        <v>#REF!</v>
      </c>
      <c r="AP383" s="2" t="e">
        <f>IF(OR(AP$5="",AP$5=0),0,SUMIFS(Factdd!383:383,Factdd!$5:$5,AP$5))</f>
        <v>#REF!</v>
      </c>
      <c r="AQ383" s="180" t="e">
        <f t="shared" ref="AQ383:AQ385" si="1132">IF(AO383=0,0,(AP383-AO383)/AO383)</f>
        <v>#REF!</v>
      </c>
      <c r="AR383" s="2" t="e">
        <f>IF(OR(AR$5="",AR$5=0),0,SUMIFS(Plandd!383:383,Plandd!$5:$5,AR$5))</f>
        <v>#REF!</v>
      </c>
      <c r="AS383" s="2" t="e">
        <f>IF(OR(AS$5="",AS$5=0),0,SUMIFS(Factdd!383:383,Factdd!$5:$5,AS$5))</f>
        <v>#REF!</v>
      </c>
      <c r="AT383" s="180" t="e">
        <f t="shared" ref="AT383:AT385" si="1133">IF(AR383=0,0,(AS383-AR383)/AR383)</f>
        <v>#REF!</v>
      </c>
      <c r="AU383" s="2" t="e">
        <f>IF(OR(AU$5="",AU$5=0),0,SUMIFS(Plandd!383:383,Plandd!$5:$5,AU$5))</f>
        <v>#REF!</v>
      </c>
      <c r="AV383" s="2" t="e">
        <f>IF(OR(AV$5="",AV$5=0),0,SUMIFS(Factdd!383:383,Factdd!$5:$5,AV$5))</f>
        <v>#REF!</v>
      </c>
      <c r="AW383" s="180" t="e">
        <f t="shared" ref="AW383:AW385" si="1134">IF(AU383=0,0,(AV383-AU383)/AU383)</f>
        <v>#REF!</v>
      </c>
      <c r="AX383" s="2" t="e">
        <f>IF(OR(AX$5="",AX$5=0),0,SUMIFS(Plandd!383:383,Plandd!$5:$5,AX$5))</f>
        <v>#REF!</v>
      </c>
      <c r="AY383" s="2" t="e">
        <f>IF(OR(AY$5="",AY$5=0),0,SUMIFS(Factdd!383:383,Factdd!$5:$5,AY$5))</f>
        <v>#REF!</v>
      </c>
      <c r="AZ383" s="180" t="e">
        <f t="shared" ref="AZ383:AZ385" si="1135">IF(AX383=0,0,(AY383-AX383)/AX383)</f>
        <v>#REF!</v>
      </c>
      <c r="BA383" s="2" t="e">
        <f>IF(OR(BA$5="",BA$5=0),0,SUMIFS(Plandd!383:383,Plandd!$5:$5,BA$5))</f>
        <v>#REF!</v>
      </c>
      <c r="BB383" s="2" t="e">
        <f>IF(OR(BB$5="",BB$5=0),0,SUMIFS(Factdd!383:383,Factdd!$5:$5,BB$5))</f>
        <v>#REF!</v>
      </c>
      <c r="BC383" s="180" t="e">
        <f t="shared" ref="BC383:BC385" si="1136">IF(BA383=0,0,(BB383-BA383)/BA383)</f>
        <v>#REF!</v>
      </c>
      <c r="BD383" s="2" t="e">
        <f>IF(OR(BD$5="",BD$5=0),0,SUMIFS(Plandd!383:383,Plandd!$5:$5,BD$5))</f>
        <v>#REF!</v>
      </c>
      <c r="BE383" s="2" t="e">
        <f>IF(OR(BE$5="",BE$5=0),0,SUMIFS(Factdd!383:383,Factdd!$5:$5,BE$5))</f>
        <v>#REF!</v>
      </c>
      <c r="BF383" s="180" t="e">
        <f t="shared" ref="BF383:BF385" si="1137">IF(BD383=0,0,(BE383-BD383)/BD383)</f>
        <v>#REF!</v>
      </c>
      <c r="BG383" s="2" t="e">
        <f>IF(OR(BG$5="",BG$5=0),0,SUMIFS(Plandd!383:383,Plandd!$5:$5,BG$5))</f>
        <v>#REF!</v>
      </c>
      <c r="BH383" s="2" t="e">
        <f>IF(OR(BH$5="",BH$5=0),0,SUMIFS(Factdd!383:383,Factdd!$5:$5,BH$5))</f>
        <v>#REF!</v>
      </c>
      <c r="BI383" s="180" t="e">
        <f t="shared" ref="BI383:BI385" si="1138">IF(BG383=0,0,(BH383-BG383)/BG383)</f>
        <v>#REF!</v>
      </c>
      <c r="BJ383" s="2" t="e">
        <f>IF(OR(BJ$5="",BJ$5=0),0,SUMIFS(Plandd!383:383,Plandd!$5:$5,BJ$5))</f>
        <v>#REF!</v>
      </c>
      <c r="BK383" s="2" t="e">
        <f>IF(OR(BK$5="",BK$5=0),0,SUMIFS(Factdd!383:383,Factdd!$5:$5,BK$5))</f>
        <v>#REF!</v>
      </c>
      <c r="BL383" s="180" t="e">
        <f t="shared" ref="BL383:BL385" si="1139">IF(BJ383=0,0,(BK383-BJ383)/BJ383)</f>
        <v>#REF!</v>
      </c>
      <c r="BM383" s="2" t="e">
        <f>IF(OR(BM$5="",BM$5=0),0,SUMIFS(Plandd!383:383,Plandd!$5:$5,BM$5))</f>
        <v>#REF!</v>
      </c>
      <c r="BN383" s="2" t="e">
        <f>IF(OR(BN$5="",BN$5=0),0,SUMIFS(Factdd!383:383,Factdd!$5:$5,BN$5))</f>
        <v>#REF!</v>
      </c>
      <c r="BO383" s="180" t="e">
        <f t="shared" ref="BO383:BO385" si="1140">IF(BM383=0,0,(BN383-BM383)/BM383)</f>
        <v>#REF!</v>
      </c>
      <c r="BP383" s="2" t="e">
        <f>IF(OR(BP$5="",BP$5=0),0,SUMIFS(Plandd!383:383,Plandd!$5:$5,BP$5))</f>
        <v>#REF!</v>
      </c>
      <c r="BQ383" s="2" t="e">
        <f>IF(OR(BQ$5="",BQ$5=0),0,SUMIFS(Factdd!383:383,Factdd!$5:$5,BQ$5))</f>
        <v>#REF!</v>
      </c>
      <c r="BR383" s="180" t="e">
        <f t="shared" ref="BR383:BR385" si="1141">IF(BP383=0,0,(BQ383-BP383)/BP383)</f>
        <v>#REF!</v>
      </c>
      <c r="BS383" s="2" t="e">
        <f>IF(OR(BS$5="",BS$5=0),0,SUMIFS(Plandd!383:383,Plandd!$5:$5,BS$5))</f>
        <v>#REF!</v>
      </c>
      <c r="BT383" s="2" t="e">
        <f>IF(OR(BT$5="",BT$5=0),0,SUMIFS(Factdd!383:383,Factdd!$5:$5,BT$5))</f>
        <v>#REF!</v>
      </c>
      <c r="BU383" s="180" t="e">
        <f t="shared" ref="BU383:BU385" si="1142">IF(BS383=0,0,(BT383-BS383)/BS383)</f>
        <v>#REF!</v>
      </c>
      <c r="BV383" s="2" t="e">
        <f>IF(OR(BV$5="",BV$5=0),0,SUMIFS(Plandd!383:383,Plandd!$5:$5,BV$5))</f>
        <v>#REF!</v>
      </c>
      <c r="BW383" s="2" t="e">
        <f>IF(OR(BW$5="",BW$5=0),0,SUMIFS(Factdd!383:383,Factdd!$5:$5,BW$5))</f>
        <v>#REF!</v>
      </c>
      <c r="BX383" s="180" t="e">
        <f t="shared" ref="BX383:BX385" si="1143">IF(BV383=0,0,(BW383-BV383)/BV383)</f>
        <v>#REF!</v>
      </c>
      <c r="BY383" s="2" t="e">
        <f>IF(OR(BY$5="",BY$5=0),0,SUMIFS(Plandd!383:383,Plandd!$5:$5,BY$5))</f>
        <v>#REF!</v>
      </c>
      <c r="BZ383" s="2" t="e">
        <f>IF(OR(BZ$5="",BZ$5=0),0,SUMIFS(Factdd!383:383,Factdd!$5:$5,BZ$5))</f>
        <v>#REF!</v>
      </c>
      <c r="CA383" s="180" t="e">
        <f t="shared" ref="CA383:CA385" si="1144">IF(BY383=0,0,(BZ383-BY383)/BY383)</f>
        <v>#REF!</v>
      </c>
      <c r="CB383" s="2" t="e">
        <f>IF(OR(CB$5="",CB$5=0),0,SUMIFS(Plandd!383:383,Plandd!$5:$5,CB$5))</f>
        <v>#REF!</v>
      </c>
      <c r="CC383" s="2" t="e">
        <f>IF(OR(CC$5="",CC$5=0),0,SUMIFS(Factdd!383:383,Factdd!$5:$5,CC$5))</f>
        <v>#REF!</v>
      </c>
      <c r="CD383" s="180" t="e">
        <f t="shared" ref="CD383:CD385" si="1145">IF(CB383=0,0,(CC383-CB383)/CB383)</f>
        <v>#REF!</v>
      </c>
      <c r="CE383" s="2" t="e">
        <f>IF(OR(CE$5="",CE$5=0),0,SUMIFS(Plandd!383:383,Plandd!$5:$5,CE$5))</f>
        <v>#REF!</v>
      </c>
      <c r="CF383" s="2" t="e">
        <f>IF(OR(CF$5="",CF$5=0),0,SUMIFS(Factdd!383:383,Factdd!$5:$5,CF$5))</f>
        <v>#REF!</v>
      </c>
      <c r="CG383" s="180" t="e">
        <f t="shared" ref="CG383:CG385" si="1146">IF(CE383=0,0,(CF383-CE383)/CE383)</f>
        <v>#REF!</v>
      </c>
      <c r="CH383" s="2" t="e">
        <f>IF(OR(CH$5="",CH$5=0),0,SUMIFS(Plandd!383:383,Plandd!$5:$5,CH$5))</f>
        <v>#REF!</v>
      </c>
      <c r="CI383" s="2" t="e">
        <f>IF(OR(CI$5="",CI$5=0),0,SUMIFS(Factdd!383:383,Factdd!$5:$5,CI$5))</f>
        <v>#REF!</v>
      </c>
      <c r="CJ383" s="180" t="e">
        <f t="shared" ref="CJ383:CJ385" si="1147">IF(CH383=0,0,(CI383-CH383)/CH383)</f>
        <v>#REF!</v>
      </c>
      <c r="CK383" s="2" t="e">
        <f>IF(OR(CK$5="",CK$5=0),0,SUMIFS(Plandd!383:383,Plandd!$5:$5,CK$5))</f>
        <v>#REF!</v>
      </c>
      <c r="CL383" s="2" t="e">
        <f>IF(OR(CL$5="",CL$5=0),0,SUMIFS(Factdd!383:383,Factdd!$5:$5,CL$5))</f>
        <v>#REF!</v>
      </c>
      <c r="CM383" s="180" t="e">
        <f t="shared" ref="CM383:CM385" si="1148">IF(CK383=0,0,(CL383-CK383)/CK383)</f>
        <v>#REF!</v>
      </c>
      <c r="CN383" s="2" t="e">
        <f>IF(OR(CN$5="",CN$5=0),0,SUMIFS(Plandd!383:383,Plandd!$5:$5,CN$5))</f>
        <v>#REF!</v>
      </c>
      <c r="CO383" s="2" t="e">
        <f>IF(OR(CO$5="",CO$5=0),0,SUMIFS(Factdd!383:383,Factdd!$5:$5,CO$5))</f>
        <v>#REF!</v>
      </c>
      <c r="CP383" s="180" t="e">
        <f t="shared" ref="CP383:CP385" si="1149">IF(CN383=0,0,(CO383-CN383)/CN383)</f>
        <v>#REF!</v>
      </c>
    </row>
    <row r="384" spans="1:94" s="6" customFormat="1" ht="12" x14ac:dyDescent="0.25">
      <c r="A384" s="19">
        <f>ROW()</f>
        <v>384</v>
      </c>
      <c r="B384" s="136"/>
      <c r="C384" s="17"/>
      <c r="E384" s="9"/>
      <c r="H384" s="6" t="s">
        <v>16</v>
      </c>
      <c r="M384" s="58"/>
      <c r="Q384" s="38"/>
      <c r="R384" s="29">
        <f ca="1">IF(OR(R$5="",R$5=0),0,SUMIFS(Plandd!384:384,Plandd!$5:$5,R$5))</f>
        <v>0</v>
      </c>
      <c r="S384" s="30" t="e">
        <f ca="1">IF(OR(S$5="",S$5=0),0,SUMIFS(Factdd!384:384,Factdd!$5:$5,S$5))</f>
        <v>#REF!</v>
      </c>
      <c r="T384" s="185">
        <f t="shared" ca="1" si="1125"/>
        <v>0</v>
      </c>
      <c r="W384" s="30">
        <f>IF(OR(W$5="",W$5=0),0,SUMIFS(Plandd!384:384,Plandd!$5:$5,W$5))</f>
        <v>0</v>
      </c>
      <c r="X384" s="30" t="e">
        <f>IF(OR(X$5="",X$5=0),0,SUMIFS(Factdd!384:384,Factdd!$5:$5,X$5))</f>
        <v>#REF!</v>
      </c>
      <c r="Y384" s="185">
        <f t="shared" si="1126"/>
        <v>0</v>
      </c>
      <c r="Z384" s="186">
        <f>IF(OR(Z$5="",Z$5=0),0,SUMIFS(Plandd!384:384,Plandd!$5:$5,Z$5))</f>
        <v>0</v>
      </c>
      <c r="AA384" s="30" t="e">
        <f>IF(OR(AA$5="",AA$5=0),0,SUMIFS(Factdd!384:384,Factdd!$5:$5,AA$5))</f>
        <v>#REF!</v>
      </c>
      <c r="AB384" s="185">
        <f t="shared" si="1127"/>
        <v>0</v>
      </c>
      <c r="AC384" s="30">
        <f>IF(OR(AC$5="",AC$5=0),0,SUMIFS(Plandd!384:384,Plandd!$5:$5,AC$5))</f>
        <v>0</v>
      </c>
      <c r="AD384" s="30" t="e">
        <f>IF(OR(AD$5="",AD$5=0),0,SUMIFS(Factdd!384:384,Factdd!$5:$5,AD$5))</f>
        <v>#REF!</v>
      </c>
      <c r="AE384" s="185">
        <f t="shared" si="1128"/>
        <v>0</v>
      </c>
      <c r="AF384" s="30">
        <f>IF(OR(AF$5="",AF$5=0),0,SUMIFS(Plandd!384:384,Plandd!$5:$5,AF$5))</f>
        <v>0</v>
      </c>
      <c r="AG384" s="30" t="e">
        <f>IF(OR(AG$5="",AG$5=0),0,SUMIFS(Factdd!384:384,Factdd!$5:$5,AG$5))</f>
        <v>#REF!</v>
      </c>
      <c r="AH384" s="185">
        <f t="shared" si="1129"/>
        <v>0</v>
      </c>
      <c r="AI384" s="30">
        <f>IF(OR(AI$5="",AI$5=0),0,SUMIFS(Plandd!384:384,Plandd!$5:$5,AI$5))</f>
        <v>0</v>
      </c>
      <c r="AJ384" s="30" t="e">
        <f>IF(OR(AJ$5="",AJ$5=0),0,SUMIFS(Factdd!384:384,Factdd!$5:$5,AJ$5))</f>
        <v>#REF!</v>
      </c>
      <c r="AK384" s="185">
        <f t="shared" si="1130"/>
        <v>0</v>
      </c>
      <c r="AL384" s="30">
        <f>IF(OR(AL$5="",AL$5=0),0,SUMIFS(Plandd!384:384,Plandd!$5:$5,AL$5))</f>
        <v>0</v>
      </c>
      <c r="AM384" s="30" t="e">
        <f>IF(OR(AM$5="",AM$5=0),0,SUMIFS(Factdd!384:384,Factdd!$5:$5,AM$5))</f>
        <v>#REF!</v>
      </c>
      <c r="AN384" s="185">
        <f t="shared" si="1131"/>
        <v>0</v>
      </c>
      <c r="AO384" s="30">
        <f>IF(OR(AO$5="",AO$5=0),0,SUMIFS(Plandd!384:384,Plandd!$5:$5,AO$5))</f>
        <v>0</v>
      </c>
      <c r="AP384" s="30" t="e">
        <f>IF(OR(AP$5="",AP$5=0),0,SUMIFS(Factdd!384:384,Factdd!$5:$5,AP$5))</f>
        <v>#REF!</v>
      </c>
      <c r="AQ384" s="185">
        <f t="shared" si="1132"/>
        <v>0</v>
      </c>
      <c r="AR384" s="30">
        <f>IF(OR(AR$5="",AR$5=0),0,SUMIFS(Plandd!384:384,Plandd!$5:$5,AR$5))</f>
        <v>0</v>
      </c>
      <c r="AS384" s="30" t="e">
        <f>IF(OR(AS$5="",AS$5=0),0,SUMIFS(Factdd!384:384,Factdd!$5:$5,AS$5))</f>
        <v>#REF!</v>
      </c>
      <c r="AT384" s="185">
        <f t="shared" si="1133"/>
        <v>0</v>
      </c>
      <c r="AU384" s="30">
        <f>IF(OR(AU$5="",AU$5=0),0,SUMIFS(Plandd!384:384,Plandd!$5:$5,AU$5))</f>
        <v>0</v>
      </c>
      <c r="AV384" s="30" t="e">
        <f>IF(OR(AV$5="",AV$5=0),0,SUMIFS(Factdd!384:384,Factdd!$5:$5,AV$5))</f>
        <v>#REF!</v>
      </c>
      <c r="AW384" s="185">
        <f t="shared" si="1134"/>
        <v>0</v>
      </c>
      <c r="AX384" s="30">
        <f>IF(OR(AX$5="",AX$5=0),0,SUMIFS(Plandd!384:384,Plandd!$5:$5,AX$5))</f>
        <v>0</v>
      </c>
      <c r="AY384" s="30" t="e">
        <f>IF(OR(AY$5="",AY$5=0),0,SUMIFS(Factdd!384:384,Factdd!$5:$5,AY$5))</f>
        <v>#REF!</v>
      </c>
      <c r="AZ384" s="185">
        <f t="shared" si="1135"/>
        <v>0</v>
      </c>
      <c r="BA384" s="30">
        <f>IF(OR(BA$5="",BA$5=0),0,SUMIFS(Plandd!384:384,Plandd!$5:$5,BA$5))</f>
        <v>0</v>
      </c>
      <c r="BB384" s="30" t="e">
        <f>IF(OR(BB$5="",BB$5=0),0,SUMIFS(Factdd!384:384,Factdd!$5:$5,BB$5))</f>
        <v>#REF!</v>
      </c>
      <c r="BC384" s="185">
        <f t="shared" si="1136"/>
        <v>0</v>
      </c>
      <c r="BD384" s="30">
        <f>IF(OR(BD$5="",BD$5=0),0,SUMIFS(Plandd!384:384,Plandd!$5:$5,BD$5))</f>
        <v>0</v>
      </c>
      <c r="BE384" s="30" t="e">
        <f>IF(OR(BE$5="",BE$5=0),0,SUMIFS(Factdd!384:384,Factdd!$5:$5,BE$5))</f>
        <v>#REF!</v>
      </c>
      <c r="BF384" s="185">
        <f t="shared" si="1137"/>
        <v>0</v>
      </c>
      <c r="BG384" s="30">
        <f>IF(OR(BG$5="",BG$5=0),0,SUMIFS(Plandd!384:384,Plandd!$5:$5,BG$5))</f>
        <v>0</v>
      </c>
      <c r="BH384" s="30" t="e">
        <f>IF(OR(BH$5="",BH$5=0),0,SUMIFS(Factdd!384:384,Factdd!$5:$5,BH$5))</f>
        <v>#REF!</v>
      </c>
      <c r="BI384" s="185">
        <f t="shared" si="1138"/>
        <v>0</v>
      </c>
      <c r="BJ384" s="30">
        <f>IF(OR(BJ$5="",BJ$5=0),0,SUMIFS(Plandd!384:384,Plandd!$5:$5,BJ$5))</f>
        <v>0</v>
      </c>
      <c r="BK384" s="30" t="e">
        <f>IF(OR(BK$5="",BK$5=0),0,SUMIFS(Factdd!384:384,Factdd!$5:$5,BK$5))</f>
        <v>#REF!</v>
      </c>
      <c r="BL384" s="185">
        <f t="shared" si="1139"/>
        <v>0</v>
      </c>
      <c r="BM384" s="30">
        <f>IF(OR(BM$5="",BM$5=0),0,SUMIFS(Plandd!384:384,Plandd!$5:$5,BM$5))</f>
        <v>0</v>
      </c>
      <c r="BN384" s="30" t="e">
        <f>IF(OR(BN$5="",BN$5=0),0,SUMIFS(Factdd!384:384,Factdd!$5:$5,BN$5))</f>
        <v>#REF!</v>
      </c>
      <c r="BO384" s="185">
        <f t="shared" si="1140"/>
        <v>0</v>
      </c>
      <c r="BP384" s="30">
        <f>IF(OR(BP$5="",BP$5=0),0,SUMIFS(Plandd!384:384,Plandd!$5:$5,BP$5))</f>
        <v>0</v>
      </c>
      <c r="BQ384" s="30" t="e">
        <f>IF(OR(BQ$5="",BQ$5=0),0,SUMIFS(Factdd!384:384,Factdd!$5:$5,BQ$5))</f>
        <v>#REF!</v>
      </c>
      <c r="BR384" s="185">
        <f t="shared" si="1141"/>
        <v>0</v>
      </c>
      <c r="BS384" s="30">
        <f>IF(OR(BS$5="",BS$5=0),0,SUMIFS(Plandd!384:384,Plandd!$5:$5,BS$5))</f>
        <v>0</v>
      </c>
      <c r="BT384" s="30" t="e">
        <f>IF(OR(BT$5="",BT$5=0),0,SUMIFS(Factdd!384:384,Factdd!$5:$5,BT$5))</f>
        <v>#REF!</v>
      </c>
      <c r="BU384" s="185">
        <f t="shared" si="1142"/>
        <v>0</v>
      </c>
      <c r="BV384" s="30">
        <f>IF(OR(BV$5="",BV$5=0),0,SUMIFS(Plandd!384:384,Plandd!$5:$5,BV$5))</f>
        <v>0</v>
      </c>
      <c r="BW384" s="30" t="e">
        <f>IF(OR(BW$5="",BW$5=0),0,SUMIFS(Factdd!384:384,Factdd!$5:$5,BW$5))</f>
        <v>#REF!</v>
      </c>
      <c r="BX384" s="185">
        <f t="shared" si="1143"/>
        <v>0</v>
      </c>
      <c r="BY384" s="30">
        <f>IF(OR(BY$5="",BY$5=0),0,SUMIFS(Plandd!384:384,Plandd!$5:$5,BY$5))</f>
        <v>0</v>
      </c>
      <c r="BZ384" s="30" t="e">
        <f>IF(OR(BZ$5="",BZ$5=0),0,SUMIFS(Factdd!384:384,Factdd!$5:$5,BZ$5))</f>
        <v>#REF!</v>
      </c>
      <c r="CA384" s="185">
        <f t="shared" si="1144"/>
        <v>0</v>
      </c>
      <c r="CB384" s="30">
        <f>IF(OR(CB$5="",CB$5=0),0,SUMIFS(Plandd!384:384,Plandd!$5:$5,CB$5))</f>
        <v>0</v>
      </c>
      <c r="CC384" s="30" t="e">
        <f>IF(OR(CC$5="",CC$5=0),0,SUMIFS(Factdd!384:384,Factdd!$5:$5,CC$5))</f>
        <v>#REF!</v>
      </c>
      <c r="CD384" s="185">
        <f t="shared" si="1145"/>
        <v>0</v>
      </c>
      <c r="CE384" s="30">
        <f>IF(OR(CE$5="",CE$5=0),0,SUMIFS(Plandd!384:384,Plandd!$5:$5,CE$5))</f>
        <v>0</v>
      </c>
      <c r="CF384" s="30" t="e">
        <f>IF(OR(CF$5="",CF$5=0),0,SUMIFS(Factdd!384:384,Factdd!$5:$5,CF$5))</f>
        <v>#REF!</v>
      </c>
      <c r="CG384" s="185">
        <f t="shared" si="1146"/>
        <v>0</v>
      </c>
      <c r="CH384" s="30">
        <f>IF(OR(CH$5="",CH$5=0),0,SUMIFS(Plandd!384:384,Plandd!$5:$5,CH$5))</f>
        <v>0</v>
      </c>
      <c r="CI384" s="30" t="e">
        <f>IF(OR(CI$5="",CI$5=0),0,SUMIFS(Factdd!384:384,Factdd!$5:$5,CI$5))</f>
        <v>#REF!</v>
      </c>
      <c r="CJ384" s="185">
        <f t="shared" si="1147"/>
        <v>0</v>
      </c>
      <c r="CK384" s="30">
        <f>IF(OR(CK$5="",CK$5=0),0,SUMIFS(Plandd!384:384,Plandd!$5:$5,CK$5))</f>
        <v>0</v>
      </c>
      <c r="CL384" s="30" t="e">
        <f>IF(OR(CL$5="",CL$5=0),0,SUMIFS(Factdd!384:384,Factdd!$5:$5,CL$5))</f>
        <v>#REF!</v>
      </c>
      <c r="CM384" s="185">
        <f t="shared" si="1148"/>
        <v>0</v>
      </c>
      <c r="CN384" s="30">
        <f>IF(OR(CN$5="",CN$5=0),0,SUMIFS(Plandd!384:384,Plandd!$5:$5,CN$5))</f>
        <v>0</v>
      </c>
      <c r="CO384" s="30" t="e">
        <f>IF(OR(CO$5="",CO$5=0),0,SUMIFS(Factdd!384:384,Factdd!$5:$5,CO$5))</f>
        <v>#REF!</v>
      </c>
      <c r="CP384" s="185">
        <f t="shared" si="1149"/>
        <v>0</v>
      </c>
    </row>
    <row r="385" spans="1:94" s="6" customFormat="1" ht="12" x14ac:dyDescent="0.25">
      <c r="A385" s="19">
        <f>ROW()</f>
        <v>385</v>
      </c>
      <c r="B385" s="136"/>
      <c r="C385" s="17"/>
      <c r="E385" s="9"/>
      <c r="H385" s="6" t="s">
        <v>17</v>
      </c>
      <c r="M385" s="58"/>
      <c r="Q385" s="38"/>
      <c r="R385" s="29" t="e">
        <f ca="1">IF(OR(R$5="",R$5=0),0,SUMIFS(Plandd!385:385,Plandd!$5:$5,R$5))</f>
        <v>#REF!</v>
      </c>
      <c r="S385" s="30" t="e">
        <f ca="1">IF(OR(S$5="",S$5=0),0,SUMIFS(Factdd!385:385,Factdd!$5:$5,S$5))</f>
        <v>#REF!</v>
      </c>
      <c r="T385" s="185" t="e">
        <f t="shared" ca="1" si="1125"/>
        <v>#REF!</v>
      </c>
      <c r="W385" s="30" t="e">
        <f>IF(OR(W$5="",W$5=0),0,SUMIFS(Plandd!385:385,Plandd!$5:$5,W$5))</f>
        <v>#REF!</v>
      </c>
      <c r="X385" s="30" t="e">
        <f>IF(OR(X$5="",X$5=0),0,SUMIFS(Factdd!385:385,Factdd!$5:$5,X$5))</f>
        <v>#REF!</v>
      </c>
      <c r="Y385" s="185" t="e">
        <f t="shared" si="1126"/>
        <v>#REF!</v>
      </c>
      <c r="Z385" s="186" t="e">
        <f>IF(OR(Z$5="",Z$5=0),0,SUMIFS(Plandd!385:385,Plandd!$5:$5,Z$5))</f>
        <v>#REF!</v>
      </c>
      <c r="AA385" s="30" t="e">
        <f>IF(OR(AA$5="",AA$5=0),0,SUMIFS(Factdd!385:385,Factdd!$5:$5,AA$5))</f>
        <v>#REF!</v>
      </c>
      <c r="AB385" s="185" t="e">
        <f t="shared" si="1127"/>
        <v>#REF!</v>
      </c>
      <c r="AC385" s="30" t="e">
        <f>IF(OR(AC$5="",AC$5=0),0,SUMIFS(Plandd!385:385,Plandd!$5:$5,AC$5))</f>
        <v>#REF!</v>
      </c>
      <c r="AD385" s="30" t="e">
        <f>IF(OR(AD$5="",AD$5=0),0,SUMIFS(Factdd!385:385,Factdd!$5:$5,AD$5))</f>
        <v>#REF!</v>
      </c>
      <c r="AE385" s="185" t="e">
        <f t="shared" si="1128"/>
        <v>#REF!</v>
      </c>
      <c r="AF385" s="30" t="e">
        <f>IF(OR(AF$5="",AF$5=0),0,SUMIFS(Plandd!385:385,Plandd!$5:$5,AF$5))</f>
        <v>#REF!</v>
      </c>
      <c r="AG385" s="30" t="e">
        <f>IF(OR(AG$5="",AG$5=0),0,SUMIFS(Factdd!385:385,Factdd!$5:$5,AG$5))</f>
        <v>#REF!</v>
      </c>
      <c r="AH385" s="185" t="e">
        <f t="shared" si="1129"/>
        <v>#REF!</v>
      </c>
      <c r="AI385" s="30" t="e">
        <f>IF(OR(AI$5="",AI$5=0),0,SUMIFS(Plandd!385:385,Plandd!$5:$5,AI$5))</f>
        <v>#REF!</v>
      </c>
      <c r="AJ385" s="30" t="e">
        <f>IF(OR(AJ$5="",AJ$5=0),0,SUMIFS(Factdd!385:385,Factdd!$5:$5,AJ$5))</f>
        <v>#REF!</v>
      </c>
      <c r="AK385" s="185" t="e">
        <f t="shared" si="1130"/>
        <v>#REF!</v>
      </c>
      <c r="AL385" s="30" t="e">
        <f>IF(OR(AL$5="",AL$5=0),0,SUMIFS(Plandd!385:385,Plandd!$5:$5,AL$5))</f>
        <v>#REF!</v>
      </c>
      <c r="AM385" s="30" t="e">
        <f>IF(OR(AM$5="",AM$5=0),0,SUMIFS(Factdd!385:385,Factdd!$5:$5,AM$5))</f>
        <v>#REF!</v>
      </c>
      <c r="AN385" s="185" t="e">
        <f t="shared" si="1131"/>
        <v>#REF!</v>
      </c>
      <c r="AO385" s="30" t="e">
        <f>IF(OR(AO$5="",AO$5=0),0,SUMIFS(Plandd!385:385,Plandd!$5:$5,AO$5))</f>
        <v>#REF!</v>
      </c>
      <c r="AP385" s="30" t="e">
        <f>IF(OR(AP$5="",AP$5=0),0,SUMIFS(Factdd!385:385,Factdd!$5:$5,AP$5))</f>
        <v>#REF!</v>
      </c>
      <c r="AQ385" s="185" t="e">
        <f t="shared" si="1132"/>
        <v>#REF!</v>
      </c>
      <c r="AR385" s="30" t="e">
        <f>IF(OR(AR$5="",AR$5=0),0,SUMIFS(Plandd!385:385,Plandd!$5:$5,AR$5))</f>
        <v>#REF!</v>
      </c>
      <c r="AS385" s="30" t="e">
        <f>IF(OR(AS$5="",AS$5=0),0,SUMIFS(Factdd!385:385,Factdd!$5:$5,AS$5))</f>
        <v>#REF!</v>
      </c>
      <c r="AT385" s="185" t="e">
        <f t="shared" si="1133"/>
        <v>#REF!</v>
      </c>
      <c r="AU385" s="30" t="e">
        <f>IF(OR(AU$5="",AU$5=0),0,SUMIFS(Plandd!385:385,Plandd!$5:$5,AU$5))</f>
        <v>#REF!</v>
      </c>
      <c r="AV385" s="30" t="e">
        <f>IF(OR(AV$5="",AV$5=0),0,SUMIFS(Factdd!385:385,Factdd!$5:$5,AV$5))</f>
        <v>#REF!</v>
      </c>
      <c r="AW385" s="185" t="e">
        <f t="shared" si="1134"/>
        <v>#REF!</v>
      </c>
      <c r="AX385" s="30" t="e">
        <f>IF(OR(AX$5="",AX$5=0),0,SUMIFS(Plandd!385:385,Plandd!$5:$5,AX$5))</f>
        <v>#REF!</v>
      </c>
      <c r="AY385" s="30" t="e">
        <f>IF(OR(AY$5="",AY$5=0),0,SUMIFS(Factdd!385:385,Factdd!$5:$5,AY$5))</f>
        <v>#REF!</v>
      </c>
      <c r="AZ385" s="185" t="e">
        <f t="shared" si="1135"/>
        <v>#REF!</v>
      </c>
      <c r="BA385" s="30" t="e">
        <f>IF(OR(BA$5="",BA$5=0),0,SUMIFS(Plandd!385:385,Plandd!$5:$5,BA$5))</f>
        <v>#REF!</v>
      </c>
      <c r="BB385" s="30" t="e">
        <f>IF(OR(BB$5="",BB$5=0),0,SUMIFS(Factdd!385:385,Factdd!$5:$5,BB$5))</f>
        <v>#REF!</v>
      </c>
      <c r="BC385" s="185" t="e">
        <f t="shared" si="1136"/>
        <v>#REF!</v>
      </c>
      <c r="BD385" s="30" t="e">
        <f>IF(OR(BD$5="",BD$5=0),0,SUMIFS(Plandd!385:385,Plandd!$5:$5,BD$5))</f>
        <v>#REF!</v>
      </c>
      <c r="BE385" s="30" t="e">
        <f>IF(OR(BE$5="",BE$5=0),0,SUMIFS(Factdd!385:385,Factdd!$5:$5,BE$5))</f>
        <v>#REF!</v>
      </c>
      <c r="BF385" s="185" t="e">
        <f t="shared" si="1137"/>
        <v>#REF!</v>
      </c>
      <c r="BG385" s="30" t="e">
        <f>IF(OR(BG$5="",BG$5=0),0,SUMIFS(Plandd!385:385,Plandd!$5:$5,BG$5))</f>
        <v>#REF!</v>
      </c>
      <c r="BH385" s="30" t="e">
        <f>IF(OR(BH$5="",BH$5=0),0,SUMIFS(Factdd!385:385,Factdd!$5:$5,BH$5))</f>
        <v>#REF!</v>
      </c>
      <c r="BI385" s="185" t="e">
        <f t="shared" si="1138"/>
        <v>#REF!</v>
      </c>
      <c r="BJ385" s="30" t="e">
        <f>IF(OR(BJ$5="",BJ$5=0),0,SUMIFS(Plandd!385:385,Plandd!$5:$5,BJ$5))</f>
        <v>#REF!</v>
      </c>
      <c r="BK385" s="30" t="e">
        <f>IF(OR(BK$5="",BK$5=0),0,SUMIFS(Factdd!385:385,Factdd!$5:$5,BK$5))</f>
        <v>#REF!</v>
      </c>
      <c r="BL385" s="185" t="e">
        <f t="shared" si="1139"/>
        <v>#REF!</v>
      </c>
      <c r="BM385" s="30" t="e">
        <f>IF(OR(BM$5="",BM$5=0),0,SUMIFS(Plandd!385:385,Plandd!$5:$5,BM$5))</f>
        <v>#REF!</v>
      </c>
      <c r="BN385" s="30" t="e">
        <f>IF(OR(BN$5="",BN$5=0),0,SUMIFS(Factdd!385:385,Factdd!$5:$5,BN$5))</f>
        <v>#REF!</v>
      </c>
      <c r="BO385" s="185" t="e">
        <f t="shared" si="1140"/>
        <v>#REF!</v>
      </c>
      <c r="BP385" s="30" t="e">
        <f>IF(OR(BP$5="",BP$5=0),0,SUMIFS(Plandd!385:385,Plandd!$5:$5,BP$5))</f>
        <v>#REF!</v>
      </c>
      <c r="BQ385" s="30" t="e">
        <f>IF(OR(BQ$5="",BQ$5=0),0,SUMIFS(Factdd!385:385,Factdd!$5:$5,BQ$5))</f>
        <v>#REF!</v>
      </c>
      <c r="BR385" s="185" t="e">
        <f t="shared" si="1141"/>
        <v>#REF!</v>
      </c>
      <c r="BS385" s="30" t="e">
        <f>IF(OR(BS$5="",BS$5=0),0,SUMIFS(Plandd!385:385,Plandd!$5:$5,BS$5))</f>
        <v>#REF!</v>
      </c>
      <c r="BT385" s="30" t="e">
        <f>IF(OR(BT$5="",BT$5=0),0,SUMIFS(Factdd!385:385,Factdd!$5:$5,BT$5))</f>
        <v>#REF!</v>
      </c>
      <c r="BU385" s="185" t="e">
        <f t="shared" si="1142"/>
        <v>#REF!</v>
      </c>
      <c r="BV385" s="30" t="e">
        <f>IF(OR(BV$5="",BV$5=0),0,SUMIFS(Plandd!385:385,Plandd!$5:$5,BV$5))</f>
        <v>#REF!</v>
      </c>
      <c r="BW385" s="30" t="e">
        <f>IF(OR(BW$5="",BW$5=0),0,SUMIFS(Factdd!385:385,Factdd!$5:$5,BW$5))</f>
        <v>#REF!</v>
      </c>
      <c r="BX385" s="185" t="e">
        <f t="shared" si="1143"/>
        <v>#REF!</v>
      </c>
      <c r="BY385" s="30" t="e">
        <f>IF(OR(BY$5="",BY$5=0),0,SUMIFS(Plandd!385:385,Plandd!$5:$5,BY$5))</f>
        <v>#REF!</v>
      </c>
      <c r="BZ385" s="30" t="e">
        <f>IF(OR(BZ$5="",BZ$5=0),0,SUMIFS(Factdd!385:385,Factdd!$5:$5,BZ$5))</f>
        <v>#REF!</v>
      </c>
      <c r="CA385" s="185" t="e">
        <f t="shared" si="1144"/>
        <v>#REF!</v>
      </c>
      <c r="CB385" s="30" t="e">
        <f>IF(OR(CB$5="",CB$5=0),0,SUMIFS(Plandd!385:385,Plandd!$5:$5,CB$5))</f>
        <v>#REF!</v>
      </c>
      <c r="CC385" s="30" t="e">
        <f>IF(OR(CC$5="",CC$5=0),0,SUMIFS(Factdd!385:385,Factdd!$5:$5,CC$5))</f>
        <v>#REF!</v>
      </c>
      <c r="CD385" s="185" t="e">
        <f t="shared" si="1145"/>
        <v>#REF!</v>
      </c>
      <c r="CE385" s="30" t="e">
        <f>IF(OR(CE$5="",CE$5=0),0,SUMIFS(Plandd!385:385,Plandd!$5:$5,CE$5))</f>
        <v>#REF!</v>
      </c>
      <c r="CF385" s="30" t="e">
        <f>IF(OR(CF$5="",CF$5=0),0,SUMIFS(Factdd!385:385,Factdd!$5:$5,CF$5))</f>
        <v>#REF!</v>
      </c>
      <c r="CG385" s="185" t="e">
        <f t="shared" si="1146"/>
        <v>#REF!</v>
      </c>
      <c r="CH385" s="30" t="e">
        <f>IF(OR(CH$5="",CH$5=0),0,SUMIFS(Plandd!385:385,Plandd!$5:$5,CH$5))</f>
        <v>#REF!</v>
      </c>
      <c r="CI385" s="30" t="e">
        <f>IF(OR(CI$5="",CI$5=0),0,SUMIFS(Factdd!385:385,Factdd!$5:$5,CI$5))</f>
        <v>#REF!</v>
      </c>
      <c r="CJ385" s="185" t="e">
        <f t="shared" si="1147"/>
        <v>#REF!</v>
      </c>
      <c r="CK385" s="30" t="e">
        <f>IF(OR(CK$5="",CK$5=0),0,SUMIFS(Plandd!385:385,Plandd!$5:$5,CK$5))</f>
        <v>#REF!</v>
      </c>
      <c r="CL385" s="30" t="e">
        <f>IF(OR(CL$5="",CL$5=0),0,SUMIFS(Factdd!385:385,Factdd!$5:$5,CL$5))</f>
        <v>#REF!</v>
      </c>
      <c r="CM385" s="185" t="e">
        <f t="shared" si="1148"/>
        <v>#REF!</v>
      </c>
      <c r="CN385" s="30" t="e">
        <f>IF(OR(CN$5="",CN$5=0),0,SUMIFS(Plandd!385:385,Plandd!$5:$5,CN$5))</f>
        <v>#REF!</v>
      </c>
      <c r="CO385" s="30" t="e">
        <f>IF(OR(CO$5="",CO$5=0),0,SUMIFS(Factdd!385:385,Factdd!$5:$5,CO$5))</f>
        <v>#REF!</v>
      </c>
      <c r="CP385" s="185" t="e">
        <f t="shared" si="1149"/>
        <v>#REF!</v>
      </c>
    </row>
    <row r="386" spans="1:94" s="17" customFormat="1" ht="10.199999999999999" x14ac:dyDescent="0.2">
      <c r="A386" s="19">
        <f>ROW()</f>
        <v>386</v>
      </c>
      <c r="B386" s="137"/>
      <c r="E386" s="16" t="s">
        <v>6</v>
      </c>
      <c r="M386" s="58"/>
      <c r="Q386" s="38"/>
      <c r="R386" s="22"/>
      <c r="S386" s="18"/>
      <c r="T386" s="187"/>
      <c r="W386" s="18"/>
      <c r="X386" s="18"/>
      <c r="Y386" s="187"/>
      <c r="Z386" s="188"/>
      <c r="AA386" s="18"/>
      <c r="AB386" s="187"/>
      <c r="AC386" s="18"/>
      <c r="AD386" s="18"/>
      <c r="AE386" s="187"/>
      <c r="AF386" s="18"/>
      <c r="AG386" s="18"/>
      <c r="AH386" s="187"/>
      <c r="AI386" s="18"/>
      <c r="AJ386" s="18"/>
      <c r="AK386" s="187"/>
      <c r="AL386" s="18"/>
      <c r="AM386" s="18"/>
      <c r="AN386" s="187"/>
      <c r="AO386" s="18"/>
      <c r="AP386" s="18"/>
      <c r="AQ386" s="187"/>
      <c r="AR386" s="18"/>
      <c r="AS386" s="18"/>
      <c r="AT386" s="187"/>
      <c r="AU386" s="18"/>
      <c r="AV386" s="18"/>
      <c r="AW386" s="187"/>
      <c r="AX386" s="18"/>
      <c r="AY386" s="18"/>
      <c r="AZ386" s="187"/>
      <c r="BA386" s="18"/>
      <c r="BB386" s="18"/>
      <c r="BC386" s="187"/>
      <c r="BD386" s="18"/>
      <c r="BE386" s="18"/>
      <c r="BF386" s="187"/>
      <c r="BG386" s="18"/>
      <c r="BH386" s="18"/>
      <c r="BI386" s="187"/>
      <c r="BJ386" s="18"/>
      <c r="BK386" s="18"/>
      <c r="BL386" s="187"/>
      <c r="BM386" s="18"/>
      <c r="BN386" s="18"/>
      <c r="BO386" s="187"/>
      <c r="BP386" s="18"/>
      <c r="BQ386" s="18"/>
      <c r="BR386" s="187"/>
      <c r="BS386" s="18"/>
      <c r="BT386" s="18"/>
      <c r="BU386" s="187"/>
      <c r="BV386" s="18"/>
      <c r="BW386" s="18"/>
      <c r="BX386" s="187"/>
      <c r="BY386" s="18"/>
      <c r="BZ386" s="18"/>
      <c r="CA386" s="187"/>
      <c r="CB386" s="18"/>
      <c r="CC386" s="18"/>
      <c r="CD386" s="187"/>
      <c r="CE386" s="18"/>
      <c r="CF386" s="18"/>
      <c r="CG386" s="187"/>
      <c r="CH386" s="18"/>
      <c r="CI386" s="18"/>
      <c r="CJ386" s="187"/>
      <c r="CK386" s="18"/>
      <c r="CL386" s="18"/>
      <c r="CM386" s="187"/>
      <c r="CN386" s="18"/>
      <c r="CO386" s="18"/>
      <c r="CP386" s="187"/>
    </row>
    <row r="387" spans="1:94" x14ac:dyDescent="0.3">
      <c r="A387" s="19">
        <f>ROW()</f>
        <v>387</v>
      </c>
      <c r="B387" s="134"/>
      <c r="G387" s="1" t="s">
        <v>13</v>
      </c>
      <c r="Q387" s="38" t="e">
        <f ca="1">R387-R388-R389-R399-R400-R401</f>
        <v>#REF!</v>
      </c>
      <c r="R387" s="3" t="e">
        <f ca="1">IF(OR(R$5="",R$5=0),0,SUMIFS(Plandd!387:387,Plandd!$5:$5,R$5))</f>
        <v>#REF!</v>
      </c>
      <c r="S387" s="2" t="e">
        <f ca="1">IF(OR(S$5="",S$5=0),0,SUMIFS(Factdd!387:387,Factdd!$5:$5,S$5))</f>
        <v>#REF!</v>
      </c>
      <c r="T387" s="180" t="e">
        <f t="shared" ref="T387:T397" ca="1" si="1150">IF(R387=0,0,(S387-R387)/R387)</f>
        <v>#REF!</v>
      </c>
      <c r="W387" s="2" t="e">
        <f>IF(OR(W$5="",W$5=0),0,SUMIFS(Plandd!387:387,Plandd!$5:$5,W$5))</f>
        <v>#REF!</v>
      </c>
      <c r="X387" s="2" t="e">
        <f>IF(OR(X$5="",X$5=0),0,SUMIFS(Factdd!387:387,Factdd!$5:$5,X$5))</f>
        <v>#REF!</v>
      </c>
      <c r="Y387" s="180" t="e">
        <f t="shared" ref="Y387:Y397" si="1151">IF(W387=0,0,(X387-W387)/W387)</f>
        <v>#REF!</v>
      </c>
      <c r="Z387" s="174" t="e">
        <f>IF(OR(Z$5="",Z$5=0),0,SUMIFS(Plandd!387:387,Plandd!$5:$5,Z$5))</f>
        <v>#REF!</v>
      </c>
      <c r="AA387" s="2" t="e">
        <f>IF(OR(AA$5="",AA$5=0),0,SUMIFS(Factdd!387:387,Factdd!$5:$5,AA$5))</f>
        <v>#REF!</v>
      </c>
      <c r="AB387" s="180" t="e">
        <f t="shared" ref="AB387:AB397" si="1152">IF(Z387=0,0,(AA387-Z387)/Z387)</f>
        <v>#REF!</v>
      </c>
      <c r="AC387" s="2" t="e">
        <f>IF(OR(AC$5="",AC$5=0),0,SUMIFS(Plandd!387:387,Plandd!$5:$5,AC$5))</f>
        <v>#REF!</v>
      </c>
      <c r="AD387" s="2" t="e">
        <f>IF(OR(AD$5="",AD$5=0),0,SUMIFS(Factdd!387:387,Factdd!$5:$5,AD$5))</f>
        <v>#REF!</v>
      </c>
      <c r="AE387" s="180" t="e">
        <f t="shared" ref="AE387:AE397" si="1153">IF(AC387=0,0,(AD387-AC387)/AC387)</f>
        <v>#REF!</v>
      </c>
      <c r="AF387" s="2" t="e">
        <f>IF(OR(AF$5="",AF$5=0),0,SUMIFS(Plandd!387:387,Plandd!$5:$5,AF$5))</f>
        <v>#REF!</v>
      </c>
      <c r="AG387" s="2" t="e">
        <f>IF(OR(AG$5="",AG$5=0),0,SUMIFS(Factdd!387:387,Factdd!$5:$5,AG$5))</f>
        <v>#REF!</v>
      </c>
      <c r="AH387" s="180" t="e">
        <f t="shared" ref="AH387:AH397" si="1154">IF(AF387=0,0,(AG387-AF387)/AF387)</f>
        <v>#REF!</v>
      </c>
      <c r="AI387" s="2" t="e">
        <f>IF(OR(AI$5="",AI$5=0),0,SUMIFS(Plandd!387:387,Plandd!$5:$5,AI$5))</f>
        <v>#REF!</v>
      </c>
      <c r="AJ387" s="2" t="e">
        <f>IF(OR(AJ$5="",AJ$5=0),0,SUMIFS(Factdd!387:387,Factdd!$5:$5,AJ$5))</f>
        <v>#REF!</v>
      </c>
      <c r="AK387" s="180" t="e">
        <f t="shared" ref="AK387:AK397" si="1155">IF(AI387=0,0,(AJ387-AI387)/AI387)</f>
        <v>#REF!</v>
      </c>
      <c r="AL387" s="2" t="e">
        <f>IF(OR(AL$5="",AL$5=0),0,SUMIFS(Plandd!387:387,Plandd!$5:$5,AL$5))</f>
        <v>#REF!</v>
      </c>
      <c r="AM387" s="2" t="e">
        <f>IF(OR(AM$5="",AM$5=0),0,SUMIFS(Factdd!387:387,Factdd!$5:$5,AM$5))</f>
        <v>#REF!</v>
      </c>
      <c r="AN387" s="180" t="e">
        <f t="shared" ref="AN387:AN397" si="1156">IF(AL387=0,0,(AM387-AL387)/AL387)</f>
        <v>#REF!</v>
      </c>
      <c r="AO387" s="2" t="e">
        <f>IF(OR(AO$5="",AO$5=0),0,SUMIFS(Plandd!387:387,Plandd!$5:$5,AO$5))</f>
        <v>#REF!</v>
      </c>
      <c r="AP387" s="2" t="e">
        <f>IF(OR(AP$5="",AP$5=0),0,SUMIFS(Factdd!387:387,Factdd!$5:$5,AP$5))</f>
        <v>#REF!</v>
      </c>
      <c r="AQ387" s="180" t="e">
        <f t="shared" ref="AQ387:AQ397" si="1157">IF(AO387=0,0,(AP387-AO387)/AO387)</f>
        <v>#REF!</v>
      </c>
      <c r="AR387" s="2" t="e">
        <f>IF(OR(AR$5="",AR$5=0),0,SUMIFS(Plandd!387:387,Plandd!$5:$5,AR$5))</f>
        <v>#REF!</v>
      </c>
      <c r="AS387" s="2" t="e">
        <f>IF(OR(AS$5="",AS$5=0),0,SUMIFS(Factdd!387:387,Factdd!$5:$5,AS$5))</f>
        <v>#REF!</v>
      </c>
      <c r="AT387" s="180" t="e">
        <f t="shared" ref="AT387:AT397" si="1158">IF(AR387=0,0,(AS387-AR387)/AR387)</f>
        <v>#REF!</v>
      </c>
      <c r="AU387" s="2" t="e">
        <f>IF(OR(AU$5="",AU$5=0),0,SUMIFS(Plandd!387:387,Plandd!$5:$5,AU$5))</f>
        <v>#REF!</v>
      </c>
      <c r="AV387" s="2" t="e">
        <f>IF(OR(AV$5="",AV$5=0),0,SUMIFS(Factdd!387:387,Factdd!$5:$5,AV$5))</f>
        <v>#REF!</v>
      </c>
      <c r="AW387" s="180" t="e">
        <f t="shared" ref="AW387:AW397" si="1159">IF(AU387=0,0,(AV387-AU387)/AU387)</f>
        <v>#REF!</v>
      </c>
      <c r="AX387" s="2" t="e">
        <f>IF(OR(AX$5="",AX$5=0),0,SUMIFS(Plandd!387:387,Plandd!$5:$5,AX$5))</f>
        <v>#REF!</v>
      </c>
      <c r="AY387" s="2" t="e">
        <f>IF(OR(AY$5="",AY$5=0),0,SUMIFS(Factdd!387:387,Factdd!$5:$5,AY$5))</f>
        <v>#REF!</v>
      </c>
      <c r="AZ387" s="180" t="e">
        <f t="shared" ref="AZ387:AZ397" si="1160">IF(AX387=0,0,(AY387-AX387)/AX387)</f>
        <v>#REF!</v>
      </c>
      <c r="BA387" s="2" t="e">
        <f>IF(OR(BA$5="",BA$5=0),0,SUMIFS(Plandd!387:387,Plandd!$5:$5,BA$5))</f>
        <v>#REF!</v>
      </c>
      <c r="BB387" s="2" t="e">
        <f>IF(OR(BB$5="",BB$5=0),0,SUMIFS(Factdd!387:387,Factdd!$5:$5,BB$5))</f>
        <v>#REF!</v>
      </c>
      <c r="BC387" s="180" t="e">
        <f t="shared" ref="BC387:BC397" si="1161">IF(BA387=0,0,(BB387-BA387)/BA387)</f>
        <v>#REF!</v>
      </c>
      <c r="BD387" s="2" t="e">
        <f>IF(OR(BD$5="",BD$5=0),0,SUMIFS(Plandd!387:387,Plandd!$5:$5,BD$5))</f>
        <v>#REF!</v>
      </c>
      <c r="BE387" s="2" t="e">
        <f>IF(OR(BE$5="",BE$5=0),0,SUMIFS(Factdd!387:387,Factdd!$5:$5,BE$5))</f>
        <v>#REF!</v>
      </c>
      <c r="BF387" s="180" t="e">
        <f t="shared" ref="BF387:BF397" si="1162">IF(BD387=0,0,(BE387-BD387)/BD387)</f>
        <v>#REF!</v>
      </c>
      <c r="BG387" s="2" t="e">
        <f>IF(OR(BG$5="",BG$5=0),0,SUMIFS(Plandd!387:387,Plandd!$5:$5,BG$5))</f>
        <v>#REF!</v>
      </c>
      <c r="BH387" s="2" t="e">
        <f>IF(OR(BH$5="",BH$5=0),0,SUMIFS(Factdd!387:387,Factdd!$5:$5,BH$5))</f>
        <v>#REF!</v>
      </c>
      <c r="BI387" s="180" t="e">
        <f t="shared" ref="BI387:BI397" si="1163">IF(BG387=0,0,(BH387-BG387)/BG387)</f>
        <v>#REF!</v>
      </c>
      <c r="BJ387" s="2" t="e">
        <f>IF(OR(BJ$5="",BJ$5=0),0,SUMIFS(Plandd!387:387,Plandd!$5:$5,BJ$5))</f>
        <v>#REF!</v>
      </c>
      <c r="BK387" s="2" t="e">
        <f>IF(OR(BK$5="",BK$5=0),0,SUMIFS(Factdd!387:387,Factdd!$5:$5,BK$5))</f>
        <v>#REF!</v>
      </c>
      <c r="BL387" s="180" t="e">
        <f t="shared" ref="BL387:BL397" si="1164">IF(BJ387=0,0,(BK387-BJ387)/BJ387)</f>
        <v>#REF!</v>
      </c>
      <c r="BM387" s="2" t="e">
        <f>IF(OR(BM$5="",BM$5=0),0,SUMIFS(Plandd!387:387,Plandd!$5:$5,BM$5))</f>
        <v>#REF!</v>
      </c>
      <c r="BN387" s="2" t="e">
        <f>IF(OR(BN$5="",BN$5=0),0,SUMIFS(Factdd!387:387,Factdd!$5:$5,BN$5))</f>
        <v>#REF!</v>
      </c>
      <c r="BO387" s="180" t="e">
        <f t="shared" ref="BO387:BO397" si="1165">IF(BM387=0,0,(BN387-BM387)/BM387)</f>
        <v>#REF!</v>
      </c>
      <c r="BP387" s="2" t="e">
        <f>IF(OR(BP$5="",BP$5=0),0,SUMIFS(Plandd!387:387,Plandd!$5:$5,BP$5))</f>
        <v>#REF!</v>
      </c>
      <c r="BQ387" s="2" t="e">
        <f>IF(OR(BQ$5="",BQ$5=0),0,SUMIFS(Factdd!387:387,Factdd!$5:$5,BQ$5))</f>
        <v>#REF!</v>
      </c>
      <c r="BR387" s="180" t="e">
        <f t="shared" ref="BR387:BR397" si="1166">IF(BP387=0,0,(BQ387-BP387)/BP387)</f>
        <v>#REF!</v>
      </c>
      <c r="BS387" s="2" t="e">
        <f>IF(OR(BS$5="",BS$5=0),0,SUMIFS(Plandd!387:387,Plandd!$5:$5,BS$5))</f>
        <v>#REF!</v>
      </c>
      <c r="BT387" s="2" t="e">
        <f>IF(OR(BT$5="",BT$5=0),0,SUMIFS(Factdd!387:387,Factdd!$5:$5,BT$5))</f>
        <v>#REF!</v>
      </c>
      <c r="BU387" s="180" t="e">
        <f t="shared" ref="BU387:BU397" si="1167">IF(BS387=0,0,(BT387-BS387)/BS387)</f>
        <v>#REF!</v>
      </c>
      <c r="BV387" s="2" t="e">
        <f>IF(OR(BV$5="",BV$5=0),0,SUMIFS(Plandd!387:387,Plandd!$5:$5,BV$5))</f>
        <v>#REF!</v>
      </c>
      <c r="BW387" s="2" t="e">
        <f>IF(OR(BW$5="",BW$5=0),0,SUMIFS(Factdd!387:387,Factdd!$5:$5,BW$5))</f>
        <v>#REF!</v>
      </c>
      <c r="BX387" s="180" t="e">
        <f t="shared" ref="BX387:BX397" si="1168">IF(BV387=0,0,(BW387-BV387)/BV387)</f>
        <v>#REF!</v>
      </c>
      <c r="BY387" s="2" t="e">
        <f>IF(OR(BY$5="",BY$5=0),0,SUMIFS(Plandd!387:387,Plandd!$5:$5,BY$5))</f>
        <v>#REF!</v>
      </c>
      <c r="BZ387" s="2" t="e">
        <f>IF(OR(BZ$5="",BZ$5=0),0,SUMIFS(Factdd!387:387,Factdd!$5:$5,BZ$5))</f>
        <v>#REF!</v>
      </c>
      <c r="CA387" s="180" t="e">
        <f t="shared" ref="CA387:CA397" si="1169">IF(BY387=0,0,(BZ387-BY387)/BY387)</f>
        <v>#REF!</v>
      </c>
      <c r="CB387" s="2" t="e">
        <f>IF(OR(CB$5="",CB$5=0),0,SUMIFS(Plandd!387:387,Plandd!$5:$5,CB$5))</f>
        <v>#REF!</v>
      </c>
      <c r="CC387" s="2" t="e">
        <f>IF(OR(CC$5="",CC$5=0),0,SUMIFS(Factdd!387:387,Factdd!$5:$5,CC$5))</f>
        <v>#REF!</v>
      </c>
      <c r="CD387" s="180" t="e">
        <f t="shared" ref="CD387:CD397" si="1170">IF(CB387=0,0,(CC387-CB387)/CB387)</f>
        <v>#REF!</v>
      </c>
      <c r="CE387" s="2" t="e">
        <f>IF(OR(CE$5="",CE$5=0),0,SUMIFS(Plandd!387:387,Plandd!$5:$5,CE$5))</f>
        <v>#REF!</v>
      </c>
      <c r="CF387" s="2" t="e">
        <f>IF(OR(CF$5="",CF$5=0),0,SUMIFS(Factdd!387:387,Factdd!$5:$5,CF$5))</f>
        <v>#REF!</v>
      </c>
      <c r="CG387" s="180" t="e">
        <f t="shared" ref="CG387:CG397" si="1171">IF(CE387=0,0,(CF387-CE387)/CE387)</f>
        <v>#REF!</v>
      </c>
      <c r="CH387" s="2" t="e">
        <f>IF(OR(CH$5="",CH$5=0),0,SUMIFS(Plandd!387:387,Plandd!$5:$5,CH$5))</f>
        <v>#REF!</v>
      </c>
      <c r="CI387" s="2" t="e">
        <f>IF(OR(CI$5="",CI$5=0),0,SUMIFS(Factdd!387:387,Factdd!$5:$5,CI$5))</f>
        <v>#REF!</v>
      </c>
      <c r="CJ387" s="180" t="e">
        <f t="shared" ref="CJ387:CJ397" si="1172">IF(CH387=0,0,(CI387-CH387)/CH387)</f>
        <v>#REF!</v>
      </c>
      <c r="CK387" s="2" t="e">
        <f>IF(OR(CK$5="",CK$5=0),0,SUMIFS(Plandd!387:387,Plandd!$5:$5,CK$5))</f>
        <v>#REF!</v>
      </c>
      <c r="CL387" s="2" t="e">
        <f>IF(OR(CL$5="",CL$5=0),0,SUMIFS(Factdd!387:387,Factdd!$5:$5,CL$5))</f>
        <v>#REF!</v>
      </c>
      <c r="CM387" s="180" t="e">
        <f t="shared" ref="CM387:CM397" si="1173">IF(CK387=0,0,(CL387-CK387)/CK387)</f>
        <v>#REF!</v>
      </c>
      <c r="CN387" s="2" t="e">
        <f>IF(OR(CN$5="",CN$5=0),0,SUMIFS(Plandd!387:387,Plandd!$5:$5,CN$5))</f>
        <v>#REF!</v>
      </c>
      <c r="CO387" s="2" t="e">
        <f>IF(OR(CO$5="",CO$5=0),0,SUMIFS(Factdd!387:387,Factdd!$5:$5,CO$5))</f>
        <v>#REF!</v>
      </c>
      <c r="CP387" s="180" t="e">
        <f t="shared" ref="CP387:CP397" si="1174">IF(CN387=0,0,(CO387-CN387)/CN387)</f>
        <v>#REF!</v>
      </c>
    </row>
    <row r="388" spans="1:94" s="6" customFormat="1" ht="12" x14ac:dyDescent="0.25">
      <c r="A388" s="19">
        <f>ROW()</f>
        <v>388</v>
      </c>
      <c r="B388" s="136"/>
      <c r="C388" s="17"/>
      <c r="E388" s="9"/>
      <c r="H388" s="6" t="s">
        <v>142</v>
      </c>
      <c r="M388" s="58"/>
      <c r="Q388" s="38"/>
      <c r="R388" s="29">
        <f ca="1">IF(OR(R$5="",R$5=0),0,SUMIFS(Plandd!388:388,Plandd!$5:$5,R$5))</f>
        <v>0</v>
      </c>
      <c r="S388" s="30" t="e">
        <f ca="1">IF(OR(S$5="",S$5=0),0,SUMIFS(Factdd!388:388,Factdd!$5:$5,S$5))</f>
        <v>#REF!</v>
      </c>
      <c r="T388" s="185">
        <f t="shared" ca="1" si="1150"/>
        <v>0</v>
      </c>
      <c r="W388" s="30">
        <f>IF(OR(W$5="",W$5=0),0,SUMIFS(Plandd!388:388,Plandd!$5:$5,W$5))</f>
        <v>0</v>
      </c>
      <c r="X388" s="30" t="e">
        <f>IF(OR(X$5="",X$5=0),0,SUMIFS(Factdd!388:388,Factdd!$5:$5,X$5))</f>
        <v>#REF!</v>
      </c>
      <c r="Y388" s="185">
        <f t="shared" si="1151"/>
        <v>0</v>
      </c>
      <c r="Z388" s="186">
        <f>IF(OR(Z$5="",Z$5=0),0,SUMIFS(Plandd!388:388,Plandd!$5:$5,Z$5))</f>
        <v>0</v>
      </c>
      <c r="AA388" s="30" t="e">
        <f>IF(OR(AA$5="",AA$5=0),0,SUMIFS(Factdd!388:388,Factdd!$5:$5,AA$5))</f>
        <v>#REF!</v>
      </c>
      <c r="AB388" s="185">
        <f t="shared" si="1152"/>
        <v>0</v>
      </c>
      <c r="AC388" s="30">
        <f>IF(OR(AC$5="",AC$5=0),0,SUMIFS(Plandd!388:388,Plandd!$5:$5,AC$5))</f>
        <v>0</v>
      </c>
      <c r="AD388" s="30" t="e">
        <f>IF(OR(AD$5="",AD$5=0),0,SUMIFS(Factdd!388:388,Factdd!$5:$5,AD$5))</f>
        <v>#REF!</v>
      </c>
      <c r="AE388" s="185">
        <f t="shared" si="1153"/>
        <v>0</v>
      </c>
      <c r="AF388" s="30">
        <f>IF(OR(AF$5="",AF$5=0),0,SUMIFS(Plandd!388:388,Plandd!$5:$5,AF$5))</f>
        <v>0</v>
      </c>
      <c r="AG388" s="30" t="e">
        <f>IF(OR(AG$5="",AG$5=0),0,SUMIFS(Factdd!388:388,Factdd!$5:$5,AG$5))</f>
        <v>#REF!</v>
      </c>
      <c r="AH388" s="185">
        <f t="shared" si="1154"/>
        <v>0</v>
      </c>
      <c r="AI388" s="30">
        <f>IF(OR(AI$5="",AI$5=0),0,SUMIFS(Plandd!388:388,Plandd!$5:$5,AI$5))</f>
        <v>0</v>
      </c>
      <c r="AJ388" s="30" t="e">
        <f>IF(OR(AJ$5="",AJ$5=0),0,SUMIFS(Factdd!388:388,Factdd!$5:$5,AJ$5))</f>
        <v>#REF!</v>
      </c>
      <c r="AK388" s="185">
        <f t="shared" si="1155"/>
        <v>0</v>
      </c>
      <c r="AL388" s="30">
        <f>IF(OR(AL$5="",AL$5=0),0,SUMIFS(Plandd!388:388,Plandd!$5:$5,AL$5))</f>
        <v>0</v>
      </c>
      <c r="AM388" s="30" t="e">
        <f>IF(OR(AM$5="",AM$5=0),0,SUMIFS(Factdd!388:388,Factdd!$5:$5,AM$5))</f>
        <v>#REF!</v>
      </c>
      <c r="AN388" s="185">
        <f t="shared" si="1156"/>
        <v>0</v>
      </c>
      <c r="AO388" s="30">
        <f>IF(OR(AO$5="",AO$5=0),0,SUMIFS(Plandd!388:388,Plandd!$5:$5,AO$5))</f>
        <v>0</v>
      </c>
      <c r="AP388" s="30" t="e">
        <f>IF(OR(AP$5="",AP$5=0),0,SUMIFS(Factdd!388:388,Factdd!$5:$5,AP$5))</f>
        <v>#REF!</v>
      </c>
      <c r="AQ388" s="185">
        <f t="shared" si="1157"/>
        <v>0</v>
      </c>
      <c r="AR388" s="30">
        <f>IF(OR(AR$5="",AR$5=0),0,SUMIFS(Plandd!388:388,Plandd!$5:$5,AR$5))</f>
        <v>0</v>
      </c>
      <c r="AS388" s="30" t="e">
        <f>IF(OR(AS$5="",AS$5=0),0,SUMIFS(Factdd!388:388,Factdd!$5:$5,AS$5))</f>
        <v>#REF!</v>
      </c>
      <c r="AT388" s="185">
        <f t="shared" si="1158"/>
        <v>0</v>
      </c>
      <c r="AU388" s="30">
        <f>IF(OR(AU$5="",AU$5=0),0,SUMIFS(Plandd!388:388,Plandd!$5:$5,AU$5))</f>
        <v>0</v>
      </c>
      <c r="AV388" s="30" t="e">
        <f>IF(OR(AV$5="",AV$5=0),0,SUMIFS(Factdd!388:388,Factdd!$5:$5,AV$5))</f>
        <v>#REF!</v>
      </c>
      <c r="AW388" s="185">
        <f t="shared" si="1159"/>
        <v>0</v>
      </c>
      <c r="AX388" s="30">
        <f>IF(OR(AX$5="",AX$5=0),0,SUMIFS(Plandd!388:388,Plandd!$5:$5,AX$5))</f>
        <v>0</v>
      </c>
      <c r="AY388" s="30" t="e">
        <f>IF(OR(AY$5="",AY$5=0),0,SUMIFS(Factdd!388:388,Factdd!$5:$5,AY$5))</f>
        <v>#REF!</v>
      </c>
      <c r="AZ388" s="185">
        <f t="shared" si="1160"/>
        <v>0</v>
      </c>
      <c r="BA388" s="30">
        <f>IF(OR(BA$5="",BA$5=0),0,SUMIFS(Plandd!388:388,Plandd!$5:$5,BA$5))</f>
        <v>0</v>
      </c>
      <c r="BB388" s="30" t="e">
        <f>IF(OR(BB$5="",BB$5=0),0,SUMIFS(Factdd!388:388,Factdd!$5:$5,BB$5))</f>
        <v>#REF!</v>
      </c>
      <c r="BC388" s="185">
        <f t="shared" si="1161"/>
        <v>0</v>
      </c>
      <c r="BD388" s="30">
        <f>IF(OR(BD$5="",BD$5=0),0,SUMIFS(Plandd!388:388,Plandd!$5:$5,BD$5))</f>
        <v>0</v>
      </c>
      <c r="BE388" s="30" t="e">
        <f>IF(OR(BE$5="",BE$5=0),0,SUMIFS(Factdd!388:388,Factdd!$5:$5,BE$5))</f>
        <v>#REF!</v>
      </c>
      <c r="BF388" s="185">
        <f t="shared" si="1162"/>
        <v>0</v>
      </c>
      <c r="BG388" s="30">
        <f>IF(OR(BG$5="",BG$5=0),0,SUMIFS(Plandd!388:388,Plandd!$5:$5,BG$5))</f>
        <v>0</v>
      </c>
      <c r="BH388" s="30" t="e">
        <f>IF(OR(BH$5="",BH$5=0),0,SUMIFS(Factdd!388:388,Factdd!$5:$5,BH$5))</f>
        <v>#REF!</v>
      </c>
      <c r="BI388" s="185">
        <f t="shared" si="1163"/>
        <v>0</v>
      </c>
      <c r="BJ388" s="30">
        <f>IF(OR(BJ$5="",BJ$5=0),0,SUMIFS(Plandd!388:388,Plandd!$5:$5,BJ$5))</f>
        <v>0</v>
      </c>
      <c r="BK388" s="30" t="e">
        <f>IF(OR(BK$5="",BK$5=0),0,SUMIFS(Factdd!388:388,Factdd!$5:$5,BK$5))</f>
        <v>#REF!</v>
      </c>
      <c r="BL388" s="185">
        <f t="shared" si="1164"/>
        <v>0</v>
      </c>
      <c r="BM388" s="30">
        <f>IF(OR(BM$5="",BM$5=0),0,SUMIFS(Plandd!388:388,Plandd!$5:$5,BM$5))</f>
        <v>0</v>
      </c>
      <c r="BN388" s="30" t="e">
        <f>IF(OR(BN$5="",BN$5=0),0,SUMIFS(Factdd!388:388,Factdd!$5:$5,BN$5))</f>
        <v>#REF!</v>
      </c>
      <c r="BO388" s="185">
        <f t="shared" si="1165"/>
        <v>0</v>
      </c>
      <c r="BP388" s="30">
        <f>IF(OR(BP$5="",BP$5=0),0,SUMIFS(Plandd!388:388,Plandd!$5:$5,BP$5))</f>
        <v>0</v>
      </c>
      <c r="BQ388" s="30" t="e">
        <f>IF(OR(BQ$5="",BQ$5=0),0,SUMIFS(Factdd!388:388,Factdd!$5:$5,BQ$5))</f>
        <v>#REF!</v>
      </c>
      <c r="BR388" s="185">
        <f t="shared" si="1166"/>
        <v>0</v>
      </c>
      <c r="BS388" s="30">
        <f>IF(OR(BS$5="",BS$5=0),0,SUMIFS(Plandd!388:388,Plandd!$5:$5,BS$5))</f>
        <v>0</v>
      </c>
      <c r="BT388" s="30" t="e">
        <f>IF(OR(BT$5="",BT$5=0),0,SUMIFS(Factdd!388:388,Factdd!$5:$5,BT$5))</f>
        <v>#REF!</v>
      </c>
      <c r="BU388" s="185">
        <f t="shared" si="1167"/>
        <v>0</v>
      </c>
      <c r="BV388" s="30">
        <f>IF(OR(BV$5="",BV$5=0),0,SUMIFS(Plandd!388:388,Plandd!$5:$5,BV$5))</f>
        <v>0</v>
      </c>
      <c r="BW388" s="30" t="e">
        <f>IF(OR(BW$5="",BW$5=0),0,SUMIFS(Factdd!388:388,Factdd!$5:$5,BW$5))</f>
        <v>#REF!</v>
      </c>
      <c r="BX388" s="185">
        <f t="shared" si="1168"/>
        <v>0</v>
      </c>
      <c r="BY388" s="30">
        <f>IF(OR(BY$5="",BY$5=0),0,SUMIFS(Plandd!388:388,Plandd!$5:$5,BY$5))</f>
        <v>0</v>
      </c>
      <c r="BZ388" s="30" t="e">
        <f>IF(OR(BZ$5="",BZ$5=0),0,SUMIFS(Factdd!388:388,Factdd!$5:$5,BZ$5))</f>
        <v>#REF!</v>
      </c>
      <c r="CA388" s="185">
        <f t="shared" si="1169"/>
        <v>0</v>
      </c>
      <c r="CB388" s="30">
        <f>IF(OR(CB$5="",CB$5=0),0,SUMIFS(Plandd!388:388,Plandd!$5:$5,CB$5))</f>
        <v>0</v>
      </c>
      <c r="CC388" s="30" t="e">
        <f>IF(OR(CC$5="",CC$5=0),0,SUMIFS(Factdd!388:388,Factdd!$5:$5,CC$5))</f>
        <v>#REF!</v>
      </c>
      <c r="CD388" s="185">
        <f t="shared" si="1170"/>
        <v>0</v>
      </c>
      <c r="CE388" s="30">
        <f>IF(OR(CE$5="",CE$5=0),0,SUMIFS(Plandd!388:388,Plandd!$5:$5,CE$5))</f>
        <v>0</v>
      </c>
      <c r="CF388" s="30" t="e">
        <f>IF(OR(CF$5="",CF$5=0),0,SUMIFS(Factdd!388:388,Factdd!$5:$5,CF$5))</f>
        <v>#REF!</v>
      </c>
      <c r="CG388" s="185">
        <f t="shared" si="1171"/>
        <v>0</v>
      </c>
      <c r="CH388" s="30">
        <f>IF(OR(CH$5="",CH$5=0),0,SUMIFS(Plandd!388:388,Plandd!$5:$5,CH$5))</f>
        <v>0</v>
      </c>
      <c r="CI388" s="30" t="e">
        <f>IF(OR(CI$5="",CI$5=0),0,SUMIFS(Factdd!388:388,Factdd!$5:$5,CI$5))</f>
        <v>#REF!</v>
      </c>
      <c r="CJ388" s="185">
        <f t="shared" si="1172"/>
        <v>0</v>
      </c>
      <c r="CK388" s="30">
        <f>IF(OR(CK$5="",CK$5=0),0,SUMIFS(Plandd!388:388,Plandd!$5:$5,CK$5))</f>
        <v>0</v>
      </c>
      <c r="CL388" s="30" t="e">
        <f>IF(OR(CL$5="",CL$5=0),0,SUMIFS(Factdd!388:388,Factdd!$5:$5,CL$5))</f>
        <v>#REF!</v>
      </c>
      <c r="CM388" s="185">
        <f t="shared" si="1173"/>
        <v>0</v>
      </c>
      <c r="CN388" s="30">
        <f>IF(OR(CN$5="",CN$5=0),0,SUMIFS(Plandd!388:388,Plandd!$5:$5,CN$5))</f>
        <v>0</v>
      </c>
      <c r="CO388" s="30" t="e">
        <f>IF(OR(CO$5="",CO$5=0),0,SUMIFS(Factdd!388:388,Factdd!$5:$5,CO$5))</f>
        <v>#REF!</v>
      </c>
      <c r="CP388" s="185">
        <f t="shared" si="1174"/>
        <v>0</v>
      </c>
    </row>
    <row r="389" spans="1:94" s="6" customFormat="1" ht="12" x14ac:dyDescent="0.25">
      <c r="A389" s="19">
        <f>ROW()</f>
        <v>389</v>
      </c>
      <c r="B389" s="136"/>
      <c r="C389" s="17"/>
      <c r="E389" s="9"/>
      <c r="H389" s="6" t="s">
        <v>141</v>
      </c>
      <c r="M389" s="58"/>
      <c r="Q389" s="38"/>
      <c r="R389" s="29" t="e">
        <f ca="1">IF(OR(R$5="",R$5=0),0,SUMIFS(Plandd!389:389,Plandd!$5:$5,R$5))</f>
        <v>#REF!</v>
      </c>
      <c r="S389" s="30" t="e">
        <f ca="1">IF(OR(S$5="",S$5=0),0,SUMIFS(Factdd!389:389,Factdd!$5:$5,S$5))</f>
        <v>#REF!</v>
      </c>
      <c r="T389" s="185" t="e">
        <f t="shared" ca="1" si="1150"/>
        <v>#REF!</v>
      </c>
      <c r="W389" s="30" t="e">
        <f>IF(OR(W$5="",W$5=0),0,SUMIFS(Plandd!389:389,Plandd!$5:$5,W$5))</f>
        <v>#REF!</v>
      </c>
      <c r="X389" s="30" t="e">
        <f>IF(OR(X$5="",X$5=0),0,SUMIFS(Factdd!389:389,Factdd!$5:$5,X$5))</f>
        <v>#REF!</v>
      </c>
      <c r="Y389" s="185" t="e">
        <f t="shared" si="1151"/>
        <v>#REF!</v>
      </c>
      <c r="Z389" s="186" t="e">
        <f>IF(OR(Z$5="",Z$5=0),0,SUMIFS(Plandd!389:389,Plandd!$5:$5,Z$5))</f>
        <v>#REF!</v>
      </c>
      <c r="AA389" s="30" t="e">
        <f>IF(OR(AA$5="",AA$5=0),0,SUMIFS(Factdd!389:389,Factdd!$5:$5,AA$5))</f>
        <v>#REF!</v>
      </c>
      <c r="AB389" s="185" t="e">
        <f t="shared" si="1152"/>
        <v>#REF!</v>
      </c>
      <c r="AC389" s="30" t="e">
        <f>IF(OR(AC$5="",AC$5=0),0,SUMIFS(Plandd!389:389,Plandd!$5:$5,AC$5))</f>
        <v>#REF!</v>
      </c>
      <c r="AD389" s="30" t="e">
        <f>IF(OR(AD$5="",AD$5=0),0,SUMIFS(Factdd!389:389,Factdd!$5:$5,AD$5))</f>
        <v>#REF!</v>
      </c>
      <c r="AE389" s="185" t="e">
        <f t="shared" si="1153"/>
        <v>#REF!</v>
      </c>
      <c r="AF389" s="30" t="e">
        <f>IF(OR(AF$5="",AF$5=0),0,SUMIFS(Plandd!389:389,Plandd!$5:$5,AF$5))</f>
        <v>#REF!</v>
      </c>
      <c r="AG389" s="30" t="e">
        <f>IF(OR(AG$5="",AG$5=0),0,SUMIFS(Factdd!389:389,Factdd!$5:$5,AG$5))</f>
        <v>#REF!</v>
      </c>
      <c r="AH389" s="185" t="e">
        <f t="shared" si="1154"/>
        <v>#REF!</v>
      </c>
      <c r="AI389" s="30" t="e">
        <f>IF(OR(AI$5="",AI$5=0),0,SUMIFS(Plandd!389:389,Plandd!$5:$5,AI$5))</f>
        <v>#REF!</v>
      </c>
      <c r="AJ389" s="30" t="e">
        <f>IF(OR(AJ$5="",AJ$5=0),0,SUMIFS(Factdd!389:389,Factdd!$5:$5,AJ$5))</f>
        <v>#REF!</v>
      </c>
      <c r="AK389" s="185" t="e">
        <f t="shared" si="1155"/>
        <v>#REF!</v>
      </c>
      <c r="AL389" s="30" t="e">
        <f>IF(OR(AL$5="",AL$5=0),0,SUMIFS(Plandd!389:389,Plandd!$5:$5,AL$5))</f>
        <v>#REF!</v>
      </c>
      <c r="AM389" s="30" t="e">
        <f>IF(OR(AM$5="",AM$5=0),0,SUMIFS(Factdd!389:389,Factdd!$5:$5,AM$5))</f>
        <v>#REF!</v>
      </c>
      <c r="AN389" s="185" t="e">
        <f t="shared" si="1156"/>
        <v>#REF!</v>
      </c>
      <c r="AO389" s="30" t="e">
        <f>IF(OR(AO$5="",AO$5=0),0,SUMIFS(Plandd!389:389,Plandd!$5:$5,AO$5))</f>
        <v>#REF!</v>
      </c>
      <c r="AP389" s="30" t="e">
        <f>IF(OR(AP$5="",AP$5=0),0,SUMIFS(Factdd!389:389,Factdd!$5:$5,AP$5))</f>
        <v>#REF!</v>
      </c>
      <c r="AQ389" s="185" t="e">
        <f t="shared" si="1157"/>
        <v>#REF!</v>
      </c>
      <c r="AR389" s="30" t="e">
        <f>IF(OR(AR$5="",AR$5=0),0,SUMIFS(Plandd!389:389,Plandd!$5:$5,AR$5))</f>
        <v>#REF!</v>
      </c>
      <c r="AS389" s="30" t="e">
        <f>IF(OR(AS$5="",AS$5=0),0,SUMIFS(Factdd!389:389,Factdd!$5:$5,AS$5))</f>
        <v>#REF!</v>
      </c>
      <c r="AT389" s="185" t="e">
        <f t="shared" si="1158"/>
        <v>#REF!</v>
      </c>
      <c r="AU389" s="30" t="e">
        <f>IF(OR(AU$5="",AU$5=0),0,SUMIFS(Plandd!389:389,Plandd!$5:$5,AU$5))</f>
        <v>#REF!</v>
      </c>
      <c r="AV389" s="30" t="e">
        <f>IF(OR(AV$5="",AV$5=0),0,SUMIFS(Factdd!389:389,Factdd!$5:$5,AV$5))</f>
        <v>#REF!</v>
      </c>
      <c r="AW389" s="185" t="e">
        <f t="shared" si="1159"/>
        <v>#REF!</v>
      </c>
      <c r="AX389" s="30" t="e">
        <f>IF(OR(AX$5="",AX$5=0),0,SUMIFS(Plandd!389:389,Plandd!$5:$5,AX$5))</f>
        <v>#REF!</v>
      </c>
      <c r="AY389" s="30" t="e">
        <f>IF(OR(AY$5="",AY$5=0),0,SUMIFS(Factdd!389:389,Factdd!$5:$5,AY$5))</f>
        <v>#REF!</v>
      </c>
      <c r="AZ389" s="185" t="e">
        <f t="shared" si="1160"/>
        <v>#REF!</v>
      </c>
      <c r="BA389" s="30" t="e">
        <f>IF(OR(BA$5="",BA$5=0),0,SUMIFS(Plandd!389:389,Plandd!$5:$5,BA$5))</f>
        <v>#REF!</v>
      </c>
      <c r="BB389" s="30" t="e">
        <f>IF(OR(BB$5="",BB$5=0),0,SUMIFS(Factdd!389:389,Factdd!$5:$5,BB$5))</f>
        <v>#REF!</v>
      </c>
      <c r="BC389" s="185" t="e">
        <f t="shared" si="1161"/>
        <v>#REF!</v>
      </c>
      <c r="BD389" s="30" t="e">
        <f>IF(OR(BD$5="",BD$5=0),0,SUMIFS(Plandd!389:389,Plandd!$5:$5,BD$5))</f>
        <v>#REF!</v>
      </c>
      <c r="BE389" s="30" t="e">
        <f>IF(OR(BE$5="",BE$5=0),0,SUMIFS(Factdd!389:389,Factdd!$5:$5,BE$5))</f>
        <v>#REF!</v>
      </c>
      <c r="BF389" s="185" t="e">
        <f t="shared" si="1162"/>
        <v>#REF!</v>
      </c>
      <c r="BG389" s="30" t="e">
        <f>IF(OR(BG$5="",BG$5=0),0,SUMIFS(Plandd!389:389,Plandd!$5:$5,BG$5))</f>
        <v>#REF!</v>
      </c>
      <c r="BH389" s="30" t="e">
        <f>IF(OR(BH$5="",BH$5=0),0,SUMIFS(Factdd!389:389,Factdd!$5:$5,BH$5))</f>
        <v>#REF!</v>
      </c>
      <c r="BI389" s="185" t="e">
        <f t="shared" si="1163"/>
        <v>#REF!</v>
      </c>
      <c r="BJ389" s="30" t="e">
        <f>IF(OR(BJ$5="",BJ$5=0),0,SUMIFS(Plandd!389:389,Plandd!$5:$5,BJ$5))</f>
        <v>#REF!</v>
      </c>
      <c r="BK389" s="30" t="e">
        <f>IF(OR(BK$5="",BK$5=0),0,SUMIFS(Factdd!389:389,Factdd!$5:$5,BK$5))</f>
        <v>#REF!</v>
      </c>
      <c r="BL389" s="185" t="e">
        <f t="shared" si="1164"/>
        <v>#REF!</v>
      </c>
      <c r="BM389" s="30" t="e">
        <f>IF(OR(BM$5="",BM$5=0),0,SUMIFS(Plandd!389:389,Plandd!$5:$5,BM$5))</f>
        <v>#REF!</v>
      </c>
      <c r="BN389" s="30" t="e">
        <f>IF(OR(BN$5="",BN$5=0),0,SUMIFS(Factdd!389:389,Factdd!$5:$5,BN$5))</f>
        <v>#REF!</v>
      </c>
      <c r="BO389" s="185" t="e">
        <f t="shared" si="1165"/>
        <v>#REF!</v>
      </c>
      <c r="BP389" s="30" t="e">
        <f>IF(OR(BP$5="",BP$5=0),0,SUMIFS(Plandd!389:389,Plandd!$5:$5,BP$5))</f>
        <v>#REF!</v>
      </c>
      <c r="BQ389" s="30" t="e">
        <f>IF(OR(BQ$5="",BQ$5=0),0,SUMIFS(Factdd!389:389,Factdd!$5:$5,BQ$5))</f>
        <v>#REF!</v>
      </c>
      <c r="BR389" s="185" t="e">
        <f t="shared" si="1166"/>
        <v>#REF!</v>
      </c>
      <c r="BS389" s="30" t="e">
        <f>IF(OR(BS$5="",BS$5=0),0,SUMIFS(Plandd!389:389,Plandd!$5:$5,BS$5))</f>
        <v>#REF!</v>
      </c>
      <c r="BT389" s="30" t="e">
        <f>IF(OR(BT$5="",BT$5=0),0,SUMIFS(Factdd!389:389,Factdd!$5:$5,BT$5))</f>
        <v>#REF!</v>
      </c>
      <c r="BU389" s="185" t="e">
        <f t="shared" si="1167"/>
        <v>#REF!</v>
      </c>
      <c r="BV389" s="30" t="e">
        <f>IF(OR(BV$5="",BV$5=0),0,SUMIFS(Plandd!389:389,Plandd!$5:$5,BV$5))</f>
        <v>#REF!</v>
      </c>
      <c r="BW389" s="30" t="e">
        <f>IF(OR(BW$5="",BW$5=0),0,SUMIFS(Factdd!389:389,Factdd!$5:$5,BW$5))</f>
        <v>#REF!</v>
      </c>
      <c r="BX389" s="185" t="e">
        <f t="shared" si="1168"/>
        <v>#REF!</v>
      </c>
      <c r="BY389" s="30" t="e">
        <f>IF(OR(BY$5="",BY$5=0),0,SUMIFS(Plandd!389:389,Plandd!$5:$5,BY$5))</f>
        <v>#REF!</v>
      </c>
      <c r="BZ389" s="30" t="e">
        <f>IF(OR(BZ$5="",BZ$5=0),0,SUMIFS(Factdd!389:389,Factdd!$5:$5,BZ$5))</f>
        <v>#REF!</v>
      </c>
      <c r="CA389" s="185" t="e">
        <f t="shared" si="1169"/>
        <v>#REF!</v>
      </c>
      <c r="CB389" s="30" t="e">
        <f>IF(OR(CB$5="",CB$5=0),0,SUMIFS(Plandd!389:389,Plandd!$5:$5,CB$5))</f>
        <v>#REF!</v>
      </c>
      <c r="CC389" s="30" t="e">
        <f>IF(OR(CC$5="",CC$5=0),0,SUMIFS(Factdd!389:389,Factdd!$5:$5,CC$5))</f>
        <v>#REF!</v>
      </c>
      <c r="CD389" s="185" t="e">
        <f t="shared" si="1170"/>
        <v>#REF!</v>
      </c>
      <c r="CE389" s="30" t="e">
        <f>IF(OR(CE$5="",CE$5=0),0,SUMIFS(Plandd!389:389,Plandd!$5:$5,CE$5))</f>
        <v>#REF!</v>
      </c>
      <c r="CF389" s="30" t="e">
        <f>IF(OR(CF$5="",CF$5=0),0,SUMIFS(Factdd!389:389,Factdd!$5:$5,CF$5))</f>
        <v>#REF!</v>
      </c>
      <c r="CG389" s="185" t="e">
        <f t="shared" si="1171"/>
        <v>#REF!</v>
      </c>
      <c r="CH389" s="30" t="e">
        <f>IF(OR(CH$5="",CH$5=0),0,SUMIFS(Plandd!389:389,Plandd!$5:$5,CH$5))</f>
        <v>#REF!</v>
      </c>
      <c r="CI389" s="30" t="e">
        <f>IF(OR(CI$5="",CI$5=0),0,SUMIFS(Factdd!389:389,Factdd!$5:$5,CI$5))</f>
        <v>#REF!</v>
      </c>
      <c r="CJ389" s="185" t="e">
        <f t="shared" si="1172"/>
        <v>#REF!</v>
      </c>
      <c r="CK389" s="30" t="e">
        <f>IF(OR(CK$5="",CK$5=0),0,SUMIFS(Plandd!389:389,Plandd!$5:$5,CK$5))</f>
        <v>#REF!</v>
      </c>
      <c r="CL389" s="30" t="e">
        <f>IF(OR(CL$5="",CL$5=0),0,SUMIFS(Factdd!389:389,Factdd!$5:$5,CL$5))</f>
        <v>#REF!</v>
      </c>
      <c r="CM389" s="185" t="e">
        <f t="shared" si="1173"/>
        <v>#REF!</v>
      </c>
      <c r="CN389" s="30" t="e">
        <f>IF(OR(CN$5="",CN$5=0),0,SUMIFS(Plandd!389:389,Plandd!$5:$5,CN$5))</f>
        <v>#REF!</v>
      </c>
      <c r="CO389" s="30" t="e">
        <f>IF(OR(CO$5="",CO$5=0),0,SUMIFS(Factdd!389:389,Factdd!$5:$5,CO$5))</f>
        <v>#REF!</v>
      </c>
      <c r="CP389" s="185" t="e">
        <f t="shared" si="1174"/>
        <v>#REF!</v>
      </c>
    </row>
    <row r="390" spans="1:94" s="95" customFormat="1" ht="10.199999999999999" x14ac:dyDescent="0.2">
      <c r="A390" s="23">
        <f>ROW()</f>
        <v>390</v>
      </c>
      <c r="B390" s="138"/>
      <c r="E390" s="100">
        <v>1</v>
      </c>
      <c r="F390" s="63" t="s">
        <v>141</v>
      </c>
      <c r="G390" s="99" t="s">
        <v>83</v>
      </c>
      <c r="M390" s="103"/>
      <c r="Q390" s="102"/>
      <c r="R390" s="101" t="e">
        <f ca="1">IF(OR(R$5="",R$5=0),0,SUMIFS(Plandd!390:390,Plandd!$5:$5,R$5))</f>
        <v>#REF!</v>
      </c>
      <c r="S390" s="104" t="e">
        <f ca="1">IF(OR(S$5="",S$5=0),0,SUMIFS(Factdd!390:390,Factdd!$5:$5,S$5))</f>
        <v>#REF!</v>
      </c>
      <c r="T390" s="194" t="e">
        <f t="shared" ca="1" si="1150"/>
        <v>#REF!</v>
      </c>
      <c r="W390" s="104" t="e">
        <f>IF(OR(W$5="",W$5=0),0,SUMIFS(Plandd!390:390,Plandd!$5:$5,W$5))</f>
        <v>#REF!</v>
      </c>
      <c r="X390" s="104" t="e">
        <f>IF(OR(X$5="",X$5=0),0,SUMIFS(Factdd!390:390,Factdd!$5:$5,X$5))</f>
        <v>#REF!</v>
      </c>
      <c r="Y390" s="194" t="e">
        <f t="shared" si="1151"/>
        <v>#REF!</v>
      </c>
      <c r="Z390" s="195" t="e">
        <f>IF(OR(Z$5="",Z$5=0),0,SUMIFS(Plandd!390:390,Plandd!$5:$5,Z$5))</f>
        <v>#REF!</v>
      </c>
      <c r="AA390" s="104" t="e">
        <f>IF(OR(AA$5="",AA$5=0),0,SUMIFS(Factdd!390:390,Factdd!$5:$5,AA$5))</f>
        <v>#REF!</v>
      </c>
      <c r="AB390" s="194" t="e">
        <f t="shared" si="1152"/>
        <v>#REF!</v>
      </c>
      <c r="AC390" s="104" t="e">
        <f>IF(OR(AC$5="",AC$5=0),0,SUMIFS(Plandd!390:390,Plandd!$5:$5,AC$5))</f>
        <v>#REF!</v>
      </c>
      <c r="AD390" s="104" t="e">
        <f>IF(OR(AD$5="",AD$5=0),0,SUMIFS(Factdd!390:390,Factdd!$5:$5,AD$5))</f>
        <v>#REF!</v>
      </c>
      <c r="AE390" s="194" t="e">
        <f t="shared" si="1153"/>
        <v>#REF!</v>
      </c>
      <c r="AF390" s="104" t="e">
        <f>IF(OR(AF$5="",AF$5=0),0,SUMIFS(Plandd!390:390,Plandd!$5:$5,AF$5))</f>
        <v>#REF!</v>
      </c>
      <c r="AG390" s="104" t="e">
        <f>IF(OR(AG$5="",AG$5=0),0,SUMIFS(Factdd!390:390,Factdd!$5:$5,AG$5))</f>
        <v>#REF!</v>
      </c>
      <c r="AH390" s="194" t="e">
        <f t="shared" si="1154"/>
        <v>#REF!</v>
      </c>
      <c r="AI390" s="104" t="e">
        <f>IF(OR(AI$5="",AI$5=0),0,SUMIFS(Plandd!390:390,Plandd!$5:$5,AI$5))</f>
        <v>#REF!</v>
      </c>
      <c r="AJ390" s="104" t="e">
        <f>IF(OR(AJ$5="",AJ$5=0),0,SUMIFS(Factdd!390:390,Factdd!$5:$5,AJ$5))</f>
        <v>#REF!</v>
      </c>
      <c r="AK390" s="194" t="e">
        <f t="shared" si="1155"/>
        <v>#REF!</v>
      </c>
      <c r="AL390" s="104" t="e">
        <f>IF(OR(AL$5="",AL$5=0),0,SUMIFS(Plandd!390:390,Plandd!$5:$5,AL$5))</f>
        <v>#REF!</v>
      </c>
      <c r="AM390" s="104" t="e">
        <f>IF(OR(AM$5="",AM$5=0),0,SUMIFS(Factdd!390:390,Factdd!$5:$5,AM$5))</f>
        <v>#REF!</v>
      </c>
      <c r="AN390" s="194" t="e">
        <f t="shared" si="1156"/>
        <v>#REF!</v>
      </c>
      <c r="AO390" s="104" t="e">
        <f>IF(OR(AO$5="",AO$5=0),0,SUMIFS(Plandd!390:390,Plandd!$5:$5,AO$5))</f>
        <v>#REF!</v>
      </c>
      <c r="AP390" s="104" t="e">
        <f>IF(OR(AP$5="",AP$5=0),0,SUMIFS(Factdd!390:390,Factdd!$5:$5,AP$5))</f>
        <v>#REF!</v>
      </c>
      <c r="AQ390" s="194" t="e">
        <f t="shared" si="1157"/>
        <v>#REF!</v>
      </c>
      <c r="AR390" s="104" t="e">
        <f>IF(OR(AR$5="",AR$5=0),0,SUMIFS(Plandd!390:390,Plandd!$5:$5,AR$5))</f>
        <v>#REF!</v>
      </c>
      <c r="AS390" s="104" t="e">
        <f>IF(OR(AS$5="",AS$5=0),0,SUMIFS(Factdd!390:390,Factdd!$5:$5,AS$5))</f>
        <v>#REF!</v>
      </c>
      <c r="AT390" s="194" t="e">
        <f t="shared" si="1158"/>
        <v>#REF!</v>
      </c>
      <c r="AU390" s="104" t="e">
        <f>IF(OR(AU$5="",AU$5=0),0,SUMIFS(Plandd!390:390,Plandd!$5:$5,AU$5))</f>
        <v>#REF!</v>
      </c>
      <c r="AV390" s="104" t="e">
        <f>IF(OR(AV$5="",AV$5=0),0,SUMIFS(Factdd!390:390,Factdd!$5:$5,AV$5))</f>
        <v>#REF!</v>
      </c>
      <c r="AW390" s="194" t="e">
        <f t="shared" si="1159"/>
        <v>#REF!</v>
      </c>
      <c r="AX390" s="104" t="e">
        <f>IF(OR(AX$5="",AX$5=0),0,SUMIFS(Plandd!390:390,Plandd!$5:$5,AX$5))</f>
        <v>#REF!</v>
      </c>
      <c r="AY390" s="104" t="e">
        <f>IF(OR(AY$5="",AY$5=0),0,SUMIFS(Factdd!390:390,Factdd!$5:$5,AY$5))</f>
        <v>#REF!</v>
      </c>
      <c r="AZ390" s="194" t="e">
        <f t="shared" si="1160"/>
        <v>#REF!</v>
      </c>
      <c r="BA390" s="104" t="e">
        <f>IF(OR(BA$5="",BA$5=0),0,SUMIFS(Plandd!390:390,Plandd!$5:$5,BA$5))</f>
        <v>#REF!</v>
      </c>
      <c r="BB390" s="104" t="e">
        <f>IF(OR(BB$5="",BB$5=0),0,SUMIFS(Factdd!390:390,Factdd!$5:$5,BB$5))</f>
        <v>#REF!</v>
      </c>
      <c r="BC390" s="194" t="e">
        <f t="shared" si="1161"/>
        <v>#REF!</v>
      </c>
      <c r="BD390" s="104" t="e">
        <f>IF(OR(BD$5="",BD$5=0),0,SUMIFS(Plandd!390:390,Plandd!$5:$5,BD$5))</f>
        <v>#REF!</v>
      </c>
      <c r="BE390" s="104" t="e">
        <f>IF(OR(BE$5="",BE$5=0),0,SUMIFS(Factdd!390:390,Factdd!$5:$5,BE$5))</f>
        <v>#REF!</v>
      </c>
      <c r="BF390" s="194" t="e">
        <f t="shared" si="1162"/>
        <v>#REF!</v>
      </c>
      <c r="BG390" s="104" t="e">
        <f>IF(OR(BG$5="",BG$5=0),0,SUMIFS(Plandd!390:390,Plandd!$5:$5,BG$5))</f>
        <v>#REF!</v>
      </c>
      <c r="BH390" s="104" t="e">
        <f>IF(OR(BH$5="",BH$5=0),0,SUMIFS(Factdd!390:390,Factdd!$5:$5,BH$5))</f>
        <v>#REF!</v>
      </c>
      <c r="BI390" s="194" t="e">
        <f t="shared" si="1163"/>
        <v>#REF!</v>
      </c>
      <c r="BJ390" s="104" t="e">
        <f>IF(OR(BJ$5="",BJ$5=0),0,SUMIFS(Plandd!390:390,Plandd!$5:$5,BJ$5))</f>
        <v>#REF!</v>
      </c>
      <c r="BK390" s="104" t="e">
        <f>IF(OR(BK$5="",BK$5=0),0,SUMIFS(Factdd!390:390,Factdd!$5:$5,BK$5))</f>
        <v>#REF!</v>
      </c>
      <c r="BL390" s="194" t="e">
        <f t="shared" si="1164"/>
        <v>#REF!</v>
      </c>
      <c r="BM390" s="104" t="e">
        <f>IF(OR(BM$5="",BM$5=0),0,SUMIFS(Plandd!390:390,Plandd!$5:$5,BM$5))</f>
        <v>#REF!</v>
      </c>
      <c r="BN390" s="104" t="e">
        <f>IF(OR(BN$5="",BN$5=0),0,SUMIFS(Factdd!390:390,Factdd!$5:$5,BN$5))</f>
        <v>#REF!</v>
      </c>
      <c r="BO390" s="194" t="e">
        <f t="shared" si="1165"/>
        <v>#REF!</v>
      </c>
      <c r="BP390" s="104" t="e">
        <f>IF(OR(BP$5="",BP$5=0),0,SUMIFS(Plandd!390:390,Plandd!$5:$5,BP$5))</f>
        <v>#REF!</v>
      </c>
      <c r="BQ390" s="104" t="e">
        <f>IF(OR(BQ$5="",BQ$5=0),0,SUMIFS(Factdd!390:390,Factdd!$5:$5,BQ$5))</f>
        <v>#REF!</v>
      </c>
      <c r="BR390" s="194" t="e">
        <f t="shared" si="1166"/>
        <v>#REF!</v>
      </c>
      <c r="BS390" s="104" t="e">
        <f>IF(OR(BS$5="",BS$5=0),0,SUMIFS(Plandd!390:390,Plandd!$5:$5,BS$5))</f>
        <v>#REF!</v>
      </c>
      <c r="BT390" s="104" t="e">
        <f>IF(OR(BT$5="",BT$5=0),0,SUMIFS(Factdd!390:390,Factdd!$5:$5,BT$5))</f>
        <v>#REF!</v>
      </c>
      <c r="BU390" s="194" t="e">
        <f t="shared" si="1167"/>
        <v>#REF!</v>
      </c>
      <c r="BV390" s="104" t="e">
        <f>IF(OR(BV$5="",BV$5=0),0,SUMIFS(Plandd!390:390,Plandd!$5:$5,BV$5))</f>
        <v>#REF!</v>
      </c>
      <c r="BW390" s="104" t="e">
        <f>IF(OR(BW$5="",BW$5=0),0,SUMIFS(Factdd!390:390,Factdd!$5:$5,BW$5))</f>
        <v>#REF!</v>
      </c>
      <c r="BX390" s="194" t="e">
        <f t="shared" si="1168"/>
        <v>#REF!</v>
      </c>
      <c r="BY390" s="104" t="e">
        <f>IF(OR(BY$5="",BY$5=0),0,SUMIFS(Plandd!390:390,Plandd!$5:$5,BY$5))</f>
        <v>#REF!</v>
      </c>
      <c r="BZ390" s="104" t="e">
        <f>IF(OR(BZ$5="",BZ$5=0),0,SUMIFS(Factdd!390:390,Factdd!$5:$5,BZ$5))</f>
        <v>#REF!</v>
      </c>
      <c r="CA390" s="194" t="e">
        <f t="shared" si="1169"/>
        <v>#REF!</v>
      </c>
      <c r="CB390" s="104" t="e">
        <f>IF(OR(CB$5="",CB$5=0),0,SUMIFS(Plandd!390:390,Plandd!$5:$5,CB$5))</f>
        <v>#REF!</v>
      </c>
      <c r="CC390" s="104" t="e">
        <f>IF(OR(CC$5="",CC$5=0),0,SUMIFS(Factdd!390:390,Factdd!$5:$5,CC$5))</f>
        <v>#REF!</v>
      </c>
      <c r="CD390" s="194" t="e">
        <f t="shared" si="1170"/>
        <v>#REF!</v>
      </c>
      <c r="CE390" s="104" t="e">
        <f>IF(OR(CE$5="",CE$5=0),0,SUMIFS(Plandd!390:390,Plandd!$5:$5,CE$5))</f>
        <v>#REF!</v>
      </c>
      <c r="CF390" s="104" t="e">
        <f>IF(OR(CF$5="",CF$5=0),0,SUMIFS(Factdd!390:390,Factdd!$5:$5,CF$5))</f>
        <v>#REF!</v>
      </c>
      <c r="CG390" s="194" t="e">
        <f t="shared" si="1171"/>
        <v>#REF!</v>
      </c>
      <c r="CH390" s="104" t="e">
        <f>IF(OR(CH$5="",CH$5=0),0,SUMIFS(Plandd!390:390,Plandd!$5:$5,CH$5))</f>
        <v>#REF!</v>
      </c>
      <c r="CI390" s="104" t="e">
        <f>IF(OR(CI$5="",CI$5=0),0,SUMIFS(Factdd!390:390,Factdd!$5:$5,CI$5))</f>
        <v>#REF!</v>
      </c>
      <c r="CJ390" s="194" t="e">
        <f t="shared" si="1172"/>
        <v>#REF!</v>
      </c>
      <c r="CK390" s="104" t="e">
        <f>IF(OR(CK$5="",CK$5=0),0,SUMIFS(Plandd!390:390,Plandd!$5:$5,CK$5))</f>
        <v>#REF!</v>
      </c>
      <c r="CL390" s="104" t="e">
        <f>IF(OR(CL$5="",CL$5=0),0,SUMIFS(Factdd!390:390,Factdd!$5:$5,CL$5))</f>
        <v>#REF!</v>
      </c>
      <c r="CM390" s="194" t="e">
        <f t="shared" si="1173"/>
        <v>#REF!</v>
      </c>
      <c r="CN390" s="104" t="e">
        <f>IF(OR(CN$5="",CN$5=0),0,SUMIFS(Plandd!390:390,Plandd!$5:$5,CN$5))</f>
        <v>#REF!</v>
      </c>
      <c r="CO390" s="104" t="e">
        <f>IF(OR(CO$5="",CO$5=0),0,SUMIFS(Factdd!390:390,Factdd!$5:$5,CO$5))</f>
        <v>#REF!</v>
      </c>
      <c r="CP390" s="194" t="e">
        <f t="shared" si="1174"/>
        <v>#REF!</v>
      </c>
    </row>
    <row r="391" spans="1:94" s="95" customFormat="1" ht="10.199999999999999" x14ac:dyDescent="0.2">
      <c r="A391" s="23">
        <f>ROW()</f>
        <v>391</v>
      </c>
      <c r="B391" s="138"/>
      <c r="E391" s="100">
        <v>2</v>
      </c>
      <c r="F391" s="63" t="s">
        <v>141</v>
      </c>
      <c r="G391" s="99" t="s">
        <v>84</v>
      </c>
      <c r="M391" s="103"/>
      <c r="Q391" s="102"/>
      <c r="R391" s="101" t="e">
        <f ca="1">IF(OR(R$5="",R$5=0),0,SUMIFS(Plandd!391:391,Plandd!$5:$5,R$5))</f>
        <v>#REF!</v>
      </c>
      <c r="S391" s="104" t="e">
        <f ca="1">IF(OR(S$5="",S$5=0),0,SUMIFS(Factdd!391:391,Factdd!$5:$5,S$5))</f>
        <v>#REF!</v>
      </c>
      <c r="T391" s="194" t="e">
        <f t="shared" ca="1" si="1150"/>
        <v>#REF!</v>
      </c>
      <c r="W391" s="104" t="e">
        <f>IF(OR(W$5="",W$5=0),0,SUMIFS(Plandd!391:391,Plandd!$5:$5,W$5))</f>
        <v>#REF!</v>
      </c>
      <c r="X391" s="104" t="e">
        <f>IF(OR(X$5="",X$5=0),0,SUMIFS(Factdd!391:391,Factdd!$5:$5,X$5))</f>
        <v>#REF!</v>
      </c>
      <c r="Y391" s="194" t="e">
        <f t="shared" si="1151"/>
        <v>#REF!</v>
      </c>
      <c r="Z391" s="195" t="e">
        <f>IF(OR(Z$5="",Z$5=0),0,SUMIFS(Plandd!391:391,Plandd!$5:$5,Z$5))</f>
        <v>#REF!</v>
      </c>
      <c r="AA391" s="104" t="e">
        <f>IF(OR(AA$5="",AA$5=0),0,SUMIFS(Factdd!391:391,Factdd!$5:$5,AA$5))</f>
        <v>#REF!</v>
      </c>
      <c r="AB391" s="194" t="e">
        <f t="shared" si="1152"/>
        <v>#REF!</v>
      </c>
      <c r="AC391" s="104" t="e">
        <f>IF(OR(AC$5="",AC$5=0),0,SUMIFS(Plandd!391:391,Plandd!$5:$5,AC$5))</f>
        <v>#REF!</v>
      </c>
      <c r="AD391" s="104" t="e">
        <f>IF(OR(AD$5="",AD$5=0),0,SUMIFS(Factdd!391:391,Factdd!$5:$5,AD$5))</f>
        <v>#REF!</v>
      </c>
      <c r="AE391" s="194" t="e">
        <f t="shared" si="1153"/>
        <v>#REF!</v>
      </c>
      <c r="AF391" s="104" t="e">
        <f>IF(OR(AF$5="",AF$5=0),0,SUMIFS(Plandd!391:391,Plandd!$5:$5,AF$5))</f>
        <v>#REF!</v>
      </c>
      <c r="AG391" s="104" t="e">
        <f>IF(OR(AG$5="",AG$5=0),0,SUMIFS(Factdd!391:391,Factdd!$5:$5,AG$5))</f>
        <v>#REF!</v>
      </c>
      <c r="AH391" s="194" t="e">
        <f t="shared" si="1154"/>
        <v>#REF!</v>
      </c>
      <c r="AI391" s="104" t="e">
        <f>IF(OR(AI$5="",AI$5=0),0,SUMIFS(Plandd!391:391,Plandd!$5:$5,AI$5))</f>
        <v>#REF!</v>
      </c>
      <c r="AJ391" s="104" t="e">
        <f>IF(OR(AJ$5="",AJ$5=0),0,SUMIFS(Factdd!391:391,Factdd!$5:$5,AJ$5))</f>
        <v>#REF!</v>
      </c>
      <c r="AK391" s="194" t="e">
        <f t="shared" si="1155"/>
        <v>#REF!</v>
      </c>
      <c r="AL391" s="104" t="e">
        <f>IF(OR(AL$5="",AL$5=0),0,SUMIFS(Plandd!391:391,Plandd!$5:$5,AL$5))</f>
        <v>#REF!</v>
      </c>
      <c r="AM391" s="104" t="e">
        <f>IF(OR(AM$5="",AM$5=0),0,SUMIFS(Factdd!391:391,Factdd!$5:$5,AM$5))</f>
        <v>#REF!</v>
      </c>
      <c r="AN391" s="194" t="e">
        <f t="shared" si="1156"/>
        <v>#REF!</v>
      </c>
      <c r="AO391" s="104" t="e">
        <f>IF(OR(AO$5="",AO$5=0),0,SUMIFS(Plandd!391:391,Plandd!$5:$5,AO$5))</f>
        <v>#REF!</v>
      </c>
      <c r="AP391" s="104" t="e">
        <f>IF(OR(AP$5="",AP$5=0),0,SUMIFS(Factdd!391:391,Factdd!$5:$5,AP$5))</f>
        <v>#REF!</v>
      </c>
      <c r="AQ391" s="194" t="e">
        <f t="shared" si="1157"/>
        <v>#REF!</v>
      </c>
      <c r="AR391" s="104" t="e">
        <f>IF(OR(AR$5="",AR$5=0),0,SUMIFS(Plandd!391:391,Plandd!$5:$5,AR$5))</f>
        <v>#REF!</v>
      </c>
      <c r="AS391" s="104" t="e">
        <f>IF(OR(AS$5="",AS$5=0),0,SUMIFS(Factdd!391:391,Factdd!$5:$5,AS$5))</f>
        <v>#REF!</v>
      </c>
      <c r="AT391" s="194" t="e">
        <f t="shared" si="1158"/>
        <v>#REF!</v>
      </c>
      <c r="AU391" s="104" t="e">
        <f>IF(OR(AU$5="",AU$5=0),0,SUMIFS(Plandd!391:391,Plandd!$5:$5,AU$5))</f>
        <v>#REF!</v>
      </c>
      <c r="AV391" s="104" t="e">
        <f>IF(OR(AV$5="",AV$5=0),0,SUMIFS(Factdd!391:391,Factdd!$5:$5,AV$5))</f>
        <v>#REF!</v>
      </c>
      <c r="AW391" s="194" t="e">
        <f t="shared" si="1159"/>
        <v>#REF!</v>
      </c>
      <c r="AX391" s="104" t="e">
        <f>IF(OR(AX$5="",AX$5=0),0,SUMIFS(Plandd!391:391,Plandd!$5:$5,AX$5))</f>
        <v>#REF!</v>
      </c>
      <c r="AY391" s="104" t="e">
        <f>IF(OR(AY$5="",AY$5=0),0,SUMIFS(Factdd!391:391,Factdd!$5:$5,AY$5))</f>
        <v>#REF!</v>
      </c>
      <c r="AZ391" s="194" t="e">
        <f t="shared" si="1160"/>
        <v>#REF!</v>
      </c>
      <c r="BA391" s="104" t="e">
        <f>IF(OR(BA$5="",BA$5=0),0,SUMIFS(Plandd!391:391,Plandd!$5:$5,BA$5))</f>
        <v>#REF!</v>
      </c>
      <c r="BB391" s="104" t="e">
        <f>IF(OR(BB$5="",BB$5=0),0,SUMIFS(Factdd!391:391,Factdd!$5:$5,BB$5))</f>
        <v>#REF!</v>
      </c>
      <c r="BC391" s="194" t="e">
        <f t="shared" si="1161"/>
        <v>#REF!</v>
      </c>
      <c r="BD391" s="104" t="e">
        <f>IF(OR(BD$5="",BD$5=0),0,SUMIFS(Plandd!391:391,Plandd!$5:$5,BD$5))</f>
        <v>#REF!</v>
      </c>
      <c r="BE391" s="104" t="e">
        <f>IF(OR(BE$5="",BE$5=0),0,SUMIFS(Factdd!391:391,Factdd!$5:$5,BE$5))</f>
        <v>#REF!</v>
      </c>
      <c r="BF391" s="194" t="e">
        <f t="shared" si="1162"/>
        <v>#REF!</v>
      </c>
      <c r="BG391" s="104" t="e">
        <f>IF(OR(BG$5="",BG$5=0),0,SUMIFS(Plandd!391:391,Plandd!$5:$5,BG$5))</f>
        <v>#REF!</v>
      </c>
      <c r="BH391" s="104" t="e">
        <f>IF(OR(BH$5="",BH$5=0),0,SUMIFS(Factdd!391:391,Factdd!$5:$5,BH$5))</f>
        <v>#REF!</v>
      </c>
      <c r="BI391" s="194" t="e">
        <f t="shared" si="1163"/>
        <v>#REF!</v>
      </c>
      <c r="BJ391" s="104" t="e">
        <f>IF(OR(BJ$5="",BJ$5=0),0,SUMIFS(Plandd!391:391,Plandd!$5:$5,BJ$5))</f>
        <v>#REF!</v>
      </c>
      <c r="BK391" s="104" t="e">
        <f>IF(OR(BK$5="",BK$5=0),0,SUMIFS(Factdd!391:391,Factdd!$5:$5,BK$5))</f>
        <v>#REF!</v>
      </c>
      <c r="BL391" s="194" t="e">
        <f t="shared" si="1164"/>
        <v>#REF!</v>
      </c>
      <c r="BM391" s="104" t="e">
        <f>IF(OR(BM$5="",BM$5=0),0,SUMIFS(Plandd!391:391,Plandd!$5:$5,BM$5))</f>
        <v>#REF!</v>
      </c>
      <c r="BN391" s="104" t="e">
        <f>IF(OR(BN$5="",BN$5=0),0,SUMIFS(Factdd!391:391,Factdd!$5:$5,BN$5))</f>
        <v>#REF!</v>
      </c>
      <c r="BO391" s="194" t="e">
        <f t="shared" si="1165"/>
        <v>#REF!</v>
      </c>
      <c r="BP391" s="104" t="e">
        <f>IF(OR(BP$5="",BP$5=0),0,SUMIFS(Plandd!391:391,Plandd!$5:$5,BP$5))</f>
        <v>#REF!</v>
      </c>
      <c r="BQ391" s="104" t="e">
        <f>IF(OR(BQ$5="",BQ$5=0),0,SUMIFS(Factdd!391:391,Factdd!$5:$5,BQ$5))</f>
        <v>#REF!</v>
      </c>
      <c r="BR391" s="194" t="e">
        <f t="shared" si="1166"/>
        <v>#REF!</v>
      </c>
      <c r="BS391" s="104" t="e">
        <f>IF(OR(BS$5="",BS$5=0),0,SUMIFS(Plandd!391:391,Plandd!$5:$5,BS$5))</f>
        <v>#REF!</v>
      </c>
      <c r="BT391" s="104" t="e">
        <f>IF(OR(BT$5="",BT$5=0),0,SUMIFS(Factdd!391:391,Factdd!$5:$5,BT$5))</f>
        <v>#REF!</v>
      </c>
      <c r="BU391" s="194" t="e">
        <f t="shared" si="1167"/>
        <v>#REF!</v>
      </c>
      <c r="BV391" s="104" t="e">
        <f>IF(OR(BV$5="",BV$5=0),0,SUMIFS(Plandd!391:391,Plandd!$5:$5,BV$5))</f>
        <v>#REF!</v>
      </c>
      <c r="BW391" s="104" t="e">
        <f>IF(OR(BW$5="",BW$5=0),0,SUMIFS(Factdd!391:391,Factdd!$5:$5,BW$5))</f>
        <v>#REF!</v>
      </c>
      <c r="BX391" s="194" t="e">
        <f t="shared" si="1168"/>
        <v>#REF!</v>
      </c>
      <c r="BY391" s="104" t="e">
        <f>IF(OR(BY$5="",BY$5=0),0,SUMIFS(Plandd!391:391,Plandd!$5:$5,BY$5))</f>
        <v>#REF!</v>
      </c>
      <c r="BZ391" s="104" t="e">
        <f>IF(OR(BZ$5="",BZ$5=0),0,SUMIFS(Factdd!391:391,Factdd!$5:$5,BZ$5))</f>
        <v>#REF!</v>
      </c>
      <c r="CA391" s="194" t="e">
        <f t="shared" si="1169"/>
        <v>#REF!</v>
      </c>
      <c r="CB391" s="104" t="e">
        <f>IF(OR(CB$5="",CB$5=0),0,SUMIFS(Plandd!391:391,Plandd!$5:$5,CB$5))</f>
        <v>#REF!</v>
      </c>
      <c r="CC391" s="104" t="e">
        <f>IF(OR(CC$5="",CC$5=0),0,SUMIFS(Factdd!391:391,Factdd!$5:$5,CC$5))</f>
        <v>#REF!</v>
      </c>
      <c r="CD391" s="194" t="e">
        <f t="shared" si="1170"/>
        <v>#REF!</v>
      </c>
      <c r="CE391" s="104" t="e">
        <f>IF(OR(CE$5="",CE$5=0),0,SUMIFS(Plandd!391:391,Plandd!$5:$5,CE$5))</f>
        <v>#REF!</v>
      </c>
      <c r="CF391" s="104" t="e">
        <f>IF(OR(CF$5="",CF$5=0),0,SUMIFS(Factdd!391:391,Factdd!$5:$5,CF$5))</f>
        <v>#REF!</v>
      </c>
      <c r="CG391" s="194" t="e">
        <f t="shared" si="1171"/>
        <v>#REF!</v>
      </c>
      <c r="CH391" s="104" t="e">
        <f>IF(OR(CH$5="",CH$5=0),0,SUMIFS(Plandd!391:391,Plandd!$5:$5,CH$5))</f>
        <v>#REF!</v>
      </c>
      <c r="CI391" s="104" t="e">
        <f>IF(OR(CI$5="",CI$5=0),0,SUMIFS(Factdd!391:391,Factdd!$5:$5,CI$5))</f>
        <v>#REF!</v>
      </c>
      <c r="CJ391" s="194" t="e">
        <f t="shared" si="1172"/>
        <v>#REF!</v>
      </c>
      <c r="CK391" s="104" t="e">
        <f>IF(OR(CK$5="",CK$5=0),0,SUMIFS(Plandd!391:391,Plandd!$5:$5,CK$5))</f>
        <v>#REF!</v>
      </c>
      <c r="CL391" s="104" t="e">
        <f>IF(OR(CL$5="",CL$5=0),0,SUMIFS(Factdd!391:391,Factdd!$5:$5,CL$5))</f>
        <v>#REF!</v>
      </c>
      <c r="CM391" s="194" t="e">
        <f t="shared" si="1173"/>
        <v>#REF!</v>
      </c>
      <c r="CN391" s="104" t="e">
        <f>IF(OR(CN$5="",CN$5=0),0,SUMIFS(Plandd!391:391,Plandd!$5:$5,CN$5))</f>
        <v>#REF!</v>
      </c>
      <c r="CO391" s="104" t="e">
        <f>IF(OR(CO$5="",CO$5=0),0,SUMIFS(Factdd!391:391,Factdd!$5:$5,CO$5))</f>
        <v>#REF!</v>
      </c>
      <c r="CP391" s="194" t="e">
        <f t="shared" si="1174"/>
        <v>#REF!</v>
      </c>
    </row>
    <row r="392" spans="1:94" s="95" customFormat="1" ht="10.199999999999999" x14ac:dyDescent="0.2">
      <c r="A392" s="23">
        <f>ROW()</f>
        <v>392</v>
      </c>
      <c r="B392" s="138"/>
      <c r="E392" s="100">
        <v>3</v>
      </c>
      <c r="F392" s="63" t="s">
        <v>141</v>
      </c>
      <c r="G392" s="99" t="s">
        <v>85</v>
      </c>
      <c r="M392" s="103"/>
      <c r="Q392" s="102"/>
      <c r="R392" s="101" t="e">
        <f ca="1">IF(OR(R$5="",R$5=0),0,SUMIFS(Plandd!392:392,Plandd!$5:$5,R$5))</f>
        <v>#REF!</v>
      </c>
      <c r="S392" s="104" t="e">
        <f ca="1">IF(OR(S$5="",S$5=0),0,SUMIFS(Factdd!392:392,Factdd!$5:$5,S$5))</f>
        <v>#REF!</v>
      </c>
      <c r="T392" s="194" t="e">
        <f t="shared" ca="1" si="1150"/>
        <v>#REF!</v>
      </c>
      <c r="W392" s="104" t="e">
        <f>IF(OR(W$5="",W$5=0),0,SUMIFS(Plandd!392:392,Plandd!$5:$5,W$5))</f>
        <v>#REF!</v>
      </c>
      <c r="X392" s="104" t="e">
        <f>IF(OR(X$5="",X$5=0),0,SUMIFS(Factdd!392:392,Factdd!$5:$5,X$5))</f>
        <v>#REF!</v>
      </c>
      <c r="Y392" s="194" t="e">
        <f t="shared" si="1151"/>
        <v>#REF!</v>
      </c>
      <c r="Z392" s="195" t="e">
        <f>IF(OR(Z$5="",Z$5=0),0,SUMIFS(Plandd!392:392,Plandd!$5:$5,Z$5))</f>
        <v>#REF!</v>
      </c>
      <c r="AA392" s="104" t="e">
        <f>IF(OR(AA$5="",AA$5=0),0,SUMIFS(Factdd!392:392,Factdd!$5:$5,AA$5))</f>
        <v>#REF!</v>
      </c>
      <c r="AB392" s="194" t="e">
        <f t="shared" si="1152"/>
        <v>#REF!</v>
      </c>
      <c r="AC392" s="104" t="e">
        <f>IF(OR(AC$5="",AC$5=0),0,SUMIFS(Plandd!392:392,Plandd!$5:$5,AC$5))</f>
        <v>#REF!</v>
      </c>
      <c r="AD392" s="104" t="e">
        <f>IF(OR(AD$5="",AD$5=0),0,SUMIFS(Factdd!392:392,Factdd!$5:$5,AD$5))</f>
        <v>#REF!</v>
      </c>
      <c r="AE392" s="194" t="e">
        <f t="shared" si="1153"/>
        <v>#REF!</v>
      </c>
      <c r="AF392" s="104" t="e">
        <f>IF(OR(AF$5="",AF$5=0),0,SUMIFS(Plandd!392:392,Plandd!$5:$5,AF$5))</f>
        <v>#REF!</v>
      </c>
      <c r="AG392" s="104" t="e">
        <f>IF(OR(AG$5="",AG$5=0),0,SUMIFS(Factdd!392:392,Factdd!$5:$5,AG$5))</f>
        <v>#REF!</v>
      </c>
      <c r="AH392" s="194" t="e">
        <f t="shared" si="1154"/>
        <v>#REF!</v>
      </c>
      <c r="AI392" s="104" t="e">
        <f>IF(OR(AI$5="",AI$5=0),0,SUMIFS(Plandd!392:392,Plandd!$5:$5,AI$5))</f>
        <v>#REF!</v>
      </c>
      <c r="AJ392" s="104" t="e">
        <f>IF(OR(AJ$5="",AJ$5=0),0,SUMIFS(Factdd!392:392,Factdd!$5:$5,AJ$5))</f>
        <v>#REF!</v>
      </c>
      <c r="AK392" s="194" t="e">
        <f t="shared" si="1155"/>
        <v>#REF!</v>
      </c>
      <c r="AL392" s="104" t="e">
        <f>IF(OR(AL$5="",AL$5=0),0,SUMIFS(Plandd!392:392,Plandd!$5:$5,AL$5))</f>
        <v>#REF!</v>
      </c>
      <c r="AM392" s="104" t="e">
        <f>IF(OR(AM$5="",AM$5=0),0,SUMIFS(Factdd!392:392,Factdd!$5:$5,AM$5))</f>
        <v>#REF!</v>
      </c>
      <c r="AN392" s="194" t="e">
        <f t="shared" si="1156"/>
        <v>#REF!</v>
      </c>
      <c r="AO392" s="104" t="e">
        <f>IF(OR(AO$5="",AO$5=0),0,SUMIFS(Plandd!392:392,Plandd!$5:$5,AO$5))</f>
        <v>#REF!</v>
      </c>
      <c r="AP392" s="104" t="e">
        <f>IF(OR(AP$5="",AP$5=0),0,SUMIFS(Factdd!392:392,Factdd!$5:$5,AP$5))</f>
        <v>#REF!</v>
      </c>
      <c r="AQ392" s="194" t="e">
        <f t="shared" si="1157"/>
        <v>#REF!</v>
      </c>
      <c r="AR392" s="104" t="e">
        <f>IF(OR(AR$5="",AR$5=0),0,SUMIFS(Plandd!392:392,Plandd!$5:$5,AR$5))</f>
        <v>#REF!</v>
      </c>
      <c r="AS392" s="104" t="e">
        <f>IF(OR(AS$5="",AS$5=0),0,SUMIFS(Factdd!392:392,Factdd!$5:$5,AS$5))</f>
        <v>#REF!</v>
      </c>
      <c r="AT392" s="194" t="e">
        <f t="shared" si="1158"/>
        <v>#REF!</v>
      </c>
      <c r="AU392" s="104" t="e">
        <f>IF(OR(AU$5="",AU$5=0),0,SUMIFS(Plandd!392:392,Plandd!$5:$5,AU$5))</f>
        <v>#REF!</v>
      </c>
      <c r="AV392" s="104" t="e">
        <f>IF(OR(AV$5="",AV$5=0),0,SUMIFS(Factdd!392:392,Factdd!$5:$5,AV$5))</f>
        <v>#REF!</v>
      </c>
      <c r="AW392" s="194" t="e">
        <f t="shared" si="1159"/>
        <v>#REF!</v>
      </c>
      <c r="AX392" s="104" t="e">
        <f>IF(OR(AX$5="",AX$5=0),0,SUMIFS(Plandd!392:392,Plandd!$5:$5,AX$5))</f>
        <v>#REF!</v>
      </c>
      <c r="AY392" s="104" t="e">
        <f>IF(OR(AY$5="",AY$5=0),0,SUMIFS(Factdd!392:392,Factdd!$5:$5,AY$5))</f>
        <v>#REF!</v>
      </c>
      <c r="AZ392" s="194" t="e">
        <f t="shared" si="1160"/>
        <v>#REF!</v>
      </c>
      <c r="BA392" s="104" t="e">
        <f>IF(OR(BA$5="",BA$5=0),0,SUMIFS(Plandd!392:392,Plandd!$5:$5,BA$5))</f>
        <v>#REF!</v>
      </c>
      <c r="BB392" s="104" t="e">
        <f>IF(OR(BB$5="",BB$5=0),0,SUMIFS(Factdd!392:392,Factdd!$5:$5,BB$5))</f>
        <v>#REF!</v>
      </c>
      <c r="BC392" s="194" t="e">
        <f t="shared" si="1161"/>
        <v>#REF!</v>
      </c>
      <c r="BD392" s="104" t="e">
        <f>IF(OR(BD$5="",BD$5=0),0,SUMIFS(Plandd!392:392,Plandd!$5:$5,BD$5))</f>
        <v>#REF!</v>
      </c>
      <c r="BE392" s="104" t="e">
        <f>IF(OR(BE$5="",BE$5=0),0,SUMIFS(Factdd!392:392,Factdd!$5:$5,BE$5))</f>
        <v>#REF!</v>
      </c>
      <c r="BF392" s="194" t="e">
        <f t="shared" si="1162"/>
        <v>#REF!</v>
      </c>
      <c r="BG392" s="104" t="e">
        <f>IF(OR(BG$5="",BG$5=0),0,SUMIFS(Plandd!392:392,Plandd!$5:$5,BG$5))</f>
        <v>#REF!</v>
      </c>
      <c r="BH392" s="104" t="e">
        <f>IF(OR(BH$5="",BH$5=0),0,SUMIFS(Factdd!392:392,Factdd!$5:$5,BH$5))</f>
        <v>#REF!</v>
      </c>
      <c r="BI392" s="194" t="e">
        <f t="shared" si="1163"/>
        <v>#REF!</v>
      </c>
      <c r="BJ392" s="104" t="e">
        <f>IF(OR(BJ$5="",BJ$5=0),0,SUMIFS(Plandd!392:392,Plandd!$5:$5,BJ$5))</f>
        <v>#REF!</v>
      </c>
      <c r="BK392" s="104" t="e">
        <f>IF(OR(BK$5="",BK$5=0),0,SUMIFS(Factdd!392:392,Factdd!$5:$5,BK$5))</f>
        <v>#REF!</v>
      </c>
      <c r="BL392" s="194" t="e">
        <f t="shared" si="1164"/>
        <v>#REF!</v>
      </c>
      <c r="BM392" s="104" t="e">
        <f>IF(OR(BM$5="",BM$5=0),0,SUMIFS(Plandd!392:392,Plandd!$5:$5,BM$5))</f>
        <v>#REF!</v>
      </c>
      <c r="BN392" s="104" t="e">
        <f>IF(OR(BN$5="",BN$5=0),0,SUMIFS(Factdd!392:392,Factdd!$5:$5,BN$5))</f>
        <v>#REF!</v>
      </c>
      <c r="BO392" s="194" t="e">
        <f t="shared" si="1165"/>
        <v>#REF!</v>
      </c>
      <c r="BP392" s="104" t="e">
        <f>IF(OR(BP$5="",BP$5=0),0,SUMIFS(Plandd!392:392,Plandd!$5:$5,BP$5))</f>
        <v>#REF!</v>
      </c>
      <c r="BQ392" s="104" t="e">
        <f>IF(OR(BQ$5="",BQ$5=0),0,SUMIFS(Factdd!392:392,Factdd!$5:$5,BQ$5))</f>
        <v>#REF!</v>
      </c>
      <c r="BR392" s="194" t="e">
        <f t="shared" si="1166"/>
        <v>#REF!</v>
      </c>
      <c r="BS392" s="104" t="e">
        <f>IF(OR(BS$5="",BS$5=0),0,SUMIFS(Plandd!392:392,Plandd!$5:$5,BS$5))</f>
        <v>#REF!</v>
      </c>
      <c r="BT392" s="104" t="e">
        <f>IF(OR(BT$5="",BT$5=0),0,SUMIFS(Factdd!392:392,Factdd!$5:$5,BT$5))</f>
        <v>#REF!</v>
      </c>
      <c r="BU392" s="194" t="e">
        <f t="shared" si="1167"/>
        <v>#REF!</v>
      </c>
      <c r="BV392" s="104" t="e">
        <f>IF(OR(BV$5="",BV$5=0),0,SUMIFS(Plandd!392:392,Plandd!$5:$5,BV$5))</f>
        <v>#REF!</v>
      </c>
      <c r="BW392" s="104" t="e">
        <f>IF(OR(BW$5="",BW$5=0),0,SUMIFS(Factdd!392:392,Factdd!$5:$5,BW$5))</f>
        <v>#REF!</v>
      </c>
      <c r="BX392" s="194" t="e">
        <f t="shared" si="1168"/>
        <v>#REF!</v>
      </c>
      <c r="BY392" s="104" t="e">
        <f>IF(OR(BY$5="",BY$5=0),0,SUMIFS(Plandd!392:392,Plandd!$5:$5,BY$5))</f>
        <v>#REF!</v>
      </c>
      <c r="BZ392" s="104" t="e">
        <f>IF(OR(BZ$5="",BZ$5=0),0,SUMIFS(Factdd!392:392,Factdd!$5:$5,BZ$5))</f>
        <v>#REF!</v>
      </c>
      <c r="CA392" s="194" t="e">
        <f t="shared" si="1169"/>
        <v>#REF!</v>
      </c>
      <c r="CB392" s="104" t="e">
        <f>IF(OR(CB$5="",CB$5=0),0,SUMIFS(Plandd!392:392,Plandd!$5:$5,CB$5))</f>
        <v>#REF!</v>
      </c>
      <c r="CC392" s="104" t="e">
        <f>IF(OR(CC$5="",CC$5=0),0,SUMIFS(Factdd!392:392,Factdd!$5:$5,CC$5))</f>
        <v>#REF!</v>
      </c>
      <c r="CD392" s="194" t="e">
        <f t="shared" si="1170"/>
        <v>#REF!</v>
      </c>
      <c r="CE392" s="104" t="e">
        <f>IF(OR(CE$5="",CE$5=0),0,SUMIFS(Plandd!392:392,Plandd!$5:$5,CE$5))</f>
        <v>#REF!</v>
      </c>
      <c r="CF392" s="104" t="e">
        <f>IF(OR(CF$5="",CF$5=0),0,SUMIFS(Factdd!392:392,Factdd!$5:$5,CF$5))</f>
        <v>#REF!</v>
      </c>
      <c r="CG392" s="194" t="e">
        <f t="shared" si="1171"/>
        <v>#REF!</v>
      </c>
      <c r="CH392" s="104" t="e">
        <f>IF(OR(CH$5="",CH$5=0),0,SUMIFS(Plandd!392:392,Plandd!$5:$5,CH$5))</f>
        <v>#REF!</v>
      </c>
      <c r="CI392" s="104" t="e">
        <f>IF(OR(CI$5="",CI$5=0),0,SUMIFS(Factdd!392:392,Factdd!$5:$5,CI$5))</f>
        <v>#REF!</v>
      </c>
      <c r="CJ392" s="194" t="e">
        <f t="shared" si="1172"/>
        <v>#REF!</v>
      </c>
      <c r="CK392" s="104" t="e">
        <f>IF(OR(CK$5="",CK$5=0),0,SUMIFS(Plandd!392:392,Plandd!$5:$5,CK$5))</f>
        <v>#REF!</v>
      </c>
      <c r="CL392" s="104" t="e">
        <f>IF(OR(CL$5="",CL$5=0),0,SUMIFS(Factdd!392:392,Factdd!$5:$5,CL$5))</f>
        <v>#REF!</v>
      </c>
      <c r="CM392" s="194" t="e">
        <f t="shared" si="1173"/>
        <v>#REF!</v>
      </c>
      <c r="CN392" s="104" t="e">
        <f>IF(OR(CN$5="",CN$5=0),0,SUMIFS(Plandd!392:392,Plandd!$5:$5,CN$5))</f>
        <v>#REF!</v>
      </c>
      <c r="CO392" s="104" t="e">
        <f>IF(OR(CO$5="",CO$5=0),0,SUMIFS(Factdd!392:392,Factdd!$5:$5,CO$5))</f>
        <v>#REF!</v>
      </c>
      <c r="CP392" s="194" t="e">
        <f t="shared" si="1174"/>
        <v>#REF!</v>
      </c>
    </row>
    <row r="393" spans="1:94" s="95" customFormat="1" ht="10.199999999999999" x14ac:dyDescent="0.2">
      <c r="A393" s="23">
        <f>ROW()</f>
        <v>393</v>
      </c>
      <c r="B393" s="138"/>
      <c r="E393" s="100">
        <v>4</v>
      </c>
      <c r="F393" s="63" t="s">
        <v>141</v>
      </c>
      <c r="G393" s="99" t="s">
        <v>86</v>
      </c>
      <c r="M393" s="103"/>
      <c r="Q393" s="102"/>
      <c r="R393" s="101" t="e">
        <f ca="1">IF(OR(R$5="",R$5=0),0,SUMIFS(Plandd!393:393,Plandd!$5:$5,R$5))</f>
        <v>#REF!</v>
      </c>
      <c r="S393" s="104" t="e">
        <f ca="1">IF(OR(S$5="",S$5=0),0,SUMIFS(Factdd!393:393,Factdd!$5:$5,S$5))</f>
        <v>#REF!</v>
      </c>
      <c r="T393" s="194" t="e">
        <f t="shared" ca="1" si="1150"/>
        <v>#REF!</v>
      </c>
      <c r="W393" s="104" t="e">
        <f>IF(OR(W$5="",W$5=0),0,SUMIFS(Plandd!393:393,Plandd!$5:$5,W$5))</f>
        <v>#REF!</v>
      </c>
      <c r="X393" s="104" t="e">
        <f>IF(OR(X$5="",X$5=0),0,SUMIFS(Factdd!393:393,Factdd!$5:$5,X$5))</f>
        <v>#REF!</v>
      </c>
      <c r="Y393" s="194" t="e">
        <f t="shared" si="1151"/>
        <v>#REF!</v>
      </c>
      <c r="Z393" s="195" t="e">
        <f>IF(OR(Z$5="",Z$5=0),0,SUMIFS(Plandd!393:393,Plandd!$5:$5,Z$5))</f>
        <v>#REF!</v>
      </c>
      <c r="AA393" s="104" t="e">
        <f>IF(OR(AA$5="",AA$5=0),0,SUMIFS(Factdd!393:393,Factdd!$5:$5,AA$5))</f>
        <v>#REF!</v>
      </c>
      <c r="AB393" s="194" t="e">
        <f t="shared" si="1152"/>
        <v>#REF!</v>
      </c>
      <c r="AC393" s="104" t="e">
        <f>IF(OR(AC$5="",AC$5=0),0,SUMIFS(Plandd!393:393,Plandd!$5:$5,AC$5))</f>
        <v>#REF!</v>
      </c>
      <c r="AD393" s="104" t="e">
        <f>IF(OR(AD$5="",AD$5=0),0,SUMIFS(Factdd!393:393,Factdd!$5:$5,AD$5))</f>
        <v>#REF!</v>
      </c>
      <c r="AE393" s="194" t="e">
        <f t="shared" si="1153"/>
        <v>#REF!</v>
      </c>
      <c r="AF393" s="104" t="e">
        <f>IF(OR(AF$5="",AF$5=0),0,SUMIFS(Plandd!393:393,Plandd!$5:$5,AF$5))</f>
        <v>#REF!</v>
      </c>
      <c r="AG393" s="104" t="e">
        <f>IF(OR(AG$5="",AG$5=0),0,SUMIFS(Factdd!393:393,Factdd!$5:$5,AG$5))</f>
        <v>#REF!</v>
      </c>
      <c r="AH393" s="194" t="e">
        <f t="shared" si="1154"/>
        <v>#REF!</v>
      </c>
      <c r="AI393" s="104" t="e">
        <f>IF(OR(AI$5="",AI$5=0),0,SUMIFS(Plandd!393:393,Plandd!$5:$5,AI$5))</f>
        <v>#REF!</v>
      </c>
      <c r="AJ393" s="104" t="e">
        <f>IF(OR(AJ$5="",AJ$5=0),0,SUMIFS(Factdd!393:393,Factdd!$5:$5,AJ$5))</f>
        <v>#REF!</v>
      </c>
      <c r="AK393" s="194" t="e">
        <f t="shared" si="1155"/>
        <v>#REF!</v>
      </c>
      <c r="AL393" s="104" t="e">
        <f>IF(OR(AL$5="",AL$5=0),0,SUMIFS(Plandd!393:393,Plandd!$5:$5,AL$5))</f>
        <v>#REF!</v>
      </c>
      <c r="AM393" s="104" t="e">
        <f>IF(OR(AM$5="",AM$5=0),0,SUMIFS(Factdd!393:393,Factdd!$5:$5,AM$5))</f>
        <v>#REF!</v>
      </c>
      <c r="AN393" s="194" t="e">
        <f t="shared" si="1156"/>
        <v>#REF!</v>
      </c>
      <c r="AO393" s="104" t="e">
        <f>IF(OR(AO$5="",AO$5=0),0,SUMIFS(Plandd!393:393,Plandd!$5:$5,AO$5))</f>
        <v>#REF!</v>
      </c>
      <c r="AP393" s="104" t="e">
        <f>IF(OR(AP$5="",AP$5=0),0,SUMIFS(Factdd!393:393,Factdd!$5:$5,AP$5))</f>
        <v>#REF!</v>
      </c>
      <c r="AQ393" s="194" t="e">
        <f t="shared" si="1157"/>
        <v>#REF!</v>
      </c>
      <c r="AR393" s="104" t="e">
        <f>IF(OR(AR$5="",AR$5=0),0,SUMIFS(Plandd!393:393,Plandd!$5:$5,AR$5))</f>
        <v>#REF!</v>
      </c>
      <c r="AS393" s="104" t="e">
        <f>IF(OR(AS$5="",AS$5=0),0,SUMIFS(Factdd!393:393,Factdd!$5:$5,AS$5))</f>
        <v>#REF!</v>
      </c>
      <c r="AT393" s="194" t="e">
        <f t="shared" si="1158"/>
        <v>#REF!</v>
      </c>
      <c r="AU393" s="104" t="e">
        <f>IF(OR(AU$5="",AU$5=0),0,SUMIFS(Plandd!393:393,Plandd!$5:$5,AU$5))</f>
        <v>#REF!</v>
      </c>
      <c r="AV393" s="104" t="e">
        <f>IF(OR(AV$5="",AV$5=0),0,SUMIFS(Factdd!393:393,Factdd!$5:$5,AV$5))</f>
        <v>#REF!</v>
      </c>
      <c r="AW393" s="194" t="e">
        <f t="shared" si="1159"/>
        <v>#REF!</v>
      </c>
      <c r="AX393" s="104" t="e">
        <f>IF(OR(AX$5="",AX$5=0),0,SUMIFS(Plandd!393:393,Plandd!$5:$5,AX$5))</f>
        <v>#REF!</v>
      </c>
      <c r="AY393" s="104" t="e">
        <f>IF(OR(AY$5="",AY$5=0),0,SUMIFS(Factdd!393:393,Factdd!$5:$5,AY$5))</f>
        <v>#REF!</v>
      </c>
      <c r="AZ393" s="194" t="e">
        <f t="shared" si="1160"/>
        <v>#REF!</v>
      </c>
      <c r="BA393" s="104" t="e">
        <f>IF(OR(BA$5="",BA$5=0),0,SUMIFS(Plandd!393:393,Plandd!$5:$5,BA$5))</f>
        <v>#REF!</v>
      </c>
      <c r="BB393" s="104" t="e">
        <f>IF(OR(BB$5="",BB$5=0),0,SUMIFS(Factdd!393:393,Factdd!$5:$5,BB$5))</f>
        <v>#REF!</v>
      </c>
      <c r="BC393" s="194" t="e">
        <f t="shared" si="1161"/>
        <v>#REF!</v>
      </c>
      <c r="BD393" s="104" t="e">
        <f>IF(OR(BD$5="",BD$5=0),0,SUMIFS(Plandd!393:393,Plandd!$5:$5,BD$5))</f>
        <v>#REF!</v>
      </c>
      <c r="BE393" s="104" t="e">
        <f>IF(OR(BE$5="",BE$5=0),0,SUMIFS(Factdd!393:393,Factdd!$5:$5,BE$5))</f>
        <v>#REF!</v>
      </c>
      <c r="BF393" s="194" t="e">
        <f t="shared" si="1162"/>
        <v>#REF!</v>
      </c>
      <c r="BG393" s="104" t="e">
        <f>IF(OR(BG$5="",BG$5=0),0,SUMIFS(Plandd!393:393,Plandd!$5:$5,BG$5))</f>
        <v>#REF!</v>
      </c>
      <c r="BH393" s="104" t="e">
        <f>IF(OR(BH$5="",BH$5=0),0,SUMIFS(Factdd!393:393,Factdd!$5:$5,BH$5))</f>
        <v>#REF!</v>
      </c>
      <c r="BI393" s="194" t="e">
        <f t="shared" si="1163"/>
        <v>#REF!</v>
      </c>
      <c r="BJ393" s="104" t="e">
        <f>IF(OR(BJ$5="",BJ$5=0),0,SUMIFS(Plandd!393:393,Plandd!$5:$5,BJ$5))</f>
        <v>#REF!</v>
      </c>
      <c r="BK393" s="104" t="e">
        <f>IF(OR(BK$5="",BK$5=0),0,SUMIFS(Factdd!393:393,Factdd!$5:$5,BK$5))</f>
        <v>#REF!</v>
      </c>
      <c r="BL393" s="194" t="e">
        <f t="shared" si="1164"/>
        <v>#REF!</v>
      </c>
      <c r="BM393" s="104" t="e">
        <f>IF(OR(BM$5="",BM$5=0),0,SUMIFS(Plandd!393:393,Plandd!$5:$5,BM$5))</f>
        <v>#REF!</v>
      </c>
      <c r="BN393" s="104" t="e">
        <f>IF(OR(BN$5="",BN$5=0),0,SUMIFS(Factdd!393:393,Factdd!$5:$5,BN$5))</f>
        <v>#REF!</v>
      </c>
      <c r="BO393" s="194" t="e">
        <f t="shared" si="1165"/>
        <v>#REF!</v>
      </c>
      <c r="BP393" s="104" t="e">
        <f>IF(OR(BP$5="",BP$5=0),0,SUMIFS(Plandd!393:393,Plandd!$5:$5,BP$5))</f>
        <v>#REF!</v>
      </c>
      <c r="BQ393" s="104" t="e">
        <f>IF(OR(BQ$5="",BQ$5=0),0,SUMIFS(Factdd!393:393,Factdd!$5:$5,BQ$5))</f>
        <v>#REF!</v>
      </c>
      <c r="BR393" s="194" t="e">
        <f t="shared" si="1166"/>
        <v>#REF!</v>
      </c>
      <c r="BS393" s="104" t="e">
        <f>IF(OR(BS$5="",BS$5=0),0,SUMIFS(Plandd!393:393,Plandd!$5:$5,BS$5))</f>
        <v>#REF!</v>
      </c>
      <c r="BT393" s="104" t="e">
        <f>IF(OR(BT$5="",BT$5=0),0,SUMIFS(Factdd!393:393,Factdd!$5:$5,BT$5))</f>
        <v>#REF!</v>
      </c>
      <c r="BU393" s="194" t="e">
        <f t="shared" si="1167"/>
        <v>#REF!</v>
      </c>
      <c r="BV393" s="104" t="e">
        <f>IF(OR(BV$5="",BV$5=0),0,SUMIFS(Plandd!393:393,Plandd!$5:$5,BV$5))</f>
        <v>#REF!</v>
      </c>
      <c r="BW393" s="104" t="e">
        <f>IF(OR(BW$5="",BW$5=0),0,SUMIFS(Factdd!393:393,Factdd!$5:$5,BW$5))</f>
        <v>#REF!</v>
      </c>
      <c r="BX393" s="194" t="e">
        <f t="shared" si="1168"/>
        <v>#REF!</v>
      </c>
      <c r="BY393" s="104" t="e">
        <f>IF(OR(BY$5="",BY$5=0),0,SUMIFS(Plandd!393:393,Plandd!$5:$5,BY$5))</f>
        <v>#REF!</v>
      </c>
      <c r="BZ393" s="104" t="e">
        <f>IF(OR(BZ$5="",BZ$5=0),0,SUMIFS(Factdd!393:393,Factdd!$5:$5,BZ$5))</f>
        <v>#REF!</v>
      </c>
      <c r="CA393" s="194" t="e">
        <f t="shared" si="1169"/>
        <v>#REF!</v>
      </c>
      <c r="CB393" s="104" t="e">
        <f>IF(OR(CB$5="",CB$5=0),0,SUMIFS(Plandd!393:393,Plandd!$5:$5,CB$5))</f>
        <v>#REF!</v>
      </c>
      <c r="CC393" s="104" t="e">
        <f>IF(OR(CC$5="",CC$5=0),0,SUMIFS(Factdd!393:393,Factdd!$5:$5,CC$5))</f>
        <v>#REF!</v>
      </c>
      <c r="CD393" s="194" t="e">
        <f t="shared" si="1170"/>
        <v>#REF!</v>
      </c>
      <c r="CE393" s="104" t="e">
        <f>IF(OR(CE$5="",CE$5=0),0,SUMIFS(Plandd!393:393,Plandd!$5:$5,CE$5))</f>
        <v>#REF!</v>
      </c>
      <c r="CF393" s="104" t="e">
        <f>IF(OR(CF$5="",CF$5=0),0,SUMIFS(Factdd!393:393,Factdd!$5:$5,CF$5))</f>
        <v>#REF!</v>
      </c>
      <c r="CG393" s="194" t="e">
        <f t="shared" si="1171"/>
        <v>#REF!</v>
      </c>
      <c r="CH393" s="104" t="e">
        <f>IF(OR(CH$5="",CH$5=0),0,SUMIFS(Plandd!393:393,Plandd!$5:$5,CH$5))</f>
        <v>#REF!</v>
      </c>
      <c r="CI393" s="104" t="e">
        <f>IF(OR(CI$5="",CI$5=0),0,SUMIFS(Factdd!393:393,Factdd!$5:$5,CI$5))</f>
        <v>#REF!</v>
      </c>
      <c r="CJ393" s="194" t="e">
        <f t="shared" si="1172"/>
        <v>#REF!</v>
      </c>
      <c r="CK393" s="104" t="e">
        <f>IF(OR(CK$5="",CK$5=0),0,SUMIFS(Plandd!393:393,Plandd!$5:$5,CK$5))</f>
        <v>#REF!</v>
      </c>
      <c r="CL393" s="104" t="e">
        <f>IF(OR(CL$5="",CL$5=0),0,SUMIFS(Factdd!393:393,Factdd!$5:$5,CL$5))</f>
        <v>#REF!</v>
      </c>
      <c r="CM393" s="194" t="e">
        <f t="shared" si="1173"/>
        <v>#REF!</v>
      </c>
      <c r="CN393" s="104" t="e">
        <f>IF(OR(CN$5="",CN$5=0),0,SUMIFS(Plandd!393:393,Plandd!$5:$5,CN$5))</f>
        <v>#REF!</v>
      </c>
      <c r="CO393" s="104" t="e">
        <f>IF(OR(CO$5="",CO$5=0),0,SUMIFS(Factdd!393:393,Factdd!$5:$5,CO$5))</f>
        <v>#REF!</v>
      </c>
      <c r="CP393" s="194" t="e">
        <f t="shared" si="1174"/>
        <v>#REF!</v>
      </c>
    </row>
    <row r="394" spans="1:94" s="95" customFormat="1" ht="10.199999999999999" x14ac:dyDescent="0.2">
      <c r="A394" s="23">
        <f>ROW()</f>
        <v>394</v>
      </c>
      <c r="B394" s="138"/>
      <c r="E394" s="100">
        <v>5</v>
      </c>
      <c r="F394" s="63" t="s">
        <v>141</v>
      </c>
      <c r="G394" s="99" t="s">
        <v>87</v>
      </c>
      <c r="M394" s="103"/>
      <c r="Q394" s="102"/>
      <c r="R394" s="101" t="e">
        <f ca="1">IF(OR(R$5="",R$5=0),0,SUMIFS(Plandd!394:394,Plandd!$5:$5,R$5))</f>
        <v>#REF!</v>
      </c>
      <c r="S394" s="104" t="e">
        <f ca="1">IF(OR(S$5="",S$5=0),0,SUMIFS(Factdd!394:394,Factdd!$5:$5,S$5))</f>
        <v>#REF!</v>
      </c>
      <c r="T394" s="194" t="e">
        <f t="shared" ca="1" si="1150"/>
        <v>#REF!</v>
      </c>
      <c r="W394" s="104" t="e">
        <f>IF(OR(W$5="",W$5=0),0,SUMIFS(Plandd!394:394,Plandd!$5:$5,W$5))</f>
        <v>#REF!</v>
      </c>
      <c r="X394" s="104" t="e">
        <f>IF(OR(X$5="",X$5=0),0,SUMIFS(Factdd!394:394,Factdd!$5:$5,X$5))</f>
        <v>#REF!</v>
      </c>
      <c r="Y394" s="194" t="e">
        <f t="shared" si="1151"/>
        <v>#REF!</v>
      </c>
      <c r="Z394" s="195" t="e">
        <f>IF(OR(Z$5="",Z$5=0),0,SUMIFS(Plandd!394:394,Plandd!$5:$5,Z$5))</f>
        <v>#REF!</v>
      </c>
      <c r="AA394" s="104" t="e">
        <f>IF(OR(AA$5="",AA$5=0),0,SUMIFS(Factdd!394:394,Factdd!$5:$5,AA$5))</f>
        <v>#REF!</v>
      </c>
      <c r="AB394" s="194" t="e">
        <f t="shared" si="1152"/>
        <v>#REF!</v>
      </c>
      <c r="AC394" s="104" t="e">
        <f>IF(OR(AC$5="",AC$5=0),0,SUMIFS(Plandd!394:394,Plandd!$5:$5,AC$5))</f>
        <v>#REF!</v>
      </c>
      <c r="AD394" s="104" t="e">
        <f>IF(OR(AD$5="",AD$5=0),0,SUMIFS(Factdd!394:394,Factdd!$5:$5,AD$5))</f>
        <v>#REF!</v>
      </c>
      <c r="AE394" s="194" t="e">
        <f t="shared" si="1153"/>
        <v>#REF!</v>
      </c>
      <c r="AF394" s="104" t="e">
        <f>IF(OR(AF$5="",AF$5=0),0,SUMIFS(Plandd!394:394,Plandd!$5:$5,AF$5))</f>
        <v>#REF!</v>
      </c>
      <c r="AG394" s="104" t="e">
        <f>IF(OR(AG$5="",AG$5=0),0,SUMIFS(Factdd!394:394,Factdd!$5:$5,AG$5))</f>
        <v>#REF!</v>
      </c>
      <c r="AH394" s="194" t="e">
        <f t="shared" si="1154"/>
        <v>#REF!</v>
      </c>
      <c r="AI394" s="104" t="e">
        <f>IF(OR(AI$5="",AI$5=0),0,SUMIFS(Plandd!394:394,Plandd!$5:$5,AI$5))</f>
        <v>#REF!</v>
      </c>
      <c r="AJ394" s="104" t="e">
        <f>IF(OR(AJ$5="",AJ$5=0),0,SUMIFS(Factdd!394:394,Factdd!$5:$5,AJ$5))</f>
        <v>#REF!</v>
      </c>
      <c r="AK394" s="194" t="e">
        <f t="shared" si="1155"/>
        <v>#REF!</v>
      </c>
      <c r="AL394" s="104" t="e">
        <f>IF(OR(AL$5="",AL$5=0),0,SUMIFS(Plandd!394:394,Plandd!$5:$5,AL$5))</f>
        <v>#REF!</v>
      </c>
      <c r="AM394" s="104" t="e">
        <f>IF(OR(AM$5="",AM$5=0),0,SUMIFS(Factdd!394:394,Factdd!$5:$5,AM$5))</f>
        <v>#REF!</v>
      </c>
      <c r="AN394" s="194" t="e">
        <f t="shared" si="1156"/>
        <v>#REF!</v>
      </c>
      <c r="AO394" s="104" t="e">
        <f>IF(OR(AO$5="",AO$5=0),0,SUMIFS(Plandd!394:394,Plandd!$5:$5,AO$5))</f>
        <v>#REF!</v>
      </c>
      <c r="AP394" s="104" t="e">
        <f>IF(OR(AP$5="",AP$5=0),0,SUMIFS(Factdd!394:394,Factdd!$5:$5,AP$5))</f>
        <v>#REF!</v>
      </c>
      <c r="AQ394" s="194" t="e">
        <f t="shared" si="1157"/>
        <v>#REF!</v>
      </c>
      <c r="AR394" s="104" t="e">
        <f>IF(OR(AR$5="",AR$5=0),0,SUMIFS(Plandd!394:394,Plandd!$5:$5,AR$5))</f>
        <v>#REF!</v>
      </c>
      <c r="AS394" s="104" t="e">
        <f>IF(OR(AS$5="",AS$5=0),0,SUMIFS(Factdd!394:394,Factdd!$5:$5,AS$5))</f>
        <v>#REF!</v>
      </c>
      <c r="AT394" s="194" t="e">
        <f t="shared" si="1158"/>
        <v>#REF!</v>
      </c>
      <c r="AU394" s="104" t="e">
        <f>IF(OR(AU$5="",AU$5=0),0,SUMIFS(Plandd!394:394,Plandd!$5:$5,AU$5))</f>
        <v>#REF!</v>
      </c>
      <c r="AV394" s="104" t="e">
        <f>IF(OR(AV$5="",AV$5=0),0,SUMIFS(Factdd!394:394,Factdd!$5:$5,AV$5))</f>
        <v>#REF!</v>
      </c>
      <c r="AW394" s="194" t="e">
        <f t="shared" si="1159"/>
        <v>#REF!</v>
      </c>
      <c r="AX394" s="104" t="e">
        <f>IF(OR(AX$5="",AX$5=0),0,SUMIFS(Plandd!394:394,Plandd!$5:$5,AX$5))</f>
        <v>#REF!</v>
      </c>
      <c r="AY394" s="104" t="e">
        <f>IF(OR(AY$5="",AY$5=0),0,SUMIFS(Factdd!394:394,Factdd!$5:$5,AY$5))</f>
        <v>#REF!</v>
      </c>
      <c r="AZ394" s="194" t="e">
        <f t="shared" si="1160"/>
        <v>#REF!</v>
      </c>
      <c r="BA394" s="104" t="e">
        <f>IF(OR(BA$5="",BA$5=0),0,SUMIFS(Plandd!394:394,Plandd!$5:$5,BA$5))</f>
        <v>#REF!</v>
      </c>
      <c r="BB394" s="104" t="e">
        <f>IF(OR(BB$5="",BB$5=0),0,SUMIFS(Factdd!394:394,Factdd!$5:$5,BB$5))</f>
        <v>#REF!</v>
      </c>
      <c r="BC394" s="194" t="e">
        <f t="shared" si="1161"/>
        <v>#REF!</v>
      </c>
      <c r="BD394" s="104" t="e">
        <f>IF(OR(BD$5="",BD$5=0),0,SUMIFS(Plandd!394:394,Plandd!$5:$5,BD$5))</f>
        <v>#REF!</v>
      </c>
      <c r="BE394" s="104" t="e">
        <f>IF(OR(BE$5="",BE$5=0),0,SUMIFS(Factdd!394:394,Factdd!$5:$5,BE$5))</f>
        <v>#REF!</v>
      </c>
      <c r="BF394" s="194" t="e">
        <f t="shared" si="1162"/>
        <v>#REF!</v>
      </c>
      <c r="BG394" s="104" t="e">
        <f>IF(OR(BG$5="",BG$5=0),0,SUMIFS(Plandd!394:394,Plandd!$5:$5,BG$5))</f>
        <v>#REF!</v>
      </c>
      <c r="BH394" s="104" t="e">
        <f>IF(OR(BH$5="",BH$5=0),0,SUMIFS(Factdd!394:394,Factdd!$5:$5,BH$5))</f>
        <v>#REF!</v>
      </c>
      <c r="BI394" s="194" t="e">
        <f t="shared" si="1163"/>
        <v>#REF!</v>
      </c>
      <c r="BJ394" s="104" t="e">
        <f>IF(OR(BJ$5="",BJ$5=0),0,SUMIFS(Plandd!394:394,Plandd!$5:$5,BJ$5))</f>
        <v>#REF!</v>
      </c>
      <c r="BK394" s="104" t="e">
        <f>IF(OR(BK$5="",BK$5=0),0,SUMIFS(Factdd!394:394,Factdd!$5:$5,BK$5))</f>
        <v>#REF!</v>
      </c>
      <c r="BL394" s="194" t="e">
        <f t="shared" si="1164"/>
        <v>#REF!</v>
      </c>
      <c r="BM394" s="104" t="e">
        <f>IF(OR(BM$5="",BM$5=0),0,SUMIFS(Plandd!394:394,Plandd!$5:$5,BM$5))</f>
        <v>#REF!</v>
      </c>
      <c r="BN394" s="104" t="e">
        <f>IF(OR(BN$5="",BN$5=0),0,SUMIFS(Factdd!394:394,Factdd!$5:$5,BN$5))</f>
        <v>#REF!</v>
      </c>
      <c r="BO394" s="194" t="e">
        <f t="shared" si="1165"/>
        <v>#REF!</v>
      </c>
      <c r="BP394" s="104" t="e">
        <f>IF(OR(BP$5="",BP$5=0),0,SUMIFS(Plandd!394:394,Plandd!$5:$5,BP$5))</f>
        <v>#REF!</v>
      </c>
      <c r="BQ394" s="104" t="e">
        <f>IF(OR(BQ$5="",BQ$5=0),0,SUMIFS(Factdd!394:394,Factdd!$5:$5,BQ$5))</f>
        <v>#REF!</v>
      </c>
      <c r="BR394" s="194" t="e">
        <f t="shared" si="1166"/>
        <v>#REF!</v>
      </c>
      <c r="BS394" s="104" t="e">
        <f>IF(OR(BS$5="",BS$5=0),0,SUMIFS(Plandd!394:394,Plandd!$5:$5,BS$5))</f>
        <v>#REF!</v>
      </c>
      <c r="BT394" s="104" t="e">
        <f>IF(OR(BT$5="",BT$5=0),0,SUMIFS(Factdd!394:394,Factdd!$5:$5,BT$5))</f>
        <v>#REF!</v>
      </c>
      <c r="BU394" s="194" t="e">
        <f t="shared" si="1167"/>
        <v>#REF!</v>
      </c>
      <c r="BV394" s="104" t="e">
        <f>IF(OR(BV$5="",BV$5=0),0,SUMIFS(Plandd!394:394,Plandd!$5:$5,BV$5))</f>
        <v>#REF!</v>
      </c>
      <c r="BW394" s="104" t="e">
        <f>IF(OR(BW$5="",BW$5=0),0,SUMIFS(Factdd!394:394,Factdd!$5:$5,BW$5))</f>
        <v>#REF!</v>
      </c>
      <c r="BX394" s="194" t="e">
        <f t="shared" si="1168"/>
        <v>#REF!</v>
      </c>
      <c r="BY394" s="104" t="e">
        <f>IF(OR(BY$5="",BY$5=0),0,SUMIFS(Plandd!394:394,Plandd!$5:$5,BY$5))</f>
        <v>#REF!</v>
      </c>
      <c r="BZ394" s="104" t="e">
        <f>IF(OR(BZ$5="",BZ$5=0),0,SUMIFS(Factdd!394:394,Factdd!$5:$5,BZ$5))</f>
        <v>#REF!</v>
      </c>
      <c r="CA394" s="194" t="e">
        <f t="shared" si="1169"/>
        <v>#REF!</v>
      </c>
      <c r="CB394" s="104" t="e">
        <f>IF(OR(CB$5="",CB$5=0),0,SUMIFS(Plandd!394:394,Plandd!$5:$5,CB$5))</f>
        <v>#REF!</v>
      </c>
      <c r="CC394" s="104" t="e">
        <f>IF(OR(CC$5="",CC$5=0),0,SUMIFS(Factdd!394:394,Factdd!$5:$5,CC$5))</f>
        <v>#REF!</v>
      </c>
      <c r="CD394" s="194" t="e">
        <f t="shared" si="1170"/>
        <v>#REF!</v>
      </c>
      <c r="CE394" s="104" t="e">
        <f>IF(OR(CE$5="",CE$5=0),0,SUMIFS(Plandd!394:394,Plandd!$5:$5,CE$5))</f>
        <v>#REF!</v>
      </c>
      <c r="CF394" s="104" t="e">
        <f>IF(OR(CF$5="",CF$5=0),0,SUMIFS(Factdd!394:394,Factdd!$5:$5,CF$5))</f>
        <v>#REF!</v>
      </c>
      <c r="CG394" s="194" t="e">
        <f t="shared" si="1171"/>
        <v>#REF!</v>
      </c>
      <c r="CH394" s="104" t="e">
        <f>IF(OR(CH$5="",CH$5=0),0,SUMIFS(Plandd!394:394,Plandd!$5:$5,CH$5))</f>
        <v>#REF!</v>
      </c>
      <c r="CI394" s="104" t="e">
        <f>IF(OR(CI$5="",CI$5=0),0,SUMIFS(Factdd!394:394,Factdd!$5:$5,CI$5))</f>
        <v>#REF!</v>
      </c>
      <c r="CJ394" s="194" t="e">
        <f t="shared" si="1172"/>
        <v>#REF!</v>
      </c>
      <c r="CK394" s="104" t="e">
        <f>IF(OR(CK$5="",CK$5=0),0,SUMIFS(Plandd!394:394,Plandd!$5:$5,CK$5))</f>
        <v>#REF!</v>
      </c>
      <c r="CL394" s="104" t="e">
        <f>IF(OR(CL$5="",CL$5=0),0,SUMIFS(Factdd!394:394,Factdd!$5:$5,CL$5))</f>
        <v>#REF!</v>
      </c>
      <c r="CM394" s="194" t="e">
        <f t="shared" si="1173"/>
        <v>#REF!</v>
      </c>
      <c r="CN394" s="104" t="e">
        <f>IF(OR(CN$5="",CN$5=0),0,SUMIFS(Plandd!394:394,Plandd!$5:$5,CN$5))</f>
        <v>#REF!</v>
      </c>
      <c r="CO394" s="104" t="e">
        <f>IF(OR(CO$5="",CO$5=0),0,SUMIFS(Factdd!394:394,Factdd!$5:$5,CO$5))</f>
        <v>#REF!</v>
      </c>
      <c r="CP394" s="194" t="e">
        <f t="shared" si="1174"/>
        <v>#REF!</v>
      </c>
    </row>
    <row r="395" spans="1:94" s="95" customFormat="1" ht="10.199999999999999" x14ac:dyDescent="0.2">
      <c r="A395" s="23">
        <f>ROW()</f>
        <v>395</v>
      </c>
      <c r="B395" s="138"/>
      <c r="E395" s="100">
        <v>6</v>
      </c>
      <c r="F395" s="63" t="s">
        <v>141</v>
      </c>
      <c r="G395" s="99" t="s">
        <v>88</v>
      </c>
      <c r="M395" s="103"/>
      <c r="Q395" s="102"/>
      <c r="R395" s="101" t="e">
        <f ca="1">IF(OR(R$5="",R$5=0),0,SUMIFS(Plandd!395:395,Plandd!$5:$5,R$5))</f>
        <v>#REF!</v>
      </c>
      <c r="S395" s="104" t="e">
        <f ca="1">IF(OR(S$5="",S$5=0),0,SUMIFS(Factdd!395:395,Factdd!$5:$5,S$5))</f>
        <v>#REF!</v>
      </c>
      <c r="T395" s="194" t="e">
        <f t="shared" ca="1" si="1150"/>
        <v>#REF!</v>
      </c>
      <c r="W395" s="104" t="e">
        <f>IF(OR(W$5="",W$5=0),0,SUMIFS(Plandd!395:395,Plandd!$5:$5,W$5))</f>
        <v>#REF!</v>
      </c>
      <c r="X395" s="104" t="e">
        <f>IF(OR(X$5="",X$5=0),0,SUMIFS(Factdd!395:395,Factdd!$5:$5,X$5))</f>
        <v>#REF!</v>
      </c>
      <c r="Y395" s="194" t="e">
        <f t="shared" si="1151"/>
        <v>#REF!</v>
      </c>
      <c r="Z395" s="195" t="e">
        <f>IF(OR(Z$5="",Z$5=0),0,SUMIFS(Plandd!395:395,Plandd!$5:$5,Z$5))</f>
        <v>#REF!</v>
      </c>
      <c r="AA395" s="104" t="e">
        <f>IF(OR(AA$5="",AA$5=0),0,SUMIFS(Factdd!395:395,Factdd!$5:$5,AA$5))</f>
        <v>#REF!</v>
      </c>
      <c r="AB395" s="194" t="e">
        <f t="shared" si="1152"/>
        <v>#REF!</v>
      </c>
      <c r="AC395" s="104" t="e">
        <f>IF(OR(AC$5="",AC$5=0),0,SUMIFS(Plandd!395:395,Plandd!$5:$5,AC$5))</f>
        <v>#REF!</v>
      </c>
      <c r="AD395" s="104" t="e">
        <f>IF(OR(AD$5="",AD$5=0),0,SUMIFS(Factdd!395:395,Factdd!$5:$5,AD$5))</f>
        <v>#REF!</v>
      </c>
      <c r="AE395" s="194" t="e">
        <f t="shared" si="1153"/>
        <v>#REF!</v>
      </c>
      <c r="AF395" s="104" t="e">
        <f>IF(OR(AF$5="",AF$5=0),0,SUMIFS(Plandd!395:395,Plandd!$5:$5,AF$5))</f>
        <v>#REF!</v>
      </c>
      <c r="AG395" s="104" t="e">
        <f>IF(OR(AG$5="",AG$5=0),0,SUMIFS(Factdd!395:395,Factdd!$5:$5,AG$5))</f>
        <v>#REF!</v>
      </c>
      <c r="AH395" s="194" t="e">
        <f t="shared" si="1154"/>
        <v>#REF!</v>
      </c>
      <c r="AI395" s="104" t="e">
        <f>IF(OR(AI$5="",AI$5=0),0,SUMIFS(Plandd!395:395,Plandd!$5:$5,AI$5))</f>
        <v>#REF!</v>
      </c>
      <c r="AJ395" s="104" t="e">
        <f>IF(OR(AJ$5="",AJ$5=0),0,SUMIFS(Factdd!395:395,Factdd!$5:$5,AJ$5))</f>
        <v>#REF!</v>
      </c>
      <c r="AK395" s="194" t="e">
        <f t="shared" si="1155"/>
        <v>#REF!</v>
      </c>
      <c r="AL395" s="104" t="e">
        <f>IF(OR(AL$5="",AL$5=0),0,SUMIFS(Plandd!395:395,Plandd!$5:$5,AL$5))</f>
        <v>#REF!</v>
      </c>
      <c r="AM395" s="104" t="e">
        <f>IF(OR(AM$5="",AM$5=0),0,SUMIFS(Factdd!395:395,Factdd!$5:$5,AM$5))</f>
        <v>#REF!</v>
      </c>
      <c r="AN395" s="194" t="e">
        <f t="shared" si="1156"/>
        <v>#REF!</v>
      </c>
      <c r="AO395" s="104" t="e">
        <f>IF(OR(AO$5="",AO$5=0),0,SUMIFS(Plandd!395:395,Plandd!$5:$5,AO$5))</f>
        <v>#REF!</v>
      </c>
      <c r="AP395" s="104" t="e">
        <f>IF(OR(AP$5="",AP$5=0),0,SUMIFS(Factdd!395:395,Factdd!$5:$5,AP$5))</f>
        <v>#REF!</v>
      </c>
      <c r="AQ395" s="194" t="e">
        <f t="shared" si="1157"/>
        <v>#REF!</v>
      </c>
      <c r="AR395" s="104" t="e">
        <f>IF(OR(AR$5="",AR$5=0),0,SUMIFS(Plandd!395:395,Plandd!$5:$5,AR$5))</f>
        <v>#REF!</v>
      </c>
      <c r="AS395" s="104" t="e">
        <f>IF(OR(AS$5="",AS$5=0),0,SUMIFS(Factdd!395:395,Factdd!$5:$5,AS$5))</f>
        <v>#REF!</v>
      </c>
      <c r="AT395" s="194" t="e">
        <f t="shared" si="1158"/>
        <v>#REF!</v>
      </c>
      <c r="AU395" s="104" t="e">
        <f>IF(OR(AU$5="",AU$5=0),0,SUMIFS(Plandd!395:395,Plandd!$5:$5,AU$5))</f>
        <v>#REF!</v>
      </c>
      <c r="AV395" s="104" t="e">
        <f>IF(OR(AV$5="",AV$5=0),0,SUMIFS(Factdd!395:395,Factdd!$5:$5,AV$5))</f>
        <v>#REF!</v>
      </c>
      <c r="AW395" s="194" t="e">
        <f t="shared" si="1159"/>
        <v>#REF!</v>
      </c>
      <c r="AX395" s="104" t="e">
        <f>IF(OR(AX$5="",AX$5=0),0,SUMIFS(Plandd!395:395,Plandd!$5:$5,AX$5))</f>
        <v>#REF!</v>
      </c>
      <c r="AY395" s="104" t="e">
        <f>IF(OR(AY$5="",AY$5=0),0,SUMIFS(Factdd!395:395,Factdd!$5:$5,AY$5))</f>
        <v>#REF!</v>
      </c>
      <c r="AZ395" s="194" t="e">
        <f t="shared" si="1160"/>
        <v>#REF!</v>
      </c>
      <c r="BA395" s="104" t="e">
        <f>IF(OR(BA$5="",BA$5=0),0,SUMIFS(Plandd!395:395,Plandd!$5:$5,BA$5))</f>
        <v>#REF!</v>
      </c>
      <c r="BB395" s="104" t="e">
        <f>IF(OR(BB$5="",BB$5=0),0,SUMIFS(Factdd!395:395,Factdd!$5:$5,BB$5))</f>
        <v>#REF!</v>
      </c>
      <c r="BC395" s="194" t="e">
        <f t="shared" si="1161"/>
        <v>#REF!</v>
      </c>
      <c r="BD395" s="104" t="e">
        <f>IF(OR(BD$5="",BD$5=0),0,SUMIFS(Plandd!395:395,Plandd!$5:$5,BD$5))</f>
        <v>#REF!</v>
      </c>
      <c r="BE395" s="104" t="e">
        <f>IF(OR(BE$5="",BE$5=0),0,SUMIFS(Factdd!395:395,Factdd!$5:$5,BE$5))</f>
        <v>#REF!</v>
      </c>
      <c r="BF395" s="194" t="e">
        <f t="shared" si="1162"/>
        <v>#REF!</v>
      </c>
      <c r="BG395" s="104" t="e">
        <f>IF(OR(BG$5="",BG$5=0),0,SUMIFS(Plandd!395:395,Plandd!$5:$5,BG$5))</f>
        <v>#REF!</v>
      </c>
      <c r="BH395" s="104" t="e">
        <f>IF(OR(BH$5="",BH$5=0),0,SUMIFS(Factdd!395:395,Factdd!$5:$5,BH$5))</f>
        <v>#REF!</v>
      </c>
      <c r="BI395" s="194" t="e">
        <f t="shared" si="1163"/>
        <v>#REF!</v>
      </c>
      <c r="BJ395" s="104" t="e">
        <f>IF(OR(BJ$5="",BJ$5=0),0,SUMIFS(Plandd!395:395,Plandd!$5:$5,BJ$5))</f>
        <v>#REF!</v>
      </c>
      <c r="BK395" s="104" t="e">
        <f>IF(OR(BK$5="",BK$5=0),0,SUMIFS(Factdd!395:395,Factdd!$5:$5,BK$5))</f>
        <v>#REF!</v>
      </c>
      <c r="BL395" s="194" t="e">
        <f t="shared" si="1164"/>
        <v>#REF!</v>
      </c>
      <c r="BM395" s="104" t="e">
        <f>IF(OR(BM$5="",BM$5=0),0,SUMIFS(Plandd!395:395,Plandd!$5:$5,BM$5))</f>
        <v>#REF!</v>
      </c>
      <c r="BN395" s="104" t="e">
        <f>IF(OR(BN$5="",BN$5=0),0,SUMIFS(Factdd!395:395,Factdd!$5:$5,BN$5))</f>
        <v>#REF!</v>
      </c>
      <c r="BO395" s="194" t="e">
        <f t="shared" si="1165"/>
        <v>#REF!</v>
      </c>
      <c r="BP395" s="104" t="e">
        <f>IF(OR(BP$5="",BP$5=0),0,SUMIFS(Plandd!395:395,Plandd!$5:$5,BP$5))</f>
        <v>#REF!</v>
      </c>
      <c r="BQ395" s="104" t="e">
        <f>IF(OR(BQ$5="",BQ$5=0),0,SUMIFS(Factdd!395:395,Factdd!$5:$5,BQ$5))</f>
        <v>#REF!</v>
      </c>
      <c r="BR395" s="194" t="e">
        <f t="shared" si="1166"/>
        <v>#REF!</v>
      </c>
      <c r="BS395" s="104" t="e">
        <f>IF(OR(BS$5="",BS$5=0),0,SUMIFS(Plandd!395:395,Plandd!$5:$5,BS$5))</f>
        <v>#REF!</v>
      </c>
      <c r="BT395" s="104" t="e">
        <f>IF(OR(BT$5="",BT$5=0),0,SUMIFS(Factdd!395:395,Factdd!$5:$5,BT$5))</f>
        <v>#REF!</v>
      </c>
      <c r="BU395" s="194" t="e">
        <f t="shared" si="1167"/>
        <v>#REF!</v>
      </c>
      <c r="BV395" s="104" t="e">
        <f>IF(OR(BV$5="",BV$5=0),0,SUMIFS(Plandd!395:395,Plandd!$5:$5,BV$5))</f>
        <v>#REF!</v>
      </c>
      <c r="BW395" s="104" t="e">
        <f>IF(OR(BW$5="",BW$5=0),0,SUMIFS(Factdd!395:395,Factdd!$5:$5,BW$5))</f>
        <v>#REF!</v>
      </c>
      <c r="BX395" s="194" t="e">
        <f t="shared" si="1168"/>
        <v>#REF!</v>
      </c>
      <c r="BY395" s="104" t="e">
        <f>IF(OR(BY$5="",BY$5=0),0,SUMIFS(Plandd!395:395,Plandd!$5:$5,BY$5))</f>
        <v>#REF!</v>
      </c>
      <c r="BZ395" s="104" t="e">
        <f>IF(OR(BZ$5="",BZ$5=0),0,SUMIFS(Factdd!395:395,Factdd!$5:$5,BZ$5))</f>
        <v>#REF!</v>
      </c>
      <c r="CA395" s="194" t="e">
        <f t="shared" si="1169"/>
        <v>#REF!</v>
      </c>
      <c r="CB395" s="104" t="e">
        <f>IF(OR(CB$5="",CB$5=0),0,SUMIFS(Plandd!395:395,Plandd!$5:$5,CB$5))</f>
        <v>#REF!</v>
      </c>
      <c r="CC395" s="104" t="e">
        <f>IF(OR(CC$5="",CC$5=0),0,SUMIFS(Factdd!395:395,Factdd!$5:$5,CC$5))</f>
        <v>#REF!</v>
      </c>
      <c r="CD395" s="194" t="e">
        <f t="shared" si="1170"/>
        <v>#REF!</v>
      </c>
      <c r="CE395" s="104" t="e">
        <f>IF(OR(CE$5="",CE$5=0),0,SUMIFS(Plandd!395:395,Plandd!$5:$5,CE$5))</f>
        <v>#REF!</v>
      </c>
      <c r="CF395" s="104" t="e">
        <f>IF(OR(CF$5="",CF$5=0),0,SUMIFS(Factdd!395:395,Factdd!$5:$5,CF$5))</f>
        <v>#REF!</v>
      </c>
      <c r="CG395" s="194" t="e">
        <f t="shared" si="1171"/>
        <v>#REF!</v>
      </c>
      <c r="CH395" s="104" t="e">
        <f>IF(OR(CH$5="",CH$5=0),0,SUMIFS(Plandd!395:395,Plandd!$5:$5,CH$5))</f>
        <v>#REF!</v>
      </c>
      <c r="CI395" s="104" t="e">
        <f>IF(OR(CI$5="",CI$5=0),0,SUMIFS(Factdd!395:395,Factdd!$5:$5,CI$5))</f>
        <v>#REF!</v>
      </c>
      <c r="CJ395" s="194" t="e">
        <f t="shared" si="1172"/>
        <v>#REF!</v>
      </c>
      <c r="CK395" s="104" t="e">
        <f>IF(OR(CK$5="",CK$5=0),0,SUMIFS(Plandd!395:395,Plandd!$5:$5,CK$5))</f>
        <v>#REF!</v>
      </c>
      <c r="CL395" s="104" t="e">
        <f>IF(OR(CL$5="",CL$5=0),0,SUMIFS(Factdd!395:395,Factdd!$5:$5,CL$5))</f>
        <v>#REF!</v>
      </c>
      <c r="CM395" s="194" t="e">
        <f t="shared" si="1173"/>
        <v>#REF!</v>
      </c>
      <c r="CN395" s="104" t="e">
        <f>IF(OR(CN$5="",CN$5=0),0,SUMIFS(Plandd!395:395,Plandd!$5:$5,CN$5))</f>
        <v>#REF!</v>
      </c>
      <c r="CO395" s="104" t="e">
        <f>IF(OR(CO$5="",CO$5=0),0,SUMIFS(Factdd!395:395,Factdd!$5:$5,CO$5))</f>
        <v>#REF!</v>
      </c>
      <c r="CP395" s="194" t="e">
        <f t="shared" si="1174"/>
        <v>#REF!</v>
      </c>
    </row>
    <row r="396" spans="1:94" s="95" customFormat="1" ht="10.199999999999999" x14ac:dyDescent="0.2">
      <c r="A396" s="23">
        <f>ROW()</f>
        <v>396</v>
      </c>
      <c r="B396" s="138"/>
      <c r="E396" s="100">
        <v>7</v>
      </c>
      <c r="F396" s="63" t="s">
        <v>141</v>
      </c>
      <c r="G396" s="99" t="s">
        <v>89</v>
      </c>
      <c r="M396" s="103"/>
      <c r="Q396" s="102"/>
      <c r="R396" s="101" t="e">
        <f ca="1">IF(OR(R$5="",R$5=0),0,SUMIFS(Plandd!396:396,Plandd!$5:$5,R$5))</f>
        <v>#REF!</v>
      </c>
      <c r="S396" s="104" t="e">
        <f ca="1">IF(OR(S$5="",S$5=0),0,SUMIFS(Factdd!396:396,Factdd!$5:$5,S$5))</f>
        <v>#REF!</v>
      </c>
      <c r="T396" s="194" t="e">
        <f t="shared" ca="1" si="1150"/>
        <v>#REF!</v>
      </c>
      <c r="W396" s="104" t="e">
        <f>IF(OR(W$5="",W$5=0),0,SUMIFS(Plandd!396:396,Plandd!$5:$5,W$5))</f>
        <v>#REF!</v>
      </c>
      <c r="X396" s="104" t="e">
        <f>IF(OR(X$5="",X$5=0),0,SUMIFS(Factdd!396:396,Factdd!$5:$5,X$5))</f>
        <v>#REF!</v>
      </c>
      <c r="Y396" s="194" t="e">
        <f t="shared" si="1151"/>
        <v>#REF!</v>
      </c>
      <c r="Z396" s="195" t="e">
        <f>IF(OR(Z$5="",Z$5=0),0,SUMIFS(Plandd!396:396,Plandd!$5:$5,Z$5))</f>
        <v>#REF!</v>
      </c>
      <c r="AA396" s="104" t="e">
        <f>IF(OR(AA$5="",AA$5=0),0,SUMIFS(Factdd!396:396,Factdd!$5:$5,AA$5))</f>
        <v>#REF!</v>
      </c>
      <c r="AB396" s="194" t="e">
        <f t="shared" si="1152"/>
        <v>#REF!</v>
      </c>
      <c r="AC396" s="104" t="e">
        <f>IF(OR(AC$5="",AC$5=0),0,SUMIFS(Plandd!396:396,Plandd!$5:$5,AC$5))</f>
        <v>#REF!</v>
      </c>
      <c r="AD396" s="104" t="e">
        <f>IF(OR(AD$5="",AD$5=0),0,SUMIFS(Factdd!396:396,Factdd!$5:$5,AD$5))</f>
        <v>#REF!</v>
      </c>
      <c r="AE396" s="194" t="e">
        <f t="shared" si="1153"/>
        <v>#REF!</v>
      </c>
      <c r="AF396" s="104" t="e">
        <f>IF(OR(AF$5="",AF$5=0),0,SUMIFS(Plandd!396:396,Plandd!$5:$5,AF$5))</f>
        <v>#REF!</v>
      </c>
      <c r="AG396" s="104" t="e">
        <f>IF(OR(AG$5="",AG$5=0),0,SUMIFS(Factdd!396:396,Factdd!$5:$5,AG$5))</f>
        <v>#REF!</v>
      </c>
      <c r="AH396" s="194" t="e">
        <f t="shared" si="1154"/>
        <v>#REF!</v>
      </c>
      <c r="AI396" s="104" t="e">
        <f>IF(OR(AI$5="",AI$5=0),0,SUMIFS(Plandd!396:396,Plandd!$5:$5,AI$5))</f>
        <v>#REF!</v>
      </c>
      <c r="AJ396" s="104" t="e">
        <f>IF(OR(AJ$5="",AJ$5=0),0,SUMIFS(Factdd!396:396,Factdd!$5:$5,AJ$5))</f>
        <v>#REF!</v>
      </c>
      <c r="AK396" s="194" t="e">
        <f t="shared" si="1155"/>
        <v>#REF!</v>
      </c>
      <c r="AL396" s="104" t="e">
        <f>IF(OR(AL$5="",AL$5=0),0,SUMIFS(Plandd!396:396,Plandd!$5:$5,AL$5))</f>
        <v>#REF!</v>
      </c>
      <c r="AM396" s="104" t="e">
        <f>IF(OR(AM$5="",AM$5=0),0,SUMIFS(Factdd!396:396,Factdd!$5:$5,AM$5))</f>
        <v>#REF!</v>
      </c>
      <c r="AN396" s="194" t="e">
        <f t="shared" si="1156"/>
        <v>#REF!</v>
      </c>
      <c r="AO396" s="104" t="e">
        <f>IF(OR(AO$5="",AO$5=0),0,SUMIFS(Plandd!396:396,Plandd!$5:$5,AO$5))</f>
        <v>#REF!</v>
      </c>
      <c r="AP396" s="104" t="e">
        <f>IF(OR(AP$5="",AP$5=0),0,SUMIFS(Factdd!396:396,Factdd!$5:$5,AP$5))</f>
        <v>#REF!</v>
      </c>
      <c r="AQ396" s="194" t="e">
        <f t="shared" si="1157"/>
        <v>#REF!</v>
      </c>
      <c r="AR396" s="104" t="e">
        <f>IF(OR(AR$5="",AR$5=0),0,SUMIFS(Plandd!396:396,Plandd!$5:$5,AR$5))</f>
        <v>#REF!</v>
      </c>
      <c r="AS396" s="104" t="e">
        <f>IF(OR(AS$5="",AS$5=0),0,SUMIFS(Factdd!396:396,Factdd!$5:$5,AS$5))</f>
        <v>#REF!</v>
      </c>
      <c r="AT396" s="194" t="e">
        <f t="shared" si="1158"/>
        <v>#REF!</v>
      </c>
      <c r="AU396" s="104" t="e">
        <f>IF(OR(AU$5="",AU$5=0),0,SUMIFS(Plandd!396:396,Plandd!$5:$5,AU$5))</f>
        <v>#REF!</v>
      </c>
      <c r="AV396" s="104" t="e">
        <f>IF(OR(AV$5="",AV$5=0),0,SUMIFS(Factdd!396:396,Factdd!$5:$5,AV$5))</f>
        <v>#REF!</v>
      </c>
      <c r="AW396" s="194" t="e">
        <f t="shared" si="1159"/>
        <v>#REF!</v>
      </c>
      <c r="AX396" s="104" t="e">
        <f>IF(OR(AX$5="",AX$5=0),0,SUMIFS(Plandd!396:396,Plandd!$5:$5,AX$5))</f>
        <v>#REF!</v>
      </c>
      <c r="AY396" s="104" t="e">
        <f>IF(OR(AY$5="",AY$5=0),0,SUMIFS(Factdd!396:396,Factdd!$5:$5,AY$5))</f>
        <v>#REF!</v>
      </c>
      <c r="AZ396" s="194" t="e">
        <f t="shared" si="1160"/>
        <v>#REF!</v>
      </c>
      <c r="BA396" s="104" t="e">
        <f>IF(OR(BA$5="",BA$5=0),0,SUMIFS(Plandd!396:396,Plandd!$5:$5,BA$5))</f>
        <v>#REF!</v>
      </c>
      <c r="BB396" s="104" t="e">
        <f>IF(OR(BB$5="",BB$5=0),0,SUMIFS(Factdd!396:396,Factdd!$5:$5,BB$5))</f>
        <v>#REF!</v>
      </c>
      <c r="BC396" s="194" t="e">
        <f t="shared" si="1161"/>
        <v>#REF!</v>
      </c>
      <c r="BD396" s="104" t="e">
        <f>IF(OR(BD$5="",BD$5=0),0,SUMIFS(Plandd!396:396,Plandd!$5:$5,BD$5))</f>
        <v>#REF!</v>
      </c>
      <c r="BE396" s="104" t="e">
        <f>IF(OR(BE$5="",BE$5=0),0,SUMIFS(Factdd!396:396,Factdd!$5:$5,BE$5))</f>
        <v>#REF!</v>
      </c>
      <c r="BF396" s="194" t="e">
        <f t="shared" si="1162"/>
        <v>#REF!</v>
      </c>
      <c r="BG396" s="104" t="e">
        <f>IF(OR(BG$5="",BG$5=0),0,SUMIFS(Plandd!396:396,Plandd!$5:$5,BG$5))</f>
        <v>#REF!</v>
      </c>
      <c r="BH396" s="104" t="e">
        <f>IF(OR(BH$5="",BH$5=0),0,SUMIFS(Factdd!396:396,Factdd!$5:$5,BH$5))</f>
        <v>#REF!</v>
      </c>
      <c r="BI396" s="194" t="e">
        <f t="shared" si="1163"/>
        <v>#REF!</v>
      </c>
      <c r="BJ396" s="104" t="e">
        <f>IF(OR(BJ$5="",BJ$5=0),0,SUMIFS(Plandd!396:396,Plandd!$5:$5,BJ$5))</f>
        <v>#REF!</v>
      </c>
      <c r="BK396" s="104" t="e">
        <f>IF(OR(BK$5="",BK$5=0),0,SUMIFS(Factdd!396:396,Factdd!$5:$5,BK$5))</f>
        <v>#REF!</v>
      </c>
      <c r="BL396" s="194" t="e">
        <f t="shared" si="1164"/>
        <v>#REF!</v>
      </c>
      <c r="BM396" s="104" t="e">
        <f>IF(OR(BM$5="",BM$5=0),0,SUMIFS(Plandd!396:396,Plandd!$5:$5,BM$5))</f>
        <v>#REF!</v>
      </c>
      <c r="BN396" s="104" t="e">
        <f>IF(OR(BN$5="",BN$5=0),0,SUMIFS(Factdd!396:396,Factdd!$5:$5,BN$5))</f>
        <v>#REF!</v>
      </c>
      <c r="BO396" s="194" t="e">
        <f t="shared" si="1165"/>
        <v>#REF!</v>
      </c>
      <c r="BP396" s="104" t="e">
        <f>IF(OR(BP$5="",BP$5=0),0,SUMIFS(Plandd!396:396,Plandd!$5:$5,BP$5))</f>
        <v>#REF!</v>
      </c>
      <c r="BQ396" s="104" t="e">
        <f>IF(OR(BQ$5="",BQ$5=0),0,SUMIFS(Factdd!396:396,Factdd!$5:$5,BQ$5))</f>
        <v>#REF!</v>
      </c>
      <c r="BR396" s="194" t="e">
        <f t="shared" si="1166"/>
        <v>#REF!</v>
      </c>
      <c r="BS396" s="104" t="e">
        <f>IF(OR(BS$5="",BS$5=0),0,SUMIFS(Plandd!396:396,Plandd!$5:$5,BS$5))</f>
        <v>#REF!</v>
      </c>
      <c r="BT396" s="104" t="e">
        <f>IF(OR(BT$5="",BT$5=0),0,SUMIFS(Factdd!396:396,Factdd!$5:$5,BT$5))</f>
        <v>#REF!</v>
      </c>
      <c r="BU396" s="194" t="e">
        <f t="shared" si="1167"/>
        <v>#REF!</v>
      </c>
      <c r="BV396" s="104" t="e">
        <f>IF(OR(BV$5="",BV$5=0),0,SUMIFS(Plandd!396:396,Plandd!$5:$5,BV$5))</f>
        <v>#REF!</v>
      </c>
      <c r="BW396" s="104" t="e">
        <f>IF(OR(BW$5="",BW$5=0),0,SUMIFS(Factdd!396:396,Factdd!$5:$5,BW$5))</f>
        <v>#REF!</v>
      </c>
      <c r="BX396" s="194" t="e">
        <f t="shared" si="1168"/>
        <v>#REF!</v>
      </c>
      <c r="BY396" s="104" t="e">
        <f>IF(OR(BY$5="",BY$5=0),0,SUMIFS(Plandd!396:396,Plandd!$5:$5,BY$5))</f>
        <v>#REF!</v>
      </c>
      <c r="BZ396" s="104" t="e">
        <f>IF(OR(BZ$5="",BZ$5=0),0,SUMIFS(Factdd!396:396,Factdd!$5:$5,BZ$5))</f>
        <v>#REF!</v>
      </c>
      <c r="CA396" s="194" t="e">
        <f t="shared" si="1169"/>
        <v>#REF!</v>
      </c>
      <c r="CB396" s="104" t="e">
        <f>IF(OR(CB$5="",CB$5=0),0,SUMIFS(Plandd!396:396,Plandd!$5:$5,CB$5))</f>
        <v>#REF!</v>
      </c>
      <c r="CC396" s="104" t="e">
        <f>IF(OR(CC$5="",CC$5=0),0,SUMIFS(Factdd!396:396,Factdd!$5:$5,CC$5))</f>
        <v>#REF!</v>
      </c>
      <c r="CD396" s="194" t="e">
        <f t="shared" si="1170"/>
        <v>#REF!</v>
      </c>
      <c r="CE396" s="104" t="e">
        <f>IF(OR(CE$5="",CE$5=0),0,SUMIFS(Plandd!396:396,Plandd!$5:$5,CE$5))</f>
        <v>#REF!</v>
      </c>
      <c r="CF396" s="104" t="e">
        <f>IF(OR(CF$5="",CF$5=0),0,SUMIFS(Factdd!396:396,Factdd!$5:$5,CF$5))</f>
        <v>#REF!</v>
      </c>
      <c r="CG396" s="194" t="e">
        <f t="shared" si="1171"/>
        <v>#REF!</v>
      </c>
      <c r="CH396" s="104" t="e">
        <f>IF(OR(CH$5="",CH$5=0),0,SUMIFS(Plandd!396:396,Plandd!$5:$5,CH$5))</f>
        <v>#REF!</v>
      </c>
      <c r="CI396" s="104" t="e">
        <f>IF(OR(CI$5="",CI$5=0),0,SUMIFS(Factdd!396:396,Factdd!$5:$5,CI$5))</f>
        <v>#REF!</v>
      </c>
      <c r="CJ396" s="194" t="e">
        <f t="shared" si="1172"/>
        <v>#REF!</v>
      </c>
      <c r="CK396" s="104" t="e">
        <f>IF(OR(CK$5="",CK$5=0),0,SUMIFS(Plandd!396:396,Plandd!$5:$5,CK$5))</f>
        <v>#REF!</v>
      </c>
      <c r="CL396" s="104" t="e">
        <f>IF(OR(CL$5="",CL$5=0),0,SUMIFS(Factdd!396:396,Factdd!$5:$5,CL$5))</f>
        <v>#REF!</v>
      </c>
      <c r="CM396" s="194" t="e">
        <f t="shared" si="1173"/>
        <v>#REF!</v>
      </c>
      <c r="CN396" s="104" t="e">
        <f>IF(OR(CN$5="",CN$5=0),0,SUMIFS(Plandd!396:396,Plandd!$5:$5,CN$5))</f>
        <v>#REF!</v>
      </c>
      <c r="CO396" s="104" t="e">
        <f>IF(OR(CO$5="",CO$5=0),0,SUMIFS(Factdd!396:396,Factdd!$5:$5,CO$5))</f>
        <v>#REF!</v>
      </c>
      <c r="CP396" s="194" t="e">
        <f t="shared" si="1174"/>
        <v>#REF!</v>
      </c>
    </row>
    <row r="397" spans="1:94" s="95" customFormat="1" ht="10.199999999999999" x14ac:dyDescent="0.2">
      <c r="A397" s="23">
        <f>ROW()</f>
        <v>397</v>
      </c>
      <c r="B397" s="138"/>
      <c r="E397" s="100">
        <v>8</v>
      </c>
      <c r="F397" s="63" t="s">
        <v>141</v>
      </c>
      <c r="G397" s="99" t="s">
        <v>90</v>
      </c>
      <c r="M397" s="103"/>
      <c r="Q397" s="102"/>
      <c r="R397" s="101" t="e">
        <f ca="1">IF(OR(R$5="",R$5=0),0,SUMIFS(Plandd!397:397,Plandd!$5:$5,R$5))</f>
        <v>#REF!</v>
      </c>
      <c r="S397" s="104" t="e">
        <f ca="1">IF(OR(S$5="",S$5=0),0,SUMIFS(Factdd!397:397,Factdd!$5:$5,S$5))</f>
        <v>#REF!</v>
      </c>
      <c r="T397" s="194" t="e">
        <f t="shared" ca="1" si="1150"/>
        <v>#REF!</v>
      </c>
      <c r="W397" s="104" t="e">
        <f>IF(OR(W$5="",W$5=0),0,SUMIFS(Plandd!397:397,Plandd!$5:$5,W$5))</f>
        <v>#REF!</v>
      </c>
      <c r="X397" s="104" t="e">
        <f>IF(OR(X$5="",X$5=0),0,SUMIFS(Factdd!397:397,Factdd!$5:$5,X$5))</f>
        <v>#REF!</v>
      </c>
      <c r="Y397" s="194" t="e">
        <f t="shared" si="1151"/>
        <v>#REF!</v>
      </c>
      <c r="Z397" s="195" t="e">
        <f>IF(OR(Z$5="",Z$5=0),0,SUMIFS(Plandd!397:397,Plandd!$5:$5,Z$5))</f>
        <v>#REF!</v>
      </c>
      <c r="AA397" s="104" t="e">
        <f>IF(OR(AA$5="",AA$5=0),0,SUMIFS(Factdd!397:397,Factdd!$5:$5,AA$5))</f>
        <v>#REF!</v>
      </c>
      <c r="AB397" s="194" t="e">
        <f t="shared" si="1152"/>
        <v>#REF!</v>
      </c>
      <c r="AC397" s="104" t="e">
        <f>IF(OR(AC$5="",AC$5=0),0,SUMIFS(Plandd!397:397,Plandd!$5:$5,AC$5))</f>
        <v>#REF!</v>
      </c>
      <c r="AD397" s="104" t="e">
        <f>IF(OR(AD$5="",AD$5=0),0,SUMIFS(Factdd!397:397,Factdd!$5:$5,AD$5))</f>
        <v>#REF!</v>
      </c>
      <c r="AE397" s="194" t="e">
        <f t="shared" si="1153"/>
        <v>#REF!</v>
      </c>
      <c r="AF397" s="104" t="e">
        <f>IF(OR(AF$5="",AF$5=0),0,SUMIFS(Plandd!397:397,Plandd!$5:$5,AF$5))</f>
        <v>#REF!</v>
      </c>
      <c r="AG397" s="104" t="e">
        <f>IF(OR(AG$5="",AG$5=0),0,SUMIFS(Factdd!397:397,Factdd!$5:$5,AG$5))</f>
        <v>#REF!</v>
      </c>
      <c r="AH397" s="194" t="e">
        <f t="shared" si="1154"/>
        <v>#REF!</v>
      </c>
      <c r="AI397" s="104" t="e">
        <f>IF(OR(AI$5="",AI$5=0),0,SUMIFS(Plandd!397:397,Plandd!$5:$5,AI$5))</f>
        <v>#REF!</v>
      </c>
      <c r="AJ397" s="104" t="e">
        <f>IF(OR(AJ$5="",AJ$5=0),0,SUMIFS(Factdd!397:397,Factdd!$5:$5,AJ$5))</f>
        <v>#REF!</v>
      </c>
      <c r="AK397" s="194" t="e">
        <f t="shared" si="1155"/>
        <v>#REF!</v>
      </c>
      <c r="AL397" s="104" t="e">
        <f>IF(OR(AL$5="",AL$5=0),0,SUMIFS(Plandd!397:397,Plandd!$5:$5,AL$5))</f>
        <v>#REF!</v>
      </c>
      <c r="AM397" s="104" t="e">
        <f>IF(OR(AM$5="",AM$5=0),0,SUMIFS(Factdd!397:397,Factdd!$5:$5,AM$5))</f>
        <v>#REF!</v>
      </c>
      <c r="AN397" s="194" t="e">
        <f t="shared" si="1156"/>
        <v>#REF!</v>
      </c>
      <c r="AO397" s="104" t="e">
        <f>IF(OR(AO$5="",AO$5=0),0,SUMIFS(Plandd!397:397,Plandd!$5:$5,AO$5))</f>
        <v>#REF!</v>
      </c>
      <c r="AP397" s="104" t="e">
        <f>IF(OR(AP$5="",AP$5=0),0,SUMIFS(Factdd!397:397,Factdd!$5:$5,AP$5))</f>
        <v>#REF!</v>
      </c>
      <c r="AQ397" s="194" t="e">
        <f t="shared" si="1157"/>
        <v>#REF!</v>
      </c>
      <c r="AR397" s="104" t="e">
        <f>IF(OR(AR$5="",AR$5=0),0,SUMIFS(Plandd!397:397,Plandd!$5:$5,AR$5))</f>
        <v>#REF!</v>
      </c>
      <c r="AS397" s="104" t="e">
        <f>IF(OR(AS$5="",AS$5=0),0,SUMIFS(Factdd!397:397,Factdd!$5:$5,AS$5))</f>
        <v>#REF!</v>
      </c>
      <c r="AT397" s="194" t="e">
        <f t="shared" si="1158"/>
        <v>#REF!</v>
      </c>
      <c r="AU397" s="104" t="e">
        <f>IF(OR(AU$5="",AU$5=0),0,SUMIFS(Plandd!397:397,Plandd!$5:$5,AU$5))</f>
        <v>#REF!</v>
      </c>
      <c r="AV397" s="104" t="e">
        <f>IF(OR(AV$5="",AV$5=0),0,SUMIFS(Factdd!397:397,Factdd!$5:$5,AV$5))</f>
        <v>#REF!</v>
      </c>
      <c r="AW397" s="194" t="e">
        <f t="shared" si="1159"/>
        <v>#REF!</v>
      </c>
      <c r="AX397" s="104" t="e">
        <f>IF(OR(AX$5="",AX$5=0),0,SUMIFS(Plandd!397:397,Plandd!$5:$5,AX$5))</f>
        <v>#REF!</v>
      </c>
      <c r="AY397" s="104" t="e">
        <f>IF(OR(AY$5="",AY$5=0),0,SUMIFS(Factdd!397:397,Factdd!$5:$5,AY$5))</f>
        <v>#REF!</v>
      </c>
      <c r="AZ397" s="194" t="e">
        <f t="shared" si="1160"/>
        <v>#REF!</v>
      </c>
      <c r="BA397" s="104" t="e">
        <f>IF(OR(BA$5="",BA$5=0),0,SUMIFS(Plandd!397:397,Plandd!$5:$5,BA$5))</f>
        <v>#REF!</v>
      </c>
      <c r="BB397" s="104" t="e">
        <f>IF(OR(BB$5="",BB$5=0),0,SUMIFS(Factdd!397:397,Factdd!$5:$5,BB$5))</f>
        <v>#REF!</v>
      </c>
      <c r="BC397" s="194" t="e">
        <f t="shared" si="1161"/>
        <v>#REF!</v>
      </c>
      <c r="BD397" s="104" t="e">
        <f>IF(OR(BD$5="",BD$5=0),0,SUMIFS(Plandd!397:397,Plandd!$5:$5,BD$5))</f>
        <v>#REF!</v>
      </c>
      <c r="BE397" s="104" t="e">
        <f>IF(OR(BE$5="",BE$5=0),0,SUMIFS(Factdd!397:397,Factdd!$5:$5,BE$5))</f>
        <v>#REF!</v>
      </c>
      <c r="BF397" s="194" t="e">
        <f t="shared" si="1162"/>
        <v>#REF!</v>
      </c>
      <c r="BG397" s="104" t="e">
        <f>IF(OR(BG$5="",BG$5=0),0,SUMIFS(Plandd!397:397,Plandd!$5:$5,BG$5))</f>
        <v>#REF!</v>
      </c>
      <c r="BH397" s="104" t="e">
        <f>IF(OR(BH$5="",BH$5=0),0,SUMIFS(Factdd!397:397,Factdd!$5:$5,BH$5))</f>
        <v>#REF!</v>
      </c>
      <c r="BI397" s="194" t="e">
        <f t="shared" si="1163"/>
        <v>#REF!</v>
      </c>
      <c r="BJ397" s="104" t="e">
        <f>IF(OR(BJ$5="",BJ$5=0),0,SUMIFS(Plandd!397:397,Plandd!$5:$5,BJ$5))</f>
        <v>#REF!</v>
      </c>
      <c r="BK397" s="104" t="e">
        <f>IF(OR(BK$5="",BK$5=0),0,SUMIFS(Factdd!397:397,Factdd!$5:$5,BK$5))</f>
        <v>#REF!</v>
      </c>
      <c r="BL397" s="194" t="e">
        <f t="shared" si="1164"/>
        <v>#REF!</v>
      </c>
      <c r="BM397" s="104" t="e">
        <f>IF(OR(BM$5="",BM$5=0),0,SUMIFS(Plandd!397:397,Plandd!$5:$5,BM$5))</f>
        <v>#REF!</v>
      </c>
      <c r="BN397" s="104" t="e">
        <f>IF(OR(BN$5="",BN$5=0),0,SUMIFS(Factdd!397:397,Factdd!$5:$5,BN$5))</f>
        <v>#REF!</v>
      </c>
      <c r="BO397" s="194" t="e">
        <f t="shared" si="1165"/>
        <v>#REF!</v>
      </c>
      <c r="BP397" s="104" t="e">
        <f>IF(OR(BP$5="",BP$5=0),0,SUMIFS(Plandd!397:397,Plandd!$5:$5,BP$5))</f>
        <v>#REF!</v>
      </c>
      <c r="BQ397" s="104" t="e">
        <f>IF(OR(BQ$5="",BQ$5=0),0,SUMIFS(Factdd!397:397,Factdd!$5:$5,BQ$5))</f>
        <v>#REF!</v>
      </c>
      <c r="BR397" s="194" t="e">
        <f t="shared" si="1166"/>
        <v>#REF!</v>
      </c>
      <c r="BS397" s="104" t="e">
        <f>IF(OR(BS$5="",BS$5=0),0,SUMIFS(Plandd!397:397,Plandd!$5:$5,BS$5))</f>
        <v>#REF!</v>
      </c>
      <c r="BT397" s="104" t="e">
        <f>IF(OR(BT$5="",BT$5=0),0,SUMIFS(Factdd!397:397,Factdd!$5:$5,BT$5))</f>
        <v>#REF!</v>
      </c>
      <c r="BU397" s="194" t="e">
        <f t="shared" si="1167"/>
        <v>#REF!</v>
      </c>
      <c r="BV397" s="104" t="e">
        <f>IF(OR(BV$5="",BV$5=0),0,SUMIFS(Plandd!397:397,Plandd!$5:$5,BV$5))</f>
        <v>#REF!</v>
      </c>
      <c r="BW397" s="104" t="e">
        <f>IF(OR(BW$5="",BW$5=0),0,SUMIFS(Factdd!397:397,Factdd!$5:$5,BW$5))</f>
        <v>#REF!</v>
      </c>
      <c r="BX397" s="194" t="e">
        <f t="shared" si="1168"/>
        <v>#REF!</v>
      </c>
      <c r="BY397" s="104" t="e">
        <f>IF(OR(BY$5="",BY$5=0),0,SUMIFS(Plandd!397:397,Plandd!$5:$5,BY$5))</f>
        <v>#REF!</v>
      </c>
      <c r="BZ397" s="104" t="e">
        <f>IF(OR(BZ$5="",BZ$5=0),0,SUMIFS(Factdd!397:397,Factdd!$5:$5,BZ$5))</f>
        <v>#REF!</v>
      </c>
      <c r="CA397" s="194" t="e">
        <f t="shared" si="1169"/>
        <v>#REF!</v>
      </c>
      <c r="CB397" s="104" t="e">
        <f>IF(OR(CB$5="",CB$5=0),0,SUMIFS(Plandd!397:397,Plandd!$5:$5,CB$5))</f>
        <v>#REF!</v>
      </c>
      <c r="CC397" s="104" t="e">
        <f>IF(OR(CC$5="",CC$5=0),0,SUMIFS(Factdd!397:397,Factdd!$5:$5,CC$5))</f>
        <v>#REF!</v>
      </c>
      <c r="CD397" s="194" t="e">
        <f t="shared" si="1170"/>
        <v>#REF!</v>
      </c>
      <c r="CE397" s="104" t="e">
        <f>IF(OR(CE$5="",CE$5=0),0,SUMIFS(Plandd!397:397,Plandd!$5:$5,CE$5))</f>
        <v>#REF!</v>
      </c>
      <c r="CF397" s="104" t="e">
        <f>IF(OR(CF$5="",CF$5=0),0,SUMIFS(Factdd!397:397,Factdd!$5:$5,CF$5))</f>
        <v>#REF!</v>
      </c>
      <c r="CG397" s="194" t="e">
        <f t="shared" si="1171"/>
        <v>#REF!</v>
      </c>
      <c r="CH397" s="104" t="e">
        <f>IF(OR(CH$5="",CH$5=0),0,SUMIFS(Plandd!397:397,Plandd!$5:$5,CH$5))</f>
        <v>#REF!</v>
      </c>
      <c r="CI397" s="104" t="e">
        <f>IF(OR(CI$5="",CI$5=0),0,SUMIFS(Factdd!397:397,Factdd!$5:$5,CI$5))</f>
        <v>#REF!</v>
      </c>
      <c r="CJ397" s="194" t="e">
        <f t="shared" si="1172"/>
        <v>#REF!</v>
      </c>
      <c r="CK397" s="104" t="e">
        <f>IF(OR(CK$5="",CK$5=0),0,SUMIFS(Plandd!397:397,Plandd!$5:$5,CK$5))</f>
        <v>#REF!</v>
      </c>
      <c r="CL397" s="104" t="e">
        <f>IF(OR(CL$5="",CL$5=0),0,SUMIFS(Factdd!397:397,Factdd!$5:$5,CL$5))</f>
        <v>#REF!</v>
      </c>
      <c r="CM397" s="194" t="e">
        <f t="shared" si="1173"/>
        <v>#REF!</v>
      </c>
      <c r="CN397" s="104" t="e">
        <f>IF(OR(CN$5="",CN$5=0),0,SUMIFS(Plandd!397:397,Plandd!$5:$5,CN$5))</f>
        <v>#REF!</v>
      </c>
      <c r="CO397" s="104" t="e">
        <f>IF(OR(CO$5="",CO$5=0),0,SUMIFS(Factdd!397:397,Factdd!$5:$5,CO$5))</f>
        <v>#REF!</v>
      </c>
      <c r="CP397" s="194" t="e">
        <f t="shared" si="1174"/>
        <v>#REF!</v>
      </c>
    </row>
    <row r="398" spans="1:94" s="17" customFormat="1" ht="10.199999999999999" x14ac:dyDescent="0.2">
      <c r="A398" s="23">
        <f>ROW()</f>
        <v>398</v>
      </c>
      <c r="B398" s="137"/>
      <c r="E398" s="16" t="s">
        <v>6</v>
      </c>
      <c r="M398" s="58"/>
      <c r="Q398" s="38"/>
      <c r="R398" s="22"/>
      <c r="S398" s="18"/>
      <c r="T398" s="187"/>
      <c r="W398" s="18"/>
      <c r="X398" s="18"/>
      <c r="Y398" s="187"/>
      <c r="Z398" s="188"/>
      <c r="AA398" s="18"/>
      <c r="AB398" s="187"/>
      <c r="AC398" s="18"/>
      <c r="AD398" s="18"/>
      <c r="AE398" s="187"/>
      <c r="AF398" s="18"/>
      <c r="AG398" s="18"/>
      <c r="AH398" s="187"/>
      <c r="AI398" s="18"/>
      <c r="AJ398" s="18"/>
      <c r="AK398" s="187"/>
      <c r="AL398" s="18"/>
      <c r="AM398" s="18"/>
      <c r="AN398" s="187"/>
      <c r="AO398" s="18"/>
      <c r="AP398" s="18"/>
      <c r="AQ398" s="187"/>
      <c r="AR398" s="18"/>
      <c r="AS398" s="18"/>
      <c r="AT398" s="187"/>
      <c r="AU398" s="18"/>
      <c r="AV398" s="18"/>
      <c r="AW398" s="187"/>
      <c r="AX398" s="18"/>
      <c r="AY398" s="18"/>
      <c r="AZ398" s="187"/>
      <c r="BA398" s="18"/>
      <c r="BB398" s="18"/>
      <c r="BC398" s="187"/>
      <c r="BD398" s="18"/>
      <c r="BE398" s="18"/>
      <c r="BF398" s="187"/>
      <c r="BG398" s="18"/>
      <c r="BH398" s="18"/>
      <c r="BI398" s="187"/>
      <c r="BJ398" s="18"/>
      <c r="BK398" s="18"/>
      <c r="BL398" s="187"/>
      <c r="BM398" s="18"/>
      <c r="BN398" s="18"/>
      <c r="BO398" s="187"/>
      <c r="BP398" s="18"/>
      <c r="BQ398" s="18"/>
      <c r="BR398" s="187"/>
      <c r="BS398" s="18"/>
      <c r="BT398" s="18"/>
      <c r="BU398" s="187"/>
      <c r="BV398" s="18"/>
      <c r="BW398" s="18"/>
      <c r="BX398" s="187"/>
      <c r="BY398" s="18"/>
      <c r="BZ398" s="18"/>
      <c r="CA398" s="187"/>
      <c r="CB398" s="18"/>
      <c r="CC398" s="18"/>
      <c r="CD398" s="187"/>
      <c r="CE398" s="18"/>
      <c r="CF398" s="18"/>
      <c r="CG398" s="187"/>
      <c r="CH398" s="18"/>
      <c r="CI398" s="18"/>
      <c r="CJ398" s="187"/>
      <c r="CK398" s="18"/>
      <c r="CL398" s="18"/>
      <c r="CM398" s="187"/>
      <c r="CN398" s="18"/>
      <c r="CO398" s="18"/>
      <c r="CP398" s="187"/>
    </row>
    <row r="399" spans="1:94" s="6" customFormat="1" ht="12" x14ac:dyDescent="0.25">
      <c r="A399" s="19">
        <f>ROW()</f>
        <v>399</v>
      </c>
      <c r="B399" s="136"/>
      <c r="C399" s="17"/>
      <c r="E399" s="9"/>
      <c r="H399" s="6" t="s">
        <v>143</v>
      </c>
      <c r="M399" s="58"/>
      <c r="Q399" s="38"/>
      <c r="R399" s="29" t="e">
        <f ca="1">IF(OR(R$5="",R$5=0),0,SUMIFS(Plandd!399:399,Plandd!$5:$5,R$5))</f>
        <v>#REF!</v>
      </c>
      <c r="S399" s="30" t="e">
        <f ca="1">IF(OR(S$5="",S$5=0),0,SUMIFS(Factdd!399:399,Factdd!$5:$5,S$5))</f>
        <v>#REF!</v>
      </c>
      <c r="T399" s="185" t="e">
        <f ca="1">IF(R399=0,0,(S399-R399)/R399)</f>
        <v>#REF!</v>
      </c>
      <c r="W399" s="30" t="e">
        <f>IF(OR(W$5="",W$5=0),0,SUMIFS(Plandd!399:399,Plandd!$5:$5,W$5))</f>
        <v>#REF!</v>
      </c>
      <c r="X399" s="30" t="e">
        <f>IF(OR(X$5="",X$5=0),0,SUMIFS(Factdd!399:399,Factdd!$5:$5,X$5))</f>
        <v>#REF!</v>
      </c>
      <c r="Y399" s="185" t="e">
        <f>IF(W399=0,0,(X399-W399)/W399)</f>
        <v>#REF!</v>
      </c>
      <c r="Z399" s="186" t="e">
        <f>IF(OR(Z$5="",Z$5=0),0,SUMIFS(Plandd!399:399,Plandd!$5:$5,Z$5))</f>
        <v>#REF!</v>
      </c>
      <c r="AA399" s="30" t="e">
        <f>IF(OR(AA$5="",AA$5=0),0,SUMIFS(Factdd!399:399,Factdd!$5:$5,AA$5))</f>
        <v>#REF!</v>
      </c>
      <c r="AB399" s="185" t="e">
        <f>IF(Z399=0,0,(AA399-Z399)/Z399)</f>
        <v>#REF!</v>
      </c>
      <c r="AC399" s="30" t="e">
        <f>IF(OR(AC$5="",AC$5=0),0,SUMIFS(Plandd!399:399,Plandd!$5:$5,AC$5))</f>
        <v>#REF!</v>
      </c>
      <c r="AD399" s="30" t="e">
        <f>IF(OR(AD$5="",AD$5=0),0,SUMIFS(Factdd!399:399,Factdd!$5:$5,AD$5))</f>
        <v>#REF!</v>
      </c>
      <c r="AE399" s="185" t="e">
        <f>IF(AC399=0,0,(AD399-AC399)/AC399)</f>
        <v>#REF!</v>
      </c>
      <c r="AF399" s="30" t="e">
        <f>IF(OR(AF$5="",AF$5=0),0,SUMIFS(Plandd!399:399,Plandd!$5:$5,AF$5))</f>
        <v>#REF!</v>
      </c>
      <c r="AG399" s="30" t="e">
        <f>IF(OR(AG$5="",AG$5=0),0,SUMIFS(Factdd!399:399,Factdd!$5:$5,AG$5))</f>
        <v>#REF!</v>
      </c>
      <c r="AH399" s="185" t="e">
        <f>IF(AF399=0,0,(AG399-AF399)/AF399)</f>
        <v>#REF!</v>
      </c>
      <c r="AI399" s="30" t="e">
        <f>IF(OR(AI$5="",AI$5=0),0,SUMIFS(Plandd!399:399,Plandd!$5:$5,AI$5))</f>
        <v>#REF!</v>
      </c>
      <c r="AJ399" s="30" t="e">
        <f>IF(OR(AJ$5="",AJ$5=0),0,SUMIFS(Factdd!399:399,Factdd!$5:$5,AJ$5))</f>
        <v>#REF!</v>
      </c>
      <c r="AK399" s="185" t="e">
        <f>IF(AI399=0,0,(AJ399-AI399)/AI399)</f>
        <v>#REF!</v>
      </c>
      <c r="AL399" s="30" t="e">
        <f>IF(OR(AL$5="",AL$5=0),0,SUMIFS(Plandd!399:399,Plandd!$5:$5,AL$5))</f>
        <v>#REF!</v>
      </c>
      <c r="AM399" s="30" t="e">
        <f>IF(OR(AM$5="",AM$5=0),0,SUMIFS(Factdd!399:399,Factdd!$5:$5,AM$5))</f>
        <v>#REF!</v>
      </c>
      <c r="AN399" s="185" t="e">
        <f>IF(AL399=0,0,(AM399-AL399)/AL399)</f>
        <v>#REF!</v>
      </c>
      <c r="AO399" s="30" t="e">
        <f>IF(OR(AO$5="",AO$5=0),0,SUMIFS(Plandd!399:399,Plandd!$5:$5,AO$5))</f>
        <v>#REF!</v>
      </c>
      <c r="AP399" s="30" t="e">
        <f>IF(OR(AP$5="",AP$5=0),0,SUMIFS(Factdd!399:399,Factdd!$5:$5,AP$5))</f>
        <v>#REF!</v>
      </c>
      <c r="AQ399" s="185" t="e">
        <f>IF(AO399=0,0,(AP399-AO399)/AO399)</f>
        <v>#REF!</v>
      </c>
      <c r="AR399" s="30" t="e">
        <f>IF(OR(AR$5="",AR$5=0),0,SUMIFS(Plandd!399:399,Plandd!$5:$5,AR$5))</f>
        <v>#REF!</v>
      </c>
      <c r="AS399" s="30" t="e">
        <f>IF(OR(AS$5="",AS$5=0),0,SUMIFS(Factdd!399:399,Factdd!$5:$5,AS$5))</f>
        <v>#REF!</v>
      </c>
      <c r="AT399" s="185" t="e">
        <f>IF(AR399=0,0,(AS399-AR399)/AR399)</f>
        <v>#REF!</v>
      </c>
      <c r="AU399" s="30" t="e">
        <f>IF(OR(AU$5="",AU$5=0),0,SUMIFS(Plandd!399:399,Plandd!$5:$5,AU$5))</f>
        <v>#REF!</v>
      </c>
      <c r="AV399" s="30" t="e">
        <f>IF(OR(AV$5="",AV$5=0),0,SUMIFS(Factdd!399:399,Factdd!$5:$5,AV$5))</f>
        <v>#REF!</v>
      </c>
      <c r="AW399" s="185" t="e">
        <f>IF(AU399=0,0,(AV399-AU399)/AU399)</f>
        <v>#REF!</v>
      </c>
      <c r="AX399" s="30" t="e">
        <f>IF(OR(AX$5="",AX$5=0),0,SUMIFS(Plandd!399:399,Plandd!$5:$5,AX$5))</f>
        <v>#REF!</v>
      </c>
      <c r="AY399" s="30" t="e">
        <f>IF(OR(AY$5="",AY$5=0),0,SUMIFS(Factdd!399:399,Factdd!$5:$5,AY$5))</f>
        <v>#REF!</v>
      </c>
      <c r="AZ399" s="185" t="e">
        <f>IF(AX399=0,0,(AY399-AX399)/AX399)</f>
        <v>#REF!</v>
      </c>
      <c r="BA399" s="30" t="e">
        <f>IF(OR(BA$5="",BA$5=0),0,SUMIFS(Plandd!399:399,Plandd!$5:$5,BA$5))</f>
        <v>#REF!</v>
      </c>
      <c r="BB399" s="30" t="e">
        <f>IF(OR(BB$5="",BB$5=0),0,SUMIFS(Factdd!399:399,Factdd!$5:$5,BB$5))</f>
        <v>#REF!</v>
      </c>
      <c r="BC399" s="185" t="e">
        <f>IF(BA399=0,0,(BB399-BA399)/BA399)</f>
        <v>#REF!</v>
      </c>
      <c r="BD399" s="30" t="e">
        <f>IF(OR(BD$5="",BD$5=0),0,SUMIFS(Plandd!399:399,Plandd!$5:$5,BD$5))</f>
        <v>#REF!</v>
      </c>
      <c r="BE399" s="30" t="e">
        <f>IF(OR(BE$5="",BE$5=0),0,SUMIFS(Factdd!399:399,Factdd!$5:$5,BE$5))</f>
        <v>#REF!</v>
      </c>
      <c r="BF399" s="185" t="e">
        <f>IF(BD399=0,0,(BE399-BD399)/BD399)</f>
        <v>#REF!</v>
      </c>
      <c r="BG399" s="30" t="e">
        <f>IF(OR(BG$5="",BG$5=0),0,SUMIFS(Plandd!399:399,Plandd!$5:$5,BG$5))</f>
        <v>#REF!</v>
      </c>
      <c r="BH399" s="30" t="e">
        <f>IF(OR(BH$5="",BH$5=0),0,SUMIFS(Factdd!399:399,Factdd!$5:$5,BH$5))</f>
        <v>#REF!</v>
      </c>
      <c r="BI399" s="185" t="e">
        <f>IF(BG399=0,0,(BH399-BG399)/BG399)</f>
        <v>#REF!</v>
      </c>
      <c r="BJ399" s="30" t="e">
        <f>IF(OR(BJ$5="",BJ$5=0),0,SUMIFS(Plandd!399:399,Plandd!$5:$5,BJ$5))</f>
        <v>#REF!</v>
      </c>
      <c r="BK399" s="30" t="e">
        <f>IF(OR(BK$5="",BK$5=0),0,SUMIFS(Factdd!399:399,Factdd!$5:$5,BK$5))</f>
        <v>#REF!</v>
      </c>
      <c r="BL399" s="185" t="e">
        <f>IF(BJ399=0,0,(BK399-BJ399)/BJ399)</f>
        <v>#REF!</v>
      </c>
      <c r="BM399" s="30" t="e">
        <f>IF(OR(BM$5="",BM$5=0),0,SUMIFS(Plandd!399:399,Plandd!$5:$5,BM$5))</f>
        <v>#REF!</v>
      </c>
      <c r="BN399" s="30" t="e">
        <f>IF(OR(BN$5="",BN$5=0),0,SUMIFS(Factdd!399:399,Factdd!$5:$5,BN$5))</f>
        <v>#REF!</v>
      </c>
      <c r="BO399" s="185" t="e">
        <f>IF(BM399=0,0,(BN399-BM399)/BM399)</f>
        <v>#REF!</v>
      </c>
      <c r="BP399" s="30" t="e">
        <f>IF(OR(BP$5="",BP$5=0),0,SUMIFS(Plandd!399:399,Plandd!$5:$5,BP$5))</f>
        <v>#REF!</v>
      </c>
      <c r="BQ399" s="30" t="e">
        <f>IF(OR(BQ$5="",BQ$5=0),0,SUMIFS(Factdd!399:399,Factdd!$5:$5,BQ$5))</f>
        <v>#REF!</v>
      </c>
      <c r="BR399" s="185" t="e">
        <f>IF(BP399=0,0,(BQ399-BP399)/BP399)</f>
        <v>#REF!</v>
      </c>
      <c r="BS399" s="30" t="e">
        <f>IF(OR(BS$5="",BS$5=0),0,SUMIFS(Plandd!399:399,Plandd!$5:$5,BS$5))</f>
        <v>#REF!</v>
      </c>
      <c r="BT399" s="30" t="e">
        <f>IF(OR(BT$5="",BT$5=0),0,SUMIFS(Factdd!399:399,Factdd!$5:$5,BT$5))</f>
        <v>#REF!</v>
      </c>
      <c r="BU399" s="185" t="e">
        <f>IF(BS399=0,0,(BT399-BS399)/BS399)</f>
        <v>#REF!</v>
      </c>
      <c r="BV399" s="30" t="e">
        <f>IF(OR(BV$5="",BV$5=0),0,SUMIFS(Plandd!399:399,Plandd!$5:$5,BV$5))</f>
        <v>#REF!</v>
      </c>
      <c r="BW399" s="30" t="e">
        <f>IF(OR(BW$5="",BW$5=0),0,SUMIFS(Factdd!399:399,Factdd!$5:$5,BW$5))</f>
        <v>#REF!</v>
      </c>
      <c r="BX399" s="185" t="e">
        <f>IF(BV399=0,0,(BW399-BV399)/BV399)</f>
        <v>#REF!</v>
      </c>
      <c r="BY399" s="30" t="e">
        <f>IF(OR(BY$5="",BY$5=0),0,SUMIFS(Plandd!399:399,Plandd!$5:$5,BY$5))</f>
        <v>#REF!</v>
      </c>
      <c r="BZ399" s="30" t="e">
        <f>IF(OR(BZ$5="",BZ$5=0),0,SUMIFS(Factdd!399:399,Factdd!$5:$5,BZ$5))</f>
        <v>#REF!</v>
      </c>
      <c r="CA399" s="185" t="e">
        <f>IF(BY399=0,0,(BZ399-BY399)/BY399)</f>
        <v>#REF!</v>
      </c>
      <c r="CB399" s="30" t="e">
        <f>IF(OR(CB$5="",CB$5=0),0,SUMIFS(Plandd!399:399,Plandd!$5:$5,CB$5))</f>
        <v>#REF!</v>
      </c>
      <c r="CC399" s="30" t="e">
        <f>IF(OR(CC$5="",CC$5=0),0,SUMIFS(Factdd!399:399,Factdd!$5:$5,CC$5))</f>
        <v>#REF!</v>
      </c>
      <c r="CD399" s="185" t="e">
        <f>IF(CB399=0,0,(CC399-CB399)/CB399)</f>
        <v>#REF!</v>
      </c>
      <c r="CE399" s="30" t="e">
        <f>IF(OR(CE$5="",CE$5=0),0,SUMIFS(Plandd!399:399,Plandd!$5:$5,CE$5))</f>
        <v>#REF!</v>
      </c>
      <c r="CF399" s="30" t="e">
        <f>IF(OR(CF$5="",CF$5=0),0,SUMIFS(Factdd!399:399,Factdd!$5:$5,CF$5))</f>
        <v>#REF!</v>
      </c>
      <c r="CG399" s="185" t="e">
        <f>IF(CE399=0,0,(CF399-CE399)/CE399)</f>
        <v>#REF!</v>
      </c>
      <c r="CH399" s="30" t="e">
        <f>IF(OR(CH$5="",CH$5=0),0,SUMIFS(Plandd!399:399,Plandd!$5:$5,CH$5))</f>
        <v>#REF!</v>
      </c>
      <c r="CI399" s="30" t="e">
        <f>IF(OR(CI$5="",CI$5=0),0,SUMIFS(Factdd!399:399,Factdd!$5:$5,CI$5))</f>
        <v>#REF!</v>
      </c>
      <c r="CJ399" s="185" t="e">
        <f>IF(CH399=0,0,(CI399-CH399)/CH399)</f>
        <v>#REF!</v>
      </c>
      <c r="CK399" s="30" t="e">
        <f>IF(OR(CK$5="",CK$5=0),0,SUMIFS(Plandd!399:399,Plandd!$5:$5,CK$5))</f>
        <v>#REF!</v>
      </c>
      <c r="CL399" s="30" t="e">
        <f>IF(OR(CL$5="",CL$5=0),0,SUMIFS(Factdd!399:399,Factdd!$5:$5,CL$5))</f>
        <v>#REF!</v>
      </c>
      <c r="CM399" s="185" t="e">
        <f>IF(CK399=0,0,(CL399-CK399)/CK399)</f>
        <v>#REF!</v>
      </c>
      <c r="CN399" s="30" t="e">
        <f>IF(OR(CN$5="",CN$5=0),0,SUMIFS(Plandd!399:399,Plandd!$5:$5,CN$5))</f>
        <v>#REF!</v>
      </c>
      <c r="CO399" s="30" t="e">
        <f>IF(OR(CO$5="",CO$5=0),0,SUMIFS(Factdd!399:399,Factdd!$5:$5,CO$5))</f>
        <v>#REF!</v>
      </c>
      <c r="CP399" s="185" t="e">
        <f>IF(CN399=0,0,(CO399-CN399)/CN399)</f>
        <v>#REF!</v>
      </c>
    </row>
    <row r="400" spans="1:94" s="6" customFormat="1" ht="12" x14ac:dyDescent="0.25">
      <c r="A400" s="19">
        <f>ROW()</f>
        <v>400</v>
      </c>
      <c r="B400" s="136"/>
      <c r="C400" s="17"/>
      <c r="E400" s="9"/>
      <c r="H400" s="6" t="s">
        <v>144</v>
      </c>
      <c r="M400" s="58"/>
      <c r="Q400" s="38"/>
      <c r="R400" s="29" t="e">
        <f ca="1">IF(OR(R$5="",R$5=0),0,SUMIFS(Plandd!400:400,Plandd!$5:$5,R$5))</f>
        <v>#REF!</v>
      </c>
      <c r="S400" s="30" t="e">
        <f ca="1">IF(OR(S$5="",S$5=0),0,SUMIFS(Factdd!400:400,Factdd!$5:$5,S$5))</f>
        <v>#REF!</v>
      </c>
      <c r="T400" s="185" t="e">
        <f ca="1">IF(R400=0,0,(S400-R400)/R400)</f>
        <v>#REF!</v>
      </c>
      <c r="W400" s="30" t="e">
        <f>IF(OR(W$5="",W$5=0),0,SUMIFS(Plandd!400:400,Plandd!$5:$5,W$5))</f>
        <v>#REF!</v>
      </c>
      <c r="X400" s="30" t="e">
        <f>IF(OR(X$5="",X$5=0),0,SUMIFS(Factdd!400:400,Factdd!$5:$5,X$5))</f>
        <v>#REF!</v>
      </c>
      <c r="Y400" s="185" t="e">
        <f>IF(W400=0,0,(X400-W400)/W400)</f>
        <v>#REF!</v>
      </c>
      <c r="Z400" s="186" t="e">
        <f>IF(OR(Z$5="",Z$5=0),0,SUMIFS(Plandd!400:400,Plandd!$5:$5,Z$5))</f>
        <v>#REF!</v>
      </c>
      <c r="AA400" s="30" t="e">
        <f>IF(OR(AA$5="",AA$5=0),0,SUMIFS(Factdd!400:400,Factdd!$5:$5,AA$5))</f>
        <v>#REF!</v>
      </c>
      <c r="AB400" s="185" t="e">
        <f>IF(Z400=0,0,(AA400-Z400)/Z400)</f>
        <v>#REF!</v>
      </c>
      <c r="AC400" s="30" t="e">
        <f>IF(OR(AC$5="",AC$5=0),0,SUMIFS(Plandd!400:400,Plandd!$5:$5,AC$5))</f>
        <v>#REF!</v>
      </c>
      <c r="AD400" s="30" t="e">
        <f>IF(OR(AD$5="",AD$5=0),0,SUMIFS(Factdd!400:400,Factdd!$5:$5,AD$5))</f>
        <v>#REF!</v>
      </c>
      <c r="AE400" s="185" t="e">
        <f>IF(AC400=0,0,(AD400-AC400)/AC400)</f>
        <v>#REF!</v>
      </c>
      <c r="AF400" s="30" t="e">
        <f>IF(OR(AF$5="",AF$5=0),0,SUMIFS(Plandd!400:400,Plandd!$5:$5,AF$5))</f>
        <v>#REF!</v>
      </c>
      <c r="AG400" s="30" t="e">
        <f>IF(OR(AG$5="",AG$5=0),0,SUMIFS(Factdd!400:400,Factdd!$5:$5,AG$5))</f>
        <v>#REF!</v>
      </c>
      <c r="AH400" s="185" t="e">
        <f>IF(AF400=0,0,(AG400-AF400)/AF400)</f>
        <v>#REF!</v>
      </c>
      <c r="AI400" s="30" t="e">
        <f>IF(OR(AI$5="",AI$5=0),0,SUMIFS(Plandd!400:400,Plandd!$5:$5,AI$5))</f>
        <v>#REF!</v>
      </c>
      <c r="AJ400" s="30" t="e">
        <f>IF(OR(AJ$5="",AJ$5=0),0,SUMIFS(Factdd!400:400,Factdd!$5:$5,AJ$5))</f>
        <v>#REF!</v>
      </c>
      <c r="AK400" s="185" t="e">
        <f>IF(AI400=0,0,(AJ400-AI400)/AI400)</f>
        <v>#REF!</v>
      </c>
      <c r="AL400" s="30" t="e">
        <f>IF(OR(AL$5="",AL$5=0),0,SUMIFS(Plandd!400:400,Plandd!$5:$5,AL$5))</f>
        <v>#REF!</v>
      </c>
      <c r="AM400" s="30" t="e">
        <f>IF(OR(AM$5="",AM$5=0),0,SUMIFS(Factdd!400:400,Factdd!$5:$5,AM$5))</f>
        <v>#REF!</v>
      </c>
      <c r="AN400" s="185" t="e">
        <f>IF(AL400=0,0,(AM400-AL400)/AL400)</f>
        <v>#REF!</v>
      </c>
      <c r="AO400" s="30" t="e">
        <f>IF(OR(AO$5="",AO$5=0),0,SUMIFS(Plandd!400:400,Plandd!$5:$5,AO$5))</f>
        <v>#REF!</v>
      </c>
      <c r="AP400" s="30" t="e">
        <f>IF(OR(AP$5="",AP$5=0),0,SUMIFS(Factdd!400:400,Factdd!$5:$5,AP$5))</f>
        <v>#REF!</v>
      </c>
      <c r="AQ400" s="185" t="e">
        <f>IF(AO400=0,0,(AP400-AO400)/AO400)</f>
        <v>#REF!</v>
      </c>
      <c r="AR400" s="30" t="e">
        <f>IF(OR(AR$5="",AR$5=0),0,SUMIFS(Plandd!400:400,Plandd!$5:$5,AR$5))</f>
        <v>#REF!</v>
      </c>
      <c r="AS400" s="30" t="e">
        <f>IF(OR(AS$5="",AS$5=0),0,SUMIFS(Factdd!400:400,Factdd!$5:$5,AS$5))</f>
        <v>#REF!</v>
      </c>
      <c r="AT400" s="185" t="e">
        <f>IF(AR400=0,0,(AS400-AR400)/AR400)</f>
        <v>#REF!</v>
      </c>
      <c r="AU400" s="30" t="e">
        <f>IF(OR(AU$5="",AU$5=0),0,SUMIFS(Plandd!400:400,Plandd!$5:$5,AU$5))</f>
        <v>#REF!</v>
      </c>
      <c r="AV400" s="30" t="e">
        <f>IF(OR(AV$5="",AV$5=0),0,SUMIFS(Factdd!400:400,Factdd!$5:$5,AV$5))</f>
        <v>#REF!</v>
      </c>
      <c r="AW400" s="185" t="e">
        <f>IF(AU400=0,0,(AV400-AU400)/AU400)</f>
        <v>#REF!</v>
      </c>
      <c r="AX400" s="30" t="e">
        <f>IF(OR(AX$5="",AX$5=0),0,SUMIFS(Plandd!400:400,Plandd!$5:$5,AX$5))</f>
        <v>#REF!</v>
      </c>
      <c r="AY400" s="30" t="e">
        <f>IF(OR(AY$5="",AY$5=0),0,SUMIFS(Factdd!400:400,Factdd!$5:$5,AY$5))</f>
        <v>#REF!</v>
      </c>
      <c r="AZ400" s="185" t="e">
        <f>IF(AX400=0,0,(AY400-AX400)/AX400)</f>
        <v>#REF!</v>
      </c>
      <c r="BA400" s="30" t="e">
        <f>IF(OR(BA$5="",BA$5=0),0,SUMIFS(Plandd!400:400,Plandd!$5:$5,BA$5))</f>
        <v>#REF!</v>
      </c>
      <c r="BB400" s="30" t="e">
        <f>IF(OR(BB$5="",BB$5=0),0,SUMIFS(Factdd!400:400,Factdd!$5:$5,BB$5))</f>
        <v>#REF!</v>
      </c>
      <c r="BC400" s="185" t="e">
        <f>IF(BA400=0,0,(BB400-BA400)/BA400)</f>
        <v>#REF!</v>
      </c>
      <c r="BD400" s="30" t="e">
        <f>IF(OR(BD$5="",BD$5=0),0,SUMIFS(Plandd!400:400,Plandd!$5:$5,BD$5))</f>
        <v>#REF!</v>
      </c>
      <c r="BE400" s="30" t="e">
        <f>IF(OR(BE$5="",BE$5=0),0,SUMIFS(Factdd!400:400,Factdd!$5:$5,BE$5))</f>
        <v>#REF!</v>
      </c>
      <c r="BF400" s="185" t="e">
        <f>IF(BD400=0,0,(BE400-BD400)/BD400)</f>
        <v>#REF!</v>
      </c>
      <c r="BG400" s="30" t="e">
        <f>IF(OR(BG$5="",BG$5=0),0,SUMIFS(Plandd!400:400,Plandd!$5:$5,BG$5))</f>
        <v>#REF!</v>
      </c>
      <c r="BH400" s="30" t="e">
        <f>IF(OR(BH$5="",BH$5=0),0,SUMIFS(Factdd!400:400,Factdd!$5:$5,BH$5))</f>
        <v>#REF!</v>
      </c>
      <c r="BI400" s="185" t="e">
        <f>IF(BG400=0,0,(BH400-BG400)/BG400)</f>
        <v>#REF!</v>
      </c>
      <c r="BJ400" s="30" t="e">
        <f>IF(OR(BJ$5="",BJ$5=0),0,SUMIFS(Plandd!400:400,Plandd!$5:$5,BJ$5))</f>
        <v>#REF!</v>
      </c>
      <c r="BK400" s="30" t="e">
        <f>IF(OR(BK$5="",BK$5=0),0,SUMIFS(Factdd!400:400,Factdd!$5:$5,BK$5))</f>
        <v>#REF!</v>
      </c>
      <c r="BL400" s="185" t="e">
        <f>IF(BJ400=0,0,(BK400-BJ400)/BJ400)</f>
        <v>#REF!</v>
      </c>
      <c r="BM400" s="30" t="e">
        <f>IF(OR(BM$5="",BM$5=0),0,SUMIFS(Plandd!400:400,Plandd!$5:$5,BM$5))</f>
        <v>#REF!</v>
      </c>
      <c r="BN400" s="30" t="e">
        <f>IF(OR(BN$5="",BN$5=0),0,SUMIFS(Factdd!400:400,Factdd!$5:$5,BN$5))</f>
        <v>#REF!</v>
      </c>
      <c r="BO400" s="185" t="e">
        <f>IF(BM400=0,0,(BN400-BM400)/BM400)</f>
        <v>#REF!</v>
      </c>
      <c r="BP400" s="30" t="e">
        <f>IF(OR(BP$5="",BP$5=0),0,SUMIFS(Plandd!400:400,Plandd!$5:$5,BP$5))</f>
        <v>#REF!</v>
      </c>
      <c r="BQ400" s="30" t="e">
        <f>IF(OR(BQ$5="",BQ$5=0),0,SUMIFS(Factdd!400:400,Factdd!$5:$5,BQ$5))</f>
        <v>#REF!</v>
      </c>
      <c r="BR400" s="185" t="e">
        <f>IF(BP400=0,0,(BQ400-BP400)/BP400)</f>
        <v>#REF!</v>
      </c>
      <c r="BS400" s="30" t="e">
        <f>IF(OR(BS$5="",BS$5=0),0,SUMIFS(Plandd!400:400,Plandd!$5:$5,BS$5))</f>
        <v>#REF!</v>
      </c>
      <c r="BT400" s="30" t="e">
        <f>IF(OR(BT$5="",BT$5=0),0,SUMIFS(Factdd!400:400,Factdd!$5:$5,BT$5))</f>
        <v>#REF!</v>
      </c>
      <c r="BU400" s="185" t="e">
        <f>IF(BS400=0,0,(BT400-BS400)/BS400)</f>
        <v>#REF!</v>
      </c>
      <c r="BV400" s="30" t="e">
        <f>IF(OR(BV$5="",BV$5=0),0,SUMIFS(Plandd!400:400,Plandd!$5:$5,BV$5))</f>
        <v>#REF!</v>
      </c>
      <c r="BW400" s="30" t="e">
        <f>IF(OR(BW$5="",BW$5=0),0,SUMIFS(Factdd!400:400,Factdd!$5:$5,BW$5))</f>
        <v>#REF!</v>
      </c>
      <c r="BX400" s="185" t="e">
        <f>IF(BV400=0,0,(BW400-BV400)/BV400)</f>
        <v>#REF!</v>
      </c>
      <c r="BY400" s="30" t="e">
        <f>IF(OR(BY$5="",BY$5=0),0,SUMIFS(Plandd!400:400,Plandd!$5:$5,BY$5))</f>
        <v>#REF!</v>
      </c>
      <c r="BZ400" s="30" t="e">
        <f>IF(OR(BZ$5="",BZ$5=0),0,SUMIFS(Factdd!400:400,Factdd!$5:$5,BZ$5))</f>
        <v>#REF!</v>
      </c>
      <c r="CA400" s="185" t="e">
        <f>IF(BY400=0,0,(BZ400-BY400)/BY400)</f>
        <v>#REF!</v>
      </c>
      <c r="CB400" s="30" t="e">
        <f>IF(OR(CB$5="",CB$5=0),0,SUMIFS(Plandd!400:400,Plandd!$5:$5,CB$5))</f>
        <v>#REF!</v>
      </c>
      <c r="CC400" s="30" t="e">
        <f>IF(OR(CC$5="",CC$5=0),0,SUMIFS(Factdd!400:400,Factdd!$5:$5,CC$5))</f>
        <v>#REF!</v>
      </c>
      <c r="CD400" s="185" t="e">
        <f>IF(CB400=0,0,(CC400-CB400)/CB400)</f>
        <v>#REF!</v>
      </c>
      <c r="CE400" s="30" t="e">
        <f>IF(OR(CE$5="",CE$5=0),0,SUMIFS(Plandd!400:400,Plandd!$5:$5,CE$5))</f>
        <v>#REF!</v>
      </c>
      <c r="CF400" s="30" t="e">
        <f>IF(OR(CF$5="",CF$5=0),0,SUMIFS(Factdd!400:400,Factdd!$5:$5,CF$5))</f>
        <v>#REF!</v>
      </c>
      <c r="CG400" s="185" t="e">
        <f>IF(CE400=0,0,(CF400-CE400)/CE400)</f>
        <v>#REF!</v>
      </c>
      <c r="CH400" s="30" t="e">
        <f>IF(OR(CH$5="",CH$5=0),0,SUMIFS(Plandd!400:400,Plandd!$5:$5,CH$5))</f>
        <v>#REF!</v>
      </c>
      <c r="CI400" s="30" t="e">
        <f>IF(OR(CI$5="",CI$5=0),0,SUMIFS(Factdd!400:400,Factdd!$5:$5,CI$5))</f>
        <v>#REF!</v>
      </c>
      <c r="CJ400" s="185" t="e">
        <f>IF(CH400=0,0,(CI400-CH400)/CH400)</f>
        <v>#REF!</v>
      </c>
      <c r="CK400" s="30" t="e">
        <f>IF(OR(CK$5="",CK$5=0),0,SUMIFS(Plandd!400:400,Plandd!$5:$5,CK$5))</f>
        <v>#REF!</v>
      </c>
      <c r="CL400" s="30" t="e">
        <f>IF(OR(CL$5="",CL$5=0),0,SUMIFS(Factdd!400:400,Factdd!$5:$5,CL$5))</f>
        <v>#REF!</v>
      </c>
      <c r="CM400" s="185" t="e">
        <f>IF(CK400=0,0,(CL400-CK400)/CK400)</f>
        <v>#REF!</v>
      </c>
      <c r="CN400" s="30" t="e">
        <f>IF(OR(CN$5="",CN$5=0),0,SUMIFS(Plandd!400:400,Plandd!$5:$5,CN$5))</f>
        <v>#REF!</v>
      </c>
      <c r="CO400" s="30" t="e">
        <f>IF(OR(CO$5="",CO$5=0),0,SUMIFS(Factdd!400:400,Factdd!$5:$5,CO$5))</f>
        <v>#REF!</v>
      </c>
      <c r="CP400" s="185" t="e">
        <f>IF(CN400=0,0,(CO400-CN400)/CN400)</f>
        <v>#REF!</v>
      </c>
    </row>
    <row r="401" spans="1:94" s="6" customFormat="1" ht="12" x14ac:dyDescent="0.25">
      <c r="A401" s="19">
        <f>ROW()</f>
        <v>401</v>
      </c>
      <c r="B401" s="136"/>
      <c r="C401" s="17"/>
      <c r="E401" s="9"/>
      <c r="H401" s="6" t="s">
        <v>145</v>
      </c>
      <c r="M401" s="58"/>
      <c r="Q401" s="38"/>
      <c r="R401" s="29" t="e">
        <f ca="1">IF(OR(R$5="",R$5=0),0,SUMIFS(Plandd!401:401,Plandd!$5:$5,R$5))</f>
        <v>#REF!</v>
      </c>
      <c r="S401" s="30" t="e">
        <f ca="1">IF(OR(S$5="",S$5=0),0,SUMIFS(Factdd!401:401,Factdd!$5:$5,S$5))</f>
        <v>#REF!</v>
      </c>
      <c r="T401" s="185" t="e">
        <f ca="1">IF(R401=0,0,(S401-R401)/R401)</f>
        <v>#REF!</v>
      </c>
      <c r="W401" s="30" t="e">
        <f>IF(OR(W$5="",W$5=0),0,SUMIFS(Plandd!401:401,Plandd!$5:$5,W$5))</f>
        <v>#REF!</v>
      </c>
      <c r="X401" s="30" t="e">
        <f>IF(OR(X$5="",X$5=0),0,SUMIFS(Factdd!401:401,Factdd!$5:$5,X$5))</f>
        <v>#REF!</v>
      </c>
      <c r="Y401" s="185" t="e">
        <f>IF(W401=0,0,(X401-W401)/W401)</f>
        <v>#REF!</v>
      </c>
      <c r="Z401" s="186" t="e">
        <f>IF(OR(Z$5="",Z$5=0),0,SUMIFS(Plandd!401:401,Plandd!$5:$5,Z$5))</f>
        <v>#REF!</v>
      </c>
      <c r="AA401" s="30" t="e">
        <f>IF(OR(AA$5="",AA$5=0),0,SUMIFS(Factdd!401:401,Factdd!$5:$5,AA$5))</f>
        <v>#REF!</v>
      </c>
      <c r="AB401" s="185" t="e">
        <f>IF(Z401=0,0,(AA401-Z401)/Z401)</f>
        <v>#REF!</v>
      </c>
      <c r="AC401" s="30" t="e">
        <f>IF(OR(AC$5="",AC$5=0),0,SUMIFS(Plandd!401:401,Plandd!$5:$5,AC$5))</f>
        <v>#REF!</v>
      </c>
      <c r="AD401" s="30" t="e">
        <f>IF(OR(AD$5="",AD$5=0),0,SUMIFS(Factdd!401:401,Factdd!$5:$5,AD$5))</f>
        <v>#REF!</v>
      </c>
      <c r="AE401" s="185" t="e">
        <f>IF(AC401=0,0,(AD401-AC401)/AC401)</f>
        <v>#REF!</v>
      </c>
      <c r="AF401" s="30" t="e">
        <f>IF(OR(AF$5="",AF$5=0),0,SUMIFS(Plandd!401:401,Plandd!$5:$5,AF$5))</f>
        <v>#REF!</v>
      </c>
      <c r="AG401" s="30" t="e">
        <f>IF(OR(AG$5="",AG$5=0),0,SUMIFS(Factdd!401:401,Factdd!$5:$5,AG$5))</f>
        <v>#REF!</v>
      </c>
      <c r="AH401" s="185" t="e">
        <f>IF(AF401=0,0,(AG401-AF401)/AF401)</f>
        <v>#REF!</v>
      </c>
      <c r="AI401" s="30" t="e">
        <f>IF(OR(AI$5="",AI$5=0),0,SUMIFS(Plandd!401:401,Plandd!$5:$5,AI$5))</f>
        <v>#REF!</v>
      </c>
      <c r="AJ401" s="30" t="e">
        <f>IF(OR(AJ$5="",AJ$5=0),0,SUMIFS(Factdd!401:401,Factdd!$5:$5,AJ$5))</f>
        <v>#REF!</v>
      </c>
      <c r="AK401" s="185" t="e">
        <f>IF(AI401=0,0,(AJ401-AI401)/AI401)</f>
        <v>#REF!</v>
      </c>
      <c r="AL401" s="30" t="e">
        <f>IF(OR(AL$5="",AL$5=0),0,SUMIFS(Plandd!401:401,Plandd!$5:$5,AL$5))</f>
        <v>#REF!</v>
      </c>
      <c r="AM401" s="30" t="e">
        <f>IF(OR(AM$5="",AM$5=0),0,SUMIFS(Factdd!401:401,Factdd!$5:$5,AM$5))</f>
        <v>#REF!</v>
      </c>
      <c r="AN401" s="185" t="e">
        <f>IF(AL401=0,0,(AM401-AL401)/AL401)</f>
        <v>#REF!</v>
      </c>
      <c r="AO401" s="30" t="e">
        <f>IF(OR(AO$5="",AO$5=0),0,SUMIFS(Plandd!401:401,Plandd!$5:$5,AO$5))</f>
        <v>#REF!</v>
      </c>
      <c r="AP401" s="30" t="e">
        <f>IF(OR(AP$5="",AP$5=0),0,SUMIFS(Factdd!401:401,Factdd!$5:$5,AP$5))</f>
        <v>#REF!</v>
      </c>
      <c r="AQ401" s="185" t="e">
        <f>IF(AO401=0,0,(AP401-AO401)/AO401)</f>
        <v>#REF!</v>
      </c>
      <c r="AR401" s="30" t="e">
        <f>IF(OR(AR$5="",AR$5=0),0,SUMIFS(Plandd!401:401,Plandd!$5:$5,AR$5))</f>
        <v>#REF!</v>
      </c>
      <c r="AS401" s="30" t="e">
        <f>IF(OR(AS$5="",AS$5=0),0,SUMIFS(Factdd!401:401,Factdd!$5:$5,AS$5))</f>
        <v>#REF!</v>
      </c>
      <c r="AT401" s="185" t="e">
        <f>IF(AR401=0,0,(AS401-AR401)/AR401)</f>
        <v>#REF!</v>
      </c>
      <c r="AU401" s="30" t="e">
        <f>IF(OR(AU$5="",AU$5=0),0,SUMIFS(Plandd!401:401,Plandd!$5:$5,AU$5))</f>
        <v>#REF!</v>
      </c>
      <c r="AV401" s="30" t="e">
        <f>IF(OR(AV$5="",AV$5=0),0,SUMIFS(Factdd!401:401,Factdd!$5:$5,AV$5))</f>
        <v>#REF!</v>
      </c>
      <c r="AW401" s="185" t="e">
        <f>IF(AU401=0,0,(AV401-AU401)/AU401)</f>
        <v>#REF!</v>
      </c>
      <c r="AX401" s="30" t="e">
        <f>IF(OR(AX$5="",AX$5=0),0,SUMIFS(Plandd!401:401,Plandd!$5:$5,AX$5))</f>
        <v>#REF!</v>
      </c>
      <c r="AY401" s="30" t="e">
        <f>IF(OR(AY$5="",AY$5=0),0,SUMIFS(Factdd!401:401,Factdd!$5:$5,AY$5))</f>
        <v>#REF!</v>
      </c>
      <c r="AZ401" s="185" t="e">
        <f>IF(AX401=0,0,(AY401-AX401)/AX401)</f>
        <v>#REF!</v>
      </c>
      <c r="BA401" s="30" t="e">
        <f>IF(OR(BA$5="",BA$5=0),0,SUMIFS(Plandd!401:401,Plandd!$5:$5,BA$5))</f>
        <v>#REF!</v>
      </c>
      <c r="BB401" s="30" t="e">
        <f>IF(OR(BB$5="",BB$5=0),0,SUMIFS(Factdd!401:401,Factdd!$5:$5,BB$5))</f>
        <v>#REF!</v>
      </c>
      <c r="BC401" s="185" t="e">
        <f>IF(BA401=0,0,(BB401-BA401)/BA401)</f>
        <v>#REF!</v>
      </c>
      <c r="BD401" s="30" t="e">
        <f>IF(OR(BD$5="",BD$5=0),0,SUMIFS(Plandd!401:401,Plandd!$5:$5,BD$5))</f>
        <v>#REF!</v>
      </c>
      <c r="BE401" s="30" t="e">
        <f>IF(OR(BE$5="",BE$5=0),0,SUMIFS(Factdd!401:401,Factdd!$5:$5,BE$5))</f>
        <v>#REF!</v>
      </c>
      <c r="BF401" s="185" t="e">
        <f>IF(BD401=0,0,(BE401-BD401)/BD401)</f>
        <v>#REF!</v>
      </c>
      <c r="BG401" s="30" t="e">
        <f>IF(OR(BG$5="",BG$5=0),0,SUMIFS(Plandd!401:401,Plandd!$5:$5,BG$5))</f>
        <v>#REF!</v>
      </c>
      <c r="BH401" s="30" t="e">
        <f>IF(OR(BH$5="",BH$5=0),0,SUMIFS(Factdd!401:401,Factdd!$5:$5,BH$5))</f>
        <v>#REF!</v>
      </c>
      <c r="BI401" s="185" t="e">
        <f>IF(BG401=0,0,(BH401-BG401)/BG401)</f>
        <v>#REF!</v>
      </c>
      <c r="BJ401" s="30" t="e">
        <f>IF(OR(BJ$5="",BJ$5=0),0,SUMIFS(Plandd!401:401,Plandd!$5:$5,BJ$5))</f>
        <v>#REF!</v>
      </c>
      <c r="BK401" s="30" t="e">
        <f>IF(OR(BK$5="",BK$5=0),0,SUMIFS(Factdd!401:401,Factdd!$5:$5,BK$5))</f>
        <v>#REF!</v>
      </c>
      <c r="BL401" s="185" t="e">
        <f>IF(BJ401=0,0,(BK401-BJ401)/BJ401)</f>
        <v>#REF!</v>
      </c>
      <c r="BM401" s="30" t="e">
        <f>IF(OR(BM$5="",BM$5=0),0,SUMIFS(Plandd!401:401,Plandd!$5:$5,BM$5))</f>
        <v>#REF!</v>
      </c>
      <c r="BN401" s="30" t="e">
        <f>IF(OR(BN$5="",BN$5=0),0,SUMIFS(Factdd!401:401,Factdd!$5:$5,BN$5))</f>
        <v>#REF!</v>
      </c>
      <c r="BO401" s="185" t="e">
        <f>IF(BM401=0,0,(BN401-BM401)/BM401)</f>
        <v>#REF!</v>
      </c>
      <c r="BP401" s="30" t="e">
        <f>IF(OR(BP$5="",BP$5=0),0,SUMIFS(Plandd!401:401,Plandd!$5:$5,BP$5))</f>
        <v>#REF!</v>
      </c>
      <c r="BQ401" s="30" t="e">
        <f>IF(OR(BQ$5="",BQ$5=0),0,SUMIFS(Factdd!401:401,Factdd!$5:$5,BQ$5))</f>
        <v>#REF!</v>
      </c>
      <c r="BR401" s="185" t="e">
        <f>IF(BP401=0,0,(BQ401-BP401)/BP401)</f>
        <v>#REF!</v>
      </c>
      <c r="BS401" s="30" t="e">
        <f>IF(OR(BS$5="",BS$5=0),0,SUMIFS(Plandd!401:401,Plandd!$5:$5,BS$5))</f>
        <v>#REF!</v>
      </c>
      <c r="BT401" s="30" t="e">
        <f>IF(OR(BT$5="",BT$5=0),0,SUMIFS(Factdd!401:401,Factdd!$5:$5,BT$5))</f>
        <v>#REF!</v>
      </c>
      <c r="BU401" s="185" t="e">
        <f>IF(BS401=0,0,(BT401-BS401)/BS401)</f>
        <v>#REF!</v>
      </c>
      <c r="BV401" s="30" t="e">
        <f>IF(OR(BV$5="",BV$5=0),0,SUMIFS(Plandd!401:401,Plandd!$5:$5,BV$5))</f>
        <v>#REF!</v>
      </c>
      <c r="BW401" s="30" t="e">
        <f>IF(OR(BW$5="",BW$5=0),0,SUMIFS(Factdd!401:401,Factdd!$5:$5,BW$5))</f>
        <v>#REF!</v>
      </c>
      <c r="BX401" s="185" t="e">
        <f>IF(BV401=0,0,(BW401-BV401)/BV401)</f>
        <v>#REF!</v>
      </c>
      <c r="BY401" s="30" t="e">
        <f>IF(OR(BY$5="",BY$5=0),0,SUMIFS(Plandd!401:401,Plandd!$5:$5,BY$5))</f>
        <v>#REF!</v>
      </c>
      <c r="BZ401" s="30" t="e">
        <f>IF(OR(BZ$5="",BZ$5=0),0,SUMIFS(Factdd!401:401,Factdd!$5:$5,BZ$5))</f>
        <v>#REF!</v>
      </c>
      <c r="CA401" s="185" t="e">
        <f>IF(BY401=0,0,(BZ401-BY401)/BY401)</f>
        <v>#REF!</v>
      </c>
      <c r="CB401" s="30" t="e">
        <f>IF(OR(CB$5="",CB$5=0),0,SUMIFS(Plandd!401:401,Plandd!$5:$5,CB$5))</f>
        <v>#REF!</v>
      </c>
      <c r="CC401" s="30" t="e">
        <f>IF(OR(CC$5="",CC$5=0),0,SUMIFS(Factdd!401:401,Factdd!$5:$5,CC$5))</f>
        <v>#REF!</v>
      </c>
      <c r="CD401" s="185" t="e">
        <f>IF(CB401=0,0,(CC401-CB401)/CB401)</f>
        <v>#REF!</v>
      </c>
      <c r="CE401" s="30" t="e">
        <f>IF(OR(CE$5="",CE$5=0),0,SUMIFS(Plandd!401:401,Plandd!$5:$5,CE$5))</f>
        <v>#REF!</v>
      </c>
      <c r="CF401" s="30" t="e">
        <f>IF(OR(CF$5="",CF$5=0),0,SUMIFS(Factdd!401:401,Factdd!$5:$5,CF$5))</f>
        <v>#REF!</v>
      </c>
      <c r="CG401" s="185" t="e">
        <f>IF(CE401=0,0,(CF401-CE401)/CE401)</f>
        <v>#REF!</v>
      </c>
      <c r="CH401" s="30" t="e">
        <f>IF(OR(CH$5="",CH$5=0),0,SUMIFS(Plandd!401:401,Plandd!$5:$5,CH$5))</f>
        <v>#REF!</v>
      </c>
      <c r="CI401" s="30" t="e">
        <f>IF(OR(CI$5="",CI$5=0),0,SUMIFS(Factdd!401:401,Factdd!$5:$5,CI$5))</f>
        <v>#REF!</v>
      </c>
      <c r="CJ401" s="185" t="e">
        <f>IF(CH401=0,0,(CI401-CH401)/CH401)</f>
        <v>#REF!</v>
      </c>
      <c r="CK401" s="30" t="e">
        <f>IF(OR(CK$5="",CK$5=0),0,SUMIFS(Plandd!401:401,Plandd!$5:$5,CK$5))</f>
        <v>#REF!</v>
      </c>
      <c r="CL401" s="30" t="e">
        <f>IF(OR(CL$5="",CL$5=0),0,SUMIFS(Factdd!401:401,Factdd!$5:$5,CL$5))</f>
        <v>#REF!</v>
      </c>
      <c r="CM401" s="185" t="e">
        <f>IF(CK401=0,0,(CL401-CK401)/CK401)</f>
        <v>#REF!</v>
      </c>
      <c r="CN401" s="30" t="e">
        <f>IF(OR(CN$5="",CN$5=0),0,SUMIFS(Plandd!401:401,Plandd!$5:$5,CN$5))</f>
        <v>#REF!</v>
      </c>
      <c r="CO401" s="30" t="e">
        <f>IF(OR(CO$5="",CO$5=0),0,SUMIFS(Factdd!401:401,Factdd!$5:$5,CO$5))</f>
        <v>#REF!</v>
      </c>
      <c r="CP401" s="185" t="e">
        <f>IF(CN401=0,0,(CO401-CN401)/CN401)</f>
        <v>#REF!</v>
      </c>
    </row>
    <row r="402" spans="1:94" s="17" customFormat="1" ht="10.199999999999999" x14ac:dyDescent="0.2">
      <c r="A402" s="19">
        <f>ROW()</f>
        <v>402</v>
      </c>
      <c r="B402" s="137"/>
      <c r="E402" s="16" t="s">
        <v>6</v>
      </c>
      <c r="M402" s="58"/>
      <c r="Q402" s="38"/>
      <c r="R402" s="22"/>
      <c r="S402" s="18"/>
      <c r="T402" s="187"/>
      <c r="W402" s="18"/>
      <c r="X402" s="18"/>
      <c r="Y402" s="187"/>
      <c r="Z402" s="188"/>
      <c r="AA402" s="18"/>
      <c r="AB402" s="187"/>
      <c r="AC402" s="18"/>
      <c r="AD402" s="18"/>
      <c r="AE402" s="187"/>
      <c r="AF402" s="18"/>
      <c r="AG402" s="18"/>
      <c r="AH402" s="187"/>
      <c r="AI402" s="18"/>
      <c r="AJ402" s="18"/>
      <c r="AK402" s="187"/>
      <c r="AL402" s="18"/>
      <c r="AM402" s="18"/>
      <c r="AN402" s="187"/>
      <c r="AO402" s="18"/>
      <c r="AP402" s="18"/>
      <c r="AQ402" s="187"/>
      <c r="AR402" s="18"/>
      <c r="AS402" s="18"/>
      <c r="AT402" s="187"/>
      <c r="AU402" s="18"/>
      <c r="AV402" s="18"/>
      <c r="AW402" s="187"/>
      <c r="AX402" s="18"/>
      <c r="AY402" s="18"/>
      <c r="AZ402" s="187"/>
      <c r="BA402" s="18"/>
      <c r="BB402" s="18"/>
      <c r="BC402" s="187"/>
      <c r="BD402" s="18"/>
      <c r="BE402" s="18"/>
      <c r="BF402" s="187"/>
      <c r="BG402" s="18"/>
      <c r="BH402" s="18"/>
      <c r="BI402" s="187"/>
      <c r="BJ402" s="18"/>
      <c r="BK402" s="18"/>
      <c r="BL402" s="187"/>
      <c r="BM402" s="18"/>
      <c r="BN402" s="18"/>
      <c r="BO402" s="187"/>
      <c r="BP402" s="18"/>
      <c r="BQ402" s="18"/>
      <c r="BR402" s="187"/>
      <c r="BS402" s="18"/>
      <c r="BT402" s="18"/>
      <c r="BU402" s="187"/>
      <c r="BV402" s="18"/>
      <c r="BW402" s="18"/>
      <c r="BX402" s="187"/>
      <c r="BY402" s="18"/>
      <c r="BZ402" s="18"/>
      <c r="CA402" s="187"/>
      <c r="CB402" s="18"/>
      <c r="CC402" s="18"/>
      <c r="CD402" s="187"/>
      <c r="CE402" s="18"/>
      <c r="CF402" s="18"/>
      <c r="CG402" s="187"/>
      <c r="CH402" s="18"/>
      <c r="CI402" s="18"/>
      <c r="CJ402" s="187"/>
      <c r="CK402" s="18"/>
      <c r="CL402" s="18"/>
      <c r="CM402" s="187"/>
      <c r="CN402" s="18"/>
      <c r="CO402" s="18"/>
      <c r="CP402" s="187"/>
    </row>
    <row r="403" spans="1:94" x14ac:dyDescent="0.3">
      <c r="A403" s="19">
        <f>ROW()</f>
        <v>403</v>
      </c>
      <c r="B403" s="134"/>
      <c r="G403" s="1" t="s">
        <v>41</v>
      </c>
      <c r="Q403" s="38">
        <f ca="1">R403-SUM(R404:R410)</f>
        <v>0</v>
      </c>
      <c r="R403" s="3">
        <f ca="1">IF(OR(R$5="",R$5=0),0,SUMIFS(Plandd!403:403,Plandd!$5:$5,R$5))</f>
        <v>0</v>
      </c>
      <c r="S403" s="2" t="e">
        <f ca="1">IF(OR(S$5="",S$5=0),0,SUMIFS(Factdd!403:403,Factdd!$5:$5,S$5))</f>
        <v>#REF!</v>
      </c>
      <c r="T403" s="180">
        <f t="shared" ref="T403:T409" ca="1" si="1175">IF(R403=0,0,(S403-R403)/R403)</f>
        <v>0</v>
      </c>
      <c r="W403" s="2">
        <f>IF(OR(W$5="",W$5=0),0,SUMIFS(Plandd!403:403,Plandd!$5:$5,W$5))</f>
        <v>0</v>
      </c>
      <c r="X403" s="2" t="e">
        <f>IF(OR(X$5="",X$5=0),0,SUMIFS(Factdd!403:403,Factdd!$5:$5,X$5))</f>
        <v>#REF!</v>
      </c>
      <c r="Y403" s="180">
        <f t="shared" ref="Y403:Y409" si="1176">IF(W403=0,0,(X403-W403)/W403)</f>
        <v>0</v>
      </c>
      <c r="Z403" s="174">
        <f>IF(OR(Z$5="",Z$5=0),0,SUMIFS(Plandd!403:403,Plandd!$5:$5,Z$5))</f>
        <v>0</v>
      </c>
      <c r="AA403" s="2" t="e">
        <f>IF(OR(AA$5="",AA$5=0),0,SUMIFS(Factdd!403:403,Factdd!$5:$5,AA$5))</f>
        <v>#REF!</v>
      </c>
      <c r="AB403" s="180">
        <f t="shared" ref="AB403:AB409" si="1177">IF(Z403=0,0,(AA403-Z403)/Z403)</f>
        <v>0</v>
      </c>
      <c r="AC403" s="2">
        <f>IF(OR(AC$5="",AC$5=0),0,SUMIFS(Plandd!403:403,Plandd!$5:$5,AC$5))</f>
        <v>0</v>
      </c>
      <c r="AD403" s="2" t="e">
        <f>IF(OR(AD$5="",AD$5=0),0,SUMIFS(Factdd!403:403,Factdd!$5:$5,AD$5))</f>
        <v>#REF!</v>
      </c>
      <c r="AE403" s="180">
        <f t="shared" ref="AE403:AE409" si="1178">IF(AC403=0,0,(AD403-AC403)/AC403)</f>
        <v>0</v>
      </c>
      <c r="AF403" s="2">
        <f>IF(OR(AF$5="",AF$5=0),0,SUMIFS(Plandd!403:403,Plandd!$5:$5,AF$5))</f>
        <v>0</v>
      </c>
      <c r="AG403" s="2" t="e">
        <f>IF(OR(AG$5="",AG$5=0),0,SUMIFS(Factdd!403:403,Factdd!$5:$5,AG$5))</f>
        <v>#REF!</v>
      </c>
      <c r="AH403" s="180">
        <f t="shared" ref="AH403:AH409" si="1179">IF(AF403=0,0,(AG403-AF403)/AF403)</f>
        <v>0</v>
      </c>
      <c r="AI403" s="2">
        <f>IF(OR(AI$5="",AI$5=0),0,SUMIFS(Plandd!403:403,Plandd!$5:$5,AI$5))</f>
        <v>0</v>
      </c>
      <c r="AJ403" s="2" t="e">
        <f>IF(OR(AJ$5="",AJ$5=0),0,SUMIFS(Factdd!403:403,Factdd!$5:$5,AJ$5))</f>
        <v>#REF!</v>
      </c>
      <c r="AK403" s="180">
        <f t="shared" ref="AK403:AK409" si="1180">IF(AI403=0,0,(AJ403-AI403)/AI403)</f>
        <v>0</v>
      </c>
      <c r="AL403" s="2">
        <f>IF(OR(AL$5="",AL$5=0),0,SUMIFS(Plandd!403:403,Plandd!$5:$5,AL$5))</f>
        <v>0</v>
      </c>
      <c r="AM403" s="2" t="e">
        <f>IF(OR(AM$5="",AM$5=0),0,SUMIFS(Factdd!403:403,Factdd!$5:$5,AM$5))</f>
        <v>#REF!</v>
      </c>
      <c r="AN403" s="180">
        <f t="shared" ref="AN403:AN409" si="1181">IF(AL403=0,0,(AM403-AL403)/AL403)</f>
        <v>0</v>
      </c>
      <c r="AO403" s="2">
        <f>IF(OR(AO$5="",AO$5=0),0,SUMIFS(Plandd!403:403,Plandd!$5:$5,AO$5))</f>
        <v>0</v>
      </c>
      <c r="AP403" s="2" t="e">
        <f>IF(OR(AP$5="",AP$5=0),0,SUMIFS(Factdd!403:403,Factdd!$5:$5,AP$5))</f>
        <v>#REF!</v>
      </c>
      <c r="AQ403" s="180">
        <f t="shared" ref="AQ403:AQ409" si="1182">IF(AO403=0,0,(AP403-AO403)/AO403)</f>
        <v>0</v>
      </c>
      <c r="AR403" s="2">
        <f>IF(OR(AR$5="",AR$5=0),0,SUMIFS(Plandd!403:403,Plandd!$5:$5,AR$5))</f>
        <v>0</v>
      </c>
      <c r="AS403" s="2" t="e">
        <f>IF(OR(AS$5="",AS$5=0),0,SUMIFS(Factdd!403:403,Factdd!$5:$5,AS$5))</f>
        <v>#REF!</v>
      </c>
      <c r="AT403" s="180">
        <f t="shared" ref="AT403:AT409" si="1183">IF(AR403=0,0,(AS403-AR403)/AR403)</f>
        <v>0</v>
      </c>
      <c r="AU403" s="2">
        <f>IF(OR(AU$5="",AU$5=0),0,SUMIFS(Plandd!403:403,Plandd!$5:$5,AU$5))</f>
        <v>0</v>
      </c>
      <c r="AV403" s="2" t="e">
        <f>IF(OR(AV$5="",AV$5=0),0,SUMIFS(Factdd!403:403,Factdd!$5:$5,AV$5))</f>
        <v>#REF!</v>
      </c>
      <c r="AW403" s="180">
        <f t="shared" ref="AW403:AW409" si="1184">IF(AU403=0,0,(AV403-AU403)/AU403)</f>
        <v>0</v>
      </c>
      <c r="AX403" s="2">
        <f>IF(OR(AX$5="",AX$5=0),0,SUMIFS(Plandd!403:403,Plandd!$5:$5,AX$5))</f>
        <v>0</v>
      </c>
      <c r="AY403" s="2" t="e">
        <f>IF(OR(AY$5="",AY$5=0),0,SUMIFS(Factdd!403:403,Factdd!$5:$5,AY$5))</f>
        <v>#REF!</v>
      </c>
      <c r="AZ403" s="180">
        <f t="shared" ref="AZ403:AZ409" si="1185">IF(AX403=0,0,(AY403-AX403)/AX403)</f>
        <v>0</v>
      </c>
      <c r="BA403" s="2">
        <f>IF(OR(BA$5="",BA$5=0),0,SUMIFS(Plandd!403:403,Plandd!$5:$5,BA$5))</f>
        <v>0</v>
      </c>
      <c r="BB403" s="2" t="e">
        <f>IF(OR(BB$5="",BB$5=0),0,SUMIFS(Factdd!403:403,Factdd!$5:$5,BB$5))</f>
        <v>#REF!</v>
      </c>
      <c r="BC403" s="180">
        <f t="shared" ref="BC403:BC409" si="1186">IF(BA403=0,0,(BB403-BA403)/BA403)</f>
        <v>0</v>
      </c>
      <c r="BD403" s="2">
        <f>IF(OR(BD$5="",BD$5=0),0,SUMIFS(Plandd!403:403,Plandd!$5:$5,BD$5))</f>
        <v>0</v>
      </c>
      <c r="BE403" s="2" t="e">
        <f>IF(OR(BE$5="",BE$5=0),0,SUMIFS(Factdd!403:403,Factdd!$5:$5,BE$5))</f>
        <v>#REF!</v>
      </c>
      <c r="BF403" s="180">
        <f t="shared" ref="BF403:BF409" si="1187">IF(BD403=0,0,(BE403-BD403)/BD403)</f>
        <v>0</v>
      </c>
      <c r="BG403" s="2">
        <f>IF(OR(BG$5="",BG$5=0),0,SUMIFS(Plandd!403:403,Plandd!$5:$5,BG$5))</f>
        <v>0</v>
      </c>
      <c r="BH403" s="2" t="e">
        <f>IF(OR(BH$5="",BH$5=0),0,SUMIFS(Factdd!403:403,Factdd!$5:$5,BH$5))</f>
        <v>#REF!</v>
      </c>
      <c r="BI403" s="180">
        <f t="shared" ref="BI403:BI409" si="1188">IF(BG403=0,0,(BH403-BG403)/BG403)</f>
        <v>0</v>
      </c>
      <c r="BJ403" s="2">
        <f>IF(OR(BJ$5="",BJ$5=0),0,SUMIFS(Plandd!403:403,Plandd!$5:$5,BJ$5))</f>
        <v>0</v>
      </c>
      <c r="BK403" s="2" t="e">
        <f>IF(OR(BK$5="",BK$5=0),0,SUMIFS(Factdd!403:403,Factdd!$5:$5,BK$5))</f>
        <v>#REF!</v>
      </c>
      <c r="BL403" s="180">
        <f t="shared" ref="BL403:BL409" si="1189">IF(BJ403=0,0,(BK403-BJ403)/BJ403)</f>
        <v>0</v>
      </c>
      <c r="BM403" s="2">
        <f>IF(OR(BM$5="",BM$5=0),0,SUMIFS(Plandd!403:403,Plandd!$5:$5,BM$5))</f>
        <v>0</v>
      </c>
      <c r="BN403" s="2" t="e">
        <f>IF(OR(BN$5="",BN$5=0),0,SUMIFS(Factdd!403:403,Factdd!$5:$5,BN$5))</f>
        <v>#REF!</v>
      </c>
      <c r="BO403" s="180">
        <f t="shared" ref="BO403:BO409" si="1190">IF(BM403=0,0,(BN403-BM403)/BM403)</f>
        <v>0</v>
      </c>
      <c r="BP403" s="2">
        <f>IF(OR(BP$5="",BP$5=0),0,SUMIFS(Plandd!403:403,Plandd!$5:$5,BP$5))</f>
        <v>0</v>
      </c>
      <c r="BQ403" s="2" t="e">
        <f>IF(OR(BQ$5="",BQ$5=0),0,SUMIFS(Factdd!403:403,Factdd!$5:$5,BQ$5))</f>
        <v>#REF!</v>
      </c>
      <c r="BR403" s="180">
        <f t="shared" ref="BR403:BR409" si="1191">IF(BP403=0,0,(BQ403-BP403)/BP403)</f>
        <v>0</v>
      </c>
      <c r="BS403" s="2">
        <f>IF(OR(BS$5="",BS$5=0),0,SUMIFS(Plandd!403:403,Plandd!$5:$5,BS$5))</f>
        <v>0</v>
      </c>
      <c r="BT403" s="2" t="e">
        <f>IF(OR(BT$5="",BT$5=0),0,SUMIFS(Factdd!403:403,Factdd!$5:$5,BT$5))</f>
        <v>#REF!</v>
      </c>
      <c r="BU403" s="180">
        <f t="shared" ref="BU403:BU409" si="1192">IF(BS403=0,0,(BT403-BS403)/BS403)</f>
        <v>0</v>
      </c>
      <c r="BV403" s="2">
        <f>IF(OR(BV$5="",BV$5=0),0,SUMIFS(Plandd!403:403,Plandd!$5:$5,BV$5))</f>
        <v>0</v>
      </c>
      <c r="BW403" s="2" t="e">
        <f>IF(OR(BW$5="",BW$5=0),0,SUMIFS(Factdd!403:403,Factdd!$5:$5,BW$5))</f>
        <v>#REF!</v>
      </c>
      <c r="BX403" s="180">
        <f t="shared" ref="BX403:BX409" si="1193">IF(BV403=0,0,(BW403-BV403)/BV403)</f>
        <v>0</v>
      </c>
      <c r="BY403" s="2">
        <f>IF(OR(BY$5="",BY$5=0),0,SUMIFS(Plandd!403:403,Plandd!$5:$5,BY$5))</f>
        <v>0</v>
      </c>
      <c r="BZ403" s="2" t="e">
        <f>IF(OR(BZ$5="",BZ$5=0),0,SUMIFS(Factdd!403:403,Factdd!$5:$5,BZ$5))</f>
        <v>#REF!</v>
      </c>
      <c r="CA403" s="180">
        <f t="shared" ref="CA403:CA409" si="1194">IF(BY403=0,0,(BZ403-BY403)/BY403)</f>
        <v>0</v>
      </c>
      <c r="CB403" s="2">
        <f>IF(OR(CB$5="",CB$5=0),0,SUMIFS(Plandd!403:403,Plandd!$5:$5,CB$5))</f>
        <v>0</v>
      </c>
      <c r="CC403" s="2" t="e">
        <f>IF(OR(CC$5="",CC$5=0),0,SUMIFS(Factdd!403:403,Factdd!$5:$5,CC$5))</f>
        <v>#REF!</v>
      </c>
      <c r="CD403" s="180">
        <f t="shared" ref="CD403:CD409" si="1195">IF(CB403=0,0,(CC403-CB403)/CB403)</f>
        <v>0</v>
      </c>
      <c r="CE403" s="2">
        <f>IF(OR(CE$5="",CE$5=0),0,SUMIFS(Plandd!403:403,Plandd!$5:$5,CE$5))</f>
        <v>0</v>
      </c>
      <c r="CF403" s="2" t="e">
        <f>IF(OR(CF$5="",CF$5=0),0,SUMIFS(Factdd!403:403,Factdd!$5:$5,CF$5))</f>
        <v>#REF!</v>
      </c>
      <c r="CG403" s="180">
        <f t="shared" ref="CG403:CG409" si="1196">IF(CE403=0,0,(CF403-CE403)/CE403)</f>
        <v>0</v>
      </c>
      <c r="CH403" s="2">
        <f>IF(OR(CH$5="",CH$5=0),0,SUMIFS(Plandd!403:403,Plandd!$5:$5,CH$5))</f>
        <v>0</v>
      </c>
      <c r="CI403" s="2" t="e">
        <f>IF(OR(CI$5="",CI$5=0),0,SUMIFS(Factdd!403:403,Factdd!$5:$5,CI$5))</f>
        <v>#REF!</v>
      </c>
      <c r="CJ403" s="180">
        <f t="shared" ref="CJ403:CJ409" si="1197">IF(CH403=0,0,(CI403-CH403)/CH403)</f>
        <v>0</v>
      </c>
      <c r="CK403" s="2">
        <f>IF(OR(CK$5="",CK$5=0),0,SUMIFS(Plandd!403:403,Plandd!$5:$5,CK$5))</f>
        <v>0</v>
      </c>
      <c r="CL403" s="2" t="e">
        <f>IF(OR(CL$5="",CL$5=0),0,SUMIFS(Factdd!403:403,Factdd!$5:$5,CL$5))</f>
        <v>#REF!</v>
      </c>
      <c r="CM403" s="180">
        <f t="shared" ref="CM403:CM409" si="1198">IF(CK403=0,0,(CL403-CK403)/CK403)</f>
        <v>0</v>
      </c>
      <c r="CN403" s="2">
        <f>IF(OR(CN$5="",CN$5=0),0,SUMIFS(Plandd!403:403,Plandd!$5:$5,CN$5))</f>
        <v>0</v>
      </c>
      <c r="CO403" s="2" t="e">
        <f>IF(OR(CO$5="",CO$5=0),0,SUMIFS(Factdd!403:403,Factdd!$5:$5,CO$5))</f>
        <v>#REF!</v>
      </c>
      <c r="CP403" s="180">
        <f t="shared" ref="CP403:CP409" si="1199">IF(CN403=0,0,(CO403-CN403)/CN403)</f>
        <v>0</v>
      </c>
    </row>
    <row r="404" spans="1:94" s="6" customFormat="1" ht="12" x14ac:dyDescent="0.25">
      <c r="A404" s="19">
        <f>ROW()</f>
        <v>404</v>
      </c>
      <c r="B404" s="136"/>
      <c r="C404" s="17"/>
      <c r="E404" s="9"/>
      <c r="H404" s="6" t="s">
        <v>42</v>
      </c>
      <c r="M404" s="58"/>
      <c r="Q404" s="38"/>
      <c r="R404" s="29">
        <f ca="1">IF(OR(R$5="",R$5=0),0,SUMIFS(Plandd!404:404,Plandd!$5:$5,R$5))</f>
        <v>0</v>
      </c>
      <c r="S404" s="30" t="e">
        <f ca="1">IF(OR(S$5="",S$5=0),0,SUMIFS(Factdd!404:404,Factdd!$5:$5,S$5))</f>
        <v>#REF!</v>
      </c>
      <c r="T404" s="185">
        <f t="shared" ca="1" si="1175"/>
        <v>0</v>
      </c>
      <c r="W404" s="30">
        <f>IF(OR(W$5="",W$5=0),0,SUMIFS(Plandd!404:404,Plandd!$5:$5,W$5))</f>
        <v>0</v>
      </c>
      <c r="X404" s="30" t="e">
        <f>IF(OR(X$5="",X$5=0),0,SUMIFS(Factdd!404:404,Factdd!$5:$5,X$5))</f>
        <v>#REF!</v>
      </c>
      <c r="Y404" s="185">
        <f t="shared" si="1176"/>
        <v>0</v>
      </c>
      <c r="Z404" s="186">
        <f>IF(OR(Z$5="",Z$5=0),0,SUMIFS(Plandd!404:404,Plandd!$5:$5,Z$5))</f>
        <v>0</v>
      </c>
      <c r="AA404" s="30" t="e">
        <f>IF(OR(AA$5="",AA$5=0),0,SUMIFS(Factdd!404:404,Factdd!$5:$5,AA$5))</f>
        <v>#REF!</v>
      </c>
      <c r="AB404" s="185">
        <f t="shared" si="1177"/>
        <v>0</v>
      </c>
      <c r="AC404" s="30">
        <f>IF(OR(AC$5="",AC$5=0),0,SUMIFS(Plandd!404:404,Plandd!$5:$5,AC$5))</f>
        <v>0</v>
      </c>
      <c r="AD404" s="30" t="e">
        <f>IF(OR(AD$5="",AD$5=0),0,SUMIFS(Factdd!404:404,Factdd!$5:$5,AD$5))</f>
        <v>#REF!</v>
      </c>
      <c r="AE404" s="185">
        <f t="shared" si="1178"/>
        <v>0</v>
      </c>
      <c r="AF404" s="30">
        <f>IF(OR(AF$5="",AF$5=0),0,SUMIFS(Plandd!404:404,Plandd!$5:$5,AF$5))</f>
        <v>0</v>
      </c>
      <c r="AG404" s="30" t="e">
        <f>IF(OR(AG$5="",AG$5=0),0,SUMIFS(Factdd!404:404,Factdd!$5:$5,AG$5))</f>
        <v>#REF!</v>
      </c>
      <c r="AH404" s="185">
        <f t="shared" si="1179"/>
        <v>0</v>
      </c>
      <c r="AI404" s="30">
        <f>IF(OR(AI$5="",AI$5=0),0,SUMIFS(Plandd!404:404,Plandd!$5:$5,AI$5))</f>
        <v>0</v>
      </c>
      <c r="AJ404" s="30" t="e">
        <f>IF(OR(AJ$5="",AJ$5=0),0,SUMIFS(Factdd!404:404,Factdd!$5:$5,AJ$5))</f>
        <v>#REF!</v>
      </c>
      <c r="AK404" s="185">
        <f t="shared" si="1180"/>
        <v>0</v>
      </c>
      <c r="AL404" s="30">
        <f>IF(OR(AL$5="",AL$5=0),0,SUMIFS(Plandd!404:404,Plandd!$5:$5,AL$5))</f>
        <v>0</v>
      </c>
      <c r="AM404" s="30" t="e">
        <f>IF(OR(AM$5="",AM$5=0),0,SUMIFS(Factdd!404:404,Factdd!$5:$5,AM$5))</f>
        <v>#REF!</v>
      </c>
      <c r="AN404" s="185">
        <f t="shared" si="1181"/>
        <v>0</v>
      </c>
      <c r="AO404" s="30">
        <f>IF(OR(AO$5="",AO$5=0),0,SUMIFS(Plandd!404:404,Plandd!$5:$5,AO$5))</f>
        <v>0</v>
      </c>
      <c r="AP404" s="30" t="e">
        <f>IF(OR(AP$5="",AP$5=0),0,SUMIFS(Factdd!404:404,Factdd!$5:$5,AP$5))</f>
        <v>#REF!</v>
      </c>
      <c r="AQ404" s="185">
        <f t="shared" si="1182"/>
        <v>0</v>
      </c>
      <c r="AR404" s="30">
        <f>IF(OR(AR$5="",AR$5=0),0,SUMIFS(Plandd!404:404,Plandd!$5:$5,AR$5))</f>
        <v>0</v>
      </c>
      <c r="AS404" s="30" t="e">
        <f>IF(OR(AS$5="",AS$5=0),0,SUMIFS(Factdd!404:404,Factdd!$5:$5,AS$5))</f>
        <v>#REF!</v>
      </c>
      <c r="AT404" s="185">
        <f t="shared" si="1183"/>
        <v>0</v>
      </c>
      <c r="AU404" s="30">
        <f>IF(OR(AU$5="",AU$5=0),0,SUMIFS(Plandd!404:404,Plandd!$5:$5,AU$5))</f>
        <v>0</v>
      </c>
      <c r="AV404" s="30" t="e">
        <f>IF(OR(AV$5="",AV$5=0),0,SUMIFS(Factdd!404:404,Factdd!$5:$5,AV$5))</f>
        <v>#REF!</v>
      </c>
      <c r="AW404" s="185">
        <f t="shared" si="1184"/>
        <v>0</v>
      </c>
      <c r="AX404" s="30">
        <f>IF(OR(AX$5="",AX$5=0),0,SUMIFS(Plandd!404:404,Plandd!$5:$5,AX$5))</f>
        <v>0</v>
      </c>
      <c r="AY404" s="30" t="e">
        <f>IF(OR(AY$5="",AY$5=0),0,SUMIFS(Factdd!404:404,Factdd!$5:$5,AY$5))</f>
        <v>#REF!</v>
      </c>
      <c r="AZ404" s="185">
        <f t="shared" si="1185"/>
        <v>0</v>
      </c>
      <c r="BA404" s="30">
        <f>IF(OR(BA$5="",BA$5=0),0,SUMIFS(Plandd!404:404,Plandd!$5:$5,BA$5))</f>
        <v>0</v>
      </c>
      <c r="BB404" s="30" t="e">
        <f>IF(OR(BB$5="",BB$5=0),0,SUMIFS(Factdd!404:404,Factdd!$5:$5,BB$5))</f>
        <v>#REF!</v>
      </c>
      <c r="BC404" s="185">
        <f t="shared" si="1186"/>
        <v>0</v>
      </c>
      <c r="BD404" s="30">
        <f>IF(OR(BD$5="",BD$5=0),0,SUMIFS(Plandd!404:404,Plandd!$5:$5,BD$5))</f>
        <v>0</v>
      </c>
      <c r="BE404" s="30" t="e">
        <f>IF(OR(BE$5="",BE$5=0),0,SUMIFS(Factdd!404:404,Factdd!$5:$5,BE$5))</f>
        <v>#REF!</v>
      </c>
      <c r="BF404" s="185">
        <f t="shared" si="1187"/>
        <v>0</v>
      </c>
      <c r="BG404" s="30">
        <f>IF(OR(BG$5="",BG$5=0),0,SUMIFS(Plandd!404:404,Plandd!$5:$5,BG$5))</f>
        <v>0</v>
      </c>
      <c r="BH404" s="30" t="e">
        <f>IF(OR(BH$5="",BH$5=0),0,SUMIFS(Factdd!404:404,Factdd!$5:$5,BH$5))</f>
        <v>#REF!</v>
      </c>
      <c r="BI404" s="185">
        <f t="shared" si="1188"/>
        <v>0</v>
      </c>
      <c r="BJ404" s="30">
        <f>IF(OR(BJ$5="",BJ$5=0),0,SUMIFS(Plandd!404:404,Plandd!$5:$5,BJ$5))</f>
        <v>0</v>
      </c>
      <c r="BK404" s="30" t="e">
        <f>IF(OR(BK$5="",BK$5=0),0,SUMIFS(Factdd!404:404,Factdd!$5:$5,BK$5))</f>
        <v>#REF!</v>
      </c>
      <c r="BL404" s="185">
        <f t="shared" si="1189"/>
        <v>0</v>
      </c>
      <c r="BM404" s="30">
        <f>IF(OR(BM$5="",BM$5=0),0,SUMIFS(Plandd!404:404,Plandd!$5:$5,BM$5))</f>
        <v>0</v>
      </c>
      <c r="BN404" s="30" t="e">
        <f>IF(OR(BN$5="",BN$5=0),0,SUMIFS(Factdd!404:404,Factdd!$5:$5,BN$5))</f>
        <v>#REF!</v>
      </c>
      <c r="BO404" s="185">
        <f t="shared" si="1190"/>
        <v>0</v>
      </c>
      <c r="BP404" s="30">
        <f>IF(OR(BP$5="",BP$5=0),0,SUMIFS(Plandd!404:404,Plandd!$5:$5,BP$5))</f>
        <v>0</v>
      </c>
      <c r="BQ404" s="30" t="e">
        <f>IF(OR(BQ$5="",BQ$5=0),0,SUMIFS(Factdd!404:404,Factdd!$5:$5,BQ$5))</f>
        <v>#REF!</v>
      </c>
      <c r="BR404" s="185">
        <f t="shared" si="1191"/>
        <v>0</v>
      </c>
      <c r="BS404" s="30">
        <f>IF(OR(BS$5="",BS$5=0),0,SUMIFS(Plandd!404:404,Plandd!$5:$5,BS$5))</f>
        <v>0</v>
      </c>
      <c r="BT404" s="30" t="e">
        <f>IF(OR(BT$5="",BT$5=0),0,SUMIFS(Factdd!404:404,Factdd!$5:$5,BT$5))</f>
        <v>#REF!</v>
      </c>
      <c r="BU404" s="185">
        <f t="shared" si="1192"/>
        <v>0</v>
      </c>
      <c r="BV404" s="30">
        <f>IF(OR(BV$5="",BV$5=0),0,SUMIFS(Plandd!404:404,Plandd!$5:$5,BV$5))</f>
        <v>0</v>
      </c>
      <c r="BW404" s="30" t="e">
        <f>IF(OR(BW$5="",BW$5=0),0,SUMIFS(Factdd!404:404,Factdd!$5:$5,BW$5))</f>
        <v>#REF!</v>
      </c>
      <c r="BX404" s="185">
        <f t="shared" si="1193"/>
        <v>0</v>
      </c>
      <c r="BY404" s="30">
        <f>IF(OR(BY$5="",BY$5=0),0,SUMIFS(Plandd!404:404,Plandd!$5:$5,BY$5))</f>
        <v>0</v>
      </c>
      <c r="BZ404" s="30" t="e">
        <f>IF(OR(BZ$5="",BZ$5=0),0,SUMIFS(Factdd!404:404,Factdd!$5:$5,BZ$5))</f>
        <v>#REF!</v>
      </c>
      <c r="CA404" s="185">
        <f t="shared" si="1194"/>
        <v>0</v>
      </c>
      <c r="CB404" s="30">
        <f>IF(OR(CB$5="",CB$5=0),0,SUMIFS(Plandd!404:404,Plandd!$5:$5,CB$5))</f>
        <v>0</v>
      </c>
      <c r="CC404" s="30" t="e">
        <f>IF(OR(CC$5="",CC$5=0),0,SUMIFS(Factdd!404:404,Factdd!$5:$5,CC$5))</f>
        <v>#REF!</v>
      </c>
      <c r="CD404" s="185">
        <f t="shared" si="1195"/>
        <v>0</v>
      </c>
      <c r="CE404" s="30">
        <f>IF(OR(CE$5="",CE$5=0),0,SUMIFS(Plandd!404:404,Plandd!$5:$5,CE$5))</f>
        <v>0</v>
      </c>
      <c r="CF404" s="30" t="e">
        <f>IF(OR(CF$5="",CF$5=0),0,SUMIFS(Factdd!404:404,Factdd!$5:$5,CF$5))</f>
        <v>#REF!</v>
      </c>
      <c r="CG404" s="185">
        <f t="shared" si="1196"/>
        <v>0</v>
      </c>
      <c r="CH404" s="30">
        <f>IF(OR(CH$5="",CH$5=0),0,SUMIFS(Plandd!404:404,Plandd!$5:$5,CH$5))</f>
        <v>0</v>
      </c>
      <c r="CI404" s="30" t="e">
        <f>IF(OR(CI$5="",CI$5=0),0,SUMIFS(Factdd!404:404,Factdd!$5:$5,CI$5))</f>
        <v>#REF!</v>
      </c>
      <c r="CJ404" s="185">
        <f t="shared" si="1197"/>
        <v>0</v>
      </c>
      <c r="CK404" s="30">
        <f>IF(OR(CK$5="",CK$5=0),0,SUMIFS(Plandd!404:404,Plandd!$5:$5,CK$5))</f>
        <v>0</v>
      </c>
      <c r="CL404" s="30" t="e">
        <f>IF(OR(CL$5="",CL$5=0),0,SUMIFS(Factdd!404:404,Factdd!$5:$5,CL$5))</f>
        <v>#REF!</v>
      </c>
      <c r="CM404" s="185">
        <f t="shared" si="1198"/>
        <v>0</v>
      </c>
      <c r="CN404" s="30">
        <f>IF(OR(CN$5="",CN$5=0),0,SUMIFS(Plandd!404:404,Plandd!$5:$5,CN$5))</f>
        <v>0</v>
      </c>
      <c r="CO404" s="30" t="e">
        <f>IF(OR(CO$5="",CO$5=0),0,SUMIFS(Factdd!404:404,Factdd!$5:$5,CO$5))</f>
        <v>#REF!</v>
      </c>
      <c r="CP404" s="185">
        <f t="shared" si="1199"/>
        <v>0</v>
      </c>
    </row>
    <row r="405" spans="1:94" s="6" customFormat="1" ht="12" x14ac:dyDescent="0.25">
      <c r="A405" s="19">
        <f>ROW()</f>
        <v>405</v>
      </c>
      <c r="B405" s="136"/>
      <c r="C405" s="17"/>
      <c r="E405" s="9"/>
      <c r="H405" s="6" t="s">
        <v>43</v>
      </c>
      <c r="M405" s="58"/>
      <c r="Q405" s="38"/>
      <c r="R405" s="29">
        <f ca="1">IF(OR(R$5="",R$5=0),0,SUMIFS(Plandd!405:405,Plandd!$5:$5,R$5))</f>
        <v>0</v>
      </c>
      <c r="S405" s="30" t="e">
        <f ca="1">IF(OR(S$5="",S$5=0),0,SUMIFS(Factdd!405:405,Factdd!$5:$5,S$5))</f>
        <v>#REF!</v>
      </c>
      <c r="T405" s="185">
        <f t="shared" ca="1" si="1175"/>
        <v>0</v>
      </c>
      <c r="W405" s="30">
        <f>IF(OR(W$5="",W$5=0),0,SUMIFS(Plandd!405:405,Plandd!$5:$5,W$5))</f>
        <v>0</v>
      </c>
      <c r="X405" s="30" t="e">
        <f>IF(OR(X$5="",X$5=0),0,SUMIFS(Factdd!405:405,Factdd!$5:$5,X$5))</f>
        <v>#REF!</v>
      </c>
      <c r="Y405" s="185">
        <f t="shared" si="1176"/>
        <v>0</v>
      </c>
      <c r="Z405" s="186">
        <f>IF(OR(Z$5="",Z$5=0),0,SUMIFS(Plandd!405:405,Plandd!$5:$5,Z$5))</f>
        <v>0</v>
      </c>
      <c r="AA405" s="30" t="e">
        <f>IF(OR(AA$5="",AA$5=0),0,SUMIFS(Factdd!405:405,Factdd!$5:$5,AA$5))</f>
        <v>#REF!</v>
      </c>
      <c r="AB405" s="185">
        <f t="shared" si="1177"/>
        <v>0</v>
      </c>
      <c r="AC405" s="30">
        <f>IF(OR(AC$5="",AC$5=0),0,SUMIFS(Plandd!405:405,Plandd!$5:$5,AC$5))</f>
        <v>0</v>
      </c>
      <c r="AD405" s="30" t="e">
        <f>IF(OR(AD$5="",AD$5=0),0,SUMIFS(Factdd!405:405,Factdd!$5:$5,AD$5))</f>
        <v>#REF!</v>
      </c>
      <c r="AE405" s="185">
        <f t="shared" si="1178"/>
        <v>0</v>
      </c>
      <c r="AF405" s="30">
        <f>IF(OR(AF$5="",AF$5=0),0,SUMIFS(Plandd!405:405,Plandd!$5:$5,AF$5))</f>
        <v>0</v>
      </c>
      <c r="AG405" s="30" t="e">
        <f>IF(OR(AG$5="",AG$5=0),0,SUMIFS(Factdd!405:405,Factdd!$5:$5,AG$5))</f>
        <v>#REF!</v>
      </c>
      <c r="AH405" s="185">
        <f t="shared" si="1179"/>
        <v>0</v>
      </c>
      <c r="AI405" s="30">
        <f>IF(OR(AI$5="",AI$5=0),0,SUMIFS(Plandd!405:405,Plandd!$5:$5,AI$5))</f>
        <v>0</v>
      </c>
      <c r="AJ405" s="30" t="e">
        <f>IF(OR(AJ$5="",AJ$5=0),0,SUMIFS(Factdd!405:405,Factdd!$5:$5,AJ$5))</f>
        <v>#REF!</v>
      </c>
      <c r="AK405" s="185">
        <f t="shared" si="1180"/>
        <v>0</v>
      </c>
      <c r="AL405" s="30">
        <f>IF(OR(AL$5="",AL$5=0),0,SUMIFS(Plandd!405:405,Plandd!$5:$5,AL$5))</f>
        <v>0</v>
      </c>
      <c r="AM405" s="30" t="e">
        <f>IF(OR(AM$5="",AM$5=0),0,SUMIFS(Factdd!405:405,Factdd!$5:$5,AM$5))</f>
        <v>#REF!</v>
      </c>
      <c r="AN405" s="185">
        <f t="shared" si="1181"/>
        <v>0</v>
      </c>
      <c r="AO405" s="30">
        <f>IF(OR(AO$5="",AO$5=0),0,SUMIFS(Plandd!405:405,Plandd!$5:$5,AO$5))</f>
        <v>0</v>
      </c>
      <c r="AP405" s="30" t="e">
        <f>IF(OR(AP$5="",AP$5=0),0,SUMIFS(Factdd!405:405,Factdd!$5:$5,AP$5))</f>
        <v>#REF!</v>
      </c>
      <c r="AQ405" s="185">
        <f t="shared" si="1182"/>
        <v>0</v>
      </c>
      <c r="AR405" s="30">
        <f>IF(OR(AR$5="",AR$5=0),0,SUMIFS(Plandd!405:405,Plandd!$5:$5,AR$5))</f>
        <v>0</v>
      </c>
      <c r="AS405" s="30" t="e">
        <f>IF(OR(AS$5="",AS$5=0),0,SUMIFS(Factdd!405:405,Factdd!$5:$5,AS$5))</f>
        <v>#REF!</v>
      </c>
      <c r="AT405" s="185">
        <f t="shared" si="1183"/>
        <v>0</v>
      </c>
      <c r="AU405" s="30">
        <f>IF(OR(AU$5="",AU$5=0),0,SUMIFS(Plandd!405:405,Plandd!$5:$5,AU$5))</f>
        <v>0</v>
      </c>
      <c r="AV405" s="30" t="e">
        <f>IF(OR(AV$5="",AV$5=0),0,SUMIFS(Factdd!405:405,Factdd!$5:$5,AV$5))</f>
        <v>#REF!</v>
      </c>
      <c r="AW405" s="185">
        <f t="shared" si="1184"/>
        <v>0</v>
      </c>
      <c r="AX405" s="30">
        <f>IF(OR(AX$5="",AX$5=0),0,SUMIFS(Plandd!405:405,Plandd!$5:$5,AX$5))</f>
        <v>0</v>
      </c>
      <c r="AY405" s="30" t="e">
        <f>IF(OR(AY$5="",AY$5=0),0,SUMIFS(Factdd!405:405,Factdd!$5:$5,AY$5))</f>
        <v>#REF!</v>
      </c>
      <c r="AZ405" s="185">
        <f t="shared" si="1185"/>
        <v>0</v>
      </c>
      <c r="BA405" s="30">
        <f>IF(OR(BA$5="",BA$5=0),0,SUMIFS(Plandd!405:405,Plandd!$5:$5,BA$5))</f>
        <v>0</v>
      </c>
      <c r="BB405" s="30" t="e">
        <f>IF(OR(BB$5="",BB$5=0),0,SUMIFS(Factdd!405:405,Factdd!$5:$5,BB$5))</f>
        <v>#REF!</v>
      </c>
      <c r="BC405" s="185">
        <f t="shared" si="1186"/>
        <v>0</v>
      </c>
      <c r="BD405" s="30">
        <f>IF(OR(BD$5="",BD$5=0),0,SUMIFS(Plandd!405:405,Plandd!$5:$5,BD$5))</f>
        <v>0</v>
      </c>
      <c r="BE405" s="30" t="e">
        <f>IF(OR(BE$5="",BE$5=0),0,SUMIFS(Factdd!405:405,Factdd!$5:$5,BE$5))</f>
        <v>#REF!</v>
      </c>
      <c r="BF405" s="185">
        <f t="shared" si="1187"/>
        <v>0</v>
      </c>
      <c r="BG405" s="30">
        <f>IF(OR(BG$5="",BG$5=0),0,SUMIFS(Plandd!405:405,Plandd!$5:$5,BG$5))</f>
        <v>0</v>
      </c>
      <c r="BH405" s="30" t="e">
        <f>IF(OR(BH$5="",BH$5=0),0,SUMIFS(Factdd!405:405,Factdd!$5:$5,BH$5))</f>
        <v>#REF!</v>
      </c>
      <c r="BI405" s="185">
        <f t="shared" si="1188"/>
        <v>0</v>
      </c>
      <c r="BJ405" s="30">
        <f>IF(OR(BJ$5="",BJ$5=0),0,SUMIFS(Plandd!405:405,Plandd!$5:$5,BJ$5))</f>
        <v>0</v>
      </c>
      <c r="BK405" s="30" t="e">
        <f>IF(OR(BK$5="",BK$5=0),0,SUMIFS(Factdd!405:405,Factdd!$5:$5,BK$5))</f>
        <v>#REF!</v>
      </c>
      <c r="BL405" s="185">
        <f t="shared" si="1189"/>
        <v>0</v>
      </c>
      <c r="BM405" s="30">
        <f>IF(OR(BM$5="",BM$5=0),0,SUMIFS(Plandd!405:405,Plandd!$5:$5,BM$5))</f>
        <v>0</v>
      </c>
      <c r="BN405" s="30" t="e">
        <f>IF(OR(BN$5="",BN$5=0),0,SUMIFS(Factdd!405:405,Factdd!$5:$5,BN$5))</f>
        <v>#REF!</v>
      </c>
      <c r="BO405" s="185">
        <f t="shared" si="1190"/>
        <v>0</v>
      </c>
      <c r="BP405" s="30">
        <f>IF(OR(BP$5="",BP$5=0),0,SUMIFS(Plandd!405:405,Plandd!$5:$5,BP$5))</f>
        <v>0</v>
      </c>
      <c r="BQ405" s="30" t="e">
        <f>IF(OR(BQ$5="",BQ$5=0),0,SUMIFS(Factdd!405:405,Factdd!$5:$5,BQ$5))</f>
        <v>#REF!</v>
      </c>
      <c r="BR405" s="185">
        <f t="shared" si="1191"/>
        <v>0</v>
      </c>
      <c r="BS405" s="30">
        <f>IF(OR(BS$5="",BS$5=0),0,SUMIFS(Plandd!405:405,Plandd!$5:$5,BS$5))</f>
        <v>0</v>
      </c>
      <c r="BT405" s="30" t="e">
        <f>IF(OR(BT$5="",BT$5=0),0,SUMIFS(Factdd!405:405,Factdd!$5:$5,BT$5))</f>
        <v>#REF!</v>
      </c>
      <c r="BU405" s="185">
        <f t="shared" si="1192"/>
        <v>0</v>
      </c>
      <c r="BV405" s="30">
        <f>IF(OR(BV$5="",BV$5=0),0,SUMIFS(Plandd!405:405,Plandd!$5:$5,BV$5))</f>
        <v>0</v>
      </c>
      <c r="BW405" s="30" t="e">
        <f>IF(OR(BW$5="",BW$5=0),0,SUMIFS(Factdd!405:405,Factdd!$5:$5,BW$5))</f>
        <v>#REF!</v>
      </c>
      <c r="BX405" s="185">
        <f t="shared" si="1193"/>
        <v>0</v>
      </c>
      <c r="BY405" s="30">
        <f>IF(OR(BY$5="",BY$5=0),0,SUMIFS(Plandd!405:405,Plandd!$5:$5,BY$5))</f>
        <v>0</v>
      </c>
      <c r="BZ405" s="30" t="e">
        <f>IF(OR(BZ$5="",BZ$5=0),0,SUMIFS(Factdd!405:405,Factdd!$5:$5,BZ$5))</f>
        <v>#REF!</v>
      </c>
      <c r="CA405" s="185">
        <f t="shared" si="1194"/>
        <v>0</v>
      </c>
      <c r="CB405" s="30">
        <f>IF(OR(CB$5="",CB$5=0),0,SUMIFS(Plandd!405:405,Plandd!$5:$5,CB$5))</f>
        <v>0</v>
      </c>
      <c r="CC405" s="30" t="e">
        <f>IF(OR(CC$5="",CC$5=0),0,SUMIFS(Factdd!405:405,Factdd!$5:$5,CC$5))</f>
        <v>#REF!</v>
      </c>
      <c r="CD405" s="185">
        <f t="shared" si="1195"/>
        <v>0</v>
      </c>
      <c r="CE405" s="30">
        <f>IF(OR(CE$5="",CE$5=0),0,SUMIFS(Plandd!405:405,Plandd!$5:$5,CE$5))</f>
        <v>0</v>
      </c>
      <c r="CF405" s="30" t="e">
        <f>IF(OR(CF$5="",CF$5=0),0,SUMIFS(Factdd!405:405,Factdd!$5:$5,CF$5))</f>
        <v>#REF!</v>
      </c>
      <c r="CG405" s="185">
        <f t="shared" si="1196"/>
        <v>0</v>
      </c>
      <c r="CH405" s="30">
        <f>IF(OR(CH$5="",CH$5=0),0,SUMIFS(Plandd!405:405,Plandd!$5:$5,CH$5))</f>
        <v>0</v>
      </c>
      <c r="CI405" s="30" t="e">
        <f>IF(OR(CI$5="",CI$5=0),0,SUMIFS(Factdd!405:405,Factdd!$5:$5,CI$5))</f>
        <v>#REF!</v>
      </c>
      <c r="CJ405" s="185">
        <f t="shared" si="1197"/>
        <v>0</v>
      </c>
      <c r="CK405" s="30">
        <f>IF(OR(CK$5="",CK$5=0),0,SUMIFS(Plandd!405:405,Plandd!$5:$5,CK$5))</f>
        <v>0</v>
      </c>
      <c r="CL405" s="30" t="e">
        <f>IF(OR(CL$5="",CL$5=0),0,SUMIFS(Factdd!405:405,Factdd!$5:$5,CL$5))</f>
        <v>#REF!</v>
      </c>
      <c r="CM405" s="185">
        <f t="shared" si="1198"/>
        <v>0</v>
      </c>
      <c r="CN405" s="30">
        <f>IF(OR(CN$5="",CN$5=0),0,SUMIFS(Plandd!405:405,Plandd!$5:$5,CN$5))</f>
        <v>0</v>
      </c>
      <c r="CO405" s="30" t="e">
        <f>IF(OR(CO$5="",CO$5=0),0,SUMIFS(Factdd!405:405,Factdd!$5:$5,CO$5))</f>
        <v>#REF!</v>
      </c>
      <c r="CP405" s="185">
        <f t="shared" si="1199"/>
        <v>0</v>
      </c>
    </row>
    <row r="406" spans="1:94" s="6" customFormat="1" ht="12" x14ac:dyDescent="0.25">
      <c r="A406" s="19">
        <f>ROW()</f>
        <v>406</v>
      </c>
      <c r="B406" s="136"/>
      <c r="C406" s="17"/>
      <c r="E406" s="9"/>
      <c r="H406" s="6" t="s">
        <v>44</v>
      </c>
      <c r="M406" s="58"/>
      <c r="Q406" s="38"/>
      <c r="R406" s="29">
        <f ca="1">IF(OR(R$5="",R$5=0),0,SUMIFS(Plandd!406:406,Plandd!$5:$5,R$5))</f>
        <v>0</v>
      </c>
      <c r="S406" s="30" t="e">
        <f ca="1">IF(OR(S$5="",S$5=0),0,SUMIFS(Factdd!406:406,Factdd!$5:$5,S$5))</f>
        <v>#REF!</v>
      </c>
      <c r="T406" s="185">
        <f t="shared" ca="1" si="1175"/>
        <v>0</v>
      </c>
      <c r="W406" s="30">
        <f>IF(OR(W$5="",W$5=0),0,SUMIFS(Plandd!406:406,Plandd!$5:$5,W$5))</f>
        <v>0</v>
      </c>
      <c r="X406" s="30" t="e">
        <f>IF(OR(X$5="",X$5=0),0,SUMIFS(Factdd!406:406,Factdd!$5:$5,X$5))</f>
        <v>#REF!</v>
      </c>
      <c r="Y406" s="185">
        <f t="shared" si="1176"/>
        <v>0</v>
      </c>
      <c r="Z406" s="186">
        <f>IF(OR(Z$5="",Z$5=0),0,SUMIFS(Plandd!406:406,Plandd!$5:$5,Z$5))</f>
        <v>0</v>
      </c>
      <c r="AA406" s="30" t="e">
        <f>IF(OR(AA$5="",AA$5=0),0,SUMIFS(Factdd!406:406,Factdd!$5:$5,AA$5))</f>
        <v>#REF!</v>
      </c>
      <c r="AB406" s="185">
        <f t="shared" si="1177"/>
        <v>0</v>
      </c>
      <c r="AC406" s="30">
        <f>IF(OR(AC$5="",AC$5=0),0,SUMIFS(Plandd!406:406,Plandd!$5:$5,AC$5))</f>
        <v>0</v>
      </c>
      <c r="AD406" s="30" t="e">
        <f>IF(OR(AD$5="",AD$5=0),0,SUMIFS(Factdd!406:406,Factdd!$5:$5,AD$5))</f>
        <v>#REF!</v>
      </c>
      <c r="AE406" s="185">
        <f t="shared" si="1178"/>
        <v>0</v>
      </c>
      <c r="AF406" s="30">
        <f>IF(OR(AF$5="",AF$5=0),0,SUMIFS(Plandd!406:406,Plandd!$5:$5,AF$5))</f>
        <v>0</v>
      </c>
      <c r="AG406" s="30" t="e">
        <f>IF(OR(AG$5="",AG$5=0),0,SUMIFS(Factdd!406:406,Factdd!$5:$5,AG$5))</f>
        <v>#REF!</v>
      </c>
      <c r="AH406" s="185">
        <f t="shared" si="1179"/>
        <v>0</v>
      </c>
      <c r="AI406" s="30">
        <f>IF(OR(AI$5="",AI$5=0),0,SUMIFS(Plandd!406:406,Plandd!$5:$5,AI$5))</f>
        <v>0</v>
      </c>
      <c r="AJ406" s="30" t="e">
        <f>IF(OR(AJ$5="",AJ$5=0),0,SUMIFS(Factdd!406:406,Factdd!$5:$5,AJ$5))</f>
        <v>#REF!</v>
      </c>
      <c r="AK406" s="185">
        <f t="shared" si="1180"/>
        <v>0</v>
      </c>
      <c r="AL406" s="30">
        <f>IF(OR(AL$5="",AL$5=0),0,SUMIFS(Plandd!406:406,Plandd!$5:$5,AL$5))</f>
        <v>0</v>
      </c>
      <c r="AM406" s="30" t="e">
        <f>IF(OR(AM$5="",AM$5=0),0,SUMIFS(Factdd!406:406,Factdd!$5:$5,AM$5))</f>
        <v>#REF!</v>
      </c>
      <c r="AN406" s="185">
        <f t="shared" si="1181"/>
        <v>0</v>
      </c>
      <c r="AO406" s="30">
        <f>IF(OR(AO$5="",AO$5=0),0,SUMIFS(Plandd!406:406,Plandd!$5:$5,AO$5))</f>
        <v>0</v>
      </c>
      <c r="AP406" s="30" t="e">
        <f>IF(OR(AP$5="",AP$5=0),0,SUMIFS(Factdd!406:406,Factdd!$5:$5,AP$5))</f>
        <v>#REF!</v>
      </c>
      <c r="AQ406" s="185">
        <f t="shared" si="1182"/>
        <v>0</v>
      </c>
      <c r="AR406" s="30">
        <f>IF(OR(AR$5="",AR$5=0),0,SUMIFS(Plandd!406:406,Plandd!$5:$5,AR$5))</f>
        <v>0</v>
      </c>
      <c r="AS406" s="30" t="e">
        <f>IF(OR(AS$5="",AS$5=0),0,SUMIFS(Factdd!406:406,Factdd!$5:$5,AS$5))</f>
        <v>#REF!</v>
      </c>
      <c r="AT406" s="185">
        <f t="shared" si="1183"/>
        <v>0</v>
      </c>
      <c r="AU406" s="30">
        <f>IF(OR(AU$5="",AU$5=0),0,SUMIFS(Plandd!406:406,Plandd!$5:$5,AU$5))</f>
        <v>0</v>
      </c>
      <c r="AV406" s="30" t="e">
        <f>IF(OR(AV$5="",AV$5=0),0,SUMIFS(Factdd!406:406,Factdd!$5:$5,AV$5))</f>
        <v>#REF!</v>
      </c>
      <c r="AW406" s="185">
        <f t="shared" si="1184"/>
        <v>0</v>
      </c>
      <c r="AX406" s="30">
        <f>IF(OR(AX$5="",AX$5=0),0,SUMIFS(Plandd!406:406,Plandd!$5:$5,AX$5))</f>
        <v>0</v>
      </c>
      <c r="AY406" s="30" t="e">
        <f>IF(OR(AY$5="",AY$5=0),0,SUMIFS(Factdd!406:406,Factdd!$5:$5,AY$5))</f>
        <v>#REF!</v>
      </c>
      <c r="AZ406" s="185">
        <f t="shared" si="1185"/>
        <v>0</v>
      </c>
      <c r="BA406" s="30">
        <f>IF(OR(BA$5="",BA$5=0),0,SUMIFS(Plandd!406:406,Plandd!$5:$5,BA$5))</f>
        <v>0</v>
      </c>
      <c r="BB406" s="30" t="e">
        <f>IF(OR(BB$5="",BB$5=0),0,SUMIFS(Factdd!406:406,Factdd!$5:$5,BB$5))</f>
        <v>#REF!</v>
      </c>
      <c r="BC406" s="185">
        <f t="shared" si="1186"/>
        <v>0</v>
      </c>
      <c r="BD406" s="30">
        <f>IF(OR(BD$5="",BD$5=0),0,SUMIFS(Plandd!406:406,Plandd!$5:$5,BD$5))</f>
        <v>0</v>
      </c>
      <c r="BE406" s="30" t="e">
        <f>IF(OR(BE$5="",BE$5=0),0,SUMIFS(Factdd!406:406,Factdd!$5:$5,BE$5))</f>
        <v>#REF!</v>
      </c>
      <c r="BF406" s="185">
        <f t="shared" si="1187"/>
        <v>0</v>
      </c>
      <c r="BG406" s="30">
        <f>IF(OR(BG$5="",BG$5=0),0,SUMIFS(Plandd!406:406,Plandd!$5:$5,BG$5))</f>
        <v>0</v>
      </c>
      <c r="BH406" s="30" t="e">
        <f>IF(OR(BH$5="",BH$5=0),0,SUMIFS(Factdd!406:406,Factdd!$5:$5,BH$5))</f>
        <v>#REF!</v>
      </c>
      <c r="BI406" s="185">
        <f t="shared" si="1188"/>
        <v>0</v>
      </c>
      <c r="BJ406" s="30">
        <f>IF(OR(BJ$5="",BJ$5=0),0,SUMIFS(Plandd!406:406,Plandd!$5:$5,BJ$5))</f>
        <v>0</v>
      </c>
      <c r="BK406" s="30" t="e">
        <f>IF(OR(BK$5="",BK$5=0),0,SUMIFS(Factdd!406:406,Factdd!$5:$5,BK$5))</f>
        <v>#REF!</v>
      </c>
      <c r="BL406" s="185">
        <f t="shared" si="1189"/>
        <v>0</v>
      </c>
      <c r="BM406" s="30">
        <f>IF(OR(BM$5="",BM$5=0),0,SUMIFS(Plandd!406:406,Plandd!$5:$5,BM$5))</f>
        <v>0</v>
      </c>
      <c r="BN406" s="30" t="e">
        <f>IF(OR(BN$5="",BN$5=0),0,SUMIFS(Factdd!406:406,Factdd!$5:$5,BN$5))</f>
        <v>#REF!</v>
      </c>
      <c r="BO406" s="185">
        <f t="shared" si="1190"/>
        <v>0</v>
      </c>
      <c r="BP406" s="30">
        <f>IF(OR(BP$5="",BP$5=0),0,SUMIFS(Plandd!406:406,Plandd!$5:$5,BP$5))</f>
        <v>0</v>
      </c>
      <c r="BQ406" s="30" t="e">
        <f>IF(OR(BQ$5="",BQ$5=0),0,SUMIFS(Factdd!406:406,Factdd!$5:$5,BQ$5))</f>
        <v>#REF!</v>
      </c>
      <c r="BR406" s="185">
        <f t="shared" si="1191"/>
        <v>0</v>
      </c>
      <c r="BS406" s="30">
        <f>IF(OR(BS$5="",BS$5=0),0,SUMIFS(Plandd!406:406,Plandd!$5:$5,BS$5))</f>
        <v>0</v>
      </c>
      <c r="BT406" s="30" t="e">
        <f>IF(OR(BT$5="",BT$5=0),0,SUMIFS(Factdd!406:406,Factdd!$5:$5,BT$5))</f>
        <v>#REF!</v>
      </c>
      <c r="BU406" s="185">
        <f t="shared" si="1192"/>
        <v>0</v>
      </c>
      <c r="BV406" s="30">
        <f>IF(OR(BV$5="",BV$5=0),0,SUMIFS(Plandd!406:406,Plandd!$5:$5,BV$5))</f>
        <v>0</v>
      </c>
      <c r="BW406" s="30" t="e">
        <f>IF(OR(BW$5="",BW$5=0),0,SUMIFS(Factdd!406:406,Factdd!$5:$5,BW$5))</f>
        <v>#REF!</v>
      </c>
      <c r="BX406" s="185">
        <f t="shared" si="1193"/>
        <v>0</v>
      </c>
      <c r="BY406" s="30">
        <f>IF(OR(BY$5="",BY$5=0),0,SUMIFS(Plandd!406:406,Plandd!$5:$5,BY$5))</f>
        <v>0</v>
      </c>
      <c r="BZ406" s="30" t="e">
        <f>IF(OR(BZ$5="",BZ$5=0),0,SUMIFS(Factdd!406:406,Factdd!$5:$5,BZ$5))</f>
        <v>#REF!</v>
      </c>
      <c r="CA406" s="185">
        <f t="shared" si="1194"/>
        <v>0</v>
      </c>
      <c r="CB406" s="30">
        <f>IF(OR(CB$5="",CB$5=0),0,SUMIFS(Plandd!406:406,Plandd!$5:$5,CB$5))</f>
        <v>0</v>
      </c>
      <c r="CC406" s="30" t="e">
        <f>IF(OR(CC$5="",CC$5=0),0,SUMIFS(Factdd!406:406,Factdd!$5:$5,CC$5))</f>
        <v>#REF!</v>
      </c>
      <c r="CD406" s="185">
        <f t="shared" si="1195"/>
        <v>0</v>
      </c>
      <c r="CE406" s="30">
        <f>IF(OR(CE$5="",CE$5=0),0,SUMIFS(Plandd!406:406,Plandd!$5:$5,CE$5))</f>
        <v>0</v>
      </c>
      <c r="CF406" s="30" t="e">
        <f>IF(OR(CF$5="",CF$5=0),0,SUMIFS(Factdd!406:406,Factdd!$5:$5,CF$5))</f>
        <v>#REF!</v>
      </c>
      <c r="CG406" s="185">
        <f t="shared" si="1196"/>
        <v>0</v>
      </c>
      <c r="CH406" s="30">
        <f>IF(OR(CH$5="",CH$5=0),0,SUMIFS(Plandd!406:406,Plandd!$5:$5,CH$5))</f>
        <v>0</v>
      </c>
      <c r="CI406" s="30" t="e">
        <f>IF(OR(CI$5="",CI$5=0),0,SUMIFS(Factdd!406:406,Factdd!$5:$5,CI$5))</f>
        <v>#REF!</v>
      </c>
      <c r="CJ406" s="185">
        <f t="shared" si="1197"/>
        <v>0</v>
      </c>
      <c r="CK406" s="30">
        <f>IF(OR(CK$5="",CK$5=0),0,SUMIFS(Plandd!406:406,Plandd!$5:$5,CK$5))</f>
        <v>0</v>
      </c>
      <c r="CL406" s="30" t="e">
        <f>IF(OR(CL$5="",CL$5=0),0,SUMIFS(Factdd!406:406,Factdd!$5:$5,CL$5))</f>
        <v>#REF!</v>
      </c>
      <c r="CM406" s="185">
        <f t="shared" si="1198"/>
        <v>0</v>
      </c>
      <c r="CN406" s="30">
        <f>IF(OR(CN$5="",CN$5=0),0,SUMIFS(Plandd!406:406,Plandd!$5:$5,CN$5))</f>
        <v>0</v>
      </c>
      <c r="CO406" s="30" t="e">
        <f>IF(OR(CO$5="",CO$5=0),0,SUMIFS(Factdd!406:406,Factdd!$5:$5,CO$5))</f>
        <v>#REF!</v>
      </c>
      <c r="CP406" s="185">
        <f t="shared" si="1199"/>
        <v>0</v>
      </c>
    </row>
    <row r="407" spans="1:94" s="6" customFormat="1" ht="12" x14ac:dyDescent="0.25">
      <c r="A407" s="19">
        <f>ROW()</f>
        <v>407</v>
      </c>
      <c r="B407" s="136"/>
      <c r="C407" s="17"/>
      <c r="E407" s="9"/>
      <c r="H407" s="6" t="s">
        <v>45</v>
      </c>
      <c r="M407" s="58"/>
      <c r="Q407" s="38"/>
      <c r="R407" s="29">
        <f ca="1">IF(OR(R$5="",R$5=0),0,SUMIFS(Plandd!407:407,Plandd!$5:$5,R$5))</f>
        <v>0</v>
      </c>
      <c r="S407" s="30" t="e">
        <f ca="1">IF(OR(S$5="",S$5=0),0,SUMIFS(Factdd!407:407,Factdd!$5:$5,S$5))</f>
        <v>#REF!</v>
      </c>
      <c r="T407" s="185">
        <f t="shared" ca="1" si="1175"/>
        <v>0</v>
      </c>
      <c r="W407" s="30">
        <f>IF(OR(W$5="",W$5=0),0,SUMIFS(Plandd!407:407,Plandd!$5:$5,W$5))</f>
        <v>0</v>
      </c>
      <c r="X407" s="30" t="e">
        <f>IF(OR(X$5="",X$5=0),0,SUMIFS(Factdd!407:407,Factdd!$5:$5,X$5))</f>
        <v>#REF!</v>
      </c>
      <c r="Y407" s="185">
        <f t="shared" si="1176"/>
        <v>0</v>
      </c>
      <c r="Z407" s="186">
        <f>IF(OR(Z$5="",Z$5=0),0,SUMIFS(Plandd!407:407,Plandd!$5:$5,Z$5))</f>
        <v>0</v>
      </c>
      <c r="AA407" s="30" t="e">
        <f>IF(OR(AA$5="",AA$5=0),0,SUMIFS(Factdd!407:407,Factdd!$5:$5,AA$5))</f>
        <v>#REF!</v>
      </c>
      <c r="AB407" s="185">
        <f t="shared" si="1177"/>
        <v>0</v>
      </c>
      <c r="AC407" s="30">
        <f>IF(OR(AC$5="",AC$5=0),0,SUMIFS(Plandd!407:407,Plandd!$5:$5,AC$5))</f>
        <v>0</v>
      </c>
      <c r="AD407" s="30" t="e">
        <f>IF(OR(AD$5="",AD$5=0),0,SUMIFS(Factdd!407:407,Factdd!$5:$5,AD$5))</f>
        <v>#REF!</v>
      </c>
      <c r="AE407" s="185">
        <f t="shared" si="1178"/>
        <v>0</v>
      </c>
      <c r="AF407" s="30">
        <f>IF(OR(AF$5="",AF$5=0),0,SUMIFS(Plandd!407:407,Plandd!$5:$5,AF$5))</f>
        <v>0</v>
      </c>
      <c r="AG407" s="30" t="e">
        <f>IF(OR(AG$5="",AG$5=0),0,SUMIFS(Factdd!407:407,Factdd!$5:$5,AG$5))</f>
        <v>#REF!</v>
      </c>
      <c r="AH407" s="185">
        <f t="shared" si="1179"/>
        <v>0</v>
      </c>
      <c r="AI407" s="30">
        <f>IF(OR(AI$5="",AI$5=0),0,SUMIFS(Plandd!407:407,Plandd!$5:$5,AI$5))</f>
        <v>0</v>
      </c>
      <c r="AJ407" s="30" t="e">
        <f>IF(OR(AJ$5="",AJ$5=0),0,SUMIFS(Factdd!407:407,Factdd!$5:$5,AJ$5))</f>
        <v>#REF!</v>
      </c>
      <c r="AK407" s="185">
        <f t="shared" si="1180"/>
        <v>0</v>
      </c>
      <c r="AL407" s="30">
        <f>IF(OR(AL$5="",AL$5=0),0,SUMIFS(Plandd!407:407,Plandd!$5:$5,AL$5))</f>
        <v>0</v>
      </c>
      <c r="AM407" s="30" t="e">
        <f>IF(OR(AM$5="",AM$5=0),0,SUMIFS(Factdd!407:407,Factdd!$5:$5,AM$5))</f>
        <v>#REF!</v>
      </c>
      <c r="AN407" s="185">
        <f t="shared" si="1181"/>
        <v>0</v>
      </c>
      <c r="AO407" s="30">
        <f>IF(OR(AO$5="",AO$5=0),0,SUMIFS(Plandd!407:407,Plandd!$5:$5,AO$5))</f>
        <v>0</v>
      </c>
      <c r="AP407" s="30" t="e">
        <f>IF(OR(AP$5="",AP$5=0),0,SUMIFS(Factdd!407:407,Factdd!$5:$5,AP$5))</f>
        <v>#REF!</v>
      </c>
      <c r="AQ407" s="185">
        <f t="shared" si="1182"/>
        <v>0</v>
      </c>
      <c r="AR407" s="30">
        <f>IF(OR(AR$5="",AR$5=0),0,SUMIFS(Plandd!407:407,Plandd!$5:$5,AR$5))</f>
        <v>0</v>
      </c>
      <c r="AS407" s="30" t="e">
        <f>IF(OR(AS$5="",AS$5=0),0,SUMIFS(Factdd!407:407,Factdd!$5:$5,AS$5))</f>
        <v>#REF!</v>
      </c>
      <c r="AT407" s="185">
        <f t="shared" si="1183"/>
        <v>0</v>
      </c>
      <c r="AU407" s="30">
        <f>IF(OR(AU$5="",AU$5=0),0,SUMIFS(Plandd!407:407,Plandd!$5:$5,AU$5))</f>
        <v>0</v>
      </c>
      <c r="AV407" s="30" t="e">
        <f>IF(OR(AV$5="",AV$5=0),0,SUMIFS(Factdd!407:407,Factdd!$5:$5,AV$5))</f>
        <v>#REF!</v>
      </c>
      <c r="AW407" s="185">
        <f t="shared" si="1184"/>
        <v>0</v>
      </c>
      <c r="AX407" s="30">
        <f>IF(OR(AX$5="",AX$5=0),0,SUMIFS(Plandd!407:407,Plandd!$5:$5,AX$5))</f>
        <v>0</v>
      </c>
      <c r="AY407" s="30" t="e">
        <f>IF(OR(AY$5="",AY$5=0),0,SUMIFS(Factdd!407:407,Factdd!$5:$5,AY$5))</f>
        <v>#REF!</v>
      </c>
      <c r="AZ407" s="185">
        <f t="shared" si="1185"/>
        <v>0</v>
      </c>
      <c r="BA407" s="30">
        <f>IF(OR(BA$5="",BA$5=0),0,SUMIFS(Plandd!407:407,Plandd!$5:$5,BA$5))</f>
        <v>0</v>
      </c>
      <c r="BB407" s="30" t="e">
        <f>IF(OR(BB$5="",BB$5=0),0,SUMIFS(Factdd!407:407,Factdd!$5:$5,BB$5))</f>
        <v>#REF!</v>
      </c>
      <c r="BC407" s="185">
        <f t="shared" si="1186"/>
        <v>0</v>
      </c>
      <c r="BD407" s="30">
        <f>IF(OR(BD$5="",BD$5=0),0,SUMIFS(Plandd!407:407,Plandd!$5:$5,BD$5))</f>
        <v>0</v>
      </c>
      <c r="BE407" s="30" t="e">
        <f>IF(OR(BE$5="",BE$5=0),0,SUMIFS(Factdd!407:407,Factdd!$5:$5,BE$5))</f>
        <v>#REF!</v>
      </c>
      <c r="BF407" s="185">
        <f t="shared" si="1187"/>
        <v>0</v>
      </c>
      <c r="BG407" s="30">
        <f>IF(OR(BG$5="",BG$5=0),0,SUMIFS(Plandd!407:407,Plandd!$5:$5,BG$5))</f>
        <v>0</v>
      </c>
      <c r="BH407" s="30" t="e">
        <f>IF(OR(BH$5="",BH$5=0),0,SUMIFS(Factdd!407:407,Factdd!$5:$5,BH$5))</f>
        <v>#REF!</v>
      </c>
      <c r="BI407" s="185">
        <f t="shared" si="1188"/>
        <v>0</v>
      </c>
      <c r="BJ407" s="30">
        <f>IF(OR(BJ$5="",BJ$5=0),0,SUMIFS(Plandd!407:407,Plandd!$5:$5,BJ$5))</f>
        <v>0</v>
      </c>
      <c r="BK407" s="30" t="e">
        <f>IF(OR(BK$5="",BK$5=0),0,SUMIFS(Factdd!407:407,Factdd!$5:$5,BK$5))</f>
        <v>#REF!</v>
      </c>
      <c r="BL407" s="185">
        <f t="shared" si="1189"/>
        <v>0</v>
      </c>
      <c r="BM407" s="30">
        <f>IF(OR(BM$5="",BM$5=0),0,SUMIFS(Plandd!407:407,Plandd!$5:$5,BM$5))</f>
        <v>0</v>
      </c>
      <c r="BN407" s="30" t="e">
        <f>IF(OR(BN$5="",BN$5=0),0,SUMIFS(Factdd!407:407,Factdd!$5:$5,BN$5))</f>
        <v>#REF!</v>
      </c>
      <c r="BO407" s="185">
        <f t="shared" si="1190"/>
        <v>0</v>
      </c>
      <c r="BP407" s="30">
        <f>IF(OR(BP$5="",BP$5=0),0,SUMIFS(Plandd!407:407,Plandd!$5:$5,BP$5))</f>
        <v>0</v>
      </c>
      <c r="BQ407" s="30" t="e">
        <f>IF(OR(BQ$5="",BQ$5=0),0,SUMIFS(Factdd!407:407,Factdd!$5:$5,BQ$5))</f>
        <v>#REF!</v>
      </c>
      <c r="BR407" s="185">
        <f t="shared" si="1191"/>
        <v>0</v>
      </c>
      <c r="BS407" s="30">
        <f>IF(OR(BS$5="",BS$5=0),0,SUMIFS(Plandd!407:407,Plandd!$5:$5,BS$5))</f>
        <v>0</v>
      </c>
      <c r="BT407" s="30" t="e">
        <f>IF(OR(BT$5="",BT$5=0),0,SUMIFS(Factdd!407:407,Factdd!$5:$5,BT$5))</f>
        <v>#REF!</v>
      </c>
      <c r="BU407" s="185">
        <f t="shared" si="1192"/>
        <v>0</v>
      </c>
      <c r="BV407" s="30">
        <f>IF(OR(BV$5="",BV$5=0),0,SUMIFS(Plandd!407:407,Plandd!$5:$5,BV$5))</f>
        <v>0</v>
      </c>
      <c r="BW407" s="30" t="e">
        <f>IF(OR(BW$5="",BW$5=0),0,SUMIFS(Factdd!407:407,Factdd!$5:$5,BW$5))</f>
        <v>#REF!</v>
      </c>
      <c r="BX407" s="185">
        <f t="shared" si="1193"/>
        <v>0</v>
      </c>
      <c r="BY407" s="30">
        <f>IF(OR(BY$5="",BY$5=0),0,SUMIFS(Plandd!407:407,Plandd!$5:$5,BY$5))</f>
        <v>0</v>
      </c>
      <c r="BZ407" s="30" t="e">
        <f>IF(OR(BZ$5="",BZ$5=0),0,SUMIFS(Factdd!407:407,Factdd!$5:$5,BZ$5))</f>
        <v>#REF!</v>
      </c>
      <c r="CA407" s="185">
        <f t="shared" si="1194"/>
        <v>0</v>
      </c>
      <c r="CB407" s="30">
        <f>IF(OR(CB$5="",CB$5=0),0,SUMIFS(Plandd!407:407,Plandd!$5:$5,CB$5))</f>
        <v>0</v>
      </c>
      <c r="CC407" s="30" t="e">
        <f>IF(OR(CC$5="",CC$5=0),0,SUMIFS(Factdd!407:407,Factdd!$5:$5,CC$5))</f>
        <v>#REF!</v>
      </c>
      <c r="CD407" s="185">
        <f t="shared" si="1195"/>
        <v>0</v>
      </c>
      <c r="CE407" s="30">
        <f>IF(OR(CE$5="",CE$5=0),0,SUMIFS(Plandd!407:407,Plandd!$5:$5,CE$5))</f>
        <v>0</v>
      </c>
      <c r="CF407" s="30" t="e">
        <f>IF(OR(CF$5="",CF$5=0),0,SUMIFS(Factdd!407:407,Factdd!$5:$5,CF$5))</f>
        <v>#REF!</v>
      </c>
      <c r="CG407" s="185">
        <f t="shared" si="1196"/>
        <v>0</v>
      </c>
      <c r="CH407" s="30">
        <f>IF(OR(CH$5="",CH$5=0),0,SUMIFS(Plandd!407:407,Plandd!$5:$5,CH$5))</f>
        <v>0</v>
      </c>
      <c r="CI407" s="30" t="e">
        <f>IF(OR(CI$5="",CI$5=0),0,SUMIFS(Factdd!407:407,Factdd!$5:$5,CI$5))</f>
        <v>#REF!</v>
      </c>
      <c r="CJ407" s="185">
        <f t="shared" si="1197"/>
        <v>0</v>
      </c>
      <c r="CK407" s="30">
        <f>IF(OR(CK$5="",CK$5=0),0,SUMIFS(Plandd!407:407,Plandd!$5:$5,CK$5))</f>
        <v>0</v>
      </c>
      <c r="CL407" s="30" t="e">
        <f>IF(OR(CL$5="",CL$5=0),0,SUMIFS(Factdd!407:407,Factdd!$5:$5,CL$5))</f>
        <v>#REF!</v>
      </c>
      <c r="CM407" s="185">
        <f t="shared" si="1198"/>
        <v>0</v>
      </c>
      <c r="CN407" s="30">
        <f>IF(OR(CN$5="",CN$5=0),0,SUMIFS(Plandd!407:407,Plandd!$5:$5,CN$5))</f>
        <v>0</v>
      </c>
      <c r="CO407" s="30" t="e">
        <f>IF(OR(CO$5="",CO$5=0),0,SUMIFS(Factdd!407:407,Factdd!$5:$5,CO$5))</f>
        <v>#REF!</v>
      </c>
      <c r="CP407" s="185">
        <f t="shared" si="1199"/>
        <v>0</v>
      </c>
    </row>
    <row r="408" spans="1:94" s="6" customFormat="1" ht="12" x14ac:dyDescent="0.25">
      <c r="A408" s="19">
        <f>ROW()</f>
        <v>408</v>
      </c>
      <c r="B408" s="136"/>
      <c r="C408" s="17"/>
      <c r="E408" s="9"/>
      <c r="H408" s="6" t="s">
        <v>46</v>
      </c>
      <c r="M408" s="58"/>
      <c r="Q408" s="38"/>
      <c r="R408" s="29">
        <f ca="1">IF(OR(R$5="",R$5=0),0,SUMIFS(Plandd!408:408,Plandd!$5:$5,R$5))</f>
        <v>0</v>
      </c>
      <c r="S408" s="30" t="e">
        <f ca="1">IF(OR(S$5="",S$5=0),0,SUMIFS(Factdd!408:408,Factdd!$5:$5,S$5))</f>
        <v>#REF!</v>
      </c>
      <c r="T408" s="185">
        <f t="shared" ca="1" si="1175"/>
        <v>0</v>
      </c>
      <c r="W408" s="30">
        <f>IF(OR(W$5="",W$5=0),0,SUMIFS(Plandd!408:408,Plandd!$5:$5,W$5))</f>
        <v>0</v>
      </c>
      <c r="X408" s="30" t="e">
        <f>IF(OR(X$5="",X$5=0),0,SUMIFS(Factdd!408:408,Factdd!$5:$5,X$5))</f>
        <v>#REF!</v>
      </c>
      <c r="Y408" s="185">
        <f t="shared" si="1176"/>
        <v>0</v>
      </c>
      <c r="Z408" s="186">
        <f>IF(OR(Z$5="",Z$5=0),0,SUMIFS(Plandd!408:408,Plandd!$5:$5,Z$5))</f>
        <v>0</v>
      </c>
      <c r="AA408" s="30" t="e">
        <f>IF(OR(AA$5="",AA$5=0),0,SUMIFS(Factdd!408:408,Factdd!$5:$5,AA$5))</f>
        <v>#REF!</v>
      </c>
      <c r="AB408" s="185">
        <f t="shared" si="1177"/>
        <v>0</v>
      </c>
      <c r="AC408" s="30">
        <f>IF(OR(AC$5="",AC$5=0),0,SUMIFS(Plandd!408:408,Plandd!$5:$5,AC$5))</f>
        <v>0</v>
      </c>
      <c r="AD408" s="30" t="e">
        <f>IF(OR(AD$5="",AD$5=0),0,SUMIFS(Factdd!408:408,Factdd!$5:$5,AD$5))</f>
        <v>#REF!</v>
      </c>
      <c r="AE408" s="185">
        <f t="shared" si="1178"/>
        <v>0</v>
      </c>
      <c r="AF408" s="30">
        <f>IF(OR(AF$5="",AF$5=0),0,SUMIFS(Plandd!408:408,Plandd!$5:$5,AF$5))</f>
        <v>0</v>
      </c>
      <c r="AG408" s="30" t="e">
        <f>IF(OR(AG$5="",AG$5=0),0,SUMIFS(Factdd!408:408,Factdd!$5:$5,AG$5))</f>
        <v>#REF!</v>
      </c>
      <c r="AH408" s="185">
        <f t="shared" si="1179"/>
        <v>0</v>
      </c>
      <c r="AI408" s="30">
        <f>IF(OR(AI$5="",AI$5=0),0,SUMIFS(Plandd!408:408,Plandd!$5:$5,AI$5))</f>
        <v>0</v>
      </c>
      <c r="AJ408" s="30" t="e">
        <f>IF(OR(AJ$5="",AJ$5=0),0,SUMIFS(Factdd!408:408,Factdd!$5:$5,AJ$5))</f>
        <v>#REF!</v>
      </c>
      <c r="AK408" s="185">
        <f t="shared" si="1180"/>
        <v>0</v>
      </c>
      <c r="AL408" s="30">
        <f>IF(OR(AL$5="",AL$5=0),0,SUMIFS(Plandd!408:408,Plandd!$5:$5,AL$5))</f>
        <v>0</v>
      </c>
      <c r="AM408" s="30" t="e">
        <f>IF(OR(AM$5="",AM$5=0),0,SUMIFS(Factdd!408:408,Factdd!$5:$5,AM$5))</f>
        <v>#REF!</v>
      </c>
      <c r="AN408" s="185">
        <f t="shared" si="1181"/>
        <v>0</v>
      </c>
      <c r="AO408" s="30">
        <f>IF(OR(AO$5="",AO$5=0),0,SUMIFS(Plandd!408:408,Plandd!$5:$5,AO$5))</f>
        <v>0</v>
      </c>
      <c r="AP408" s="30" t="e">
        <f>IF(OR(AP$5="",AP$5=0),0,SUMIFS(Factdd!408:408,Factdd!$5:$5,AP$5))</f>
        <v>#REF!</v>
      </c>
      <c r="AQ408" s="185">
        <f t="shared" si="1182"/>
        <v>0</v>
      </c>
      <c r="AR408" s="30">
        <f>IF(OR(AR$5="",AR$5=0),0,SUMIFS(Plandd!408:408,Plandd!$5:$5,AR$5))</f>
        <v>0</v>
      </c>
      <c r="AS408" s="30" t="e">
        <f>IF(OR(AS$5="",AS$5=0),0,SUMIFS(Factdd!408:408,Factdd!$5:$5,AS$5))</f>
        <v>#REF!</v>
      </c>
      <c r="AT408" s="185">
        <f t="shared" si="1183"/>
        <v>0</v>
      </c>
      <c r="AU408" s="30">
        <f>IF(OR(AU$5="",AU$5=0),0,SUMIFS(Plandd!408:408,Plandd!$5:$5,AU$5))</f>
        <v>0</v>
      </c>
      <c r="AV408" s="30" t="e">
        <f>IF(OR(AV$5="",AV$5=0),0,SUMIFS(Factdd!408:408,Factdd!$5:$5,AV$5))</f>
        <v>#REF!</v>
      </c>
      <c r="AW408" s="185">
        <f t="shared" si="1184"/>
        <v>0</v>
      </c>
      <c r="AX408" s="30">
        <f>IF(OR(AX$5="",AX$5=0),0,SUMIFS(Plandd!408:408,Plandd!$5:$5,AX$5))</f>
        <v>0</v>
      </c>
      <c r="AY408" s="30" t="e">
        <f>IF(OR(AY$5="",AY$5=0),0,SUMIFS(Factdd!408:408,Factdd!$5:$5,AY$5))</f>
        <v>#REF!</v>
      </c>
      <c r="AZ408" s="185">
        <f t="shared" si="1185"/>
        <v>0</v>
      </c>
      <c r="BA408" s="30">
        <f>IF(OR(BA$5="",BA$5=0),0,SUMIFS(Plandd!408:408,Plandd!$5:$5,BA$5))</f>
        <v>0</v>
      </c>
      <c r="BB408" s="30" t="e">
        <f>IF(OR(BB$5="",BB$5=0),0,SUMIFS(Factdd!408:408,Factdd!$5:$5,BB$5))</f>
        <v>#REF!</v>
      </c>
      <c r="BC408" s="185">
        <f t="shared" si="1186"/>
        <v>0</v>
      </c>
      <c r="BD408" s="30">
        <f>IF(OR(BD$5="",BD$5=0),0,SUMIFS(Plandd!408:408,Plandd!$5:$5,BD$5))</f>
        <v>0</v>
      </c>
      <c r="BE408" s="30" t="e">
        <f>IF(OR(BE$5="",BE$5=0),0,SUMIFS(Factdd!408:408,Factdd!$5:$5,BE$5))</f>
        <v>#REF!</v>
      </c>
      <c r="BF408" s="185">
        <f t="shared" si="1187"/>
        <v>0</v>
      </c>
      <c r="BG408" s="30">
        <f>IF(OR(BG$5="",BG$5=0),0,SUMIFS(Plandd!408:408,Plandd!$5:$5,BG$5))</f>
        <v>0</v>
      </c>
      <c r="BH408" s="30" t="e">
        <f>IF(OR(BH$5="",BH$5=0),0,SUMIFS(Factdd!408:408,Factdd!$5:$5,BH$5))</f>
        <v>#REF!</v>
      </c>
      <c r="BI408" s="185">
        <f t="shared" si="1188"/>
        <v>0</v>
      </c>
      <c r="BJ408" s="30">
        <f>IF(OR(BJ$5="",BJ$5=0),0,SUMIFS(Plandd!408:408,Plandd!$5:$5,BJ$5))</f>
        <v>0</v>
      </c>
      <c r="BK408" s="30" t="e">
        <f>IF(OR(BK$5="",BK$5=0),0,SUMIFS(Factdd!408:408,Factdd!$5:$5,BK$5))</f>
        <v>#REF!</v>
      </c>
      <c r="BL408" s="185">
        <f t="shared" si="1189"/>
        <v>0</v>
      </c>
      <c r="BM408" s="30">
        <f>IF(OR(BM$5="",BM$5=0),0,SUMIFS(Plandd!408:408,Plandd!$5:$5,BM$5))</f>
        <v>0</v>
      </c>
      <c r="BN408" s="30" t="e">
        <f>IF(OR(BN$5="",BN$5=0),0,SUMIFS(Factdd!408:408,Factdd!$5:$5,BN$5))</f>
        <v>#REF!</v>
      </c>
      <c r="BO408" s="185">
        <f t="shared" si="1190"/>
        <v>0</v>
      </c>
      <c r="BP408" s="30">
        <f>IF(OR(BP$5="",BP$5=0),0,SUMIFS(Plandd!408:408,Plandd!$5:$5,BP$5))</f>
        <v>0</v>
      </c>
      <c r="BQ408" s="30" t="e">
        <f>IF(OR(BQ$5="",BQ$5=0),0,SUMIFS(Factdd!408:408,Factdd!$5:$5,BQ$5))</f>
        <v>#REF!</v>
      </c>
      <c r="BR408" s="185">
        <f t="shared" si="1191"/>
        <v>0</v>
      </c>
      <c r="BS408" s="30">
        <f>IF(OR(BS$5="",BS$5=0),0,SUMIFS(Plandd!408:408,Plandd!$5:$5,BS$5))</f>
        <v>0</v>
      </c>
      <c r="BT408" s="30" t="e">
        <f>IF(OR(BT$5="",BT$5=0),0,SUMIFS(Factdd!408:408,Factdd!$5:$5,BT$5))</f>
        <v>#REF!</v>
      </c>
      <c r="BU408" s="185">
        <f t="shared" si="1192"/>
        <v>0</v>
      </c>
      <c r="BV408" s="30">
        <f>IF(OR(BV$5="",BV$5=0),0,SUMIFS(Plandd!408:408,Plandd!$5:$5,BV$5))</f>
        <v>0</v>
      </c>
      <c r="BW408" s="30" t="e">
        <f>IF(OR(BW$5="",BW$5=0),0,SUMIFS(Factdd!408:408,Factdd!$5:$5,BW$5))</f>
        <v>#REF!</v>
      </c>
      <c r="BX408" s="185">
        <f t="shared" si="1193"/>
        <v>0</v>
      </c>
      <c r="BY408" s="30">
        <f>IF(OR(BY$5="",BY$5=0),0,SUMIFS(Plandd!408:408,Plandd!$5:$5,BY$5))</f>
        <v>0</v>
      </c>
      <c r="BZ408" s="30" t="e">
        <f>IF(OR(BZ$5="",BZ$5=0),0,SUMIFS(Factdd!408:408,Factdd!$5:$5,BZ$5))</f>
        <v>#REF!</v>
      </c>
      <c r="CA408" s="185">
        <f t="shared" si="1194"/>
        <v>0</v>
      </c>
      <c r="CB408" s="30">
        <f>IF(OR(CB$5="",CB$5=0),0,SUMIFS(Plandd!408:408,Plandd!$5:$5,CB$5))</f>
        <v>0</v>
      </c>
      <c r="CC408" s="30" t="e">
        <f>IF(OR(CC$5="",CC$5=0),0,SUMIFS(Factdd!408:408,Factdd!$5:$5,CC$5))</f>
        <v>#REF!</v>
      </c>
      <c r="CD408" s="185">
        <f t="shared" si="1195"/>
        <v>0</v>
      </c>
      <c r="CE408" s="30">
        <f>IF(OR(CE$5="",CE$5=0),0,SUMIFS(Plandd!408:408,Plandd!$5:$5,CE$5))</f>
        <v>0</v>
      </c>
      <c r="CF408" s="30" t="e">
        <f>IF(OR(CF$5="",CF$5=0),0,SUMIFS(Factdd!408:408,Factdd!$5:$5,CF$5))</f>
        <v>#REF!</v>
      </c>
      <c r="CG408" s="185">
        <f t="shared" si="1196"/>
        <v>0</v>
      </c>
      <c r="CH408" s="30">
        <f>IF(OR(CH$5="",CH$5=0),0,SUMIFS(Plandd!408:408,Plandd!$5:$5,CH$5))</f>
        <v>0</v>
      </c>
      <c r="CI408" s="30" t="e">
        <f>IF(OR(CI$5="",CI$5=0),0,SUMIFS(Factdd!408:408,Factdd!$5:$5,CI$5))</f>
        <v>#REF!</v>
      </c>
      <c r="CJ408" s="185">
        <f t="shared" si="1197"/>
        <v>0</v>
      </c>
      <c r="CK408" s="30">
        <f>IF(OR(CK$5="",CK$5=0),0,SUMIFS(Plandd!408:408,Plandd!$5:$5,CK$5))</f>
        <v>0</v>
      </c>
      <c r="CL408" s="30" t="e">
        <f>IF(OR(CL$5="",CL$5=0),0,SUMIFS(Factdd!408:408,Factdd!$5:$5,CL$5))</f>
        <v>#REF!</v>
      </c>
      <c r="CM408" s="185">
        <f t="shared" si="1198"/>
        <v>0</v>
      </c>
      <c r="CN408" s="30">
        <f>IF(OR(CN$5="",CN$5=0),0,SUMIFS(Plandd!408:408,Plandd!$5:$5,CN$5))</f>
        <v>0</v>
      </c>
      <c r="CO408" s="30" t="e">
        <f>IF(OR(CO$5="",CO$5=0),0,SUMIFS(Factdd!408:408,Factdd!$5:$5,CO$5))</f>
        <v>#REF!</v>
      </c>
      <c r="CP408" s="185">
        <f t="shared" si="1199"/>
        <v>0</v>
      </c>
    </row>
    <row r="409" spans="1:94" s="6" customFormat="1" ht="12" x14ac:dyDescent="0.25">
      <c r="A409" s="19">
        <f>ROW()</f>
        <v>409</v>
      </c>
      <c r="B409" s="136"/>
      <c r="C409" s="17"/>
      <c r="E409" s="9"/>
      <c r="H409" s="6" t="s">
        <v>47</v>
      </c>
      <c r="M409" s="58"/>
      <c r="Q409" s="38"/>
      <c r="R409" s="29">
        <f ca="1">IF(OR(R$5="",R$5=0),0,SUMIFS(Plandd!409:409,Plandd!$5:$5,R$5))</f>
        <v>0</v>
      </c>
      <c r="S409" s="30" t="e">
        <f ca="1">IF(OR(S$5="",S$5=0),0,SUMIFS(Factdd!409:409,Factdd!$5:$5,S$5))</f>
        <v>#REF!</v>
      </c>
      <c r="T409" s="185">
        <f t="shared" ca="1" si="1175"/>
        <v>0</v>
      </c>
      <c r="W409" s="30">
        <f>IF(OR(W$5="",W$5=0),0,SUMIFS(Plandd!409:409,Plandd!$5:$5,W$5))</f>
        <v>0</v>
      </c>
      <c r="X409" s="30" t="e">
        <f>IF(OR(X$5="",X$5=0),0,SUMIFS(Factdd!409:409,Factdd!$5:$5,X$5))</f>
        <v>#REF!</v>
      </c>
      <c r="Y409" s="185">
        <f t="shared" si="1176"/>
        <v>0</v>
      </c>
      <c r="Z409" s="186">
        <f>IF(OR(Z$5="",Z$5=0),0,SUMIFS(Plandd!409:409,Plandd!$5:$5,Z$5))</f>
        <v>0</v>
      </c>
      <c r="AA409" s="30" t="e">
        <f>IF(OR(AA$5="",AA$5=0),0,SUMIFS(Factdd!409:409,Factdd!$5:$5,AA$5))</f>
        <v>#REF!</v>
      </c>
      <c r="AB409" s="185">
        <f t="shared" si="1177"/>
        <v>0</v>
      </c>
      <c r="AC409" s="30">
        <f>IF(OR(AC$5="",AC$5=0),0,SUMIFS(Plandd!409:409,Plandd!$5:$5,AC$5))</f>
        <v>0</v>
      </c>
      <c r="AD409" s="30" t="e">
        <f>IF(OR(AD$5="",AD$5=0),0,SUMIFS(Factdd!409:409,Factdd!$5:$5,AD$5))</f>
        <v>#REF!</v>
      </c>
      <c r="AE409" s="185">
        <f t="shared" si="1178"/>
        <v>0</v>
      </c>
      <c r="AF409" s="30">
        <f>IF(OR(AF$5="",AF$5=0),0,SUMIFS(Plandd!409:409,Plandd!$5:$5,AF$5))</f>
        <v>0</v>
      </c>
      <c r="AG409" s="30" t="e">
        <f>IF(OR(AG$5="",AG$5=0),0,SUMIFS(Factdd!409:409,Factdd!$5:$5,AG$5))</f>
        <v>#REF!</v>
      </c>
      <c r="AH409" s="185">
        <f t="shared" si="1179"/>
        <v>0</v>
      </c>
      <c r="AI409" s="30">
        <f>IF(OR(AI$5="",AI$5=0),0,SUMIFS(Plandd!409:409,Plandd!$5:$5,AI$5))</f>
        <v>0</v>
      </c>
      <c r="AJ409" s="30" t="e">
        <f>IF(OR(AJ$5="",AJ$5=0),0,SUMIFS(Factdd!409:409,Factdd!$5:$5,AJ$5))</f>
        <v>#REF!</v>
      </c>
      <c r="AK409" s="185">
        <f t="shared" si="1180"/>
        <v>0</v>
      </c>
      <c r="AL409" s="30">
        <f>IF(OR(AL$5="",AL$5=0),0,SUMIFS(Plandd!409:409,Plandd!$5:$5,AL$5))</f>
        <v>0</v>
      </c>
      <c r="AM409" s="30" t="e">
        <f>IF(OR(AM$5="",AM$5=0),0,SUMIFS(Factdd!409:409,Factdd!$5:$5,AM$5))</f>
        <v>#REF!</v>
      </c>
      <c r="AN409" s="185">
        <f t="shared" si="1181"/>
        <v>0</v>
      </c>
      <c r="AO409" s="30">
        <f>IF(OR(AO$5="",AO$5=0),0,SUMIFS(Plandd!409:409,Plandd!$5:$5,AO$5))</f>
        <v>0</v>
      </c>
      <c r="AP409" s="30" t="e">
        <f>IF(OR(AP$5="",AP$5=0),0,SUMIFS(Factdd!409:409,Factdd!$5:$5,AP$5))</f>
        <v>#REF!</v>
      </c>
      <c r="AQ409" s="185">
        <f t="shared" si="1182"/>
        <v>0</v>
      </c>
      <c r="AR409" s="30">
        <f>IF(OR(AR$5="",AR$5=0),0,SUMIFS(Plandd!409:409,Plandd!$5:$5,AR$5))</f>
        <v>0</v>
      </c>
      <c r="AS409" s="30" t="e">
        <f>IF(OR(AS$5="",AS$5=0),0,SUMIFS(Factdd!409:409,Factdd!$5:$5,AS$5))</f>
        <v>#REF!</v>
      </c>
      <c r="AT409" s="185">
        <f t="shared" si="1183"/>
        <v>0</v>
      </c>
      <c r="AU409" s="30">
        <f>IF(OR(AU$5="",AU$5=0),0,SUMIFS(Plandd!409:409,Plandd!$5:$5,AU$5))</f>
        <v>0</v>
      </c>
      <c r="AV409" s="30" t="e">
        <f>IF(OR(AV$5="",AV$5=0),0,SUMIFS(Factdd!409:409,Factdd!$5:$5,AV$5))</f>
        <v>#REF!</v>
      </c>
      <c r="AW409" s="185">
        <f t="shared" si="1184"/>
        <v>0</v>
      </c>
      <c r="AX409" s="30">
        <f>IF(OR(AX$5="",AX$5=0),0,SUMIFS(Plandd!409:409,Plandd!$5:$5,AX$5))</f>
        <v>0</v>
      </c>
      <c r="AY409" s="30" t="e">
        <f>IF(OR(AY$5="",AY$5=0),0,SUMIFS(Factdd!409:409,Factdd!$5:$5,AY$5))</f>
        <v>#REF!</v>
      </c>
      <c r="AZ409" s="185">
        <f t="shared" si="1185"/>
        <v>0</v>
      </c>
      <c r="BA409" s="30">
        <f>IF(OR(BA$5="",BA$5=0),0,SUMIFS(Plandd!409:409,Plandd!$5:$5,BA$5))</f>
        <v>0</v>
      </c>
      <c r="BB409" s="30" t="e">
        <f>IF(OR(BB$5="",BB$5=0),0,SUMIFS(Factdd!409:409,Factdd!$5:$5,BB$5))</f>
        <v>#REF!</v>
      </c>
      <c r="BC409" s="185">
        <f t="shared" si="1186"/>
        <v>0</v>
      </c>
      <c r="BD409" s="30">
        <f>IF(OR(BD$5="",BD$5=0),0,SUMIFS(Plandd!409:409,Plandd!$5:$5,BD$5))</f>
        <v>0</v>
      </c>
      <c r="BE409" s="30" t="e">
        <f>IF(OR(BE$5="",BE$5=0),0,SUMIFS(Factdd!409:409,Factdd!$5:$5,BE$5))</f>
        <v>#REF!</v>
      </c>
      <c r="BF409" s="185">
        <f t="shared" si="1187"/>
        <v>0</v>
      </c>
      <c r="BG409" s="30">
        <f>IF(OR(BG$5="",BG$5=0),0,SUMIFS(Plandd!409:409,Plandd!$5:$5,BG$5))</f>
        <v>0</v>
      </c>
      <c r="BH409" s="30" t="e">
        <f>IF(OR(BH$5="",BH$5=0),0,SUMIFS(Factdd!409:409,Factdd!$5:$5,BH$5))</f>
        <v>#REF!</v>
      </c>
      <c r="BI409" s="185">
        <f t="shared" si="1188"/>
        <v>0</v>
      </c>
      <c r="BJ409" s="30">
        <f>IF(OR(BJ$5="",BJ$5=0),0,SUMIFS(Plandd!409:409,Plandd!$5:$5,BJ$5))</f>
        <v>0</v>
      </c>
      <c r="BK409" s="30" t="e">
        <f>IF(OR(BK$5="",BK$5=0),0,SUMIFS(Factdd!409:409,Factdd!$5:$5,BK$5))</f>
        <v>#REF!</v>
      </c>
      <c r="BL409" s="185">
        <f t="shared" si="1189"/>
        <v>0</v>
      </c>
      <c r="BM409" s="30">
        <f>IF(OR(BM$5="",BM$5=0),0,SUMIFS(Plandd!409:409,Plandd!$5:$5,BM$5))</f>
        <v>0</v>
      </c>
      <c r="BN409" s="30" t="e">
        <f>IF(OR(BN$5="",BN$5=0),0,SUMIFS(Factdd!409:409,Factdd!$5:$5,BN$5))</f>
        <v>#REF!</v>
      </c>
      <c r="BO409" s="185">
        <f t="shared" si="1190"/>
        <v>0</v>
      </c>
      <c r="BP409" s="30">
        <f>IF(OR(BP$5="",BP$5=0),0,SUMIFS(Plandd!409:409,Plandd!$5:$5,BP$5))</f>
        <v>0</v>
      </c>
      <c r="BQ409" s="30" t="e">
        <f>IF(OR(BQ$5="",BQ$5=0),0,SUMIFS(Factdd!409:409,Factdd!$5:$5,BQ$5))</f>
        <v>#REF!</v>
      </c>
      <c r="BR409" s="185">
        <f t="shared" si="1191"/>
        <v>0</v>
      </c>
      <c r="BS409" s="30">
        <f>IF(OR(BS$5="",BS$5=0),0,SUMIFS(Plandd!409:409,Plandd!$5:$5,BS$5))</f>
        <v>0</v>
      </c>
      <c r="BT409" s="30" t="e">
        <f>IF(OR(BT$5="",BT$5=0),0,SUMIFS(Factdd!409:409,Factdd!$5:$5,BT$5))</f>
        <v>#REF!</v>
      </c>
      <c r="BU409" s="185">
        <f t="shared" si="1192"/>
        <v>0</v>
      </c>
      <c r="BV409" s="30">
        <f>IF(OR(BV$5="",BV$5=0),0,SUMIFS(Plandd!409:409,Plandd!$5:$5,BV$5))</f>
        <v>0</v>
      </c>
      <c r="BW409" s="30" t="e">
        <f>IF(OR(BW$5="",BW$5=0),0,SUMIFS(Factdd!409:409,Factdd!$5:$5,BW$5))</f>
        <v>#REF!</v>
      </c>
      <c r="BX409" s="185">
        <f t="shared" si="1193"/>
        <v>0</v>
      </c>
      <c r="BY409" s="30">
        <f>IF(OR(BY$5="",BY$5=0),0,SUMIFS(Plandd!409:409,Plandd!$5:$5,BY$5))</f>
        <v>0</v>
      </c>
      <c r="BZ409" s="30" t="e">
        <f>IF(OR(BZ$5="",BZ$5=0),0,SUMIFS(Factdd!409:409,Factdd!$5:$5,BZ$5))</f>
        <v>#REF!</v>
      </c>
      <c r="CA409" s="185">
        <f t="shared" si="1194"/>
        <v>0</v>
      </c>
      <c r="CB409" s="30">
        <f>IF(OR(CB$5="",CB$5=0),0,SUMIFS(Plandd!409:409,Plandd!$5:$5,CB$5))</f>
        <v>0</v>
      </c>
      <c r="CC409" s="30" t="e">
        <f>IF(OR(CC$5="",CC$5=0),0,SUMIFS(Factdd!409:409,Factdd!$5:$5,CC$5))</f>
        <v>#REF!</v>
      </c>
      <c r="CD409" s="185">
        <f t="shared" si="1195"/>
        <v>0</v>
      </c>
      <c r="CE409" s="30">
        <f>IF(OR(CE$5="",CE$5=0),0,SUMIFS(Plandd!409:409,Plandd!$5:$5,CE$5))</f>
        <v>0</v>
      </c>
      <c r="CF409" s="30" t="e">
        <f>IF(OR(CF$5="",CF$5=0),0,SUMIFS(Factdd!409:409,Factdd!$5:$5,CF$5))</f>
        <v>#REF!</v>
      </c>
      <c r="CG409" s="185">
        <f t="shared" si="1196"/>
        <v>0</v>
      </c>
      <c r="CH409" s="30">
        <f>IF(OR(CH$5="",CH$5=0),0,SUMIFS(Plandd!409:409,Plandd!$5:$5,CH$5))</f>
        <v>0</v>
      </c>
      <c r="CI409" s="30" t="e">
        <f>IF(OR(CI$5="",CI$5=0),0,SUMIFS(Factdd!409:409,Factdd!$5:$5,CI$5))</f>
        <v>#REF!</v>
      </c>
      <c r="CJ409" s="185">
        <f t="shared" si="1197"/>
        <v>0</v>
      </c>
      <c r="CK409" s="30">
        <f>IF(OR(CK$5="",CK$5=0),0,SUMIFS(Plandd!409:409,Plandd!$5:$5,CK$5))</f>
        <v>0</v>
      </c>
      <c r="CL409" s="30" t="e">
        <f>IF(OR(CL$5="",CL$5=0),0,SUMIFS(Factdd!409:409,Factdd!$5:$5,CL$5))</f>
        <v>#REF!</v>
      </c>
      <c r="CM409" s="185">
        <f t="shared" si="1198"/>
        <v>0</v>
      </c>
      <c r="CN409" s="30">
        <f>IF(OR(CN$5="",CN$5=0),0,SUMIFS(Plandd!409:409,Plandd!$5:$5,CN$5))</f>
        <v>0</v>
      </c>
      <c r="CO409" s="30" t="e">
        <f>IF(OR(CO$5="",CO$5=0),0,SUMIFS(Factdd!409:409,Factdd!$5:$5,CO$5))</f>
        <v>#REF!</v>
      </c>
      <c r="CP409" s="185">
        <f t="shared" si="1199"/>
        <v>0</v>
      </c>
    </row>
    <row r="410" spans="1:94" s="17" customFormat="1" ht="10.199999999999999" x14ac:dyDescent="0.2">
      <c r="A410" s="19">
        <f>ROW()</f>
        <v>410</v>
      </c>
      <c r="B410" s="137"/>
      <c r="E410" s="16" t="s">
        <v>6</v>
      </c>
      <c r="M410" s="58"/>
      <c r="Q410" s="38"/>
      <c r="R410" s="22"/>
      <c r="S410" s="18"/>
      <c r="T410" s="210"/>
      <c r="W410" s="18"/>
      <c r="X410" s="18"/>
      <c r="Y410" s="210"/>
      <c r="Z410" s="188"/>
      <c r="AA410" s="18"/>
      <c r="AB410" s="210"/>
      <c r="AC410" s="18"/>
      <c r="AD410" s="18"/>
      <c r="AE410" s="210"/>
      <c r="AF410" s="18"/>
      <c r="AG410" s="18"/>
      <c r="AH410" s="210"/>
      <c r="AI410" s="18"/>
      <c r="AJ410" s="18"/>
      <c r="AK410" s="210"/>
      <c r="AL410" s="18"/>
      <c r="AM410" s="18"/>
      <c r="AN410" s="210"/>
      <c r="AO410" s="18"/>
      <c r="AP410" s="18"/>
      <c r="AQ410" s="210"/>
      <c r="AR410" s="18"/>
      <c r="AS410" s="18"/>
      <c r="AT410" s="210"/>
      <c r="AU410" s="18"/>
      <c r="AV410" s="18"/>
      <c r="AW410" s="210"/>
      <c r="AX410" s="18"/>
      <c r="AY410" s="18"/>
      <c r="AZ410" s="210"/>
      <c r="BA410" s="18"/>
      <c r="BB410" s="18"/>
      <c r="BC410" s="210"/>
      <c r="BD410" s="18"/>
      <c r="BE410" s="18"/>
      <c r="BF410" s="210"/>
      <c r="BG410" s="18"/>
      <c r="BH410" s="18"/>
      <c r="BI410" s="210"/>
      <c r="BJ410" s="18"/>
      <c r="BK410" s="18"/>
      <c r="BL410" s="210"/>
      <c r="BM410" s="18"/>
      <c r="BN410" s="18"/>
      <c r="BO410" s="210"/>
      <c r="BP410" s="18"/>
      <c r="BQ410" s="18"/>
      <c r="BR410" s="210"/>
      <c r="BS410" s="18"/>
      <c r="BT410" s="18"/>
      <c r="BU410" s="210"/>
      <c r="BV410" s="18"/>
      <c r="BW410" s="18"/>
      <c r="BX410" s="210"/>
      <c r="BY410" s="18"/>
      <c r="BZ410" s="18"/>
      <c r="CA410" s="210"/>
      <c r="CB410" s="18"/>
      <c r="CC410" s="18"/>
      <c r="CD410" s="210"/>
      <c r="CE410" s="18"/>
      <c r="CF410" s="18"/>
      <c r="CG410" s="210"/>
      <c r="CH410" s="18"/>
      <c r="CI410" s="18"/>
      <c r="CJ410" s="210"/>
      <c r="CK410" s="18"/>
      <c r="CL410" s="18"/>
      <c r="CM410" s="210"/>
      <c r="CN410" s="18"/>
      <c r="CO410" s="18"/>
      <c r="CP410" s="210"/>
    </row>
    <row r="411" spans="1:94" ht="4.95" customHeight="1" x14ac:dyDescent="0.3">
      <c r="A411" s="19">
        <f>ROW()</f>
        <v>411</v>
      </c>
      <c r="B411" s="134"/>
      <c r="F411" s="32"/>
      <c r="G411" s="32"/>
      <c r="H411" s="32"/>
      <c r="I411" s="32"/>
      <c r="J411" s="32"/>
      <c r="K411" s="33"/>
      <c r="L411" s="32"/>
      <c r="M411" s="61"/>
      <c r="N411" s="32"/>
      <c r="O411" s="32"/>
      <c r="P411" s="32"/>
      <c r="Q411" s="41"/>
      <c r="R411" s="34"/>
      <c r="S411" s="35"/>
      <c r="T411" s="211"/>
      <c r="U411" s="32"/>
      <c r="V411" s="32"/>
      <c r="W411" s="35"/>
      <c r="X411" s="35"/>
      <c r="Y411" s="211"/>
      <c r="Z411" s="189"/>
      <c r="AA411" s="35"/>
      <c r="AB411" s="211"/>
      <c r="AC411" s="35"/>
      <c r="AD411" s="35"/>
      <c r="AE411" s="211"/>
      <c r="AF411" s="35"/>
      <c r="AG411" s="35"/>
      <c r="AH411" s="211"/>
      <c r="AI411" s="35"/>
      <c r="AJ411" s="35"/>
      <c r="AK411" s="211"/>
      <c r="AL411" s="35"/>
      <c r="AM411" s="35"/>
      <c r="AN411" s="211"/>
      <c r="AO411" s="35"/>
      <c r="AP411" s="35"/>
      <c r="AQ411" s="211"/>
      <c r="AR411" s="35"/>
      <c r="AS411" s="35"/>
      <c r="AT411" s="211"/>
      <c r="AU411" s="35"/>
      <c r="AV411" s="35"/>
      <c r="AW411" s="211"/>
      <c r="AX411" s="35"/>
      <c r="AY411" s="35"/>
      <c r="AZ411" s="211"/>
      <c r="BA411" s="35"/>
      <c r="BB411" s="35"/>
      <c r="BC411" s="211"/>
      <c r="BD411" s="35"/>
      <c r="BE411" s="35"/>
      <c r="BF411" s="211"/>
      <c r="BG411" s="35"/>
      <c r="BH411" s="35"/>
      <c r="BI411" s="211"/>
      <c r="BJ411" s="35"/>
      <c r="BK411" s="35"/>
      <c r="BL411" s="211"/>
      <c r="BM411" s="35"/>
      <c r="BN411" s="35"/>
      <c r="BO411" s="211"/>
      <c r="BP411" s="35"/>
      <c r="BQ411" s="35"/>
      <c r="BR411" s="211"/>
      <c r="BS411" s="35"/>
      <c r="BT411" s="35"/>
      <c r="BU411" s="211"/>
      <c r="BV411" s="35"/>
      <c r="BW411" s="35"/>
      <c r="BX411" s="211"/>
      <c r="BY411" s="35"/>
      <c r="BZ411" s="35"/>
      <c r="CA411" s="211"/>
      <c r="CB411" s="35"/>
      <c r="CC411" s="35"/>
      <c r="CD411" s="211"/>
      <c r="CE411" s="35"/>
      <c r="CF411" s="35"/>
      <c r="CG411" s="211"/>
      <c r="CH411" s="35"/>
      <c r="CI411" s="35"/>
      <c r="CJ411" s="211"/>
      <c r="CK411" s="35"/>
      <c r="CL411" s="35"/>
      <c r="CM411" s="211"/>
      <c r="CN411" s="35"/>
      <c r="CO411" s="35"/>
      <c r="CP411" s="211"/>
    </row>
  </sheetData>
  <conditionalFormatting sqref="R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Z7 AC7 U7:W7 AF7 AI7 AL7 AO7 AR7 AU7 AX7 BA7 BD7">
    <cfRule type="cellIs" dxfId="8811" priority="4650" operator="notEqual">
      <formula>0</formula>
    </cfRule>
  </conditionalFormatting>
  <conditionalFormatting sqref="R347 Z347 AC347 U347:W347 AF347 AI347 AL347 AO347 AR347 AU347 AX347 BA347 BD347">
    <cfRule type="cellIs" dxfId="8810" priority="4649" operator="notEqual">
      <formula>0</formula>
    </cfRule>
  </conditionalFormatting>
  <conditionalFormatting sqref="A11:K14 R11:R14 A132:K132 A162:K162 A172:E172 A192:K193 A320:K321 A323:K324 A311:K312 A317:K318 A329:K338 A365:K365 A186:K188 M174:O176 CQ317:XFD318 A227:K227 CQ227:XFD227 CQ186:XFD188 CQ192:XFD193 CQ1:XFD9 CQ329:XFD338 A241:K241 CQ174:XFD176 A174:E176 CQ178:XFD178 A178:F178 A122:K122 A141:K141 A351:K354 A1:K9 CQ11:XFD14 A41:K41 CQ41:XFD41 A78:K78 CQ97:XFD97 A97:K97 A99:K99 CQ229:XFD229 A229:K229 A231:K231 CQ309:XFD309 A309:K309 CQ311:XFD312 CQ320:XFD321 CQ323:XFD324 CQ340:XFD341 A340:K341 A343:K347 CQ343:XFD347 A349:K349 CQ351:XFD354 CQ381:XFD381 A381:K381 M172:R172 H178:K178 Q178:R178 Q174:R176 A375:K379 A35:K39 A383:K387 A43:K47 A25:K25 A399:K400 A16:A23 F16:K23 A26:A33 G26:K33 A50:A57 G50:K57 A100:A107 F100:K107 A123:A130 G123:K130 A133:A140 G133:G140 CQ132:XFD141 A153:A160 G153:G160 BG153:BG160 A163:A170 G163:G170 BG163:BG170 A204:A211 G204:K211 BG204:BG211 A232:A239 G232:K239 A242:A249 G242:K249 A356:A363 F356:K363 CQ356:XFD379 A366:A373 G366:K373 CQ383:XFD387 A390:A397 G390:K397 A152:K152 A276:K283 M152:R152 M204:Q211 M16:R23 M25:R33 M49:R57 M59:R60 M35:R39 M375:R379 M178:O178 M381:R381 M349:R349 M343:R344 M340:R341 M229:R229 M97:R97 M41:R41 M351:R354 M141:R141 M241:R249 M227:R227 M73 M186:R188 M1:R9 M346:R347 M329:R338 M317:M318 M311:M312 M323:M324 M320:M321 M192:R193 M162:R162 M132:R132 M11:P14 M345:Q345 A90:K90 Q78:R78 M90:R90 A120:R120 M76:R76 CQ76:XFD76 A76:K76 A59:K60 A303:R307 CQ43:XFD47 M356:R363 M402:R1048576 CQ402:XFD1048576 A402:K1048576 CQ62:XFD73 A62:K73 M62:R72 M399:R400 W401 M389:R397 CQ389:XFD400 A389:K389 CQ49:XFD60 A49:K49 M383:R387 M43:R47 M365:R373 M99:R107 M122:R130 M276:R283 CQ231:XFD239 CQ241:XFD249 M231:R239 M309:R309 Z309 Z231 Z276:Z283 Z123:Z130 Z99:Z107 Z365:Z373 Z389:Z397 Z62:Z72 Z356:Z363 Z76 Z120 Z90 Z78 Z132 Z162 Z192:Z193 Z329:Z338 Z186:Z188 Z303:Z307 Z227 Z141 Z351:Z354 Z1:Z9 Z41 Z43:Z47 Z97 Z229 Z340:Z341 Z349 Z381 Z383:Z387 Z375:Z379 Z35:Z39 Z59:Z60 Z399:Z1048576 Z16:Z23 Z25:Z33 Z49:Z57 Z152 Z172 Z11:Z14 Z343:Z347 AC343:AC347 AC11:AC14 AC172 AC152 AC16:AC23 AC25:AC33 AC49:AC57 AC59:AC60 AC35:AC39 AC375:AC379 AC381 AC349 AC340:AC341 AC229 AC97 AC41 AC351:AC354 AC141 AC227 AC186:AC188 AC1:AC9 AC329:AC338 AC192:AC193 AC162 AC132 AC78 AC90 AC120 AC76 AC303:AC307 AC356:AC363 AC62:AC72 AC399:AC1048576 AC389:AC397 AC383:AC387 AC43:AC47 AC365:AC373 AC99:AC107 AC123:AC130 AC276:AC283 AC231 AC309 U309:W309 U231:W231 U276:W283 U123:W130 U99:W107 U365:W373 U43:W47 U383:W387 U389:W397 U399:W400 U62:W72 U402:W1048576 U356:W363 U303:W307 U76:W76 U120:W120 U90:W90 U78:W78 U132:W132 U162:W162 U192:W193 U329:W338 U1:W9 U186:W188 U227:W227 U241:V249 U122:V122 U141:W141 U351:W354 U41:W41 U97:W97 U229:W229 U340:W341 U343:W347 U349:W349 U381:W381 U375:W379 U35:W39 U59:W60 U49:W57 U25:W33 U16:W23 U232:V239 U152:W152 U174:V176 U178:V178 U172:W172 U11:W14 AF309 AF231 AF276:AF283 AF123:AF130 AF99:AF107 AF365:AF373 AF389:AF397 AF62:AF72 AF356:AF363 AF76 AF120 AF90 AF78 AF132 AF162 AF192:AF193 AF329:AF338 AF186:AF188 AF303:AF307 AF227 AF141 AF351:AF354 AF1:AF9 AF41 AF43:AF47 AF97 AF229 AF340:AF341 AF349 AF381 AF383:AF387 AF375:AF379 AF35:AF39 AF59:AF60 AF399:AF1048576 AF16:AF23 AF25:AF33 AF49:AF57 AF152 AF172 AF11:AF14 AF343:AF347 AI343:AI347 AI11:AI14 AI172 AI152 AI16:AI23 AI25:AI33 AI49:AI57 AI59:AI60 AI35:AI39 AI375:AI379 AI381 AI349 AI340:AI341 AI229 AI97 AI41 AI351:AI354 AI141 AI227 AI186:AI188 AI1:AI9 AI329:AI338 AI192:AI193 AI162 AI132 AI78 AI90 AI120 AI76 AI303:AI307 AI356:AI363 AI62:AI72 AI399:AI1048576 AI389:AI397 AI383:AI387 AI43:AI47 AI365:AI373 AI99:AI107 AI123:AI130 AI276:AI283 AI231 AI309 AL309 AL231 AL276:AL283 AL123:AL130 AL99:AL107 AL365:AL373 AL389:AL397 AL62:AL72 AL356:AL363 AL76 AL120 AL90 AL78 AL132 AL162 AL192:AL193 AL329:AL338 AL186:AL188 AL303:AL307 AL227 AL141 AL351:AL354 AL1:AL9 AL41 AL43:AL47 AL97 AL229 AL340:AL341 AL349 AL381 AL383:AL387 AL375:AL379 AL35:AL39 AL59:AL60 AL399:AL1048576 AL16:AL23 AL25:AL33 AL49:AL57 AL152 AL172 AL11:AL14 AL343:AL347 AO343:AO347 AO11:AO14 AO172 AO152 AO16:AO23 AO25:AO33 AO49:AO57 AO59:AO60 AO35:AO39 AO375:AO379 AO381 AO349 AO340:AO341 AO229 AO97 AO41 AO351:AO354 AO141 AO227 AO186:AO188 AO1:AO9 AO329:AO338 AO192:AO193 AO162 AO132 AO78 AO90 AO120 AO76 AO303:AO307 AO356:AO363 AO62:AO72 AO399:AO1048576 AO389:AO397 AO383:AO387 AO43:AO47 AO365:AO373 AO99:AO107 AO123:AO130 AO276:AO283 AO231 AO309 AR309 AR231 AR276:AR283 AR123:AR130 AR99:AR107 AR365:AR373 AR389:AR397 AR62:AR72 AR356:AR363 AR76 AR120 AR90 AR78 AR132 AR162 AR192:AR193 AR329:AR338 AR186:AR188 AR303:AR307 AR227 AR141 AR351:AR354 AR1:AR9 AR41 AR43:AR47 AR97 AR229 AR340:AR341 AR349 AR381 AR383:AR387 AR375:AR379 AR35:AR39 AR59:AR60 AR399:AR1048576 AR16:AR23 AR25:AR33 AR49:AR57 AR152 AR172 AR11:AR14 AR343:AR347 AU343:AU347 AU11:AU14 AU172 AU152 AU16:AU23 AU25:AU33 AU49:AU57 AU59:AU60 AU35:AU39 AU375:AU379 AU381 AU349 AU340:AU341 AU229 AU97 AU41 AU351:AU354 AU141 AU227 AU186:AU188 AU1:AU9 AU329:AU338 AU192:AU193 AU162 AU132 AU78 AU90 AU120 AU76 AU303:AU307 AU356:AU363 AU62:AU72 AU399:AU1048576 AU389:AU397 AU383:AU387 AU43:AU47 AU365:AU373 AU99:AU107 AU123:AU130 AU276:AU283 AU231 AU309 AX309 AX231 AX276:AX283 AX123:AX130 AX99:AX107 AX365:AX373 AX389:AX397 AX62:AX72 AX356:AX363 AX76 AX120 AX90 AX78 AX132 AX162 AX192:AX193 AX329:AX338 AX186:AX188 AX303:AX307 AX227 AX141 AX351:AX354 AX1:AX9 AX41 AX43:AX47 AX97 AX229 AX340:AX341 AX349 AX381 AX383:AX387 AX375:AX379 AX35:AX39 AX59:AX60 AX399:AX1048576 AX16:AX23 AX25:AX33 AX49:AX57 AX152 AX172 AX11:AX14 AX343:AX347 BA343:BA347 BA11:BA14 BA172 BA152 BA16:BA23 BA25:BA33 BA49:BA57 BA59:BA60 BA35:BA39 BA375:BA379 BA381 BA349 BA340:BA341 BA229 BA97 BA41 BA351:BA354 BA141 BA227 BA186:BA188 BA1:BA9 BA329:BA338 BA192:BA193 BA162 BA132 BA78 BA90 BA120 BA76 BA303:BA307 BA356:BA363 BA62:BA72 BA399:BA1048576 BA389:BA397 BA383:BA387 BA43:BA47 BA365:BA373 BA99:BA107 BA123:BA130 BA276:BA283 BA231 BA309 BD309 BD231 BD276:BD283 BD123:BD130 BD99:BD107 BD365:BD373 BD389:BD397 BD62:BD72 BD356:BD363 BD76 BD120 BD90 BD78 BD132 BD162 BD192:BD193 BD329:BD338 BD186:BD188 BD303:BD307 BD227 BD141 BD351:BD354 BD1:BD9 BD41 BD43:BD47 BD97 BD229 BD340:BD341 BD349 BD381 BD383:BD387 BD375:BD379 BD35:BD39 BD59:BD60 BD399:BD1048576 BD16:BD23 BD25:BD33 BD49:BD57 BD152 BD172 BD11:BD14 BD343:BD347 BG172 BG50:BG57 BG16:BG23 BG407 BG25:BG33 BG349 BG9 BG78 BG90 BG120 BG303:BG305 BG356:BG363 BG399:BG401 BG389:BG397 BG387 BG47 BG365:BG373 BG100:BG108 BG123:BG130 BG276:BG283 BG231 BJ231 BJ276:BJ283 BJ123:BJ130 BJ365:BJ373 BJ47 BJ387 BJ389:BJ397 BJ399:BJ401 BJ356:BJ363 BJ303:BJ305 BJ120 BJ90 BJ78 BJ9 BJ349 BJ407 BJ16:BJ23 BJ25:BJ33 BJ50:BJ57 BJ172 BJ204:BJ211 BJ163:BJ170 BJ153:BJ160 BJ100:BJ108 BM153:BM160 BM163:BM170 BM204:BM211 BM172 BM50:BM57 BM16:BM23 BM407 BM25:BM33 BM349 BM9 BM78 BM90 BM120 BM303:BM305 BM356:BM363 BM399:BM401 BM389:BM397 BM387 BM47 BM365:BM373 BM100:BM108 BM123:BM130 BM276:BM283 BM231 BP231 BP276:BP283 BP123:BP130 BP365:BP373 BP47 BP387 BP389:BP397 BP399:BP401 BP356:BP363 BP303:BP305 BP120 BP90 BP78 BP9 BP349 BP407 BP16:BP23 BP25:BP33 BP50:BP57 BP172 BP204:BP211 BP163:BP170 BP153:BP160 BP100:BP108 BS153:BS160 BS163:BS170 BS204:BS211 BS172 BS50:BS57 BS16:BS23 BS407 BS25:BS33 BS349 BS9 BS78 BS90 BS120 BS303:BS305 BS356:BS363 BS399:BS401 BS389:BS397 BS387 BS47 BS365:BS373 BS100:BS108 BS123:BS130 BS276:BS283 BS231 BV231 BV276:BV283 BV123:BV130 BV365:BV373 BV47 BV387 BV389:BV397 BV399:BV401 BV356:BV363 BV303:BV305 BV120 BV90 BV78 BV9 BV349 BV407 BV16:BV23 BV25:BV33 BV50:BV57 BV172 BV204:BV211 BV163:BV170 BV153:BV160 BV100:BV108 BY153:BY160 BY163:BY170 BY204:BY211 BY172 BY50:BY57 BY16:BY23 BY407 BY25:BY33 BY349 BY9 BY78 BY90 BY120 BY303:BY305 BY356:BY363 BY399:BY401 BY389:BY397 BY387 BY47 BY365:BY373 BY100:BY108 BY123:BY130 BY276:BY283 BY231 CB231 CB276:CB283 CB123:CB130 CB365:CB373 CB47 CB387 CB389:CB397 CB399:CB401 CB356:CB363 CB303:CB305 CB120 CB90 CB78 CB9 CB349 CB407 CB16:CB23 CB25:CB33 CB50:CB57 CB172 CB204:CB211 CB163:CB170 CB153:CB160 CB100:CB108 CE153:CE160 CE163:CE170 CE204:CE211 CE172 CE50:CE57 CE16:CE23 CE407 CE25:CE33 CE349 CE9 CE78 CE90 CE120 CE303:CE305 CE356:CE363 CE399:CE401 CE389:CE397 CE387 CE47 CE365:CE373 CE100:CE108 CE123:CE130 CE276:CE283 CE231 CH231 CH276:CH283 CH123:CH130 CH365:CH373 CH47 CH387 CH389:CH397 CH399:CH401 CH356:CH363 CH303:CH305 CH120 CH90 CH78 CH9 CH349 CH407 CH16:CH23 CH25:CH33 CH50:CH57 CH172 CH204:CH211 CH163:CH170 CH153:CH160 CH100:CH108 CK153:CK160 CK163:CK170 CK204:CK211 CK172 CK50:CK57 CK16:CK23 CK407 CK25:CK33 CK349 CK9 CK78 CK90 CK120 CK303:CK305 CK356:CK363 CK399:CK401 CK389:CK397 CK387 CK47 CK365:CK373 CK100:CK108 CK123:CK130 CK276:CK283 CK231 CN231 CN276:CN283 CN123:CN130 CN365:CN373 CN47 CN387 CN389:CN397 CN399:CN401 CN356:CN363 CN303:CN305 CN120 CN90 CN78 CN9 CN349 CN407 CN16:CN23 CN25:CN33 CN50:CN57 CN172 CN204:CN211 CN163:CN170 CN153:CN160 CN100:CN108 CQ99:XFD108 CQ152:XFD160 CQ162:XFD170 CQ204:XFD211 CQ172:XFD172 CQ16:XFD39 CQ349:XFD349 CQ78:XFD78 CQ90:XFD90 CQ120:XFD120 CQ303:XFD307 CQ122:XFD130 CQ276:XFD283">
    <cfRule type="cellIs" dxfId="8809" priority="4648" operator="equal">
      <formula>0</formula>
    </cfRule>
  </conditionalFormatting>
  <conditionalFormatting sqref="W7 Z7 AC7 AF7 AI7 AL7 AO7 AR7 AU7 AX7 BA7 BD7">
    <cfRule type="cellIs" dxfId="8808" priority="4647" operator="notEqual">
      <formula>0</formula>
    </cfRule>
  </conditionalFormatting>
  <conditionalFormatting sqref="R303:R304 Z303:Z304 AC303:AC304 U303:W304 AF303:AF304 AI303:AI304 AL303:AL304 AO303:AO304 AR303:AR304 AU303:AU304 AX303:AX304 BA303:BA304 BD303:BD304">
    <cfRule type="cellIs" dxfId="8807" priority="4645" operator="greaterThan">
      <formula>0</formula>
    </cfRule>
    <cfRule type="cellIs" dxfId="8806" priority="4646" operator="lessThan">
      <formula>0</formula>
    </cfRule>
  </conditionalFormatting>
  <conditionalFormatting sqref="R329:R330">
    <cfRule type="cellIs" dxfId="8805" priority="4643" operator="greaterThan">
      <formula>0</formula>
    </cfRule>
    <cfRule type="cellIs" dxfId="8804" priority="4644" operator="lessThan">
      <formula>0</formula>
    </cfRule>
  </conditionalFormatting>
  <conditionalFormatting sqref="W329:W330 Z329:Z330 AC329:AC330 AF329:AF330 AI329:AI330 AL329:AL330 AO329:AO330 AR329:AR330 AU329:AU330 AX329:AX330 BA329:BA330 BD329:BD330">
    <cfRule type="cellIs" dxfId="8803" priority="4641" operator="greaterThan">
      <formula>0</formula>
    </cfRule>
    <cfRule type="cellIs" dxfId="8802" priority="4642" operator="lessThan">
      <formula>0</formula>
    </cfRule>
  </conditionalFormatting>
  <conditionalFormatting sqref="R343:R344">
    <cfRule type="cellIs" dxfId="8801" priority="4639" operator="greaterThan">
      <formula>0</formula>
    </cfRule>
    <cfRule type="cellIs" dxfId="8800" priority="4640" operator="lessThan">
      <formula>0</formula>
    </cfRule>
  </conditionalFormatting>
  <conditionalFormatting sqref="W343:W345 Z343:Z345 AC343:AC345 AF343:AF345 AI343:AI345 AL343:AL345 AO343:AO345 AR343:AR345 AU343:AU345 AX343:AX345 BA343:BA345 BD343:BD345">
    <cfRule type="cellIs" dxfId="8799" priority="4637" operator="greaterThan">
      <formula>0</formula>
    </cfRule>
    <cfRule type="cellIs" dxfId="8798" priority="4638" operator="lessThan">
      <formula>0</formula>
    </cfRule>
  </conditionalFormatting>
  <conditionalFormatting sqref="R344">
    <cfRule type="cellIs" dxfId="8797" priority="4635" operator="greaterThan">
      <formula>0</formula>
    </cfRule>
    <cfRule type="cellIs" dxfId="8796" priority="4636" operator="lessThan">
      <formula>0</formula>
    </cfRule>
  </conditionalFormatting>
  <conditionalFormatting sqref="W344:W345 Z344:Z345 AC344:AC345 AF344:AF345 AI344:AI345 AL344:AL345 AO344:AO345 AR344:AR345 AU344:AU345 AX344:AX345 BA344:BA345 BD344:BD345">
    <cfRule type="cellIs" dxfId="8795" priority="4633" operator="greaterThan">
      <formula>0</formula>
    </cfRule>
    <cfRule type="cellIs" dxfId="8794" priority="4634" operator="lessThan">
      <formula>0</formula>
    </cfRule>
  </conditionalFormatting>
  <conditionalFormatting sqref="Q11:Q14">
    <cfRule type="cellIs" dxfId="8793" priority="4632" operator="notEqual">
      <formula>0</formula>
    </cfRule>
  </conditionalFormatting>
  <conditionalFormatting sqref="Q11:Q14">
    <cfRule type="cellIs" dxfId="8792" priority="4631" operator="equal">
      <formula>0</formula>
    </cfRule>
  </conditionalFormatting>
  <conditionalFormatting sqref="Q131">
    <cfRule type="cellIs" dxfId="8791" priority="4630" operator="notEqual">
      <formula>0</formula>
    </cfRule>
  </conditionalFormatting>
  <conditionalFormatting sqref="A131:K131 CQ131:XFD131 M131:R131 Z131 AC131 U131:W131 AF131 AI131 AL131 AO131 AR131 AU131 AX131 BA131 BD131">
    <cfRule type="cellIs" dxfId="8790" priority="4629" operator="equal">
      <formula>0</formula>
    </cfRule>
  </conditionalFormatting>
  <conditionalFormatting sqref="B123:D130 F123:F130">
    <cfRule type="cellIs" dxfId="8789" priority="4628" operator="equal">
      <formula>0</formula>
    </cfRule>
  </conditionalFormatting>
  <conditionalFormatting sqref="E123:E130">
    <cfRule type="cellIs" dxfId="8788" priority="4627" operator="equal">
      <formula>0</formula>
    </cfRule>
  </conditionalFormatting>
  <conditionalFormatting sqref="P122">
    <cfRule type="cellIs" dxfId="8787" priority="4626" operator="notEqual">
      <formula>0</formula>
    </cfRule>
  </conditionalFormatting>
  <conditionalFormatting sqref="B133:D140 F133:F140 H133:K140 M133:Q133 M134:R140 U133:V140">
    <cfRule type="cellIs" dxfId="8786" priority="4625" operator="equal">
      <formula>0</formula>
    </cfRule>
  </conditionalFormatting>
  <conditionalFormatting sqref="E133:E140">
    <cfRule type="cellIs" dxfId="8785" priority="4624" operator="equal">
      <formula>0</formula>
    </cfRule>
  </conditionalFormatting>
  <conditionalFormatting sqref="B100:D107 A108:K108 M108:R108 Z108 AC108 U108:W108 AF108 AI108 AL108 AO108 AR108 AU108 AX108 BA108 BD108">
    <cfRule type="cellIs" dxfId="8784" priority="4623" operator="equal">
      <formula>0</formula>
    </cfRule>
  </conditionalFormatting>
  <conditionalFormatting sqref="E100:E107">
    <cfRule type="cellIs" dxfId="8783" priority="4622" operator="equal">
      <formula>0</formula>
    </cfRule>
  </conditionalFormatting>
  <conditionalFormatting sqref="R133">
    <cfRule type="cellIs" dxfId="8782" priority="4621" operator="equal">
      <formula>0</formula>
    </cfRule>
  </conditionalFormatting>
  <conditionalFormatting sqref="Q161">
    <cfRule type="cellIs" dxfId="8781" priority="4620" operator="notEqual">
      <formula>0</formula>
    </cfRule>
  </conditionalFormatting>
  <conditionalFormatting sqref="A161:K161 CQ161:XFD161 M161:R161 Z161 AC161 U161:W161 AF161 AI161 AL161 AO161 AR161 AU161 AX161 BA161 BD161">
    <cfRule type="cellIs" dxfId="8780" priority="4619" operator="equal">
      <formula>0</formula>
    </cfRule>
  </conditionalFormatting>
  <conditionalFormatting sqref="B153:D160 F153:F160 H153:K160 M154:R160 M153:Q153 Z153:Z160 AC153:AC160 U153:W160 AF153:AF160 AI153:AI160 AL153:AL160 AO153:AO160 AR153:AR160 AU153:AU160 AX153:AX160 BA153:BA160 BD153:BD160">
    <cfRule type="cellIs" dxfId="8779" priority="4618" operator="equal">
      <formula>0</formula>
    </cfRule>
  </conditionalFormatting>
  <conditionalFormatting sqref="E153:E160">
    <cfRule type="cellIs" dxfId="8778" priority="4617" operator="equal">
      <formula>0</formula>
    </cfRule>
  </conditionalFormatting>
  <conditionalFormatting sqref="R153">
    <cfRule type="cellIs" dxfId="8777" priority="4616" operator="equal">
      <formula>0</formula>
    </cfRule>
  </conditionalFormatting>
  <conditionalFormatting sqref="Q171">
    <cfRule type="cellIs" dxfId="8776" priority="4615" operator="notEqual">
      <formula>0</formula>
    </cfRule>
  </conditionalFormatting>
  <conditionalFormatting sqref="A171:K171 CQ171:XFD171 M171:R171 Z171 AC171 U171:W171 AF171 AI171 AL171 AO171 AR171 AU171 AX171 BA171 BD171">
    <cfRule type="cellIs" dxfId="8775" priority="4614" operator="equal">
      <formula>0</formula>
    </cfRule>
  </conditionalFormatting>
  <conditionalFormatting sqref="B163:D170 F163:F170 H163:K170 M164:R170 M163:Q163 Z163:Z170 AC163:AC170 U163:W170 AF163:AF170 AI163:AI170 AL163:AL170 AO163:AO170 AR163:AR170 AU163:AU170 AX163:AX170 BA163:BA170 BD163:BD170">
    <cfRule type="cellIs" dxfId="8774" priority="4613" operator="equal">
      <formula>0</formula>
    </cfRule>
  </conditionalFormatting>
  <conditionalFormatting sqref="E163:E170">
    <cfRule type="cellIs" dxfId="8773" priority="4612" operator="equal">
      <formula>0</formula>
    </cfRule>
  </conditionalFormatting>
  <conditionalFormatting sqref="R163">
    <cfRule type="cellIs" dxfId="8772" priority="4611" operator="equal">
      <formula>0</formula>
    </cfRule>
  </conditionalFormatting>
  <conditionalFormatting sqref="F172:K172 F174:F176 H174:K176">
    <cfRule type="cellIs" dxfId="8771" priority="4610" operator="equal">
      <formula>0</formula>
    </cfRule>
  </conditionalFormatting>
  <conditionalFormatting sqref="Q179:Q183">
    <cfRule type="cellIs" dxfId="8770" priority="4609" operator="notEqual">
      <formula>0</formula>
    </cfRule>
  </conditionalFormatting>
  <conditionalFormatting sqref="A179:F183 CQ179:XFD183 H179:K183 Q179:R183 M179:O183 U179:V183">
    <cfRule type="cellIs" dxfId="8769" priority="4608" operator="equal">
      <formula>0</formula>
    </cfRule>
  </conditionalFormatting>
  <conditionalFormatting sqref="A203:K203 CQ203:XFD203 M203:P203">
    <cfRule type="cellIs" dxfId="8768" priority="4607" operator="equal">
      <formula>0</formula>
    </cfRule>
  </conditionalFormatting>
  <conditionalFormatting sqref="Q212">
    <cfRule type="cellIs" dxfId="8767" priority="4606" operator="notEqual">
      <formula>0</formula>
    </cfRule>
  </conditionalFormatting>
  <conditionalFormatting sqref="A212:K212 CQ212:XFD212 M212:R212 Z212 AC212 U212:W212 AF212 AI212 AL212 AO212 AR212 AU212 AX212 BA212 BD212">
    <cfRule type="cellIs" dxfId="8766" priority="4605" operator="equal">
      <formula>0</formula>
    </cfRule>
  </conditionalFormatting>
  <conditionalFormatting sqref="B204:D211 F204:F211">
    <cfRule type="cellIs" dxfId="8765" priority="4604" operator="equal">
      <formula>0</formula>
    </cfRule>
  </conditionalFormatting>
  <conditionalFormatting sqref="E204:E211">
    <cfRule type="cellIs" dxfId="8764" priority="4603" operator="equal">
      <formula>0</formula>
    </cfRule>
  </conditionalFormatting>
  <conditionalFormatting sqref="R204">
    <cfRule type="cellIs" dxfId="8763" priority="4600" operator="equal">
      <formula>0</formula>
    </cfRule>
  </conditionalFormatting>
  <conditionalFormatting sqref="R203 Z203 AC203 U203:W203 AF203 AI203 AL203 AO203 AR203 AU203 AX203 BA203 BD203">
    <cfRule type="cellIs" dxfId="8762" priority="4602" operator="equal">
      <formula>0</formula>
    </cfRule>
  </conditionalFormatting>
  <conditionalFormatting sqref="R205:R211 Z204:Z211 AC204:AC211 U204:W211 AF204:AF211 AI204:AI211 AL204:AL211 AO204:AO211 AR204:AR211 AU204:AU211 AX204:AX211 BA204:BA211 BD204:BD211">
    <cfRule type="cellIs" dxfId="8761" priority="4601" operator="equal">
      <formula>0</formula>
    </cfRule>
  </conditionalFormatting>
  <conditionalFormatting sqref="Q203">
    <cfRule type="cellIs" dxfId="8760" priority="4598" operator="equal">
      <formula>0</formula>
    </cfRule>
  </conditionalFormatting>
  <conditionalFormatting sqref="Q203">
    <cfRule type="cellIs" dxfId="8759" priority="4599" operator="notEqual">
      <formula>0</formula>
    </cfRule>
  </conditionalFormatting>
  <conditionalFormatting sqref="F190:K190">
    <cfRule type="cellIs" dxfId="8758" priority="4596" operator="equal">
      <formula>0</formula>
    </cfRule>
  </conditionalFormatting>
  <conditionalFormatting sqref="A190:E190 M190 CQ190:XFD190">
    <cfRule type="cellIs" dxfId="8757" priority="4597" operator="equal">
      <formula>0</formula>
    </cfRule>
  </conditionalFormatting>
  <conditionalFormatting sqref="F191:K191">
    <cfRule type="cellIs" dxfId="8756" priority="4594" operator="equal">
      <formula>0</formula>
    </cfRule>
  </conditionalFormatting>
  <conditionalFormatting sqref="A191:E191 M191 CQ191:XFD191">
    <cfRule type="cellIs" dxfId="8755" priority="4595" operator="equal">
      <formula>0</formula>
    </cfRule>
  </conditionalFormatting>
  <conditionalFormatting sqref="Q190:Q191">
    <cfRule type="cellIs" dxfId="8754" priority="4593" operator="notEqual">
      <formula>0</formula>
    </cfRule>
  </conditionalFormatting>
  <conditionalFormatting sqref="N190:R191 Z190:Z191 AC190:AC191 U190:W191 AF190:AF191 AI190:AI191 AL190:AL191 AO190:AO191 AR190:AR191 AU190:AU191 AX190:AX191 BA190:BA191 BD190:BD191">
    <cfRule type="cellIs" dxfId="8753" priority="4592" operator="equal">
      <formula>0</formula>
    </cfRule>
  </conditionalFormatting>
  <conditionalFormatting sqref="A194:E194 M194 CQ194:XFD194">
    <cfRule type="cellIs" dxfId="8752" priority="4591" operator="equal">
      <formula>0</formula>
    </cfRule>
  </conditionalFormatting>
  <conditionalFormatting sqref="F194:K194">
    <cfRule type="cellIs" dxfId="8751" priority="4590" operator="equal">
      <formula>0</formula>
    </cfRule>
  </conditionalFormatting>
  <conditionalFormatting sqref="Q194">
    <cfRule type="cellIs" dxfId="8750" priority="4589" operator="notEqual">
      <formula>0</formula>
    </cfRule>
  </conditionalFormatting>
  <conditionalFormatting sqref="N194:O194 Q194:R194 U194:V194">
    <cfRule type="cellIs" dxfId="8749" priority="4588" operator="equal">
      <formula>0</formula>
    </cfRule>
  </conditionalFormatting>
  <conditionalFormatting sqref="N320:R321 Z320:Z321 AC320:AC321 U320:W321 AF320:AF321 AI320:AI321 AL320:AL321 AO320:AO321 AR320:AR321 AU320:AU321 AX320:AX321 BA320:BA321 BD320:BD321">
    <cfRule type="cellIs" dxfId="8748" priority="4582" operator="equal">
      <formula>0</formula>
    </cfRule>
  </conditionalFormatting>
  <conditionalFormatting sqref="Q323:Q324">
    <cfRule type="cellIs" dxfId="8747" priority="4581" operator="notEqual">
      <formula>0</formula>
    </cfRule>
  </conditionalFormatting>
  <conditionalFormatting sqref="N323:R324 Z323:Z324 AC323:AC324 U323:W324 AF323:AF324 AI323:AI324 AL323:AL324 AO323:AO324 AR323:AR324 AU323:AU324 AX323:AX324 BA323:BA324 BD323:BD324">
    <cfRule type="cellIs" dxfId="8746" priority="4580" operator="equal">
      <formula>0</formula>
    </cfRule>
  </conditionalFormatting>
  <conditionalFormatting sqref="A195:E195 M195 CQ195:XFD195">
    <cfRule type="cellIs" dxfId="8745" priority="4587" operator="equal">
      <formula>0</formula>
    </cfRule>
  </conditionalFormatting>
  <conditionalFormatting sqref="F195:K195">
    <cfRule type="cellIs" dxfId="8744" priority="4586" operator="equal">
      <formula>0</formula>
    </cfRule>
  </conditionalFormatting>
  <conditionalFormatting sqref="Q195">
    <cfRule type="cellIs" dxfId="8743" priority="4585" operator="notEqual">
      <formula>0</formula>
    </cfRule>
  </conditionalFormatting>
  <conditionalFormatting sqref="N195:O195 Q195:R195 U195:V195">
    <cfRule type="cellIs" dxfId="8742" priority="4584" operator="equal">
      <formula>0</formula>
    </cfRule>
  </conditionalFormatting>
  <conditionalFormatting sqref="Q320:Q321">
    <cfRule type="cellIs" dxfId="8741" priority="4583" operator="notEqual">
      <formula>0</formula>
    </cfRule>
  </conditionalFormatting>
  <conditionalFormatting sqref="Q311:Q312">
    <cfRule type="cellIs" dxfId="8740" priority="4579" operator="notEqual">
      <formula>0</formula>
    </cfRule>
  </conditionalFormatting>
  <conditionalFormatting sqref="N311:R312 Z311:Z312 AC311:AC312 U311:W312 AF311:AF312 AI311:AI312 AL311:AL312 AO311:AO312 AR311:AR312 AU311:AU312 AX311:AX312 BA311:BA312 BD311:BD312">
    <cfRule type="cellIs" dxfId="8739" priority="4578" operator="equal">
      <formula>0</formula>
    </cfRule>
  </conditionalFormatting>
  <conditionalFormatting sqref="Q317:Q318">
    <cfRule type="cellIs" dxfId="8738" priority="4577" operator="notEqual">
      <formula>0</formula>
    </cfRule>
  </conditionalFormatting>
  <conditionalFormatting sqref="N317:R318 Z317:Z318 AC317:AC318 U317:W318 AF317:AF318 AI317:AI318 AL317:AL318 AO317:AO318 AR317:AR318 AU317:AU318 AX317:AX318 BA317:BA318 BD317:BD318">
    <cfRule type="cellIs" dxfId="8737" priority="4576" operator="equal">
      <formula>0</formula>
    </cfRule>
  </conditionalFormatting>
  <conditionalFormatting sqref="Q326:Q327">
    <cfRule type="cellIs" dxfId="8736" priority="4575" operator="notEqual">
      <formula>0</formula>
    </cfRule>
  </conditionalFormatting>
  <conditionalFormatting sqref="A326:K327 CQ326:XFD327 M326:R327 Z326:Z327 AC326:AC327 U326:W327 AF326:AF327 AI326:AI327 AL326:AL327 AO326:AO327 AR326:AR327 AU326:AU327 AX326:AX327 BA326:BA327 BD326:BD327">
    <cfRule type="cellIs" dxfId="8735" priority="4574" operator="equal">
      <formula>0</formula>
    </cfRule>
  </conditionalFormatting>
  <conditionalFormatting sqref="A314:K315 CQ314:XFD315 M314:M315">
    <cfRule type="cellIs" dxfId="8734" priority="4573" operator="equal">
      <formula>0</formula>
    </cfRule>
  </conditionalFormatting>
  <conditionalFormatting sqref="Q314:Q315">
    <cfRule type="cellIs" dxfId="8733" priority="4572" operator="notEqual">
      <formula>0</formula>
    </cfRule>
  </conditionalFormatting>
  <conditionalFormatting sqref="N314:R315 Z314:Z315 AC314:AC315 U314:W315 AF314:AF315 AI314:AI315 AL314:AL315 AO314:AO315 AR314:AR315 AU314:AU315 AX314:AX315 BA314:BA315 BD314:BD315">
    <cfRule type="cellIs" dxfId="8732" priority="4571" operator="equal">
      <formula>0</formula>
    </cfRule>
  </conditionalFormatting>
  <conditionalFormatting sqref="B356:D363 A364:K364 M364:R364 Z364 AC364 U364:W364 AF364 AI364 AL364 AO364 AR364 AU364 AX364 BA364 BD364">
    <cfRule type="cellIs" dxfId="8731" priority="4569" operator="equal">
      <formula>0</formula>
    </cfRule>
  </conditionalFormatting>
  <conditionalFormatting sqref="A355:K355 CQ355:XFD355 M355:P355">
    <cfRule type="cellIs" dxfId="8730" priority="4570" operator="equal">
      <formula>0</formula>
    </cfRule>
  </conditionalFormatting>
  <conditionalFormatting sqref="E356:E363">
    <cfRule type="cellIs" dxfId="8729" priority="4568" operator="equal">
      <formula>0</formula>
    </cfRule>
  </conditionalFormatting>
  <conditionalFormatting sqref="CQ198:XFD199 A198:K199 M198:R199 Z198:Z199 AC198:AC199 U198:W199 AF198:AF199 AI198:AI199 AL198:AL199 AO198:AO199 AR198:AR199 AU198:AU199 AX198:AX199 BA198:BA199 BD198:BD199 BG198 BJ198 BM198 BP198 BS198 BV198 BY198 CB198 CE198 CH198 CK198 CN198">
    <cfRule type="cellIs" dxfId="8728" priority="4557" operator="equal">
      <formula>0</formula>
    </cfRule>
  </conditionalFormatting>
  <conditionalFormatting sqref="E15:G15">
    <cfRule type="cellIs" dxfId="8727" priority="4564" operator="equal">
      <formula>0</formula>
    </cfRule>
  </conditionalFormatting>
  <conditionalFormatting sqref="Q198:Q199">
    <cfRule type="cellIs" dxfId="8726" priority="4558" operator="notEqual">
      <formula>0</formula>
    </cfRule>
  </conditionalFormatting>
  <conditionalFormatting sqref="B16:D23 A24:K24 M24:R24 Z24 AC24 U24:W24 AF24 AI24 AL24 AO24 AR24 AU24 AX24 BA24 BD24">
    <cfRule type="cellIs" dxfId="8725" priority="4566" operator="equal">
      <formula>0</formula>
    </cfRule>
  </conditionalFormatting>
  <conditionalFormatting sqref="Q355 U355:W355 Z355 AC355 AF355 AI355 AL355 AO355 AR355 AU355 AX355 BA355 BD355">
    <cfRule type="cellIs" dxfId="8724" priority="4562" operator="equal">
      <formula>0</formula>
    </cfRule>
  </conditionalFormatting>
  <conditionalFormatting sqref="A15:D15 H15:K15 CQ15:XFD15 M15:P15">
    <cfRule type="cellIs" dxfId="8723" priority="4567" operator="equal">
      <formula>0</formula>
    </cfRule>
  </conditionalFormatting>
  <conditionalFormatting sqref="E16:E23">
    <cfRule type="cellIs" dxfId="8722" priority="4565" operator="equal">
      <formula>0</formula>
    </cfRule>
  </conditionalFormatting>
  <conditionalFormatting sqref="R355">
    <cfRule type="cellIs" dxfId="8721" priority="4559" operator="equal">
      <formula>0</formula>
    </cfRule>
  </conditionalFormatting>
  <conditionalFormatting sqref="BG171 BJ171 BM171 BP171 BS171 BV171 BY171 CB171 CE171 CH171 CK171 CN171">
    <cfRule type="cellIs" dxfId="8720" priority="4540" operator="equal">
      <formula>0</formula>
    </cfRule>
  </conditionalFormatting>
  <conditionalFormatting sqref="Q355">
    <cfRule type="cellIs" dxfId="8719" priority="4563" operator="notEqual">
      <formula>0</formula>
    </cfRule>
  </conditionalFormatting>
  <conditionalFormatting sqref="Q15">
    <cfRule type="cellIs" dxfId="8718" priority="4561" operator="notEqual">
      <formula>0</formula>
    </cfRule>
  </conditionalFormatting>
  <conditionalFormatting sqref="Q15:R15 Z15 AC15 U15:W15 AF15 AI15 AL15 AO15 AR15 AU15 AX15 BA15 BD15">
    <cfRule type="cellIs" dxfId="8717" priority="4560" operator="equal">
      <formula>0</formula>
    </cfRule>
  </conditionalFormatting>
  <conditionalFormatting sqref="Q73">
    <cfRule type="cellIs" dxfId="8716" priority="4556" operator="notEqual">
      <formula>0</formula>
    </cfRule>
  </conditionalFormatting>
  <conditionalFormatting sqref="N73:R73 U73:V73">
    <cfRule type="cellIs" dxfId="8715" priority="4555" operator="equal">
      <formula>0</formula>
    </cfRule>
  </conditionalFormatting>
  <conditionalFormatting sqref="BG7 BJ7 BM7 BP7 BS7 BV7 BY7 CB7 CE7 CH7 CK7 CN7">
    <cfRule type="cellIs" dxfId="8714" priority="4554" operator="notEqual">
      <formula>0</formula>
    </cfRule>
  </conditionalFormatting>
  <conditionalFormatting sqref="BG347 BJ347 BM347 BP347 BS347 BV347 BY347 CB347 CE347 CH347 CK347 CN347">
    <cfRule type="cellIs" dxfId="8713" priority="4553" operator="notEqual">
      <formula>0</formula>
    </cfRule>
  </conditionalFormatting>
  <conditionalFormatting sqref="BG329:BG338 BG1:BG8 BG132 BG162 BG192:BG193 BG186:BG188 BG306:BG307 BG227 BG141 BG351:BG354 BG11:BG14 BG41 BG43:BG46 BG97 BG99 BG229 BG309 BG340:BG341 BG343:BG347 BG381 BG383:BG386 BG375:BG379 BG35:BG39 BG59:BG60 BG49 BG408:BG1048576 BG152 BG76 BG402:BG406 BG62:BG72 BJ62:BJ72 BJ402:BJ406 BJ76 BJ152 BJ408:BJ1048576 BJ49 BJ59:BJ60 BJ35:BJ39 BJ375:BJ379 BJ383:BJ386 BJ381 BJ343:BJ347 BJ340:BJ341 BJ309 BJ229 BJ99 BJ97 BJ43:BJ46 BJ41 BJ11:BJ14 BJ351:BJ354 BJ141 BJ227 BJ306:BJ307 BJ186:BJ188 BJ192:BJ193 BJ162 BJ132 BJ1:BJ8 BJ329:BJ338 BM329:BM338 BM1:BM8 BM132 BM162 BM192:BM193 BM186:BM188 BM306:BM307 BM227 BM141 BM351:BM354 BM11:BM14 BM41 BM43:BM46 BM97 BM99 BM229 BM309 BM340:BM341 BM343:BM347 BM381 BM383:BM386 BM375:BM379 BM35:BM39 BM59:BM60 BM49 BM408:BM1048576 BM152 BM76 BM402:BM406 BM62:BM72 BP62:BP72 BP402:BP406 BP76 BP152 BP408:BP1048576 BP49 BP59:BP60 BP35:BP39 BP375:BP379 BP383:BP386 BP381 BP343:BP347 BP340:BP341 BP309 BP229 BP99 BP97 BP43:BP46 BP41 BP11:BP14 BP351:BP354 BP141 BP227 BP306:BP307 BP186:BP188 BP192:BP193 BP162 BP132 BP1:BP8 BP329:BP338 BS329:BS338 BS1:BS8 BS132 BS162 BS192:BS193 BS186:BS188 BS306:BS307 BS227 BS141 BS351:BS354 BS11:BS14 BS41 BS43:BS46 BS97 BS99 BS229 BS309 BS340:BS341 BS343:BS347 BS381 BS383:BS386 BS375:BS379 BS35:BS39 BS59:BS60 BS49 BS408:BS1048576 BS152 BS76 BS402:BS406 BS62:BS72 BV62:BV72 BV402:BV406 BV76 BV152 BV408:BV1048576 BV49 BV59:BV60 BV35:BV39 BV375:BV379 BV383:BV386 BV381 BV343:BV347 BV340:BV341 BV309 BV229 BV99 BV97 BV43:BV46 BV41 BV11:BV14 BV351:BV354 BV141 BV227 BV306:BV307 BV186:BV188 BV192:BV193 BV162 BV132 BV1:BV8 BV329:BV338 BY329:BY338 BY1:BY8 BY132 BY162 BY192:BY193 BY186:BY188 BY306:BY307 BY227 BY141 BY351:BY354 BY11:BY14 BY41 BY43:BY46 BY97 BY99 BY229 BY309 BY340:BY341 BY343:BY347 BY381 BY383:BY386 BY375:BY379 BY35:BY39 BY59:BY60 BY49 BY408:BY1048576 BY152 BY76 BY402:BY406 BY62:BY72 CB62:CB72 CB402:CB406 CB76 CB152 CB408:CB1048576 CB49 CB59:CB60 CB35:CB39 CB375:CB379 CB383:CB386 CB381 CB343:CB347 CB340:CB341 CB309 CB229 CB99 CB97 CB43:CB46 CB41 CB11:CB14 CB351:CB354 CB141 CB227 CB306:CB307 CB186:CB188 CB192:CB193 CB162 CB132 CB1:CB8 CB329:CB338 CE329:CE338 CE1:CE8 CE132 CE162 CE192:CE193 CE186:CE188 CE306:CE307 CE227 CE141 CE351:CE354 CE11:CE14 CE41 CE43:CE46 CE97 CE99 CE229 CE309 CE340:CE341 CE343:CE347 CE381 CE383:CE386 CE375:CE379 CE35:CE39 CE59:CE60 CE49 CE408:CE1048576 CE152 CE76 CE402:CE406 CE62:CE72 CH62:CH72 CH402:CH406 CH76 CH152 CH408:CH1048576 CH49 CH59:CH60 CH35:CH39 CH375:CH379 CH383:CH386 CH381 CH343:CH347 CH340:CH341 CH309 CH229 CH99 CH97 CH43:CH46 CH41 CH11:CH14 CH351:CH354 CH141 CH227 CH306:CH307 CH186:CH188 CH192:CH193 CH162 CH132 CH1:CH8 CH329:CH338 CK329:CK338 CK1:CK8 CK132 CK162 CK192:CK193 CK186:CK188 CK306:CK307 CK227 CK141 CK351:CK354 CK11:CK14 CK41 CK43:CK46 CK97 CK99 CK229 CK309 CK340:CK341 CK343:CK347 CK381 CK383:CK386 CK375:CK379 CK35:CK39 CK59:CK60 CK49 CK408:CK1048576 CK152 CK76 CK402:CK406 CK62:CK72 CN62:CN72 CN402:CN406 CN76 CN152 CN408:CN1048576 CN49 CN59:CN60 CN35:CN39 CN375:CN379 CN383:CN386 CN381 CN343:CN347 CN340:CN341 CN309 CN229 CN99 CN97 CN43:CN46 CN41 CN11:CN14 CN351:CN354 CN141 CN227 CN306:CN307 CN186:CN188 CN192:CN193 CN162 CN132 CN1:CN8 CN329:CN338">
    <cfRule type="cellIs" dxfId="8712" priority="4552" operator="equal">
      <formula>0</formula>
    </cfRule>
  </conditionalFormatting>
  <conditionalFormatting sqref="BG7 BJ7 BM7 BP7 BS7 BV7 BY7 CB7 CE7 CH7 CK7 CN7">
    <cfRule type="cellIs" dxfId="8711" priority="4551" operator="notEqual">
      <formula>0</formula>
    </cfRule>
  </conditionalFormatting>
  <conditionalFormatting sqref="BG303:BG304 BJ303:BJ304 BM303:BM304 BP303:BP304 BS303:BS304 BV303:BV304 BY303:BY304 CB303:CB304 CE303:CE304 CH303:CH304 CK303:CK304 CN303:CN304">
    <cfRule type="cellIs" dxfId="8710" priority="4549" operator="greaterThan">
      <formula>0</formula>
    </cfRule>
    <cfRule type="cellIs" dxfId="8709" priority="4550" operator="lessThan">
      <formula>0</formula>
    </cfRule>
  </conditionalFormatting>
  <conditionalFormatting sqref="BG329:BG330 BJ329:BJ330 BM329:BM330 BP329:BP330 BS329:BS330 BV329:BV330 BY329:BY330 CB329:CB330 CE329:CE330 CH329:CH330 CK329:CK330 CN329:CN330">
    <cfRule type="cellIs" dxfId="8708" priority="4547" operator="greaterThan">
      <formula>0</formula>
    </cfRule>
    <cfRule type="cellIs" dxfId="8707" priority="4548" operator="lessThan">
      <formula>0</formula>
    </cfRule>
  </conditionalFormatting>
  <conditionalFormatting sqref="BG343:BG345 BJ343:BJ345 BM343:BM345 BP343:BP345 BS343:BS345 BV343:BV345 BY343:BY345 CB343:CB345 CE343:CE345 CH343:CH345 CK343:CK345 CN343:CN345">
    <cfRule type="cellIs" dxfId="8706" priority="4545" operator="greaterThan">
      <formula>0</formula>
    </cfRule>
    <cfRule type="cellIs" dxfId="8705" priority="4546" operator="lessThan">
      <formula>0</formula>
    </cfRule>
  </conditionalFormatting>
  <conditionalFormatting sqref="BG344:BG345 BJ344:BJ345 BM344:BM345 BP344:BP345 BS344:BS345 BV344:BV345 BY344:BY345 CB344:CB345 CE344:CE345 CH344:CH345 CK344:CK345 CN344:CN345">
    <cfRule type="cellIs" dxfId="8704" priority="4543" operator="greaterThan">
      <formula>0</formula>
    </cfRule>
    <cfRule type="cellIs" dxfId="8703" priority="4544" operator="lessThan">
      <formula>0</formula>
    </cfRule>
  </conditionalFormatting>
  <conditionalFormatting sqref="BG131 BJ131 BM131 BP131 BS131 BV131 BY131 CB131 CE131 CH131 CK131 CN131">
    <cfRule type="cellIs" dxfId="8702" priority="4542" operator="equal">
      <formula>0</formula>
    </cfRule>
  </conditionalFormatting>
  <conditionalFormatting sqref="BG161 BJ161 BM161 BP161 BS161 BV161 BY161 CB161 CE161 CH161 CK161 CN161">
    <cfRule type="cellIs" dxfId="8701" priority="4541" operator="equal">
      <formula>0</formula>
    </cfRule>
  </conditionalFormatting>
  <conditionalFormatting sqref="BG311:BG312 BJ311:BJ312 BM311:BM312 BP311:BP312 BS311:BS312 BV311:BV312 BY311:BY312 CB311:CB312 CE311:CE312 CH311:CH312 CK311:CK312 CN311:CN312">
    <cfRule type="cellIs" dxfId="8700" priority="4534" operator="equal">
      <formula>0</formula>
    </cfRule>
  </conditionalFormatting>
  <conditionalFormatting sqref="BG212 BJ212 BM212 BP212 BS212 BV212 BY212 CB212 CE212 CH212 CK212 CN212">
    <cfRule type="cellIs" dxfId="8699" priority="4539" operator="equal">
      <formula>0</formula>
    </cfRule>
  </conditionalFormatting>
  <conditionalFormatting sqref="BG203 BJ203 BM203 BP203 BS203 BV203 BY203 CB203 CE203 CH203 CK203 CN203">
    <cfRule type="cellIs" dxfId="8698" priority="4538" operator="equal">
      <formula>0</formula>
    </cfRule>
  </conditionalFormatting>
  <conditionalFormatting sqref="BG190:BG191 BJ190:BJ191 BM190:BM191 BP190:BP191 BS190:BS191 BV190:BV191 BY190:BY191 CB190:CB191 CE190:CE191 CH190:CH191 CK190:CK191 CN190:CN191">
    <cfRule type="cellIs" dxfId="8697" priority="4537" operator="equal">
      <formula>0</formula>
    </cfRule>
  </conditionalFormatting>
  <conditionalFormatting sqref="BG323:BG324 BJ323:BJ324 BM323:BM324 BP323:BP324 BS323:BS324 BV323:BV324 BY323:BY324 CB323:CB324 CE323:CE324 CH323:CH324 CK323:CK324 CN323:CN324">
    <cfRule type="cellIs" dxfId="8696" priority="4535" operator="equal">
      <formula>0</formula>
    </cfRule>
  </conditionalFormatting>
  <conditionalFormatting sqref="BG320:BG321 BJ320:BJ321 BM320:BM321 BP320:BP321 BS320:BS321 BV320:BV321 BY320:BY321 CB320:CB321 CE320:CE321 CH320:CH321 CK320:CK321 CN320:CN321">
    <cfRule type="cellIs" dxfId="8695" priority="4536" operator="equal">
      <formula>0</formula>
    </cfRule>
  </conditionalFormatting>
  <conditionalFormatting sqref="BG364 BJ364 BM364 BP364 BS364 BV364 BY364 CB364 CE364 CH364 CK364 CN364">
    <cfRule type="cellIs" dxfId="8694" priority="4530" operator="equal">
      <formula>0</formula>
    </cfRule>
  </conditionalFormatting>
  <conditionalFormatting sqref="BG317:BG318 BJ317:BJ318 BM317:BM318 BP317:BP318 BS317:BS318 BV317:BV318 BY317:BY318 CB317:CB318 CE317:CE318 CH317:CH318 CK317:CK318 CN317:CN318">
    <cfRule type="cellIs" dxfId="8693" priority="4533" operator="equal">
      <formula>0</formula>
    </cfRule>
  </conditionalFormatting>
  <conditionalFormatting sqref="BG326:BG327 BJ326:BJ327 BM326:BM327 BP326:BP327 BS326:BS327 BV326:BV327 BY326:BY327 CB326:CB327 CE326:CE327 CH326:CH327 CK326:CK327 CN326:CN327">
    <cfRule type="cellIs" dxfId="8692" priority="4532" operator="equal">
      <formula>0</formula>
    </cfRule>
  </conditionalFormatting>
  <conditionalFormatting sqref="BG314:BG315 BJ314:BJ315 BM314:BM315 BP314:BP315 BS314:BS315 BV314:BV315 BY314:BY315 CB314:CB315 CE314:CE315 CH314:CH315 CK314:CK315 CN314:CN315">
    <cfRule type="cellIs" dxfId="8691" priority="4531" operator="equal">
      <formula>0</formula>
    </cfRule>
  </conditionalFormatting>
  <conditionalFormatting sqref="BG15 BJ15 BM15 BP15 BS15 BV15 BY15 CB15 CE15 CH15 CK15 CN15">
    <cfRule type="cellIs" dxfId="8690" priority="4527" operator="equal">
      <formula>0</formula>
    </cfRule>
  </conditionalFormatting>
  <conditionalFormatting sqref="BG24 BJ24 BM24 BP24 BS24 BV24 BY24 CB24 CE24 CH24 CK24 CN24">
    <cfRule type="cellIs" dxfId="8689" priority="4529" operator="equal">
      <formula>0</formula>
    </cfRule>
  </conditionalFormatting>
  <conditionalFormatting sqref="BG355 BJ355 BM355 BP355 BS355 BV355 BY355 CB355 CE355 CH355 CK355 CN355">
    <cfRule type="cellIs" dxfId="8688" priority="4528" operator="equal">
      <formula>0</formula>
    </cfRule>
  </conditionalFormatting>
  <conditionalFormatting sqref="BG199 BJ199 BM199 BP199 BS199 BV199 BY199 CB199 CE199 CH199 CK199 CN199">
    <cfRule type="cellIs" dxfId="8687" priority="4526" operator="equal">
      <formula>0</formula>
    </cfRule>
  </conditionalFormatting>
  <conditionalFormatting sqref="A240:K240 CQ240:XFD240 M240:R240 Z240 AC240 U240:W240 AF240 AI240 AL240 AO240 AR240 AU240 AX240 BA240 BD240">
    <cfRule type="cellIs" dxfId="8686" priority="4524" operator="equal">
      <formula>0</formula>
    </cfRule>
  </conditionalFormatting>
  <conditionalFormatting sqref="Q173">
    <cfRule type="cellIs" dxfId="8685" priority="4512" operator="notEqual">
      <formula>0</formula>
    </cfRule>
  </conditionalFormatting>
  <conditionalFormatting sqref="M173:O173 A173:E173 W174:W185 Q173:R173 Z173:Z185 AC173:AC185 U173:W173 AF173:AF185 AI173:AI185 AL173:AL185 AO173:AO185 AR173:AR185 AU173:AU185 AX173:AX185 BA173:BA185 BD173:BD185 BG173:BG185 BJ173:BJ185 BM173:BM185 BP173:BP185 BS173:BS185 BV173:BV185 BY173:BY185 CB173:CB185 CE173:CE185 CH173:CH185 CK173:CK185 CN173:CN185 CQ173:XFD173">
    <cfRule type="cellIs" dxfId="8684" priority="4511" operator="equal">
      <formula>0</formula>
    </cfRule>
  </conditionalFormatting>
  <conditionalFormatting sqref="B232:D239 F232:F239">
    <cfRule type="cellIs" dxfId="8683" priority="4523" operator="equal">
      <formula>0</formula>
    </cfRule>
  </conditionalFormatting>
  <conditionalFormatting sqref="BG240 BJ240 BM240 BP240 BS240 BV240 BY240 CB240 CE240 CH240 CK240 CN240">
    <cfRule type="cellIs" dxfId="8682" priority="4521" operator="equal">
      <formula>0</formula>
    </cfRule>
  </conditionalFormatting>
  <conditionalFormatting sqref="M177:O177 CQ177:XFD177 A177:E177 Q177:R177 U177:V177">
    <cfRule type="cellIs" dxfId="8681" priority="4508" operator="equal">
      <formula>0</formula>
    </cfRule>
  </conditionalFormatting>
  <conditionalFormatting sqref="E232:E239">
    <cfRule type="cellIs" dxfId="8680" priority="4522" operator="equal">
      <formula>0</formula>
    </cfRule>
  </conditionalFormatting>
  <conditionalFormatting sqref="Q240">
    <cfRule type="cellIs" dxfId="8679" priority="4525" operator="notEqual">
      <formula>0</formula>
    </cfRule>
  </conditionalFormatting>
  <conditionalFormatting sqref="A250:K250 CQ250:XFD250 M250:R250 Z250 AC250 U250:W250 AF250 AI250 AL250 AO250 AR250 AU250 AX250 BA250 BD250">
    <cfRule type="cellIs" dxfId="8678" priority="4519" operator="equal">
      <formula>0</formula>
    </cfRule>
  </conditionalFormatting>
  <conditionalFormatting sqref="B242:D249 F242:F249">
    <cfRule type="cellIs" dxfId="8677" priority="4518" operator="equal">
      <formula>0</formula>
    </cfRule>
  </conditionalFormatting>
  <conditionalFormatting sqref="E242:E249">
    <cfRule type="cellIs" dxfId="8676" priority="4517" operator="equal">
      <formula>0</formula>
    </cfRule>
  </conditionalFormatting>
  <conditionalFormatting sqref="BG250 BJ250 BM250 BP250 BS250 BV250 BY250 CB250 CE250 CH250 CK250 CN250">
    <cfRule type="cellIs" dxfId="8675" priority="4516" operator="equal">
      <formula>0</formula>
    </cfRule>
  </conditionalFormatting>
  <conditionalFormatting sqref="A382:K382 CQ382:XFD382 A380:K380 CQ380:XFD380 A350:K350 CQ350:XFD350 A348:K348 CQ348:XFD348 A342:K342 CQ342:XFD342 A339:K339 CQ339:XFD339 A328:K328 CQ328:XFD328 A325:K325 CQ325:XFD325 A322:K322 CQ322:XFD322 A319:K319 CQ319:XFD319 A316:K316 CQ316:XFD316 A313:K313 CQ313:XFD313 A310:K310 CQ310:XFD310 A308:K308 CQ308:XFD308 A74:K74 CQ74:XFD74 A302:K302 CQ302:XFD302 A230:K230 CQ230:XFD230 A228:K228 CQ228:XFD228 A200:K200 CQ200:XFD200 A121:K121 CQ121:XFD121 A119:K119 CQ119:XFD119 A98:K98 CQ98:XFD98 A96:K96 CQ96:XFD96 A77:K77 CQ77:XFD77 A42:K42 CQ42:XFD42 A40:K40 CQ40:XFD40 A10:K10 CQ10:XFD10 M10:R10 M40:R40 M42:R42 M77:R77 M96:R96 M98:R98 M119:R119 M121:R121 M200:R200 M228:R228 M230:R230 M302:R302 M74:R74 M308:R308 M325:R325 M328:R328 M339:R339 M342:R342 M348:R348 M350:R350 M380:R380 M382:R382 M322:R322 M319:R319 M316:R316 M313:R313 M310:R310 Z310 Z313 Z316 Z319 Z322 Z382 Z380 Z350 Z348 Z342 Z339 Z328 Z325 Z308 Z74 Z302 Z230 Z228 Z200 Z121 Z119 Z98 Z96 Z77 Z42 Z40 Z10 AC10 AC40 AC42 AC77 AC96 AC98 AC119 AC121 AC200 AC228 AC230 AC302 AC74 AC308 AC325 AC328 AC339 AC342 AC348 AC350 AC380 AC382 AC322 AC319 AC316 AC313 AC310 U310:W310 U313:W313 U316:W316 U319:W319 U322:W322 U382:W382 U380:W380 U350:W350 U348:W348 U342:W342 U339:W339 U328:W328 U325:W325 U308:W308 U74:W74 U302:W302 U230:W230 U228:W228 U200:W200 U121:W121 U119:W119 U98:W98 U96:W96 U77:W77 U42:W42 U40:W40 U10:W10 AF310 AF313 AF316 AF319 AF322 AF382 AF380 AF350 AF348 AF342 AF339 AF328 AF325 AF308 AF74 AF302 AF230 AF228 AF200 AF121 AF119 AF98 AF96 AF77 AF42 AF40 AF10 AI10 AI40 AI42 AI77 AI96 AI98 AI119 AI121 AI200 AI228 AI230 AI302 AI74 AI308 AI325 AI328 AI339 AI342 AI348 AI350 AI380 AI382 AI322 AI319 AI316 AI313 AI310 AL310 AL313 AL316 AL319 AL322 AL382 AL380 AL350 AL348 AL342 AL339 AL328 AL325 AL308 AL74 AL302 AL230 AL228 AL200 AL121 AL119 AL98 AL96 AL77 AL42 AL40 AL10 AO10 AO40 AO42 AO77 AO96 AO98 AO119 AO121 AO200 AO228 AO230 AO302 AO74 AO308 AO325 AO328 AO339 AO342 AO348 AO350 AO380 AO382 AO322 AO319 AO316 AO313 AO310 AR310 AR313 AR316 AR319 AR322 AR382 AR380 AR350 AR348 AR342 AR339 AR328 AR325 AR308 AR74 AR302 AR230 AR228 AR200 AR121 AR119 AR98 AR96 AR77 AR42 AR40 AR10 AU10 AU40 AU42 AU77 AU96 AU98 AU119 AU121 AU200 AU228 AU230 AU302 AU74 AU308 AU325 AU328 AU339 AU342 AU348 AU350 AU380 AU382 AU322 AU319 AU316 AU313 AU310 AX310 AX313 AX316 AX319 AX322 AX382 AX380 AX350 AX348 AX342 AX339 AX328 AX325 AX308 AX74 AX302 AX230 AX228 AX200 AX121 AX119 AX98 AX96 AX77 AX42 AX40 AX10 BA10 BA40 BA42 BA77 BA96 BA98 BA119 BA121 BA200 BA228 BA230 BA302 BA74 BA308 BA325 BA328 BA339 BA342 BA348 BA350 BA380 BA382 BA322 BA319 BA316 BA313 BA310 BD310 BD313 BD316 BD319 BD322 BD382 BD380 BD350 BD348 BD342 BD339 BD328 BD325 BD308 BD74 BD302 BD230 BD228 BD200 BD121 BD119 BD98 BD96 BD77 BD42 BD40 BD10">
    <cfRule type="cellIs" dxfId="8674" priority="4514" operator="equal">
      <formula>0</formula>
    </cfRule>
  </conditionalFormatting>
  <conditionalFormatting sqref="F173:K173 G174:G185">
    <cfRule type="cellIs" dxfId="8673" priority="4510" operator="equal">
      <formula>0</formula>
    </cfRule>
  </conditionalFormatting>
  <conditionalFormatting sqref="Q250">
    <cfRule type="cellIs" dxfId="8672" priority="4520" operator="notEqual">
      <formula>0</formula>
    </cfRule>
  </conditionalFormatting>
  <conditionalFormatting sqref="Q382 Q380 Q350 Q348 Q342 Q339 Q328 Q325 Q322 Q319 Q316 Q313 Q310 Q308 Q74 Q302 Q230 Q228 Q200 Q121 Q119 Q98 Q96 Q77 Q42 Q40 Q10">
    <cfRule type="cellIs" dxfId="8671" priority="4515" operator="notEqual">
      <formula>0</formula>
    </cfRule>
  </conditionalFormatting>
  <conditionalFormatting sqref="F177 H177:K177">
    <cfRule type="cellIs" dxfId="8670" priority="4507" operator="equal">
      <formula>0</formula>
    </cfRule>
  </conditionalFormatting>
  <conditionalFormatting sqref="BG382 BG380 BG350 BG348 BG342 BG339 BG328 BG325 BG322 BG319 BG316 BG313 BG310 BG308 BG74 BG302 BG230 BG228 BG200 BG121 BG119 BG98 BG96 BG77 BG42 BG40 BG10 BJ10 BJ40 BJ42 BJ77 BJ96 BJ98 BJ119 BJ121 BJ200 BJ228 BJ230 BJ302 BJ74 BJ308 BJ310 BJ313 BJ316 BJ319 BJ322 BJ325 BJ328 BJ339 BJ342 BJ348 BJ350 BJ380 BJ382 BM382 BM380 BM350 BM348 BM342 BM339 BM328 BM325 BM322 BM319 BM316 BM313 BM310 BM308 BM74 BM302 BM230 BM228 BM200 BM121 BM119 BM98 BM96 BM77 BM42 BM40 BM10 BP10 BP40 BP42 BP77 BP96 BP98 BP119 BP121 BP200 BP228 BP230 BP302 BP74 BP308 BP310 BP313 BP316 BP319 BP322 BP325 BP328 BP339 BP342 BP348 BP350 BP380 BP382 BS382 BS380 BS350 BS348 BS342 BS339 BS328 BS325 BS322 BS319 BS316 BS313 BS310 BS308 BS74 BS302 BS230 BS228 BS200 BS121 BS119 BS98 BS96 BS77 BS42 BS40 BS10 BV10 BV40 BV42 BV77 BV96 BV98 BV119 BV121 BV200 BV228 BV230 BV302 BV74 BV308 BV310 BV313 BV316 BV319 BV322 BV325 BV328 BV339 BV342 BV348 BV350 BV380 BV382 BY382 BY380 BY350 BY348 BY342 BY339 BY328 BY325 BY322 BY319 BY316 BY313 BY310 BY308 BY74 BY302 BY230 BY228 BY200 BY121 BY119 BY98 BY96 BY77 BY42 BY40 BY10 CB10 CB40 CB42 CB77 CB96 CB98 CB119 CB121 CB200 CB228 CB230 CB302 CB74 CB308 CB310 CB313 CB316 CB319 CB322 CB325 CB328 CB339 CB342 CB348 CB350 CB380 CB382 CE382 CE380 CE350 CE348 CE342 CE339 CE328 CE325 CE322 CE319 CE316 CE313 CE310 CE308 CE74 CE302 CE230 CE228 CE200 CE121 CE119 CE98 CE96 CE77 CE42 CE40 CE10 CH10 CH40 CH42 CH77 CH96 CH98 CH119 CH121 CH200 CH228 CH230 CH302 CH74 CH308 CH310 CH313 CH316 CH319 CH322 CH325 CH328 CH339 CH342 CH348 CH350 CH380 CH382 CK382 CK380 CK350 CK348 CK342 CK339 CK328 CK325 CK322 CK319 CK316 CK313 CK310 CK308 CK74 CK302 CK230 CK228 CK200 CK121 CK119 CK98 CK96 CK77 CK42 CK40 CK10 CN10 CN40 CN42 CN77 CN96 CN98 CN119 CN121 CN200 CN228 CN230 CN302 CN74 CN308 CN310 CN313 CN316 CN319 CN322 CN325 CN328 CN339 CN342 CN348 CN350 CN380 CN382">
    <cfRule type="cellIs" dxfId="8669" priority="4513" operator="equal">
      <formula>0</formula>
    </cfRule>
  </conditionalFormatting>
  <conditionalFormatting sqref="A184:F185 CQ184:XFD185 H184:K185 Q184:R185 M184:O185 U184:V185">
    <cfRule type="cellIs" dxfId="8668" priority="4505" operator="equal">
      <formula>0</formula>
    </cfRule>
  </conditionalFormatting>
  <conditionalFormatting sqref="P174:P176 P178">
    <cfRule type="cellIs" dxfId="8667" priority="4504" operator="equal">
      <formula>0</formula>
    </cfRule>
  </conditionalFormatting>
  <conditionalFormatting sqref="Q177">
    <cfRule type="cellIs" dxfId="8666" priority="4509" operator="notEqual">
      <formula>0</formula>
    </cfRule>
  </conditionalFormatting>
  <conditionalFormatting sqref="Q184:Q185">
    <cfRule type="cellIs" dxfId="8665" priority="4506" operator="notEqual">
      <formula>0</formula>
    </cfRule>
  </conditionalFormatting>
  <conditionalFormatting sqref="P179:P183">
    <cfRule type="cellIs" dxfId="8664" priority="4503" operator="equal">
      <formula>0</formula>
    </cfRule>
  </conditionalFormatting>
  <conditionalFormatting sqref="P173">
    <cfRule type="cellIs" dxfId="8663" priority="4502" operator="equal">
      <formula>0</formula>
    </cfRule>
  </conditionalFormatting>
  <conditionalFormatting sqref="P177">
    <cfRule type="cellIs" dxfId="8662" priority="4501" operator="equal">
      <formula>0</formula>
    </cfRule>
  </conditionalFormatting>
  <conditionalFormatting sqref="P184:P185">
    <cfRule type="cellIs" dxfId="8661" priority="4500" operator="equal">
      <formula>0</formula>
    </cfRule>
  </conditionalFormatting>
  <conditionalFormatting sqref="Q261 Q275 Q263:Q265 Q267">
    <cfRule type="cellIs" dxfId="8660" priority="4499" operator="notEqual">
      <formula>0</formula>
    </cfRule>
  </conditionalFormatting>
  <conditionalFormatting sqref="A261:B261 A275:K275 M263:M265 CQ275:XFD275 CQ263:XFD265 A263:E265 CQ267:XFD267 A267:E267 M261 H267:K267 Q267:R267 Q263:R265 D261:E261 M267 M275:R275 O261:R261 Z261 Z275 AC275 AC261 U261:W261 U275:W275 U263:V265 U267:V267 AF261 AF275 AI275 AI261 AL261 AL275 AO275 AO261 AR261 AR275 AU275 AU261 AX261 AX275 BA275 BA261 BD261 BD275 BG261 BJ261 BM261 BP261 BS261 BV261 BY261 CB261 CE261 CH261 CK261 CN261 CQ261:XFD261">
    <cfRule type="cellIs" dxfId="8659" priority="4498" operator="equal">
      <formula>0</formula>
    </cfRule>
  </conditionalFormatting>
  <conditionalFormatting sqref="F261:K261 H263:K265">
    <cfRule type="cellIs" dxfId="8658" priority="4497" operator="equal">
      <formula>0</formula>
    </cfRule>
  </conditionalFormatting>
  <conditionalFormatting sqref="Q268:Q272">
    <cfRule type="cellIs" dxfId="8657" priority="4496" operator="notEqual">
      <formula>0</formula>
    </cfRule>
  </conditionalFormatting>
  <conditionalFormatting sqref="A268:E272 CQ268:XFD272 H268:K272 Q268:R272 M268:M272 U268:V272">
    <cfRule type="cellIs" dxfId="8656" priority="4495" operator="equal">
      <formula>0</formula>
    </cfRule>
  </conditionalFormatting>
  <conditionalFormatting sqref="BG275 BJ275 BM275 BP275 BS275 BV275 BY275 CB275 CE275 CH275 CK275 CN275">
    <cfRule type="cellIs" dxfId="8655" priority="4494" operator="equal">
      <formula>0</formula>
    </cfRule>
  </conditionalFormatting>
  <conditionalFormatting sqref="Q262">
    <cfRule type="cellIs" dxfId="8654" priority="4493" operator="notEqual">
      <formula>0</formula>
    </cfRule>
  </conditionalFormatting>
  <conditionalFormatting sqref="M262 A262:E262 Q262:R262 W263:W274 Z262:Z274 AC262:AC274 U262:W262 AF262:AF274 AI262:AI274 AL262:AL274 AO262:AO274 AR262:AR274 AU262:AU274 AX262:AX274 BA262:BA274 BD262:BD274 BG262:BG274 BJ262:BJ274 BM262:BM274 BP262:BP274 BS262:BS274 BV262:BV274 BY262:BY274 CB262:CB274 CE262:CE274 CH262:CH274 CK262:CK274 CN262:CN274 CQ262:XFD262">
    <cfRule type="cellIs" dxfId="8653" priority="4492" operator="equal">
      <formula>0</formula>
    </cfRule>
  </conditionalFormatting>
  <conditionalFormatting sqref="M266 CQ266:XFD266 A266:E266 Q266:R266 U266:V266">
    <cfRule type="cellIs" dxfId="8652" priority="4489" operator="equal">
      <formula>0</formula>
    </cfRule>
  </conditionalFormatting>
  <conditionalFormatting sqref="F262:K262 F263:G274">
    <cfRule type="cellIs" dxfId="8651" priority="4491" operator="equal">
      <formula>0</formula>
    </cfRule>
  </conditionalFormatting>
  <conditionalFormatting sqref="H266:K266">
    <cfRule type="cellIs" dxfId="8650" priority="4488" operator="equal">
      <formula>0</formula>
    </cfRule>
  </conditionalFormatting>
  <conditionalFormatting sqref="A273:E274 CQ273:XFD274 H273:K274 Q273:R274 M273:M274 U273:V274">
    <cfRule type="cellIs" dxfId="8649" priority="4486" operator="equal">
      <formula>0</formula>
    </cfRule>
  </conditionalFormatting>
  <conditionalFormatting sqref="Q266">
    <cfRule type="cellIs" dxfId="8648" priority="4490" operator="notEqual">
      <formula>0</formula>
    </cfRule>
  </conditionalFormatting>
  <conditionalFormatting sqref="Q273:Q274">
    <cfRule type="cellIs" dxfId="8647" priority="4487" operator="notEqual">
      <formula>0</formula>
    </cfRule>
  </conditionalFormatting>
  <conditionalFormatting sqref="N262:P274">
    <cfRule type="cellIs" dxfId="8646" priority="4485" operator="equal">
      <formula>0</formula>
    </cfRule>
  </conditionalFormatting>
  <conditionalFormatting sqref="C261">
    <cfRule type="cellIs" dxfId="8645" priority="4484" operator="equal">
      <formula>0</formula>
    </cfRule>
  </conditionalFormatting>
  <conditionalFormatting sqref="BG374 BJ374 BM374 BP374 BS374 BV374 BY374 CB374 CE374 CH374 CK374 CN374">
    <cfRule type="cellIs" dxfId="8644" priority="4480" operator="equal">
      <formula>0</formula>
    </cfRule>
  </conditionalFormatting>
  <conditionalFormatting sqref="F366:F373">
    <cfRule type="cellIs" dxfId="8643" priority="4483" operator="equal">
      <formula>0</formula>
    </cfRule>
  </conditionalFormatting>
  <conditionalFormatting sqref="B366:D373 A374:K374 M374:R374 Z374 AC374 U374:W374 AF374 AI374 AL374 AO374 AR374 AU374 AX374 BA374 BD374">
    <cfRule type="cellIs" dxfId="8642" priority="4482" operator="equal">
      <formula>0</formula>
    </cfRule>
  </conditionalFormatting>
  <conditionalFormatting sqref="E366:E373">
    <cfRule type="cellIs" dxfId="8641" priority="4481" operator="equal">
      <formula>0</formula>
    </cfRule>
  </conditionalFormatting>
  <conditionalFormatting sqref="BG34 BJ34 BM34 BP34 BS34 BV34 BY34 CB34 CE34 CH34 CK34 CN34">
    <cfRule type="cellIs" dxfId="8640" priority="4476" operator="equal">
      <formula>0</formula>
    </cfRule>
  </conditionalFormatting>
  <conditionalFormatting sqref="F26:F33">
    <cfRule type="cellIs" dxfId="8639" priority="4479" operator="equal">
      <formula>0</formula>
    </cfRule>
  </conditionalFormatting>
  <conditionalFormatting sqref="B26:D33 A34:K34 M34:R34 Z34 AC34 U34:W34 AF34 AI34 AL34 AO34 AR34 AU34 AX34 BA34 BD34">
    <cfRule type="cellIs" dxfId="8638" priority="4478" operator="equal">
      <formula>0</formula>
    </cfRule>
  </conditionalFormatting>
  <conditionalFormatting sqref="E26:E33">
    <cfRule type="cellIs" dxfId="8637" priority="4477" operator="equal">
      <formula>0</formula>
    </cfRule>
  </conditionalFormatting>
  <conditionalFormatting sqref="BG398 BJ398 BM398 BP398 BS398 BV398 BY398 CB398 CE398 CH398 CK398 CN398">
    <cfRule type="cellIs" dxfId="8636" priority="4472" operator="equal">
      <formula>0</formula>
    </cfRule>
  </conditionalFormatting>
  <conditionalFormatting sqref="F390:F397">
    <cfRule type="cellIs" dxfId="8635" priority="4475" operator="equal">
      <formula>0</formula>
    </cfRule>
  </conditionalFormatting>
  <conditionalFormatting sqref="B390:D397 A398:K398 M398:R398 Z398 AC398 U398:W398 AF398 AI398 AL398 AO398 AR398 AU398 AX398 BA398 BD398">
    <cfRule type="cellIs" dxfId="8634" priority="4474" operator="equal">
      <formula>0</formula>
    </cfRule>
  </conditionalFormatting>
  <conditionalFormatting sqref="E390:E397">
    <cfRule type="cellIs" dxfId="8633" priority="4473" operator="equal">
      <formula>0</formula>
    </cfRule>
  </conditionalFormatting>
  <conditionalFormatting sqref="BG58 BJ58 BM58 BP58 BS58 BV58 BY58 CB58 CE58 CH58 CK58 CN58">
    <cfRule type="cellIs" dxfId="8632" priority="4468" operator="equal">
      <formula>0</formula>
    </cfRule>
  </conditionalFormatting>
  <conditionalFormatting sqref="F50:F57">
    <cfRule type="cellIs" dxfId="8631" priority="4471" operator="equal">
      <formula>0</formula>
    </cfRule>
  </conditionalFormatting>
  <conditionalFormatting sqref="B50:D57 A58:K58 M58:R58 Z58 AC58 U58:W58 AF58 AI58 AL58 AO58 AR58 AU58 AX58 BA58 BD58">
    <cfRule type="cellIs" dxfId="8630" priority="4470" operator="equal">
      <formula>0</formula>
    </cfRule>
  </conditionalFormatting>
  <conditionalFormatting sqref="E50:E57">
    <cfRule type="cellIs" dxfId="8629" priority="4469" operator="equal">
      <formula>0</formula>
    </cfRule>
  </conditionalFormatting>
  <conditionalFormatting sqref="Q109:Q118">
    <cfRule type="cellIs" dxfId="8628" priority="4467" operator="notEqual">
      <formula>0</formula>
    </cfRule>
  </conditionalFormatting>
  <conditionalFormatting sqref="A109:K109 BG118 A110:A117 F110:K117 M109:R117 Z109 AC109 U110:V117 U109:W109 AF109 AI109 AL109 AO109 AR109 AU109 AX109 BA109 BD109 BJ118 BM118 BP118 BS118 BV118 BY118 CB118 CE118 CH118 CK118 CN118 CQ109:XFD118">
    <cfRule type="cellIs" dxfId="8627" priority="4466" operator="equal">
      <formula>0</formula>
    </cfRule>
  </conditionalFormatting>
  <conditionalFormatting sqref="B110:D117 A118:K118 M118:R118 Z118 AC118 U118:W118 AF118 AI118 AL118 AO118 AR118 AU118 AX118 BA118 BD118">
    <cfRule type="cellIs" dxfId="8626" priority="4465" operator="equal">
      <formula>0</formula>
    </cfRule>
  </conditionalFormatting>
  <conditionalFormatting sqref="E110:E117">
    <cfRule type="cellIs" dxfId="8625" priority="4464" operator="equal">
      <formula>0</formula>
    </cfRule>
  </conditionalFormatting>
  <conditionalFormatting sqref="BG109 BJ109 BM109 BP109 BS109 BV109 BY109 CB109 CE109 CH109 CK109 CN109">
    <cfRule type="cellIs" dxfId="8624" priority="4463" operator="equal">
      <formula>0</formula>
    </cfRule>
  </conditionalFormatting>
  <conditionalFormatting sqref="Q142:Q151">
    <cfRule type="cellIs" dxfId="8623" priority="4462" operator="notEqual">
      <formula>0</formula>
    </cfRule>
  </conditionalFormatting>
  <conditionalFormatting sqref="A142:K142 A151:K151 A143:A150 G143:G150 CQ142:XFD151 M151:R151 M142:R142 Z142 Z151 AC151 AC142 U142:W142 U151:W151 AF142 AF151 AI151 AI142 AL142 AL151 AO151 AO142 AR142 AR151 AU151 AU142 AX142 AX151 BA151 BA142 BD142 BD151">
    <cfRule type="cellIs" dxfId="8622" priority="4461" operator="equal">
      <formula>0</formula>
    </cfRule>
  </conditionalFormatting>
  <conditionalFormatting sqref="B143:D150 H143:K150 F143:F150 M143:Q143 M144:R150 U143:V150">
    <cfRule type="cellIs" dxfId="8621" priority="4460" operator="equal">
      <formula>0</formula>
    </cfRule>
  </conditionalFormatting>
  <conditionalFormatting sqref="E143:E150">
    <cfRule type="cellIs" dxfId="8620" priority="4459" operator="equal">
      <formula>0</formula>
    </cfRule>
  </conditionalFormatting>
  <conditionalFormatting sqref="R143">
    <cfRule type="cellIs" dxfId="8619" priority="4458" operator="equal">
      <formula>0</formula>
    </cfRule>
  </conditionalFormatting>
  <conditionalFormatting sqref="BG142 BG151 BJ151 BJ142 BM142 BM151 BP151 BP142 BS142 BS151 BV151 BV142 BY142 BY151 CB151 CB142 CE142 CE151 CH151 CH142 CK142 CK151 CN151 CN142">
    <cfRule type="cellIs" dxfId="8618" priority="4457" operator="equal">
      <formula>0</formula>
    </cfRule>
  </conditionalFormatting>
  <conditionalFormatting sqref="A189:E189 M189 CQ189:XFD189">
    <cfRule type="cellIs" dxfId="8617" priority="4456" operator="equal">
      <formula>0</formula>
    </cfRule>
  </conditionalFormatting>
  <conditionalFormatting sqref="F189:K189">
    <cfRule type="cellIs" dxfId="8616" priority="4455" operator="equal">
      <formula>0</formula>
    </cfRule>
  </conditionalFormatting>
  <conditionalFormatting sqref="N189:R189 Z189 AC189 U189:W189 AF189 AI189 AL189 AO189 AR189 AU189 AX189">
    <cfRule type="cellIs" dxfId="8615" priority="4453" operator="equal">
      <formula>0</formula>
    </cfRule>
  </conditionalFormatting>
  <conditionalFormatting sqref="Q189">
    <cfRule type="cellIs" dxfId="8614" priority="4454" operator="notEqual">
      <formula>0</formula>
    </cfRule>
  </conditionalFormatting>
  <conditionalFormatting sqref="W194:W195 Z194:Z195 AC194:AC195 AF194:AF195 AI194:AI195 AL194:AL195 AO194:AO195 AR194:AR195 AU194:AU195 AX194:AX195 BA194:BA195 BD194:BD195 BG194:BG195 BJ194:BJ195 BM194:BM195 BP194:BP195 BS194:BS195 BV194:BV195 BY194:BY195 CB194:CB195 CE194:CE195 CH194:CH195 CK194:CK195 CN194:CN195">
    <cfRule type="cellIs" dxfId="8613" priority="4452" operator="equal">
      <formula>0</formula>
    </cfRule>
  </conditionalFormatting>
  <conditionalFormatting sqref="A251:K251 A252:A259 G252:K259 M251:R259 CQ251:XFD259 U251:V259">
    <cfRule type="cellIs" dxfId="8612" priority="4441" operator="equal">
      <formula>0</formula>
    </cfRule>
  </conditionalFormatting>
  <conditionalFormatting sqref="N197:O197 Q197:R197 U197:V197">
    <cfRule type="cellIs" dxfId="8611" priority="4446" operator="equal">
      <formula>0</formula>
    </cfRule>
  </conditionalFormatting>
  <conditionalFormatting sqref="Q196">
    <cfRule type="cellIs" dxfId="8610" priority="4451" operator="notEqual">
      <formula>0</formula>
    </cfRule>
  </conditionalFormatting>
  <conditionalFormatting sqref="A196:K196 M196:R196 Z196 AC196 U196:W196 AF196 AI196 AL196 AO196 AR196 AU196 AX196 BA196 BD196 BG196 BJ196 BM196 BP196 BS196 BV196 BY196 CB196 CE196 CH196 CK196 CN196 CQ196:XFD196">
    <cfRule type="cellIs" dxfId="8609" priority="4450" operator="equal">
      <formula>0</formula>
    </cfRule>
  </conditionalFormatting>
  <conditionalFormatting sqref="A197:E197 M197 CQ197:XFD197">
    <cfRule type="cellIs" dxfId="8608" priority="4449" operator="equal">
      <formula>0</formula>
    </cfRule>
  </conditionalFormatting>
  <conditionalFormatting sqref="W197 Z197 AC197 AF197 AI197 AL197 AO197 AR197 AU197 AX197 BA197 BD197 BG197 BJ197 BM197 BP197 BS197 BV197 BY197 CB197 CE197 CH197 CK197 CN197">
    <cfRule type="cellIs" dxfId="8607" priority="4443" operator="equal">
      <formula>0</formula>
    </cfRule>
  </conditionalFormatting>
  <conditionalFormatting sqref="P197">
    <cfRule type="cellIs" dxfId="8606" priority="4444" operator="equal">
      <formula>0</formula>
    </cfRule>
  </conditionalFormatting>
  <conditionalFormatting sqref="F197:K197">
    <cfRule type="cellIs" dxfId="8605" priority="4448" operator="equal">
      <formula>0</formula>
    </cfRule>
  </conditionalFormatting>
  <conditionalFormatting sqref="Q197">
    <cfRule type="cellIs" dxfId="8604" priority="4447" operator="notEqual">
      <formula>0</formula>
    </cfRule>
  </conditionalFormatting>
  <conditionalFormatting sqref="P194:P195">
    <cfRule type="cellIs" dxfId="8603" priority="4445" operator="equal">
      <formula>0</formula>
    </cfRule>
  </conditionalFormatting>
  <conditionalFormatting sqref="Q251:Q259">
    <cfRule type="cellIs" dxfId="8602" priority="4442" operator="notEqual">
      <formula>0</formula>
    </cfRule>
  </conditionalFormatting>
  <conditionalFormatting sqref="A222:K222 CQ222:XFD222 M222:R222 Z222 AC222 U222:W222 AF222 AI222 AL222 AO222 AR222 AU222 AX222 BA222 BD222">
    <cfRule type="cellIs" dxfId="8601" priority="4431" operator="equal">
      <formula>0</formula>
    </cfRule>
  </conditionalFormatting>
  <conditionalFormatting sqref="A260:K260 CQ260:XFD260 M260:R260 Z260 AC260 U260:W260 AF260 AI260 AL260 AO260 AR260 AU260 AX260 BA260 BD260">
    <cfRule type="cellIs" dxfId="8600" priority="4439" operator="equal">
      <formula>0</formula>
    </cfRule>
  </conditionalFormatting>
  <conditionalFormatting sqref="B252:D259 F252:F259">
    <cfRule type="cellIs" dxfId="8599" priority="4438" operator="equal">
      <formula>0</formula>
    </cfRule>
  </conditionalFormatting>
  <conditionalFormatting sqref="E252:E259">
    <cfRule type="cellIs" dxfId="8598" priority="4437" operator="equal">
      <formula>0</formula>
    </cfRule>
  </conditionalFormatting>
  <conditionalFormatting sqref="BG260 BJ260 BM260 BP260 BS260 BV260 BY260 CB260 CE260 CH260 CK260 CN260">
    <cfRule type="cellIs" dxfId="8597" priority="4436" operator="equal">
      <formula>0</formula>
    </cfRule>
  </conditionalFormatting>
  <conditionalFormatting sqref="Q260">
    <cfRule type="cellIs" dxfId="8596" priority="4440" operator="notEqual">
      <formula>0</formula>
    </cfRule>
  </conditionalFormatting>
  <conditionalFormatting sqref="Q214:Q221">
    <cfRule type="cellIs" dxfId="8595" priority="4435" operator="notEqual">
      <formula>0</formula>
    </cfRule>
  </conditionalFormatting>
  <conditionalFormatting sqref="A214:A221 G214:K221 CQ214:XFD221 M214:Q221">
    <cfRule type="cellIs" dxfId="8594" priority="4434" operator="equal">
      <formula>0</formula>
    </cfRule>
  </conditionalFormatting>
  <conditionalFormatting sqref="A213:K213 CQ213:XFD213 M213:P213">
    <cfRule type="cellIs" dxfId="8593" priority="4433" operator="equal">
      <formula>0</formula>
    </cfRule>
  </conditionalFormatting>
  <conditionalFormatting sqref="Q222">
    <cfRule type="cellIs" dxfId="8592" priority="4432" operator="notEqual">
      <formula>0</formula>
    </cfRule>
  </conditionalFormatting>
  <conditionalFormatting sqref="B214:D221 F214:F221">
    <cfRule type="cellIs" dxfId="8591" priority="4430" operator="equal">
      <formula>0</formula>
    </cfRule>
  </conditionalFormatting>
  <conditionalFormatting sqref="E214:E221">
    <cfRule type="cellIs" dxfId="8590" priority="4429" operator="equal">
      <formula>0</formula>
    </cfRule>
  </conditionalFormatting>
  <conditionalFormatting sqref="R214">
    <cfRule type="cellIs" dxfId="8589" priority="4426" operator="equal">
      <formula>0</formula>
    </cfRule>
  </conditionalFormatting>
  <conditionalFormatting sqref="R213 Z213 AC213 U213:W213 AF213 AI213 AL213 AO213 AR213 AU213 AX213 BA213 BD213">
    <cfRule type="cellIs" dxfId="8588" priority="4428" operator="equal">
      <formula>0</formula>
    </cfRule>
  </conditionalFormatting>
  <conditionalFormatting sqref="R215:R221 U214:V221">
    <cfRule type="cellIs" dxfId="8587" priority="4427" operator="equal">
      <formula>0</formula>
    </cfRule>
  </conditionalFormatting>
  <conditionalFormatting sqref="Q213">
    <cfRule type="cellIs" dxfId="8586" priority="4424" operator="equal">
      <formula>0</formula>
    </cfRule>
  </conditionalFormatting>
  <conditionalFormatting sqref="Q213">
    <cfRule type="cellIs" dxfId="8585" priority="4425" operator="notEqual">
      <formula>0</formula>
    </cfRule>
  </conditionalFormatting>
  <conditionalFormatting sqref="BG222 BJ222 BM222 BP222 BS222 BV222 BY222 CB222 CE222 CH222 CK222 CN222">
    <cfRule type="cellIs" dxfId="8584" priority="4423" operator="equal">
      <formula>0</formula>
    </cfRule>
  </conditionalFormatting>
  <conditionalFormatting sqref="BG213 BJ213 BM213 BP213 BS213 BV213 BY213 CB213 CE213 CH213 CK213 CN213">
    <cfRule type="cellIs" dxfId="8583" priority="4422" operator="equal">
      <formula>0</formula>
    </cfRule>
  </conditionalFormatting>
  <conditionalFormatting sqref="A226:K226 CQ226:XFD226 M226:P226">
    <cfRule type="cellIs" dxfId="8582" priority="4421" operator="equal">
      <formula>0</formula>
    </cfRule>
  </conditionalFormatting>
  <conditionalFormatting sqref="R226 Z226 AC226 U226:W226 AF226 AI226 AL226 AO226 AR226 AU226 AX226 BA226 BD226 BG226 BJ226 BM226 BP226 BS226 BV226 BY226 CB226 CE226 CH226 CK226 CN226">
    <cfRule type="cellIs" dxfId="8581" priority="4420" operator="equal">
      <formula>0</formula>
    </cfRule>
  </conditionalFormatting>
  <conditionalFormatting sqref="Q226">
    <cfRule type="cellIs" dxfId="8580" priority="4418" operator="equal">
      <formula>0</formula>
    </cfRule>
  </conditionalFormatting>
  <conditionalFormatting sqref="Q226">
    <cfRule type="cellIs" dxfId="8579" priority="4419"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8578" priority="4417" operator="equal">
      <formula>0</formula>
    </cfRule>
  </conditionalFormatting>
  <conditionalFormatting sqref="L131">
    <cfRule type="cellIs" dxfId="8577" priority="4416" operator="equal">
      <formula>0</formula>
    </cfRule>
  </conditionalFormatting>
  <conditionalFormatting sqref="L122">
    <cfRule type="cellIs" dxfId="8576" priority="4415" operator="notEqual">
      <formula>0</formula>
    </cfRule>
  </conditionalFormatting>
  <conditionalFormatting sqref="L133:L140">
    <cfRule type="cellIs" dxfId="8575" priority="4414" operator="equal">
      <formula>0</formula>
    </cfRule>
  </conditionalFormatting>
  <conditionalFormatting sqref="L108">
    <cfRule type="cellIs" dxfId="8574" priority="4413" operator="equal">
      <formula>0</formula>
    </cfRule>
  </conditionalFormatting>
  <conditionalFormatting sqref="L161">
    <cfRule type="cellIs" dxfId="8573" priority="4412" operator="equal">
      <formula>0</formula>
    </cfRule>
  </conditionalFormatting>
  <conditionalFormatting sqref="L153:L160">
    <cfRule type="cellIs" dxfId="8572" priority="4411" operator="equal">
      <formula>0</formula>
    </cfRule>
  </conditionalFormatting>
  <conditionalFormatting sqref="L171">
    <cfRule type="cellIs" dxfId="8571" priority="4410" operator="equal">
      <formula>0</formula>
    </cfRule>
  </conditionalFormatting>
  <conditionalFormatting sqref="L163:L170">
    <cfRule type="cellIs" dxfId="8570" priority="4409" operator="equal">
      <formula>0</formula>
    </cfRule>
  </conditionalFormatting>
  <conditionalFormatting sqref="L203">
    <cfRule type="cellIs" dxfId="8569" priority="4408" operator="equal">
      <formula>0</formula>
    </cfRule>
  </conditionalFormatting>
  <conditionalFormatting sqref="L212">
    <cfRule type="cellIs" dxfId="8568" priority="4407" operator="equal">
      <formula>0</formula>
    </cfRule>
  </conditionalFormatting>
  <conditionalFormatting sqref="L190:L191">
    <cfRule type="cellIs" dxfId="8567" priority="4406" operator="equal">
      <formula>0</formula>
    </cfRule>
  </conditionalFormatting>
  <conditionalFormatting sqref="L320:L321">
    <cfRule type="cellIs" dxfId="8566" priority="4405" operator="equal">
      <formula>0</formula>
    </cfRule>
  </conditionalFormatting>
  <conditionalFormatting sqref="L323:L324">
    <cfRule type="cellIs" dxfId="8565" priority="4404" operator="equal">
      <formula>0</formula>
    </cfRule>
  </conditionalFormatting>
  <conditionalFormatting sqref="L311:L312">
    <cfRule type="cellIs" dxfId="8564" priority="4403" operator="equal">
      <formula>0</formula>
    </cfRule>
  </conditionalFormatting>
  <conditionalFormatting sqref="L317:L318">
    <cfRule type="cellIs" dxfId="8563" priority="4402" operator="equal">
      <formula>0</formula>
    </cfRule>
  </conditionalFormatting>
  <conditionalFormatting sqref="L326:L327">
    <cfRule type="cellIs" dxfId="8562" priority="4401" operator="equal">
      <formula>0</formula>
    </cfRule>
  </conditionalFormatting>
  <conditionalFormatting sqref="L314:L315">
    <cfRule type="cellIs" dxfId="8561" priority="4400" operator="equal">
      <formula>0</formula>
    </cfRule>
  </conditionalFormatting>
  <conditionalFormatting sqref="L364">
    <cfRule type="cellIs" dxfId="8560" priority="4398" operator="equal">
      <formula>0</formula>
    </cfRule>
  </conditionalFormatting>
  <conditionalFormatting sqref="L355">
    <cfRule type="cellIs" dxfId="8559" priority="4399" operator="equal">
      <formula>0</formula>
    </cfRule>
  </conditionalFormatting>
  <conditionalFormatting sqref="L198:L199">
    <cfRule type="cellIs" dxfId="8558" priority="4395" operator="equal">
      <formula>0</formula>
    </cfRule>
  </conditionalFormatting>
  <conditionalFormatting sqref="L24">
    <cfRule type="cellIs" dxfId="8557" priority="4396" operator="equal">
      <formula>0</formula>
    </cfRule>
  </conditionalFormatting>
  <conditionalFormatting sqref="L15">
    <cfRule type="cellIs" dxfId="8556" priority="4397" operator="equal">
      <formula>0</formula>
    </cfRule>
  </conditionalFormatting>
  <conditionalFormatting sqref="L73">
    <cfRule type="cellIs" dxfId="8555" priority="4394" operator="equal">
      <formula>0</formula>
    </cfRule>
  </conditionalFormatting>
  <conditionalFormatting sqref="L240">
    <cfRule type="cellIs" dxfId="8554" priority="4393" operator="equal">
      <formula>0</formula>
    </cfRule>
  </conditionalFormatting>
  <conditionalFormatting sqref="L250">
    <cfRule type="cellIs" dxfId="8553" priority="4392" operator="equal">
      <formula>0</formula>
    </cfRule>
  </conditionalFormatting>
  <conditionalFormatting sqref="L10 L40 L42 L77 L96 L98 L119 L121 L200 L228 L230 L302 L74 L308 L310 L313 L316 L319 L322 L325 L328 L339 L342 L348 L350 L380 L382">
    <cfRule type="cellIs" dxfId="8552" priority="4391" operator="equal">
      <formula>0</formula>
    </cfRule>
  </conditionalFormatting>
  <conditionalFormatting sqref="L174:L176 L178">
    <cfRule type="cellIs" dxfId="8551" priority="4390" operator="equal">
      <formula>0</formula>
    </cfRule>
  </conditionalFormatting>
  <conditionalFormatting sqref="L179:L183">
    <cfRule type="cellIs" dxfId="8550" priority="4389" operator="equal">
      <formula>0</formula>
    </cfRule>
  </conditionalFormatting>
  <conditionalFormatting sqref="L173">
    <cfRule type="cellIs" dxfId="8549" priority="4388" operator="equal">
      <formula>0</formula>
    </cfRule>
  </conditionalFormatting>
  <conditionalFormatting sqref="L177">
    <cfRule type="cellIs" dxfId="8548" priority="4387" operator="equal">
      <formula>0</formula>
    </cfRule>
  </conditionalFormatting>
  <conditionalFormatting sqref="L184:L185">
    <cfRule type="cellIs" dxfId="8547" priority="4386" operator="equal">
      <formula>0</formula>
    </cfRule>
  </conditionalFormatting>
  <conditionalFormatting sqref="L261 L275">
    <cfRule type="cellIs" dxfId="8546" priority="4385" operator="equal">
      <formula>0</formula>
    </cfRule>
  </conditionalFormatting>
  <conditionalFormatting sqref="L262:L274">
    <cfRule type="cellIs" dxfId="8545" priority="4384" operator="equal">
      <formula>0</formula>
    </cfRule>
  </conditionalFormatting>
  <conditionalFormatting sqref="L374">
    <cfRule type="cellIs" dxfId="8544" priority="4383" operator="equal">
      <formula>0</formula>
    </cfRule>
  </conditionalFormatting>
  <conditionalFormatting sqref="L34">
    <cfRule type="cellIs" dxfId="8543" priority="4382" operator="equal">
      <formula>0</formula>
    </cfRule>
  </conditionalFormatting>
  <conditionalFormatting sqref="L398">
    <cfRule type="cellIs" dxfId="8542" priority="4381" operator="equal">
      <formula>0</formula>
    </cfRule>
  </conditionalFormatting>
  <conditionalFormatting sqref="L58">
    <cfRule type="cellIs" dxfId="8541" priority="4380" operator="equal">
      <formula>0</formula>
    </cfRule>
  </conditionalFormatting>
  <conditionalFormatting sqref="L109:L117">
    <cfRule type="cellIs" dxfId="8540" priority="4379" operator="equal">
      <formula>0</formula>
    </cfRule>
  </conditionalFormatting>
  <conditionalFormatting sqref="L118">
    <cfRule type="cellIs" dxfId="8539" priority="4378" operator="equal">
      <formula>0</formula>
    </cfRule>
  </conditionalFormatting>
  <conditionalFormatting sqref="L151 L142">
    <cfRule type="cellIs" dxfId="8538" priority="4377" operator="equal">
      <formula>0</formula>
    </cfRule>
  </conditionalFormatting>
  <conditionalFormatting sqref="L143:L150">
    <cfRule type="cellIs" dxfId="8537" priority="4376" operator="equal">
      <formula>0</formula>
    </cfRule>
  </conditionalFormatting>
  <conditionalFormatting sqref="L189">
    <cfRule type="cellIs" dxfId="8536" priority="4375" operator="equal">
      <formula>0</formula>
    </cfRule>
  </conditionalFormatting>
  <conditionalFormatting sqref="L196">
    <cfRule type="cellIs" dxfId="8535" priority="4374" operator="equal">
      <formula>0</formula>
    </cfRule>
  </conditionalFormatting>
  <conditionalFormatting sqref="L197">
    <cfRule type="cellIs" dxfId="8534" priority="4372" operator="equal">
      <formula>0</formula>
    </cfRule>
  </conditionalFormatting>
  <conditionalFormatting sqref="L194:L195">
    <cfRule type="cellIs" dxfId="8533" priority="4373" operator="equal">
      <formula>0</formula>
    </cfRule>
  </conditionalFormatting>
  <conditionalFormatting sqref="L251:L259">
    <cfRule type="cellIs" dxfId="8532" priority="4371" operator="equal">
      <formula>0</formula>
    </cfRule>
  </conditionalFormatting>
  <conditionalFormatting sqref="L260">
    <cfRule type="cellIs" dxfId="8531" priority="4370" operator="equal">
      <formula>0</formula>
    </cfRule>
  </conditionalFormatting>
  <conditionalFormatting sqref="L214:L221">
    <cfRule type="cellIs" dxfId="8530" priority="4369" operator="equal">
      <formula>0</formula>
    </cfRule>
  </conditionalFormatting>
  <conditionalFormatting sqref="L213">
    <cfRule type="cellIs" dxfId="8529" priority="4368" operator="equal">
      <formula>0</formula>
    </cfRule>
  </conditionalFormatting>
  <conditionalFormatting sqref="L222">
    <cfRule type="cellIs" dxfId="8528" priority="4367" operator="equal">
      <formula>0</formula>
    </cfRule>
  </conditionalFormatting>
  <conditionalFormatting sqref="L226">
    <cfRule type="cellIs" dxfId="8527" priority="4366" operator="equal">
      <formula>0</formula>
    </cfRule>
  </conditionalFormatting>
  <conditionalFormatting sqref="N261">
    <cfRule type="cellIs" dxfId="8526" priority="4365" operator="equal">
      <formula>0</formula>
    </cfRule>
  </conditionalFormatting>
  <conditionalFormatting sqref="Q89 Q80:Q82 Q84">
    <cfRule type="cellIs" dxfId="8525" priority="4364" operator="notEqual">
      <formula>0</formula>
    </cfRule>
  </conditionalFormatting>
  <conditionalFormatting sqref="A89:K89 M80:O82 CQ89:XFD89 CQ80:XFD82 A80:E82 CQ84:XFD84 A84:E84 H84:K84 Q84:R84 Q80:R82 M84:O84 M89:R89 Z89 AC89 U89:W89 U80:V82 U84:V84 AF89 AI89 AL89 AO89 AR89 AU89 AX89 BA89 BD89">
    <cfRule type="cellIs" dxfId="8524" priority="4363" operator="equal">
      <formula>0</formula>
    </cfRule>
  </conditionalFormatting>
  <conditionalFormatting sqref="H80:K82">
    <cfRule type="cellIs" dxfId="8523" priority="4362" operator="equal">
      <formula>0</formula>
    </cfRule>
  </conditionalFormatting>
  <conditionalFormatting sqref="Q85:Q88">
    <cfRule type="cellIs" dxfId="8522" priority="4361" operator="notEqual">
      <formula>0</formula>
    </cfRule>
  </conditionalFormatting>
  <conditionalFormatting sqref="A85:E88 CQ85:XFD88 H85:K88 Q85:R88 M85:O88 U85:V88">
    <cfRule type="cellIs" dxfId="8521" priority="4360" operator="equal">
      <formula>0</formula>
    </cfRule>
  </conditionalFormatting>
  <conditionalFormatting sqref="BG89 BJ89 BM89 BP89 BS89 BV89 BY89 CB89 CE89 CH89 CK89 CN89">
    <cfRule type="cellIs" dxfId="8520" priority="4359" operator="equal">
      <formula>0</formula>
    </cfRule>
  </conditionalFormatting>
  <conditionalFormatting sqref="Q79">
    <cfRule type="cellIs" dxfId="8519" priority="4358" operator="notEqual">
      <formula>0</formula>
    </cfRule>
  </conditionalFormatting>
  <conditionalFormatting sqref="M79:O79 A79:E79 Q79:R79 W80:W88 Z79:Z88 AC79:AC88 U79:W79 AF79:AF88 AI79:AI88 AL79:AL88 AO79:AO88 AR79:AR88 AU79:AU88 AX79:AX88 BA79:BA88 BD79:BD88 BG79:BG88 BJ79:BJ88 BM79:BM88 BP79:BP88 BS79:BS88 BV79:BV88 BY79:BY88 CB79:CB88 CE79:CE88 CH79:CH88 CK79:CK88 CN79:CN88 CQ79:XFD79">
    <cfRule type="cellIs" dxfId="8518" priority="4357" operator="equal">
      <formula>0</formula>
    </cfRule>
  </conditionalFormatting>
  <conditionalFormatting sqref="M83:O83 CQ83:XFD83 A83:E83 Q83:R83 U83:V83">
    <cfRule type="cellIs" dxfId="8517" priority="4354" operator="equal">
      <formula>0</formula>
    </cfRule>
  </conditionalFormatting>
  <conditionalFormatting sqref="F79:K79 F80:G88">
    <cfRule type="cellIs" dxfId="8516" priority="4356" operator="equal">
      <formula>0</formula>
    </cfRule>
  </conditionalFormatting>
  <conditionalFormatting sqref="H83:K83">
    <cfRule type="cellIs" dxfId="8515" priority="4353" operator="equal">
      <formula>0</formula>
    </cfRule>
  </conditionalFormatting>
  <conditionalFormatting sqref="P85:P88">
    <cfRule type="cellIs" dxfId="8514" priority="4351" operator="equal">
      <formula>0</formula>
    </cfRule>
  </conditionalFormatting>
  <conditionalFormatting sqref="P80:P82 P84">
    <cfRule type="cellIs" dxfId="8513" priority="4352" operator="equal">
      <formula>0</formula>
    </cfRule>
  </conditionalFormatting>
  <conditionalFormatting sqref="Q83">
    <cfRule type="cellIs" dxfId="8512" priority="4355" operator="notEqual">
      <formula>0</formula>
    </cfRule>
  </conditionalFormatting>
  <conditionalFormatting sqref="P91">
    <cfRule type="cellIs" dxfId="8511" priority="4333" operator="equal">
      <formula>0</formula>
    </cfRule>
  </conditionalFormatting>
  <conditionalFormatting sqref="P79">
    <cfRule type="cellIs" dxfId="8510" priority="4350" operator="equal">
      <formula>0</formula>
    </cfRule>
  </conditionalFormatting>
  <conditionalFormatting sqref="P83">
    <cfRule type="cellIs" dxfId="8509" priority="4349" operator="equal">
      <formula>0</formula>
    </cfRule>
  </conditionalFormatting>
  <conditionalFormatting sqref="L80:L82 L84">
    <cfRule type="cellIs" dxfId="8508" priority="4347" operator="equal">
      <formula>0</formula>
    </cfRule>
  </conditionalFormatting>
  <conditionalFormatting sqref="L89">
    <cfRule type="cellIs" dxfId="8507" priority="4348" operator="equal">
      <formula>0</formula>
    </cfRule>
  </conditionalFormatting>
  <conditionalFormatting sqref="R202 Z202 AC202 U202:W202 AF202 AI202 AL202 AO202 AR202 AU202 AX202 BA202 BD202 BG202 BJ202 BM202 BP202 BS202 BV202 BY202 CB202 CE202 CH202 CK202 CN202">
    <cfRule type="cellIs" dxfId="8506" priority="4323" operator="equal">
      <formula>0</formula>
    </cfRule>
  </conditionalFormatting>
  <conditionalFormatting sqref="L85:L88">
    <cfRule type="cellIs" dxfId="8505" priority="4346" operator="equal">
      <formula>0</formula>
    </cfRule>
  </conditionalFormatting>
  <conditionalFormatting sqref="L79">
    <cfRule type="cellIs" dxfId="8504" priority="4345" operator="equal">
      <formula>0</formula>
    </cfRule>
  </conditionalFormatting>
  <conditionalFormatting sqref="L83">
    <cfRule type="cellIs" dxfId="8503" priority="4344" operator="equal">
      <formula>0</formula>
    </cfRule>
  </conditionalFormatting>
  <conditionalFormatting sqref="L78">
    <cfRule type="cellIs" dxfId="8502" priority="4342" operator="equal">
      <formula>0</formula>
    </cfRule>
  </conditionalFormatting>
  <conditionalFormatting sqref="M78:P78">
    <cfRule type="cellIs" dxfId="8501" priority="4343" operator="equal">
      <formula>0</formula>
    </cfRule>
  </conditionalFormatting>
  <conditionalFormatting sqref="CK189 CN189">
    <cfRule type="cellIs" dxfId="8500" priority="4325" operator="equal">
      <formula>0</formula>
    </cfRule>
  </conditionalFormatting>
  <conditionalFormatting sqref="Q92:Q95">
    <cfRule type="cellIs" dxfId="8499" priority="4341" operator="notEqual">
      <formula>0</formula>
    </cfRule>
  </conditionalFormatting>
  <conditionalFormatting sqref="A95:K95 M92:O94 CQ92:XFD95 A92:E94 Q92:R94 M95:R95 Z95 AC95 U95:W95 U92:V94 AF95 AI95 AL95 AO95 AR95 AU95 AX95 BA95 BD95">
    <cfRule type="cellIs" dxfId="8498" priority="4340" operator="equal">
      <formula>0</formula>
    </cfRule>
  </conditionalFormatting>
  <conditionalFormatting sqref="H92:K94">
    <cfRule type="cellIs" dxfId="8497" priority="4339" operator="equal">
      <formula>0</formula>
    </cfRule>
  </conditionalFormatting>
  <conditionalFormatting sqref="Q202">
    <cfRule type="cellIs" dxfId="8496" priority="4322" operator="notEqual">
      <formula>0</formula>
    </cfRule>
  </conditionalFormatting>
  <conditionalFormatting sqref="AU91:AU94 BG91:BG94 BS91:BS94 CE91:CE94 AX91:AX94 BA91:BA94 BJ91:BJ94 BM91:BM94 BV91:BV94 BY91:BY94 CH91:CH94 CK91:CK94">
    <cfRule type="cellIs" dxfId="8495" priority="4328" operator="equal">
      <formula>0</formula>
    </cfRule>
  </conditionalFormatting>
  <conditionalFormatting sqref="BG95 BJ95 BM95 BP95 BS95 BV95 BY95 CB95 CE95 CH95 CK95 CN95">
    <cfRule type="cellIs" dxfId="8494" priority="4338" operator="equal">
      <formula>0</formula>
    </cfRule>
  </conditionalFormatting>
  <conditionalFormatting sqref="Q91">
    <cfRule type="cellIs" dxfId="8493" priority="4337" operator="notEqual">
      <formula>0</formula>
    </cfRule>
  </conditionalFormatting>
  <conditionalFormatting sqref="M91:O91 A91:E91 Q91:R91 W92:W94 CQ91:XFD91 Z91:Z94 AC91:AC94 U91:W91 AF91:AF94 AI91:AI94 AL91:AL94 AO91:AO94">
    <cfRule type="cellIs" dxfId="8492" priority="4336" operator="equal">
      <formula>0</formula>
    </cfRule>
  </conditionalFormatting>
  <conditionalFormatting sqref="AR91:AR94">
    <cfRule type="cellIs" dxfId="8491" priority="4329" operator="equal">
      <formula>0</formula>
    </cfRule>
  </conditionalFormatting>
  <conditionalFormatting sqref="F91:K91 F92:G94">
    <cfRule type="cellIs" dxfId="8490" priority="4335" operator="equal">
      <formula>0</formula>
    </cfRule>
  </conditionalFormatting>
  <conditionalFormatting sqref="L95">
    <cfRule type="cellIs" dxfId="8489" priority="4332" operator="equal">
      <formula>0</formula>
    </cfRule>
  </conditionalFormatting>
  <conditionalFormatting sqref="BA189 BD189 BG189 BJ189 BM189 BP189 BS189 BV189 BY189 CB189 CE189 CH189">
    <cfRule type="cellIs" dxfId="8488" priority="4326" operator="equal">
      <formula>0</formula>
    </cfRule>
  </conditionalFormatting>
  <conditionalFormatting sqref="P92:P94">
    <cfRule type="cellIs" dxfId="8487" priority="4334" operator="equal">
      <formula>0</formula>
    </cfRule>
  </conditionalFormatting>
  <conditionalFormatting sqref="Q223">
    <cfRule type="cellIs" dxfId="8486" priority="4317" operator="notEqual">
      <formula>0</formula>
    </cfRule>
  </conditionalFormatting>
  <conditionalFormatting sqref="L91">
    <cfRule type="cellIs" dxfId="8485" priority="4330" operator="equal">
      <formula>0</formula>
    </cfRule>
  </conditionalFormatting>
  <conditionalFormatting sqref="A202:K202 CQ202:XFD202 M202:P202">
    <cfRule type="cellIs" dxfId="8484" priority="4324" operator="equal">
      <formula>0</formula>
    </cfRule>
  </conditionalFormatting>
  <conditionalFormatting sqref="L92:L94">
    <cfRule type="cellIs" dxfId="8483" priority="4331" operator="equal">
      <formula>0</formula>
    </cfRule>
  </conditionalFormatting>
  <conditionalFormatting sqref="Q202">
    <cfRule type="cellIs" dxfId="8482" priority="4321" operator="equal">
      <formula>0</formula>
    </cfRule>
  </conditionalFormatting>
  <conditionalFormatting sqref="BD91:BD94 BP91:BP94 CB91:CB94 CN91:CN94">
    <cfRule type="cellIs" dxfId="8481" priority="4327" operator="equal">
      <formula>0</formula>
    </cfRule>
  </conditionalFormatting>
  <conditionalFormatting sqref="A223:D223 CQ223:XFD223 M223:P223 G223:K223">
    <cfRule type="cellIs" dxfId="8480" priority="4319" operator="equal">
      <formula>0</formula>
    </cfRule>
  </conditionalFormatting>
  <conditionalFormatting sqref="L202">
    <cfRule type="cellIs" dxfId="8479" priority="4320" operator="equal">
      <formula>0</formula>
    </cfRule>
  </conditionalFormatting>
  <conditionalFormatting sqref="Q223">
    <cfRule type="cellIs" dxfId="8478" priority="4316" operator="equal">
      <formula>0</formula>
    </cfRule>
  </conditionalFormatting>
  <conditionalFormatting sqref="R223 Z223 AC223 U223:W223 AF223 AI223 AL223 AO223 AR223 AU223 AX223 BA223 BD223 BG223 BJ223 BM223 BP223 BS223 BV223 BY223 CB223 CE223 CH223 CK223 CN223">
    <cfRule type="cellIs" dxfId="8477" priority="4318" operator="equal">
      <formula>0</formula>
    </cfRule>
  </conditionalFormatting>
  <conditionalFormatting sqref="R224:R225 Z224:Z225 AC224:AC225 U224:W225 AF224:AF225 AI224:AI225 AL224:AL225 AO224:AO225 AR224:AR225 AU224:AU225 AX224:AX225 BA224:BA225 BD224:BD225 BG224:BG225 BJ224:BJ225 BM224:BM225 BP224:BP225 BS224:BS225 BV224:BV225 BY224:BY225 CB224:CB225 CE224:CE225 CH224:CH225 CK224:CK225 CN224:CN225">
    <cfRule type="cellIs" dxfId="8476" priority="4312" operator="equal">
      <formula>0</formula>
    </cfRule>
  </conditionalFormatting>
  <conditionalFormatting sqref="E223:F223">
    <cfRule type="cellIs" dxfId="8475" priority="4314" operator="equal">
      <formula>0</formula>
    </cfRule>
  </conditionalFormatting>
  <conditionalFormatting sqref="Q224:Q225">
    <cfRule type="cellIs" dxfId="8474" priority="4310" operator="equal">
      <formula>0</formula>
    </cfRule>
  </conditionalFormatting>
  <conditionalFormatting sqref="L223">
    <cfRule type="cellIs" dxfId="8473" priority="4315" operator="equal">
      <formula>0</formula>
    </cfRule>
  </conditionalFormatting>
  <conditionalFormatting sqref="E224:F225">
    <cfRule type="cellIs" dxfId="8472" priority="4308" operator="equal">
      <formula>0</formula>
    </cfRule>
  </conditionalFormatting>
  <conditionalFormatting sqref="A224:D225 CQ224:XFD225 M224:P225 G224:K225">
    <cfRule type="cellIs" dxfId="8471" priority="4313" operator="equal">
      <formula>0</formula>
    </cfRule>
  </conditionalFormatting>
  <conditionalFormatting sqref="A201:K201 CQ201:XFD201 M201:R201 Z201 AC201 U201:W201 AF201 AI201 AL201 AO201 AR201 AU201 AX201 BA201 BD201">
    <cfRule type="cellIs" dxfId="8470" priority="4306" operator="equal">
      <formula>0</formula>
    </cfRule>
  </conditionalFormatting>
  <conditionalFormatting sqref="L224:L225">
    <cfRule type="cellIs" dxfId="8469" priority="4309" operator="equal">
      <formula>0</formula>
    </cfRule>
  </conditionalFormatting>
  <conditionalFormatting sqref="L201">
    <cfRule type="cellIs" dxfId="8468" priority="4304" operator="equal">
      <formula>0</formula>
    </cfRule>
  </conditionalFormatting>
  <conditionalFormatting sqref="BG201 BJ201 BM201 BP201 BS201 BV201 BY201 CB201 CE201 CH201 CK201 CN201">
    <cfRule type="cellIs" dxfId="8467" priority="4305" operator="equal">
      <formula>0</formula>
    </cfRule>
  </conditionalFormatting>
  <conditionalFormatting sqref="Q224:Q225">
    <cfRule type="cellIs" dxfId="8466" priority="4311" operator="notEqual">
      <formula>0</formula>
    </cfRule>
  </conditionalFormatting>
  <conditionalFormatting sqref="Q201">
    <cfRule type="cellIs" dxfId="8465" priority="4307" operator="notEqual">
      <formula>0</formula>
    </cfRule>
  </conditionalFormatting>
  <conditionalFormatting sqref="Q75">
    <cfRule type="cellIs" dxfId="8464" priority="4303" operator="notEqual">
      <formula>0</formula>
    </cfRule>
  </conditionalFormatting>
  <conditionalFormatting sqref="M75:R75 A75:K75 CQ75:XFD75 Z75 AC75 U75:W75 AF75 AI75 AL75 AO75 AR75 AU75 AX75 BA75 BD75">
    <cfRule type="cellIs" dxfId="8463" priority="4302" operator="equal">
      <formula>0</formula>
    </cfRule>
  </conditionalFormatting>
  <conditionalFormatting sqref="BG75 BJ75 BM75 BP75 BS75 BV75 BY75 CB75 CE75 CH75 CK75 CN75">
    <cfRule type="cellIs" dxfId="8462" priority="4301" operator="equal">
      <formula>0</formula>
    </cfRule>
  </conditionalFormatting>
  <conditionalFormatting sqref="L75">
    <cfRule type="cellIs" dxfId="8461" priority="4300" operator="equal">
      <formula>0</formula>
    </cfRule>
  </conditionalFormatting>
  <conditionalFormatting sqref="Q285:Q287">
    <cfRule type="cellIs" dxfId="8460" priority="4299" operator="notEqual">
      <formula>0</formula>
    </cfRule>
  </conditionalFormatting>
  <conditionalFormatting sqref="A285:K287 M285:R287 Z285:Z287 AC285:AC287 U285:W287 AF285:AF287 AI285:AI287 AL285:AL287 AO285:AO287 AR285:AR287 AU285:AU287 AX285:AX287 BA285:BA287 BD285:BD287 BG285:BG287 BJ285:BJ287 BM285:BM287 BP285:BP287 BS285:BS287 BV285:BV287 BY285:BY287 CB285:CB287 CE285:CE287 CH285:CH287 CK285:CK287 CN285:CN287 CQ285:XFD287">
    <cfRule type="cellIs" dxfId="8459" priority="4298" operator="equal">
      <formula>0</formula>
    </cfRule>
  </conditionalFormatting>
  <conditionalFormatting sqref="R285:R286 Z285:Z286 AC285:AC286 U285:W286 AF285:AF286 AI285:AI286 AL285:AL286 AO285:AO286 AR285:AR286 AU285:AU286 AX285:AX286 BA285:BA286 BD285:BD286">
    <cfRule type="cellIs" dxfId="8458" priority="4296" operator="greaterThan">
      <formula>0</formula>
    </cfRule>
    <cfRule type="cellIs" dxfId="8457" priority="4297" operator="lessThan">
      <formula>0</formula>
    </cfRule>
  </conditionalFormatting>
  <conditionalFormatting sqref="BG285:BG286 BJ285:BJ286 BM285:BM286 BP285:BP286 BS285:BS286 BV285:BV286 BY285:BY286 CB285:CB286 CE285:CE286 CH285:CH286 CK285:CK286 CN285:CN286">
    <cfRule type="cellIs" dxfId="8456" priority="4294" operator="greaterThan">
      <formula>0</formula>
    </cfRule>
    <cfRule type="cellIs" dxfId="8455" priority="4295" operator="lessThan">
      <formula>0</formula>
    </cfRule>
  </conditionalFormatting>
  <conditionalFormatting sqref="A284:K284 CQ284:XFD284 M284:R284 Z284 AC284 U284:W284 AF284 AI284 AL284 AO284 AR284 AU284 AX284 BA284 BD284">
    <cfRule type="cellIs" dxfId="8454" priority="4292" operator="equal">
      <formula>0</formula>
    </cfRule>
  </conditionalFormatting>
  <conditionalFormatting sqref="Q284">
    <cfRule type="cellIs" dxfId="8453" priority="4293" operator="notEqual">
      <formula>0</formula>
    </cfRule>
  </conditionalFormatting>
  <conditionalFormatting sqref="BG284 BJ284 BM284 BP284 BS284 BV284 BY284 CB284 CE284 CH284 CK284 CN284">
    <cfRule type="cellIs" dxfId="8452" priority="4291" operator="equal">
      <formula>0</formula>
    </cfRule>
  </conditionalFormatting>
  <conditionalFormatting sqref="L285:L287">
    <cfRule type="cellIs" dxfId="8451" priority="4290" operator="equal">
      <formula>0</formula>
    </cfRule>
  </conditionalFormatting>
  <conditionalFormatting sqref="L284">
    <cfRule type="cellIs" dxfId="8450" priority="4289" operator="equal">
      <formula>0</formula>
    </cfRule>
  </conditionalFormatting>
  <conditionalFormatting sqref="Q290">
    <cfRule type="cellIs" dxfId="8449" priority="4288" operator="notEqual">
      <formula>0</formula>
    </cfRule>
  </conditionalFormatting>
  <conditionalFormatting sqref="A290:K290 Q290:R290 Z290 AC290 U290:W290 AF290 AI290 AL290 AO290 AR290 AU290 AX290 BA290 BD290 BG290 BJ290 BM290 BP290 BS290 BV290 BY290 CB290 CE290 CH290 CK290 CN290 CQ290:XFD290">
    <cfRule type="cellIs" dxfId="8448" priority="4287" operator="equal">
      <formula>0</formula>
    </cfRule>
  </conditionalFormatting>
  <conditionalFormatting sqref="Q301 Q292:Q294 Q296">
    <cfRule type="cellIs" dxfId="8447" priority="4286" operator="notEqual">
      <formula>0</formula>
    </cfRule>
  </conditionalFormatting>
  <conditionalFormatting sqref="A301:K301 CQ301:XFD301 CQ292:XFD294 A292:E294 CQ296:XFD296 A296:E296 H296:K296 Q296:R296 Q292:R294 M301:R301 Z301 AC301 U301:W301 U292:V294 U296:V296 AF301 AI301 AL301 AO301 AR301 AU301 AX301 BA301 BD301">
    <cfRule type="cellIs" dxfId="8446" priority="4285" operator="equal">
      <formula>0</formula>
    </cfRule>
  </conditionalFormatting>
  <conditionalFormatting sqref="H292:K294">
    <cfRule type="cellIs" dxfId="8445" priority="4284" operator="equal">
      <formula>0</formula>
    </cfRule>
  </conditionalFormatting>
  <conditionalFormatting sqref="Q297:Q300">
    <cfRule type="cellIs" dxfId="8444" priority="4283" operator="notEqual">
      <formula>0</formula>
    </cfRule>
  </conditionalFormatting>
  <conditionalFormatting sqref="A297:E300 CQ297:XFD300 H297:K300 Q297:R300 U297:V300">
    <cfRule type="cellIs" dxfId="8443" priority="4282" operator="equal">
      <formula>0</formula>
    </cfRule>
  </conditionalFormatting>
  <conditionalFormatting sqref="BG301 BJ301 BM301 BP301 BS301 BV301 BY301 CB301 CE301 CH301 CK301 CN301">
    <cfRule type="cellIs" dxfId="8442" priority="4281" operator="equal">
      <formula>0</formula>
    </cfRule>
  </conditionalFormatting>
  <conditionalFormatting sqref="Q291">
    <cfRule type="cellIs" dxfId="8441" priority="4280" operator="notEqual">
      <formula>0</formula>
    </cfRule>
  </conditionalFormatting>
  <conditionalFormatting sqref="A291:E291 Q291:R291 W292:W300 Z291:Z300 AC291:AC300 U291:W291 AF291:AF300 AI291:AI300 AL291:AL300 AO291:AO300 AR291:AR300 AU291:AU300 AX291:AX300 BA291:BA300 BD291:BD300 BG291:BG300 BJ291:BJ300 BM291:BM300 BP291:BP300 BS291:BS300 BV291:BV300 BY291:BY300 CB291:CB300 CE291:CE300 CH291:CH300 CK291:CK300 CN291:CN300 CQ291:XFD291">
    <cfRule type="cellIs" dxfId="8440" priority="4279" operator="equal">
      <formula>0</formula>
    </cfRule>
  </conditionalFormatting>
  <conditionalFormatting sqref="CQ295:XFD295 A295:E295 Q295:R295 U295:V295">
    <cfRule type="cellIs" dxfId="8439" priority="4276" operator="equal">
      <formula>0</formula>
    </cfRule>
  </conditionalFormatting>
  <conditionalFormatting sqref="F291:K291 F292:G300">
    <cfRule type="cellIs" dxfId="8438" priority="4278" operator="equal">
      <formula>0</formula>
    </cfRule>
  </conditionalFormatting>
  <conditionalFormatting sqref="H295:K295">
    <cfRule type="cellIs" dxfId="8437" priority="4275" operator="equal">
      <formula>0</formula>
    </cfRule>
  </conditionalFormatting>
  <conditionalFormatting sqref="L291:L300">
    <cfRule type="cellIs" dxfId="8436" priority="4267" operator="equal">
      <formula>0</formula>
    </cfRule>
  </conditionalFormatting>
  <conditionalFormatting sqref="L290">
    <cfRule type="cellIs" dxfId="8435" priority="4268" operator="equal">
      <formula>0</formula>
    </cfRule>
  </conditionalFormatting>
  <conditionalFormatting sqref="Q295">
    <cfRule type="cellIs" dxfId="8434" priority="4277" operator="notEqual">
      <formula>0</formula>
    </cfRule>
  </conditionalFormatting>
  <conditionalFormatting sqref="N290">
    <cfRule type="cellIs" dxfId="8433" priority="4266" operator="equal">
      <formula>0</formula>
    </cfRule>
  </conditionalFormatting>
  <conditionalFormatting sqref="M292:M294 M290 M296 O290:P290">
    <cfRule type="cellIs" dxfId="8432" priority="4273" operator="equal">
      <formula>0</formula>
    </cfRule>
  </conditionalFormatting>
  <conditionalFormatting sqref="M291">
    <cfRule type="cellIs" dxfId="8431" priority="4271" operator="equal">
      <formula>0</formula>
    </cfRule>
  </conditionalFormatting>
  <conditionalFormatting sqref="L301">
    <cfRule type="cellIs" dxfId="8430" priority="4274" operator="equal">
      <formula>0</formula>
    </cfRule>
  </conditionalFormatting>
  <conditionalFormatting sqref="M295">
    <cfRule type="cellIs" dxfId="8429" priority="4270" operator="equal">
      <formula>0</formula>
    </cfRule>
  </conditionalFormatting>
  <conditionalFormatting sqref="N291:P300">
    <cfRule type="cellIs" dxfId="8428" priority="4269" operator="equal">
      <formula>0</formula>
    </cfRule>
  </conditionalFormatting>
  <conditionalFormatting sqref="M297:M300">
    <cfRule type="cellIs" dxfId="8427" priority="4272" operator="equal">
      <formula>0</formula>
    </cfRule>
  </conditionalFormatting>
  <conditionalFormatting sqref="BG288 BJ288 BM288 BP288 BS288 BV288 BY288 CB288 CE288 CH288 CK288 CN288">
    <cfRule type="cellIs" dxfId="8426" priority="4263" operator="equal">
      <formula>0</formula>
    </cfRule>
  </conditionalFormatting>
  <conditionalFormatting sqref="A289:K289 CQ289:XFD289 M289:R289 Z289 AC289 U289:W289 AF289 AI289 AL289 AO289 AR289 AU289 AX289 BA289 BD289">
    <cfRule type="cellIs" dxfId="8425" priority="4261" operator="equal">
      <formula>0</formula>
    </cfRule>
  </conditionalFormatting>
  <conditionalFormatting sqref="BG289 BJ289 BM289 BP289 BS289 BV289 BY289 CB289 CE289 CH289 CK289 CN289">
    <cfRule type="cellIs" dxfId="8424" priority="4260" operator="equal">
      <formula>0</formula>
    </cfRule>
  </conditionalFormatting>
  <conditionalFormatting sqref="L288">
    <cfRule type="cellIs" dxfId="8423" priority="4259" operator="equal">
      <formula>0</formula>
    </cfRule>
  </conditionalFormatting>
  <conditionalFormatting sqref="L289">
    <cfRule type="cellIs" dxfId="8422" priority="4258" operator="equal">
      <formula>0</formula>
    </cfRule>
  </conditionalFormatting>
  <conditionalFormatting sqref="Q288">
    <cfRule type="cellIs" dxfId="8421" priority="4265" operator="notEqual">
      <formula>0</formula>
    </cfRule>
  </conditionalFormatting>
  <conditionalFormatting sqref="CQ288:XFD288 A288:K288 M288:R288 Z288 AC288 U288:W288 AF288 AI288 AL288 AO288 AR288 AU288 AX288 BA288 BD288">
    <cfRule type="cellIs" dxfId="8420" priority="4264" operator="equal">
      <formula>0</formula>
    </cfRule>
  </conditionalFormatting>
  <conditionalFormatting sqref="Q289">
    <cfRule type="cellIs" dxfId="8419" priority="4262" operator="notEqual">
      <formula>0</formula>
    </cfRule>
  </conditionalFormatting>
  <conditionalFormatting sqref="W73 Z73 AC73 AF73 AI73 AL73 AO73 AR73 AU73 AX73 BA73 BD73 BG73 BJ73 BM73 BP73 BS73 BV73 BY73 CB73 CE73 CH73 CK73 CN73">
    <cfRule type="cellIs" dxfId="8418" priority="4257" operator="equal">
      <formula>0</formula>
    </cfRule>
  </conditionalFormatting>
  <conditionalFormatting sqref="Q401">
    <cfRule type="cellIs" dxfId="8417" priority="4256" operator="notEqual">
      <formula>0</formula>
    </cfRule>
  </conditionalFormatting>
  <conditionalFormatting sqref="A401:K401 CQ401:XFD401 M401:R401 U401:V401">
    <cfRule type="cellIs" dxfId="8416" priority="4255" operator="equal">
      <formula>0</formula>
    </cfRule>
  </conditionalFormatting>
  <conditionalFormatting sqref="M61:R61 A61:K61 CQ61:XFD61 Z61 AC61 U61:W61 AF61 AI61 AL61 AO61 AR61 AU61 AX61 BA61 BD61">
    <cfRule type="cellIs" dxfId="8415" priority="4252" operator="equal">
      <formula>0</formula>
    </cfRule>
  </conditionalFormatting>
  <conditionalFormatting sqref="L401">
    <cfRule type="cellIs" dxfId="8414" priority="4254" operator="equal">
      <formula>0</formula>
    </cfRule>
  </conditionalFormatting>
  <conditionalFormatting sqref="Q61">
    <cfRule type="cellIs" dxfId="8413" priority="4253" operator="notEqual">
      <formula>0</formula>
    </cfRule>
  </conditionalFormatting>
  <conditionalFormatting sqref="BG61 BJ61 BM61 BP61 BS61 BV61 BY61 CB61 CE61 CH61 CK61 CN61">
    <cfRule type="cellIs" dxfId="8412" priority="4251" operator="equal">
      <formula>0</formula>
    </cfRule>
  </conditionalFormatting>
  <conditionalFormatting sqref="L61">
    <cfRule type="cellIs" dxfId="8411" priority="4250" operator="equal">
      <formula>0</formula>
    </cfRule>
  </conditionalFormatting>
  <conditionalFormatting sqref="Q388">
    <cfRule type="cellIs" dxfId="8410" priority="4249" operator="notEqual">
      <formula>0</formula>
    </cfRule>
  </conditionalFormatting>
  <conditionalFormatting sqref="A388:K388 M388:R388 Z388 AC388 U388:W388 AF388 AI388 AL388 AO388 AR388 AU388 AX388 BA388 BD388 BG388 BJ388 BM388 BP388 BS388 BV388 BY388 CB388 CE388 CH388 CK388 CN388 CQ388:XFD388">
    <cfRule type="cellIs" dxfId="8409" priority="4248" operator="equal">
      <formula>0</formula>
    </cfRule>
  </conditionalFormatting>
  <conditionalFormatting sqref="L388">
    <cfRule type="cellIs" dxfId="8408" priority="4247" operator="equal">
      <formula>0</formula>
    </cfRule>
  </conditionalFormatting>
  <conditionalFormatting sqref="Q48">
    <cfRule type="cellIs" dxfId="8407" priority="4246" operator="notEqual">
      <formula>0</formula>
    </cfRule>
  </conditionalFormatting>
  <conditionalFormatting sqref="M48:R48 CQ48:XFD48 A48:K48 Z48 AC48 U48:W48 AF48 AI48 AL48 AO48 AR48 AU48 AX48 BA48 BD48">
    <cfRule type="cellIs" dxfId="8406" priority="4245" operator="equal">
      <formula>0</formula>
    </cfRule>
  </conditionalFormatting>
  <conditionalFormatting sqref="BG48 BJ48 BM48 BP48 BS48 BV48 BY48 CB48 CE48 CH48 CK48 CN48">
    <cfRule type="cellIs" dxfId="8405" priority="4244" operator="equal">
      <formula>0</formula>
    </cfRule>
  </conditionalFormatting>
  <conditionalFormatting sqref="L48">
    <cfRule type="cellIs" dxfId="8404" priority="4243" operator="equal">
      <formula>0</formula>
    </cfRule>
  </conditionalFormatting>
  <conditionalFormatting sqref="W110:W117 Z110:Z117 AC110:AC117 AF110:AF117 AI110:AI117 AL110:AL117 AO110:AO117 AR110:AR117 AU110:AU117 AX110:AX117 BA110:BA117 BD110:BD117 BG110:BG117 BJ110:BJ117 BM110:BM117 BP110:BP117 BS110:BS117 BV110:BV117 BY110:BY117 CB110:CB117 CE110:CE117 CH110:CH117 CK110:CK117 CN110:CN117">
    <cfRule type="cellIs" dxfId="8403" priority="4242" operator="equal">
      <formula>0</formula>
    </cfRule>
  </conditionalFormatting>
  <conditionalFormatting sqref="W133:W140 Z133:Z140 AC133:AC140 AF133:AF140 AI133:AI140 AL133:AL140 AO133:AO140 AR133:AR140 AU133:AU140 AX133:AX140 BA133:BA140 BD133:BD140 BG133:BG140 BJ133:BJ140 BM133:BM140 BP133:BP140 BS133:BS140 BV133:BV140 BY133:BY140 CB133:CB140 CE133:CE140 CH133:CH140 CK133:CK140 CN133:CN140">
    <cfRule type="cellIs" dxfId="8402" priority="4241" operator="equal">
      <formula>0</formula>
    </cfRule>
  </conditionalFormatting>
  <conditionalFormatting sqref="W143:W150 Z143:Z150 AC143:AC150 AF143:AF150 AI143:AI150 AL143:AL150 AO143:AO150 AR143:AR150 AU143:AU150 AX143:AX150 BA143:BA150 BD143:BD150 BG143:BG150 BJ143:BJ150 BM143:BM150 BP143:BP150 BS143:BS150 BV143:BV150 BY143:BY150 CB143:CB150 CE143:CE150 CH143:CH150 CK143:CK150 CN143:CN150">
    <cfRule type="cellIs" dxfId="8401" priority="4240" operator="equal">
      <formula>0</formula>
    </cfRule>
  </conditionalFormatting>
  <conditionalFormatting sqref="BG214:BG221 BJ214:BJ221 BM214:BM221 BP214:BP221 BS214:BS221 BV214:BV221 BY214:BY221 CB214:CB221 CE214:CE221 CH214:CH221 CK214:CK221 CN214:CN221">
    <cfRule type="cellIs" dxfId="8400" priority="4239" operator="equal">
      <formula>0</formula>
    </cfRule>
  </conditionalFormatting>
  <conditionalFormatting sqref="W214:W221 Z214:Z221 AC214:AC221 AF214:AF221 AI214:AI221 AL214:AL221 AO214:AO221 AR214:AR221 AU214:AU221 AX214:AX221 BA214:BA221 BD214:BD221">
    <cfRule type="cellIs" dxfId="8399" priority="4238" operator="equal">
      <formula>0</formula>
    </cfRule>
  </conditionalFormatting>
  <conditionalFormatting sqref="BG232:BG239 BJ232:BJ239 BM232:BM239 BP232:BP239 BS232:BS239 BV232:BV239 BY232:BY239 CB232:CB239 CE232:CE239 CH232:CH239 CK232:CK239 CN232:CN239">
    <cfRule type="cellIs" dxfId="8398" priority="4237" operator="equal">
      <formula>0</formula>
    </cfRule>
  </conditionalFormatting>
  <conditionalFormatting sqref="W232:W239 Z232:Z239 AC232:AC239 AF232:AF239 AI232:AI239 AL232:AL239 AO232:AO239 AR232:AR239 AU232:AU239 AX232:AX239 BA232:BA239 BD232:BD239">
    <cfRule type="cellIs" dxfId="8397" priority="4236" operator="equal">
      <formula>0</formula>
    </cfRule>
  </conditionalFormatting>
  <conditionalFormatting sqref="BG242:BG249 BJ242:BJ249 BM242:BM249 BP242:BP249 BS242:BS249 BV242:BV249 BY242:BY249 CB242:CB249 CE242:CE249 CH242:CH249 CK242:CK249 CN242:CN249">
    <cfRule type="cellIs" dxfId="8396" priority="4235" operator="equal">
      <formula>0</formula>
    </cfRule>
  </conditionalFormatting>
  <conditionalFormatting sqref="W242:W249 Z242:Z249 AC242:AC249 AF242:AF249 AI242:AI249 AL242:AL249 AO242:AO249 AR242:AR249 AU242:AU249 AX242:AX249 BA242:BA249 BD242:BD249">
    <cfRule type="cellIs" dxfId="8395" priority="4234" operator="equal">
      <formula>0</formula>
    </cfRule>
  </conditionalFormatting>
  <conditionalFormatting sqref="BG252:BG259 BJ252:BJ259 BM252:BM259 BP252:BP259 BS252:BS259 BV252:BV259 BY252:BY259 CB252:CB259 CE252:CE259 CH252:CH259 CK252:CK259 CN252:CN259">
    <cfRule type="cellIs" dxfId="8394" priority="4233" operator="equal">
      <formula>0</formula>
    </cfRule>
  </conditionalFormatting>
  <conditionalFormatting sqref="W252:W259 Z252:Z259 AC252:AC259 AF252:AF259 AI252:AI259 AL252:AL259 AO252:AO259 AR252:AR259 AU252:AU259 AX252:AX259 BA252:BA259 BD252:BD259">
    <cfRule type="cellIs" dxfId="8393" priority="4232" operator="equal">
      <formula>0</formula>
    </cfRule>
  </conditionalFormatting>
  <conditionalFormatting sqref="W241 Z241 AC241 AF241 AI241 AL241 AO241 AR241 AU241 AX241 BA241 BD241 BG241 BJ241 BM241 BP241 BS241 BV241 BY241 CB241 CE241 CH241 CK241 CN241">
    <cfRule type="cellIs" dxfId="8392" priority="4231" operator="equal">
      <formula>0</formula>
    </cfRule>
  </conditionalFormatting>
  <conditionalFormatting sqref="W251 Z251 AC251 AF251 AI251 AL251 AO251 AR251 AU251 AX251 BA251 BD251 BG251 BJ251 BM251 BP251 BS251 BV251 BY251 CB251 CE251 CH251 CK251 CN251">
    <cfRule type="cellIs" dxfId="8391" priority="4230" operator="equal">
      <formula>0</formula>
    </cfRule>
  </conditionalFormatting>
  <conditionalFormatting sqref="W122 Z122 AC122 AF122 AI122 AL122 AO122 AR122 AU122 AX122 BA122 BD122 BG122 BJ122 BM122 BP122 BS122 BV122 BY122 CB122 CE122 CH122 CK122 CN122">
    <cfRule type="cellIs" dxfId="8390" priority="4229" operator="equal">
      <formula>0</formula>
    </cfRule>
  </conditionalFormatting>
  <conditionalFormatting sqref="X7">
    <cfRule type="cellIs" dxfId="8389" priority="4228" operator="notEqual">
      <formula>0</formula>
    </cfRule>
  </conditionalFormatting>
  <conditionalFormatting sqref="X347">
    <cfRule type="cellIs" dxfId="8388" priority="4227" operator="notEqual">
      <formula>0</formula>
    </cfRule>
  </conditionalFormatting>
  <conditionalFormatting sqref="X11:X14 X172 X152 X16:X23 X25:X33 X49:X57 X59:X60 X35:X39 X375:X379 X381 X349 X340:X341 X229 X97 X41 X351:X354 X141 X227 X186:X188 X1:X9 X343:X347 X329:X338 X192:X193 X162 X132 X78 X90 X120 X76 X303:X307 X356:X363 X62:X72 X399:X1048576 X389:X397 X383:X387 X43:X47 X365:X373 X99:X107 X123:X130 X276:X283 X231 X309 Y8 Y71">
    <cfRule type="cellIs" dxfId="8387" priority="4226" operator="equal">
      <formula>0</formula>
    </cfRule>
  </conditionalFormatting>
  <conditionalFormatting sqref="X7">
    <cfRule type="cellIs" dxfId="8386" priority="4225" operator="notEqual">
      <formula>0</formula>
    </cfRule>
  </conditionalFormatting>
  <conditionalFormatting sqref="X303:X304">
    <cfRule type="cellIs" dxfId="8385" priority="4223" operator="greaterThan">
      <formula>0</formula>
    </cfRule>
    <cfRule type="cellIs" dxfId="8384" priority="4224" operator="lessThan">
      <formula>0</formula>
    </cfRule>
  </conditionalFormatting>
  <conditionalFormatting sqref="X329:X330">
    <cfRule type="cellIs" dxfId="8383" priority="4221" operator="greaterThan">
      <formula>0</formula>
    </cfRule>
    <cfRule type="cellIs" dxfId="8382" priority="4222" operator="lessThan">
      <formula>0</formula>
    </cfRule>
  </conditionalFormatting>
  <conditionalFormatting sqref="X343:X345">
    <cfRule type="cellIs" dxfId="8381" priority="4219" operator="greaterThan">
      <formula>0</formula>
    </cfRule>
    <cfRule type="cellIs" dxfId="8380" priority="4220" operator="lessThan">
      <formula>0</formula>
    </cfRule>
  </conditionalFormatting>
  <conditionalFormatting sqref="X344:X345">
    <cfRule type="cellIs" dxfId="8379" priority="4217" operator="greaterThan">
      <formula>0</formula>
    </cfRule>
    <cfRule type="cellIs" dxfId="8378" priority="4218" operator="lessThan">
      <formula>0</formula>
    </cfRule>
  </conditionalFormatting>
  <conditionalFormatting sqref="X131">
    <cfRule type="cellIs" dxfId="8377" priority="4216" operator="equal">
      <formula>0</formula>
    </cfRule>
  </conditionalFormatting>
  <conditionalFormatting sqref="X108">
    <cfRule type="cellIs" dxfId="8376" priority="4215" operator="equal">
      <formula>0</formula>
    </cfRule>
  </conditionalFormatting>
  <conditionalFormatting sqref="X161">
    <cfRule type="cellIs" dxfId="8375" priority="4214" operator="equal">
      <formula>0</formula>
    </cfRule>
  </conditionalFormatting>
  <conditionalFormatting sqref="X153:X160">
    <cfRule type="cellIs" dxfId="8374" priority="4213" operator="equal">
      <formula>0</formula>
    </cfRule>
  </conditionalFormatting>
  <conditionalFormatting sqref="X171">
    <cfRule type="cellIs" dxfId="8373" priority="4212" operator="equal">
      <formula>0</formula>
    </cfRule>
  </conditionalFormatting>
  <conditionalFormatting sqref="X163:X170">
    <cfRule type="cellIs" dxfId="8372" priority="4211" operator="equal">
      <formula>0</formula>
    </cfRule>
  </conditionalFormatting>
  <conditionalFormatting sqref="X212">
    <cfRule type="cellIs" dxfId="8371" priority="4210" operator="equal">
      <formula>0</formula>
    </cfRule>
  </conditionalFormatting>
  <conditionalFormatting sqref="X203">
    <cfRule type="cellIs" dxfId="8370" priority="4209" operator="equal">
      <formula>0</formula>
    </cfRule>
  </conditionalFormatting>
  <conditionalFormatting sqref="X204:X211">
    <cfRule type="cellIs" dxfId="8369" priority="4208" operator="equal">
      <formula>0</formula>
    </cfRule>
  </conditionalFormatting>
  <conditionalFormatting sqref="X190:X191">
    <cfRule type="cellIs" dxfId="8368" priority="4207" operator="equal">
      <formula>0</formula>
    </cfRule>
  </conditionalFormatting>
  <conditionalFormatting sqref="X320:X321">
    <cfRule type="cellIs" dxfId="8367" priority="4206" operator="equal">
      <formula>0</formula>
    </cfRule>
  </conditionalFormatting>
  <conditionalFormatting sqref="X323:X324">
    <cfRule type="cellIs" dxfId="8366" priority="4205" operator="equal">
      <formula>0</formula>
    </cfRule>
  </conditionalFormatting>
  <conditionalFormatting sqref="X311:X312">
    <cfRule type="cellIs" dxfId="8365" priority="4204" operator="equal">
      <formula>0</formula>
    </cfRule>
  </conditionalFormatting>
  <conditionalFormatting sqref="X317:X318">
    <cfRule type="cellIs" dxfId="8364" priority="4203" operator="equal">
      <formula>0</formula>
    </cfRule>
  </conditionalFormatting>
  <conditionalFormatting sqref="X326:X327">
    <cfRule type="cellIs" dxfId="8363" priority="4202" operator="equal">
      <formula>0</formula>
    </cfRule>
  </conditionalFormatting>
  <conditionalFormatting sqref="X314:X315">
    <cfRule type="cellIs" dxfId="8362" priority="4201" operator="equal">
      <formula>0</formula>
    </cfRule>
  </conditionalFormatting>
  <conditionalFormatting sqref="X364">
    <cfRule type="cellIs" dxfId="8361" priority="4200" operator="equal">
      <formula>0</formula>
    </cfRule>
  </conditionalFormatting>
  <conditionalFormatting sqref="X198:X199">
    <cfRule type="cellIs" dxfId="8360" priority="4196" operator="equal">
      <formula>0</formula>
    </cfRule>
  </conditionalFormatting>
  <conditionalFormatting sqref="X24">
    <cfRule type="cellIs" dxfId="8359" priority="4199" operator="equal">
      <formula>0</formula>
    </cfRule>
  </conditionalFormatting>
  <conditionalFormatting sqref="X355">
    <cfRule type="cellIs" dxfId="8358" priority="4198" operator="equal">
      <formula>0</formula>
    </cfRule>
  </conditionalFormatting>
  <conditionalFormatting sqref="X15">
    <cfRule type="cellIs" dxfId="8357" priority="4197" operator="equal">
      <formula>0</formula>
    </cfRule>
  </conditionalFormatting>
  <conditionalFormatting sqref="X240">
    <cfRule type="cellIs" dxfId="8356" priority="4195" operator="equal">
      <formula>0</formula>
    </cfRule>
  </conditionalFormatting>
  <conditionalFormatting sqref="X173:X185">
    <cfRule type="cellIs" dxfId="8355" priority="4192" operator="equal">
      <formula>0</formula>
    </cfRule>
  </conditionalFormatting>
  <conditionalFormatting sqref="X250">
    <cfRule type="cellIs" dxfId="8354" priority="4194" operator="equal">
      <formula>0</formula>
    </cfRule>
  </conditionalFormatting>
  <conditionalFormatting sqref="X10:Y10 X40:Y40 X42:Y42 X382:Y382 X380:Y380 X348:Y348 X350:Y350 X342:Y342 X339:Y339 X74:Y74 X77:Y77 X96:Y96 X98:Y98 X119:Y119 X121:Y121 X200:Y200 X228:Y228 X230:Y230 X302:Y302 X308:Y308 X310:Y310 X313:Y313 X316:Y316 X319:Y319 X322:Y322 X325:Y325 X328:Y328">
    <cfRule type="cellIs" dxfId="8353" priority="4193" operator="equal">
      <formula>0</formula>
    </cfRule>
  </conditionalFormatting>
  <conditionalFormatting sqref="X275 X261">
    <cfRule type="cellIs" dxfId="8352" priority="4191" operator="equal">
      <formula>0</formula>
    </cfRule>
  </conditionalFormatting>
  <conditionalFormatting sqref="X262:X274">
    <cfRule type="cellIs" dxfId="8351" priority="4190" operator="equal">
      <formula>0</formula>
    </cfRule>
  </conditionalFormatting>
  <conditionalFormatting sqref="X374">
    <cfRule type="cellIs" dxfId="8350" priority="4189" operator="equal">
      <formula>0</formula>
    </cfRule>
  </conditionalFormatting>
  <conditionalFormatting sqref="X34">
    <cfRule type="cellIs" dxfId="8349" priority="4188" operator="equal">
      <formula>0</formula>
    </cfRule>
  </conditionalFormatting>
  <conditionalFormatting sqref="X398">
    <cfRule type="cellIs" dxfId="8348" priority="4187" operator="equal">
      <formula>0</formula>
    </cfRule>
  </conditionalFormatting>
  <conditionalFormatting sqref="X58">
    <cfRule type="cellIs" dxfId="8347" priority="4186" operator="equal">
      <formula>0</formula>
    </cfRule>
  </conditionalFormatting>
  <conditionalFormatting sqref="X109">
    <cfRule type="cellIs" dxfId="8346" priority="4185" operator="equal">
      <formula>0</formula>
    </cfRule>
  </conditionalFormatting>
  <conditionalFormatting sqref="X118">
    <cfRule type="cellIs" dxfId="8345" priority="4184" operator="equal">
      <formula>0</formula>
    </cfRule>
  </conditionalFormatting>
  <conditionalFormatting sqref="X151 X142">
    <cfRule type="cellIs" dxfId="8344" priority="4183" operator="equal">
      <formula>0</formula>
    </cfRule>
  </conditionalFormatting>
  <conditionalFormatting sqref="X189">
    <cfRule type="cellIs" dxfId="8343" priority="4182" operator="equal">
      <formula>0</formula>
    </cfRule>
  </conditionalFormatting>
  <conditionalFormatting sqref="X194:X195">
    <cfRule type="cellIs" dxfId="8342" priority="4181" operator="equal">
      <formula>0</formula>
    </cfRule>
  </conditionalFormatting>
  <conditionalFormatting sqref="X196">
    <cfRule type="cellIs" dxfId="8341" priority="4180" operator="equal">
      <formula>0</formula>
    </cfRule>
  </conditionalFormatting>
  <conditionalFormatting sqref="X197">
    <cfRule type="cellIs" dxfId="8340" priority="4179" operator="equal">
      <formula>0</formula>
    </cfRule>
  </conditionalFormatting>
  <conditionalFormatting sqref="X222">
    <cfRule type="cellIs" dxfId="8339" priority="4177" operator="equal">
      <formula>0</formula>
    </cfRule>
  </conditionalFormatting>
  <conditionalFormatting sqref="X260">
    <cfRule type="cellIs" dxfId="8338" priority="4178" operator="equal">
      <formula>0</formula>
    </cfRule>
  </conditionalFormatting>
  <conditionalFormatting sqref="X213">
    <cfRule type="cellIs" dxfId="8337" priority="4176" operator="equal">
      <formula>0</formula>
    </cfRule>
  </conditionalFormatting>
  <conditionalFormatting sqref="X226">
    <cfRule type="cellIs" dxfId="8336" priority="4175" operator="equal">
      <formula>0</formula>
    </cfRule>
  </conditionalFormatting>
  <conditionalFormatting sqref="X89">
    <cfRule type="cellIs" dxfId="8335" priority="4174" operator="equal">
      <formula>0</formula>
    </cfRule>
  </conditionalFormatting>
  <conditionalFormatting sqref="X79:X88">
    <cfRule type="cellIs" dxfId="8334" priority="4173" operator="equal">
      <formula>0</formula>
    </cfRule>
  </conditionalFormatting>
  <conditionalFormatting sqref="X202">
    <cfRule type="cellIs" dxfId="8333" priority="4170" operator="equal">
      <formula>0</formula>
    </cfRule>
  </conditionalFormatting>
  <conditionalFormatting sqref="X95">
    <cfRule type="cellIs" dxfId="8332" priority="4172" operator="equal">
      <formula>0</formula>
    </cfRule>
  </conditionalFormatting>
  <conditionalFormatting sqref="X91:X94">
    <cfRule type="cellIs" dxfId="8331" priority="4171" operator="equal">
      <formula>0</formula>
    </cfRule>
  </conditionalFormatting>
  <conditionalFormatting sqref="X223">
    <cfRule type="cellIs" dxfId="8330" priority="4169" operator="equal">
      <formula>0</formula>
    </cfRule>
  </conditionalFormatting>
  <conditionalFormatting sqref="X224:X225">
    <cfRule type="cellIs" dxfId="8329" priority="4168" operator="equal">
      <formula>0</formula>
    </cfRule>
  </conditionalFormatting>
  <conditionalFormatting sqref="X201">
    <cfRule type="cellIs" dxfId="8328" priority="4167" operator="equal">
      <formula>0</formula>
    </cfRule>
  </conditionalFormatting>
  <conditionalFormatting sqref="X75">
    <cfRule type="cellIs" dxfId="8327" priority="4166" operator="equal">
      <formula>0</formula>
    </cfRule>
  </conditionalFormatting>
  <conditionalFormatting sqref="X285:X287">
    <cfRule type="cellIs" dxfId="8326" priority="4165" operator="equal">
      <formula>0</formula>
    </cfRule>
  </conditionalFormatting>
  <conditionalFormatting sqref="X285:X286">
    <cfRule type="cellIs" dxfId="8325" priority="4163" operator="greaterThan">
      <formula>0</formula>
    </cfRule>
    <cfRule type="cellIs" dxfId="8324" priority="4164" operator="lessThan">
      <formula>0</formula>
    </cfRule>
  </conditionalFormatting>
  <conditionalFormatting sqref="X284:Y284">
    <cfRule type="cellIs" dxfId="8323" priority="4162" operator="equal">
      <formula>0</formula>
    </cfRule>
  </conditionalFormatting>
  <conditionalFormatting sqref="X290">
    <cfRule type="cellIs" dxfId="8322" priority="4161" operator="equal">
      <formula>0</formula>
    </cfRule>
  </conditionalFormatting>
  <conditionalFormatting sqref="X301">
    <cfRule type="cellIs" dxfId="8321" priority="4160" operator="equal">
      <formula>0</formula>
    </cfRule>
  </conditionalFormatting>
  <conditionalFormatting sqref="X291:X300">
    <cfRule type="cellIs" dxfId="8320" priority="4159" operator="equal">
      <formula>0</formula>
    </cfRule>
  </conditionalFormatting>
  <conditionalFormatting sqref="X289:Y289">
    <cfRule type="cellIs" dxfId="8319" priority="4157" operator="equal">
      <formula>0</formula>
    </cfRule>
  </conditionalFormatting>
  <conditionalFormatting sqref="X288">
    <cfRule type="cellIs" dxfId="8318" priority="4158" operator="equal">
      <formula>0</formula>
    </cfRule>
  </conditionalFormatting>
  <conditionalFormatting sqref="X73">
    <cfRule type="cellIs" dxfId="8317" priority="4156" operator="equal">
      <formula>0</formula>
    </cfRule>
  </conditionalFormatting>
  <conditionalFormatting sqref="X61">
    <cfRule type="cellIs" dxfId="8316" priority="4155" operator="equal">
      <formula>0</formula>
    </cfRule>
  </conditionalFormatting>
  <conditionalFormatting sqref="X388">
    <cfRule type="cellIs" dxfId="8315" priority="4154" operator="equal">
      <formula>0</formula>
    </cfRule>
  </conditionalFormatting>
  <conditionalFormatting sqref="X48">
    <cfRule type="cellIs" dxfId="8314" priority="4153" operator="equal">
      <formula>0</formula>
    </cfRule>
  </conditionalFormatting>
  <conditionalFormatting sqref="X110:X117">
    <cfRule type="cellIs" dxfId="8313" priority="4152" operator="equal">
      <formula>0</formula>
    </cfRule>
  </conditionalFormatting>
  <conditionalFormatting sqref="X133:X140">
    <cfRule type="cellIs" dxfId="8312" priority="4151" operator="equal">
      <formula>0</formula>
    </cfRule>
  </conditionalFormatting>
  <conditionalFormatting sqref="X143:X150">
    <cfRule type="cellIs" dxfId="8311" priority="4150" operator="equal">
      <formula>0</formula>
    </cfRule>
  </conditionalFormatting>
  <conditionalFormatting sqref="X214:X221">
    <cfRule type="cellIs" dxfId="8310" priority="4149" operator="equal">
      <formula>0</formula>
    </cfRule>
  </conditionalFormatting>
  <conditionalFormatting sqref="X232:X239">
    <cfRule type="cellIs" dxfId="8309" priority="4148" operator="equal">
      <formula>0</formula>
    </cfRule>
  </conditionalFormatting>
  <conditionalFormatting sqref="X242:X249">
    <cfRule type="cellIs" dxfId="8308" priority="4147" operator="equal">
      <formula>0</formula>
    </cfRule>
  </conditionalFormatting>
  <conditionalFormatting sqref="X252:X259">
    <cfRule type="cellIs" dxfId="8307" priority="4146" operator="equal">
      <formula>0</formula>
    </cfRule>
  </conditionalFormatting>
  <conditionalFormatting sqref="X241">
    <cfRule type="cellIs" dxfId="8306" priority="4145" operator="equal">
      <formula>0</formula>
    </cfRule>
  </conditionalFormatting>
  <conditionalFormatting sqref="X251">
    <cfRule type="cellIs" dxfId="8305" priority="4144" operator="equal">
      <formula>0</formula>
    </cfRule>
  </conditionalFormatting>
  <conditionalFormatting sqref="X122">
    <cfRule type="cellIs" dxfId="8304" priority="4143" operator="equal">
      <formula>0</formula>
    </cfRule>
  </conditionalFormatting>
  <conditionalFormatting sqref="Y7">
    <cfRule type="cellIs" dxfId="8303" priority="4142" operator="notEqual">
      <formula>0</formula>
    </cfRule>
  </conditionalFormatting>
  <conditionalFormatting sqref="Y347">
    <cfRule type="cellIs" dxfId="8302" priority="4141" operator="notEqual">
      <formula>0</formula>
    </cfRule>
  </conditionalFormatting>
  <conditionalFormatting sqref="Y11:Y14 Y172 Y152 Y16:Y23 Y25:Y33 Y49:Y57 Y59:Y60 Y35:Y39 Y375:Y379 Y381 Y349 Y340:Y341 Y229 Y97 Y41 Y351:Y354 Y141 Y227 Y186:Y188 Y1:Y7 Y343:Y347 Y329:Y338 Y192:Y193 Y162 Y132 Y78 Y90 Y120 Y76 Y303:Y307 Y356:Y363 Y62:Y70 Y399:Y1048576 Y389:Y397 Y383:Y387 Y43:Y47 Y365:Y373 Y99:Y107 Y123:Y130 Y276:Y283 Y231 Y309 Y9 Y72">
    <cfRule type="cellIs" dxfId="8301" priority="4140" operator="equal">
      <formula>0</formula>
    </cfRule>
  </conditionalFormatting>
  <conditionalFormatting sqref="Y7">
    <cfRule type="cellIs" dxfId="8300" priority="4139" operator="notEqual">
      <formula>0</formula>
    </cfRule>
  </conditionalFormatting>
  <conditionalFormatting sqref="Y303:Y304">
    <cfRule type="cellIs" dxfId="8299" priority="4137" operator="greaterThan">
      <formula>0</formula>
    </cfRule>
    <cfRule type="cellIs" dxfId="8298" priority="4138" operator="lessThan">
      <formula>0</formula>
    </cfRule>
  </conditionalFormatting>
  <conditionalFormatting sqref="Y329:Y330">
    <cfRule type="cellIs" dxfId="8297" priority="4135" operator="greaterThan">
      <formula>0</formula>
    </cfRule>
    <cfRule type="cellIs" dxfId="8296" priority="4136" operator="lessThan">
      <formula>0</formula>
    </cfRule>
  </conditionalFormatting>
  <conditionalFormatting sqref="Y343:Y345">
    <cfRule type="cellIs" dxfId="8295" priority="4133" operator="greaterThan">
      <formula>0</formula>
    </cfRule>
    <cfRule type="cellIs" dxfId="8294" priority="4134" operator="lessThan">
      <formula>0</formula>
    </cfRule>
  </conditionalFormatting>
  <conditionalFormatting sqref="Y344:Y345">
    <cfRule type="cellIs" dxfId="8293" priority="4131" operator="greaterThan">
      <formula>0</formula>
    </cfRule>
    <cfRule type="cellIs" dxfId="8292" priority="4132" operator="lessThan">
      <formula>0</formula>
    </cfRule>
  </conditionalFormatting>
  <conditionalFormatting sqref="Y131">
    <cfRule type="cellIs" dxfId="8291" priority="4130" operator="equal">
      <formula>0</formula>
    </cfRule>
  </conditionalFormatting>
  <conditionalFormatting sqref="Y108">
    <cfRule type="cellIs" dxfId="8290" priority="4129" operator="equal">
      <formula>0</formula>
    </cfRule>
  </conditionalFormatting>
  <conditionalFormatting sqref="Y161">
    <cfRule type="cellIs" dxfId="8289" priority="4128" operator="equal">
      <formula>0</formula>
    </cfRule>
  </conditionalFormatting>
  <conditionalFormatting sqref="Y153:Y160">
    <cfRule type="cellIs" dxfId="8288" priority="4127" operator="equal">
      <formula>0</formula>
    </cfRule>
  </conditionalFormatting>
  <conditionalFormatting sqref="Y171">
    <cfRule type="cellIs" dxfId="8287" priority="4126" operator="equal">
      <formula>0</formula>
    </cfRule>
  </conditionalFormatting>
  <conditionalFormatting sqref="Y163:Y170">
    <cfRule type="cellIs" dxfId="8286" priority="4125" operator="equal">
      <formula>0</formula>
    </cfRule>
  </conditionalFormatting>
  <conditionalFormatting sqref="Y212">
    <cfRule type="cellIs" dxfId="8285" priority="4124" operator="equal">
      <formula>0</formula>
    </cfRule>
  </conditionalFormatting>
  <conditionalFormatting sqref="Y203">
    <cfRule type="cellIs" dxfId="8284" priority="4123" operator="equal">
      <formula>0</formula>
    </cfRule>
  </conditionalFormatting>
  <conditionalFormatting sqref="Y204:Y211">
    <cfRule type="cellIs" dxfId="8283" priority="4122" operator="equal">
      <formula>0</formula>
    </cfRule>
  </conditionalFormatting>
  <conditionalFormatting sqref="Y190:Y191">
    <cfRule type="cellIs" dxfId="8282" priority="4121" operator="equal">
      <formula>0</formula>
    </cfRule>
  </conditionalFormatting>
  <conditionalFormatting sqref="Y320:Y321">
    <cfRule type="cellIs" dxfId="8281" priority="4120" operator="equal">
      <formula>0</formula>
    </cfRule>
  </conditionalFormatting>
  <conditionalFormatting sqref="Y323:Y324">
    <cfRule type="cellIs" dxfId="8280" priority="4119" operator="equal">
      <formula>0</formula>
    </cfRule>
  </conditionalFormatting>
  <conditionalFormatting sqref="Y311:Y312">
    <cfRule type="cellIs" dxfId="8279" priority="4118" operator="equal">
      <formula>0</formula>
    </cfRule>
  </conditionalFormatting>
  <conditionalFormatting sqref="Y317:Y318">
    <cfRule type="cellIs" dxfId="8278" priority="4117" operator="equal">
      <formula>0</formula>
    </cfRule>
  </conditionalFormatting>
  <conditionalFormatting sqref="Y326:Y327">
    <cfRule type="cellIs" dxfId="8277" priority="4116" operator="equal">
      <formula>0</formula>
    </cfRule>
  </conditionalFormatting>
  <conditionalFormatting sqref="Y314:Y315">
    <cfRule type="cellIs" dxfId="8276" priority="4115" operator="equal">
      <formula>0</formula>
    </cfRule>
  </conditionalFormatting>
  <conditionalFormatting sqref="Y364">
    <cfRule type="cellIs" dxfId="8275" priority="4114" operator="equal">
      <formula>0</formula>
    </cfRule>
  </conditionalFormatting>
  <conditionalFormatting sqref="Y198:Y199">
    <cfRule type="cellIs" dxfId="8274" priority="4110" operator="equal">
      <formula>0</formula>
    </cfRule>
  </conditionalFormatting>
  <conditionalFormatting sqref="Y24">
    <cfRule type="cellIs" dxfId="8273" priority="4113" operator="equal">
      <formula>0</formula>
    </cfRule>
  </conditionalFormatting>
  <conditionalFormatting sqref="Y355">
    <cfRule type="cellIs" dxfId="8272" priority="4112" operator="equal">
      <formula>0</formula>
    </cfRule>
  </conditionalFormatting>
  <conditionalFormatting sqref="Y15">
    <cfRule type="cellIs" dxfId="8271" priority="4111" operator="equal">
      <formula>0</formula>
    </cfRule>
  </conditionalFormatting>
  <conditionalFormatting sqref="Y240">
    <cfRule type="cellIs" dxfId="8270" priority="4109" operator="equal">
      <formula>0</formula>
    </cfRule>
  </conditionalFormatting>
  <conditionalFormatting sqref="Y173:Y185">
    <cfRule type="cellIs" dxfId="8269" priority="4106" operator="equal">
      <formula>0</formula>
    </cfRule>
  </conditionalFormatting>
  <conditionalFormatting sqref="Y250">
    <cfRule type="cellIs" dxfId="8268" priority="4108" operator="equal">
      <formula>0</formula>
    </cfRule>
  </conditionalFormatting>
  <conditionalFormatting sqref="AB198:AB199">
    <cfRule type="cellIs" dxfId="8267" priority="3938" operator="equal">
      <formula>0</formula>
    </cfRule>
  </conditionalFormatting>
  <conditionalFormatting sqref="Y275 Y261">
    <cfRule type="cellIs" dxfId="8266" priority="4105" operator="equal">
      <formula>0</formula>
    </cfRule>
  </conditionalFormatting>
  <conditionalFormatting sqref="Y262:Y274">
    <cfRule type="cellIs" dxfId="8265" priority="4104" operator="equal">
      <formula>0</formula>
    </cfRule>
  </conditionalFormatting>
  <conditionalFormatting sqref="Y374">
    <cfRule type="cellIs" dxfId="8264" priority="4103" operator="equal">
      <formula>0</formula>
    </cfRule>
  </conditionalFormatting>
  <conditionalFormatting sqref="Y34">
    <cfRule type="cellIs" dxfId="8263" priority="4102" operator="equal">
      <formula>0</formula>
    </cfRule>
  </conditionalFormatting>
  <conditionalFormatting sqref="Y398">
    <cfRule type="cellIs" dxfId="8262" priority="4101" operator="equal">
      <formula>0</formula>
    </cfRule>
  </conditionalFormatting>
  <conditionalFormatting sqref="Y58">
    <cfRule type="cellIs" dxfId="8261" priority="4100" operator="equal">
      <formula>0</formula>
    </cfRule>
  </conditionalFormatting>
  <conditionalFormatting sqref="Y109">
    <cfRule type="cellIs" dxfId="8260" priority="4099" operator="equal">
      <formula>0</formula>
    </cfRule>
  </conditionalFormatting>
  <conditionalFormatting sqref="Y118">
    <cfRule type="cellIs" dxfId="8259" priority="4098" operator="equal">
      <formula>0</formula>
    </cfRule>
  </conditionalFormatting>
  <conditionalFormatting sqref="Y151 Y142">
    <cfRule type="cellIs" dxfId="8258" priority="4097" operator="equal">
      <formula>0</formula>
    </cfRule>
  </conditionalFormatting>
  <conditionalFormatting sqref="Y189">
    <cfRule type="cellIs" dxfId="8257" priority="4096" operator="equal">
      <formula>0</formula>
    </cfRule>
  </conditionalFormatting>
  <conditionalFormatting sqref="Y194:Y195">
    <cfRule type="cellIs" dxfId="8256" priority="4095" operator="equal">
      <formula>0</formula>
    </cfRule>
  </conditionalFormatting>
  <conditionalFormatting sqref="Y196">
    <cfRule type="cellIs" dxfId="8255" priority="4094" operator="equal">
      <formula>0</formula>
    </cfRule>
  </conditionalFormatting>
  <conditionalFormatting sqref="Y197">
    <cfRule type="cellIs" dxfId="8254" priority="4093" operator="equal">
      <formula>0</formula>
    </cfRule>
  </conditionalFormatting>
  <conditionalFormatting sqref="Y222">
    <cfRule type="cellIs" dxfId="8253" priority="4091" operator="equal">
      <formula>0</formula>
    </cfRule>
  </conditionalFormatting>
  <conditionalFormatting sqref="Y260">
    <cfRule type="cellIs" dxfId="8252" priority="4092" operator="equal">
      <formula>0</formula>
    </cfRule>
  </conditionalFormatting>
  <conditionalFormatting sqref="Y213">
    <cfRule type="cellIs" dxfId="8251" priority="4090" operator="equal">
      <formula>0</formula>
    </cfRule>
  </conditionalFormatting>
  <conditionalFormatting sqref="Y226">
    <cfRule type="cellIs" dxfId="8250" priority="4089" operator="equal">
      <formula>0</formula>
    </cfRule>
  </conditionalFormatting>
  <conditionalFormatting sqref="Y89">
    <cfRule type="cellIs" dxfId="8249" priority="4088" operator="equal">
      <formula>0</formula>
    </cfRule>
  </conditionalFormatting>
  <conditionalFormatting sqref="Y79:Y88">
    <cfRule type="cellIs" dxfId="8248" priority="4087" operator="equal">
      <formula>0</formula>
    </cfRule>
  </conditionalFormatting>
  <conditionalFormatting sqref="Y202">
    <cfRule type="cellIs" dxfId="8247" priority="4084" operator="equal">
      <formula>0</formula>
    </cfRule>
  </conditionalFormatting>
  <conditionalFormatting sqref="Y95">
    <cfRule type="cellIs" dxfId="8246" priority="4086" operator="equal">
      <formula>0</formula>
    </cfRule>
  </conditionalFormatting>
  <conditionalFormatting sqref="Y91:Y94">
    <cfRule type="cellIs" dxfId="8245" priority="4085" operator="equal">
      <formula>0</formula>
    </cfRule>
  </conditionalFormatting>
  <conditionalFormatting sqref="Y223">
    <cfRule type="cellIs" dxfId="8244" priority="4083" operator="equal">
      <formula>0</formula>
    </cfRule>
  </conditionalFormatting>
  <conditionalFormatting sqref="Y224:Y225">
    <cfRule type="cellIs" dxfId="8243" priority="4082" operator="equal">
      <formula>0</formula>
    </cfRule>
  </conditionalFormatting>
  <conditionalFormatting sqref="Y201">
    <cfRule type="cellIs" dxfId="8242" priority="4081" operator="equal">
      <formula>0</formula>
    </cfRule>
  </conditionalFormatting>
  <conditionalFormatting sqref="Y75">
    <cfRule type="cellIs" dxfId="8241" priority="4080" operator="equal">
      <formula>0</formula>
    </cfRule>
  </conditionalFormatting>
  <conditionalFormatting sqref="Y285:Y287">
    <cfRule type="cellIs" dxfId="8240" priority="4079" operator="equal">
      <formula>0</formula>
    </cfRule>
  </conditionalFormatting>
  <conditionalFormatting sqref="Y285:Y286">
    <cfRule type="cellIs" dxfId="8239" priority="4077" operator="greaterThan">
      <formula>0</formula>
    </cfRule>
    <cfRule type="cellIs" dxfId="8238" priority="4078" operator="lessThan">
      <formula>0</formula>
    </cfRule>
  </conditionalFormatting>
  <conditionalFormatting sqref="Y290">
    <cfRule type="cellIs" dxfId="8237" priority="4075" operator="equal">
      <formula>0</formula>
    </cfRule>
  </conditionalFormatting>
  <conditionalFormatting sqref="Y301">
    <cfRule type="cellIs" dxfId="8236" priority="4074" operator="equal">
      <formula>0</formula>
    </cfRule>
  </conditionalFormatting>
  <conditionalFormatting sqref="Y291:Y300">
    <cfRule type="cellIs" dxfId="8235" priority="4073" operator="equal">
      <formula>0</formula>
    </cfRule>
  </conditionalFormatting>
  <conditionalFormatting sqref="AB288">
    <cfRule type="cellIs" dxfId="8234" priority="3902" operator="equal">
      <formula>0</formula>
    </cfRule>
  </conditionalFormatting>
  <conditionalFormatting sqref="Y288">
    <cfRule type="cellIs" dxfId="8233" priority="4072" operator="equal">
      <formula>0</formula>
    </cfRule>
  </conditionalFormatting>
  <conditionalFormatting sqref="Y73">
    <cfRule type="cellIs" dxfId="8232" priority="4070" operator="equal">
      <formula>0</formula>
    </cfRule>
  </conditionalFormatting>
  <conditionalFormatting sqref="Y61">
    <cfRule type="cellIs" dxfId="8231" priority="4069" operator="equal">
      <formula>0</formula>
    </cfRule>
  </conditionalFormatting>
  <conditionalFormatting sqref="Y388">
    <cfRule type="cellIs" dxfId="8230" priority="4068" operator="equal">
      <formula>0</formula>
    </cfRule>
  </conditionalFormatting>
  <conditionalFormatting sqref="Y48">
    <cfRule type="cellIs" dxfId="8229" priority="4067" operator="equal">
      <formula>0</formula>
    </cfRule>
  </conditionalFormatting>
  <conditionalFormatting sqref="Y110:Y117">
    <cfRule type="cellIs" dxfId="8228" priority="4066" operator="equal">
      <formula>0</formula>
    </cfRule>
  </conditionalFormatting>
  <conditionalFormatting sqref="Y133:Y140">
    <cfRule type="cellIs" dxfId="8227" priority="4065" operator="equal">
      <formula>0</formula>
    </cfRule>
  </conditionalFormatting>
  <conditionalFormatting sqref="Y143:Y150">
    <cfRule type="cellIs" dxfId="8226" priority="4064" operator="equal">
      <formula>0</formula>
    </cfRule>
  </conditionalFormatting>
  <conditionalFormatting sqref="Y214:Y221">
    <cfRule type="cellIs" dxfId="8225" priority="4063" operator="equal">
      <formula>0</formula>
    </cfRule>
  </conditionalFormatting>
  <conditionalFormatting sqref="Y232:Y239">
    <cfRule type="cellIs" dxfId="8224" priority="4062" operator="equal">
      <formula>0</formula>
    </cfRule>
  </conditionalFormatting>
  <conditionalFormatting sqref="Y242:Y249">
    <cfRule type="cellIs" dxfId="8223" priority="4061" operator="equal">
      <formula>0</formula>
    </cfRule>
  </conditionalFormatting>
  <conditionalFormatting sqref="Y252:Y259">
    <cfRule type="cellIs" dxfId="8222" priority="4060" operator="equal">
      <formula>0</formula>
    </cfRule>
  </conditionalFormatting>
  <conditionalFormatting sqref="Y241">
    <cfRule type="cellIs" dxfId="8221" priority="4059" operator="equal">
      <formula>0</formula>
    </cfRule>
  </conditionalFormatting>
  <conditionalFormatting sqref="Y251">
    <cfRule type="cellIs" dxfId="8220" priority="4058" operator="equal">
      <formula>0</formula>
    </cfRule>
  </conditionalFormatting>
  <conditionalFormatting sqref="Y122">
    <cfRule type="cellIs" dxfId="8219" priority="4057" operator="equal">
      <formula>0</formula>
    </cfRule>
  </conditionalFormatting>
  <conditionalFormatting sqref="AA7">
    <cfRule type="cellIs" dxfId="8218" priority="4056" operator="notEqual">
      <formula>0</formula>
    </cfRule>
  </conditionalFormatting>
  <conditionalFormatting sqref="AA347">
    <cfRule type="cellIs" dxfId="8217" priority="4055" operator="notEqual">
      <formula>0</formula>
    </cfRule>
  </conditionalFormatting>
  <conditionalFormatting sqref="AA11:AA14 AA172 AA152 AA16:AA23 AA25:AA33 AA49:AA57 AA59:AA60 AA35:AA39 AA375:AA379 AA381 AA349 AA340:AA341 AA229 AA97 AA41 AA351:AA354 AA141 AA227 AA186:AA188 AA1:AA9 AA343:AA347 AA329:AA338 AA192:AA193 AA162 AA132 AA78 AA90 AA120 AA76 AA303:AA307 AA356:AA363 AA62:AA72 AA399:AA1048576 AA389:AA397 AA383:AA387 AA43:AA47 AA365:AA373 AA99:AA107 AA123:AA130 AA276:AA283 AA231 AA309 AB8 AB71">
    <cfRule type="cellIs" dxfId="8216" priority="4054" operator="equal">
      <formula>0</formula>
    </cfRule>
  </conditionalFormatting>
  <conditionalFormatting sqref="AA7">
    <cfRule type="cellIs" dxfId="8215" priority="4053" operator="notEqual">
      <formula>0</formula>
    </cfRule>
  </conditionalFormatting>
  <conditionalFormatting sqref="AA303:AA304">
    <cfRule type="cellIs" dxfId="8214" priority="4051" operator="greaterThan">
      <formula>0</formula>
    </cfRule>
    <cfRule type="cellIs" dxfId="8213" priority="4052" operator="lessThan">
      <formula>0</formula>
    </cfRule>
  </conditionalFormatting>
  <conditionalFormatting sqref="AA329:AA330">
    <cfRule type="cellIs" dxfId="8212" priority="4049" operator="greaterThan">
      <formula>0</formula>
    </cfRule>
    <cfRule type="cellIs" dxfId="8211" priority="4050" operator="lessThan">
      <formula>0</formula>
    </cfRule>
  </conditionalFormatting>
  <conditionalFormatting sqref="AA343:AA345">
    <cfRule type="cellIs" dxfId="8210" priority="4047" operator="greaterThan">
      <formula>0</formula>
    </cfRule>
    <cfRule type="cellIs" dxfId="8209" priority="4048" operator="lessThan">
      <formula>0</formula>
    </cfRule>
  </conditionalFormatting>
  <conditionalFormatting sqref="AA344:AA345">
    <cfRule type="cellIs" dxfId="8208" priority="4045" operator="greaterThan">
      <formula>0</formula>
    </cfRule>
    <cfRule type="cellIs" dxfId="8207" priority="4046" operator="lessThan">
      <formula>0</formula>
    </cfRule>
  </conditionalFormatting>
  <conditionalFormatting sqref="AA131">
    <cfRule type="cellIs" dxfId="8206" priority="4044" operator="equal">
      <formula>0</formula>
    </cfRule>
  </conditionalFormatting>
  <conditionalFormatting sqref="AA108">
    <cfRule type="cellIs" dxfId="8205" priority="4043" operator="equal">
      <formula>0</formula>
    </cfRule>
  </conditionalFormatting>
  <conditionalFormatting sqref="AA161">
    <cfRule type="cellIs" dxfId="8204" priority="4042" operator="equal">
      <formula>0</formula>
    </cfRule>
  </conditionalFormatting>
  <conditionalFormatting sqref="AA153:AA160">
    <cfRule type="cellIs" dxfId="8203" priority="4041" operator="equal">
      <formula>0</formula>
    </cfRule>
  </conditionalFormatting>
  <conditionalFormatting sqref="AA171">
    <cfRule type="cellIs" dxfId="8202" priority="4040" operator="equal">
      <formula>0</formula>
    </cfRule>
  </conditionalFormatting>
  <conditionalFormatting sqref="AA163:AA170">
    <cfRule type="cellIs" dxfId="8201" priority="4039" operator="equal">
      <formula>0</formula>
    </cfRule>
  </conditionalFormatting>
  <conditionalFormatting sqref="AA212">
    <cfRule type="cellIs" dxfId="8200" priority="4038" operator="equal">
      <formula>0</formula>
    </cfRule>
  </conditionalFormatting>
  <conditionalFormatting sqref="AA203">
    <cfRule type="cellIs" dxfId="8199" priority="4037" operator="equal">
      <formula>0</formula>
    </cfRule>
  </conditionalFormatting>
  <conditionalFormatting sqref="AA204:AA211">
    <cfRule type="cellIs" dxfId="8198" priority="4036" operator="equal">
      <formula>0</formula>
    </cfRule>
  </conditionalFormatting>
  <conditionalFormatting sqref="AA190:AA191">
    <cfRule type="cellIs" dxfId="8197" priority="4035" operator="equal">
      <formula>0</formula>
    </cfRule>
  </conditionalFormatting>
  <conditionalFormatting sqref="AA320:AA321">
    <cfRule type="cellIs" dxfId="8196" priority="4034" operator="equal">
      <formula>0</formula>
    </cfRule>
  </conditionalFormatting>
  <conditionalFormatting sqref="AA323:AA324">
    <cfRule type="cellIs" dxfId="8195" priority="4033" operator="equal">
      <formula>0</formula>
    </cfRule>
  </conditionalFormatting>
  <conditionalFormatting sqref="AA311:AA312">
    <cfRule type="cellIs" dxfId="8194" priority="4032" operator="equal">
      <formula>0</formula>
    </cfRule>
  </conditionalFormatting>
  <conditionalFormatting sqref="AA317:AA318">
    <cfRule type="cellIs" dxfId="8193" priority="4031" operator="equal">
      <formula>0</formula>
    </cfRule>
  </conditionalFormatting>
  <conditionalFormatting sqref="AA326:AA327">
    <cfRule type="cellIs" dxfId="8192" priority="4030" operator="equal">
      <formula>0</formula>
    </cfRule>
  </conditionalFormatting>
  <conditionalFormatting sqref="AA314:AA315">
    <cfRule type="cellIs" dxfId="8191" priority="4029" operator="equal">
      <formula>0</formula>
    </cfRule>
  </conditionalFormatting>
  <conditionalFormatting sqref="AA364">
    <cfRule type="cellIs" dxfId="8190" priority="4028" operator="equal">
      <formula>0</formula>
    </cfRule>
  </conditionalFormatting>
  <conditionalFormatting sqref="AA198:AA199">
    <cfRule type="cellIs" dxfId="8189" priority="4024" operator="equal">
      <formula>0</formula>
    </cfRule>
  </conditionalFormatting>
  <conditionalFormatting sqref="AA24">
    <cfRule type="cellIs" dxfId="8188" priority="4027" operator="equal">
      <formula>0</formula>
    </cfRule>
  </conditionalFormatting>
  <conditionalFormatting sqref="AA355">
    <cfRule type="cellIs" dxfId="8187" priority="4026" operator="equal">
      <formula>0</formula>
    </cfRule>
  </conditionalFormatting>
  <conditionalFormatting sqref="AA15">
    <cfRule type="cellIs" dxfId="8186" priority="4025" operator="equal">
      <formula>0</formula>
    </cfRule>
  </conditionalFormatting>
  <conditionalFormatting sqref="AA240">
    <cfRule type="cellIs" dxfId="8185" priority="4023" operator="equal">
      <formula>0</formula>
    </cfRule>
  </conditionalFormatting>
  <conditionalFormatting sqref="AA173:AA185">
    <cfRule type="cellIs" dxfId="8184" priority="4020" operator="equal">
      <formula>0</formula>
    </cfRule>
  </conditionalFormatting>
  <conditionalFormatting sqref="AA250">
    <cfRule type="cellIs" dxfId="8183" priority="4022" operator="equal">
      <formula>0</formula>
    </cfRule>
  </conditionalFormatting>
  <conditionalFormatting sqref="AA10:AB10 AA40:AB40 AA42:AB42 AA382:AB382 AA380:AB380 AA348:AB348 AA350:AB350 AA342:AB342 AA339:AB339 AA74:AB74 AA77:AB77 AA96:AB96 AA98:AB98 AA119:AB119 AA121:AB121 AA200:AB200 AA228:AB228 AA230:AB230 AA302:AB302 AA308:AB308 AA310:AB310 AA313:AB313 AA316:AB316 AA319:AB319 AA322:AB322 AA325:AB325 AA328:AB328">
    <cfRule type="cellIs" dxfId="8182" priority="4021" operator="equal">
      <formula>0</formula>
    </cfRule>
  </conditionalFormatting>
  <conditionalFormatting sqref="AA275 AA261">
    <cfRule type="cellIs" dxfId="8181" priority="4019" operator="equal">
      <formula>0</formula>
    </cfRule>
  </conditionalFormatting>
  <conditionalFormatting sqref="AA262:AA274">
    <cfRule type="cellIs" dxfId="8180" priority="4018" operator="equal">
      <formula>0</formula>
    </cfRule>
  </conditionalFormatting>
  <conditionalFormatting sqref="AA374">
    <cfRule type="cellIs" dxfId="8179" priority="4017" operator="equal">
      <formula>0</formula>
    </cfRule>
  </conditionalFormatting>
  <conditionalFormatting sqref="AA34">
    <cfRule type="cellIs" dxfId="8178" priority="4016" operator="equal">
      <formula>0</formula>
    </cfRule>
  </conditionalFormatting>
  <conditionalFormatting sqref="AA398">
    <cfRule type="cellIs" dxfId="8177" priority="4015" operator="equal">
      <formula>0</formula>
    </cfRule>
  </conditionalFormatting>
  <conditionalFormatting sqref="AA58">
    <cfRule type="cellIs" dxfId="8176" priority="4014" operator="equal">
      <formula>0</formula>
    </cfRule>
  </conditionalFormatting>
  <conditionalFormatting sqref="AA109">
    <cfRule type="cellIs" dxfId="8175" priority="4013" operator="equal">
      <formula>0</formula>
    </cfRule>
  </conditionalFormatting>
  <conditionalFormatting sqref="AA118">
    <cfRule type="cellIs" dxfId="8174" priority="4012" operator="equal">
      <formula>0</formula>
    </cfRule>
  </conditionalFormatting>
  <conditionalFormatting sqref="AA151 AA142">
    <cfRule type="cellIs" dxfId="8173" priority="4011" operator="equal">
      <formula>0</formula>
    </cfRule>
  </conditionalFormatting>
  <conditionalFormatting sqref="AA189">
    <cfRule type="cellIs" dxfId="8172" priority="4010" operator="equal">
      <formula>0</formula>
    </cfRule>
  </conditionalFormatting>
  <conditionalFormatting sqref="AA194:AA195">
    <cfRule type="cellIs" dxfId="8171" priority="4009" operator="equal">
      <formula>0</formula>
    </cfRule>
  </conditionalFormatting>
  <conditionalFormatting sqref="AA196">
    <cfRule type="cellIs" dxfId="8170" priority="4008" operator="equal">
      <formula>0</formula>
    </cfRule>
  </conditionalFormatting>
  <conditionalFormatting sqref="AA197">
    <cfRule type="cellIs" dxfId="8169" priority="4007" operator="equal">
      <formula>0</formula>
    </cfRule>
  </conditionalFormatting>
  <conditionalFormatting sqref="AA222">
    <cfRule type="cellIs" dxfId="8168" priority="4005" operator="equal">
      <formula>0</formula>
    </cfRule>
  </conditionalFormatting>
  <conditionalFormatting sqref="AA260">
    <cfRule type="cellIs" dxfId="8167" priority="4006" operator="equal">
      <formula>0</formula>
    </cfRule>
  </conditionalFormatting>
  <conditionalFormatting sqref="AA213">
    <cfRule type="cellIs" dxfId="8166" priority="4004" operator="equal">
      <formula>0</formula>
    </cfRule>
  </conditionalFormatting>
  <conditionalFormatting sqref="AA226">
    <cfRule type="cellIs" dxfId="8165" priority="4003" operator="equal">
      <formula>0</formula>
    </cfRule>
  </conditionalFormatting>
  <conditionalFormatting sqref="AA89">
    <cfRule type="cellIs" dxfId="8164" priority="4002" operator="equal">
      <formula>0</formula>
    </cfRule>
  </conditionalFormatting>
  <conditionalFormatting sqref="AA79:AA88">
    <cfRule type="cellIs" dxfId="8163" priority="4001" operator="equal">
      <formula>0</formula>
    </cfRule>
  </conditionalFormatting>
  <conditionalFormatting sqref="AA202">
    <cfRule type="cellIs" dxfId="8162" priority="3998" operator="equal">
      <formula>0</formula>
    </cfRule>
  </conditionalFormatting>
  <conditionalFormatting sqref="AA95">
    <cfRule type="cellIs" dxfId="8161" priority="4000" operator="equal">
      <formula>0</formula>
    </cfRule>
  </conditionalFormatting>
  <conditionalFormatting sqref="AA91:AA94">
    <cfRule type="cellIs" dxfId="8160" priority="3999" operator="equal">
      <formula>0</formula>
    </cfRule>
  </conditionalFormatting>
  <conditionalFormatting sqref="AA223">
    <cfRule type="cellIs" dxfId="8159" priority="3997" operator="equal">
      <formula>0</formula>
    </cfRule>
  </conditionalFormatting>
  <conditionalFormatting sqref="AA224:AA225">
    <cfRule type="cellIs" dxfId="8158" priority="3996" operator="equal">
      <formula>0</formula>
    </cfRule>
  </conditionalFormatting>
  <conditionalFormatting sqref="AA201">
    <cfRule type="cellIs" dxfId="8157" priority="3995" operator="equal">
      <formula>0</formula>
    </cfRule>
  </conditionalFormatting>
  <conditionalFormatting sqref="AA75">
    <cfRule type="cellIs" dxfId="8156" priority="3994" operator="equal">
      <formula>0</formula>
    </cfRule>
  </conditionalFormatting>
  <conditionalFormatting sqref="AA285:AA287">
    <cfRule type="cellIs" dxfId="8155" priority="3993" operator="equal">
      <formula>0</formula>
    </cfRule>
  </conditionalFormatting>
  <conditionalFormatting sqref="AA285:AA286">
    <cfRule type="cellIs" dxfId="8154" priority="3991" operator="greaterThan">
      <formula>0</formula>
    </cfRule>
    <cfRule type="cellIs" dxfId="8153" priority="3992" operator="lessThan">
      <formula>0</formula>
    </cfRule>
  </conditionalFormatting>
  <conditionalFormatting sqref="AA284:AB284">
    <cfRule type="cellIs" dxfId="8152" priority="3990" operator="equal">
      <formula>0</formula>
    </cfRule>
  </conditionalFormatting>
  <conditionalFormatting sqref="AA290">
    <cfRule type="cellIs" dxfId="8151" priority="3989" operator="equal">
      <formula>0</formula>
    </cfRule>
  </conditionalFormatting>
  <conditionalFormatting sqref="AA301">
    <cfRule type="cellIs" dxfId="8150" priority="3988" operator="equal">
      <formula>0</formula>
    </cfRule>
  </conditionalFormatting>
  <conditionalFormatting sqref="AA291:AA300">
    <cfRule type="cellIs" dxfId="8149" priority="3987" operator="equal">
      <formula>0</formula>
    </cfRule>
  </conditionalFormatting>
  <conditionalFormatting sqref="AA289:AB289">
    <cfRule type="cellIs" dxfId="8148" priority="3985" operator="equal">
      <formula>0</formula>
    </cfRule>
  </conditionalFormatting>
  <conditionalFormatting sqref="AA288">
    <cfRule type="cellIs" dxfId="8147" priority="3986" operator="equal">
      <formula>0</formula>
    </cfRule>
  </conditionalFormatting>
  <conditionalFormatting sqref="AA73">
    <cfRule type="cellIs" dxfId="8146" priority="3984" operator="equal">
      <formula>0</formula>
    </cfRule>
  </conditionalFormatting>
  <conditionalFormatting sqref="AA61">
    <cfRule type="cellIs" dxfId="8145" priority="3983" operator="equal">
      <formula>0</formula>
    </cfRule>
  </conditionalFormatting>
  <conditionalFormatting sqref="AA388">
    <cfRule type="cellIs" dxfId="8144" priority="3982" operator="equal">
      <formula>0</formula>
    </cfRule>
  </conditionalFormatting>
  <conditionalFormatting sqref="AA48">
    <cfRule type="cellIs" dxfId="8143" priority="3981" operator="equal">
      <formula>0</formula>
    </cfRule>
  </conditionalFormatting>
  <conditionalFormatting sqref="AA110:AA117">
    <cfRule type="cellIs" dxfId="8142" priority="3980" operator="equal">
      <formula>0</formula>
    </cfRule>
  </conditionalFormatting>
  <conditionalFormatting sqref="AA133:AA140">
    <cfRule type="cellIs" dxfId="8141" priority="3979" operator="equal">
      <formula>0</formula>
    </cfRule>
  </conditionalFormatting>
  <conditionalFormatting sqref="AA143:AA150">
    <cfRule type="cellIs" dxfId="8140" priority="3978" operator="equal">
      <formula>0</formula>
    </cfRule>
  </conditionalFormatting>
  <conditionalFormatting sqref="AA214:AA221">
    <cfRule type="cellIs" dxfId="8139" priority="3977" operator="equal">
      <formula>0</formula>
    </cfRule>
  </conditionalFormatting>
  <conditionalFormatting sqref="AA232:AA239">
    <cfRule type="cellIs" dxfId="8138" priority="3976" operator="equal">
      <formula>0</formula>
    </cfRule>
  </conditionalFormatting>
  <conditionalFormatting sqref="AA242:AA249">
    <cfRule type="cellIs" dxfId="8137" priority="3975" operator="equal">
      <formula>0</formula>
    </cfRule>
  </conditionalFormatting>
  <conditionalFormatting sqref="AA252:AA259">
    <cfRule type="cellIs" dxfId="8136" priority="3974" operator="equal">
      <formula>0</formula>
    </cfRule>
  </conditionalFormatting>
  <conditionalFormatting sqref="AA241">
    <cfRule type="cellIs" dxfId="8135" priority="3973" operator="equal">
      <formula>0</formula>
    </cfRule>
  </conditionalFormatting>
  <conditionalFormatting sqref="AA251">
    <cfRule type="cellIs" dxfId="8134" priority="3972" operator="equal">
      <formula>0</formula>
    </cfRule>
  </conditionalFormatting>
  <conditionalFormatting sqref="AA122">
    <cfRule type="cellIs" dxfId="8133" priority="3971" operator="equal">
      <formula>0</formula>
    </cfRule>
  </conditionalFormatting>
  <conditionalFormatting sqref="AB7">
    <cfRule type="cellIs" dxfId="8132" priority="3970" operator="notEqual">
      <formula>0</formula>
    </cfRule>
  </conditionalFormatting>
  <conditionalFormatting sqref="AB347">
    <cfRule type="cellIs" dxfId="8131" priority="3969" operator="notEqual">
      <formula>0</formula>
    </cfRule>
  </conditionalFormatting>
  <conditionalFormatting sqref="AB11:AB14 AB172 AB152 AB16:AB23 AB25:AB33 AB49:AB57 AB59:AB60 AB35:AB39 AB375:AB379 AB381 AB349 AB340:AB341 AB229 AB97 AB41 AB351:AB354 AB141 AB227 AB186:AB188 AB1:AB7 AB343:AB347 AB329:AB338 AB192:AB193 AB162 AB132 AB78 AB90 AB120 AB76 AB303:AB307 AB356:AB363 AB62:AB70 AB399:AB1048576 AB389:AB397 AB383:AB387 AB43:AB47 AB365:AB373 AB99:AB107 AB123:AB130 AB276:AB283 AB231 AB309 AB9 AB72">
    <cfRule type="cellIs" dxfId="8130" priority="3968" operator="equal">
      <formula>0</formula>
    </cfRule>
  </conditionalFormatting>
  <conditionalFormatting sqref="AB7">
    <cfRule type="cellIs" dxfId="8129" priority="3967" operator="notEqual">
      <formula>0</formula>
    </cfRule>
  </conditionalFormatting>
  <conditionalFormatting sqref="AB303:AB304">
    <cfRule type="cellIs" dxfId="8128" priority="3965" operator="greaterThan">
      <formula>0</formula>
    </cfRule>
    <cfRule type="cellIs" dxfId="8127" priority="3966" operator="lessThan">
      <formula>0</formula>
    </cfRule>
  </conditionalFormatting>
  <conditionalFormatting sqref="AB329:AB330">
    <cfRule type="cellIs" dxfId="8126" priority="3963" operator="greaterThan">
      <formula>0</formula>
    </cfRule>
    <cfRule type="cellIs" dxfId="8125" priority="3964" operator="lessThan">
      <formula>0</formula>
    </cfRule>
  </conditionalFormatting>
  <conditionalFormatting sqref="AB343:AB345">
    <cfRule type="cellIs" dxfId="8124" priority="3961" operator="greaterThan">
      <formula>0</formula>
    </cfRule>
    <cfRule type="cellIs" dxfId="8123" priority="3962" operator="lessThan">
      <formula>0</formula>
    </cfRule>
  </conditionalFormatting>
  <conditionalFormatting sqref="AB344:AB345">
    <cfRule type="cellIs" dxfId="8122" priority="3959" operator="greaterThan">
      <formula>0</formula>
    </cfRule>
    <cfRule type="cellIs" dxfId="8121" priority="3960" operator="lessThan">
      <formula>0</formula>
    </cfRule>
  </conditionalFormatting>
  <conditionalFormatting sqref="AB131">
    <cfRule type="cellIs" dxfId="8120" priority="3958" operator="equal">
      <formula>0</formula>
    </cfRule>
  </conditionalFormatting>
  <conditionalFormatting sqref="AB108">
    <cfRule type="cellIs" dxfId="8119" priority="3957" operator="equal">
      <formula>0</formula>
    </cfRule>
  </conditionalFormatting>
  <conditionalFormatting sqref="AB161">
    <cfRule type="cellIs" dxfId="8118" priority="3956" operator="equal">
      <formula>0</formula>
    </cfRule>
  </conditionalFormatting>
  <conditionalFormatting sqref="AB153:AB160">
    <cfRule type="cellIs" dxfId="8117" priority="3955" operator="equal">
      <formula>0</formula>
    </cfRule>
  </conditionalFormatting>
  <conditionalFormatting sqref="AB171">
    <cfRule type="cellIs" dxfId="8116" priority="3954" operator="equal">
      <formula>0</formula>
    </cfRule>
  </conditionalFormatting>
  <conditionalFormatting sqref="AB163:AB170">
    <cfRule type="cellIs" dxfId="8115" priority="3953" operator="equal">
      <formula>0</formula>
    </cfRule>
  </conditionalFormatting>
  <conditionalFormatting sqref="AB212">
    <cfRule type="cellIs" dxfId="8114" priority="3952" operator="equal">
      <formula>0</formula>
    </cfRule>
  </conditionalFormatting>
  <conditionalFormatting sqref="AB203">
    <cfRule type="cellIs" dxfId="8113" priority="3951" operator="equal">
      <formula>0</formula>
    </cfRule>
  </conditionalFormatting>
  <conditionalFormatting sqref="AB204:AB211">
    <cfRule type="cellIs" dxfId="8112" priority="3950" operator="equal">
      <formula>0</formula>
    </cfRule>
  </conditionalFormatting>
  <conditionalFormatting sqref="AB190:AB191">
    <cfRule type="cellIs" dxfId="8111" priority="3949" operator="equal">
      <formula>0</formula>
    </cfRule>
  </conditionalFormatting>
  <conditionalFormatting sqref="AB320:AB321">
    <cfRule type="cellIs" dxfId="8110" priority="3948" operator="equal">
      <formula>0</formula>
    </cfRule>
  </conditionalFormatting>
  <conditionalFormatting sqref="AB323:AB324">
    <cfRule type="cellIs" dxfId="8109" priority="3947" operator="equal">
      <formula>0</formula>
    </cfRule>
  </conditionalFormatting>
  <conditionalFormatting sqref="AB311:AB312">
    <cfRule type="cellIs" dxfId="8108" priority="3946" operator="equal">
      <formula>0</formula>
    </cfRule>
  </conditionalFormatting>
  <conditionalFormatting sqref="AB317:AB318">
    <cfRule type="cellIs" dxfId="8107" priority="3945" operator="equal">
      <formula>0</formula>
    </cfRule>
  </conditionalFormatting>
  <conditionalFormatting sqref="AB326:AB327">
    <cfRule type="cellIs" dxfId="8106" priority="3944" operator="equal">
      <formula>0</formula>
    </cfRule>
  </conditionalFormatting>
  <conditionalFormatting sqref="AB314:AB315">
    <cfRule type="cellIs" dxfId="8105" priority="3943" operator="equal">
      <formula>0</formula>
    </cfRule>
  </conditionalFormatting>
  <conditionalFormatting sqref="AB364">
    <cfRule type="cellIs" dxfId="8104" priority="3942" operator="equal">
      <formula>0</formula>
    </cfRule>
  </conditionalFormatting>
  <conditionalFormatting sqref="T198:T199">
    <cfRule type="cellIs" dxfId="8103" priority="3769" operator="equal">
      <formula>0</formula>
    </cfRule>
  </conditionalFormatting>
  <conditionalFormatting sqref="AB24">
    <cfRule type="cellIs" dxfId="8102" priority="3941" operator="equal">
      <formula>0</formula>
    </cfRule>
  </conditionalFormatting>
  <conditionalFormatting sqref="AB355">
    <cfRule type="cellIs" dxfId="8101" priority="3940" operator="equal">
      <formula>0</formula>
    </cfRule>
  </conditionalFormatting>
  <conditionalFormatting sqref="AB15">
    <cfRule type="cellIs" dxfId="8100" priority="3939" operator="equal">
      <formula>0</formula>
    </cfRule>
  </conditionalFormatting>
  <conditionalFormatting sqref="AB240">
    <cfRule type="cellIs" dxfId="8099" priority="3937" operator="equal">
      <formula>0</formula>
    </cfRule>
  </conditionalFormatting>
  <conditionalFormatting sqref="AB173:AB185">
    <cfRule type="cellIs" dxfId="8098" priority="3935" operator="equal">
      <formula>0</formula>
    </cfRule>
  </conditionalFormatting>
  <conditionalFormatting sqref="AB250">
    <cfRule type="cellIs" dxfId="8097" priority="3936" operator="equal">
      <formula>0</formula>
    </cfRule>
  </conditionalFormatting>
  <conditionalFormatting sqref="AB275 AB261">
    <cfRule type="cellIs" dxfId="8096" priority="3934" operator="equal">
      <formula>0</formula>
    </cfRule>
  </conditionalFormatting>
  <conditionalFormatting sqref="AB262:AB274">
    <cfRule type="cellIs" dxfId="8095" priority="3933" operator="equal">
      <formula>0</formula>
    </cfRule>
  </conditionalFormatting>
  <conditionalFormatting sqref="AB374">
    <cfRule type="cellIs" dxfId="8094" priority="3932" operator="equal">
      <formula>0</formula>
    </cfRule>
  </conditionalFormatting>
  <conditionalFormatting sqref="AB34">
    <cfRule type="cellIs" dxfId="8093" priority="3931" operator="equal">
      <formula>0</formula>
    </cfRule>
  </conditionalFormatting>
  <conditionalFormatting sqref="AB398">
    <cfRule type="cellIs" dxfId="8092" priority="3930" operator="equal">
      <formula>0</formula>
    </cfRule>
  </conditionalFormatting>
  <conditionalFormatting sqref="AB58">
    <cfRule type="cellIs" dxfId="8091" priority="3929" operator="equal">
      <formula>0</formula>
    </cfRule>
  </conditionalFormatting>
  <conditionalFormatting sqref="AB109">
    <cfRule type="cellIs" dxfId="8090" priority="3928" operator="equal">
      <formula>0</formula>
    </cfRule>
  </conditionalFormatting>
  <conditionalFormatting sqref="AB118">
    <cfRule type="cellIs" dxfId="8089" priority="3927" operator="equal">
      <formula>0</formula>
    </cfRule>
  </conditionalFormatting>
  <conditionalFormatting sqref="AB151 AB142">
    <cfRule type="cellIs" dxfId="8088" priority="3926" operator="equal">
      <formula>0</formula>
    </cfRule>
  </conditionalFormatting>
  <conditionalFormatting sqref="AB189">
    <cfRule type="cellIs" dxfId="8087" priority="3925" operator="equal">
      <formula>0</formula>
    </cfRule>
  </conditionalFormatting>
  <conditionalFormatting sqref="AB194:AB195">
    <cfRule type="cellIs" dxfId="8086" priority="3924" operator="equal">
      <formula>0</formula>
    </cfRule>
  </conditionalFormatting>
  <conditionalFormatting sqref="AB196">
    <cfRule type="cellIs" dxfId="8085" priority="3923" operator="equal">
      <formula>0</formula>
    </cfRule>
  </conditionalFormatting>
  <conditionalFormatting sqref="AB197">
    <cfRule type="cellIs" dxfId="8084" priority="3922" operator="equal">
      <formula>0</formula>
    </cfRule>
  </conditionalFormatting>
  <conditionalFormatting sqref="AB222">
    <cfRule type="cellIs" dxfId="8083" priority="3920" operator="equal">
      <formula>0</formula>
    </cfRule>
  </conditionalFormatting>
  <conditionalFormatting sqref="AB260">
    <cfRule type="cellIs" dxfId="8082" priority="3921" operator="equal">
      <formula>0</formula>
    </cfRule>
  </conditionalFormatting>
  <conditionalFormatting sqref="AB213">
    <cfRule type="cellIs" dxfId="8081" priority="3919" operator="equal">
      <formula>0</formula>
    </cfRule>
  </conditionalFormatting>
  <conditionalFormatting sqref="AB226">
    <cfRule type="cellIs" dxfId="8080" priority="3918" operator="equal">
      <formula>0</formula>
    </cfRule>
  </conditionalFormatting>
  <conditionalFormatting sqref="AB89">
    <cfRule type="cellIs" dxfId="8079" priority="3917" operator="equal">
      <formula>0</formula>
    </cfRule>
  </conditionalFormatting>
  <conditionalFormatting sqref="AB79:AB88">
    <cfRule type="cellIs" dxfId="8078" priority="3916" operator="equal">
      <formula>0</formula>
    </cfRule>
  </conditionalFormatting>
  <conditionalFormatting sqref="AB202">
    <cfRule type="cellIs" dxfId="8077" priority="3913" operator="equal">
      <formula>0</formula>
    </cfRule>
  </conditionalFormatting>
  <conditionalFormatting sqref="AB95">
    <cfRule type="cellIs" dxfId="8076" priority="3915" operator="equal">
      <formula>0</formula>
    </cfRule>
  </conditionalFormatting>
  <conditionalFormatting sqref="AB91:AB94">
    <cfRule type="cellIs" dxfId="8075" priority="3914" operator="equal">
      <formula>0</formula>
    </cfRule>
  </conditionalFormatting>
  <conditionalFormatting sqref="AB223">
    <cfRule type="cellIs" dxfId="8074" priority="3912" operator="equal">
      <formula>0</formula>
    </cfRule>
  </conditionalFormatting>
  <conditionalFormatting sqref="AB224:AB225">
    <cfRule type="cellIs" dxfId="8073" priority="3911" operator="equal">
      <formula>0</formula>
    </cfRule>
  </conditionalFormatting>
  <conditionalFormatting sqref="AB201">
    <cfRule type="cellIs" dxfId="8072" priority="3910" operator="equal">
      <formula>0</formula>
    </cfRule>
  </conditionalFormatting>
  <conditionalFormatting sqref="AB75">
    <cfRule type="cellIs" dxfId="8071" priority="3909" operator="equal">
      <formula>0</formula>
    </cfRule>
  </conditionalFormatting>
  <conditionalFormatting sqref="AB285:AB287">
    <cfRule type="cellIs" dxfId="8070" priority="3908" operator="equal">
      <formula>0</formula>
    </cfRule>
  </conditionalFormatting>
  <conditionalFormatting sqref="AB285:AB286">
    <cfRule type="cellIs" dxfId="8069" priority="3906" operator="greaterThan">
      <formula>0</formula>
    </cfRule>
    <cfRule type="cellIs" dxfId="8068" priority="3907" operator="lessThan">
      <formula>0</formula>
    </cfRule>
  </conditionalFormatting>
  <conditionalFormatting sqref="AB290">
    <cfRule type="cellIs" dxfId="8067" priority="3905" operator="equal">
      <formula>0</formula>
    </cfRule>
  </conditionalFormatting>
  <conditionalFormatting sqref="AB301">
    <cfRule type="cellIs" dxfId="8066" priority="3904" operator="equal">
      <formula>0</formula>
    </cfRule>
  </conditionalFormatting>
  <conditionalFormatting sqref="AB291:AB300">
    <cfRule type="cellIs" dxfId="8065" priority="3903" operator="equal">
      <formula>0</formula>
    </cfRule>
  </conditionalFormatting>
  <conditionalFormatting sqref="T288">
    <cfRule type="cellIs" dxfId="8064" priority="3733" operator="equal">
      <formula>0</formula>
    </cfRule>
  </conditionalFormatting>
  <conditionalFormatting sqref="AB73">
    <cfRule type="cellIs" dxfId="8063" priority="3901" operator="equal">
      <formula>0</formula>
    </cfRule>
  </conditionalFormatting>
  <conditionalFormatting sqref="AB61">
    <cfRule type="cellIs" dxfId="8062" priority="3900" operator="equal">
      <formula>0</formula>
    </cfRule>
  </conditionalFormatting>
  <conditionalFormatting sqref="AB388">
    <cfRule type="cellIs" dxfId="8061" priority="3899" operator="equal">
      <formula>0</formula>
    </cfRule>
  </conditionalFormatting>
  <conditionalFormatting sqref="AB48">
    <cfRule type="cellIs" dxfId="8060" priority="3898" operator="equal">
      <formula>0</formula>
    </cfRule>
  </conditionalFormatting>
  <conditionalFormatting sqref="AB110:AB117">
    <cfRule type="cellIs" dxfId="8059" priority="3897" operator="equal">
      <formula>0</formula>
    </cfRule>
  </conditionalFormatting>
  <conditionalFormatting sqref="AB133:AB140">
    <cfRule type="cellIs" dxfId="8058" priority="3896" operator="equal">
      <formula>0</formula>
    </cfRule>
  </conditionalFormatting>
  <conditionalFormatting sqref="AB143:AB150">
    <cfRule type="cellIs" dxfId="8057" priority="3895" operator="equal">
      <formula>0</formula>
    </cfRule>
  </conditionalFormatting>
  <conditionalFormatting sqref="AB214:AB221">
    <cfRule type="cellIs" dxfId="8056" priority="3894" operator="equal">
      <formula>0</formula>
    </cfRule>
  </conditionalFormatting>
  <conditionalFormatting sqref="AB232:AB239">
    <cfRule type="cellIs" dxfId="8055" priority="3893" operator="equal">
      <formula>0</formula>
    </cfRule>
  </conditionalFormatting>
  <conditionalFormatting sqref="AB242:AB249">
    <cfRule type="cellIs" dxfId="8054" priority="3892" operator="equal">
      <formula>0</formula>
    </cfRule>
  </conditionalFormatting>
  <conditionalFormatting sqref="AB252:AB259">
    <cfRule type="cellIs" dxfId="8053" priority="3891" operator="equal">
      <formula>0</formula>
    </cfRule>
  </conditionalFormatting>
  <conditionalFormatting sqref="AB241">
    <cfRule type="cellIs" dxfId="8052" priority="3890" operator="equal">
      <formula>0</formula>
    </cfRule>
  </conditionalFormatting>
  <conditionalFormatting sqref="AB251">
    <cfRule type="cellIs" dxfId="8051" priority="3889" operator="equal">
      <formula>0</formula>
    </cfRule>
  </conditionalFormatting>
  <conditionalFormatting sqref="AB122">
    <cfRule type="cellIs" dxfId="8050" priority="3888" operator="equal">
      <formula>0</formula>
    </cfRule>
  </conditionalFormatting>
  <conditionalFormatting sqref="S7">
    <cfRule type="cellIs" dxfId="8049" priority="3887" operator="notEqual">
      <formula>0</formula>
    </cfRule>
  </conditionalFormatting>
  <conditionalFormatting sqref="S347">
    <cfRule type="cellIs" dxfId="8048" priority="3886" operator="notEqual">
      <formula>0</formula>
    </cfRule>
  </conditionalFormatting>
  <conditionalFormatting sqref="S11:S14 S172 S152 S16:S23 S25:S33 S49:S57 S59:S60 S35:S39 S375:S379 S381 S349 S340:S341 S229 S97 S41 S351:S354 S141 S227 S186:S188 S1:S9 S343:S347 S329:S338 S192:S193 S162 S132 S78 S90 S120 S76 S303:S307 S356:S363 S62:S72 S399:S1048576 S389:S397 S383:S387 S43:S47 S365:S373 S99:S107 S123:S130 S276:S283 S231 S309 T8 T71">
    <cfRule type="cellIs" dxfId="8047" priority="3885" operator="equal">
      <formula>0</formula>
    </cfRule>
  </conditionalFormatting>
  <conditionalFormatting sqref="S7">
    <cfRule type="cellIs" dxfId="8046" priority="3884" operator="notEqual">
      <formula>0</formula>
    </cfRule>
  </conditionalFormatting>
  <conditionalFormatting sqref="S303:S304">
    <cfRule type="cellIs" dxfId="8045" priority="3882" operator="greaterThan">
      <formula>0</formula>
    </cfRule>
    <cfRule type="cellIs" dxfId="8044" priority="3883" operator="lessThan">
      <formula>0</formula>
    </cfRule>
  </conditionalFormatting>
  <conditionalFormatting sqref="S329:S330">
    <cfRule type="cellIs" dxfId="8043" priority="3880" operator="greaterThan">
      <formula>0</formula>
    </cfRule>
    <cfRule type="cellIs" dxfId="8042" priority="3881" operator="lessThan">
      <formula>0</formula>
    </cfRule>
  </conditionalFormatting>
  <conditionalFormatting sqref="S343:S345">
    <cfRule type="cellIs" dxfId="8041" priority="3878" operator="greaterThan">
      <formula>0</formula>
    </cfRule>
    <cfRule type="cellIs" dxfId="8040" priority="3879" operator="lessThan">
      <formula>0</formula>
    </cfRule>
  </conditionalFormatting>
  <conditionalFormatting sqref="S344:S345">
    <cfRule type="cellIs" dxfId="8039" priority="3876" operator="greaterThan">
      <formula>0</formula>
    </cfRule>
    <cfRule type="cellIs" dxfId="8038" priority="3877" operator="lessThan">
      <formula>0</formula>
    </cfRule>
  </conditionalFormatting>
  <conditionalFormatting sqref="S131">
    <cfRule type="cellIs" dxfId="8037" priority="3875" operator="equal">
      <formula>0</formula>
    </cfRule>
  </conditionalFormatting>
  <conditionalFormatting sqref="S108">
    <cfRule type="cellIs" dxfId="8036" priority="3874" operator="equal">
      <formula>0</formula>
    </cfRule>
  </conditionalFormatting>
  <conditionalFormatting sqref="S161">
    <cfRule type="cellIs" dxfId="8035" priority="3873" operator="equal">
      <formula>0</formula>
    </cfRule>
  </conditionalFormatting>
  <conditionalFormatting sqref="S153:S160">
    <cfRule type="cellIs" dxfId="8034" priority="3872" operator="equal">
      <formula>0</formula>
    </cfRule>
  </conditionalFormatting>
  <conditionalFormatting sqref="S171">
    <cfRule type="cellIs" dxfId="8033" priority="3871" operator="equal">
      <formula>0</formula>
    </cfRule>
  </conditionalFormatting>
  <conditionalFormatting sqref="S163:S170">
    <cfRule type="cellIs" dxfId="8032" priority="3870" operator="equal">
      <formula>0</formula>
    </cfRule>
  </conditionalFormatting>
  <conditionalFormatting sqref="S212">
    <cfRule type="cellIs" dxfId="8031" priority="3869" operator="equal">
      <formula>0</formula>
    </cfRule>
  </conditionalFormatting>
  <conditionalFormatting sqref="S203">
    <cfRule type="cellIs" dxfId="8030" priority="3868" operator="equal">
      <formula>0</formula>
    </cfRule>
  </conditionalFormatting>
  <conditionalFormatting sqref="S204:S211">
    <cfRule type="cellIs" dxfId="8029" priority="3867" operator="equal">
      <formula>0</formula>
    </cfRule>
  </conditionalFormatting>
  <conditionalFormatting sqref="S190:S191">
    <cfRule type="cellIs" dxfId="8028" priority="3866" operator="equal">
      <formula>0</formula>
    </cfRule>
  </conditionalFormatting>
  <conditionalFormatting sqref="S320:S321">
    <cfRule type="cellIs" dxfId="8027" priority="3865" operator="equal">
      <formula>0</formula>
    </cfRule>
  </conditionalFormatting>
  <conditionalFormatting sqref="S323:S324">
    <cfRule type="cellIs" dxfId="8026" priority="3864" operator="equal">
      <formula>0</formula>
    </cfRule>
  </conditionalFormatting>
  <conditionalFormatting sqref="S311:S312">
    <cfRule type="cellIs" dxfId="8025" priority="3863" operator="equal">
      <formula>0</formula>
    </cfRule>
  </conditionalFormatting>
  <conditionalFormatting sqref="S317:S318">
    <cfRule type="cellIs" dxfId="8024" priority="3862" operator="equal">
      <formula>0</formula>
    </cfRule>
  </conditionalFormatting>
  <conditionalFormatting sqref="S326:S327">
    <cfRule type="cellIs" dxfId="8023" priority="3861" operator="equal">
      <formula>0</formula>
    </cfRule>
  </conditionalFormatting>
  <conditionalFormatting sqref="S314:S315">
    <cfRule type="cellIs" dxfId="8022" priority="3860" operator="equal">
      <formula>0</formula>
    </cfRule>
  </conditionalFormatting>
  <conditionalFormatting sqref="S364">
    <cfRule type="cellIs" dxfId="8021" priority="3859" operator="equal">
      <formula>0</formula>
    </cfRule>
  </conditionalFormatting>
  <conditionalFormatting sqref="S198:S199">
    <cfRule type="cellIs" dxfId="8020" priority="3855" operator="equal">
      <formula>0</formula>
    </cfRule>
  </conditionalFormatting>
  <conditionalFormatting sqref="S24">
    <cfRule type="cellIs" dxfId="8019" priority="3858" operator="equal">
      <formula>0</formula>
    </cfRule>
  </conditionalFormatting>
  <conditionalFormatting sqref="S355">
    <cfRule type="cellIs" dxfId="8018" priority="3857" operator="equal">
      <formula>0</formula>
    </cfRule>
  </conditionalFormatting>
  <conditionalFormatting sqref="S15">
    <cfRule type="cellIs" dxfId="8017" priority="3856" operator="equal">
      <formula>0</formula>
    </cfRule>
  </conditionalFormatting>
  <conditionalFormatting sqref="S240">
    <cfRule type="cellIs" dxfId="8016" priority="3854" operator="equal">
      <formula>0</formula>
    </cfRule>
  </conditionalFormatting>
  <conditionalFormatting sqref="S173:S185">
    <cfRule type="cellIs" dxfId="8015" priority="3851" operator="equal">
      <formula>0</formula>
    </cfRule>
  </conditionalFormatting>
  <conditionalFormatting sqref="S250">
    <cfRule type="cellIs" dxfId="8014" priority="3853" operator="equal">
      <formula>0</formula>
    </cfRule>
  </conditionalFormatting>
  <conditionalFormatting sqref="S10:T10 S40:T40 S42:T42 S382:T382 S380:T380 S348:T348 S350:T350 S342:T342 S339:T339 S74:T74 S77:T77 S96:T96 S98:T98 S119:T119 S121:T121 S200:T200 S228:T228 S230:T230 S302:T302 S308:T308 S310:T310 S313:T313 S316:T316 S319:T319 S322:T322 S325:T325 S328:T328">
    <cfRule type="cellIs" dxfId="8013" priority="3852" operator="equal">
      <formula>0</formula>
    </cfRule>
  </conditionalFormatting>
  <conditionalFormatting sqref="S275 S261">
    <cfRule type="cellIs" dxfId="8012" priority="3850" operator="equal">
      <formula>0</formula>
    </cfRule>
  </conditionalFormatting>
  <conditionalFormatting sqref="S262:S274">
    <cfRule type="cellIs" dxfId="8011" priority="3849" operator="equal">
      <formula>0</formula>
    </cfRule>
  </conditionalFormatting>
  <conditionalFormatting sqref="S374">
    <cfRule type="cellIs" dxfId="8010" priority="3848" operator="equal">
      <formula>0</formula>
    </cfRule>
  </conditionalFormatting>
  <conditionalFormatting sqref="S34">
    <cfRule type="cellIs" dxfId="8009" priority="3847" operator="equal">
      <formula>0</formula>
    </cfRule>
  </conditionalFormatting>
  <conditionalFormatting sqref="S398">
    <cfRule type="cellIs" dxfId="8008" priority="3846" operator="equal">
      <formula>0</formula>
    </cfRule>
  </conditionalFormatting>
  <conditionalFormatting sqref="S58">
    <cfRule type="cellIs" dxfId="8007" priority="3845" operator="equal">
      <formula>0</formula>
    </cfRule>
  </conditionalFormatting>
  <conditionalFormatting sqref="S109">
    <cfRule type="cellIs" dxfId="8006" priority="3844" operator="equal">
      <formula>0</formula>
    </cfRule>
  </conditionalFormatting>
  <conditionalFormatting sqref="S118">
    <cfRule type="cellIs" dxfId="8005" priority="3843" operator="equal">
      <formula>0</formula>
    </cfRule>
  </conditionalFormatting>
  <conditionalFormatting sqref="S151 S142">
    <cfRule type="cellIs" dxfId="8004" priority="3842" operator="equal">
      <formula>0</formula>
    </cfRule>
  </conditionalFormatting>
  <conditionalFormatting sqref="S189">
    <cfRule type="cellIs" dxfId="8003" priority="3841" operator="equal">
      <formula>0</formula>
    </cfRule>
  </conditionalFormatting>
  <conditionalFormatting sqref="S194:S195">
    <cfRule type="cellIs" dxfId="8002" priority="3840" operator="equal">
      <formula>0</formula>
    </cfRule>
  </conditionalFormatting>
  <conditionalFormatting sqref="S196">
    <cfRule type="cellIs" dxfId="8001" priority="3839" operator="equal">
      <formula>0</formula>
    </cfRule>
  </conditionalFormatting>
  <conditionalFormatting sqref="S197">
    <cfRule type="cellIs" dxfId="8000" priority="3838" operator="equal">
      <formula>0</formula>
    </cfRule>
  </conditionalFormatting>
  <conditionalFormatting sqref="S222">
    <cfRule type="cellIs" dxfId="7999" priority="3836" operator="equal">
      <formula>0</formula>
    </cfRule>
  </conditionalFormatting>
  <conditionalFormatting sqref="S260">
    <cfRule type="cellIs" dxfId="7998" priority="3837" operator="equal">
      <formula>0</formula>
    </cfRule>
  </conditionalFormatting>
  <conditionalFormatting sqref="S213">
    <cfRule type="cellIs" dxfId="7997" priority="3835" operator="equal">
      <formula>0</formula>
    </cfRule>
  </conditionalFormatting>
  <conditionalFormatting sqref="S226">
    <cfRule type="cellIs" dxfId="7996" priority="3834" operator="equal">
      <formula>0</formula>
    </cfRule>
  </conditionalFormatting>
  <conditionalFormatting sqref="S89">
    <cfRule type="cellIs" dxfId="7995" priority="3833" operator="equal">
      <formula>0</formula>
    </cfRule>
  </conditionalFormatting>
  <conditionalFormatting sqref="S79:S88">
    <cfRule type="cellIs" dxfId="7994" priority="3832" operator="equal">
      <formula>0</formula>
    </cfRule>
  </conditionalFormatting>
  <conditionalFormatting sqref="S202">
    <cfRule type="cellIs" dxfId="7993" priority="3829" operator="equal">
      <formula>0</formula>
    </cfRule>
  </conditionalFormatting>
  <conditionalFormatting sqref="S95">
    <cfRule type="cellIs" dxfId="7992" priority="3831" operator="equal">
      <formula>0</formula>
    </cfRule>
  </conditionalFormatting>
  <conditionalFormatting sqref="S91:S94">
    <cfRule type="cellIs" dxfId="7991" priority="3830" operator="equal">
      <formula>0</formula>
    </cfRule>
  </conditionalFormatting>
  <conditionalFormatting sqref="S223">
    <cfRule type="cellIs" dxfId="7990" priority="3828" operator="equal">
      <formula>0</formula>
    </cfRule>
  </conditionalFormatting>
  <conditionalFormatting sqref="S224:S225">
    <cfRule type="cellIs" dxfId="7989" priority="3827" operator="equal">
      <formula>0</formula>
    </cfRule>
  </conditionalFormatting>
  <conditionalFormatting sqref="S201">
    <cfRule type="cellIs" dxfId="7988" priority="3826" operator="equal">
      <formula>0</formula>
    </cfRule>
  </conditionalFormatting>
  <conditionalFormatting sqref="S75">
    <cfRule type="cellIs" dxfId="7987" priority="3825" operator="equal">
      <formula>0</formula>
    </cfRule>
  </conditionalFormatting>
  <conditionalFormatting sqref="S285:S287">
    <cfRule type="cellIs" dxfId="7986" priority="3824" operator="equal">
      <formula>0</formula>
    </cfRule>
  </conditionalFormatting>
  <conditionalFormatting sqref="S285:S286">
    <cfRule type="cellIs" dxfId="7985" priority="3822" operator="greaterThan">
      <formula>0</formula>
    </cfRule>
    <cfRule type="cellIs" dxfId="7984" priority="3823" operator="lessThan">
      <formula>0</formula>
    </cfRule>
  </conditionalFormatting>
  <conditionalFormatting sqref="S284:T284">
    <cfRule type="cellIs" dxfId="7983" priority="3821" operator="equal">
      <formula>0</formula>
    </cfRule>
  </conditionalFormatting>
  <conditionalFormatting sqref="S290">
    <cfRule type="cellIs" dxfId="7982" priority="3820" operator="equal">
      <formula>0</formula>
    </cfRule>
  </conditionalFormatting>
  <conditionalFormatting sqref="S301">
    <cfRule type="cellIs" dxfId="7981" priority="3819" operator="equal">
      <formula>0</formula>
    </cfRule>
  </conditionalFormatting>
  <conditionalFormatting sqref="S291:S300">
    <cfRule type="cellIs" dxfId="7980" priority="3818" operator="equal">
      <formula>0</formula>
    </cfRule>
  </conditionalFormatting>
  <conditionalFormatting sqref="S289:T289">
    <cfRule type="cellIs" dxfId="7979" priority="3816" operator="equal">
      <formula>0</formula>
    </cfRule>
  </conditionalFormatting>
  <conditionalFormatting sqref="S288">
    <cfRule type="cellIs" dxfId="7978" priority="3817" operator="equal">
      <formula>0</formula>
    </cfRule>
  </conditionalFormatting>
  <conditionalFormatting sqref="S73">
    <cfRule type="cellIs" dxfId="7977" priority="3815" operator="equal">
      <formula>0</formula>
    </cfRule>
  </conditionalFormatting>
  <conditionalFormatting sqref="S61">
    <cfRule type="cellIs" dxfId="7976" priority="3814" operator="equal">
      <formula>0</formula>
    </cfRule>
  </conditionalFormatting>
  <conditionalFormatting sqref="S388">
    <cfRule type="cellIs" dxfId="7975" priority="3813" operator="equal">
      <formula>0</formula>
    </cfRule>
  </conditionalFormatting>
  <conditionalFormatting sqref="S48">
    <cfRule type="cellIs" dxfId="7974" priority="3812" operator="equal">
      <formula>0</formula>
    </cfRule>
  </conditionalFormatting>
  <conditionalFormatting sqref="S110:S117">
    <cfRule type="cellIs" dxfId="7973" priority="3811" operator="equal">
      <formula>0</formula>
    </cfRule>
  </conditionalFormatting>
  <conditionalFormatting sqref="S133:S140">
    <cfRule type="cellIs" dxfId="7972" priority="3810" operator="equal">
      <formula>0</formula>
    </cfRule>
  </conditionalFormatting>
  <conditionalFormatting sqref="S143:S150">
    <cfRule type="cellIs" dxfId="7971" priority="3809" operator="equal">
      <formula>0</formula>
    </cfRule>
  </conditionalFormatting>
  <conditionalFormatting sqref="S214:S221">
    <cfRule type="cellIs" dxfId="7970" priority="3808" operator="equal">
      <formula>0</formula>
    </cfRule>
  </conditionalFormatting>
  <conditionalFormatting sqref="S232:S239">
    <cfRule type="cellIs" dxfId="7969" priority="3807" operator="equal">
      <formula>0</formula>
    </cfRule>
  </conditionalFormatting>
  <conditionalFormatting sqref="S242:S249">
    <cfRule type="cellIs" dxfId="7968" priority="3806" operator="equal">
      <formula>0</formula>
    </cfRule>
  </conditionalFormatting>
  <conditionalFormatting sqref="S252:S259">
    <cfRule type="cellIs" dxfId="7967" priority="3805" operator="equal">
      <formula>0</formula>
    </cfRule>
  </conditionalFormatting>
  <conditionalFormatting sqref="S241">
    <cfRule type="cellIs" dxfId="7966" priority="3804" operator="equal">
      <formula>0</formula>
    </cfRule>
  </conditionalFormatting>
  <conditionalFormatting sqref="S251">
    <cfRule type="cellIs" dxfId="7965" priority="3803" operator="equal">
      <formula>0</formula>
    </cfRule>
  </conditionalFormatting>
  <conditionalFormatting sqref="S122">
    <cfRule type="cellIs" dxfId="7964" priority="3802" operator="equal">
      <formula>0</formula>
    </cfRule>
  </conditionalFormatting>
  <conditionalFormatting sqref="T7">
    <cfRule type="cellIs" dxfId="7963" priority="3801" operator="notEqual">
      <formula>0</formula>
    </cfRule>
  </conditionalFormatting>
  <conditionalFormatting sqref="T347">
    <cfRule type="cellIs" dxfId="7962" priority="3800" operator="notEqual">
      <formula>0</formula>
    </cfRule>
  </conditionalFormatting>
  <conditionalFormatting sqref="T11:T14 T172 T152 T16:T23 T25:T33 T49:T57 T59:T60 T35:T39 T375:T379 T381 T349 T340:T341 T229 T97 T41 T351:T354 T141 T227 T186:T188 T1:T7 T343:T347 T329:T338 T192:T193 T162 T132 T78 T90 T120 T76 T303:T307 T356:T363 T62:T70 T399:T1048576 T389:T397 T383:T387 T43:T47 T365:T373 T99:T107 T123:T130 T276:T283 T231 T309 T9 T72">
    <cfRule type="cellIs" dxfId="7961" priority="3799" operator="equal">
      <formula>0</formula>
    </cfRule>
  </conditionalFormatting>
  <conditionalFormatting sqref="T7">
    <cfRule type="cellIs" dxfId="7960" priority="3798" operator="notEqual">
      <formula>0</formula>
    </cfRule>
  </conditionalFormatting>
  <conditionalFormatting sqref="T303:T304">
    <cfRule type="cellIs" dxfId="7959" priority="3796" operator="greaterThan">
      <formula>0</formula>
    </cfRule>
    <cfRule type="cellIs" dxfId="7958" priority="3797" operator="lessThan">
      <formula>0</formula>
    </cfRule>
  </conditionalFormatting>
  <conditionalFormatting sqref="T329:T330">
    <cfRule type="cellIs" dxfId="7957" priority="3794" operator="greaterThan">
      <formula>0</formula>
    </cfRule>
    <cfRule type="cellIs" dxfId="7956" priority="3795" operator="lessThan">
      <formula>0</formula>
    </cfRule>
  </conditionalFormatting>
  <conditionalFormatting sqref="T343:T345">
    <cfRule type="cellIs" dxfId="7955" priority="3792" operator="greaterThan">
      <formula>0</formula>
    </cfRule>
    <cfRule type="cellIs" dxfId="7954" priority="3793" operator="lessThan">
      <formula>0</formula>
    </cfRule>
  </conditionalFormatting>
  <conditionalFormatting sqref="T344:T345">
    <cfRule type="cellIs" dxfId="7953" priority="3790" operator="greaterThan">
      <formula>0</formula>
    </cfRule>
    <cfRule type="cellIs" dxfId="7952" priority="3791" operator="lessThan">
      <formula>0</formula>
    </cfRule>
  </conditionalFormatting>
  <conditionalFormatting sqref="T131">
    <cfRule type="cellIs" dxfId="7951" priority="3789" operator="equal">
      <formula>0</formula>
    </cfRule>
  </conditionalFormatting>
  <conditionalFormatting sqref="T108">
    <cfRule type="cellIs" dxfId="7950" priority="3788" operator="equal">
      <formula>0</formula>
    </cfRule>
  </conditionalFormatting>
  <conditionalFormatting sqref="T161">
    <cfRule type="cellIs" dxfId="7949" priority="3787" operator="equal">
      <formula>0</formula>
    </cfRule>
  </conditionalFormatting>
  <conditionalFormatting sqref="T153:T160">
    <cfRule type="cellIs" dxfId="7948" priority="3786" operator="equal">
      <formula>0</formula>
    </cfRule>
  </conditionalFormatting>
  <conditionalFormatting sqref="T171">
    <cfRule type="cellIs" dxfId="7947" priority="3785" operator="equal">
      <formula>0</formula>
    </cfRule>
  </conditionalFormatting>
  <conditionalFormatting sqref="T163:T170">
    <cfRule type="cellIs" dxfId="7946" priority="3784" operator="equal">
      <formula>0</formula>
    </cfRule>
  </conditionalFormatting>
  <conditionalFormatting sqref="T212">
    <cfRule type="cellIs" dxfId="7945" priority="3783" operator="equal">
      <formula>0</formula>
    </cfRule>
  </conditionalFormatting>
  <conditionalFormatting sqref="T203">
    <cfRule type="cellIs" dxfId="7944" priority="3782" operator="equal">
      <formula>0</formula>
    </cfRule>
  </conditionalFormatting>
  <conditionalFormatting sqref="T204:T211">
    <cfRule type="cellIs" dxfId="7943" priority="3781" operator="equal">
      <formula>0</formula>
    </cfRule>
  </conditionalFormatting>
  <conditionalFormatting sqref="T190:T191">
    <cfRule type="cellIs" dxfId="7942" priority="3780" operator="equal">
      <formula>0</formula>
    </cfRule>
  </conditionalFormatting>
  <conditionalFormatting sqref="T320:T321">
    <cfRule type="cellIs" dxfId="7941" priority="3779" operator="equal">
      <formula>0</formula>
    </cfRule>
  </conditionalFormatting>
  <conditionalFormatting sqref="T323:T324">
    <cfRule type="cellIs" dxfId="7940" priority="3778" operator="equal">
      <formula>0</formula>
    </cfRule>
  </conditionalFormatting>
  <conditionalFormatting sqref="T311:T312">
    <cfRule type="cellIs" dxfId="7939" priority="3777" operator="equal">
      <formula>0</formula>
    </cfRule>
  </conditionalFormatting>
  <conditionalFormatting sqref="T317:T318">
    <cfRule type="cellIs" dxfId="7938" priority="3776" operator="equal">
      <formula>0</formula>
    </cfRule>
  </conditionalFormatting>
  <conditionalFormatting sqref="T326:T327">
    <cfRule type="cellIs" dxfId="7937" priority="3775" operator="equal">
      <formula>0</formula>
    </cfRule>
  </conditionalFormatting>
  <conditionalFormatting sqref="T314:T315">
    <cfRule type="cellIs" dxfId="7936" priority="3774" operator="equal">
      <formula>0</formula>
    </cfRule>
  </conditionalFormatting>
  <conditionalFormatting sqref="T364">
    <cfRule type="cellIs" dxfId="7935" priority="3773" operator="equal">
      <formula>0</formula>
    </cfRule>
  </conditionalFormatting>
  <conditionalFormatting sqref="AE198:AE199">
    <cfRule type="cellIs" dxfId="7934" priority="3600" operator="equal">
      <formula>0</formula>
    </cfRule>
  </conditionalFormatting>
  <conditionalFormatting sqref="T24">
    <cfRule type="cellIs" dxfId="7933" priority="3772" operator="equal">
      <formula>0</formula>
    </cfRule>
  </conditionalFormatting>
  <conditionalFormatting sqref="T355">
    <cfRule type="cellIs" dxfId="7932" priority="3771" operator="equal">
      <formula>0</formula>
    </cfRule>
  </conditionalFormatting>
  <conditionalFormatting sqref="T15">
    <cfRule type="cellIs" dxfId="7931" priority="3770" operator="equal">
      <formula>0</formula>
    </cfRule>
  </conditionalFormatting>
  <conditionalFormatting sqref="T240">
    <cfRule type="cellIs" dxfId="7930" priority="3768" operator="equal">
      <formula>0</formula>
    </cfRule>
  </conditionalFormatting>
  <conditionalFormatting sqref="T173:T185">
    <cfRule type="cellIs" dxfId="7929" priority="3766" operator="equal">
      <formula>0</formula>
    </cfRule>
  </conditionalFormatting>
  <conditionalFormatting sqref="T250">
    <cfRule type="cellIs" dxfId="7928" priority="3767" operator="equal">
      <formula>0</formula>
    </cfRule>
  </conditionalFormatting>
  <conditionalFormatting sqref="T275 T261">
    <cfRule type="cellIs" dxfId="7927" priority="3765" operator="equal">
      <formula>0</formula>
    </cfRule>
  </conditionalFormatting>
  <conditionalFormatting sqref="T262:T274">
    <cfRule type="cellIs" dxfId="7926" priority="3764" operator="equal">
      <formula>0</formula>
    </cfRule>
  </conditionalFormatting>
  <conditionalFormatting sqref="T374">
    <cfRule type="cellIs" dxfId="7925" priority="3763" operator="equal">
      <formula>0</formula>
    </cfRule>
  </conditionalFormatting>
  <conditionalFormatting sqref="T34">
    <cfRule type="cellIs" dxfId="7924" priority="3762" operator="equal">
      <formula>0</formula>
    </cfRule>
  </conditionalFormatting>
  <conditionalFormatting sqref="T398">
    <cfRule type="cellIs" dxfId="7923" priority="3761" operator="equal">
      <formula>0</formula>
    </cfRule>
  </conditionalFormatting>
  <conditionalFormatting sqref="T58">
    <cfRule type="cellIs" dxfId="7922" priority="3760" operator="equal">
      <formula>0</formula>
    </cfRule>
  </conditionalFormatting>
  <conditionalFormatting sqref="T109">
    <cfRule type="cellIs" dxfId="7921" priority="3759" operator="equal">
      <formula>0</formula>
    </cfRule>
  </conditionalFormatting>
  <conditionalFormatting sqref="T118">
    <cfRule type="cellIs" dxfId="7920" priority="3758" operator="equal">
      <formula>0</formula>
    </cfRule>
  </conditionalFormatting>
  <conditionalFormatting sqref="T151 T142">
    <cfRule type="cellIs" dxfId="7919" priority="3757" operator="equal">
      <formula>0</formula>
    </cfRule>
  </conditionalFormatting>
  <conditionalFormatting sqref="T189">
    <cfRule type="cellIs" dxfId="7918" priority="3756" operator="equal">
      <formula>0</formula>
    </cfRule>
  </conditionalFormatting>
  <conditionalFormatting sqref="T194:T195">
    <cfRule type="cellIs" dxfId="7917" priority="3755" operator="equal">
      <formula>0</formula>
    </cfRule>
  </conditionalFormatting>
  <conditionalFormatting sqref="T196">
    <cfRule type="cellIs" dxfId="7916" priority="3754" operator="equal">
      <formula>0</formula>
    </cfRule>
  </conditionalFormatting>
  <conditionalFormatting sqref="T197">
    <cfRule type="cellIs" dxfId="7915" priority="3753" operator="equal">
      <formula>0</formula>
    </cfRule>
  </conditionalFormatting>
  <conditionalFormatting sqref="T222">
    <cfRule type="cellIs" dxfId="7914" priority="3751" operator="equal">
      <formula>0</formula>
    </cfRule>
  </conditionalFormatting>
  <conditionalFormatting sqref="T260">
    <cfRule type="cellIs" dxfId="7913" priority="3752" operator="equal">
      <formula>0</formula>
    </cfRule>
  </conditionalFormatting>
  <conditionalFormatting sqref="T213">
    <cfRule type="cellIs" dxfId="7912" priority="3750" operator="equal">
      <formula>0</formula>
    </cfRule>
  </conditionalFormatting>
  <conditionalFormatting sqref="T226">
    <cfRule type="cellIs" dxfId="7911" priority="3749" operator="equal">
      <formula>0</formula>
    </cfRule>
  </conditionalFormatting>
  <conditionalFormatting sqref="T89">
    <cfRule type="cellIs" dxfId="7910" priority="3748" operator="equal">
      <formula>0</formula>
    </cfRule>
  </conditionalFormatting>
  <conditionalFormatting sqref="T79:T88">
    <cfRule type="cellIs" dxfId="7909" priority="3747" operator="equal">
      <formula>0</formula>
    </cfRule>
  </conditionalFormatting>
  <conditionalFormatting sqref="T202">
    <cfRule type="cellIs" dxfId="7908" priority="3744" operator="equal">
      <formula>0</formula>
    </cfRule>
  </conditionalFormatting>
  <conditionalFormatting sqref="T95">
    <cfRule type="cellIs" dxfId="7907" priority="3746" operator="equal">
      <formula>0</formula>
    </cfRule>
  </conditionalFormatting>
  <conditionalFormatting sqref="T91:T94">
    <cfRule type="cellIs" dxfId="7906" priority="3745" operator="equal">
      <formula>0</formula>
    </cfRule>
  </conditionalFormatting>
  <conditionalFormatting sqref="T223">
    <cfRule type="cellIs" dxfId="7905" priority="3743" operator="equal">
      <formula>0</formula>
    </cfRule>
  </conditionalFormatting>
  <conditionalFormatting sqref="T224:T225">
    <cfRule type="cellIs" dxfId="7904" priority="3742" operator="equal">
      <formula>0</formula>
    </cfRule>
  </conditionalFormatting>
  <conditionalFormatting sqref="T201">
    <cfRule type="cellIs" dxfId="7903" priority="3741" operator="equal">
      <formula>0</formula>
    </cfRule>
  </conditionalFormatting>
  <conditionalFormatting sqref="T75">
    <cfRule type="cellIs" dxfId="7902" priority="3740" operator="equal">
      <formula>0</formula>
    </cfRule>
  </conditionalFormatting>
  <conditionalFormatting sqref="T285:T287">
    <cfRule type="cellIs" dxfId="7901" priority="3739" operator="equal">
      <formula>0</formula>
    </cfRule>
  </conditionalFormatting>
  <conditionalFormatting sqref="T285:T286">
    <cfRule type="cellIs" dxfId="7900" priority="3737" operator="greaterThan">
      <formula>0</formula>
    </cfRule>
    <cfRule type="cellIs" dxfId="7899" priority="3738" operator="lessThan">
      <formula>0</formula>
    </cfRule>
  </conditionalFormatting>
  <conditionalFormatting sqref="T290">
    <cfRule type="cellIs" dxfId="7898" priority="3736" operator="equal">
      <formula>0</formula>
    </cfRule>
  </conditionalFormatting>
  <conditionalFormatting sqref="T301">
    <cfRule type="cellIs" dxfId="7897" priority="3735" operator="equal">
      <formula>0</formula>
    </cfRule>
  </conditionalFormatting>
  <conditionalFormatting sqref="T291:T300">
    <cfRule type="cellIs" dxfId="7896" priority="3734" operator="equal">
      <formula>0</formula>
    </cfRule>
  </conditionalFormatting>
  <conditionalFormatting sqref="AE288">
    <cfRule type="cellIs" dxfId="7895" priority="3564" operator="equal">
      <formula>0</formula>
    </cfRule>
  </conditionalFormatting>
  <conditionalFormatting sqref="T73">
    <cfRule type="cellIs" dxfId="7894" priority="3732" operator="equal">
      <formula>0</formula>
    </cfRule>
  </conditionalFormatting>
  <conditionalFormatting sqref="T61">
    <cfRule type="cellIs" dxfId="7893" priority="3731" operator="equal">
      <formula>0</formula>
    </cfRule>
  </conditionalFormatting>
  <conditionalFormatting sqref="T388">
    <cfRule type="cellIs" dxfId="7892" priority="3730" operator="equal">
      <formula>0</formula>
    </cfRule>
  </conditionalFormatting>
  <conditionalFormatting sqref="T48">
    <cfRule type="cellIs" dxfId="7891" priority="3729" operator="equal">
      <formula>0</formula>
    </cfRule>
  </conditionalFormatting>
  <conditionalFormatting sqref="T110:T117">
    <cfRule type="cellIs" dxfId="7890" priority="3728" operator="equal">
      <formula>0</formula>
    </cfRule>
  </conditionalFormatting>
  <conditionalFormatting sqref="T133:T140">
    <cfRule type="cellIs" dxfId="7889" priority="3727" operator="equal">
      <formula>0</formula>
    </cfRule>
  </conditionalFormatting>
  <conditionalFormatting sqref="T143:T150">
    <cfRule type="cellIs" dxfId="7888" priority="3726" operator="equal">
      <formula>0</formula>
    </cfRule>
  </conditionalFormatting>
  <conditionalFormatting sqref="T214:T221">
    <cfRule type="cellIs" dxfId="7887" priority="3725" operator="equal">
      <formula>0</formula>
    </cfRule>
  </conditionalFormatting>
  <conditionalFormatting sqref="T232:T239">
    <cfRule type="cellIs" dxfId="7886" priority="3724" operator="equal">
      <formula>0</formula>
    </cfRule>
  </conditionalFormatting>
  <conditionalFormatting sqref="T242:T249">
    <cfRule type="cellIs" dxfId="7885" priority="3723" operator="equal">
      <formula>0</formula>
    </cfRule>
  </conditionalFormatting>
  <conditionalFormatting sqref="T252:T259">
    <cfRule type="cellIs" dxfId="7884" priority="3722" operator="equal">
      <formula>0</formula>
    </cfRule>
  </conditionalFormatting>
  <conditionalFormatting sqref="T241">
    <cfRule type="cellIs" dxfId="7883" priority="3721" operator="equal">
      <formula>0</formula>
    </cfRule>
  </conditionalFormatting>
  <conditionalFormatting sqref="T251">
    <cfRule type="cellIs" dxfId="7882" priority="3720" operator="equal">
      <formula>0</formula>
    </cfRule>
  </conditionalFormatting>
  <conditionalFormatting sqref="T122">
    <cfRule type="cellIs" dxfId="7881" priority="3719" operator="equal">
      <formula>0</formula>
    </cfRule>
  </conditionalFormatting>
  <conditionalFormatting sqref="AH198:AH199">
    <cfRule type="cellIs" dxfId="7880" priority="3431" operator="equal">
      <formula>0</formula>
    </cfRule>
  </conditionalFormatting>
  <conditionalFormatting sqref="AH288">
    <cfRule type="cellIs" dxfId="7879" priority="3395" operator="equal">
      <formula>0</formula>
    </cfRule>
  </conditionalFormatting>
  <conditionalFormatting sqref="AD7">
    <cfRule type="cellIs" dxfId="7878" priority="3718" operator="notEqual">
      <formula>0</formula>
    </cfRule>
  </conditionalFormatting>
  <conditionalFormatting sqref="AD347">
    <cfRule type="cellIs" dxfId="7877" priority="3717" operator="notEqual">
      <formula>0</formula>
    </cfRule>
  </conditionalFormatting>
  <conditionalFormatting sqref="AD11:AD14 AD172 AD152 AD16:AD23 AD25:AD33 AD49:AD57 AD59:AD60 AD35:AD39 AD375:AD379 AD381 AD349 AD340:AD341 AD229 AD97 AD41 AD351:AD354 AD141 AD227 AD186:AD188 AD1:AD9 AD343:AD347 AD329:AD338 AD192:AD193 AD162 AD132 AD78 AD90 AD120 AD76 AD303:AD307 AD356:AD363 AD62:AD72 AD399:AD1048576 AD389:AD397 AD383:AD387 AD43:AD47 AD365:AD373 AD99:AD107 AD123:AD130 AD276:AD283 AD231 AD309 AE8 AE71">
    <cfRule type="cellIs" dxfId="7876" priority="3716" operator="equal">
      <formula>0</formula>
    </cfRule>
  </conditionalFormatting>
  <conditionalFormatting sqref="AD7">
    <cfRule type="cellIs" dxfId="7875" priority="3715" operator="notEqual">
      <formula>0</formula>
    </cfRule>
  </conditionalFormatting>
  <conditionalFormatting sqref="AD303:AD304">
    <cfRule type="cellIs" dxfId="7874" priority="3713" operator="greaterThan">
      <formula>0</formula>
    </cfRule>
    <cfRule type="cellIs" dxfId="7873" priority="3714" operator="lessThan">
      <formula>0</formula>
    </cfRule>
  </conditionalFormatting>
  <conditionalFormatting sqref="AD329:AD330">
    <cfRule type="cellIs" dxfId="7872" priority="3711" operator="greaterThan">
      <formula>0</formula>
    </cfRule>
    <cfRule type="cellIs" dxfId="7871" priority="3712" operator="lessThan">
      <formula>0</formula>
    </cfRule>
  </conditionalFormatting>
  <conditionalFormatting sqref="AD343:AD345">
    <cfRule type="cellIs" dxfId="7870" priority="3709" operator="greaterThan">
      <formula>0</formula>
    </cfRule>
    <cfRule type="cellIs" dxfId="7869" priority="3710" operator="lessThan">
      <formula>0</formula>
    </cfRule>
  </conditionalFormatting>
  <conditionalFormatting sqref="AD344:AD345">
    <cfRule type="cellIs" dxfId="7868" priority="3707" operator="greaterThan">
      <formula>0</formula>
    </cfRule>
    <cfRule type="cellIs" dxfId="7867" priority="3708" operator="lessThan">
      <formula>0</formula>
    </cfRule>
  </conditionalFormatting>
  <conditionalFormatting sqref="AD131">
    <cfRule type="cellIs" dxfId="7866" priority="3706" operator="equal">
      <formula>0</formula>
    </cfRule>
  </conditionalFormatting>
  <conditionalFormatting sqref="AD108">
    <cfRule type="cellIs" dxfId="7865" priority="3705" operator="equal">
      <formula>0</formula>
    </cfRule>
  </conditionalFormatting>
  <conditionalFormatting sqref="AD161">
    <cfRule type="cellIs" dxfId="7864" priority="3704" operator="equal">
      <formula>0</formula>
    </cfRule>
  </conditionalFormatting>
  <conditionalFormatting sqref="AD153:AD160">
    <cfRule type="cellIs" dxfId="7863" priority="3703" operator="equal">
      <formula>0</formula>
    </cfRule>
  </conditionalFormatting>
  <conditionalFormatting sqref="AD171">
    <cfRule type="cellIs" dxfId="7862" priority="3702" operator="equal">
      <formula>0</formula>
    </cfRule>
  </conditionalFormatting>
  <conditionalFormatting sqref="AD163:AD170">
    <cfRule type="cellIs" dxfId="7861" priority="3701" operator="equal">
      <formula>0</formula>
    </cfRule>
  </conditionalFormatting>
  <conditionalFormatting sqref="AD212">
    <cfRule type="cellIs" dxfId="7860" priority="3700" operator="equal">
      <formula>0</formula>
    </cfRule>
  </conditionalFormatting>
  <conditionalFormatting sqref="AD203">
    <cfRule type="cellIs" dxfId="7859" priority="3699" operator="equal">
      <formula>0</formula>
    </cfRule>
  </conditionalFormatting>
  <conditionalFormatting sqref="AD204:AD211">
    <cfRule type="cellIs" dxfId="7858" priority="3698" operator="equal">
      <formula>0</formula>
    </cfRule>
  </conditionalFormatting>
  <conditionalFormatting sqref="AD190:AD191">
    <cfRule type="cellIs" dxfId="7857" priority="3697" operator="equal">
      <formula>0</formula>
    </cfRule>
  </conditionalFormatting>
  <conditionalFormatting sqref="AD320:AD321">
    <cfRule type="cellIs" dxfId="7856" priority="3696" operator="equal">
      <formula>0</formula>
    </cfRule>
  </conditionalFormatting>
  <conditionalFormatting sqref="AD323:AD324">
    <cfRule type="cellIs" dxfId="7855" priority="3695" operator="equal">
      <formula>0</formula>
    </cfRule>
  </conditionalFormatting>
  <conditionalFormatting sqref="AD311:AD312">
    <cfRule type="cellIs" dxfId="7854" priority="3694" operator="equal">
      <formula>0</formula>
    </cfRule>
  </conditionalFormatting>
  <conditionalFormatting sqref="AD317:AD318">
    <cfRule type="cellIs" dxfId="7853" priority="3693" operator="equal">
      <formula>0</formula>
    </cfRule>
  </conditionalFormatting>
  <conditionalFormatting sqref="AD326:AD327">
    <cfRule type="cellIs" dxfId="7852" priority="3692" operator="equal">
      <formula>0</formula>
    </cfRule>
  </conditionalFormatting>
  <conditionalFormatting sqref="AD314:AD315">
    <cfRule type="cellIs" dxfId="7851" priority="3691" operator="equal">
      <formula>0</formula>
    </cfRule>
  </conditionalFormatting>
  <conditionalFormatting sqref="AD364">
    <cfRule type="cellIs" dxfId="7850" priority="3690" operator="equal">
      <formula>0</formula>
    </cfRule>
  </conditionalFormatting>
  <conditionalFormatting sqref="AD198:AD199">
    <cfRule type="cellIs" dxfId="7849" priority="3686" operator="equal">
      <formula>0</formula>
    </cfRule>
  </conditionalFormatting>
  <conditionalFormatting sqref="AD24">
    <cfRule type="cellIs" dxfId="7848" priority="3689" operator="equal">
      <formula>0</formula>
    </cfRule>
  </conditionalFormatting>
  <conditionalFormatting sqref="AD355">
    <cfRule type="cellIs" dxfId="7847" priority="3688" operator="equal">
      <formula>0</formula>
    </cfRule>
  </conditionalFormatting>
  <conditionalFormatting sqref="AD15">
    <cfRule type="cellIs" dxfId="7846" priority="3687" operator="equal">
      <formula>0</formula>
    </cfRule>
  </conditionalFormatting>
  <conditionalFormatting sqref="AD240">
    <cfRule type="cellIs" dxfId="7845" priority="3685" operator="equal">
      <formula>0</formula>
    </cfRule>
  </conditionalFormatting>
  <conditionalFormatting sqref="AD173:AD185">
    <cfRule type="cellIs" dxfId="7844" priority="3682" operator="equal">
      <formula>0</formula>
    </cfRule>
  </conditionalFormatting>
  <conditionalFormatting sqref="AD250">
    <cfRule type="cellIs" dxfId="7843" priority="3684" operator="equal">
      <formula>0</formula>
    </cfRule>
  </conditionalFormatting>
  <conditionalFormatting sqref="AD10:AE10 AD40:AE40 AD42:AE42 AD382:AE382 AD380:AE380 AD348:AE348 AD350:AE350 AD342:AE342 AD339:AE339 AD74:AE74 AD77:AE77 AD96:AE96 AD98:AE98 AD119:AE119 AD121:AE121 AD200:AE200 AD228:AE228 AD230:AE230 AD302:AE302 AD308:AE308 AD310:AE310 AD313:AE313 AD316:AE316 AD319:AE319 AD322:AE322 AD325:AE325 AD328:AE328">
    <cfRule type="cellIs" dxfId="7842" priority="3683" operator="equal">
      <formula>0</formula>
    </cfRule>
  </conditionalFormatting>
  <conditionalFormatting sqref="AD275 AD261">
    <cfRule type="cellIs" dxfId="7841" priority="3681" operator="equal">
      <formula>0</formula>
    </cfRule>
  </conditionalFormatting>
  <conditionalFormatting sqref="AD262:AD274">
    <cfRule type="cellIs" dxfId="7840" priority="3680" operator="equal">
      <formula>0</formula>
    </cfRule>
  </conditionalFormatting>
  <conditionalFormatting sqref="AD374">
    <cfRule type="cellIs" dxfId="7839" priority="3679" operator="equal">
      <formula>0</formula>
    </cfRule>
  </conditionalFormatting>
  <conditionalFormatting sqref="AD34">
    <cfRule type="cellIs" dxfId="7838" priority="3678" operator="equal">
      <formula>0</formula>
    </cfRule>
  </conditionalFormatting>
  <conditionalFormatting sqref="AD398">
    <cfRule type="cellIs" dxfId="7837" priority="3677" operator="equal">
      <formula>0</formula>
    </cfRule>
  </conditionalFormatting>
  <conditionalFormatting sqref="AD58">
    <cfRule type="cellIs" dxfId="7836" priority="3676" operator="equal">
      <formula>0</formula>
    </cfRule>
  </conditionalFormatting>
  <conditionalFormatting sqref="AD109">
    <cfRule type="cellIs" dxfId="7835" priority="3675" operator="equal">
      <formula>0</formula>
    </cfRule>
  </conditionalFormatting>
  <conditionalFormatting sqref="AD118">
    <cfRule type="cellIs" dxfId="7834" priority="3674" operator="equal">
      <formula>0</formula>
    </cfRule>
  </conditionalFormatting>
  <conditionalFormatting sqref="AD151 AD142">
    <cfRule type="cellIs" dxfId="7833" priority="3673" operator="equal">
      <formula>0</formula>
    </cfRule>
  </conditionalFormatting>
  <conditionalFormatting sqref="AD189">
    <cfRule type="cellIs" dxfId="7832" priority="3672" operator="equal">
      <formula>0</formula>
    </cfRule>
  </conditionalFormatting>
  <conditionalFormatting sqref="AD194:AD195">
    <cfRule type="cellIs" dxfId="7831" priority="3671" operator="equal">
      <formula>0</formula>
    </cfRule>
  </conditionalFormatting>
  <conditionalFormatting sqref="AD196">
    <cfRule type="cellIs" dxfId="7830" priority="3670" operator="equal">
      <formula>0</formula>
    </cfRule>
  </conditionalFormatting>
  <conditionalFormatting sqref="AD197">
    <cfRule type="cellIs" dxfId="7829" priority="3669" operator="equal">
      <formula>0</formula>
    </cfRule>
  </conditionalFormatting>
  <conditionalFormatting sqref="AD222">
    <cfRule type="cellIs" dxfId="7828" priority="3667" operator="equal">
      <formula>0</formula>
    </cfRule>
  </conditionalFormatting>
  <conditionalFormatting sqref="AD260">
    <cfRule type="cellIs" dxfId="7827" priority="3668" operator="equal">
      <formula>0</formula>
    </cfRule>
  </conditionalFormatting>
  <conditionalFormatting sqref="AD213">
    <cfRule type="cellIs" dxfId="7826" priority="3666" operator="equal">
      <formula>0</formula>
    </cfRule>
  </conditionalFormatting>
  <conditionalFormatting sqref="AD226">
    <cfRule type="cellIs" dxfId="7825" priority="3665" operator="equal">
      <formula>0</formula>
    </cfRule>
  </conditionalFormatting>
  <conditionalFormatting sqref="AD89">
    <cfRule type="cellIs" dxfId="7824" priority="3664" operator="equal">
      <formula>0</formula>
    </cfRule>
  </conditionalFormatting>
  <conditionalFormatting sqref="AD79:AD88">
    <cfRule type="cellIs" dxfId="7823" priority="3663" operator="equal">
      <formula>0</formula>
    </cfRule>
  </conditionalFormatting>
  <conditionalFormatting sqref="AD202">
    <cfRule type="cellIs" dxfId="7822" priority="3660" operator="equal">
      <formula>0</formula>
    </cfRule>
  </conditionalFormatting>
  <conditionalFormatting sqref="AD95">
    <cfRule type="cellIs" dxfId="7821" priority="3662" operator="equal">
      <formula>0</formula>
    </cfRule>
  </conditionalFormatting>
  <conditionalFormatting sqref="AD91:AD94">
    <cfRule type="cellIs" dxfId="7820" priority="3661" operator="equal">
      <formula>0</formula>
    </cfRule>
  </conditionalFormatting>
  <conditionalFormatting sqref="AD223">
    <cfRule type="cellIs" dxfId="7819" priority="3659" operator="equal">
      <formula>0</formula>
    </cfRule>
  </conditionalFormatting>
  <conditionalFormatting sqref="AD224:AD225">
    <cfRule type="cellIs" dxfId="7818" priority="3658" operator="equal">
      <formula>0</formula>
    </cfRule>
  </conditionalFormatting>
  <conditionalFormatting sqref="AD201">
    <cfRule type="cellIs" dxfId="7817" priority="3657" operator="equal">
      <formula>0</formula>
    </cfRule>
  </conditionalFormatting>
  <conditionalFormatting sqref="AD75">
    <cfRule type="cellIs" dxfId="7816" priority="3656" operator="equal">
      <formula>0</formula>
    </cfRule>
  </conditionalFormatting>
  <conditionalFormatting sqref="AD285:AD287">
    <cfRule type="cellIs" dxfId="7815" priority="3655" operator="equal">
      <formula>0</formula>
    </cfRule>
  </conditionalFormatting>
  <conditionalFormatting sqref="AD285:AD286">
    <cfRule type="cellIs" dxfId="7814" priority="3653" operator="greaterThan">
      <formula>0</formula>
    </cfRule>
    <cfRule type="cellIs" dxfId="7813" priority="3654" operator="lessThan">
      <formula>0</formula>
    </cfRule>
  </conditionalFormatting>
  <conditionalFormatting sqref="AD284:AE284">
    <cfRule type="cellIs" dxfId="7812" priority="3652" operator="equal">
      <formula>0</formula>
    </cfRule>
  </conditionalFormatting>
  <conditionalFormatting sqref="AD290">
    <cfRule type="cellIs" dxfId="7811" priority="3651" operator="equal">
      <formula>0</formula>
    </cfRule>
  </conditionalFormatting>
  <conditionalFormatting sqref="AD301">
    <cfRule type="cellIs" dxfId="7810" priority="3650" operator="equal">
      <formula>0</formula>
    </cfRule>
  </conditionalFormatting>
  <conditionalFormatting sqref="AD291:AD300">
    <cfRule type="cellIs" dxfId="7809" priority="3649" operator="equal">
      <formula>0</formula>
    </cfRule>
  </conditionalFormatting>
  <conditionalFormatting sqref="AD289:AE289">
    <cfRule type="cellIs" dxfId="7808" priority="3647" operator="equal">
      <formula>0</formula>
    </cfRule>
  </conditionalFormatting>
  <conditionalFormatting sqref="AD288">
    <cfRule type="cellIs" dxfId="7807" priority="3648" operator="equal">
      <formula>0</formula>
    </cfRule>
  </conditionalFormatting>
  <conditionalFormatting sqref="AD73">
    <cfRule type="cellIs" dxfId="7806" priority="3646" operator="equal">
      <formula>0</formula>
    </cfRule>
  </conditionalFormatting>
  <conditionalFormatting sqref="AD61">
    <cfRule type="cellIs" dxfId="7805" priority="3645" operator="equal">
      <formula>0</formula>
    </cfRule>
  </conditionalFormatting>
  <conditionalFormatting sqref="AD388">
    <cfRule type="cellIs" dxfId="7804" priority="3644" operator="equal">
      <formula>0</formula>
    </cfRule>
  </conditionalFormatting>
  <conditionalFormatting sqref="AD48">
    <cfRule type="cellIs" dxfId="7803" priority="3643" operator="equal">
      <formula>0</formula>
    </cfRule>
  </conditionalFormatting>
  <conditionalFormatting sqref="AD110:AD117">
    <cfRule type="cellIs" dxfId="7802" priority="3642" operator="equal">
      <formula>0</formula>
    </cfRule>
  </conditionalFormatting>
  <conditionalFormatting sqref="AD133:AD140">
    <cfRule type="cellIs" dxfId="7801" priority="3641" operator="equal">
      <formula>0</formula>
    </cfRule>
  </conditionalFormatting>
  <conditionalFormatting sqref="AD143:AD150">
    <cfRule type="cellIs" dxfId="7800" priority="3640" operator="equal">
      <formula>0</formula>
    </cfRule>
  </conditionalFormatting>
  <conditionalFormatting sqref="AD214:AD221">
    <cfRule type="cellIs" dxfId="7799" priority="3639" operator="equal">
      <formula>0</formula>
    </cfRule>
  </conditionalFormatting>
  <conditionalFormatting sqref="AD232:AD239">
    <cfRule type="cellIs" dxfId="7798" priority="3638" operator="equal">
      <formula>0</formula>
    </cfRule>
  </conditionalFormatting>
  <conditionalFormatting sqref="AD242:AD249">
    <cfRule type="cellIs" dxfId="7797" priority="3637" operator="equal">
      <formula>0</formula>
    </cfRule>
  </conditionalFormatting>
  <conditionalFormatting sqref="AD252:AD259">
    <cfRule type="cellIs" dxfId="7796" priority="3636" operator="equal">
      <formula>0</formula>
    </cfRule>
  </conditionalFormatting>
  <conditionalFormatting sqref="AD241">
    <cfRule type="cellIs" dxfId="7795" priority="3635" operator="equal">
      <formula>0</formula>
    </cfRule>
  </conditionalFormatting>
  <conditionalFormatting sqref="AD251">
    <cfRule type="cellIs" dxfId="7794" priority="3634" operator="equal">
      <formula>0</formula>
    </cfRule>
  </conditionalFormatting>
  <conditionalFormatting sqref="AD122">
    <cfRule type="cellIs" dxfId="7793" priority="3633" operator="equal">
      <formula>0</formula>
    </cfRule>
  </conditionalFormatting>
  <conditionalFormatting sqref="AE7">
    <cfRule type="cellIs" dxfId="7792" priority="3632" operator="notEqual">
      <formula>0</formula>
    </cfRule>
  </conditionalFormatting>
  <conditionalFormatting sqref="AE347">
    <cfRule type="cellIs" dxfId="7791" priority="3631" operator="notEqual">
      <formula>0</formula>
    </cfRule>
  </conditionalFormatting>
  <conditionalFormatting sqref="AE11:AE14 AE172 AE152 AE16:AE23 AE25:AE33 AE49:AE57 AE59:AE60 AE35:AE39 AE375:AE379 AE381 AE349 AE340:AE341 AE229 AE97 AE41 AE351:AE354 AE141 AE227 AE186:AE188 AE1:AE7 AE343:AE347 AE329:AE338 AE192:AE193 AE162 AE132 AE78 AE90 AE120 AE76 AE303:AE307 AE356:AE363 AE62:AE70 AE399:AE1048576 AE389:AE397 AE383:AE387 AE43:AE47 AE365:AE373 AE99:AE107 AE123:AE130 AE276:AE283 AE231 AE309 AE9 AE72">
    <cfRule type="cellIs" dxfId="7790" priority="3630" operator="equal">
      <formula>0</formula>
    </cfRule>
  </conditionalFormatting>
  <conditionalFormatting sqref="AE7">
    <cfRule type="cellIs" dxfId="7789" priority="3629" operator="notEqual">
      <formula>0</formula>
    </cfRule>
  </conditionalFormatting>
  <conditionalFormatting sqref="AE303:AE304">
    <cfRule type="cellIs" dxfId="7788" priority="3627" operator="greaterThan">
      <formula>0</formula>
    </cfRule>
    <cfRule type="cellIs" dxfId="7787" priority="3628" operator="lessThan">
      <formula>0</formula>
    </cfRule>
  </conditionalFormatting>
  <conditionalFormatting sqref="AE329:AE330">
    <cfRule type="cellIs" dxfId="7786" priority="3625" operator="greaterThan">
      <formula>0</formula>
    </cfRule>
    <cfRule type="cellIs" dxfId="7785" priority="3626" operator="lessThan">
      <formula>0</formula>
    </cfRule>
  </conditionalFormatting>
  <conditionalFormatting sqref="AE343:AE345">
    <cfRule type="cellIs" dxfId="7784" priority="3623" operator="greaterThan">
      <formula>0</formula>
    </cfRule>
    <cfRule type="cellIs" dxfId="7783" priority="3624" operator="lessThan">
      <formula>0</formula>
    </cfRule>
  </conditionalFormatting>
  <conditionalFormatting sqref="AE344:AE345">
    <cfRule type="cellIs" dxfId="7782" priority="3621" operator="greaterThan">
      <formula>0</formula>
    </cfRule>
    <cfRule type="cellIs" dxfId="7781" priority="3622" operator="lessThan">
      <formula>0</formula>
    </cfRule>
  </conditionalFormatting>
  <conditionalFormatting sqref="AE131">
    <cfRule type="cellIs" dxfId="7780" priority="3620" operator="equal">
      <formula>0</formula>
    </cfRule>
  </conditionalFormatting>
  <conditionalFormatting sqref="AE108">
    <cfRule type="cellIs" dxfId="7779" priority="3619" operator="equal">
      <formula>0</formula>
    </cfRule>
  </conditionalFormatting>
  <conditionalFormatting sqref="AE161">
    <cfRule type="cellIs" dxfId="7778" priority="3618" operator="equal">
      <formula>0</formula>
    </cfRule>
  </conditionalFormatting>
  <conditionalFormatting sqref="AE153:AE160">
    <cfRule type="cellIs" dxfId="7777" priority="3617" operator="equal">
      <formula>0</formula>
    </cfRule>
  </conditionalFormatting>
  <conditionalFormatting sqref="AE171">
    <cfRule type="cellIs" dxfId="7776" priority="3616" operator="equal">
      <formula>0</formula>
    </cfRule>
  </conditionalFormatting>
  <conditionalFormatting sqref="AE163:AE170">
    <cfRule type="cellIs" dxfId="7775" priority="3615" operator="equal">
      <formula>0</formula>
    </cfRule>
  </conditionalFormatting>
  <conditionalFormatting sqref="AE212">
    <cfRule type="cellIs" dxfId="7774" priority="3614" operator="equal">
      <formula>0</formula>
    </cfRule>
  </conditionalFormatting>
  <conditionalFormatting sqref="AE203">
    <cfRule type="cellIs" dxfId="7773" priority="3613" operator="equal">
      <formula>0</formula>
    </cfRule>
  </conditionalFormatting>
  <conditionalFormatting sqref="AE204:AE211">
    <cfRule type="cellIs" dxfId="7772" priority="3612" operator="equal">
      <formula>0</formula>
    </cfRule>
  </conditionalFormatting>
  <conditionalFormatting sqref="AE190:AE191">
    <cfRule type="cellIs" dxfId="7771" priority="3611" operator="equal">
      <formula>0</formula>
    </cfRule>
  </conditionalFormatting>
  <conditionalFormatting sqref="AE320:AE321">
    <cfRule type="cellIs" dxfId="7770" priority="3610" operator="equal">
      <formula>0</formula>
    </cfRule>
  </conditionalFormatting>
  <conditionalFormatting sqref="AE323:AE324">
    <cfRule type="cellIs" dxfId="7769" priority="3609" operator="equal">
      <formula>0</formula>
    </cfRule>
  </conditionalFormatting>
  <conditionalFormatting sqref="AE311:AE312">
    <cfRule type="cellIs" dxfId="7768" priority="3608" operator="equal">
      <formula>0</formula>
    </cfRule>
  </conditionalFormatting>
  <conditionalFormatting sqref="AE317:AE318">
    <cfRule type="cellIs" dxfId="7767" priority="3607" operator="equal">
      <formula>0</formula>
    </cfRule>
  </conditionalFormatting>
  <conditionalFormatting sqref="AE326:AE327">
    <cfRule type="cellIs" dxfId="7766" priority="3606" operator="equal">
      <formula>0</formula>
    </cfRule>
  </conditionalFormatting>
  <conditionalFormatting sqref="AE314:AE315">
    <cfRule type="cellIs" dxfId="7765" priority="3605" operator="equal">
      <formula>0</formula>
    </cfRule>
  </conditionalFormatting>
  <conditionalFormatting sqref="AE364">
    <cfRule type="cellIs" dxfId="7764" priority="3604" operator="equal">
      <formula>0</formula>
    </cfRule>
  </conditionalFormatting>
  <conditionalFormatting sqref="AE24">
    <cfRule type="cellIs" dxfId="7763" priority="3603" operator="equal">
      <formula>0</formula>
    </cfRule>
  </conditionalFormatting>
  <conditionalFormatting sqref="AE355">
    <cfRule type="cellIs" dxfId="7762" priority="3602" operator="equal">
      <formula>0</formula>
    </cfRule>
  </conditionalFormatting>
  <conditionalFormatting sqref="AE15">
    <cfRule type="cellIs" dxfId="7761" priority="3601" operator="equal">
      <formula>0</formula>
    </cfRule>
  </conditionalFormatting>
  <conditionalFormatting sqref="AE240">
    <cfRule type="cellIs" dxfId="7760" priority="3599" operator="equal">
      <formula>0</formula>
    </cfRule>
  </conditionalFormatting>
  <conditionalFormatting sqref="AE173:AE185">
    <cfRule type="cellIs" dxfId="7759" priority="3597" operator="equal">
      <formula>0</formula>
    </cfRule>
  </conditionalFormatting>
  <conditionalFormatting sqref="AE250">
    <cfRule type="cellIs" dxfId="7758" priority="3598" operator="equal">
      <formula>0</formula>
    </cfRule>
  </conditionalFormatting>
  <conditionalFormatting sqref="AE275 AE261">
    <cfRule type="cellIs" dxfId="7757" priority="3596" operator="equal">
      <formula>0</formula>
    </cfRule>
  </conditionalFormatting>
  <conditionalFormatting sqref="AE262:AE274">
    <cfRule type="cellIs" dxfId="7756" priority="3595" operator="equal">
      <formula>0</formula>
    </cfRule>
  </conditionalFormatting>
  <conditionalFormatting sqref="AE374">
    <cfRule type="cellIs" dxfId="7755" priority="3594" operator="equal">
      <formula>0</formula>
    </cfRule>
  </conditionalFormatting>
  <conditionalFormatting sqref="AE34">
    <cfRule type="cellIs" dxfId="7754" priority="3593" operator="equal">
      <formula>0</formula>
    </cfRule>
  </conditionalFormatting>
  <conditionalFormatting sqref="AE398">
    <cfRule type="cellIs" dxfId="7753" priority="3592" operator="equal">
      <formula>0</formula>
    </cfRule>
  </conditionalFormatting>
  <conditionalFormatting sqref="AE58">
    <cfRule type="cellIs" dxfId="7752" priority="3591" operator="equal">
      <formula>0</formula>
    </cfRule>
  </conditionalFormatting>
  <conditionalFormatting sqref="AE109">
    <cfRule type="cellIs" dxfId="7751" priority="3590" operator="equal">
      <formula>0</formula>
    </cfRule>
  </conditionalFormatting>
  <conditionalFormatting sqref="AE118">
    <cfRule type="cellIs" dxfId="7750" priority="3589" operator="equal">
      <formula>0</formula>
    </cfRule>
  </conditionalFormatting>
  <conditionalFormatting sqref="AE151 AE142">
    <cfRule type="cellIs" dxfId="7749" priority="3588" operator="equal">
      <formula>0</formula>
    </cfRule>
  </conditionalFormatting>
  <conditionalFormatting sqref="AE189">
    <cfRule type="cellIs" dxfId="7748" priority="3587" operator="equal">
      <formula>0</formula>
    </cfRule>
  </conditionalFormatting>
  <conditionalFormatting sqref="AE194:AE195">
    <cfRule type="cellIs" dxfId="7747" priority="3586" operator="equal">
      <formula>0</formula>
    </cfRule>
  </conditionalFormatting>
  <conditionalFormatting sqref="AE196">
    <cfRule type="cellIs" dxfId="7746" priority="3585" operator="equal">
      <formula>0</formula>
    </cfRule>
  </conditionalFormatting>
  <conditionalFormatting sqref="AE197">
    <cfRule type="cellIs" dxfId="7745" priority="3584" operator="equal">
      <formula>0</formula>
    </cfRule>
  </conditionalFormatting>
  <conditionalFormatting sqref="AE222">
    <cfRule type="cellIs" dxfId="7744" priority="3582" operator="equal">
      <formula>0</formula>
    </cfRule>
  </conditionalFormatting>
  <conditionalFormatting sqref="AE260">
    <cfRule type="cellIs" dxfId="7743" priority="3583" operator="equal">
      <formula>0</formula>
    </cfRule>
  </conditionalFormatting>
  <conditionalFormatting sqref="AE213">
    <cfRule type="cellIs" dxfId="7742" priority="3581" operator="equal">
      <formula>0</formula>
    </cfRule>
  </conditionalFormatting>
  <conditionalFormatting sqref="AE226">
    <cfRule type="cellIs" dxfId="7741" priority="3580" operator="equal">
      <formula>0</formula>
    </cfRule>
  </conditionalFormatting>
  <conditionalFormatting sqref="AE89">
    <cfRule type="cellIs" dxfId="7740" priority="3579" operator="equal">
      <formula>0</formula>
    </cfRule>
  </conditionalFormatting>
  <conditionalFormatting sqref="AE79:AE88">
    <cfRule type="cellIs" dxfId="7739" priority="3578" operator="equal">
      <formula>0</formula>
    </cfRule>
  </conditionalFormatting>
  <conditionalFormatting sqref="AE202">
    <cfRule type="cellIs" dxfId="7738" priority="3575" operator="equal">
      <formula>0</formula>
    </cfRule>
  </conditionalFormatting>
  <conditionalFormatting sqref="AE95">
    <cfRule type="cellIs" dxfId="7737" priority="3577" operator="equal">
      <formula>0</formula>
    </cfRule>
  </conditionalFormatting>
  <conditionalFormatting sqref="AE91:AE94">
    <cfRule type="cellIs" dxfId="7736" priority="3576" operator="equal">
      <formula>0</formula>
    </cfRule>
  </conditionalFormatting>
  <conditionalFormatting sqref="AE223">
    <cfRule type="cellIs" dxfId="7735" priority="3574" operator="equal">
      <formula>0</formula>
    </cfRule>
  </conditionalFormatting>
  <conditionalFormatting sqref="AE224:AE225">
    <cfRule type="cellIs" dxfId="7734" priority="3573" operator="equal">
      <formula>0</formula>
    </cfRule>
  </conditionalFormatting>
  <conditionalFormatting sqref="AE201">
    <cfRule type="cellIs" dxfId="7733" priority="3572" operator="equal">
      <formula>0</formula>
    </cfRule>
  </conditionalFormatting>
  <conditionalFormatting sqref="AE75">
    <cfRule type="cellIs" dxfId="7732" priority="3571" operator="equal">
      <formula>0</formula>
    </cfRule>
  </conditionalFormatting>
  <conditionalFormatting sqref="AE285:AE287">
    <cfRule type="cellIs" dxfId="7731" priority="3570" operator="equal">
      <formula>0</formula>
    </cfRule>
  </conditionalFormatting>
  <conditionalFormatting sqref="AE285:AE286">
    <cfRule type="cellIs" dxfId="7730" priority="3568" operator="greaterThan">
      <formula>0</formula>
    </cfRule>
    <cfRule type="cellIs" dxfId="7729" priority="3569" operator="lessThan">
      <formula>0</formula>
    </cfRule>
  </conditionalFormatting>
  <conditionalFormatting sqref="AE290">
    <cfRule type="cellIs" dxfId="7728" priority="3567" operator="equal">
      <formula>0</formula>
    </cfRule>
  </conditionalFormatting>
  <conditionalFormatting sqref="AE301">
    <cfRule type="cellIs" dxfId="7727" priority="3566" operator="equal">
      <formula>0</formula>
    </cfRule>
  </conditionalFormatting>
  <conditionalFormatting sqref="AE291:AE300">
    <cfRule type="cellIs" dxfId="7726" priority="3565" operator="equal">
      <formula>0</formula>
    </cfRule>
  </conditionalFormatting>
  <conditionalFormatting sqref="AE73">
    <cfRule type="cellIs" dxfId="7725" priority="3563" operator="equal">
      <formula>0</formula>
    </cfRule>
  </conditionalFormatting>
  <conditionalFormatting sqref="AE61">
    <cfRule type="cellIs" dxfId="7724" priority="3562" operator="equal">
      <formula>0</formula>
    </cfRule>
  </conditionalFormatting>
  <conditionalFormatting sqref="AE388">
    <cfRule type="cellIs" dxfId="7723" priority="3561" operator="equal">
      <formula>0</formula>
    </cfRule>
  </conditionalFormatting>
  <conditionalFormatting sqref="AE48">
    <cfRule type="cellIs" dxfId="7722" priority="3560" operator="equal">
      <formula>0</formula>
    </cfRule>
  </conditionalFormatting>
  <conditionalFormatting sqref="AE110:AE117">
    <cfRule type="cellIs" dxfId="7721" priority="3559" operator="equal">
      <formula>0</formula>
    </cfRule>
  </conditionalFormatting>
  <conditionalFormatting sqref="AE133:AE140">
    <cfRule type="cellIs" dxfId="7720" priority="3558" operator="equal">
      <formula>0</formula>
    </cfRule>
  </conditionalFormatting>
  <conditionalFormatting sqref="AE143:AE150">
    <cfRule type="cellIs" dxfId="7719" priority="3557" operator="equal">
      <formula>0</formula>
    </cfRule>
  </conditionalFormatting>
  <conditionalFormatting sqref="AE214:AE221">
    <cfRule type="cellIs" dxfId="7718" priority="3556" operator="equal">
      <formula>0</formula>
    </cfRule>
  </conditionalFormatting>
  <conditionalFormatting sqref="AE232:AE239">
    <cfRule type="cellIs" dxfId="7717" priority="3555" operator="equal">
      <formula>0</formula>
    </cfRule>
  </conditionalFormatting>
  <conditionalFormatting sqref="AE242:AE249">
    <cfRule type="cellIs" dxfId="7716" priority="3554" operator="equal">
      <formula>0</formula>
    </cfRule>
  </conditionalFormatting>
  <conditionalFormatting sqref="AE252:AE259">
    <cfRule type="cellIs" dxfId="7715" priority="3553" operator="equal">
      <formula>0</formula>
    </cfRule>
  </conditionalFormatting>
  <conditionalFormatting sqref="AE241">
    <cfRule type="cellIs" dxfId="7714" priority="3552" operator="equal">
      <formula>0</formula>
    </cfRule>
  </conditionalFormatting>
  <conditionalFormatting sqref="AE251">
    <cfRule type="cellIs" dxfId="7713" priority="3551" operator="equal">
      <formula>0</formula>
    </cfRule>
  </conditionalFormatting>
  <conditionalFormatting sqref="AE122">
    <cfRule type="cellIs" dxfId="7712" priority="3550" operator="equal">
      <formula>0</formula>
    </cfRule>
  </conditionalFormatting>
  <conditionalFormatting sqref="AK198:AK199">
    <cfRule type="cellIs" dxfId="7711" priority="3262" operator="equal">
      <formula>0</formula>
    </cfRule>
  </conditionalFormatting>
  <conditionalFormatting sqref="AK288">
    <cfRule type="cellIs" dxfId="7710" priority="3226" operator="equal">
      <formula>0</formula>
    </cfRule>
  </conditionalFormatting>
  <conditionalFormatting sqref="AG7">
    <cfRule type="cellIs" dxfId="7709" priority="3549" operator="notEqual">
      <formula>0</formula>
    </cfRule>
  </conditionalFormatting>
  <conditionalFormatting sqref="AG347">
    <cfRule type="cellIs" dxfId="7708" priority="3548" operator="notEqual">
      <formula>0</formula>
    </cfRule>
  </conditionalFormatting>
  <conditionalFormatting sqref="AG11:AG14 AG172 AG152 AG16:AG23 AG25:AG33 AG49:AG57 AG59:AG60 AG35:AG39 AG375:AG379 AG381 AG349 AG340:AG341 AG229 AG97 AG41 AG351:AG354 AG141 AG227 AG186:AG188 AG1:AG9 AG343:AG347 AG329:AG338 AG192:AG193 AG162 AG132 AG78 AG90 AG120 AG76 AG303:AG307 AG356:AG363 AG62:AG72 AG399:AG1048576 AG389:AG397 AG383:AG387 AG43:AG47 AG365:AG373 AG99:AG107 AG123:AG130 AG276:AG283 AG231 AG309 AH8 AH71">
    <cfRule type="cellIs" dxfId="7707" priority="3547" operator="equal">
      <formula>0</formula>
    </cfRule>
  </conditionalFormatting>
  <conditionalFormatting sqref="AG7">
    <cfRule type="cellIs" dxfId="7706" priority="3546" operator="notEqual">
      <formula>0</formula>
    </cfRule>
  </conditionalFormatting>
  <conditionalFormatting sqref="AG303:AG304">
    <cfRule type="cellIs" dxfId="7705" priority="3544" operator="greaterThan">
      <formula>0</formula>
    </cfRule>
    <cfRule type="cellIs" dxfId="7704" priority="3545" operator="lessThan">
      <formula>0</formula>
    </cfRule>
  </conditionalFormatting>
  <conditionalFormatting sqref="AG329:AG330">
    <cfRule type="cellIs" dxfId="7703" priority="3542" operator="greaterThan">
      <formula>0</formula>
    </cfRule>
    <cfRule type="cellIs" dxfId="7702" priority="3543" operator="lessThan">
      <formula>0</formula>
    </cfRule>
  </conditionalFormatting>
  <conditionalFormatting sqref="AG343:AG345">
    <cfRule type="cellIs" dxfId="7701" priority="3540" operator="greaterThan">
      <formula>0</formula>
    </cfRule>
    <cfRule type="cellIs" dxfId="7700" priority="3541" operator="lessThan">
      <formula>0</formula>
    </cfRule>
  </conditionalFormatting>
  <conditionalFormatting sqref="AG344:AG345">
    <cfRule type="cellIs" dxfId="7699" priority="3538" operator="greaterThan">
      <formula>0</formula>
    </cfRule>
    <cfRule type="cellIs" dxfId="7698" priority="3539" operator="lessThan">
      <formula>0</formula>
    </cfRule>
  </conditionalFormatting>
  <conditionalFormatting sqref="AG131">
    <cfRule type="cellIs" dxfId="7697" priority="3537" operator="equal">
      <formula>0</formula>
    </cfRule>
  </conditionalFormatting>
  <conditionalFormatting sqref="AG108">
    <cfRule type="cellIs" dxfId="7696" priority="3536" operator="equal">
      <formula>0</formula>
    </cfRule>
  </conditionalFormatting>
  <conditionalFormatting sqref="AG161">
    <cfRule type="cellIs" dxfId="7695" priority="3535" operator="equal">
      <formula>0</formula>
    </cfRule>
  </conditionalFormatting>
  <conditionalFormatting sqref="AG153:AG160">
    <cfRule type="cellIs" dxfId="7694" priority="3534" operator="equal">
      <formula>0</formula>
    </cfRule>
  </conditionalFormatting>
  <conditionalFormatting sqref="AG171">
    <cfRule type="cellIs" dxfId="7693" priority="3533" operator="equal">
      <formula>0</formula>
    </cfRule>
  </conditionalFormatting>
  <conditionalFormatting sqref="AG163:AG170">
    <cfRule type="cellIs" dxfId="7692" priority="3532" operator="equal">
      <formula>0</formula>
    </cfRule>
  </conditionalFormatting>
  <conditionalFormatting sqref="AG212">
    <cfRule type="cellIs" dxfId="7691" priority="3531" operator="equal">
      <formula>0</formula>
    </cfRule>
  </conditionalFormatting>
  <conditionalFormatting sqref="AG203">
    <cfRule type="cellIs" dxfId="7690" priority="3530" operator="equal">
      <formula>0</formula>
    </cfRule>
  </conditionalFormatting>
  <conditionalFormatting sqref="AG204:AG211">
    <cfRule type="cellIs" dxfId="7689" priority="3529" operator="equal">
      <formula>0</formula>
    </cfRule>
  </conditionalFormatting>
  <conditionalFormatting sqref="AG190:AG191">
    <cfRule type="cellIs" dxfId="7688" priority="3528" operator="equal">
      <formula>0</formula>
    </cfRule>
  </conditionalFormatting>
  <conditionalFormatting sqref="AG320:AG321">
    <cfRule type="cellIs" dxfId="7687" priority="3527" operator="equal">
      <formula>0</formula>
    </cfRule>
  </conditionalFormatting>
  <conditionalFormatting sqref="AG323:AG324">
    <cfRule type="cellIs" dxfId="7686" priority="3526" operator="equal">
      <formula>0</formula>
    </cfRule>
  </conditionalFormatting>
  <conditionalFormatting sqref="AG311:AG312">
    <cfRule type="cellIs" dxfId="7685" priority="3525" operator="equal">
      <formula>0</formula>
    </cfRule>
  </conditionalFormatting>
  <conditionalFormatting sqref="AG317:AG318">
    <cfRule type="cellIs" dxfId="7684" priority="3524" operator="equal">
      <formula>0</formula>
    </cfRule>
  </conditionalFormatting>
  <conditionalFormatting sqref="AG326:AG327">
    <cfRule type="cellIs" dxfId="7683" priority="3523" operator="equal">
      <formula>0</formula>
    </cfRule>
  </conditionalFormatting>
  <conditionalFormatting sqref="AG314:AG315">
    <cfRule type="cellIs" dxfId="7682" priority="3522" operator="equal">
      <formula>0</formula>
    </cfRule>
  </conditionalFormatting>
  <conditionalFormatting sqref="AG364">
    <cfRule type="cellIs" dxfId="7681" priority="3521" operator="equal">
      <formula>0</formula>
    </cfRule>
  </conditionalFormatting>
  <conditionalFormatting sqref="AG198:AG199">
    <cfRule type="cellIs" dxfId="7680" priority="3517" operator="equal">
      <formula>0</formula>
    </cfRule>
  </conditionalFormatting>
  <conditionalFormatting sqref="AG24">
    <cfRule type="cellIs" dxfId="7679" priority="3520" operator="equal">
      <formula>0</formula>
    </cfRule>
  </conditionalFormatting>
  <conditionalFormatting sqref="AG355">
    <cfRule type="cellIs" dxfId="7678" priority="3519" operator="equal">
      <formula>0</formula>
    </cfRule>
  </conditionalFormatting>
  <conditionalFormatting sqref="AG15">
    <cfRule type="cellIs" dxfId="7677" priority="3518" operator="equal">
      <formula>0</formula>
    </cfRule>
  </conditionalFormatting>
  <conditionalFormatting sqref="AG240">
    <cfRule type="cellIs" dxfId="7676" priority="3516" operator="equal">
      <formula>0</formula>
    </cfRule>
  </conditionalFormatting>
  <conditionalFormatting sqref="AG173:AG185">
    <cfRule type="cellIs" dxfId="7675" priority="3513" operator="equal">
      <formula>0</formula>
    </cfRule>
  </conditionalFormatting>
  <conditionalFormatting sqref="AG250">
    <cfRule type="cellIs" dxfId="7674" priority="3515" operator="equal">
      <formula>0</formula>
    </cfRule>
  </conditionalFormatting>
  <conditionalFormatting sqref="AG10:AH10 AG40:AH40 AG42:AH42 AG382:AH382 AG380:AH380 AG348:AH348 AG350:AH350 AG342:AH342 AG339:AH339 AG74:AH74 AG77:AH77 AG96:AH96 AG98:AH98 AG119:AH119 AG121:AH121 AG200:AH200 AG228:AH228 AG230:AH230 AG302:AH302 AG308:AH308 AG310:AH310 AG313:AH313 AG316:AH316 AG319:AH319 AG322:AH322 AG325:AH325 AG328:AH328">
    <cfRule type="cellIs" dxfId="7673" priority="3514" operator="equal">
      <formula>0</formula>
    </cfRule>
  </conditionalFormatting>
  <conditionalFormatting sqref="AG275 AG261">
    <cfRule type="cellIs" dxfId="7672" priority="3512" operator="equal">
      <formula>0</formula>
    </cfRule>
  </conditionalFormatting>
  <conditionalFormatting sqref="AG262:AG274">
    <cfRule type="cellIs" dxfId="7671" priority="3511" operator="equal">
      <formula>0</formula>
    </cfRule>
  </conditionalFormatting>
  <conditionalFormatting sqref="AG374">
    <cfRule type="cellIs" dxfId="7670" priority="3510" operator="equal">
      <formula>0</formula>
    </cfRule>
  </conditionalFormatting>
  <conditionalFormatting sqref="AG34">
    <cfRule type="cellIs" dxfId="7669" priority="3509" operator="equal">
      <formula>0</formula>
    </cfRule>
  </conditionalFormatting>
  <conditionalFormatting sqref="AG398">
    <cfRule type="cellIs" dxfId="7668" priority="3508" operator="equal">
      <formula>0</formula>
    </cfRule>
  </conditionalFormatting>
  <conditionalFormatting sqref="AG58">
    <cfRule type="cellIs" dxfId="7667" priority="3507" operator="equal">
      <formula>0</formula>
    </cfRule>
  </conditionalFormatting>
  <conditionalFormatting sqref="AG109">
    <cfRule type="cellIs" dxfId="7666" priority="3506" operator="equal">
      <formula>0</formula>
    </cfRule>
  </conditionalFormatting>
  <conditionalFormatting sqref="AG118">
    <cfRule type="cellIs" dxfId="7665" priority="3505" operator="equal">
      <formula>0</formula>
    </cfRule>
  </conditionalFormatting>
  <conditionalFormatting sqref="AG151 AG142">
    <cfRule type="cellIs" dxfId="7664" priority="3504" operator="equal">
      <formula>0</formula>
    </cfRule>
  </conditionalFormatting>
  <conditionalFormatting sqref="AG189">
    <cfRule type="cellIs" dxfId="7663" priority="3503" operator="equal">
      <formula>0</formula>
    </cfRule>
  </conditionalFormatting>
  <conditionalFormatting sqref="AG194:AG195">
    <cfRule type="cellIs" dxfId="7662" priority="3502" operator="equal">
      <formula>0</formula>
    </cfRule>
  </conditionalFormatting>
  <conditionalFormatting sqref="AG196">
    <cfRule type="cellIs" dxfId="7661" priority="3501" operator="equal">
      <formula>0</formula>
    </cfRule>
  </conditionalFormatting>
  <conditionalFormatting sqref="AG197">
    <cfRule type="cellIs" dxfId="7660" priority="3500" operator="equal">
      <formula>0</formula>
    </cfRule>
  </conditionalFormatting>
  <conditionalFormatting sqref="AG222">
    <cfRule type="cellIs" dxfId="7659" priority="3498" operator="equal">
      <formula>0</formula>
    </cfRule>
  </conditionalFormatting>
  <conditionalFormatting sqref="AG260">
    <cfRule type="cellIs" dxfId="7658" priority="3499" operator="equal">
      <formula>0</formula>
    </cfRule>
  </conditionalFormatting>
  <conditionalFormatting sqref="AG213">
    <cfRule type="cellIs" dxfId="7657" priority="3497" operator="equal">
      <formula>0</formula>
    </cfRule>
  </conditionalFormatting>
  <conditionalFormatting sqref="AG226">
    <cfRule type="cellIs" dxfId="7656" priority="3496" operator="equal">
      <formula>0</formula>
    </cfRule>
  </conditionalFormatting>
  <conditionalFormatting sqref="AG89">
    <cfRule type="cellIs" dxfId="7655" priority="3495" operator="equal">
      <formula>0</formula>
    </cfRule>
  </conditionalFormatting>
  <conditionalFormatting sqref="AG79:AG88">
    <cfRule type="cellIs" dxfId="7654" priority="3494" operator="equal">
      <formula>0</formula>
    </cfRule>
  </conditionalFormatting>
  <conditionalFormatting sqref="AG202">
    <cfRule type="cellIs" dxfId="7653" priority="3491" operator="equal">
      <formula>0</formula>
    </cfRule>
  </conditionalFormatting>
  <conditionalFormatting sqref="AG95">
    <cfRule type="cellIs" dxfId="7652" priority="3493" operator="equal">
      <formula>0</formula>
    </cfRule>
  </conditionalFormatting>
  <conditionalFormatting sqref="AG91:AG94">
    <cfRule type="cellIs" dxfId="7651" priority="3492" operator="equal">
      <formula>0</formula>
    </cfRule>
  </conditionalFormatting>
  <conditionalFormatting sqref="AG223">
    <cfRule type="cellIs" dxfId="7650" priority="3490" operator="equal">
      <formula>0</formula>
    </cfRule>
  </conditionalFormatting>
  <conditionalFormatting sqref="AG224:AG225">
    <cfRule type="cellIs" dxfId="7649" priority="3489" operator="equal">
      <formula>0</formula>
    </cfRule>
  </conditionalFormatting>
  <conditionalFormatting sqref="AG201">
    <cfRule type="cellIs" dxfId="7648" priority="3488" operator="equal">
      <formula>0</formula>
    </cfRule>
  </conditionalFormatting>
  <conditionalFormatting sqref="AG75">
    <cfRule type="cellIs" dxfId="7647" priority="3487" operator="equal">
      <formula>0</formula>
    </cfRule>
  </conditionalFormatting>
  <conditionalFormatting sqref="AG285:AG287">
    <cfRule type="cellIs" dxfId="7646" priority="3486" operator="equal">
      <formula>0</formula>
    </cfRule>
  </conditionalFormatting>
  <conditionalFormatting sqref="AG285:AG286">
    <cfRule type="cellIs" dxfId="7645" priority="3484" operator="greaterThan">
      <formula>0</formula>
    </cfRule>
    <cfRule type="cellIs" dxfId="7644" priority="3485" operator="lessThan">
      <formula>0</formula>
    </cfRule>
  </conditionalFormatting>
  <conditionalFormatting sqref="AG284:AH284">
    <cfRule type="cellIs" dxfId="7643" priority="3483" operator="equal">
      <formula>0</formula>
    </cfRule>
  </conditionalFormatting>
  <conditionalFormatting sqref="AG290">
    <cfRule type="cellIs" dxfId="7642" priority="3482" operator="equal">
      <formula>0</formula>
    </cfRule>
  </conditionalFormatting>
  <conditionalFormatting sqref="AG301">
    <cfRule type="cellIs" dxfId="7641" priority="3481" operator="equal">
      <formula>0</formula>
    </cfRule>
  </conditionalFormatting>
  <conditionalFormatting sqref="AG291:AG300">
    <cfRule type="cellIs" dxfId="7640" priority="3480" operator="equal">
      <formula>0</formula>
    </cfRule>
  </conditionalFormatting>
  <conditionalFormatting sqref="AG289:AH289">
    <cfRule type="cellIs" dxfId="7639" priority="3478" operator="equal">
      <formula>0</formula>
    </cfRule>
  </conditionalFormatting>
  <conditionalFormatting sqref="AG288">
    <cfRule type="cellIs" dxfId="7638" priority="3479" operator="equal">
      <formula>0</formula>
    </cfRule>
  </conditionalFormatting>
  <conditionalFormatting sqref="AG73">
    <cfRule type="cellIs" dxfId="7637" priority="3477" operator="equal">
      <formula>0</formula>
    </cfRule>
  </conditionalFormatting>
  <conditionalFormatting sqref="AG61">
    <cfRule type="cellIs" dxfId="7636" priority="3476" operator="equal">
      <formula>0</formula>
    </cfRule>
  </conditionalFormatting>
  <conditionalFormatting sqref="AG388">
    <cfRule type="cellIs" dxfId="7635" priority="3475" operator="equal">
      <formula>0</formula>
    </cfRule>
  </conditionalFormatting>
  <conditionalFormatting sqref="AG48">
    <cfRule type="cellIs" dxfId="7634" priority="3474" operator="equal">
      <formula>0</formula>
    </cfRule>
  </conditionalFormatting>
  <conditionalFormatting sqref="AG110:AG117">
    <cfRule type="cellIs" dxfId="7633" priority="3473" operator="equal">
      <formula>0</formula>
    </cfRule>
  </conditionalFormatting>
  <conditionalFormatting sqref="AG133:AG140">
    <cfRule type="cellIs" dxfId="7632" priority="3472" operator="equal">
      <formula>0</formula>
    </cfRule>
  </conditionalFormatting>
  <conditionalFormatting sqref="AG143:AG150">
    <cfRule type="cellIs" dxfId="7631" priority="3471" operator="equal">
      <formula>0</formula>
    </cfRule>
  </conditionalFormatting>
  <conditionalFormatting sqref="AG214:AG221">
    <cfRule type="cellIs" dxfId="7630" priority="3470" operator="equal">
      <formula>0</formula>
    </cfRule>
  </conditionalFormatting>
  <conditionalFormatting sqref="AG232:AG239">
    <cfRule type="cellIs" dxfId="7629" priority="3469" operator="equal">
      <formula>0</formula>
    </cfRule>
  </conditionalFormatting>
  <conditionalFormatting sqref="AG242:AG249">
    <cfRule type="cellIs" dxfId="7628" priority="3468" operator="equal">
      <formula>0</formula>
    </cfRule>
  </conditionalFormatting>
  <conditionalFormatting sqref="AG252:AG259">
    <cfRule type="cellIs" dxfId="7627" priority="3467" operator="equal">
      <formula>0</formula>
    </cfRule>
  </conditionalFormatting>
  <conditionalFormatting sqref="AG241">
    <cfRule type="cellIs" dxfId="7626" priority="3466" operator="equal">
      <formula>0</formula>
    </cfRule>
  </conditionalFormatting>
  <conditionalFormatting sqref="AG251">
    <cfRule type="cellIs" dxfId="7625" priority="3465" operator="equal">
      <formula>0</formula>
    </cfRule>
  </conditionalFormatting>
  <conditionalFormatting sqref="AG122">
    <cfRule type="cellIs" dxfId="7624" priority="3464" operator="equal">
      <formula>0</formula>
    </cfRule>
  </conditionalFormatting>
  <conditionalFormatting sqref="AH7">
    <cfRule type="cellIs" dxfId="7623" priority="3463" operator="notEqual">
      <formula>0</formula>
    </cfRule>
  </conditionalFormatting>
  <conditionalFormatting sqref="AH347">
    <cfRule type="cellIs" dxfId="7622" priority="3462" operator="notEqual">
      <formula>0</formula>
    </cfRule>
  </conditionalFormatting>
  <conditionalFormatting sqref="AH11:AH14 AH172 AH152 AH16:AH23 AH25:AH33 AH49:AH57 AH59:AH60 AH35:AH39 AH375:AH379 AH381 AH349 AH340:AH341 AH229 AH97 AH41 AH351:AH354 AH141 AH227 AH186:AH188 AH1:AH7 AH343:AH347 AH329:AH338 AH192:AH193 AH162 AH132 AH78 AH90 AH120 AH76 AH303:AH307 AH356:AH363 AH62:AH70 AH399:AH1048576 AH389:AH397 AH383:AH387 AH43:AH47 AH365:AH373 AH99:AH107 AH123:AH130 AH276:AH283 AH231 AH309 AH9 AH72">
    <cfRule type="cellIs" dxfId="7621" priority="3461" operator="equal">
      <formula>0</formula>
    </cfRule>
  </conditionalFormatting>
  <conditionalFormatting sqref="AH7">
    <cfRule type="cellIs" dxfId="7620" priority="3460" operator="notEqual">
      <formula>0</formula>
    </cfRule>
  </conditionalFormatting>
  <conditionalFormatting sqref="AH303:AH304">
    <cfRule type="cellIs" dxfId="7619" priority="3458" operator="greaterThan">
      <formula>0</formula>
    </cfRule>
    <cfRule type="cellIs" dxfId="7618" priority="3459" operator="lessThan">
      <formula>0</formula>
    </cfRule>
  </conditionalFormatting>
  <conditionalFormatting sqref="AH329:AH330">
    <cfRule type="cellIs" dxfId="7617" priority="3456" operator="greaterThan">
      <formula>0</formula>
    </cfRule>
    <cfRule type="cellIs" dxfId="7616" priority="3457" operator="lessThan">
      <formula>0</formula>
    </cfRule>
  </conditionalFormatting>
  <conditionalFormatting sqref="AH343:AH345">
    <cfRule type="cellIs" dxfId="7615" priority="3454" operator="greaterThan">
      <formula>0</formula>
    </cfRule>
    <cfRule type="cellIs" dxfId="7614" priority="3455" operator="lessThan">
      <formula>0</formula>
    </cfRule>
  </conditionalFormatting>
  <conditionalFormatting sqref="AH344:AH345">
    <cfRule type="cellIs" dxfId="7613" priority="3452" operator="greaterThan">
      <formula>0</formula>
    </cfRule>
    <cfRule type="cellIs" dxfId="7612" priority="3453" operator="lessThan">
      <formula>0</formula>
    </cfRule>
  </conditionalFormatting>
  <conditionalFormatting sqref="AH131">
    <cfRule type="cellIs" dxfId="7611" priority="3451" operator="equal">
      <formula>0</formula>
    </cfRule>
  </conditionalFormatting>
  <conditionalFormatting sqref="AH108">
    <cfRule type="cellIs" dxfId="7610" priority="3450" operator="equal">
      <formula>0</formula>
    </cfRule>
  </conditionalFormatting>
  <conditionalFormatting sqref="AH161">
    <cfRule type="cellIs" dxfId="7609" priority="3449" operator="equal">
      <formula>0</formula>
    </cfRule>
  </conditionalFormatting>
  <conditionalFormatting sqref="AH153:AH160">
    <cfRule type="cellIs" dxfId="7608" priority="3448" operator="equal">
      <formula>0</formula>
    </cfRule>
  </conditionalFormatting>
  <conditionalFormatting sqref="AH171">
    <cfRule type="cellIs" dxfId="7607" priority="3447" operator="equal">
      <formula>0</formula>
    </cfRule>
  </conditionalFormatting>
  <conditionalFormatting sqref="AH163:AH170">
    <cfRule type="cellIs" dxfId="7606" priority="3446" operator="equal">
      <formula>0</formula>
    </cfRule>
  </conditionalFormatting>
  <conditionalFormatting sqref="AH212">
    <cfRule type="cellIs" dxfId="7605" priority="3445" operator="equal">
      <formula>0</formula>
    </cfRule>
  </conditionalFormatting>
  <conditionalFormatting sqref="AH203">
    <cfRule type="cellIs" dxfId="7604" priority="3444" operator="equal">
      <formula>0</formula>
    </cfRule>
  </conditionalFormatting>
  <conditionalFormatting sqref="AH204:AH211">
    <cfRule type="cellIs" dxfId="7603" priority="3443" operator="equal">
      <formula>0</formula>
    </cfRule>
  </conditionalFormatting>
  <conditionalFormatting sqref="AH190:AH191">
    <cfRule type="cellIs" dxfId="7602" priority="3442" operator="equal">
      <formula>0</formula>
    </cfRule>
  </conditionalFormatting>
  <conditionalFormatting sqref="AH320:AH321">
    <cfRule type="cellIs" dxfId="7601" priority="3441" operator="equal">
      <formula>0</formula>
    </cfRule>
  </conditionalFormatting>
  <conditionalFormatting sqref="AH323:AH324">
    <cfRule type="cellIs" dxfId="7600" priority="3440" operator="equal">
      <formula>0</formula>
    </cfRule>
  </conditionalFormatting>
  <conditionalFormatting sqref="AH311:AH312">
    <cfRule type="cellIs" dxfId="7599" priority="3439" operator="equal">
      <formula>0</formula>
    </cfRule>
  </conditionalFormatting>
  <conditionalFormatting sqref="AH317:AH318">
    <cfRule type="cellIs" dxfId="7598" priority="3438" operator="equal">
      <formula>0</formula>
    </cfRule>
  </conditionalFormatting>
  <conditionalFormatting sqref="AH326:AH327">
    <cfRule type="cellIs" dxfId="7597" priority="3437" operator="equal">
      <formula>0</formula>
    </cfRule>
  </conditionalFormatting>
  <conditionalFormatting sqref="AH314:AH315">
    <cfRule type="cellIs" dxfId="7596" priority="3436" operator="equal">
      <formula>0</formula>
    </cfRule>
  </conditionalFormatting>
  <conditionalFormatting sqref="AH364">
    <cfRule type="cellIs" dxfId="7595" priority="3435" operator="equal">
      <formula>0</formula>
    </cfRule>
  </conditionalFormatting>
  <conditionalFormatting sqref="AH24">
    <cfRule type="cellIs" dxfId="7594" priority="3434" operator="equal">
      <formula>0</formula>
    </cfRule>
  </conditionalFormatting>
  <conditionalFormatting sqref="AH355">
    <cfRule type="cellIs" dxfId="7593" priority="3433" operator="equal">
      <formula>0</formula>
    </cfRule>
  </conditionalFormatting>
  <conditionalFormatting sqref="AH15">
    <cfRule type="cellIs" dxfId="7592" priority="3432" operator="equal">
      <formula>0</formula>
    </cfRule>
  </conditionalFormatting>
  <conditionalFormatting sqref="AH240">
    <cfRule type="cellIs" dxfId="7591" priority="3430" operator="equal">
      <formula>0</formula>
    </cfRule>
  </conditionalFormatting>
  <conditionalFormatting sqref="AH173:AH185">
    <cfRule type="cellIs" dxfId="7590" priority="3428" operator="equal">
      <formula>0</formula>
    </cfRule>
  </conditionalFormatting>
  <conditionalFormatting sqref="AH250">
    <cfRule type="cellIs" dxfId="7589" priority="3429" operator="equal">
      <formula>0</formula>
    </cfRule>
  </conditionalFormatting>
  <conditionalFormatting sqref="AH275 AH261">
    <cfRule type="cellIs" dxfId="7588" priority="3427" operator="equal">
      <formula>0</formula>
    </cfRule>
  </conditionalFormatting>
  <conditionalFormatting sqref="AH262:AH274">
    <cfRule type="cellIs" dxfId="7587" priority="3426" operator="equal">
      <formula>0</formula>
    </cfRule>
  </conditionalFormatting>
  <conditionalFormatting sqref="AH374">
    <cfRule type="cellIs" dxfId="7586" priority="3425" operator="equal">
      <formula>0</formula>
    </cfRule>
  </conditionalFormatting>
  <conditionalFormatting sqref="AH34">
    <cfRule type="cellIs" dxfId="7585" priority="3424" operator="equal">
      <formula>0</formula>
    </cfRule>
  </conditionalFormatting>
  <conditionalFormatting sqref="AH398">
    <cfRule type="cellIs" dxfId="7584" priority="3423" operator="equal">
      <formula>0</formula>
    </cfRule>
  </conditionalFormatting>
  <conditionalFormatting sqref="AH58">
    <cfRule type="cellIs" dxfId="7583" priority="3422" operator="equal">
      <formula>0</formula>
    </cfRule>
  </conditionalFormatting>
  <conditionalFormatting sqref="AH109">
    <cfRule type="cellIs" dxfId="7582" priority="3421" operator="equal">
      <formula>0</formula>
    </cfRule>
  </conditionalFormatting>
  <conditionalFormatting sqref="AH118">
    <cfRule type="cellIs" dxfId="7581" priority="3420" operator="equal">
      <formula>0</formula>
    </cfRule>
  </conditionalFormatting>
  <conditionalFormatting sqref="AH151 AH142">
    <cfRule type="cellIs" dxfId="7580" priority="3419" operator="equal">
      <formula>0</formula>
    </cfRule>
  </conditionalFormatting>
  <conditionalFormatting sqref="AH189">
    <cfRule type="cellIs" dxfId="7579" priority="3418" operator="equal">
      <formula>0</formula>
    </cfRule>
  </conditionalFormatting>
  <conditionalFormatting sqref="AH194:AH195">
    <cfRule type="cellIs" dxfId="7578" priority="3417" operator="equal">
      <formula>0</formula>
    </cfRule>
  </conditionalFormatting>
  <conditionalFormatting sqref="AH196">
    <cfRule type="cellIs" dxfId="7577" priority="3416" operator="equal">
      <formula>0</formula>
    </cfRule>
  </conditionalFormatting>
  <conditionalFormatting sqref="AH197">
    <cfRule type="cellIs" dxfId="7576" priority="3415" operator="equal">
      <formula>0</formula>
    </cfRule>
  </conditionalFormatting>
  <conditionalFormatting sqref="AH222">
    <cfRule type="cellIs" dxfId="7575" priority="3413" operator="equal">
      <formula>0</formula>
    </cfRule>
  </conditionalFormatting>
  <conditionalFormatting sqref="AH260">
    <cfRule type="cellIs" dxfId="7574" priority="3414" operator="equal">
      <formula>0</formula>
    </cfRule>
  </conditionalFormatting>
  <conditionalFormatting sqref="AH213">
    <cfRule type="cellIs" dxfId="7573" priority="3412" operator="equal">
      <formula>0</formula>
    </cfRule>
  </conditionalFormatting>
  <conditionalFormatting sqref="AH226">
    <cfRule type="cellIs" dxfId="7572" priority="3411" operator="equal">
      <formula>0</formula>
    </cfRule>
  </conditionalFormatting>
  <conditionalFormatting sqref="AH89">
    <cfRule type="cellIs" dxfId="7571" priority="3410" operator="equal">
      <formula>0</formula>
    </cfRule>
  </conditionalFormatting>
  <conditionalFormatting sqref="AH79:AH88">
    <cfRule type="cellIs" dxfId="7570" priority="3409" operator="equal">
      <formula>0</formula>
    </cfRule>
  </conditionalFormatting>
  <conditionalFormatting sqref="AH202">
    <cfRule type="cellIs" dxfId="7569" priority="3406" operator="equal">
      <formula>0</formula>
    </cfRule>
  </conditionalFormatting>
  <conditionalFormatting sqref="AH95">
    <cfRule type="cellIs" dxfId="7568" priority="3408" operator="equal">
      <formula>0</formula>
    </cfRule>
  </conditionalFormatting>
  <conditionalFormatting sqref="AH91:AH94">
    <cfRule type="cellIs" dxfId="7567" priority="3407" operator="equal">
      <formula>0</formula>
    </cfRule>
  </conditionalFormatting>
  <conditionalFormatting sqref="AH223">
    <cfRule type="cellIs" dxfId="7566" priority="3405" operator="equal">
      <formula>0</formula>
    </cfRule>
  </conditionalFormatting>
  <conditionalFormatting sqref="AH224:AH225">
    <cfRule type="cellIs" dxfId="7565" priority="3404" operator="equal">
      <formula>0</formula>
    </cfRule>
  </conditionalFormatting>
  <conditionalFormatting sqref="AH201">
    <cfRule type="cellIs" dxfId="7564" priority="3403" operator="equal">
      <formula>0</formula>
    </cfRule>
  </conditionalFormatting>
  <conditionalFormatting sqref="AH75">
    <cfRule type="cellIs" dxfId="7563" priority="3402" operator="equal">
      <formula>0</formula>
    </cfRule>
  </conditionalFormatting>
  <conditionalFormatting sqref="AH285:AH287">
    <cfRule type="cellIs" dxfId="7562" priority="3401" operator="equal">
      <formula>0</formula>
    </cfRule>
  </conditionalFormatting>
  <conditionalFormatting sqref="AH285:AH286">
    <cfRule type="cellIs" dxfId="7561" priority="3399" operator="greaterThan">
      <formula>0</formula>
    </cfRule>
    <cfRule type="cellIs" dxfId="7560" priority="3400" operator="lessThan">
      <formula>0</formula>
    </cfRule>
  </conditionalFormatting>
  <conditionalFormatting sqref="AH290">
    <cfRule type="cellIs" dxfId="7559" priority="3398" operator="equal">
      <formula>0</formula>
    </cfRule>
  </conditionalFormatting>
  <conditionalFormatting sqref="AH301">
    <cfRule type="cellIs" dxfId="7558" priority="3397" operator="equal">
      <formula>0</formula>
    </cfRule>
  </conditionalFormatting>
  <conditionalFormatting sqref="AH291:AH300">
    <cfRule type="cellIs" dxfId="7557" priority="3396" operator="equal">
      <formula>0</formula>
    </cfRule>
  </conditionalFormatting>
  <conditionalFormatting sqref="AH73">
    <cfRule type="cellIs" dxfId="7556" priority="3394" operator="equal">
      <formula>0</formula>
    </cfRule>
  </conditionalFormatting>
  <conditionalFormatting sqref="AH61">
    <cfRule type="cellIs" dxfId="7555" priority="3393" operator="equal">
      <formula>0</formula>
    </cfRule>
  </conditionalFormatting>
  <conditionalFormatting sqref="AH388">
    <cfRule type="cellIs" dxfId="7554" priority="3392" operator="equal">
      <formula>0</formula>
    </cfRule>
  </conditionalFormatting>
  <conditionalFormatting sqref="AH48">
    <cfRule type="cellIs" dxfId="7553" priority="3391" operator="equal">
      <formula>0</formula>
    </cfRule>
  </conditionalFormatting>
  <conditionalFormatting sqref="AH110:AH117">
    <cfRule type="cellIs" dxfId="7552" priority="3390" operator="equal">
      <formula>0</formula>
    </cfRule>
  </conditionalFormatting>
  <conditionalFormatting sqref="AH133:AH140">
    <cfRule type="cellIs" dxfId="7551" priority="3389" operator="equal">
      <formula>0</formula>
    </cfRule>
  </conditionalFormatting>
  <conditionalFormatting sqref="AH143:AH150">
    <cfRule type="cellIs" dxfId="7550" priority="3388" operator="equal">
      <formula>0</formula>
    </cfRule>
  </conditionalFormatting>
  <conditionalFormatting sqref="AH214:AH221">
    <cfRule type="cellIs" dxfId="7549" priority="3387" operator="equal">
      <formula>0</formula>
    </cfRule>
  </conditionalFormatting>
  <conditionalFormatting sqref="AH232:AH239">
    <cfRule type="cellIs" dxfId="7548" priority="3386" operator="equal">
      <formula>0</formula>
    </cfRule>
  </conditionalFormatting>
  <conditionalFormatting sqref="AH242:AH249">
    <cfRule type="cellIs" dxfId="7547" priority="3385" operator="equal">
      <formula>0</formula>
    </cfRule>
  </conditionalFormatting>
  <conditionalFormatting sqref="AH252:AH259">
    <cfRule type="cellIs" dxfId="7546" priority="3384" operator="equal">
      <formula>0</formula>
    </cfRule>
  </conditionalFormatting>
  <conditionalFormatting sqref="AH241">
    <cfRule type="cellIs" dxfId="7545" priority="3383" operator="equal">
      <formula>0</formula>
    </cfRule>
  </conditionalFormatting>
  <conditionalFormatting sqref="AH251">
    <cfRule type="cellIs" dxfId="7544" priority="3382" operator="equal">
      <formula>0</formula>
    </cfRule>
  </conditionalFormatting>
  <conditionalFormatting sqref="AH122">
    <cfRule type="cellIs" dxfId="7543" priority="3381" operator="equal">
      <formula>0</formula>
    </cfRule>
  </conditionalFormatting>
  <conditionalFormatting sqref="AN198:AN199">
    <cfRule type="cellIs" dxfId="7542" priority="3093" operator="equal">
      <formula>0</formula>
    </cfRule>
  </conditionalFormatting>
  <conditionalFormatting sqref="AN288">
    <cfRule type="cellIs" dxfId="7541" priority="3057" operator="equal">
      <formula>0</formula>
    </cfRule>
  </conditionalFormatting>
  <conditionalFormatting sqref="AJ7">
    <cfRule type="cellIs" dxfId="7540" priority="3380" operator="notEqual">
      <formula>0</formula>
    </cfRule>
  </conditionalFormatting>
  <conditionalFormatting sqref="AJ347">
    <cfRule type="cellIs" dxfId="7539" priority="3379" operator="notEqual">
      <formula>0</formula>
    </cfRule>
  </conditionalFormatting>
  <conditionalFormatting sqref="AJ11:AJ14 AJ172 AJ152 AJ16:AJ23 AJ25:AJ33 AJ49:AJ57 AJ59:AJ60 AJ35:AJ39 AJ375:AJ379 AJ381 AJ349 AJ340:AJ341 AJ229 AJ97 AJ41 AJ351:AJ354 AJ141 AJ227 AJ186:AJ188 AJ1:AJ9 AJ343:AJ347 AJ329:AJ338 AJ192:AJ193 AJ162 AJ132 AJ78 AJ90 AJ120 AJ76 AJ303:AJ307 AJ356:AJ363 AJ62:AJ72 AJ399:AJ1048576 AJ389:AJ397 AJ383:AJ387 AJ43:AJ47 AJ365:AJ373 AJ99:AJ107 AJ123:AJ130 AJ276:AJ283 AJ231 AJ309 AK8 AK71">
    <cfRule type="cellIs" dxfId="7538" priority="3378" operator="equal">
      <formula>0</formula>
    </cfRule>
  </conditionalFormatting>
  <conditionalFormatting sqref="AJ7">
    <cfRule type="cellIs" dxfId="7537" priority="3377" operator="notEqual">
      <formula>0</formula>
    </cfRule>
  </conditionalFormatting>
  <conditionalFormatting sqref="AJ303:AJ304">
    <cfRule type="cellIs" dxfId="7536" priority="3375" operator="greaterThan">
      <formula>0</formula>
    </cfRule>
    <cfRule type="cellIs" dxfId="7535" priority="3376" operator="lessThan">
      <formula>0</formula>
    </cfRule>
  </conditionalFormatting>
  <conditionalFormatting sqref="AJ329:AJ330">
    <cfRule type="cellIs" dxfId="7534" priority="3373" operator="greaterThan">
      <formula>0</formula>
    </cfRule>
    <cfRule type="cellIs" dxfId="7533" priority="3374" operator="lessThan">
      <formula>0</formula>
    </cfRule>
  </conditionalFormatting>
  <conditionalFormatting sqref="AJ343:AJ345">
    <cfRule type="cellIs" dxfId="7532" priority="3371" operator="greaterThan">
      <formula>0</formula>
    </cfRule>
    <cfRule type="cellIs" dxfId="7531" priority="3372" operator="lessThan">
      <formula>0</formula>
    </cfRule>
  </conditionalFormatting>
  <conditionalFormatting sqref="AJ344:AJ345">
    <cfRule type="cellIs" dxfId="7530" priority="3369" operator="greaterThan">
      <formula>0</formula>
    </cfRule>
    <cfRule type="cellIs" dxfId="7529" priority="3370" operator="lessThan">
      <formula>0</formula>
    </cfRule>
  </conditionalFormatting>
  <conditionalFormatting sqref="AJ131">
    <cfRule type="cellIs" dxfId="7528" priority="3368" operator="equal">
      <formula>0</formula>
    </cfRule>
  </conditionalFormatting>
  <conditionalFormatting sqref="AJ108">
    <cfRule type="cellIs" dxfId="7527" priority="3367" operator="equal">
      <formula>0</formula>
    </cfRule>
  </conditionalFormatting>
  <conditionalFormatting sqref="AJ161">
    <cfRule type="cellIs" dxfId="7526" priority="3366" operator="equal">
      <formula>0</formula>
    </cfRule>
  </conditionalFormatting>
  <conditionalFormatting sqref="AJ153:AJ160">
    <cfRule type="cellIs" dxfId="7525" priority="3365" operator="equal">
      <formula>0</formula>
    </cfRule>
  </conditionalFormatting>
  <conditionalFormatting sqref="AJ171">
    <cfRule type="cellIs" dxfId="7524" priority="3364" operator="equal">
      <formula>0</formula>
    </cfRule>
  </conditionalFormatting>
  <conditionalFormatting sqref="AJ163:AJ170">
    <cfRule type="cellIs" dxfId="7523" priority="3363" operator="equal">
      <formula>0</formula>
    </cfRule>
  </conditionalFormatting>
  <conditionalFormatting sqref="AJ212">
    <cfRule type="cellIs" dxfId="7522" priority="3362" operator="equal">
      <formula>0</formula>
    </cfRule>
  </conditionalFormatting>
  <conditionalFormatting sqref="AJ203">
    <cfRule type="cellIs" dxfId="7521" priority="3361" operator="equal">
      <formula>0</formula>
    </cfRule>
  </conditionalFormatting>
  <conditionalFormatting sqref="AJ204:AJ211">
    <cfRule type="cellIs" dxfId="7520" priority="3360" operator="equal">
      <formula>0</formula>
    </cfRule>
  </conditionalFormatting>
  <conditionalFormatting sqref="AJ190:AJ191">
    <cfRule type="cellIs" dxfId="7519" priority="3359" operator="equal">
      <formula>0</formula>
    </cfRule>
  </conditionalFormatting>
  <conditionalFormatting sqref="AJ320:AJ321">
    <cfRule type="cellIs" dxfId="7518" priority="3358" operator="equal">
      <formula>0</formula>
    </cfRule>
  </conditionalFormatting>
  <conditionalFormatting sqref="AJ323:AJ324">
    <cfRule type="cellIs" dxfId="7517" priority="3357" operator="equal">
      <formula>0</formula>
    </cfRule>
  </conditionalFormatting>
  <conditionalFormatting sqref="AJ311:AJ312">
    <cfRule type="cellIs" dxfId="7516" priority="3356" operator="equal">
      <formula>0</formula>
    </cfRule>
  </conditionalFormatting>
  <conditionalFormatting sqref="AJ317:AJ318">
    <cfRule type="cellIs" dxfId="7515" priority="3355" operator="equal">
      <formula>0</formula>
    </cfRule>
  </conditionalFormatting>
  <conditionalFormatting sqref="AJ326:AJ327">
    <cfRule type="cellIs" dxfId="7514" priority="3354" operator="equal">
      <formula>0</formula>
    </cfRule>
  </conditionalFormatting>
  <conditionalFormatting sqref="AJ314:AJ315">
    <cfRule type="cellIs" dxfId="7513" priority="3353" operator="equal">
      <formula>0</formula>
    </cfRule>
  </conditionalFormatting>
  <conditionalFormatting sqref="AJ364">
    <cfRule type="cellIs" dxfId="7512" priority="3352" operator="equal">
      <formula>0</formula>
    </cfRule>
  </conditionalFormatting>
  <conditionalFormatting sqref="AJ198:AJ199">
    <cfRule type="cellIs" dxfId="7511" priority="3348" operator="equal">
      <formula>0</formula>
    </cfRule>
  </conditionalFormatting>
  <conditionalFormatting sqref="AJ24">
    <cfRule type="cellIs" dxfId="7510" priority="3351" operator="equal">
      <formula>0</formula>
    </cfRule>
  </conditionalFormatting>
  <conditionalFormatting sqref="AJ355">
    <cfRule type="cellIs" dxfId="7509" priority="3350" operator="equal">
      <formula>0</formula>
    </cfRule>
  </conditionalFormatting>
  <conditionalFormatting sqref="AJ15">
    <cfRule type="cellIs" dxfId="7508" priority="3349" operator="equal">
      <formula>0</formula>
    </cfRule>
  </conditionalFormatting>
  <conditionalFormatting sqref="AJ240">
    <cfRule type="cellIs" dxfId="7507" priority="3347" operator="equal">
      <formula>0</formula>
    </cfRule>
  </conditionalFormatting>
  <conditionalFormatting sqref="AJ173:AJ185">
    <cfRule type="cellIs" dxfId="7506" priority="3344" operator="equal">
      <formula>0</formula>
    </cfRule>
  </conditionalFormatting>
  <conditionalFormatting sqref="AJ250">
    <cfRule type="cellIs" dxfId="7505" priority="3346" operator="equal">
      <formula>0</formula>
    </cfRule>
  </conditionalFormatting>
  <conditionalFormatting sqref="AJ10:AK10 AJ40:AK40 AJ42:AK42 AJ382:AK382 AJ380:AK380 AJ348:AK348 AJ350:AK350 AJ342:AK342 AJ339:AK339 AJ74:AK74 AJ77:AK77 AJ96:AK96 AJ98:AK98 AJ119:AK119 AJ121:AK121 AJ200:AK200 AJ228:AK228 AJ230:AK230 AJ302:AK302 AJ308:AK308 AJ310:AK310 AJ313:AK313 AJ316:AK316 AJ319:AK319 AJ322:AK322 AJ325:AK325 AJ328:AK328">
    <cfRule type="cellIs" dxfId="7504" priority="3345" operator="equal">
      <formula>0</formula>
    </cfRule>
  </conditionalFormatting>
  <conditionalFormatting sqref="AJ275 AJ261">
    <cfRule type="cellIs" dxfId="7503" priority="3343" operator="equal">
      <formula>0</formula>
    </cfRule>
  </conditionalFormatting>
  <conditionalFormatting sqref="AJ262:AJ274">
    <cfRule type="cellIs" dxfId="7502" priority="3342" operator="equal">
      <formula>0</formula>
    </cfRule>
  </conditionalFormatting>
  <conditionalFormatting sqref="AJ374">
    <cfRule type="cellIs" dxfId="7501" priority="3341" operator="equal">
      <formula>0</formula>
    </cfRule>
  </conditionalFormatting>
  <conditionalFormatting sqref="AJ34">
    <cfRule type="cellIs" dxfId="7500" priority="3340" operator="equal">
      <formula>0</formula>
    </cfRule>
  </conditionalFormatting>
  <conditionalFormatting sqref="AJ398">
    <cfRule type="cellIs" dxfId="7499" priority="3339" operator="equal">
      <formula>0</formula>
    </cfRule>
  </conditionalFormatting>
  <conditionalFormatting sqref="AJ58">
    <cfRule type="cellIs" dxfId="7498" priority="3338" operator="equal">
      <formula>0</formula>
    </cfRule>
  </conditionalFormatting>
  <conditionalFormatting sqref="AJ109">
    <cfRule type="cellIs" dxfId="7497" priority="3337" operator="equal">
      <formula>0</formula>
    </cfRule>
  </conditionalFormatting>
  <conditionalFormatting sqref="AJ118">
    <cfRule type="cellIs" dxfId="7496" priority="3336" operator="equal">
      <formula>0</formula>
    </cfRule>
  </conditionalFormatting>
  <conditionalFormatting sqref="AJ151 AJ142">
    <cfRule type="cellIs" dxfId="7495" priority="3335" operator="equal">
      <formula>0</formula>
    </cfRule>
  </conditionalFormatting>
  <conditionalFormatting sqref="AJ189">
    <cfRule type="cellIs" dxfId="7494" priority="3334" operator="equal">
      <formula>0</formula>
    </cfRule>
  </conditionalFormatting>
  <conditionalFormatting sqref="AJ194:AJ195">
    <cfRule type="cellIs" dxfId="7493" priority="3333" operator="equal">
      <formula>0</formula>
    </cfRule>
  </conditionalFormatting>
  <conditionalFormatting sqref="AJ196">
    <cfRule type="cellIs" dxfId="7492" priority="3332" operator="equal">
      <formula>0</formula>
    </cfRule>
  </conditionalFormatting>
  <conditionalFormatting sqref="AJ197">
    <cfRule type="cellIs" dxfId="7491" priority="3331" operator="equal">
      <formula>0</formula>
    </cfRule>
  </conditionalFormatting>
  <conditionalFormatting sqref="AJ222">
    <cfRule type="cellIs" dxfId="7490" priority="3329" operator="equal">
      <formula>0</formula>
    </cfRule>
  </conditionalFormatting>
  <conditionalFormatting sqref="AJ260">
    <cfRule type="cellIs" dxfId="7489" priority="3330" operator="equal">
      <formula>0</formula>
    </cfRule>
  </conditionalFormatting>
  <conditionalFormatting sqref="AJ213">
    <cfRule type="cellIs" dxfId="7488" priority="3328" operator="equal">
      <formula>0</formula>
    </cfRule>
  </conditionalFormatting>
  <conditionalFormatting sqref="AJ226">
    <cfRule type="cellIs" dxfId="7487" priority="3327" operator="equal">
      <formula>0</formula>
    </cfRule>
  </conditionalFormatting>
  <conditionalFormatting sqref="AJ89">
    <cfRule type="cellIs" dxfId="7486" priority="3326" operator="equal">
      <formula>0</formula>
    </cfRule>
  </conditionalFormatting>
  <conditionalFormatting sqref="AJ79:AJ88">
    <cfRule type="cellIs" dxfId="7485" priority="3325" operator="equal">
      <formula>0</formula>
    </cfRule>
  </conditionalFormatting>
  <conditionalFormatting sqref="AJ202">
    <cfRule type="cellIs" dxfId="7484" priority="3322" operator="equal">
      <formula>0</formula>
    </cfRule>
  </conditionalFormatting>
  <conditionalFormatting sqref="AJ95">
    <cfRule type="cellIs" dxfId="7483" priority="3324" operator="equal">
      <formula>0</formula>
    </cfRule>
  </conditionalFormatting>
  <conditionalFormatting sqref="AJ91:AJ94">
    <cfRule type="cellIs" dxfId="7482" priority="3323" operator="equal">
      <formula>0</formula>
    </cfRule>
  </conditionalFormatting>
  <conditionalFormatting sqref="AJ223">
    <cfRule type="cellIs" dxfId="7481" priority="3321" operator="equal">
      <formula>0</formula>
    </cfRule>
  </conditionalFormatting>
  <conditionalFormatting sqref="AJ224:AJ225">
    <cfRule type="cellIs" dxfId="7480" priority="3320" operator="equal">
      <formula>0</formula>
    </cfRule>
  </conditionalFormatting>
  <conditionalFormatting sqref="AJ201">
    <cfRule type="cellIs" dxfId="7479" priority="3319" operator="equal">
      <formula>0</formula>
    </cfRule>
  </conditionalFormatting>
  <conditionalFormatting sqref="AJ75">
    <cfRule type="cellIs" dxfId="7478" priority="3318" operator="equal">
      <formula>0</formula>
    </cfRule>
  </conditionalFormatting>
  <conditionalFormatting sqref="AJ285:AJ287">
    <cfRule type="cellIs" dxfId="7477" priority="3317" operator="equal">
      <formula>0</formula>
    </cfRule>
  </conditionalFormatting>
  <conditionalFormatting sqref="AJ285:AJ286">
    <cfRule type="cellIs" dxfId="7476" priority="3315" operator="greaterThan">
      <formula>0</formula>
    </cfRule>
    <cfRule type="cellIs" dxfId="7475" priority="3316" operator="lessThan">
      <formula>0</formula>
    </cfRule>
  </conditionalFormatting>
  <conditionalFormatting sqref="AJ284:AK284">
    <cfRule type="cellIs" dxfId="7474" priority="3314" operator="equal">
      <formula>0</formula>
    </cfRule>
  </conditionalFormatting>
  <conditionalFormatting sqref="AJ290">
    <cfRule type="cellIs" dxfId="7473" priority="3313" operator="equal">
      <formula>0</formula>
    </cfRule>
  </conditionalFormatting>
  <conditionalFormatting sqref="AJ301">
    <cfRule type="cellIs" dxfId="7472" priority="3312" operator="equal">
      <formula>0</formula>
    </cfRule>
  </conditionalFormatting>
  <conditionalFormatting sqref="AJ291:AJ300">
    <cfRule type="cellIs" dxfId="7471" priority="3311" operator="equal">
      <formula>0</formula>
    </cfRule>
  </conditionalFormatting>
  <conditionalFormatting sqref="AJ289:AK289">
    <cfRule type="cellIs" dxfId="7470" priority="3309" operator="equal">
      <formula>0</formula>
    </cfRule>
  </conditionalFormatting>
  <conditionalFormatting sqref="AJ288">
    <cfRule type="cellIs" dxfId="7469" priority="3310" operator="equal">
      <formula>0</formula>
    </cfRule>
  </conditionalFormatting>
  <conditionalFormatting sqref="AJ73">
    <cfRule type="cellIs" dxfId="7468" priority="3308" operator="equal">
      <formula>0</formula>
    </cfRule>
  </conditionalFormatting>
  <conditionalFormatting sqref="AJ61">
    <cfRule type="cellIs" dxfId="7467" priority="3307" operator="equal">
      <formula>0</formula>
    </cfRule>
  </conditionalFormatting>
  <conditionalFormatting sqref="AJ388">
    <cfRule type="cellIs" dxfId="7466" priority="3306" operator="equal">
      <formula>0</formula>
    </cfRule>
  </conditionalFormatting>
  <conditionalFormatting sqref="AJ48">
    <cfRule type="cellIs" dxfId="7465" priority="3305" operator="equal">
      <formula>0</formula>
    </cfRule>
  </conditionalFormatting>
  <conditionalFormatting sqref="AJ110:AJ117">
    <cfRule type="cellIs" dxfId="7464" priority="3304" operator="equal">
      <formula>0</formula>
    </cfRule>
  </conditionalFormatting>
  <conditionalFormatting sqref="AJ133:AJ140">
    <cfRule type="cellIs" dxfId="7463" priority="3303" operator="equal">
      <formula>0</formula>
    </cfRule>
  </conditionalFormatting>
  <conditionalFormatting sqref="AJ143:AJ150">
    <cfRule type="cellIs" dxfId="7462" priority="3302" operator="equal">
      <formula>0</formula>
    </cfRule>
  </conditionalFormatting>
  <conditionalFormatting sqref="AJ214:AJ221">
    <cfRule type="cellIs" dxfId="7461" priority="3301" operator="equal">
      <formula>0</formula>
    </cfRule>
  </conditionalFormatting>
  <conditionalFormatting sqref="AJ232:AJ239">
    <cfRule type="cellIs" dxfId="7460" priority="3300" operator="equal">
      <formula>0</formula>
    </cfRule>
  </conditionalFormatting>
  <conditionalFormatting sqref="AJ242:AJ249">
    <cfRule type="cellIs" dxfId="7459" priority="3299" operator="equal">
      <formula>0</formula>
    </cfRule>
  </conditionalFormatting>
  <conditionalFormatting sqref="AJ252:AJ259">
    <cfRule type="cellIs" dxfId="7458" priority="3298" operator="equal">
      <formula>0</formula>
    </cfRule>
  </conditionalFormatting>
  <conditionalFormatting sqref="AJ241">
    <cfRule type="cellIs" dxfId="7457" priority="3297" operator="equal">
      <formula>0</formula>
    </cfRule>
  </conditionalFormatting>
  <conditionalFormatting sqref="AJ251">
    <cfRule type="cellIs" dxfId="7456" priority="3296" operator="equal">
      <formula>0</formula>
    </cfRule>
  </conditionalFormatting>
  <conditionalFormatting sqref="AJ122">
    <cfRule type="cellIs" dxfId="7455" priority="3295" operator="equal">
      <formula>0</formula>
    </cfRule>
  </conditionalFormatting>
  <conditionalFormatting sqref="AK7">
    <cfRule type="cellIs" dxfId="7454" priority="3294" operator="notEqual">
      <formula>0</formula>
    </cfRule>
  </conditionalFormatting>
  <conditionalFormatting sqref="AK347">
    <cfRule type="cellIs" dxfId="7453" priority="3293" operator="notEqual">
      <formula>0</formula>
    </cfRule>
  </conditionalFormatting>
  <conditionalFormatting sqref="AK11:AK14 AK172 AK152 AK16:AK23 AK25:AK33 AK49:AK57 AK59:AK60 AK35:AK39 AK375:AK379 AK381 AK349 AK340:AK341 AK229 AK97 AK41 AK351:AK354 AK141 AK227 AK186:AK188 AK1:AK7 AK343:AK347 AK329:AK338 AK192:AK193 AK162 AK132 AK78 AK90 AK120 AK76 AK303:AK307 AK356:AK363 AK62:AK70 AK399:AK1048576 AK389:AK397 AK383:AK387 AK43:AK47 AK365:AK373 AK99:AK107 AK123:AK130 AK276:AK283 AK231 AK309 AK9 AK72">
    <cfRule type="cellIs" dxfId="7452" priority="3292" operator="equal">
      <formula>0</formula>
    </cfRule>
  </conditionalFormatting>
  <conditionalFormatting sqref="AK7">
    <cfRule type="cellIs" dxfId="7451" priority="3291" operator="notEqual">
      <formula>0</formula>
    </cfRule>
  </conditionalFormatting>
  <conditionalFormatting sqref="AK303:AK304">
    <cfRule type="cellIs" dxfId="7450" priority="3289" operator="greaterThan">
      <formula>0</formula>
    </cfRule>
    <cfRule type="cellIs" dxfId="7449" priority="3290" operator="lessThan">
      <formula>0</formula>
    </cfRule>
  </conditionalFormatting>
  <conditionalFormatting sqref="AK329:AK330">
    <cfRule type="cellIs" dxfId="7448" priority="3287" operator="greaterThan">
      <formula>0</formula>
    </cfRule>
    <cfRule type="cellIs" dxfId="7447" priority="3288" operator="lessThan">
      <formula>0</formula>
    </cfRule>
  </conditionalFormatting>
  <conditionalFormatting sqref="AK343:AK345">
    <cfRule type="cellIs" dxfId="7446" priority="3285" operator="greaterThan">
      <formula>0</formula>
    </cfRule>
    <cfRule type="cellIs" dxfId="7445" priority="3286" operator="lessThan">
      <formula>0</formula>
    </cfRule>
  </conditionalFormatting>
  <conditionalFormatting sqref="AK344:AK345">
    <cfRule type="cellIs" dxfId="7444" priority="3283" operator="greaterThan">
      <formula>0</formula>
    </cfRule>
    <cfRule type="cellIs" dxfId="7443" priority="3284" operator="lessThan">
      <formula>0</formula>
    </cfRule>
  </conditionalFormatting>
  <conditionalFormatting sqref="AK131">
    <cfRule type="cellIs" dxfId="7442" priority="3282" operator="equal">
      <formula>0</formula>
    </cfRule>
  </conditionalFormatting>
  <conditionalFormatting sqref="AK108">
    <cfRule type="cellIs" dxfId="7441" priority="3281" operator="equal">
      <formula>0</formula>
    </cfRule>
  </conditionalFormatting>
  <conditionalFormatting sqref="AK161">
    <cfRule type="cellIs" dxfId="7440" priority="3280" operator="equal">
      <formula>0</formula>
    </cfRule>
  </conditionalFormatting>
  <conditionalFormatting sqref="AK153:AK160">
    <cfRule type="cellIs" dxfId="7439" priority="3279" operator="equal">
      <formula>0</formula>
    </cfRule>
  </conditionalFormatting>
  <conditionalFormatting sqref="AK171">
    <cfRule type="cellIs" dxfId="7438" priority="3278" operator="equal">
      <formula>0</formula>
    </cfRule>
  </conditionalFormatting>
  <conditionalFormatting sqref="AK163:AK170">
    <cfRule type="cellIs" dxfId="7437" priority="3277" operator="equal">
      <formula>0</formula>
    </cfRule>
  </conditionalFormatting>
  <conditionalFormatting sqref="AK212">
    <cfRule type="cellIs" dxfId="7436" priority="3276" operator="equal">
      <formula>0</formula>
    </cfRule>
  </conditionalFormatting>
  <conditionalFormatting sqref="AK203">
    <cfRule type="cellIs" dxfId="7435" priority="3275" operator="equal">
      <formula>0</formula>
    </cfRule>
  </conditionalFormatting>
  <conditionalFormatting sqref="AK204:AK211">
    <cfRule type="cellIs" dxfId="7434" priority="3274" operator="equal">
      <formula>0</formula>
    </cfRule>
  </conditionalFormatting>
  <conditionalFormatting sqref="AK190:AK191">
    <cfRule type="cellIs" dxfId="7433" priority="3273" operator="equal">
      <formula>0</formula>
    </cfRule>
  </conditionalFormatting>
  <conditionalFormatting sqref="AK320:AK321">
    <cfRule type="cellIs" dxfId="7432" priority="3272" operator="equal">
      <formula>0</formula>
    </cfRule>
  </conditionalFormatting>
  <conditionalFormatting sqref="AK323:AK324">
    <cfRule type="cellIs" dxfId="7431" priority="3271" operator="equal">
      <formula>0</formula>
    </cfRule>
  </conditionalFormatting>
  <conditionalFormatting sqref="AK311:AK312">
    <cfRule type="cellIs" dxfId="7430" priority="3270" operator="equal">
      <formula>0</formula>
    </cfRule>
  </conditionalFormatting>
  <conditionalFormatting sqref="AK317:AK318">
    <cfRule type="cellIs" dxfId="7429" priority="3269" operator="equal">
      <formula>0</formula>
    </cfRule>
  </conditionalFormatting>
  <conditionalFormatting sqref="AK326:AK327">
    <cfRule type="cellIs" dxfId="7428" priority="3268" operator="equal">
      <formula>0</formula>
    </cfRule>
  </conditionalFormatting>
  <conditionalFormatting sqref="AK314:AK315">
    <cfRule type="cellIs" dxfId="7427" priority="3267" operator="equal">
      <formula>0</formula>
    </cfRule>
  </conditionalFormatting>
  <conditionalFormatting sqref="AK364">
    <cfRule type="cellIs" dxfId="7426" priority="3266" operator="equal">
      <formula>0</formula>
    </cfRule>
  </conditionalFormatting>
  <conditionalFormatting sqref="AK24">
    <cfRule type="cellIs" dxfId="7425" priority="3265" operator="equal">
      <formula>0</formula>
    </cfRule>
  </conditionalFormatting>
  <conditionalFormatting sqref="AK355">
    <cfRule type="cellIs" dxfId="7424" priority="3264" operator="equal">
      <formula>0</formula>
    </cfRule>
  </conditionalFormatting>
  <conditionalFormatting sqref="AK15">
    <cfRule type="cellIs" dxfId="7423" priority="3263" operator="equal">
      <formula>0</formula>
    </cfRule>
  </conditionalFormatting>
  <conditionalFormatting sqref="AK240">
    <cfRule type="cellIs" dxfId="7422" priority="3261" operator="equal">
      <formula>0</formula>
    </cfRule>
  </conditionalFormatting>
  <conditionalFormatting sqref="AK173:AK185">
    <cfRule type="cellIs" dxfId="7421" priority="3259" operator="equal">
      <formula>0</formula>
    </cfRule>
  </conditionalFormatting>
  <conditionalFormatting sqref="AK250">
    <cfRule type="cellIs" dxfId="7420" priority="3260" operator="equal">
      <formula>0</formula>
    </cfRule>
  </conditionalFormatting>
  <conditionalFormatting sqref="AK275 AK261">
    <cfRule type="cellIs" dxfId="7419" priority="3258" operator="equal">
      <formula>0</formula>
    </cfRule>
  </conditionalFormatting>
  <conditionalFormatting sqref="AK262:AK274">
    <cfRule type="cellIs" dxfId="7418" priority="3257" operator="equal">
      <formula>0</formula>
    </cfRule>
  </conditionalFormatting>
  <conditionalFormatting sqref="AK374">
    <cfRule type="cellIs" dxfId="7417" priority="3256" operator="equal">
      <formula>0</formula>
    </cfRule>
  </conditionalFormatting>
  <conditionalFormatting sqref="AK34">
    <cfRule type="cellIs" dxfId="7416" priority="3255" operator="equal">
      <formula>0</formula>
    </cfRule>
  </conditionalFormatting>
  <conditionalFormatting sqref="AK398">
    <cfRule type="cellIs" dxfId="7415" priority="3254" operator="equal">
      <formula>0</formula>
    </cfRule>
  </conditionalFormatting>
  <conditionalFormatting sqref="AK58">
    <cfRule type="cellIs" dxfId="7414" priority="3253" operator="equal">
      <formula>0</formula>
    </cfRule>
  </conditionalFormatting>
  <conditionalFormatting sqref="AK109">
    <cfRule type="cellIs" dxfId="7413" priority="3252" operator="equal">
      <formula>0</formula>
    </cfRule>
  </conditionalFormatting>
  <conditionalFormatting sqref="AK118">
    <cfRule type="cellIs" dxfId="7412" priority="3251" operator="equal">
      <formula>0</formula>
    </cfRule>
  </conditionalFormatting>
  <conditionalFormatting sqref="AK151 AK142">
    <cfRule type="cellIs" dxfId="7411" priority="3250" operator="equal">
      <formula>0</formula>
    </cfRule>
  </conditionalFormatting>
  <conditionalFormatting sqref="AK189">
    <cfRule type="cellIs" dxfId="7410" priority="3249" operator="equal">
      <formula>0</formula>
    </cfRule>
  </conditionalFormatting>
  <conditionalFormatting sqref="AK194:AK195">
    <cfRule type="cellIs" dxfId="7409" priority="3248" operator="equal">
      <formula>0</formula>
    </cfRule>
  </conditionalFormatting>
  <conditionalFormatting sqref="AK196">
    <cfRule type="cellIs" dxfId="7408" priority="3247" operator="equal">
      <formula>0</formula>
    </cfRule>
  </conditionalFormatting>
  <conditionalFormatting sqref="AK197">
    <cfRule type="cellIs" dxfId="7407" priority="3246" operator="equal">
      <formula>0</formula>
    </cfRule>
  </conditionalFormatting>
  <conditionalFormatting sqref="AK222">
    <cfRule type="cellIs" dxfId="7406" priority="3244" operator="equal">
      <formula>0</formula>
    </cfRule>
  </conditionalFormatting>
  <conditionalFormatting sqref="AK260">
    <cfRule type="cellIs" dxfId="7405" priority="3245" operator="equal">
      <formula>0</formula>
    </cfRule>
  </conditionalFormatting>
  <conditionalFormatting sqref="AK213">
    <cfRule type="cellIs" dxfId="7404" priority="3243" operator="equal">
      <formula>0</formula>
    </cfRule>
  </conditionalFormatting>
  <conditionalFormatting sqref="AK226">
    <cfRule type="cellIs" dxfId="7403" priority="3242" operator="equal">
      <formula>0</formula>
    </cfRule>
  </conditionalFormatting>
  <conditionalFormatting sqref="AK89">
    <cfRule type="cellIs" dxfId="7402" priority="3241" operator="equal">
      <formula>0</formula>
    </cfRule>
  </conditionalFormatting>
  <conditionalFormatting sqref="AK79:AK88">
    <cfRule type="cellIs" dxfId="7401" priority="3240" operator="equal">
      <formula>0</formula>
    </cfRule>
  </conditionalFormatting>
  <conditionalFormatting sqref="AK202">
    <cfRule type="cellIs" dxfId="7400" priority="3237" operator="equal">
      <formula>0</formula>
    </cfRule>
  </conditionalFormatting>
  <conditionalFormatting sqref="AK95">
    <cfRule type="cellIs" dxfId="7399" priority="3239" operator="equal">
      <formula>0</formula>
    </cfRule>
  </conditionalFormatting>
  <conditionalFormatting sqref="AK91:AK94">
    <cfRule type="cellIs" dxfId="7398" priority="3238" operator="equal">
      <formula>0</formula>
    </cfRule>
  </conditionalFormatting>
  <conditionalFormatting sqref="AK223">
    <cfRule type="cellIs" dxfId="7397" priority="3236" operator="equal">
      <formula>0</formula>
    </cfRule>
  </conditionalFormatting>
  <conditionalFormatting sqref="AK224:AK225">
    <cfRule type="cellIs" dxfId="7396" priority="3235" operator="equal">
      <formula>0</formula>
    </cfRule>
  </conditionalFormatting>
  <conditionalFormatting sqref="AK201">
    <cfRule type="cellIs" dxfId="7395" priority="3234" operator="equal">
      <formula>0</formula>
    </cfRule>
  </conditionalFormatting>
  <conditionalFormatting sqref="AK75">
    <cfRule type="cellIs" dxfId="7394" priority="3233" operator="equal">
      <formula>0</formula>
    </cfRule>
  </conditionalFormatting>
  <conditionalFormatting sqref="AK285:AK287">
    <cfRule type="cellIs" dxfId="7393" priority="3232" operator="equal">
      <formula>0</formula>
    </cfRule>
  </conditionalFormatting>
  <conditionalFormatting sqref="AK285:AK286">
    <cfRule type="cellIs" dxfId="7392" priority="3230" operator="greaterThan">
      <formula>0</formula>
    </cfRule>
    <cfRule type="cellIs" dxfId="7391" priority="3231" operator="lessThan">
      <formula>0</formula>
    </cfRule>
  </conditionalFormatting>
  <conditionalFormatting sqref="AK290">
    <cfRule type="cellIs" dxfId="7390" priority="3229" operator="equal">
      <formula>0</formula>
    </cfRule>
  </conditionalFormatting>
  <conditionalFormatting sqref="AK301">
    <cfRule type="cellIs" dxfId="7389" priority="3228" operator="equal">
      <formula>0</formula>
    </cfRule>
  </conditionalFormatting>
  <conditionalFormatting sqref="AK291:AK300">
    <cfRule type="cellIs" dxfId="7388" priority="3227" operator="equal">
      <formula>0</formula>
    </cfRule>
  </conditionalFormatting>
  <conditionalFormatting sqref="AK73">
    <cfRule type="cellIs" dxfId="7387" priority="3225" operator="equal">
      <formula>0</formula>
    </cfRule>
  </conditionalFormatting>
  <conditionalFormatting sqref="AK61">
    <cfRule type="cellIs" dxfId="7386" priority="3224" operator="equal">
      <formula>0</formula>
    </cfRule>
  </conditionalFormatting>
  <conditionalFormatting sqref="AK388">
    <cfRule type="cellIs" dxfId="7385" priority="3223" operator="equal">
      <formula>0</formula>
    </cfRule>
  </conditionalFormatting>
  <conditionalFormatting sqref="AK48">
    <cfRule type="cellIs" dxfId="7384" priority="3222" operator="equal">
      <formula>0</formula>
    </cfRule>
  </conditionalFormatting>
  <conditionalFormatting sqref="AK110:AK117">
    <cfRule type="cellIs" dxfId="7383" priority="3221" operator="equal">
      <formula>0</formula>
    </cfRule>
  </conditionalFormatting>
  <conditionalFormatting sqref="AK133:AK140">
    <cfRule type="cellIs" dxfId="7382" priority="3220" operator="equal">
      <formula>0</formula>
    </cfRule>
  </conditionalFormatting>
  <conditionalFormatting sqref="AK143:AK150">
    <cfRule type="cellIs" dxfId="7381" priority="3219" operator="equal">
      <formula>0</formula>
    </cfRule>
  </conditionalFormatting>
  <conditionalFormatting sqref="AK214:AK221">
    <cfRule type="cellIs" dxfId="7380" priority="3218" operator="equal">
      <formula>0</formula>
    </cfRule>
  </conditionalFormatting>
  <conditionalFormatting sqref="AK232:AK239">
    <cfRule type="cellIs" dxfId="7379" priority="3217" operator="equal">
      <formula>0</formula>
    </cfRule>
  </conditionalFormatting>
  <conditionalFormatting sqref="AK242:AK249">
    <cfRule type="cellIs" dxfId="7378" priority="3216" operator="equal">
      <formula>0</formula>
    </cfRule>
  </conditionalFormatting>
  <conditionalFormatting sqref="AK252:AK259">
    <cfRule type="cellIs" dxfId="7377" priority="3215" operator="equal">
      <formula>0</formula>
    </cfRule>
  </conditionalFormatting>
  <conditionalFormatting sqref="AK241">
    <cfRule type="cellIs" dxfId="7376" priority="3214" operator="equal">
      <formula>0</formula>
    </cfRule>
  </conditionalFormatting>
  <conditionalFormatting sqref="AK251">
    <cfRule type="cellIs" dxfId="7375" priority="3213" operator="equal">
      <formula>0</formula>
    </cfRule>
  </conditionalFormatting>
  <conditionalFormatting sqref="AK122">
    <cfRule type="cellIs" dxfId="7374" priority="3212" operator="equal">
      <formula>0</formula>
    </cfRule>
  </conditionalFormatting>
  <conditionalFormatting sqref="AQ198:AQ199">
    <cfRule type="cellIs" dxfId="7373" priority="2924" operator="equal">
      <formula>0</formula>
    </cfRule>
  </conditionalFormatting>
  <conditionalFormatting sqref="AQ288">
    <cfRule type="cellIs" dxfId="7372" priority="2888" operator="equal">
      <formula>0</formula>
    </cfRule>
  </conditionalFormatting>
  <conditionalFormatting sqref="AM7">
    <cfRule type="cellIs" dxfId="7371" priority="3211" operator="notEqual">
      <formula>0</formula>
    </cfRule>
  </conditionalFormatting>
  <conditionalFormatting sqref="AM347">
    <cfRule type="cellIs" dxfId="7370" priority="3210" operator="notEqual">
      <formula>0</formula>
    </cfRule>
  </conditionalFormatting>
  <conditionalFormatting sqref="AM11:AM14 AM172 AM152 AM16:AM23 AM25:AM33 AM49:AM57 AM59:AM60 AM35:AM39 AM375:AM379 AM381 AM349 AM340:AM341 AM229 AM97 AM41 AM351:AM354 AM141 AM227 AM186:AM188 AM1:AM9 AM343:AM347 AM329:AM338 AM192:AM193 AM162 AM132 AM78 AM90 AM120 AM76 AM303:AM307 AM356:AM363 AM62:AM72 AM399:AM1048576 AM389:AM397 AM383:AM387 AM43:AM47 AM365:AM373 AM99:AM107 AM123:AM130 AM276:AM283 AM231 AM309 AN8 AN71">
    <cfRule type="cellIs" dxfId="7369" priority="3209" operator="equal">
      <formula>0</formula>
    </cfRule>
  </conditionalFormatting>
  <conditionalFormatting sqref="AM7">
    <cfRule type="cellIs" dxfId="7368" priority="3208" operator="notEqual">
      <formula>0</formula>
    </cfRule>
  </conditionalFormatting>
  <conditionalFormatting sqref="AM303:AM304">
    <cfRule type="cellIs" dxfId="7367" priority="3206" operator="greaterThan">
      <formula>0</formula>
    </cfRule>
    <cfRule type="cellIs" dxfId="7366" priority="3207" operator="lessThan">
      <formula>0</formula>
    </cfRule>
  </conditionalFormatting>
  <conditionalFormatting sqref="AM329:AM330">
    <cfRule type="cellIs" dxfId="7365" priority="3204" operator="greaterThan">
      <formula>0</formula>
    </cfRule>
    <cfRule type="cellIs" dxfId="7364" priority="3205" operator="lessThan">
      <formula>0</formula>
    </cfRule>
  </conditionalFormatting>
  <conditionalFormatting sqref="AM343:AM345">
    <cfRule type="cellIs" dxfId="7363" priority="3202" operator="greaterThan">
      <formula>0</formula>
    </cfRule>
    <cfRule type="cellIs" dxfId="7362" priority="3203" operator="lessThan">
      <formula>0</formula>
    </cfRule>
  </conditionalFormatting>
  <conditionalFormatting sqref="AM344:AM345">
    <cfRule type="cellIs" dxfId="7361" priority="3200" operator="greaterThan">
      <formula>0</formula>
    </cfRule>
    <cfRule type="cellIs" dxfId="7360" priority="3201" operator="lessThan">
      <formula>0</formula>
    </cfRule>
  </conditionalFormatting>
  <conditionalFormatting sqref="AM131">
    <cfRule type="cellIs" dxfId="7359" priority="3199" operator="equal">
      <formula>0</formula>
    </cfRule>
  </conditionalFormatting>
  <conditionalFormatting sqref="AM108">
    <cfRule type="cellIs" dxfId="7358" priority="3198" operator="equal">
      <formula>0</formula>
    </cfRule>
  </conditionalFormatting>
  <conditionalFormatting sqref="AM161">
    <cfRule type="cellIs" dxfId="7357" priority="3197" operator="equal">
      <formula>0</formula>
    </cfRule>
  </conditionalFormatting>
  <conditionalFormatting sqref="AM153:AM160">
    <cfRule type="cellIs" dxfId="7356" priority="3196" operator="equal">
      <formula>0</formula>
    </cfRule>
  </conditionalFormatting>
  <conditionalFormatting sqref="AM171">
    <cfRule type="cellIs" dxfId="7355" priority="3195" operator="equal">
      <formula>0</formula>
    </cfRule>
  </conditionalFormatting>
  <conditionalFormatting sqref="AM163:AM170">
    <cfRule type="cellIs" dxfId="7354" priority="3194" operator="equal">
      <formula>0</formula>
    </cfRule>
  </conditionalFormatting>
  <conditionalFormatting sqref="AM212">
    <cfRule type="cellIs" dxfId="7353" priority="3193" operator="equal">
      <formula>0</formula>
    </cfRule>
  </conditionalFormatting>
  <conditionalFormatting sqref="AM203">
    <cfRule type="cellIs" dxfId="7352" priority="3192" operator="equal">
      <formula>0</formula>
    </cfRule>
  </conditionalFormatting>
  <conditionalFormatting sqref="AM204:AM211">
    <cfRule type="cellIs" dxfId="7351" priority="3191" operator="equal">
      <formula>0</formula>
    </cfRule>
  </conditionalFormatting>
  <conditionalFormatting sqref="AM190:AM191">
    <cfRule type="cellIs" dxfId="7350" priority="3190" operator="equal">
      <formula>0</formula>
    </cfRule>
  </conditionalFormatting>
  <conditionalFormatting sqref="AM320:AM321">
    <cfRule type="cellIs" dxfId="7349" priority="3189" operator="equal">
      <formula>0</formula>
    </cfRule>
  </conditionalFormatting>
  <conditionalFormatting sqref="AM323:AM324">
    <cfRule type="cellIs" dxfId="7348" priority="3188" operator="equal">
      <formula>0</formula>
    </cfRule>
  </conditionalFormatting>
  <conditionalFormatting sqref="AM311:AM312">
    <cfRule type="cellIs" dxfId="7347" priority="3187" operator="equal">
      <formula>0</formula>
    </cfRule>
  </conditionalFormatting>
  <conditionalFormatting sqref="AM317:AM318">
    <cfRule type="cellIs" dxfId="7346" priority="3186" operator="equal">
      <formula>0</formula>
    </cfRule>
  </conditionalFormatting>
  <conditionalFormatting sqref="AM326:AM327">
    <cfRule type="cellIs" dxfId="7345" priority="3185" operator="equal">
      <formula>0</formula>
    </cfRule>
  </conditionalFormatting>
  <conditionalFormatting sqref="AM314:AM315">
    <cfRule type="cellIs" dxfId="7344" priority="3184" operator="equal">
      <formula>0</formula>
    </cfRule>
  </conditionalFormatting>
  <conditionalFormatting sqref="AM364">
    <cfRule type="cellIs" dxfId="7343" priority="3183" operator="equal">
      <formula>0</formula>
    </cfRule>
  </conditionalFormatting>
  <conditionalFormatting sqref="AM198:AM199">
    <cfRule type="cellIs" dxfId="7342" priority="3179" operator="equal">
      <formula>0</formula>
    </cfRule>
  </conditionalFormatting>
  <conditionalFormatting sqref="AM24">
    <cfRule type="cellIs" dxfId="7341" priority="3182" operator="equal">
      <formula>0</formula>
    </cfRule>
  </conditionalFormatting>
  <conditionalFormatting sqref="AM355">
    <cfRule type="cellIs" dxfId="7340" priority="3181" operator="equal">
      <formula>0</formula>
    </cfRule>
  </conditionalFormatting>
  <conditionalFormatting sqref="AM15">
    <cfRule type="cellIs" dxfId="7339" priority="3180" operator="equal">
      <formula>0</formula>
    </cfRule>
  </conditionalFormatting>
  <conditionalFormatting sqref="AM240">
    <cfRule type="cellIs" dxfId="7338" priority="3178" operator="equal">
      <formula>0</formula>
    </cfRule>
  </conditionalFormatting>
  <conditionalFormatting sqref="AM173:AM185">
    <cfRule type="cellIs" dxfId="7337" priority="3175" operator="equal">
      <formula>0</formula>
    </cfRule>
  </conditionalFormatting>
  <conditionalFormatting sqref="AM250">
    <cfRule type="cellIs" dxfId="7336" priority="3177" operator="equal">
      <formula>0</formula>
    </cfRule>
  </conditionalFormatting>
  <conditionalFormatting sqref="AM10:AN10 AM40:AN40 AM42:AN42 AM382:AN382 AM380:AN380 AM348:AN348 AM350:AN350 AM342:AN342 AM339:AN339 AM74:AN74 AM77:AN77 AM96:AN96 AM98:AN98 AM119:AN119 AM121:AN121 AM200:AN200 AM228:AN228 AM230:AN230 AM302:AN302 AM308:AN308 AM310:AN310 AM313:AN313 AM316:AN316 AM319:AN319 AM322:AN322 AM325:AN325 AM328:AN328">
    <cfRule type="cellIs" dxfId="7335" priority="3176" operator="equal">
      <formula>0</formula>
    </cfRule>
  </conditionalFormatting>
  <conditionalFormatting sqref="AM275 AM261">
    <cfRule type="cellIs" dxfId="7334" priority="3174" operator="equal">
      <formula>0</formula>
    </cfRule>
  </conditionalFormatting>
  <conditionalFormatting sqref="AM262:AM274">
    <cfRule type="cellIs" dxfId="7333" priority="3173" operator="equal">
      <formula>0</formula>
    </cfRule>
  </conditionalFormatting>
  <conditionalFormatting sqref="AM374">
    <cfRule type="cellIs" dxfId="7332" priority="3172" operator="equal">
      <formula>0</formula>
    </cfRule>
  </conditionalFormatting>
  <conditionalFormatting sqref="AM34">
    <cfRule type="cellIs" dxfId="7331" priority="3171" operator="equal">
      <formula>0</formula>
    </cfRule>
  </conditionalFormatting>
  <conditionalFormatting sqref="AM398">
    <cfRule type="cellIs" dxfId="7330" priority="3170" operator="equal">
      <formula>0</formula>
    </cfRule>
  </conditionalFormatting>
  <conditionalFormatting sqref="AM58">
    <cfRule type="cellIs" dxfId="7329" priority="3169" operator="equal">
      <formula>0</formula>
    </cfRule>
  </conditionalFormatting>
  <conditionalFormatting sqref="AM109">
    <cfRule type="cellIs" dxfId="7328" priority="3168" operator="equal">
      <formula>0</formula>
    </cfRule>
  </conditionalFormatting>
  <conditionalFormatting sqref="AM118">
    <cfRule type="cellIs" dxfId="7327" priority="3167" operator="equal">
      <formula>0</formula>
    </cfRule>
  </conditionalFormatting>
  <conditionalFormatting sqref="AM151 AM142">
    <cfRule type="cellIs" dxfId="7326" priority="3166" operator="equal">
      <formula>0</formula>
    </cfRule>
  </conditionalFormatting>
  <conditionalFormatting sqref="AM189">
    <cfRule type="cellIs" dxfId="7325" priority="3165" operator="equal">
      <formula>0</formula>
    </cfRule>
  </conditionalFormatting>
  <conditionalFormatting sqref="AM194:AM195">
    <cfRule type="cellIs" dxfId="7324" priority="3164" operator="equal">
      <formula>0</formula>
    </cfRule>
  </conditionalFormatting>
  <conditionalFormatting sqref="AM196">
    <cfRule type="cellIs" dxfId="7323" priority="3163" operator="equal">
      <formula>0</formula>
    </cfRule>
  </conditionalFormatting>
  <conditionalFormatting sqref="AM197">
    <cfRule type="cellIs" dxfId="7322" priority="3162" operator="equal">
      <formula>0</formula>
    </cfRule>
  </conditionalFormatting>
  <conditionalFormatting sqref="AM222">
    <cfRule type="cellIs" dxfId="7321" priority="3160" operator="equal">
      <formula>0</formula>
    </cfRule>
  </conditionalFormatting>
  <conditionalFormatting sqref="AM260">
    <cfRule type="cellIs" dxfId="7320" priority="3161" operator="equal">
      <formula>0</formula>
    </cfRule>
  </conditionalFormatting>
  <conditionalFormatting sqref="AM213">
    <cfRule type="cellIs" dxfId="7319" priority="3159" operator="equal">
      <formula>0</formula>
    </cfRule>
  </conditionalFormatting>
  <conditionalFormatting sqref="AM226">
    <cfRule type="cellIs" dxfId="7318" priority="3158" operator="equal">
      <formula>0</formula>
    </cfRule>
  </conditionalFormatting>
  <conditionalFormatting sqref="AM89">
    <cfRule type="cellIs" dxfId="7317" priority="3157" operator="equal">
      <formula>0</formula>
    </cfRule>
  </conditionalFormatting>
  <conditionalFormatting sqref="AM79:AM88">
    <cfRule type="cellIs" dxfId="7316" priority="3156" operator="equal">
      <formula>0</formula>
    </cfRule>
  </conditionalFormatting>
  <conditionalFormatting sqref="AM202">
    <cfRule type="cellIs" dxfId="7315" priority="3153" operator="equal">
      <formula>0</formula>
    </cfRule>
  </conditionalFormatting>
  <conditionalFormatting sqref="AM95">
    <cfRule type="cellIs" dxfId="7314" priority="3155" operator="equal">
      <formula>0</formula>
    </cfRule>
  </conditionalFormatting>
  <conditionalFormatting sqref="AM91:AM94">
    <cfRule type="cellIs" dxfId="7313" priority="3154" operator="equal">
      <formula>0</formula>
    </cfRule>
  </conditionalFormatting>
  <conditionalFormatting sqref="AM223">
    <cfRule type="cellIs" dxfId="7312" priority="3152" operator="equal">
      <formula>0</formula>
    </cfRule>
  </conditionalFormatting>
  <conditionalFormatting sqref="AM224:AM225">
    <cfRule type="cellIs" dxfId="7311" priority="3151" operator="equal">
      <formula>0</formula>
    </cfRule>
  </conditionalFormatting>
  <conditionalFormatting sqref="AM201">
    <cfRule type="cellIs" dxfId="7310" priority="3150" operator="equal">
      <formula>0</formula>
    </cfRule>
  </conditionalFormatting>
  <conditionalFormatting sqref="AM75">
    <cfRule type="cellIs" dxfId="7309" priority="3149" operator="equal">
      <formula>0</formula>
    </cfRule>
  </conditionalFormatting>
  <conditionalFormatting sqref="AM285:AM287">
    <cfRule type="cellIs" dxfId="7308" priority="3148" operator="equal">
      <formula>0</formula>
    </cfRule>
  </conditionalFormatting>
  <conditionalFormatting sqref="AM285:AM286">
    <cfRule type="cellIs" dxfId="7307" priority="3146" operator="greaterThan">
      <formula>0</formula>
    </cfRule>
    <cfRule type="cellIs" dxfId="7306" priority="3147" operator="lessThan">
      <formula>0</formula>
    </cfRule>
  </conditionalFormatting>
  <conditionalFormatting sqref="AM284:AN284">
    <cfRule type="cellIs" dxfId="7305" priority="3145" operator="equal">
      <formula>0</formula>
    </cfRule>
  </conditionalFormatting>
  <conditionalFormatting sqref="AM290">
    <cfRule type="cellIs" dxfId="7304" priority="3144" operator="equal">
      <formula>0</formula>
    </cfRule>
  </conditionalFormatting>
  <conditionalFormatting sqref="AM301">
    <cfRule type="cellIs" dxfId="7303" priority="3143" operator="equal">
      <formula>0</formula>
    </cfRule>
  </conditionalFormatting>
  <conditionalFormatting sqref="AM291:AM300">
    <cfRule type="cellIs" dxfId="7302" priority="3142" operator="equal">
      <formula>0</formula>
    </cfRule>
  </conditionalFormatting>
  <conditionalFormatting sqref="AM289:AN289">
    <cfRule type="cellIs" dxfId="7301" priority="3140" operator="equal">
      <formula>0</formula>
    </cfRule>
  </conditionalFormatting>
  <conditionalFormatting sqref="AM288">
    <cfRule type="cellIs" dxfId="7300" priority="3141" operator="equal">
      <formula>0</formula>
    </cfRule>
  </conditionalFormatting>
  <conditionalFormatting sqref="AM73">
    <cfRule type="cellIs" dxfId="7299" priority="3139" operator="equal">
      <formula>0</formula>
    </cfRule>
  </conditionalFormatting>
  <conditionalFormatting sqref="AM61">
    <cfRule type="cellIs" dxfId="7298" priority="3138" operator="equal">
      <formula>0</formula>
    </cfRule>
  </conditionalFormatting>
  <conditionalFormatting sqref="AM388">
    <cfRule type="cellIs" dxfId="7297" priority="3137" operator="equal">
      <formula>0</formula>
    </cfRule>
  </conditionalFormatting>
  <conditionalFormatting sqref="AM48">
    <cfRule type="cellIs" dxfId="7296" priority="3136" operator="equal">
      <formula>0</formula>
    </cfRule>
  </conditionalFormatting>
  <conditionalFormatting sqref="AM110:AM117">
    <cfRule type="cellIs" dxfId="7295" priority="3135" operator="equal">
      <formula>0</formula>
    </cfRule>
  </conditionalFormatting>
  <conditionalFormatting sqref="AM133:AM140">
    <cfRule type="cellIs" dxfId="7294" priority="3134" operator="equal">
      <formula>0</formula>
    </cfRule>
  </conditionalFormatting>
  <conditionalFormatting sqref="AM143:AM150">
    <cfRule type="cellIs" dxfId="7293" priority="3133" operator="equal">
      <formula>0</formula>
    </cfRule>
  </conditionalFormatting>
  <conditionalFormatting sqref="AM214:AM221">
    <cfRule type="cellIs" dxfId="7292" priority="3132" operator="equal">
      <formula>0</formula>
    </cfRule>
  </conditionalFormatting>
  <conditionalFormatting sqref="AM232:AM239">
    <cfRule type="cellIs" dxfId="7291" priority="3131" operator="equal">
      <formula>0</formula>
    </cfRule>
  </conditionalFormatting>
  <conditionalFormatting sqref="AM242:AM249">
    <cfRule type="cellIs" dxfId="7290" priority="3130" operator="equal">
      <formula>0</formula>
    </cfRule>
  </conditionalFormatting>
  <conditionalFormatting sqref="AM252:AM259">
    <cfRule type="cellIs" dxfId="7289" priority="3129" operator="equal">
      <formula>0</formula>
    </cfRule>
  </conditionalFormatting>
  <conditionalFormatting sqref="AM241">
    <cfRule type="cellIs" dxfId="7288" priority="3128" operator="equal">
      <formula>0</formula>
    </cfRule>
  </conditionalFormatting>
  <conditionalFormatting sqref="AM251">
    <cfRule type="cellIs" dxfId="7287" priority="3127" operator="equal">
      <formula>0</formula>
    </cfRule>
  </conditionalFormatting>
  <conditionalFormatting sqref="AM122">
    <cfRule type="cellIs" dxfId="7286" priority="3126" operator="equal">
      <formula>0</formula>
    </cfRule>
  </conditionalFormatting>
  <conditionalFormatting sqref="AN7">
    <cfRule type="cellIs" dxfId="7285" priority="3125" operator="notEqual">
      <formula>0</formula>
    </cfRule>
  </conditionalFormatting>
  <conditionalFormatting sqref="AN347">
    <cfRule type="cellIs" dxfId="7284" priority="3124" operator="notEqual">
      <formula>0</formula>
    </cfRule>
  </conditionalFormatting>
  <conditionalFormatting sqref="AN11:AN14 AN172 AN152 AN16:AN23 AN25:AN33 AN49:AN57 AN59:AN60 AN35:AN39 AN375:AN379 AN381 AN349 AN340:AN341 AN229 AN97 AN41 AN351:AN354 AN141 AN227 AN186:AN188 AN1:AN7 AN343:AN347 AN329:AN338 AN192:AN193 AN162 AN132 AN78 AN90 AN120 AN76 AN303:AN307 AN356:AN363 AN62:AN70 AN399:AN1048576 AN389:AN397 AN383:AN387 AN43:AN47 AN365:AN373 AN99:AN107 AN123:AN130 AN276:AN283 AN231 AN309 AN9 AN72">
    <cfRule type="cellIs" dxfId="7283" priority="3123" operator="equal">
      <formula>0</formula>
    </cfRule>
  </conditionalFormatting>
  <conditionalFormatting sqref="AN7">
    <cfRule type="cellIs" dxfId="7282" priority="3122" operator="notEqual">
      <formula>0</formula>
    </cfRule>
  </conditionalFormatting>
  <conditionalFormatting sqref="AN303:AN304">
    <cfRule type="cellIs" dxfId="7281" priority="3120" operator="greaterThan">
      <formula>0</formula>
    </cfRule>
    <cfRule type="cellIs" dxfId="7280" priority="3121" operator="lessThan">
      <formula>0</formula>
    </cfRule>
  </conditionalFormatting>
  <conditionalFormatting sqref="AN329:AN330">
    <cfRule type="cellIs" dxfId="7279" priority="3118" operator="greaterThan">
      <formula>0</formula>
    </cfRule>
    <cfRule type="cellIs" dxfId="7278" priority="3119" operator="lessThan">
      <formula>0</formula>
    </cfRule>
  </conditionalFormatting>
  <conditionalFormatting sqref="AN343:AN345">
    <cfRule type="cellIs" dxfId="7277" priority="3116" operator="greaterThan">
      <formula>0</formula>
    </cfRule>
    <cfRule type="cellIs" dxfId="7276" priority="3117" operator="lessThan">
      <formula>0</formula>
    </cfRule>
  </conditionalFormatting>
  <conditionalFormatting sqref="AN344:AN345">
    <cfRule type="cellIs" dxfId="7275" priority="3114" operator="greaterThan">
      <formula>0</formula>
    </cfRule>
    <cfRule type="cellIs" dxfId="7274" priority="3115" operator="lessThan">
      <formula>0</formula>
    </cfRule>
  </conditionalFormatting>
  <conditionalFormatting sqref="AN131">
    <cfRule type="cellIs" dxfId="7273" priority="3113" operator="equal">
      <formula>0</formula>
    </cfRule>
  </conditionalFormatting>
  <conditionalFormatting sqref="AN108">
    <cfRule type="cellIs" dxfId="7272" priority="3112" operator="equal">
      <formula>0</formula>
    </cfRule>
  </conditionalFormatting>
  <conditionalFormatting sqref="AN161">
    <cfRule type="cellIs" dxfId="7271" priority="3111" operator="equal">
      <formula>0</formula>
    </cfRule>
  </conditionalFormatting>
  <conditionalFormatting sqref="AN153:AN160">
    <cfRule type="cellIs" dxfId="7270" priority="3110" operator="equal">
      <formula>0</formula>
    </cfRule>
  </conditionalFormatting>
  <conditionalFormatting sqref="AN171">
    <cfRule type="cellIs" dxfId="7269" priority="3109" operator="equal">
      <formula>0</formula>
    </cfRule>
  </conditionalFormatting>
  <conditionalFormatting sqref="AN163:AN170">
    <cfRule type="cellIs" dxfId="7268" priority="3108" operator="equal">
      <formula>0</formula>
    </cfRule>
  </conditionalFormatting>
  <conditionalFormatting sqref="AN212">
    <cfRule type="cellIs" dxfId="7267" priority="3107" operator="equal">
      <formula>0</formula>
    </cfRule>
  </conditionalFormatting>
  <conditionalFormatting sqref="AN203">
    <cfRule type="cellIs" dxfId="7266" priority="3106" operator="equal">
      <formula>0</formula>
    </cfRule>
  </conditionalFormatting>
  <conditionalFormatting sqref="AN204:AN211">
    <cfRule type="cellIs" dxfId="7265" priority="3105" operator="equal">
      <formula>0</formula>
    </cfRule>
  </conditionalFormatting>
  <conditionalFormatting sqref="AN190:AN191">
    <cfRule type="cellIs" dxfId="7264" priority="3104" operator="equal">
      <formula>0</formula>
    </cfRule>
  </conditionalFormatting>
  <conditionalFormatting sqref="AN320:AN321">
    <cfRule type="cellIs" dxfId="7263" priority="3103" operator="equal">
      <formula>0</formula>
    </cfRule>
  </conditionalFormatting>
  <conditionalFormatting sqref="AN323:AN324">
    <cfRule type="cellIs" dxfId="7262" priority="3102" operator="equal">
      <formula>0</formula>
    </cfRule>
  </conditionalFormatting>
  <conditionalFormatting sqref="AN311:AN312">
    <cfRule type="cellIs" dxfId="7261" priority="3101" operator="equal">
      <formula>0</formula>
    </cfRule>
  </conditionalFormatting>
  <conditionalFormatting sqref="AN317:AN318">
    <cfRule type="cellIs" dxfId="7260" priority="3100" operator="equal">
      <formula>0</formula>
    </cfRule>
  </conditionalFormatting>
  <conditionalFormatting sqref="AN326:AN327">
    <cfRule type="cellIs" dxfId="7259" priority="3099" operator="equal">
      <formula>0</formula>
    </cfRule>
  </conditionalFormatting>
  <conditionalFormatting sqref="AN314:AN315">
    <cfRule type="cellIs" dxfId="7258" priority="3098" operator="equal">
      <formula>0</formula>
    </cfRule>
  </conditionalFormatting>
  <conditionalFormatting sqref="AN364">
    <cfRule type="cellIs" dxfId="7257" priority="3097" operator="equal">
      <formula>0</formula>
    </cfRule>
  </conditionalFormatting>
  <conditionalFormatting sqref="AN24">
    <cfRule type="cellIs" dxfId="7256" priority="3096" operator="equal">
      <formula>0</formula>
    </cfRule>
  </conditionalFormatting>
  <conditionalFormatting sqref="AN355">
    <cfRule type="cellIs" dxfId="7255" priority="3095" operator="equal">
      <formula>0</formula>
    </cfRule>
  </conditionalFormatting>
  <conditionalFormatting sqref="AN15">
    <cfRule type="cellIs" dxfId="7254" priority="3094" operator="equal">
      <formula>0</formula>
    </cfRule>
  </conditionalFormatting>
  <conditionalFormatting sqref="AN240">
    <cfRule type="cellIs" dxfId="7253" priority="3092" operator="equal">
      <formula>0</formula>
    </cfRule>
  </conditionalFormatting>
  <conditionalFormatting sqref="AN173:AN185">
    <cfRule type="cellIs" dxfId="7252" priority="3090" operator="equal">
      <formula>0</formula>
    </cfRule>
  </conditionalFormatting>
  <conditionalFormatting sqref="AN250">
    <cfRule type="cellIs" dxfId="7251" priority="3091" operator="equal">
      <formula>0</formula>
    </cfRule>
  </conditionalFormatting>
  <conditionalFormatting sqref="AN275 AN261">
    <cfRule type="cellIs" dxfId="7250" priority="3089" operator="equal">
      <formula>0</formula>
    </cfRule>
  </conditionalFormatting>
  <conditionalFormatting sqref="AN262:AN274">
    <cfRule type="cellIs" dxfId="7249" priority="3088" operator="equal">
      <formula>0</formula>
    </cfRule>
  </conditionalFormatting>
  <conditionalFormatting sqref="AN374">
    <cfRule type="cellIs" dxfId="7248" priority="3087" operator="equal">
      <formula>0</formula>
    </cfRule>
  </conditionalFormatting>
  <conditionalFormatting sqref="AN34">
    <cfRule type="cellIs" dxfId="7247" priority="3086" operator="equal">
      <formula>0</formula>
    </cfRule>
  </conditionalFormatting>
  <conditionalFormatting sqref="AN398">
    <cfRule type="cellIs" dxfId="7246" priority="3085" operator="equal">
      <formula>0</formula>
    </cfRule>
  </conditionalFormatting>
  <conditionalFormatting sqref="AN58">
    <cfRule type="cellIs" dxfId="7245" priority="3084" operator="equal">
      <formula>0</formula>
    </cfRule>
  </conditionalFormatting>
  <conditionalFormatting sqref="AN109">
    <cfRule type="cellIs" dxfId="7244" priority="3083" operator="equal">
      <formula>0</formula>
    </cfRule>
  </conditionalFormatting>
  <conditionalFormatting sqref="AN118">
    <cfRule type="cellIs" dxfId="7243" priority="3082" operator="equal">
      <formula>0</formula>
    </cfRule>
  </conditionalFormatting>
  <conditionalFormatting sqref="AN151 AN142">
    <cfRule type="cellIs" dxfId="7242" priority="3081" operator="equal">
      <formula>0</formula>
    </cfRule>
  </conditionalFormatting>
  <conditionalFormatting sqref="AN189">
    <cfRule type="cellIs" dxfId="7241" priority="3080" operator="equal">
      <formula>0</formula>
    </cfRule>
  </conditionalFormatting>
  <conditionalFormatting sqref="AN194:AN195">
    <cfRule type="cellIs" dxfId="7240" priority="3079" operator="equal">
      <formula>0</formula>
    </cfRule>
  </conditionalFormatting>
  <conditionalFormatting sqref="AN196">
    <cfRule type="cellIs" dxfId="7239" priority="3078" operator="equal">
      <formula>0</formula>
    </cfRule>
  </conditionalFormatting>
  <conditionalFormatting sqref="AN197">
    <cfRule type="cellIs" dxfId="7238" priority="3077" operator="equal">
      <formula>0</formula>
    </cfRule>
  </conditionalFormatting>
  <conditionalFormatting sqref="AN222">
    <cfRule type="cellIs" dxfId="7237" priority="3075" operator="equal">
      <formula>0</formula>
    </cfRule>
  </conditionalFormatting>
  <conditionalFormatting sqref="AN260">
    <cfRule type="cellIs" dxfId="7236" priority="3076" operator="equal">
      <formula>0</formula>
    </cfRule>
  </conditionalFormatting>
  <conditionalFormatting sqref="AN213">
    <cfRule type="cellIs" dxfId="7235" priority="3074" operator="equal">
      <formula>0</formula>
    </cfRule>
  </conditionalFormatting>
  <conditionalFormatting sqref="AN226">
    <cfRule type="cellIs" dxfId="7234" priority="3073" operator="equal">
      <formula>0</formula>
    </cfRule>
  </conditionalFormatting>
  <conditionalFormatting sqref="AN89">
    <cfRule type="cellIs" dxfId="7233" priority="3072" operator="equal">
      <formula>0</formula>
    </cfRule>
  </conditionalFormatting>
  <conditionalFormatting sqref="AN79:AN88">
    <cfRule type="cellIs" dxfId="7232" priority="3071" operator="equal">
      <formula>0</formula>
    </cfRule>
  </conditionalFormatting>
  <conditionalFormatting sqref="AN202">
    <cfRule type="cellIs" dxfId="7231" priority="3068" operator="equal">
      <formula>0</formula>
    </cfRule>
  </conditionalFormatting>
  <conditionalFormatting sqref="AN95">
    <cfRule type="cellIs" dxfId="7230" priority="3070" operator="equal">
      <formula>0</formula>
    </cfRule>
  </conditionalFormatting>
  <conditionalFormatting sqref="AN91:AN94">
    <cfRule type="cellIs" dxfId="7229" priority="3069" operator="equal">
      <formula>0</formula>
    </cfRule>
  </conditionalFormatting>
  <conditionalFormatting sqref="AN223">
    <cfRule type="cellIs" dxfId="7228" priority="3067" operator="equal">
      <formula>0</formula>
    </cfRule>
  </conditionalFormatting>
  <conditionalFormatting sqref="AN224:AN225">
    <cfRule type="cellIs" dxfId="7227" priority="3066" operator="equal">
      <formula>0</formula>
    </cfRule>
  </conditionalFormatting>
  <conditionalFormatting sqref="AN201">
    <cfRule type="cellIs" dxfId="7226" priority="3065" operator="equal">
      <formula>0</formula>
    </cfRule>
  </conditionalFormatting>
  <conditionalFormatting sqref="AN75">
    <cfRule type="cellIs" dxfId="7225" priority="3064" operator="equal">
      <formula>0</formula>
    </cfRule>
  </conditionalFormatting>
  <conditionalFormatting sqref="AN285:AN287">
    <cfRule type="cellIs" dxfId="7224" priority="3063" operator="equal">
      <formula>0</formula>
    </cfRule>
  </conditionalFormatting>
  <conditionalFormatting sqref="AN285:AN286">
    <cfRule type="cellIs" dxfId="7223" priority="3061" operator="greaterThan">
      <formula>0</formula>
    </cfRule>
    <cfRule type="cellIs" dxfId="7222" priority="3062" operator="lessThan">
      <formula>0</formula>
    </cfRule>
  </conditionalFormatting>
  <conditionalFormatting sqref="AN290">
    <cfRule type="cellIs" dxfId="7221" priority="3060" operator="equal">
      <formula>0</formula>
    </cfRule>
  </conditionalFormatting>
  <conditionalFormatting sqref="AN301">
    <cfRule type="cellIs" dxfId="7220" priority="3059" operator="equal">
      <formula>0</formula>
    </cfRule>
  </conditionalFormatting>
  <conditionalFormatting sqref="AN291:AN300">
    <cfRule type="cellIs" dxfId="7219" priority="3058" operator="equal">
      <formula>0</formula>
    </cfRule>
  </conditionalFormatting>
  <conditionalFormatting sqref="AN73">
    <cfRule type="cellIs" dxfId="7218" priority="3056" operator="equal">
      <formula>0</formula>
    </cfRule>
  </conditionalFormatting>
  <conditionalFormatting sqref="AN61">
    <cfRule type="cellIs" dxfId="7217" priority="3055" operator="equal">
      <formula>0</formula>
    </cfRule>
  </conditionalFormatting>
  <conditionalFormatting sqref="AN388">
    <cfRule type="cellIs" dxfId="7216" priority="3054" operator="equal">
      <formula>0</formula>
    </cfRule>
  </conditionalFormatting>
  <conditionalFormatting sqref="AN48">
    <cfRule type="cellIs" dxfId="7215" priority="3053" operator="equal">
      <formula>0</formula>
    </cfRule>
  </conditionalFormatting>
  <conditionalFormatting sqref="AN110:AN117">
    <cfRule type="cellIs" dxfId="7214" priority="3052" operator="equal">
      <formula>0</formula>
    </cfRule>
  </conditionalFormatting>
  <conditionalFormatting sqref="AN133:AN140">
    <cfRule type="cellIs" dxfId="7213" priority="3051" operator="equal">
      <formula>0</formula>
    </cfRule>
  </conditionalFormatting>
  <conditionalFormatting sqref="AN143:AN150">
    <cfRule type="cellIs" dxfId="7212" priority="3050" operator="equal">
      <formula>0</formula>
    </cfRule>
  </conditionalFormatting>
  <conditionalFormatting sqref="AN214:AN221">
    <cfRule type="cellIs" dxfId="7211" priority="3049" operator="equal">
      <formula>0</formula>
    </cfRule>
  </conditionalFormatting>
  <conditionalFormatting sqref="AN232:AN239">
    <cfRule type="cellIs" dxfId="7210" priority="3048" operator="equal">
      <formula>0</formula>
    </cfRule>
  </conditionalFormatting>
  <conditionalFormatting sqref="AN242:AN249">
    <cfRule type="cellIs" dxfId="7209" priority="3047" operator="equal">
      <formula>0</formula>
    </cfRule>
  </conditionalFormatting>
  <conditionalFormatting sqref="AN252:AN259">
    <cfRule type="cellIs" dxfId="7208" priority="3046" operator="equal">
      <formula>0</formula>
    </cfRule>
  </conditionalFormatting>
  <conditionalFormatting sqref="AN241">
    <cfRule type="cellIs" dxfId="7207" priority="3045" operator="equal">
      <formula>0</formula>
    </cfRule>
  </conditionalFormatting>
  <conditionalFormatting sqref="AN251">
    <cfRule type="cellIs" dxfId="7206" priority="3044" operator="equal">
      <formula>0</formula>
    </cfRule>
  </conditionalFormatting>
  <conditionalFormatting sqref="AN122">
    <cfRule type="cellIs" dxfId="7205" priority="3043" operator="equal">
      <formula>0</formula>
    </cfRule>
  </conditionalFormatting>
  <conditionalFormatting sqref="AT198:AT199">
    <cfRule type="cellIs" dxfId="7204" priority="2755" operator="equal">
      <formula>0</formula>
    </cfRule>
  </conditionalFormatting>
  <conditionalFormatting sqref="AT288">
    <cfRule type="cellIs" dxfId="7203" priority="2719" operator="equal">
      <formula>0</formula>
    </cfRule>
  </conditionalFormatting>
  <conditionalFormatting sqref="AP7">
    <cfRule type="cellIs" dxfId="7202" priority="3042" operator="notEqual">
      <formula>0</formula>
    </cfRule>
  </conditionalFormatting>
  <conditionalFormatting sqref="AP347">
    <cfRule type="cellIs" dxfId="7201" priority="3041" operator="notEqual">
      <formula>0</formula>
    </cfRule>
  </conditionalFormatting>
  <conditionalFormatting sqref="AP11:AP14 AP172 AP152 AP16:AP23 AP25:AP33 AP49:AP57 AP59:AP60 AP35:AP39 AP375:AP379 AP381 AP349 AP340:AP341 AP229 AP97 AP41 AP351:AP354 AP141 AP227 AP186:AP188 AP1:AP9 AP343:AP347 AP329:AP338 AP192:AP193 AP162 AP132 AP78 AP90 AP120 AP76 AP303:AP307 AP356:AP363 AP62:AP72 AP399:AP1048576 AP389:AP397 AP383:AP387 AP43:AP47 AP365:AP373 AP99:AP107 AP123:AP130 AP276:AP283 AP231 AP309 AQ8 AQ71">
    <cfRule type="cellIs" dxfId="7200" priority="3040" operator="equal">
      <formula>0</formula>
    </cfRule>
  </conditionalFormatting>
  <conditionalFormatting sqref="AP7">
    <cfRule type="cellIs" dxfId="7199" priority="3039" operator="notEqual">
      <formula>0</formula>
    </cfRule>
  </conditionalFormatting>
  <conditionalFormatting sqref="AP303:AP304">
    <cfRule type="cellIs" dxfId="7198" priority="3037" operator="greaterThan">
      <formula>0</formula>
    </cfRule>
    <cfRule type="cellIs" dxfId="7197" priority="3038" operator="lessThan">
      <formula>0</formula>
    </cfRule>
  </conditionalFormatting>
  <conditionalFormatting sqref="AP329:AP330">
    <cfRule type="cellIs" dxfId="7196" priority="3035" operator="greaterThan">
      <formula>0</formula>
    </cfRule>
    <cfRule type="cellIs" dxfId="7195" priority="3036" operator="lessThan">
      <formula>0</formula>
    </cfRule>
  </conditionalFormatting>
  <conditionalFormatting sqref="AP343:AP345">
    <cfRule type="cellIs" dxfId="7194" priority="3033" operator="greaterThan">
      <formula>0</formula>
    </cfRule>
    <cfRule type="cellIs" dxfId="7193" priority="3034" operator="lessThan">
      <formula>0</formula>
    </cfRule>
  </conditionalFormatting>
  <conditionalFormatting sqref="AP344:AP345">
    <cfRule type="cellIs" dxfId="7192" priority="3031" operator="greaterThan">
      <formula>0</formula>
    </cfRule>
    <cfRule type="cellIs" dxfId="7191" priority="3032" operator="lessThan">
      <formula>0</formula>
    </cfRule>
  </conditionalFormatting>
  <conditionalFormatting sqref="AP131">
    <cfRule type="cellIs" dxfId="7190" priority="3030" operator="equal">
      <formula>0</formula>
    </cfRule>
  </conditionalFormatting>
  <conditionalFormatting sqref="AP108">
    <cfRule type="cellIs" dxfId="7189" priority="3029" operator="equal">
      <formula>0</formula>
    </cfRule>
  </conditionalFormatting>
  <conditionalFormatting sqref="AP161">
    <cfRule type="cellIs" dxfId="7188" priority="3028" operator="equal">
      <formula>0</formula>
    </cfRule>
  </conditionalFormatting>
  <conditionalFormatting sqref="AP153:AP160">
    <cfRule type="cellIs" dxfId="7187" priority="3027" operator="equal">
      <formula>0</formula>
    </cfRule>
  </conditionalFormatting>
  <conditionalFormatting sqref="AP171">
    <cfRule type="cellIs" dxfId="7186" priority="3026" operator="equal">
      <formula>0</formula>
    </cfRule>
  </conditionalFormatting>
  <conditionalFormatting sqref="AP163:AP170">
    <cfRule type="cellIs" dxfId="7185" priority="3025" operator="equal">
      <formula>0</formula>
    </cfRule>
  </conditionalFormatting>
  <conditionalFormatting sqref="AP212">
    <cfRule type="cellIs" dxfId="7184" priority="3024" operator="equal">
      <formula>0</formula>
    </cfRule>
  </conditionalFormatting>
  <conditionalFormatting sqref="AP203">
    <cfRule type="cellIs" dxfId="7183" priority="3023" operator="equal">
      <formula>0</formula>
    </cfRule>
  </conditionalFormatting>
  <conditionalFormatting sqref="AP204:AP211">
    <cfRule type="cellIs" dxfId="7182" priority="3022" operator="equal">
      <formula>0</formula>
    </cfRule>
  </conditionalFormatting>
  <conditionalFormatting sqref="AP190:AP191">
    <cfRule type="cellIs" dxfId="7181" priority="3021" operator="equal">
      <formula>0</formula>
    </cfRule>
  </conditionalFormatting>
  <conditionalFormatting sqref="AP320:AP321">
    <cfRule type="cellIs" dxfId="7180" priority="3020" operator="equal">
      <formula>0</formula>
    </cfRule>
  </conditionalFormatting>
  <conditionalFormatting sqref="AP323:AP324">
    <cfRule type="cellIs" dxfId="7179" priority="3019" operator="equal">
      <formula>0</formula>
    </cfRule>
  </conditionalFormatting>
  <conditionalFormatting sqref="AP311:AP312">
    <cfRule type="cellIs" dxfId="7178" priority="3018" operator="equal">
      <formula>0</formula>
    </cfRule>
  </conditionalFormatting>
  <conditionalFormatting sqref="AP317:AP318">
    <cfRule type="cellIs" dxfId="7177" priority="3017" operator="equal">
      <formula>0</formula>
    </cfRule>
  </conditionalFormatting>
  <conditionalFormatting sqref="AP326:AP327">
    <cfRule type="cellIs" dxfId="7176" priority="3016" operator="equal">
      <formula>0</formula>
    </cfRule>
  </conditionalFormatting>
  <conditionalFormatting sqref="AP314:AP315">
    <cfRule type="cellIs" dxfId="7175" priority="3015" operator="equal">
      <formula>0</formula>
    </cfRule>
  </conditionalFormatting>
  <conditionalFormatting sqref="AP364">
    <cfRule type="cellIs" dxfId="7174" priority="3014" operator="equal">
      <formula>0</formula>
    </cfRule>
  </conditionalFormatting>
  <conditionalFormatting sqref="AP198:AP199">
    <cfRule type="cellIs" dxfId="7173" priority="3010" operator="equal">
      <formula>0</formula>
    </cfRule>
  </conditionalFormatting>
  <conditionalFormatting sqref="AP24">
    <cfRule type="cellIs" dxfId="7172" priority="3013" operator="equal">
      <formula>0</formula>
    </cfRule>
  </conditionalFormatting>
  <conditionalFormatting sqref="AP355">
    <cfRule type="cellIs" dxfId="7171" priority="3012" operator="equal">
      <formula>0</formula>
    </cfRule>
  </conditionalFormatting>
  <conditionalFormatting sqref="AP15">
    <cfRule type="cellIs" dxfId="7170" priority="3011" operator="equal">
      <formula>0</formula>
    </cfRule>
  </conditionalFormatting>
  <conditionalFormatting sqref="AP240">
    <cfRule type="cellIs" dxfId="7169" priority="3009" operator="equal">
      <formula>0</formula>
    </cfRule>
  </conditionalFormatting>
  <conditionalFormatting sqref="AP173:AP185">
    <cfRule type="cellIs" dxfId="7168" priority="3006" operator="equal">
      <formula>0</formula>
    </cfRule>
  </conditionalFormatting>
  <conditionalFormatting sqref="AP250">
    <cfRule type="cellIs" dxfId="7167" priority="3008" operator="equal">
      <formula>0</formula>
    </cfRule>
  </conditionalFormatting>
  <conditionalFormatting sqref="AP10:AQ10 AP40:AQ40 AP42:AQ42 AP382:AQ382 AP380:AQ380 AP348:AQ348 AP350:AQ350 AP342:AQ342 AP339:AQ339 AP74:AQ74 AP77:AQ77 AP96:AQ96 AP98:AQ98 AP119:AQ119 AP121:AQ121 AP200:AQ200 AP228:AQ228 AP230:AQ230 AP302:AQ302 AP308:AQ308 AP310:AQ310 AP313:AQ313 AP316:AQ316 AP319:AQ319 AP322:AQ322 AP325:AQ325 AP328:AQ328">
    <cfRule type="cellIs" dxfId="7166" priority="3007" operator="equal">
      <formula>0</formula>
    </cfRule>
  </conditionalFormatting>
  <conditionalFormatting sqref="AP275 AP261">
    <cfRule type="cellIs" dxfId="7165" priority="3005" operator="equal">
      <formula>0</formula>
    </cfRule>
  </conditionalFormatting>
  <conditionalFormatting sqref="AP262:AP274">
    <cfRule type="cellIs" dxfId="7164" priority="3004" operator="equal">
      <formula>0</formula>
    </cfRule>
  </conditionalFormatting>
  <conditionalFormatting sqref="AP374">
    <cfRule type="cellIs" dxfId="7163" priority="3003" operator="equal">
      <formula>0</formula>
    </cfRule>
  </conditionalFormatting>
  <conditionalFormatting sqref="AP34">
    <cfRule type="cellIs" dxfId="7162" priority="3002" operator="equal">
      <formula>0</formula>
    </cfRule>
  </conditionalFormatting>
  <conditionalFormatting sqref="AP398">
    <cfRule type="cellIs" dxfId="7161" priority="3001" operator="equal">
      <formula>0</formula>
    </cfRule>
  </conditionalFormatting>
  <conditionalFormatting sqref="AP58">
    <cfRule type="cellIs" dxfId="7160" priority="3000" operator="equal">
      <formula>0</formula>
    </cfRule>
  </conditionalFormatting>
  <conditionalFormatting sqref="AP109">
    <cfRule type="cellIs" dxfId="7159" priority="2999" operator="equal">
      <formula>0</formula>
    </cfRule>
  </conditionalFormatting>
  <conditionalFormatting sqref="AP118">
    <cfRule type="cellIs" dxfId="7158" priority="2998" operator="equal">
      <formula>0</formula>
    </cfRule>
  </conditionalFormatting>
  <conditionalFormatting sqref="AP151 AP142">
    <cfRule type="cellIs" dxfId="7157" priority="2997" operator="equal">
      <formula>0</formula>
    </cfRule>
  </conditionalFormatting>
  <conditionalFormatting sqref="AP189">
    <cfRule type="cellIs" dxfId="7156" priority="2996" operator="equal">
      <formula>0</formula>
    </cfRule>
  </conditionalFormatting>
  <conditionalFormatting sqref="AP194:AP195">
    <cfRule type="cellIs" dxfId="7155" priority="2995" operator="equal">
      <formula>0</formula>
    </cfRule>
  </conditionalFormatting>
  <conditionalFormatting sqref="AP196">
    <cfRule type="cellIs" dxfId="7154" priority="2994" operator="equal">
      <formula>0</formula>
    </cfRule>
  </conditionalFormatting>
  <conditionalFormatting sqref="AP197">
    <cfRule type="cellIs" dxfId="7153" priority="2993" operator="equal">
      <formula>0</formula>
    </cfRule>
  </conditionalFormatting>
  <conditionalFormatting sqref="AP222">
    <cfRule type="cellIs" dxfId="7152" priority="2991" operator="equal">
      <formula>0</formula>
    </cfRule>
  </conditionalFormatting>
  <conditionalFormatting sqref="AP260">
    <cfRule type="cellIs" dxfId="7151" priority="2992" operator="equal">
      <formula>0</formula>
    </cfRule>
  </conditionalFormatting>
  <conditionalFormatting sqref="AP213">
    <cfRule type="cellIs" dxfId="7150" priority="2990" operator="equal">
      <formula>0</formula>
    </cfRule>
  </conditionalFormatting>
  <conditionalFormatting sqref="AP226">
    <cfRule type="cellIs" dxfId="7149" priority="2989" operator="equal">
      <formula>0</formula>
    </cfRule>
  </conditionalFormatting>
  <conditionalFormatting sqref="AP89">
    <cfRule type="cellIs" dxfId="7148" priority="2988" operator="equal">
      <formula>0</formula>
    </cfRule>
  </conditionalFormatting>
  <conditionalFormatting sqref="AP79:AP88">
    <cfRule type="cellIs" dxfId="7147" priority="2987" operator="equal">
      <formula>0</formula>
    </cfRule>
  </conditionalFormatting>
  <conditionalFormatting sqref="AP202">
    <cfRule type="cellIs" dxfId="7146" priority="2984" operator="equal">
      <formula>0</formula>
    </cfRule>
  </conditionalFormatting>
  <conditionalFormatting sqref="AP95">
    <cfRule type="cellIs" dxfId="7145" priority="2986" operator="equal">
      <formula>0</formula>
    </cfRule>
  </conditionalFormatting>
  <conditionalFormatting sqref="AP91:AP94">
    <cfRule type="cellIs" dxfId="7144" priority="2985" operator="equal">
      <formula>0</formula>
    </cfRule>
  </conditionalFormatting>
  <conditionalFormatting sqref="AP223">
    <cfRule type="cellIs" dxfId="7143" priority="2983" operator="equal">
      <formula>0</formula>
    </cfRule>
  </conditionalFormatting>
  <conditionalFormatting sqref="AP224:AP225">
    <cfRule type="cellIs" dxfId="7142" priority="2982" operator="equal">
      <formula>0</formula>
    </cfRule>
  </conditionalFormatting>
  <conditionalFormatting sqref="AP201">
    <cfRule type="cellIs" dxfId="7141" priority="2981" operator="equal">
      <formula>0</formula>
    </cfRule>
  </conditionalFormatting>
  <conditionalFormatting sqref="AP75">
    <cfRule type="cellIs" dxfId="7140" priority="2980" operator="equal">
      <formula>0</formula>
    </cfRule>
  </conditionalFormatting>
  <conditionalFormatting sqref="AP285:AP287">
    <cfRule type="cellIs" dxfId="7139" priority="2979" operator="equal">
      <formula>0</formula>
    </cfRule>
  </conditionalFormatting>
  <conditionalFormatting sqref="AP285:AP286">
    <cfRule type="cellIs" dxfId="7138" priority="2977" operator="greaterThan">
      <formula>0</formula>
    </cfRule>
    <cfRule type="cellIs" dxfId="7137" priority="2978" operator="lessThan">
      <formula>0</formula>
    </cfRule>
  </conditionalFormatting>
  <conditionalFormatting sqref="AP284:AQ284">
    <cfRule type="cellIs" dxfId="7136" priority="2976" operator="equal">
      <formula>0</formula>
    </cfRule>
  </conditionalFormatting>
  <conditionalFormatting sqref="AP290">
    <cfRule type="cellIs" dxfId="7135" priority="2975" operator="equal">
      <formula>0</formula>
    </cfRule>
  </conditionalFormatting>
  <conditionalFormatting sqref="AP301">
    <cfRule type="cellIs" dxfId="7134" priority="2974" operator="equal">
      <formula>0</formula>
    </cfRule>
  </conditionalFormatting>
  <conditionalFormatting sqref="AP291:AP300">
    <cfRule type="cellIs" dxfId="7133" priority="2973" operator="equal">
      <formula>0</formula>
    </cfRule>
  </conditionalFormatting>
  <conditionalFormatting sqref="AP289:AQ289">
    <cfRule type="cellIs" dxfId="7132" priority="2971" operator="equal">
      <formula>0</formula>
    </cfRule>
  </conditionalFormatting>
  <conditionalFormatting sqref="AP288">
    <cfRule type="cellIs" dxfId="7131" priority="2972" operator="equal">
      <formula>0</formula>
    </cfRule>
  </conditionalFormatting>
  <conditionalFormatting sqref="AP73">
    <cfRule type="cellIs" dxfId="7130" priority="2970" operator="equal">
      <formula>0</formula>
    </cfRule>
  </conditionalFormatting>
  <conditionalFormatting sqref="AP61">
    <cfRule type="cellIs" dxfId="7129" priority="2969" operator="equal">
      <formula>0</formula>
    </cfRule>
  </conditionalFormatting>
  <conditionalFormatting sqref="AP388">
    <cfRule type="cellIs" dxfId="7128" priority="2968" operator="equal">
      <formula>0</formula>
    </cfRule>
  </conditionalFormatting>
  <conditionalFormatting sqref="AP48">
    <cfRule type="cellIs" dxfId="7127" priority="2967" operator="equal">
      <formula>0</formula>
    </cfRule>
  </conditionalFormatting>
  <conditionalFormatting sqref="AP110:AP117">
    <cfRule type="cellIs" dxfId="7126" priority="2966" operator="equal">
      <formula>0</formula>
    </cfRule>
  </conditionalFormatting>
  <conditionalFormatting sqref="AP133:AP140">
    <cfRule type="cellIs" dxfId="7125" priority="2965" operator="equal">
      <formula>0</formula>
    </cfRule>
  </conditionalFormatting>
  <conditionalFormatting sqref="AP143:AP150">
    <cfRule type="cellIs" dxfId="7124" priority="2964" operator="equal">
      <formula>0</formula>
    </cfRule>
  </conditionalFormatting>
  <conditionalFormatting sqref="AP214:AP221">
    <cfRule type="cellIs" dxfId="7123" priority="2963" operator="equal">
      <formula>0</formula>
    </cfRule>
  </conditionalFormatting>
  <conditionalFormatting sqref="AP232:AP239">
    <cfRule type="cellIs" dxfId="7122" priority="2962" operator="equal">
      <formula>0</formula>
    </cfRule>
  </conditionalFormatting>
  <conditionalFormatting sqref="AP242:AP249">
    <cfRule type="cellIs" dxfId="7121" priority="2961" operator="equal">
      <formula>0</formula>
    </cfRule>
  </conditionalFormatting>
  <conditionalFormatting sqref="AP252:AP259">
    <cfRule type="cellIs" dxfId="7120" priority="2960" operator="equal">
      <formula>0</formula>
    </cfRule>
  </conditionalFormatting>
  <conditionalFormatting sqref="AP241">
    <cfRule type="cellIs" dxfId="7119" priority="2959" operator="equal">
      <formula>0</formula>
    </cfRule>
  </conditionalFormatting>
  <conditionalFormatting sqref="AP251">
    <cfRule type="cellIs" dxfId="7118" priority="2958" operator="equal">
      <formula>0</formula>
    </cfRule>
  </conditionalFormatting>
  <conditionalFormatting sqref="AP122">
    <cfRule type="cellIs" dxfId="7117" priority="2957" operator="equal">
      <formula>0</formula>
    </cfRule>
  </conditionalFormatting>
  <conditionalFormatting sqref="AQ7">
    <cfRule type="cellIs" dxfId="7116" priority="2956" operator="notEqual">
      <formula>0</formula>
    </cfRule>
  </conditionalFormatting>
  <conditionalFormatting sqref="AQ347">
    <cfRule type="cellIs" dxfId="7115" priority="2955" operator="notEqual">
      <formula>0</formula>
    </cfRule>
  </conditionalFormatting>
  <conditionalFormatting sqref="AQ11:AQ14 AQ172 AQ152 AQ16:AQ23 AQ25:AQ33 AQ49:AQ57 AQ59:AQ60 AQ35:AQ39 AQ375:AQ379 AQ381 AQ349 AQ340:AQ341 AQ229 AQ97 AQ41 AQ351:AQ354 AQ141 AQ227 AQ186:AQ188 AQ1:AQ7 AQ343:AQ347 AQ329:AQ338 AQ192:AQ193 AQ162 AQ132 AQ78 AQ90 AQ120 AQ76 AQ303:AQ307 AQ356:AQ363 AQ62:AQ70 AQ399:AQ1048576 AQ389:AQ397 AQ383:AQ387 AQ43:AQ47 AQ365:AQ373 AQ99:AQ107 AQ123:AQ130 AQ276:AQ283 AQ231 AQ309 AQ9 AQ72">
    <cfRule type="cellIs" dxfId="7114" priority="2954" operator="equal">
      <formula>0</formula>
    </cfRule>
  </conditionalFormatting>
  <conditionalFormatting sqref="AQ7">
    <cfRule type="cellIs" dxfId="7113" priority="2953" operator="notEqual">
      <formula>0</formula>
    </cfRule>
  </conditionalFormatting>
  <conditionalFormatting sqref="AQ303:AQ304">
    <cfRule type="cellIs" dxfId="7112" priority="2951" operator="greaterThan">
      <formula>0</formula>
    </cfRule>
    <cfRule type="cellIs" dxfId="7111" priority="2952" operator="lessThan">
      <formula>0</formula>
    </cfRule>
  </conditionalFormatting>
  <conditionalFormatting sqref="AQ329:AQ330">
    <cfRule type="cellIs" dxfId="7110" priority="2949" operator="greaterThan">
      <formula>0</formula>
    </cfRule>
    <cfRule type="cellIs" dxfId="7109" priority="2950" operator="lessThan">
      <formula>0</formula>
    </cfRule>
  </conditionalFormatting>
  <conditionalFormatting sqref="AQ343:AQ345">
    <cfRule type="cellIs" dxfId="7108" priority="2947" operator="greaterThan">
      <formula>0</formula>
    </cfRule>
    <cfRule type="cellIs" dxfId="7107" priority="2948" operator="lessThan">
      <formula>0</formula>
    </cfRule>
  </conditionalFormatting>
  <conditionalFormatting sqref="AQ344:AQ345">
    <cfRule type="cellIs" dxfId="7106" priority="2945" operator="greaterThan">
      <formula>0</formula>
    </cfRule>
    <cfRule type="cellIs" dxfId="7105" priority="2946" operator="lessThan">
      <formula>0</formula>
    </cfRule>
  </conditionalFormatting>
  <conditionalFormatting sqref="AQ131">
    <cfRule type="cellIs" dxfId="7104" priority="2944" operator="equal">
      <formula>0</formula>
    </cfRule>
  </conditionalFormatting>
  <conditionalFormatting sqref="AQ108">
    <cfRule type="cellIs" dxfId="7103" priority="2943" operator="equal">
      <formula>0</formula>
    </cfRule>
  </conditionalFormatting>
  <conditionalFormatting sqref="AQ161">
    <cfRule type="cellIs" dxfId="7102" priority="2942" operator="equal">
      <formula>0</formula>
    </cfRule>
  </conditionalFormatting>
  <conditionalFormatting sqref="AQ153:AQ160">
    <cfRule type="cellIs" dxfId="7101" priority="2941" operator="equal">
      <formula>0</formula>
    </cfRule>
  </conditionalFormatting>
  <conditionalFormatting sqref="AQ171">
    <cfRule type="cellIs" dxfId="7100" priority="2940" operator="equal">
      <formula>0</formula>
    </cfRule>
  </conditionalFormatting>
  <conditionalFormatting sqref="AQ163:AQ170">
    <cfRule type="cellIs" dxfId="7099" priority="2939" operator="equal">
      <formula>0</formula>
    </cfRule>
  </conditionalFormatting>
  <conditionalFormatting sqref="AQ212">
    <cfRule type="cellIs" dxfId="7098" priority="2938" operator="equal">
      <formula>0</formula>
    </cfRule>
  </conditionalFormatting>
  <conditionalFormatting sqref="AQ203">
    <cfRule type="cellIs" dxfId="7097" priority="2937" operator="equal">
      <formula>0</formula>
    </cfRule>
  </conditionalFormatting>
  <conditionalFormatting sqref="AQ204:AQ211">
    <cfRule type="cellIs" dxfId="7096" priority="2936" operator="equal">
      <formula>0</formula>
    </cfRule>
  </conditionalFormatting>
  <conditionalFormatting sqref="AQ190:AQ191">
    <cfRule type="cellIs" dxfId="7095" priority="2935" operator="equal">
      <formula>0</formula>
    </cfRule>
  </conditionalFormatting>
  <conditionalFormatting sqref="AQ320:AQ321">
    <cfRule type="cellIs" dxfId="7094" priority="2934" operator="equal">
      <formula>0</formula>
    </cfRule>
  </conditionalFormatting>
  <conditionalFormatting sqref="AQ323:AQ324">
    <cfRule type="cellIs" dxfId="7093" priority="2933" operator="equal">
      <formula>0</formula>
    </cfRule>
  </conditionalFormatting>
  <conditionalFormatting sqref="AQ311:AQ312">
    <cfRule type="cellIs" dxfId="7092" priority="2932" operator="equal">
      <formula>0</formula>
    </cfRule>
  </conditionalFormatting>
  <conditionalFormatting sqref="AQ317:AQ318">
    <cfRule type="cellIs" dxfId="7091" priority="2931" operator="equal">
      <formula>0</formula>
    </cfRule>
  </conditionalFormatting>
  <conditionalFormatting sqref="AQ326:AQ327">
    <cfRule type="cellIs" dxfId="7090" priority="2930" operator="equal">
      <formula>0</formula>
    </cfRule>
  </conditionalFormatting>
  <conditionalFormatting sqref="AQ314:AQ315">
    <cfRule type="cellIs" dxfId="7089" priority="2929" operator="equal">
      <formula>0</formula>
    </cfRule>
  </conditionalFormatting>
  <conditionalFormatting sqref="AQ364">
    <cfRule type="cellIs" dxfId="7088" priority="2928" operator="equal">
      <formula>0</formula>
    </cfRule>
  </conditionalFormatting>
  <conditionalFormatting sqref="AQ24">
    <cfRule type="cellIs" dxfId="7087" priority="2927" operator="equal">
      <formula>0</formula>
    </cfRule>
  </conditionalFormatting>
  <conditionalFormatting sqref="AQ355">
    <cfRule type="cellIs" dxfId="7086" priority="2926" operator="equal">
      <formula>0</formula>
    </cfRule>
  </conditionalFormatting>
  <conditionalFormatting sqref="AQ15">
    <cfRule type="cellIs" dxfId="7085" priority="2925" operator="equal">
      <formula>0</formula>
    </cfRule>
  </conditionalFormatting>
  <conditionalFormatting sqref="AQ240">
    <cfRule type="cellIs" dxfId="7084" priority="2923" operator="equal">
      <formula>0</formula>
    </cfRule>
  </conditionalFormatting>
  <conditionalFormatting sqref="AQ173:AQ185">
    <cfRule type="cellIs" dxfId="7083" priority="2921" operator="equal">
      <formula>0</formula>
    </cfRule>
  </conditionalFormatting>
  <conditionalFormatting sqref="AQ250">
    <cfRule type="cellIs" dxfId="7082" priority="2922" operator="equal">
      <formula>0</formula>
    </cfRule>
  </conditionalFormatting>
  <conditionalFormatting sqref="AQ275 AQ261">
    <cfRule type="cellIs" dxfId="7081" priority="2920" operator="equal">
      <formula>0</formula>
    </cfRule>
  </conditionalFormatting>
  <conditionalFormatting sqref="AQ262:AQ274">
    <cfRule type="cellIs" dxfId="7080" priority="2919" operator="equal">
      <formula>0</formula>
    </cfRule>
  </conditionalFormatting>
  <conditionalFormatting sqref="AQ374">
    <cfRule type="cellIs" dxfId="7079" priority="2918" operator="equal">
      <formula>0</formula>
    </cfRule>
  </conditionalFormatting>
  <conditionalFormatting sqref="AQ34">
    <cfRule type="cellIs" dxfId="7078" priority="2917" operator="equal">
      <formula>0</formula>
    </cfRule>
  </conditionalFormatting>
  <conditionalFormatting sqref="AQ398">
    <cfRule type="cellIs" dxfId="7077" priority="2916" operator="equal">
      <formula>0</formula>
    </cfRule>
  </conditionalFormatting>
  <conditionalFormatting sqref="AQ58">
    <cfRule type="cellIs" dxfId="7076" priority="2915" operator="equal">
      <formula>0</formula>
    </cfRule>
  </conditionalFormatting>
  <conditionalFormatting sqref="AQ109">
    <cfRule type="cellIs" dxfId="7075" priority="2914" operator="equal">
      <formula>0</formula>
    </cfRule>
  </conditionalFormatting>
  <conditionalFormatting sqref="AQ118">
    <cfRule type="cellIs" dxfId="7074" priority="2913" operator="equal">
      <formula>0</formula>
    </cfRule>
  </conditionalFormatting>
  <conditionalFormatting sqref="AQ151 AQ142">
    <cfRule type="cellIs" dxfId="7073" priority="2912" operator="equal">
      <formula>0</formula>
    </cfRule>
  </conditionalFormatting>
  <conditionalFormatting sqref="AQ189">
    <cfRule type="cellIs" dxfId="7072" priority="2911" operator="equal">
      <formula>0</formula>
    </cfRule>
  </conditionalFormatting>
  <conditionalFormatting sqref="AQ194:AQ195">
    <cfRule type="cellIs" dxfId="7071" priority="2910" operator="equal">
      <formula>0</formula>
    </cfRule>
  </conditionalFormatting>
  <conditionalFormatting sqref="AQ196">
    <cfRule type="cellIs" dxfId="7070" priority="2909" operator="equal">
      <formula>0</formula>
    </cfRule>
  </conditionalFormatting>
  <conditionalFormatting sqref="AQ197">
    <cfRule type="cellIs" dxfId="7069" priority="2908" operator="equal">
      <formula>0</formula>
    </cfRule>
  </conditionalFormatting>
  <conditionalFormatting sqref="AQ222">
    <cfRule type="cellIs" dxfId="7068" priority="2906" operator="equal">
      <formula>0</formula>
    </cfRule>
  </conditionalFormatting>
  <conditionalFormatting sqref="AQ260">
    <cfRule type="cellIs" dxfId="7067" priority="2907" operator="equal">
      <formula>0</formula>
    </cfRule>
  </conditionalFormatting>
  <conditionalFormatting sqref="AQ213">
    <cfRule type="cellIs" dxfId="7066" priority="2905" operator="equal">
      <formula>0</formula>
    </cfRule>
  </conditionalFormatting>
  <conditionalFormatting sqref="AQ226">
    <cfRule type="cellIs" dxfId="7065" priority="2904" operator="equal">
      <formula>0</formula>
    </cfRule>
  </conditionalFormatting>
  <conditionalFormatting sqref="AQ89">
    <cfRule type="cellIs" dxfId="7064" priority="2903" operator="equal">
      <formula>0</formula>
    </cfRule>
  </conditionalFormatting>
  <conditionalFormatting sqref="AQ79:AQ88">
    <cfRule type="cellIs" dxfId="7063" priority="2902" operator="equal">
      <formula>0</formula>
    </cfRule>
  </conditionalFormatting>
  <conditionalFormatting sqref="AQ202">
    <cfRule type="cellIs" dxfId="7062" priority="2899" operator="equal">
      <formula>0</formula>
    </cfRule>
  </conditionalFormatting>
  <conditionalFormatting sqref="AQ95">
    <cfRule type="cellIs" dxfId="7061" priority="2901" operator="equal">
      <formula>0</formula>
    </cfRule>
  </conditionalFormatting>
  <conditionalFormatting sqref="AQ91:AQ94">
    <cfRule type="cellIs" dxfId="7060" priority="2900" operator="equal">
      <formula>0</formula>
    </cfRule>
  </conditionalFormatting>
  <conditionalFormatting sqref="AQ223">
    <cfRule type="cellIs" dxfId="7059" priority="2898" operator="equal">
      <formula>0</formula>
    </cfRule>
  </conditionalFormatting>
  <conditionalFormatting sqref="AQ224:AQ225">
    <cfRule type="cellIs" dxfId="7058" priority="2897" operator="equal">
      <formula>0</formula>
    </cfRule>
  </conditionalFormatting>
  <conditionalFormatting sqref="AQ201">
    <cfRule type="cellIs" dxfId="7057" priority="2896" operator="equal">
      <formula>0</formula>
    </cfRule>
  </conditionalFormatting>
  <conditionalFormatting sqref="AQ75">
    <cfRule type="cellIs" dxfId="7056" priority="2895" operator="equal">
      <formula>0</formula>
    </cfRule>
  </conditionalFormatting>
  <conditionalFormatting sqref="AQ285:AQ287">
    <cfRule type="cellIs" dxfId="7055" priority="2894" operator="equal">
      <formula>0</formula>
    </cfRule>
  </conditionalFormatting>
  <conditionalFormatting sqref="AQ285:AQ286">
    <cfRule type="cellIs" dxfId="7054" priority="2892" operator="greaterThan">
      <formula>0</formula>
    </cfRule>
    <cfRule type="cellIs" dxfId="7053" priority="2893" operator="lessThan">
      <formula>0</formula>
    </cfRule>
  </conditionalFormatting>
  <conditionalFormatting sqref="AQ290">
    <cfRule type="cellIs" dxfId="7052" priority="2891" operator="equal">
      <formula>0</formula>
    </cfRule>
  </conditionalFormatting>
  <conditionalFormatting sqref="AQ301">
    <cfRule type="cellIs" dxfId="7051" priority="2890" operator="equal">
      <formula>0</formula>
    </cfRule>
  </conditionalFormatting>
  <conditionalFormatting sqref="AQ291:AQ300">
    <cfRule type="cellIs" dxfId="7050" priority="2889" operator="equal">
      <formula>0</formula>
    </cfRule>
  </conditionalFormatting>
  <conditionalFormatting sqref="AQ73">
    <cfRule type="cellIs" dxfId="7049" priority="2887" operator="equal">
      <formula>0</formula>
    </cfRule>
  </conditionalFormatting>
  <conditionalFormatting sqref="AQ61">
    <cfRule type="cellIs" dxfId="7048" priority="2886" operator="equal">
      <formula>0</formula>
    </cfRule>
  </conditionalFormatting>
  <conditionalFormatting sqref="AQ388">
    <cfRule type="cellIs" dxfId="7047" priority="2885" operator="equal">
      <formula>0</formula>
    </cfRule>
  </conditionalFormatting>
  <conditionalFormatting sqref="AQ48">
    <cfRule type="cellIs" dxfId="7046" priority="2884" operator="equal">
      <formula>0</formula>
    </cfRule>
  </conditionalFormatting>
  <conditionalFormatting sqref="AQ110:AQ117">
    <cfRule type="cellIs" dxfId="7045" priority="2883" operator="equal">
      <formula>0</formula>
    </cfRule>
  </conditionalFormatting>
  <conditionalFormatting sqref="AQ133:AQ140">
    <cfRule type="cellIs" dxfId="7044" priority="2882" operator="equal">
      <formula>0</formula>
    </cfRule>
  </conditionalFormatting>
  <conditionalFormatting sqref="AQ143:AQ150">
    <cfRule type="cellIs" dxfId="7043" priority="2881" operator="equal">
      <formula>0</formula>
    </cfRule>
  </conditionalFormatting>
  <conditionalFormatting sqref="AQ214:AQ221">
    <cfRule type="cellIs" dxfId="7042" priority="2880" operator="equal">
      <formula>0</formula>
    </cfRule>
  </conditionalFormatting>
  <conditionalFormatting sqref="AQ232:AQ239">
    <cfRule type="cellIs" dxfId="7041" priority="2879" operator="equal">
      <formula>0</formula>
    </cfRule>
  </conditionalFormatting>
  <conditionalFormatting sqref="AQ242:AQ249">
    <cfRule type="cellIs" dxfId="7040" priority="2878" operator="equal">
      <formula>0</formula>
    </cfRule>
  </conditionalFormatting>
  <conditionalFormatting sqref="AQ252:AQ259">
    <cfRule type="cellIs" dxfId="7039" priority="2877" operator="equal">
      <formula>0</formula>
    </cfRule>
  </conditionalFormatting>
  <conditionalFormatting sqref="AQ241">
    <cfRule type="cellIs" dxfId="7038" priority="2876" operator="equal">
      <formula>0</formula>
    </cfRule>
  </conditionalFormatting>
  <conditionalFormatting sqref="AQ251">
    <cfRule type="cellIs" dxfId="7037" priority="2875" operator="equal">
      <formula>0</formula>
    </cfRule>
  </conditionalFormatting>
  <conditionalFormatting sqref="AQ122">
    <cfRule type="cellIs" dxfId="7036" priority="2874" operator="equal">
      <formula>0</formula>
    </cfRule>
  </conditionalFormatting>
  <conditionalFormatting sqref="AW198:AW199">
    <cfRule type="cellIs" dxfId="7035" priority="2586" operator="equal">
      <formula>0</formula>
    </cfRule>
  </conditionalFormatting>
  <conditionalFormatting sqref="AW288">
    <cfRule type="cellIs" dxfId="7034" priority="2550" operator="equal">
      <formula>0</formula>
    </cfRule>
  </conditionalFormatting>
  <conditionalFormatting sqref="AS7">
    <cfRule type="cellIs" dxfId="7033" priority="2873" operator="notEqual">
      <formula>0</formula>
    </cfRule>
  </conditionalFormatting>
  <conditionalFormatting sqref="AS347">
    <cfRule type="cellIs" dxfId="7032" priority="2872" operator="notEqual">
      <formula>0</formula>
    </cfRule>
  </conditionalFormatting>
  <conditionalFormatting sqref="AS11:AS14 AS172 AS152 AS16:AS23 AS25:AS33 AS49:AS57 AS59:AS60 AS35:AS39 AS375:AS379 AS381 AS349 AS340:AS341 AS229 AS97 AS41 AS351:AS354 AS141 AS227 AS186:AS188 AS1:AS9 AS343:AS347 AS329:AS338 AS192:AS193 AS162 AS132 AS78 AS90 AS120 AS76 AS303:AS307 AS356:AS363 AS62:AS72 AS399:AS1048576 AS389:AS397 AS383:AS387 AS43:AS47 AS365:AS373 AS99:AS107 AS123:AS130 AS276:AS283 AS231 AS309 AT8 AT71">
    <cfRule type="cellIs" dxfId="7031" priority="2871" operator="equal">
      <formula>0</formula>
    </cfRule>
  </conditionalFormatting>
  <conditionalFormatting sqref="AS7">
    <cfRule type="cellIs" dxfId="7030" priority="2870" operator="notEqual">
      <formula>0</formula>
    </cfRule>
  </conditionalFormatting>
  <conditionalFormatting sqref="AS303:AS304">
    <cfRule type="cellIs" dxfId="7029" priority="2868" operator="greaterThan">
      <formula>0</formula>
    </cfRule>
    <cfRule type="cellIs" dxfId="7028" priority="2869" operator="lessThan">
      <formula>0</formula>
    </cfRule>
  </conditionalFormatting>
  <conditionalFormatting sqref="AS329:AS330">
    <cfRule type="cellIs" dxfId="7027" priority="2866" operator="greaterThan">
      <formula>0</formula>
    </cfRule>
    <cfRule type="cellIs" dxfId="7026" priority="2867" operator="lessThan">
      <formula>0</formula>
    </cfRule>
  </conditionalFormatting>
  <conditionalFormatting sqref="AS343:AS345">
    <cfRule type="cellIs" dxfId="7025" priority="2864" operator="greaterThan">
      <formula>0</formula>
    </cfRule>
    <cfRule type="cellIs" dxfId="7024" priority="2865" operator="lessThan">
      <formula>0</formula>
    </cfRule>
  </conditionalFormatting>
  <conditionalFormatting sqref="AS344:AS345">
    <cfRule type="cellIs" dxfId="7023" priority="2862" operator="greaterThan">
      <formula>0</formula>
    </cfRule>
    <cfRule type="cellIs" dxfId="7022" priority="2863" operator="lessThan">
      <formula>0</formula>
    </cfRule>
  </conditionalFormatting>
  <conditionalFormatting sqref="AS131">
    <cfRule type="cellIs" dxfId="7021" priority="2861" operator="equal">
      <formula>0</formula>
    </cfRule>
  </conditionalFormatting>
  <conditionalFormatting sqref="AS108">
    <cfRule type="cellIs" dxfId="7020" priority="2860" operator="equal">
      <formula>0</formula>
    </cfRule>
  </conditionalFormatting>
  <conditionalFormatting sqref="AS161">
    <cfRule type="cellIs" dxfId="7019" priority="2859" operator="equal">
      <formula>0</formula>
    </cfRule>
  </conditionalFormatting>
  <conditionalFormatting sqref="AS153:AS160">
    <cfRule type="cellIs" dxfId="7018" priority="2858" operator="equal">
      <formula>0</formula>
    </cfRule>
  </conditionalFormatting>
  <conditionalFormatting sqref="AS171">
    <cfRule type="cellIs" dxfId="7017" priority="2857" operator="equal">
      <formula>0</formula>
    </cfRule>
  </conditionalFormatting>
  <conditionalFormatting sqref="AS163:AS170">
    <cfRule type="cellIs" dxfId="7016" priority="2856" operator="equal">
      <formula>0</formula>
    </cfRule>
  </conditionalFormatting>
  <conditionalFormatting sqref="AS212">
    <cfRule type="cellIs" dxfId="7015" priority="2855" operator="equal">
      <formula>0</formula>
    </cfRule>
  </conditionalFormatting>
  <conditionalFormatting sqref="AS203">
    <cfRule type="cellIs" dxfId="7014" priority="2854" operator="equal">
      <formula>0</formula>
    </cfRule>
  </conditionalFormatting>
  <conditionalFormatting sqref="AS204:AS211">
    <cfRule type="cellIs" dxfId="7013" priority="2853" operator="equal">
      <formula>0</formula>
    </cfRule>
  </conditionalFormatting>
  <conditionalFormatting sqref="AS190:AS191">
    <cfRule type="cellIs" dxfId="7012" priority="2852" operator="equal">
      <formula>0</formula>
    </cfRule>
  </conditionalFormatting>
  <conditionalFormatting sqref="AS320:AS321">
    <cfRule type="cellIs" dxfId="7011" priority="2851" operator="equal">
      <formula>0</formula>
    </cfRule>
  </conditionalFormatting>
  <conditionalFormatting sqref="AS323:AS324">
    <cfRule type="cellIs" dxfId="7010" priority="2850" operator="equal">
      <formula>0</formula>
    </cfRule>
  </conditionalFormatting>
  <conditionalFormatting sqref="AS311:AS312">
    <cfRule type="cellIs" dxfId="7009" priority="2849" operator="equal">
      <formula>0</formula>
    </cfRule>
  </conditionalFormatting>
  <conditionalFormatting sqref="AS317:AS318">
    <cfRule type="cellIs" dxfId="7008" priority="2848" operator="equal">
      <formula>0</formula>
    </cfRule>
  </conditionalFormatting>
  <conditionalFormatting sqref="AS326:AS327">
    <cfRule type="cellIs" dxfId="7007" priority="2847" operator="equal">
      <formula>0</formula>
    </cfRule>
  </conditionalFormatting>
  <conditionalFormatting sqref="AS314:AS315">
    <cfRule type="cellIs" dxfId="7006" priority="2846" operator="equal">
      <formula>0</formula>
    </cfRule>
  </conditionalFormatting>
  <conditionalFormatting sqref="AS364">
    <cfRule type="cellIs" dxfId="7005" priority="2845" operator="equal">
      <formula>0</formula>
    </cfRule>
  </conditionalFormatting>
  <conditionalFormatting sqref="AS198:AS199">
    <cfRule type="cellIs" dxfId="7004" priority="2841" operator="equal">
      <formula>0</formula>
    </cfRule>
  </conditionalFormatting>
  <conditionalFormatting sqref="AS24">
    <cfRule type="cellIs" dxfId="7003" priority="2844" operator="equal">
      <formula>0</formula>
    </cfRule>
  </conditionalFormatting>
  <conditionalFormatting sqref="AS355">
    <cfRule type="cellIs" dxfId="7002" priority="2843" operator="equal">
      <formula>0</formula>
    </cfRule>
  </conditionalFormatting>
  <conditionalFormatting sqref="AS15">
    <cfRule type="cellIs" dxfId="7001" priority="2842" operator="equal">
      <formula>0</formula>
    </cfRule>
  </conditionalFormatting>
  <conditionalFormatting sqref="AS240">
    <cfRule type="cellIs" dxfId="7000" priority="2840" operator="equal">
      <formula>0</formula>
    </cfRule>
  </conditionalFormatting>
  <conditionalFormatting sqref="AS173:AS185">
    <cfRule type="cellIs" dxfId="6999" priority="2837" operator="equal">
      <formula>0</formula>
    </cfRule>
  </conditionalFormatting>
  <conditionalFormatting sqref="AS250">
    <cfRule type="cellIs" dxfId="6998" priority="2839" operator="equal">
      <formula>0</formula>
    </cfRule>
  </conditionalFormatting>
  <conditionalFormatting sqref="AS10:AT10 AS40:AT40 AS42:AT42 AS382:AT382 AS380:AT380 AS348:AT348 AS350:AT350 AS342:AT342 AS339:AT339 AS74:AT74 AS77:AT77 AS96:AT96 AS98:AT98 AS119:AT119 AS121:AT121 AS200:AT200 AS228:AT228 AS230:AT230 AS302:AT302 AS308:AT308 AS310:AT310 AS313:AT313 AS316:AT316 AS319:AT319 AS322:AT322 AS325:AT325 AS328:AT328">
    <cfRule type="cellIs" dxfId="6997" priority="2838" operator="equal">
      <formula>0</formula>
    </cfRule>
  </conditionalFormatting>
  <conditionalFormatting sqref="AS275 AS261">
    <cfRule type="cellIs" dxfId="6996" priority="2836" operator="equal">
      <formula>0</formula>
    </cfRule>
  </conditionalFormatting>
  <conditionalFormatting sqref="AS262:AS274">
    <cfRule type="cellIs" dxfId="6995" priority="2835" operator="equal">
      <formula>0</formula>
    </cfRule>
  </conditionalFormatting>
  <conditionalFormatting sqref="AS374">
    <cfRule type="cellIs" dxfId="6994" priority="2834" operator="equal">
      <formula>0</formula>
    </cfRule>
  </conditionalFormatting>
  <conditionalFormatting sqref="AS34">
    <cfRule type="cellIs" dxfId="6993" priority="2833" operator="equal">
      <formula>0</formula>
    </cfRule>
  </conditionalFormatting>
  <conditionalFormatting sqref="AS398">
    <cfRule type="cellIs" dxfId="6992" priority="2832" operator="equal">
      <formula>0</formula>
    </cfRule>
  </conditionalFormatting>
  <conditionalFormatting sqref="AS58">
    <cfRule type="cellIs" dxfId="6991" priority="2831" operator="equal">
      <formula>0</formula>
    </cfRule>
  </conditionalFormatting>
  <conditionalFormatting sqref="AS109">
    <cfRule type="cellIs" dxfId="6990" priority="2830" operator="equal">
      <formula>0</formula>
    </cfRule>
  </conditionalFormatting>
  <conditionalFormatting sqref="AS118">
    <cfRule type="cellIs" dxfId="6989" priority="2829" operator="equal">
      <formula>0</formula>
    </cfRule>
  </conditionalFormatting>
  <conditionalFormatting sqref="AS151 AS142">
    <cfRule type="cellIs" dxfId="6988" priority="2828" operator="equal">
      <formula>0</formula>
    </cfRule>
  </conditionalFormatting>
  <conditionalFormatting sqref="AS189">
    <cfRule type="cellIs" dxfId="6987" priority="2827" operator="equal">
      <formula>0</formula>
    </cfRule>
  </conditionalFormatting>
  <conditionalFormatting sqref="AS194:AS195">
    <cfRule type="cellIs" dxfId="6986" priority="2826" operator="equal">
      <formula>0</formula>
    </cfRule>
  </conditionalFormatting>
  <conditionalFormatting sqref="AS196">
    <cfRule type="cellIs" dxfId="6985" priority="2825" operator="equal">
      <formula>0</formula>
    </cfRule>
  </conditionalFormatting>
  <conditionalFormatting sqref="AS197">
    <cfRule type="cellIs" dxfId="6984" priority="2824" operator="equal">
      <formula>0</formula>
    </cfRule>
  </conditionalFormatting>
  <conditionalFormatting sqref="AS222">
    <cfRule type="cellIs" dxfId="6983" priority="2822" operator="equal">
      <formula>0</formula>
    </cfRule>
  </conditionalFormatting>
  <conditionalFormatting sqref="AS260">
    <cfRule type="cellIs" dxfId="6982" priority="2823" operator="equal">
      <formula>0</formula>
    </cfRule>
  </conditionalFormatting>
  <conditionalFormatting sqref="AS213">
    <cfRule type="cellIs" dxfId="6981" priority="2821" operator="equal">
      <formula>0</formula>
    </cfRule>
  </conditionalFormatting>
  <conditionalFormatting sqref="AS226">
    <cfRule type="cellIs" dxfId="6980" priority="2820" operator="equal">
      <formula>0</formula>
    </cfRule>
  </conditionalFormatting>
  <conditionalFormatting sqref="AS89">
    <cfRule type="cellIs" dxfId="6979" priority="2819" operator="equal">
      <formula>0</formula>
    </cfRule>
  </conditionalFormatting>
  <conditionalFormatting sqref="AS79:AS88">
    <cfRule type="cellIs" dxfId="6978" priority="2818" operator="equal">
      <formula>0</formula>
    </cfRule>
  </conditionalFormatting>
  <conditionalFormatting sqref="AS202">
    <cfRule type="cellIs" dxfId="6977" priority="2815" operator="equal">
      <formula>0</formula>
    </cfRule>
  </conditionalFormatting>
  <conditionalFormatting sqref="AS95">
    <cfRule type="cellIs" dxfId="6976" priority="2817" operator="equal">
      <formula>0</formula>
    </cfRule>
  </conditionalFormatting>
  <conditionalFormatting sqref="AS91:AS94">
    <cfRule type="cellIs" dxfId="6975" priority="2816" operator="equal">
      <formula>0</formula>
    </cfRule>
  </conditionalFormatting>
  <conditionalFormatting sqref="AS223">
    <cfRule type="cellIs" dxfId="6974" priority="2814" operator="equal">
      <formula>0</formula>
    </cfRule>
  </conditionalFormatting>
  <conditionalFormatting sqref="AS224:AS225">
    <cfRule type="cellIs" dxfId="6973" priority="2813" operator="equal">
      <formula>0</formula>
    </cfRule>
  </conditionalFormatting>
  <conditionalFormatting sqref="AS201">
    <cfRule type="cellIs" dxfId="6972" priority="2812" operator="equal">
      <formula>0</formula>
    </cfRule>
  </conditionalFormatting>
  <conditionalFormatting sqref="AS75">
    <cfRule type="cellIs" dxfId="6971" priority="2811" operator="equal">
      <formula>0</formula>
    </cfRule>
  </conditionalFormatting>
  <conditionalFormatting sqref="AS285:AS287">
    <cfRule type="cellIs" dxfId="6970" priority="2810" operator="equal">
      <formula>0</formula>
    </cfRule>
  </conditionalFormatting>
  <conditionalFormatting sqref="AS285:AS286">
    <cfRule type="cellIs" dxfId="6969" priority="2808" operator="greaterThan">
      <formula>0</formula>
    </cfRule>
    <cfRule type="cellIs" dxfId="6968" priority="2809" operator="lessThan">
      <formula>0</formula>
    </cfRule>
  </conditionalFormatting>
  <conditionalFormatting sqref="AS284:AT284">
    <cfRule type="cellIs" dxfId="6967" priority="2807" operator="equal">
      <formula>0</formula>
    </cfRule>
  </conditionalFormatting>
  <conditionalFormatting sqref="AS290">
    <cfRule type="cellIs" dxfId="6966" priority="2806" operator="equal">
      <formula>0</formula>
    </cfRule>
  </conditionalFormatting>
  <conditionalFormatting sqref="AS301">
    <cfRule type="cellIs" dxfId="6965" priority="2805" operator="equal">
      <formula>0</formula>
    </cfRule>
  </conditionalFormatting>
  <conditionalFormatting sqref="AS291:AS300">
    <cfRule type="cellIs" dxfId="6964" priority="2804" operator="equal">
      <formula>0</formula>
    </cfRule>
  </conditionalFormatting>
  <conditionalFormatting sqref="AS289:AT289">
    <cfRule type="cellIs" dxfId="6963" priority="2802" operator="equal">
      <formula>0</formula>
    </cfRule>
  </conditionalFormatting>
  <conditionalFormatting sqref="AS288">
    <cfRule type="cellIs" dxfId="6962" priority="2803" operator="equal">
      <formula>0</formula>
    </cfRule>
  </conditionalFormatting>
  <conditionalFormatting sqref="AS73">
    <cfRule type="cellIs" dxfId="6961" priority="2801" operator="equal">
      <formula>0</formula>
    </cfRule>
  </conditionalFormatting>
  <conditionalFormatting sqref="AS61">
    <cfRule type="cellIs" dxfId="6960" priority="2800" operator="equal">
      <formula>0</formula>
    </cfRule>
  </conditionalFormatting>
  <conditionalFormatting sqref="AS388">
    <cfRule type="cellIs" dxfId="6959" priority="2799" operator="equal">
      <formula>0</formula>
    </cfRule>
  </conditionalFormatting>
  <conditionalFormatting sqref="AS48">
    <cfRule type="cellIs" dxfId="6958" priority="2798" operator="equal">
      <formula>0</formula>
    </cfRule>
  </conditionalFormatting>
  <conditionalFormatting sqref="AS110:AS117">
    <cfRule type="cellIs" dxfId="6957" priority="2797" operator="equal">
      <formula>0</formula>
    </cfRule>
  </conditionalFormatting>
  <conditionalFormatting sqref="AS133:AS140">
    <cfRule type="cellIs" dxfId="6956" priority="2796" operator="equal">
      <formula>0</formula>
    </cfRule>
  </conditionalFormatting>
  <conditionalFormatting sqref="AS143:AS150">
    <cfRule type="cellIs" dxfId="6955" priority="2795" operator="equal">
      <formula>0</formula>
    </cfRule>
  </conditionalFormatting>
  <conditionalFormatting sqref="AS214:AS221">
    <cfRule type="cellIs" dxfId="6954" priority="2794" operator="equal">
      <formula>0</formula>
    </cfRule>
  </conditionalFormatting>
  <conditionalFormatting sqref="AS232:AS239">
    <cfRule type="cellIs" dxfId="6953" priority="2793" operator="equal">
      <formula>0</formula>
    </cfRule>
  </conditionalFormatting>
  <conditionalFormatting sqref="AS242:AS249">
    <cfRule type="cellIs" dxfId="6952" priority="2792" operator="equal">
      <formula>0</formula>
    </cfRule>
  </conditionalFormatting>
  <conditionalFormatting sqref="AS252:AS259">
    <cfRule type="cellIs" dxfId="6951" priority="2791" operator="equal">
      <formula>0</formula>
    </cfRule>
  </conditionalFormatting>
  <conditionalFormatting sqref="AS241">
    <cfRule type="cellIs" dxfId="6950" priority="2790" operator="equal">
      <formula>0</formula>
    </cfRule>
  </conditionalFormatting>
  <conditionalFormatting sqref="AS251">
    <cfRule type="cellIs" dxfId="6949" priority="2789" operator="equal">
      <formula>0</formula>
    </cfRule>
  </conditionalFormatting>
  <conditionalFormatting sqref="AS122">
    <cfRule type="cellIs" dxfId="6948" priority="2788" operator="equal">
      <formula>0</formula>
    </cfRule>
  </conditionalFormatting>
  <conditionalFormatting sqref="AT7">
    <cfRule type="cellIs" dxfId="6947" priority="2787" operator="notEqual">
      <formula>0</formula>
    </cfRule>
  </conditionalFormatting>
  <conditionalFormatting sqref="AT347">
    <cfRule type="cellIs" dxfId="6946" priority="2786" operator="notEqual">
      <formula>0</formula>
    </cfRule>
  </conditionalFormatting>
  <conditionalFormatting sqref="AT11:AT14 AT172 AT152 AT16:AT23 AT25:AT33 AT49:AT57 AT59:AT60 AT35:AT39 AT375:AT379 AT381 AT349 AT340:AT341 AT229 AT97 AT41 AT351:AT354 AT141 AT227 AT186:AT188 AT1:AT7 AT343:AT347 AT329:AT338 AT192:AT193 AT162 AT132 AT78 AT90 AT120 AT76 AT303:AT307 AT356:AT363 AT62:AT70 AT399:AT1048576 AT389:AT397 AT383:AT387 AT43:AT47 AT365:AT373 AT99:AT107 AT123:AT130 AT276:AT283 AT231 AT309 AT9 AT72">
    <cfRule type="cellIs" dxfId="6945" priority="2785" operator="equal">
      <formula>0</formula>
    </cfRule>
  </conditionalFormatting>
  <conditionalFormatting sqref="AT7">
    <cfRule type="cellIs" dxfId="6944" priority="2784" operator="notEqual">
      <formula>0</formula>
    </cfRule>
  </conditionalFormatting>
  <conditionalFormatting sqref="AT303:AT304">
    <cfRule type="cellIs" dxfId="6943" priority="2782" operator="greaterThan">
      <formula>0</formula>
    </cfRule>
    <cfRule type="cellIs" dxfId="6942" priority="2783" operator="lessThan">
      <formula>0</formula>
    </cfRule>
  </conditionalFormatting>
  <conditionalFormatting sqref="AT329:AT330">
    <cfRule type="cellIs" dxfId="6941" priority="2780" operator="greaterThan">
      <formula>0</formula>
    </cfRule>
    <cfRule type="cellIs" dxfId="6940" priority="2781" operator="lessThan">
      <formula>0</formula>
    </cfRule>
  </conditionalFormatting>
  <conditionalFormatting sqref="AT343:AT345">
    <cfRule type="cellIs" dxfId="6939" priority="2778" operator="greaterThan">
      <formula>0</formula>
    </cfRule>
    <cfRule type="cellIs" dxfId="6938" priority="2779" operator="lessThan">
      <formula>0</formula>
    </cfRule>
  </conditionalFormatting>
  <conditionalFormatting sqref="AT344:AT345">
    <cfRule type="cellIs" dxfId="6937" priority="2776" operator="greaterThan">
      <formula>0</formula>
    </cfRule>
    <cfRule type="cellIs" dxfId="6936" priority="2777" operator="lessThan">
      <formula>0</formula>
    </cfRule>
  </conditionalFormatting>
  <conditionalFormatting sqref="AT131">
    <cfRule type="cellIs" dxfId="6935" priority="2775" operator="equal">
      <formula>0</formula>
    </cfRule>
  </conditionalFormatting>
  <conditionalFormatting sqref="AT108">
    <cfRule type="cellIs" dxfId="6934" priority="2774" operator="equal">
      <formula>0</formula>
    </cfRule>
  </conditionalFormatting>
  <conditionalFormatting sqref="AT161">
    <cfRule type="cellIs" dxfId="6933" priority="2773" operator="equal">
      <formula>0</formula>
    </cfRule>
  </conditionalFormatting>
  <conditionalFormatting sqref="AT153:AT160">
    <cfRule type="cellIs" dxfId="6932" priority="2772" operator="equal">
      <formula>0</formula>
    </cfRule>
  </conditionalFormatting>
  <conditionalFormatting sqref="AT171">
    <cfRule type="cellIs" dxfId="6931" priority="2771" operator="equal">
      <formula>0</formula>
    </cfRule>
  </conditionalFormatting>
  <conditionalFormatting sqref="AT163:AT170">
    <cfRule type="cellIs" dxfId="6930" priority="2770" operator="equal">
      <formula>0</formula>
    </cfRule>
  </conditionalFormatting>
  <conditionalFormatting sqref="AT212">
    <cfRule type="cellIs" dxfId="6929" priority="2769" operator="equal">
      <formula>0</formula>
    </cfRule>
  </conditionalFormatting>
  <conditionalFormatting sqref="AT203">
    <cfRule type="cellIs" dxfId="6928" priority="2768" operator="equal">
      <formula>0</formula>
    </cfRule>
  </conditionalFormatting>
  <conditionalFormatting sqref="AT204:AT211">
    <cfRule type="cellIs" dxfId="6927" priority="2767" operator="equal">
      <formula>0</formula>
    </cfRule>
  </conditionalFormatting>
  <conditionalFormatting sqref="AT190:AT191">
    <cfRule type="cellIs" dxfId="6926" priority="2766" operator="equal">
      <formula>0</formula>
    </cfRule>
  </conditionalFormatting>
  <conditionalFormatting sqref="AT320:AT321">
    <cfRule type="cellIs" dxfId="6925" priority="2765" operator="equal">
      <formula>0</formula>
    </cfRule>
  </conditionalFormatting>
  <conditionalFormatting sqref="AT323:AT324">
    <cfRule type="cellIs" dxfId="6924" priority="2764" operator="equal">
      <formula>0</formula>
    </cfRule>
  </conditionalFormatting>
  <conditionalFormatting sqref="AT311:AT312">
    <cfRule type="cellIs" dxfId="6923" priority="2763" operator="equal">
      <formula>0</formula>
    </cfRule>
  </conditionalFormatting>
  <conditionalFormatting sqref="AT317:AT318">
    <cfRule type="cellIs" dxfId="6922" priority="2762" operator="equal">
      <formula>0</formula>
    </cfRule>
  </conditionalFormatting>
  <conditionalFormatting sqref="AT326:AT327">
    <cfRule type="cellIs" dxfId="6921" priority="2761" operator="equal">
      <formula>0</formula>
    </cfRule>
  </conditionalFormatting>
  <conditionalFormatting sqref="AT314:AT315">
    <cfRule type="cellIs" dxfId="6920" priority="2760" operator="equal">
      <formula>0</formula>
    </cfRule>
  </conditionalFormatting>
  <conditionalFormatting sqref="AT364">
    <cfRule type="cellIs" dxfId="6919" priority="2759" operator="equal">
      <formula>0</formula>
    </cfRule>
  </conditionalFormatting>
  <conditionalFormatting sqref="AT24">
    <cfRule type="cellIs" dxfId="6918" priority="2758" operator="equal">
      <formula>0</formula>
    </cfRule>
  </conditionalFormatting>
  <conditionalFormatting sqref="AT355">
    <cfRule type="cellIs" dxfId="6917" priority="2757" operator="equal">
      <formula>0</formula>
    </cfRule>
  </conditionalFormatting>
  <conditionalFormatting sqref="AT15">
    <cfRule type="cellIs" dxfId="6916" priority="2756" operator="equal">
      <formula>0</formula>
    </cfRule>
  </conditionalFormatting>
  <conditionalFormatting sqref="AT240">
    <cfRule type="cellIs" dxfId="6915" priority="2754" operator="equal">
      <formula>0</formula>
    </cfRule>
  </conditionalFormatting>
  <conditionalFormatting sqref="AT173:AT185">
    <cfRule type="cellIs" dxfId="6914" priority="2752" operator="equal">
      <formula>0</formula>
    </cfRule>
  </conditionalFormatting>
  <conditionalFormatting sqref="AT250">
    <cfRule type="cellIs" dxfId="6913" priority="2753" operator="equal">
      <formula>0</formula>
    </cfRule>
  </conditionalFormatting>
  <conditionalFormatting sqref="AT275 AT261">
    <cfRule type="cellIs" dxfId="6912" priority="2751" operator="equal">
      <formula>0</formula>
    </cfRule>
  </conditionalFormatting>
  <conditionalFormatting sqref="AT262:AT274">
    <cfRule type="cellIs" dxfId="6911" priority="2750" operator="equal">
      <formula>0</formula>
    </cfRule>
  </conditionalFormatting>
  <conditionalFormatting sqref="AT374">
    <cfRule type="cellIs" dxfId="6910" priority="2749" operator="equal">
      <formula>0</formula>
    </cfRule>
  </conditionalFormatting>
  <conditionalFormatting sqref="AT34">
    <cfRule type="cellIs" dxfId="6909" priority="2748" operator="equal">
      <formula>0</formula>
    </cfRule>
  </conditionalFormatting>
  <conditionalFormatting sqref="AT398">
    <cfRule type="cellIs" dxfId="6908" priority="2747" operator="equal">
      <formula>0</formula>
    </cfRule>
  </conditionalFormatting>
  <conditionalFormatting sqref="AT58">
    <cfRule type="cellIs" dxfId="6907" priority="2746" operator="equal">
      <formula>0</formula>
    </cfRule>
  </conditionalFormatting>
  <conditionalFormatting sqref="AT109">
    <cfRule type="cellIs" dxfId="6906" priority="2745" operator="equal">
      <formula>0</formula>
    </cfRule>
  </conditionalFormatting>
  <conditionalFormatting sqref="AT118">
    <cfRule type="cellIs" dxfId="6905" priority="2744" operator="equal">
      <formula>0</formula>
    </cfRule>
  </conditionalFormatting>
  <conditionalFormatting sqref="AT151 AT142">
    <cfRule type="cellIs" dxfId="6904" priority="2743" operator="equal">
      <formula>0</formula>
    </cfRule>
  </conditionalFormatting>
  <conditionalFormatting sqref="AT189">
    <cfRule type="cellIs" dxfId="6903" priority="2742" operator="equal">
      <formula>0</formula>
    </cfRule>
  </conditionalFormatting>
  <conditionalFormatting sqref="AT194:AT195">
    <cfRule type="cellIs" dxfId="6902" priority="2741" operator="equal">
      <formula>0</formula>
    </cfRule>
  </conditionalFormatting>
  <conditionalFormatting sqref="AT196">
    <cfRule type="cellIs" dxfId="6901" priority="2740" operator="equal">
      <formula>0</formula>
    </cfRule>
  </conditionalFormatting>
  <conditionalFormatting sqref="AT197">
    <cfRule type="cellIs" dxfId="6900" priority="2739" operator="equal">
      <formula>0</formula>
    </cfRule>
  </conditionalFormatting>
  <conditionalFormatting sqref="AT222">
    <cfRule type="cellIs" dxfId="6899" priority="2737" operator="equal">
      <formula>0</formula>
    </cfRule>
  </conditionalFormatting>
  <conditionalFormatting sqref="AT260">
    <cfRule type="cellIs" dxfId="6898" priority="2738" operator="equal">
      <formula>0</formula>
    </cfRule>
  </conditionalFormatting>
  <conditionalFormatting sqref="AT213">
    <cfRule type="cellIs" dxfId="6897" priority="2736" operator="equal">
      <formula>0</formula>
    </cfRule>
  </conditionalFormatting>
  <conditionalFormatting sqref="AT226">
    <cfRule type="cellIs" dxfId="6896" priority="2735" operator="equal">
      <formula>0</formula>
    </cfRule>
  </conditionalFormatting>
  <conditionalFormatting sqref="AT89">
    <cfRule type="cellIs" dxfId="6895" priority="2734" operator="equal">
      <formula>0</formula>
    </cfRule>
  </conditionalFormatting>
  <conditionalFormatting sqref="AT79:AT88">
    <cfRule type="cellIs" dxfId="6894" priority="2733" operator="equal">
      <formula>0</formula>
    </cfRule>
  </conditionalFormatting>
  <conditionalFormatting sqref="AT202">
    <cfRule type="cellIs" dxfId="6893" priority="2730" operator="equal">
      <formula>0</formula>
    </cfRule>
  </conditionalFormatting>
  <conditionalFormatting sqref="AT95">
    <cfRule type="cellIs" dxfId="6892" priority="2732" operator="equal">
      <formula>0</formula>
    </cfRule>
  </conditionalFormatting>
  <conditionalFormatting sqref="AT91:AT94">
    <cfRule type="cellIs" dxfId="6891" priority="2731" operator="equal">
      <formula>0</formula>
    </cfRule>
  </conditionalFormatting>
  <conditionalFormatting sqref="AT223">
    <cfRule type="cellIs" dxfId="6890" priority="2729" operator="equal">
      <formula>0</formula>
    </cfRule>
  </conditionalFormatting>
  <conditionalFormatting sqref="AT224:AT225">
    <cfRule type="cellIs" dxfId="6889" priority="2728" operator="equal">
      <formula>0</formula>
    </cfRule>
  </conditionalFormatting>
  <conditionalFormatting sqref="AT201">
    <cfRule type="cellIs" dxfId="6888" priority="2727" operator="equal">
      <formula>0</formula>
    </cfRule>
  </conditionalFormatting>
  <conditionalFormatting sqref="AT75">
    <cfRule type="cellIs" dxfId="6887" priority="2726" operator="equal">
      <formula>0</formula>
    </cfRule>
  </conditionalFormatting>
  <conditionalFormatting sqref="AT285:AT287">
    <cfRule type="cellIs" dxfId="6886" priority="2725" operator="equal">
      <formula>0</formula>
    </cfRule>
  </conditionalFormatting>
  <conditionalFormatting sqref="AT285:AT286">
    <cfRule type="cellIs" dxfId="6885" priority="2723" operator="greaterThan">
      <formula>0</formula>
    </cfRule>
    <cfRule type="cellIs" dxfId="6884" priority="2724" operator="lessThan">
      <formula>0</formula>
    </cfRule>
  </conditionalFormatting>
  <conditionalFormatting sqref="AT290">
    <cfRule type="cellIs" dxfId="6883" priority="2722" operator="equal">
      <formula>0</formula>
    </cfRule>
  </conditionalFormatting>
  <conditionalFormatting sqref="AT301">
    <cfRule type="cellIs" dxfId="6882" priority="2721" operator="equal">
      <formula>0</formula>
    </cfRule>
  </conditionalFormatting>
  <conditionalFormatting sqref="AT291:AT300">
    <cfRule type="cellIs" dxfId="6881" priority="2720" operator="equal">
      <formula>0</formula>
    </cfRule>
  </conditionalFormatting>
  <conditionalFormatting sqref="AT73">
    <cfRule type="cellIs" dxfId="6880" priority="2718" operator="equal">
      <formula>0</formula>
    </cfRule>
  </conditionalFormatting>
  <conditionalFormatting sqref="AT61">
    <cfRule type="cellIs" dxfId="6879" priority="2717" operator="equal">
      <formula>0</formula>
    </cfRule>
  </conditionalFormatting>
  <conditionalFormatting sqref="AT388">
    <cfRule type="cellIs" dxfId="6878" priority="2716" operator="equal">
      <formula>0</formula>
    </cfRule>
  </conditionalFormatting>
  <conditionalFormatting sqref="AT48">
    <cfRule type="cellIs" dxfId="6877" priority="2715" operator="equal">
      <formula>0</formula>
    </cfRule>
  </conditionalFormatting>
  <conditionalFormatting sqref="AT110:AT117">
    <cfRule type="cellIs" dxfId="6876" priority="2714" operator="equal">
      <formula>0</formula>
    </cfRule>
  </conditionalFormatting>
  <conditionalFormatting sqref="AT133:AT140">
    <cfRule type="cellIs" dxfId="6875" priority="2713" operator="equal">
      <formula>0</formula>
    </cfRule>
  </conditionalFormatting>
  <conditionalFormatting sqref="AT143:AT150">
    <cfRule type="cellIs" dxfId="6874" priority="2712" operator="equal">
      <formula>0</formula>
    </cfRule>
  </conditionalFormatting>
  <conditionalFormatting sqref="AT214:AT221">
    <cfRule type="cellIs" dxfId="6873" priority="2711" operator="equal">
      <formula>0</formula>
    </cfRule>
  </conditionalFormatting>
  <conditionalFormatting sqref="AT232:AT239">
    <cfRule type="cellIs" dxfId="6872" priority="2710" operator="equal">
      <formula>0</formula>
    </cfRule>
  </conditionalFormatting>
  <conditionalFormatting sqref="AT242:AT249">
    <cfRule type="cellIs" dxfId="6871" priority="2709" operator="equal">
      <formula>0</formula>
    </cfRule>
  </conditionalFormatting>
  <conditionalFormatting sqref="AT252:AT259">
    <cfRule type="cellIs" dxfId="6870" priority="2708" operator="equal">
      <formula>0</formula>
    </cfRule>
  </conditionalFormatting>
  <conditionalFormatting sqref="AT241">
    <cfRule type="cellIs" dxfId="6869" priority="2707" operator="equal">
      <formula>0</formula>
    </cfRule>
  </conditionalFormatting>
  <conditionalFormatting sqref="AT251">
    <cfRule type="cellIs" dxfId="6868" priority="2706" operator="equal">
      <formula>0</formula>
    </cfRule>
  </conditionalFormatting>
  <conditionalFormatting sqref="AT122">
    <cfRule type="cellIs" dxfId="6867" priority="2705" operator="equal">
      <formula>0</formula>
    </cfRule>
  </conditionalFormatting>
  <conditionalFormatting sqref="AZ198:AZ199">
    <cfRule type="cellIs" dxfId="6866" priority="2417" operator="equal">
      <formula>0</formula>
    </cfRule>
  </conditionalFormatting>
  <conditionalFormatting sqref="AZ288">
    <cfRule type="cellIs" dxfId="6865" priority="2381" operator="equal">
      <formula>0</formula>
    </cfRule>
  </conditionalFormatting>
  <conditionalFormatting sqref="AV7">
    <cfRule type="cellIs" dxfId="6864" priority="2704" operator="notEqual">
      <formula>0</formula>
    </cfRule>
  </conditionalFormatting>
  <conditionalFormatting sqref="AV347">
    <cfRule type="cellIs" dxfId="6863" priority="2703" operator="notEqual">
      <formula>0</formula>
    </cfRule>
  </conditionalFormatting>
  <conditionalFormatting sqref="AV11:AV14 AV172 AV152 AV16:AV23 AV25:AV33 AV49:AV57 AV59:AV60 AV35:AV39 AV375:AV379 AV381 AV349 AV340:AV341 AV229 AV97 AV41 AV351:AV354 AV141 AV227 AV186:AV188 AV1:AV9 AV343:AV347 AV329:AV338 AV192:AV193 AV162 AV132 AV78 AV90 AV120 AV76 AV303:AV307 AV356:AV363 AV62:AV72 AV399:AV1048576 AV389:AV397 AV383:AV387 AV43:AV47 AV365:AV373 AV99:AV107 AV123:AV130 AV276:AV283 AV231 AV309 AW8 AW71">
    <cfRule type="cellIs" dxfId="6862" priority="2702" operator="equal">
      <formula>0</formula>
    </cfRule>
  </conditionalFormatting>
  <conditionalFormatting sqref="AV7">
    <cfRule type="cellIs" dxfId="6861" priority="2701" operator="notEqual">
      <formula>0</formula>
    </cfRule>
  </conditionalFormatting>
  <conditionalFormatting sqref="AV303:AV304">
    <cfRule type="cellIs" dxfId="6860" priority="2699" operator="greaterThan">
      <formula>0</formula>
    </cfRule>
    <cfRule type="cellIs" dxfId="6859" priority="2700" operator="lessThan">
      <formula>0</formula>
    </cfRule>
  </conditionalFormatting>
  <conditionalFormatting sqref="AV329:AV330">
    <cfRule type="cellIs" dxfId="6858" priority="2697" operator="greaterThan">
      <formula>0</formula>
    </cfRule>
    <cfRule type="cellIs" dxfId="6857" priority="2698" operator="lessThan">
      <formula>0</formula>
    </cfRule>
  </conditionalFormatting>
  <conditionalFormatting sqref="AV343:AV345">
    <cfRule type="cellIs" dxfId="6856" priority="2695" operator="greaterThan">
      <formula>0</formula>
    </cfRule>
    <cfRule type="cellIs" dxfId="6855" priority="2696" operator="lessThan">
      <formula>0</formula>
    </cfRule>
  </conditionalFormatting>
  <conditionalFormatting sqref="AV344:AV345">
    <cfRule type="cellIs" dxfId="6854" priority="2693" operator="greaterThan">
      <formula>0</formula>
    </cfRule>
    <cfRule type="cellIs" dxfId="6853" priority="2694" operator="lessThan">
      <formula>0</formula>
    </cfRule>
  </conditionalFormatting>
  <conditionalFormatting sqref="AV131">
    <cfRule type="cellIs" dxfId="6852" priority="2692" operator="equal">
      <formula>0</formula>
    </cfRule>
  </conditionalFormatting>
  <conditionalFormatting sqref="AV108">
    <cfRule type="cellIs" dxfId="6851" priority="2691" operator="equal">
      <formula>0</formula>
    </cfRule>
  </conditionalFormatting>
  <conditionalFormatting sqref="AV161">
    <cfRule type="cellIs" dxfId="6850" priority="2690" operator="equal">
      <formula>0</formula>
    </cfRule>
  </conditionalFormatting>
  <conditionalFormatting sqref="AV153:AV160">
    <cfRule type="cellIs" dxfId="6849" priority="2689" operator="equal">
      <formula>0</formula>
    </cfRule>
  </conditionalFormatting>
  <conditionalFormatting sqref="AV171">
    <cfRule type="cellIs" dxfId="6848" priority="2688" operator="equal">
      <formula>0</formula>
    </cfRule>
  </conditionalFormatting>
  <conditionalFormatting sqref="AV163:AV170">
    <cfRule type="cellIs" dxfId="6847" priority="2687" operator="equal">
      <formula>0</formula>
    </cfRule>
  </conditionalFormatting>
  <conditionalFormatting sqref="AV212">
    <cfRule type="cellIs" dxfId="6846" priority="2686" operator="equal">
      <formula>0</formula>
    </cfRule>
  </conditionalFormatting>
  <conditionalFormatting sqref="AV203">
    <cfRule type="cellIs" dxfId="6845" priority="2685" operator="equal">
      <formula>0</formula>
    </cfRule>
  </conditionalFormatting>
  <conditionalFormatting sqref="AV204:AV211">
    <cfRule type="cellIs" dxfId="6844" priority="2684" operator="equal">
      <formula>0</formula>
    </cfRule>
  </conditionalFormatting>
  <conditionalFormatting sqref="AV190:AV191">
    <cfRule type="cellIs" dxfId="6843" priority="2683" operator="equal">
      <formula>0</formula>
    </cfRule>
  </conditionalFormatting>
  <conditionalFormatting sqref="AV320:AV321">
    <cfRule type="cellIs" dxfId="6842" priority="2682" operator="equal">
      <formula>0</formula>
    </cfRule>
  </conditionalFormatting>
  <conditionalFormatting sqref="AV323:AV324">
    <cfRule type="cellIs" dxfId="6841" priority="2681" operator="equal">
      <formula>0</formula>
    </cfRule>
  </conditionalFormatting>
  <conditionalFormatting sqref="AV311:AV312">
    <cfRule type="cellIs" dxfId="6840" priority="2680" operator="equal">
      <formula>0</formula>
    </cfRule>
  </conditionalFormatting>
  <conditionalFormatting sqref="AV317:AV318">
    <cfRule type="cellIs" dxfId="6839" priority="2679" operator="equal">
      <formula>0</formula>
    </cfRule>
  </conditionalFormatting>
  <conditionalFormatting sqref="AV326:AV327">
    <cfRule type="cellIs" dxfId="6838" priority="2678" operator="equal">
      <formula>0</formula>
    </cfRule>
  </conditionalFormatting>
  <conditionalFormatting sqref="AV314:AV315">
    <cfRule type="cellIs" dxfId="6837" priority="2677" operator="equal">
      <formula>0</formula>
    </cfRule>
  </conditionalFormatting>
  <conditionalFormatting sqref="AV364">
    <cfRule type="cellIs" dxfId="6836" priority="2676" operator="equal">
      <formula>0</formula>
    </cfRule>
  </conditionalFormatting>
  <conditionalFormatting sqref="AV198:AV199">
    <cfRule type="cellIs" dxfId="6835" priority="2672" operator="equal">
      <formula>0</formula>
    </cfRule>
  </conditionalFormatting>
  <conditionalFormatting sqref="AV24">
    <cfRule type="cellIs" dxfId="6834" priority="2675" operator="equal">
      <formula>0</formula>
    </cfRule>
  </conditionalFormatting>
  <conditionalFormatting sqref="AV355">
    <cfRule type="cellIs" dxfId="6833" priority="2674" operator="equal">
      <formula>0</formula>
    </cfRule>
  </conditionalFormatting>
  <conditionalFormatting sqref="AV15">
    <cfRule type="cellIs" dxfId="6832" priority="2673" operator="equal">
      <formula>0</formula>
    </cfRule>
  </conditionalFormatting>
  <conditionalFormatting sqref="AV240">
    <cfRule type="cellIs" dxfId="6831" priority="2671" operator="equal">
      <formula>0</formula>
    </cfRule>
  </conditionalFormatting>
  <conditionalFormatting sqref="AV173:AV185">
    <cfRule type="cellIs" dxfId="6830" priority="2668" operator="equal">
      <formula>0</formula>
    </cfRule>
  </conditionalFormatting>
  <conditionalFormatting sqref="AV250">
    <cfRule type="cellIs" dxfId="6829" priority="2670" operator="equal">
      <formula>0</formula>
    </cfRule>
  </conditionalFormatting>
  <conditionalFormatting sqref="AV10:AW10 AV40:AW40 AV42:AW42 AV382:AW382 AV380:AW380 AV348:AW348 AV350:AW350 AV342:AW342 AV339:AW339 AV74:AW74 AV77:AW77 AV96:AW96 AV98:AW98 AV119:AW119 AV121:AW121 AV200:AW200 AV228:AW228 AV230:AW230 AV302:AW302 AV308:AW308 AV310:AW310 AV313:AW313 AV316:AW316 AV319:AW319 AV322:AW322 AV325:AW325 AV328:AW328">
    <cfRule type="cellIs" dxfId="6828" priority="2669" operator="equal">
      <formula>0</formula>
    </cfRule>
  </conditionalFormatting>
  <conditionalFormatting sqref="AV275 AV261">
    <cfRule type="cellIs" dxfId="6827" priority="2667" operator="equal">
      <formula>0</formula>
    </cfRule>
  </conditionalFormatting>
  <conditionalFormatting sqref="AV262:AV274">
    <cfRule type="cellIs" dxfId="6826" priority="2666" operator="equal">
      <formula>0</formula>
    </cfRule>
  </conditionalFormatting>
  <conditionalFormatting sqref="AV374">
    <cfRule type="cellIs" dxfId="6825" priority="2665" operator="equal">
      <formula>0</formula>
    </cfRule>
  </conditionalFormatting>
  <conditionalFormatting sqref="AV34">
    <cfRule type="cellIs" dxfId="6824" priority="2664" operator="equal">
      <formula>0</formula>
    </cfRule>
  </conditionalFormatting>
  <conditionalFormatting sqref="AV398">
    <cfRule type="cellIs" dxfId="6823" priority="2663" operator="equal">
      <formula>0</formula>
    </cfRule>
  </conditionalFormatting>
  <conditionalFormatting sqref="AV58">
    <cfRule type="cellIs" dxfId="6822" priority="2662" operator="equal">
      <formula>0</formula>
    </cfRule>
  </conditionalFormatting>
  <conditionalFormatting sqref="AV109">
    <cfRule type="cellIs" dxfId="6821" priority="2661" operator="equal">
      <formula>0</formula>
    </cfRule>
  </conditionalFormatting>
  <conditionalFormatting sqref="AV118">
    <cfRule type="cellIs" dxfId="6820" priority="2660" operator="equal">
      <formula>0</formula>
    </cfRule>
  </conditionalFormatting>
  <conditionalFormatting sqref="AV151 AV142">
    <cfRule type="cellIs" dxfId="6819" priority="2659" operator="equal">
      <formula>0</formula>
    </cfRule>
  </conditionalFormatting>
  <conditionalFormatting sqref="AV189">
    <cfRule type="cellIs" dxfId="6818" priority="2658" operator="equal">
      <formula>0</formula>
    </cfRule>
  </conditionalFormatting>
  <conditionalFormatting sqref="AV194:AV195">
    <cfRule type="cellIs" dxfId="6817" priority="2657" operator="equal">
      <formula>0</formula>
    </cfRule>
  </conditionalFormatting>
  <conditionalFormatting sqref="AV196">
    <cfRule type="cellIs" dxfId="6816" priority="2656" operator="equal">
      <formula>0</formula>
    </cfRule>
  </conditionalFormatting>
  <conditionalFormatting sqref="AV197">
    <cfRule type="cellIs" dxfId="6815" priority="2655" operator="equal">
      <formula>0</formula>
    </cfRule>
  </conditionalFormatting>
  <conditionalFormatting sqref="AV222">
    <cfRule type="cellIs" dxfId="6814" priority="2653" operator="equal">
      <formula>0</formula>
    </cfRule>
  </conditionalFormatting>
  <conditionalFormatting sqref="AV260">
    <cfRule type="cellIs" dxfId="6813" priority="2654" operator="equal">
      <formula>0</formula>
    </cfRule>
  </conditionalFormatting>
  <conditionalFormatting sqref="AV213">
    <cfRule type="cellIs" dxfId="6812" priority="2652" operator="equal">
      <formula>0</formula>
    </cfRule>
  </conditionalFormatting>
  <conditionalFormatting sqref="AV226">
    <cfRule type="cellIs" dxfId="6811" priority="2651" operator="equal">
      <formula>0</formula>
    </cfRule>
  </conditionalFormatting>
  <conditionalFormatting sqref="AV89">
    <cfRule type="cellIs" dxfId="6810" priority="2650" operator="equal">
      <formula>0</formula>
    </cfRule>
  </conditionalFormatting>
  <conditionalFormatting sqref="AV79:AV88">
    <cfRule type="cellIs" dxfId="6809" priority="2649" operator="equal">
      <formula>0</formula>
    </cfRule>
  </conditionalFormatting>
  <conditionalFormatting sqref="AV202">
    <cfRule type="cellIs" dxfId="6808" priority="2646" operator="equal">
      <formula>0</formula>
    </cfRule>
  </conditionalFormatting>
  <conditionalFormatting sqref="AV95">
    <cfRule type="cellIs" dxfId="6807" priority="2648" operator="equal">
      <formula>0</formula>
    </cfRule>
  </conditionalFormatting>
  <conditionalFormatting sqref="AV91:AV94">
    <cfRule type="cellIs" dxfId="6806" priority="2647" operator="equal">
      <formula>0</formula>
    </cfRule>
  </conditionalFormatting>
  <conditionalFormatting sqref="AV223">
    <cfRule type="cellIs" dxfId="6805" priority="2645" operator="equal">
      <formula>0</formula>
    </cfRule>
  </conditionalFormatting>
  <conditionalFormatting sqref="AV224:AV225">
    <cfRule type="cellIs" dxfId="6804" priority="2644" operator="equal">
      <formula>0</formula>
    </cfRule>
  </conditionalFormatting>
  <conditionalFormatting sqref="AV201">
    <cfRule type="cellIs" dxfId="6803" priority="2643" operator="equal">
      <formula>0</formula>
    </cfRule>
  </conditionalFormatting>
  <conditionalFormatting sqref="AV75">
    <cfRule type="cellIs" dxfId="6802" priority="2642" operator="equal">
      <formula>0</formula>
    </cfRule>
  </conditionalFormatting>
  <conditionalFormatting sqref="AV285:AV287">
    <cfRule type="cellIs" dxfId="6801" priority="2641" operator="equal">
      <formula>0</formula>
    </cfRule>
  </conditionalFormatting>
  <conditionalFormatting sqref="AV285:AV286">
    <cfRule type="cellIs" dxfId="6800" priority="2639" operator="greaterThan">
      <formula>0</formula>
    </cfRule>
    <cfRule type="cellIs" dxfId="6799" priority="2640" operator="lessThan">
      <formula>0</formula>
    </cfRule>
  </conditionalFormatting>
  <conditionalFormatting sqref="AV284:AW284">
    <cfRule type="cellIs" dxfId="6798" priority="2638" operator="equal">
      <formula>0</formula>
    </cfRule>
  </conditionalFormatting>
  <conditionalFormatting sqref="AV290">
    <cfRule type="cellIs" dxfId="6797" priority="2637" operator="equal">
      <formula>0</formula>
    </cfRule>
  </conditionalFormatting>
  <conditionalFormatting sqref="AV301">
    <cfRule type="cellIs" dxfId="6796" priority="2636" operator="equal">
      <formula>0</formula>
    </cfRule>
  </conditionalFormatting>
  <conditionalFormatting sqref="AV291:AV300">
    <cfRule type="cellIs" dxfId="6795" priority="2635" operator="equal">
      <formula>0</formula>
    </cfRule>
  </conditionalFormatting>
  <conditionalFormatting sqref="AV289:AW289">
    <cfRule type="cellIs" dxfId="6794" priority="2633" operator="equal">
      <formula>0</formula>
    </cfRule>
  </conditionalFormatting>
  <conditionalFormatting sqref="AV288">
    <cfRule type="cellIs" dxfId="6793" priority="2634" operator="equal">
      <formula>0</formula>
    </cfRule>
  </conditionalFormatting>
  <conditionalFormatting sqref="AV73">
    <cfRule type="cellIs" dxfId="6792" priority="2632" operator="equal">
      <formula>0</formula>
    </cfRule>
  </conditionalFormatting>
  <conditionalFormatting sqref="AV61">
    <cfRule type="cellIs" dxfId="6791" priority="2631" operator="equal">
      <formula>0</formula>
    </cfRule>
  </conditionalFormatting>
  <conditionalFormatting sqref="AV388">
    <cfRule type="cellIs" dxfId="6790" priority="2630" operator="equal">
      <formula>0</formula>
    </cfRule>
  </conditionalFormatting>
  <conditionalFormatting sqref="AV48">
    <cfRule type="cellIs" dxfId="6789" priority="2629" operator="equal">
      <formula>0</formula>
    </cfRule>
  </conditionalFormatting>
  <conditionalFormatting sqref="AV110:AV117">
    <cfRule type="cellIs" dxfId="6788" priority="2628" operator="equal">
      <formula>0</formula>
    </cfRule>
  </conditionalFormatting>
  <conditionalFormatting sqref="AV133:AV140">
    <cfRule type="cellIs" dxfId="6787" priority="2627" operator="equal">
      <formula>0</formula>
    </cfRule>
  </conditionalFormatting>
  <conditionalFormatting sqref="AV143:AV150">
    <cfRule type="cellIs" dxfId="6786" priority="2626" operator="equal">
      <formula>0</formula>
    </cfRule>
  </conditionalFormatting>
  <conditionalFormatting sqref="AV214:AV221">
    <cfRule type="cellIs" dxfId="6785" priority="2625" operator="equal">
      <formula>0</formula>
    </cfRule>
  </conditionalFormatting>
  <conditionalFormatting sqref="AV232:AV239">
    <cfRule type="cellIs" dxfId="6784" priority="2624" operator="equal">
      <formula>0</formula>
    </cfRule>
  </conditionalFormatting>
  <conditionalFormatting sqref="AV242:AV249">
    <cfRule type="cellIs" dxfId="6783" priority="2623" operator="equal">
      <formula>0</formula>
    </cfRule>
  </conditionalFormatting>
  <conditionalFormatting sqref="AV252:AV259">
    <cfRule type="cellIs" dxfId="6782" priority="2622" operator="equal">
      <formula>0</formula>
    </cfRule>
  </conditionalFormatting>
  <conditionalFormatting sqref="AV241">
    <cfRule type="cellIs" dxfId="6781" priority="2621" operator="equal">
      <formula>0</formula>
    </cfRule>
  </conditionalFormatting>
  <conditionalFormatting sqref="AV251">
    <cfRule type="cellIs" dxfId="6780" priority="2620" operator="equal">
      <formula>0</formula>
    </cfRule>
  </conditionalFormatting>
  <conditionalFormatting sqref="AV122">
    <cfRule type="cellIs" dxfId="6779" priority="2619" operator="equal">
      <formula>0</formula>
    </cfRule>
  </conditionalFormatting>
  <conditionalFormatting sqref="AW7">
    <cfRule type="cellIs" dxfId="6778" priority="2618" operator="notEqual">
      <formula>0</formula>
    </cfRule>
  </conditionalFormatting>
  <conditionalFormatting sqref="AW347">
    <cfRule type="cellIs" dxfId="6777" priority="2617" operator="notEqual">
      <formula>0</formula>
    </cfRule>
  </conditionalFormatting>
  <conditionalFormatting sqref="AW11:AW14 AW172 AW152 AW16:AW23 AW25:AW33 AW49:AW57 AW59:AW60 AW35:AW39 AW375:AW379 AW381 AW349 AW340:AW341 AW229 AW97 AW41 AW351:AW354 AW141 AW227 AW186:AW188 AW1:AW7 AW343:AW347 AW329:AW338 AW192:AW193 AW162 AW132 AW78 AW90 AW120 AW76 AW303:AW307 AW356:AW363 AW62:AW70 AW399:AW1048576 AW389:AW397 AW383:AW387 AW43:AW47 AW365:AW373 AW99:AW107 AW123:AW130 AW276:AW283 AW231 AW309 AW9 AW72">
    <cfRule type="cellIs" dxfId="6776" priority="2616" operator="equal">
      <formula>0</formula>
    </cfRule>
  </conditionalFormatting>
  <conditionalFormatting sqref="AW7">
    <cfRule type="cellIs" dxfId="6775" priority="2615" operator="notEqual">
      <formula>0</formula>
    </cfRule>
  </conditionalFormatting>
  <conditionalFormatting sqref="AW303:AW304">
    <cfRule type="cellIs" dxfId="6774" priority="2613" operator="greaterThan">
      <formula>0</formula>
    </cfRule>
    <cfRule type="cellIs" dxfId="6773" priority="2614" operator="lessThan">
      <formula>0</formula>
    </cfRule>
  </conditionalFormatting>
  <conditionalFormatting sqref="AW329:AW330">
    <cfRule type="cellIs" dxfId="6772" priority="2611" operator="greaterThan">
      <formula>0</formula>
    </cfRule>
    <cfRule type="cellIs" dxfId="6771" priority="2612" operator="lessThan">
      <formula>0</formula>
    </cfRule>
  </conditionalFormatting>
  <conditionalFormatting sqref="AW343:AW345">
    <cfRule type="cellIs" dxfId="6770" priority="2609" operator="greaterThan">
      <formula>0</formula>
    </cfRule>
    <cfRule type="cellIs" dxfId="6769" priority="2610" operator="lessThan">
      <formula>0</formula>
    </cfRule>
  </conditionalFormatting>
  <conditionalFormatting sqref="AW344:AW345">
    <cfRule type="cellIs" dxfId="6768" priority="2607" operator="greaterThan">
      <formula>0</formula>
    </cfRule>
    <cfRule type="cellIs" dxfId="6767" priority="2608" operator="lessThan">
      <formula>0</formula>
    </cfRule>
  </conditionalFormatting>
  <conditionalFormatting sqref="AW131">
    <cfRule type="cellIs" dxfId="6766" priority="2606" operator="equal">
      <formula>0</formula>
    </cfRule>
  </conditionalFormatting>
  <conditionalFormatting sqref="AW108">
    <cfRule type="cellIs" dxfId="6765" priority="2605" operator="equal">
      <formula>0</formula>
    </cfRule>
  </conditionalFormatting>
  <conditionalFormatting sqref="AW161">
    <cfRule type="cellIs" dxfId="6764" priority="2604" operator="equal">
      <formula>0</formula>
    </cfRule>
  </conditionalFormatting>
  <conditionalFormatting sqref="AW153:AW160">
    <cfRule type="cellIs" dxfId="6763" priority="2603" operator="equal">
      <formula>0</formula>
    </cfRule>
  </conditionalFormatting>
  <conditionalFormatting sqref="AW171">
    <cfRule type="cellIs" dxfId="6762" priority="2602" operator="equal">
      <formula>0</formula>
    </cfRule>
  </conditionalFormatting>
  <conditionalFormatting sqref="AW163:AW170">
    <cfRule type="cellIs" dxfId="6761" priority="2601" operator="equal">
      <formula>0</formula>
    </cfRule>
  </conditionalFormatting>
  <conditionalFormatting sqref="AW212">
    <cfRule type="cellIs" dxfId="6760" priority="2600" operator="equal">
      <formula>0</formula>
    </cfRule>
  </conditionalFormatting>
  <conditionalFormatting sqref="AW203">
    <cfRule type="cellIs" dxfId="6759" priority="2599" operator="equal">
      <formula>0</formula>
    </cfRule>
  </conditionalFormatting>
  <conditionalFormatting sqref="AW204:AW211">
    <cfRule type="cellIs" dxfId="6758" priority="2598" operator="equal">
      <formula>0</formula>
    </cfRule>
  </conditionalFormatting>
  <conditionalFormatting sqref="AW190:AW191">
    <cfRule type="cellIs" dxfId="6757" priority="2597" operator="equal">
      <formula>0</formula>
    </cfRule>
  </conditionalFormatting>
  <conditionalFormatting sqref="AW320:AW321">
    <cfRule type="cellIs" dxfId="6756" priority="2596" operator="equal">
      <formula>0</formula>
    </cfRule>
  </conditionalFormatting>
  <conditionalFormatting sqref="AW323:AW324">
    <cfRule type="cellIs" dxfId="6755" priority="2595" operator="equal">
      <formula>0</formula>
    </cfRule>
  </conditionalFormatting>
  <conditionalFormatting sqref="AW311:AW312">
    <cfRule type="cellIs" dxfId="6754" priority="2594" operator="equal">
      <formula>0</formula>
    </cfRule>
  </conditionalFormatting>
  <conditionalFormatting sqref="AW317:AW318">
    <cfRule type="cellIs" dxfId="6753" priority="2593" operator="equal">
      <formula>0</formula>
    </cfRule>
  </conditionalFormatting>
  <conditionalFormatting sqref="AW326:AW327">
    <cfRule type="cellIs" dxfId="6752" priority="2592" operator="equal">
      <formula>0</formula>
    </cfRule>
  </conditionalFormatting>
  <conditionalFormatting sqref="AW314:AW315">
    <cfRule type="cellIs" dxfId="6751" priority="2591" operator="equal">
      <formula>0</formula>
    </cfRule>
  </conditionalFormatting>
  <conditionalFormatting sqref="AW364">
    <cfRule type="cellIs" dxfId="6750" priority="2590" operator="equal">
      <formula>0</formula>
    </cfRule>
  </conditionalFormatting>
  <conditionalFormatting sqref="AW24">
    <cfRule type="cellIs" dxfId="6749" priority="2589" operator="equal">
      <formula>0</formula>
    </cfRule>
  </conditionalFormatting>
  <conditionalFormatting sqref="AW355">
    <cfRule type="cellIs" dxfId="6748" priority="2588" operator="equal">
      <formula>0</formula>
    </cfRule>
  </conditionalFormatting>
  <conditionalFormatting sqref="AW15">
    <cfRule type="cellIs" dxfId="6747" priority="2587" operator="equal">
      <formula>0</formula>
    </cfRule>
  </conditionalFormatting>
  <conditionalFormatting sqref="AW240">
    <cfRule type="cellIs" dxfId="6746" priority="2585" operator="equal">
      <formula>0</formula>
    </cfRule>
  </conditionalFormatting>
  <conditionalFormatting sqref="AW173:AW185">
    <cfRule type="cellIs" dxfId="6745" priority="2583" operator="equal">
      <formula>0</formula>
    </cfRule>
  </conditionalFormatting>
  <conditionalFormatting sqref="AW250">
    <cfRule type="cellIs" dxfId="6744" priority="2584" operator="equal">
      <formula>0</formula>
    </cfRule>
  </conditionalFormatting>
  <conditionalFormatting sqref="AW275 AW261">
    <cfRule type="cellIs" dxfId="6743" priority="2582" operator="equal">
      <formula>0</formula>
    </cfRule>
  </conditionalFormatting>
  <conditionalFormatting sqref="AW262:AW274">
    <cfRule type="cellIs" dxfId="6742" priority="2581" operator="equal">
      <formula>0</formula>
    </cfRule>
  </conditionalFormatting>
  <conditionalFormatting sqref="AW374">
    <cfRule type="cellIs" dxfId="6741" priority="2580" operator="equal">
      <formula>0</formula>
    </cfRule>
  </conditionalFormatting>
  <conditionalFormatting sqref="AW34">
    <cfRule type="cellIs" dxfId="6740" priority="2579" operator="equal">
      <formula>0</formula>
    </cfRule>
  </conditionalFormatting>
  <conditionalFormatting sqref="AW398">
    <cfRule type="cellIs" dxfId="6739" priority="2578" operator="equal">
      <formula>0</formula>
    </cfRule>
  </conditionalFormatting>
  <conditionalFormatting sqref="AW58">
    <cfRule type="cellIs" dxfId="6738" priority="2577" operator="equal">
      <formula>0</formula>
    </cfRule>
  </conditionalFormatting>
  <conditionalFormatting sqref="AW109">
    <cfRule type="cellIs" dxfId="6737" priority="2576" operator="equal">
      <formula>0</formula>
    </cfRule>
  </conditionalFormatting>
  <conditionalFormatting sqref="AW118">
    <cfRule type="cellIs" dxfId="6736" priority="2575" operator="equal">
      <formula>0</formula>
    </cfRule>
  </conditionalFormatting>
  <conditionalFormatting sqref="AW151 AW142">
    <cfRule type="cellIs" dxfId="6735" priority="2574" operator="equal">
      <formula>0</formula>
    </cfRule>
  </conditionalFormatting>
  <conditionalFormatting sqref="AW189">
    <cfRule type="cellIs" dxfId="6734" priority="2573" operator="equal">
      <formula>0</formula>
    </cfRule>
  </conditionalFormatting>
  <conditionalFormatting sqref="AW194:AW195">
    <cfRule type="cellIs" dxfId="6733" priority="2572" operator="equal">
      <formula>0</formula>
    </cfRule>
  </conditionalFormatting>
  <conditionalFormatting sqref="AW196">
    <cfRule type="cellIs" dxfId="6732" priority="2571" operator="equal">
      <formula>0</formula>
    </cfRule>
  </conditionalFormatting>
  <conditionalFormatting sqref="AW197">
    <cfRule type="cellIs" dxfId="6731" priority="2570" operator="equal">
      <formula>0</formula>
    </cfRule>
  </conditionalFormatting>
  <conditionalFormatting sqref="AW222">
    <cfRule type="cellIs" dxfId="6730" priority="2568" operator="equal">
      <formula>0</formula>
    </cfRule>
  </conditionalFormatting>
  <conditionalFormatting sqref="AW260">
    <cfRule type="cellIs" dxfId="6729" priority="2569" operator="equal">
      <formula>0</formula>
    </cfRule>
  </conditionalFormatting>
  <conditionalFormatting sqref="AW213">
    <cfRule type="cellIs" dxfId="6728" priority="2567" operator="equal">
      <formula>0</formula>
    </cfRule>
  </conditionalFormatting>
  <conditionalFormatting sqref="AW226">
    <cfRule type="cellIs" dxfId="6727" priority="2566" operator="equal">
      <formula>0</formula>
    </cfRule>
  </conditionalFormatting>
  <conditionalFormatting sqref="AW89">
    <cfRule type="cellIs" dxfId="6726" priority="2565" operator="equal">
      <formula>0</formula>
    </cfRule>
  </conditionalFormatting>
  <conditionalFormatting sqref="AW79:AW88">
    <cfRule type="cellIs" dxfId="6725" priority="2564" operator="equal">
      <formula>0</formula>
    </cfRule>
  </conditionalFormatting>
  <conditionalFormatting sqref="AW202">
    <cfRule type="cellIs" dxfId="6724" priority="2561" operator="equal">
      <formula>0</formula>
    </cfRule>
  </conditionalFormatting>
  <conditionalFormatting sqref="AW95">
    <cfRule type="cellIs" dxfId="6723" priority="2563" operator="equal">
      <formula>0</formula>
    </cfRule>
  </conditionalFormatting>
  <conditionalFormatting sqref="AW91:AW94">
    <cfRule type="cellIs" dxfId="6722" priority="2562" operator="equal">
      <formula>0</formula>
    </cfRule>
  </conditionalFormatting>
  <conditionalFormatting sqref="AW223">
    <cfRule type="cellIs" dxfId="6721" priority="2560" operator="equal">
      <formula>0</formula>
    </cfRule>
  </conditionalFormatting>
  <conditionalFormatting sqref="AW224:AW225">
    <cfRule type="cellIs" dxfId="6720" priority="2559" operator="equal">
      <formula>0</formula>
    </cfRule>
  </conditionalFormatting>
  <conditionalFormatting sqref="AW201">
    <cfRule type="cellIs" dxfId="6719" priority="2558" operator="equal">
      <formula>0</formula>
    </cfRule>
  </conditionalFormatting>
  <conditionalFormatting sqref="AW75">
    <cfRule type="cellIs" dxfId="6718" priority="2557" operator="equal">
      <formula>0</formula>
    </cfRule>
  </conditionalFormatting>
  <conditionalFormatting sqref="AW285:AW287">
    <cfRule type="cellIs" dxfId="6717" priority="2556" operator="equal">
      <formula>0</formula>
    </cfRule>
  </conditionalFormatting>
  <conditionalFormatting sqref="AW285:AW286">
    <cfRule type="cellIs" dxfId="6716" priority="2554" operator="greaterThan">
      <formula>0</formula>
    </cfRule>
    <cfRule type="cellIs" dxfId="6715" priority="2555" operator="lessThan">
      <formula>0</formula>
    </cfRule>
  </conditionalFormatting>
  <conditionalFormatting sqref="AW290">
    <cfRule type="cellIs" dxfId="6714" priority="2553" operator="equal">
      <formula>0</formula>
    </cfRule>
  </conditionalFormatting>
  <conditionalFormatting sqref="AW301">
    <cfRule type="cellIs" dxfId="6713" priority="2552" operator="equal">
      <formula>0</formula>
    </cfRule>
  </conditionalFormatting>
  <conditionalFormatting sqref="AW291:AW300">
    <cfRule type="cellIs" dxfId="6712" priority="2551" operator="equal">
      <formula>0</formula>
    </cfRule>
  </conditionalFormatting>
  <conditionalFormatting sqref="AW73">
    <cfRule type="cellIs" dxfId="6711" priority="2549" operator="equal">
      <formula>0</formula>
    </cfRule>
  </conditionalFormatting>
  <conditionalFormatting sqref="AW61">
    <cfRule type="cellIs" dxfId="6710" priority="2548" operator="equal">
      <formula>0</formula>
    </cfRule>
  </conditionalFormatting>
  <conditionalFormatting sqref="AW388">
    <cfRule type="cellIs" dxfId="6709" priority="2547" operator="equal">
      <formula>0</formula>
    </cfRule>
  </conditionalFormatting>
  <conditionalFormatting sqref="AW48">
    <cfRule type="cellIs" dxfId="6708" priority="2546" operator="equal">
      <formula>0</formula>
    </cfRule>
  </conditionalFormatting>
  <conditionalFormatting sqref="AW110:AW117">
    <cfRule type="cellIs" dxfId="6707" priority="2545" operator="equal">
      <formula>0</formula>
    </cfRule>
  </conditionalFormatting>
  <conditionalFormatting sqref="AW133:AW140">
    <cfRule type="cellIs" dxfId="6706" priority="2544" operator="equal">
      <formula>0</formula>
    </cfRule>
  </conditionalFormatting>
  <conditionalFormatting sqref="AW143:AW150">
    <cfRule type="cellIs" dxfId="6705" priority="2543" operator="equal">
      <formula>0</formula>
    </cfRule>
  </conditionalFormatting>
  <conditionalFormatting sqref="AW214:AW221">
    <cfRule type="cellIs" dxfId="6704" priority="2542" operator="equal">
      <formula>0</formula>
    </cfRule>
  </conditionalFormatting>
  <conditionalFormatting sqref="AW232:AW239">
    <cfRule type="cellIs" dxfId="6703" priority="2541" operator="equal">
      <formula>0</formula>
    </cfRule>
  </conditionalFormatting>
  <conditionalFormatting sqref="AW242:AW249">
    <cfRule type="cellIs" dxfId="6702" priority="2540" operator="equal">
      <formula>0</formula>
    </cfRule>
  </conditionalFormatting>
  <conditionalFormatting sqref="AW252:AW259">
    <cfRule type="cellIs" dxfId="6701" priority="2539" operator="equal">
      <formula>0</formula>
    </cfRule>
  </conditionalFormatting>
  <conditionalFormatting sqref="AW241">
    <cfRule type="cellIs" dxfId="6700" priority="2538" operator="equal">
      <formula>0</formula>
    </cfRule>
  </conditionalFormatting>
  <conditionalFormatting sqref="AW251">
    <cfRule type="cellIs" dxfId="6699" priority="2537" operator="equal">
      <formula>0</formula>
    </cfRule>
  </conditionalFormatting>
  <conditionalFormatting sqref="AW122">
    <cfRule type="cellIs" dxfId="6698" priority="2536" operator="equal">
      <formula>0</formula>
    </cfRule>
  </conditionalFormatting>
  <conditionalFormatting sqref="BC198:BC199">
    <cfRule type="cellIs" dxfId="6697" priority="2248" operator="equal">
      <formula>0</formula>
    </cfRule>
  </conditionalFormatting>
  <conditionalFormatting sqref="BC288">
    <cfRule type="cellIs" dxfId="6696" priority="2212" operator="equal">
      <formula>0</formula>
    </cfRule>
  </conditionalFormatting>
  <conditionalFormatting sqref="AY7">
    <cfRule type="cellIs" dxfId="6695" priority="2535" operator="notEqual">
      <formula>0</formula>
    </cfRule>
  </conditionalFormatting>
  <conditionalFormatting sqref="AY347">
    <cfRule type="cellIs" dxfId="6694" priority="2534" operator="notEqual">
      <formula>0</formula>
    </cfRule>
  </conditionalFormatting>
  <conditionalFormatting sqref="AY11:AY14 AY172 AY152 AY16:AY23 AY25:AY33 AY49:AY57 AY59:AY60 AY35:AY39 AY375:AY379 AY381 AY349 AY340:AY341 AY229 AY97 AY41 AY351:AY354 AY141 AY227 AY186:AY188 AY1:AY9 AY343:AY347 AY329:AY338 AY192:AY193 AY162 AY132 AY78 AY90 AY120 AY76 AY303:AY307 AY356:AY363 AY62:AY72 AY399:AY1048576 AY389:AY397 AY383:AY387 AY43:AY47 AY365:AY373 AY99:AY107 AY123:AY130 AY276:AY283 AY231 AY309 AZ8 AZ71">
    <cfRule type="cellIs" dxfId="6693" priority="2533" operator="equal">
      <formula>0</formula>
    </cfRule>
  </conditionalFormatting>
  <conditionalFormatting sqref="AY7">
    <cfRule type="cellIs" dxfId="6692" priority="2532" operator="notEqual">
      <formula>0</formula>
    </cfRule>
  </conditionalFormatting>
  <conditionalFormatting sqref="AY303:AY304">
    <cfRule type="cellIs" dxfId="6691" priority="2530" operator="greaterThan">
      <formula>0</formula>
    </cfRule>
    <cfRule type="cellIs" dxfId="6690" priority="2531" operator="lessThan">
      <formula>0</formula>
    </cfRule>
  </conditionalFormatting>
  <conditionalFormatting sqref="AY329:AY330">
    <cfRule type="cellIs" dxfId="6689" priority="2528" operator="greaterThan">
      <formula>0</formula>
    </cfRule>
    <cfRule type="cellIs" dxfId="6688" priority="2529" operator="lessThan">
      <formula>0</formula>
    </cfRule>
  </conditionalFormatting>
  <conditionalFormatting sqref="AY343:AY345">
    <cfRule type="cellIs" dxfId="6687" priority="2526" operator="greaterThan">
      <formula>0</formula>
    </cfRule>
    <cfRule type="cellIs" dxfId="6686" priority="2527" operator="lessThan">
      <formula>0</formula>
    </cfRule>
  </conditionalFormatting>
  <conditionalFormatting sqref="AY344:AY345">
    <cfRule type="cellIs" dxfId="6685" priority="2524" operator="greaterThan">
      <formula>0</formula>
    </cfRule>
    <cfRule type="cellIs" dxfId="6684" priority="2525" operator="lessThan">
      <formula>0</formula>
    </cfRule>
  </conditionalFormatting>
  <conditionalFormatting sqref="AY131">
    <cfRule type="cellIs" dxfId="6683" priority="2523" operator="equal">
      <formula>0</formula>
    </cfRule>
  </conditionalFormatting>
  <conditionalFormatting sqref="AY108">
    <cfRule type="cellIs" dxfId="6682" priority="2522" operator="equal">
      <formula>0</formula>
    </cfRule>
  </conditionalFormatting>
  <conditionalFormatting sqref="AY161">
    <cfRule type="cellIs" dxfId="6681" priority="2521" operator="equal">
      <formula>0</formula>
    </cfRule>
  </conditionalFormatting>
  <conditionalFormatting sqref="AY153:AY160">
    <cfRule type="cellIs" dxfId="6680" priority="2520" operator="equal">
      <formula>0</formula>
    </cfRule>
  </conditionalFormatting>
  <conditionalFormatting sqref="AY171">
    <cfRule type="cellIs" dxfId="6679" priority="2519" operator="equal">
      <formula>0</formula>
    </cfRule>
  </conditionalFormatting>
  <conditionalFormatting sqref="AY163:AY170">
    <cfRule type="cellIs" dxfId="6678" priority="2518" operator="equal">
      <formula>0</formula>
    </cfRule>
  </conditionalFormatting>
  <conditionalFormatting sqref="AY212">
    <cfRule type="cellIs" dxfId="6677" priority="2517" operator="equal">
      <formula>0</formula>
    </cfRule>
  </conditionalFormatting>
  <conditionalFormatting sqref="AY203">
    <cfRule type="cellIs" dxfId="6676" priority="2516" operator="equal">
      <formula>0</formula>
    </cfRule>
  </conditionalFormatting>
  <conditionalFormatting sqref="AY204:AY211">
    <cfRule type="cellIs" dxfId="6675" priority="2515" operator="equal">
      <formula>0</formula>
    </cfRule>
  </conditionalFormatting>
  <conditionalFormatting sqref="AY190:AY191">
    <cfRule type="cellIs" dxfId="6674" priority="2514" operator="equal">
      <formula>0</formula>
    </cfRule>
  </conditionalFormatting>
  <conditionalFormatting sqref="AY320:AY321">
    <cfRule type="cellIs" dxfId="6673" priority="2513" operator="equal">
      <formula>0</formula>
    </cfRule>
  </conditionalFormatting>
  <conditionalFormatting sqref="AY323:AY324">
    <cfRule type="cellIs" dxfId="6672" priority="2512" operator="equal">
      <formula>0</formula>
    </cfRule>
  </conditionalFormatting>
  <conditionalFormatting sqref="AY311:AY312">
    <cfRule type="cellIs" dxfId="6671" priority="2511" operator="equal">
      <formula>0</formula>
    </cfRule>
  </conditionalFormatting>
  <conditionalFormatting sqref="AY317:AY318">
    <cfRule type="cellIs" dxfId="6670" priority="2510" operator="equal">
      <formula>0</formula>
    </cfRule>
  </conditionalFormatting>
  <conditionalFormatting sqref="AY326:AY327">
    <cfRule type="cellIs" dxfId="6669" priority="2509" operator="equal">
      <formula>0</formula>
    </cfRule>
  </conditionalFormatting>
  <conditionalFormatting sqref="AY314:AY315">
    <cfRule type="cellIs" dxfId="6668" priority="2508" operator="equal">
      <formula>0</formula>
    </cfRule>
  </conditionalFormatting>
  <conditionalFormatting sqref="AY364">
    <cfRule type="cellIs" dxfId="6667" priority="2507" operator="equal">
      <formula>0</formula>
    </cfRule>
  </conditionalFormatting>
  <conditionalFormatting sqref="AY198:AY199">
    <cfRule type="cellIs" dxfId="6666" priority="2503" operator="equal">
      <formula>0</formula>
    </cfRule>
  </conditionalFormatting>
  <conditionalFormatting sqref="AY24">
    <cfRule type="cellIs" dxfId="6665" priority="2506" operator="equal">
      <formula>0</formula>
    </cfRule>
  </conditionalFormatting>
  <conditionalFormatting sqref="AY355">
    <cfRule type="cellIs" dxfId="6664" priority="2505" operator="equal">
      <formula>0</formula>
    </cfRule>
  </conditionalFormatting>
  <conditionalFormatting sqref="AY15">
    <cfRule type="cellIs" dxfId="6663" priority="2504" operator="equal">
      <formula>0</formula>
    </cfRule>
  </conditionalFormatting>
  <conditionalFormatting sqref="AY240">
    <cfRule type="cellIs" dxfId="6662" priority="2502" operator="equal">
      <formula>0</formula>
    </cfRule>
  </conditionalFormatting>
  <conditionalFormatting sqref="AY173:AY185">
    <cfRule type="cellIs" dxfId="6661" priority="2499" operator="equal">
      <formula>0</formula>
    </cfRule>
  </conditionalFormatting>
  <conditionalFormatting sqref="AY250">
    <cfRule type="cellIs" dxfId="6660" priority="2501" operator="equal">
      <formula>0</formula>
    </cfRule>
  </conditionalFormatting>
  <conditionalFormatting sqref="AY10:AZ10 AY40:AZ40 AY42:AZ42 AY382:AZ382 AY380:AZ380 AY348:AZ348 AY350:AZ350 AY342:AZ342 AY339:AZ339 AY74:AZ74 AY77:AZ77 AY96:AZ96 AY98:AZ98 AY119:AZ119 AY121:AZ121 AY200:AZ200 AY228:AZ228 AY230:AZ230 AY302:AZ302 AY308:AZ308 AY310:AZ310 AY313:AZ313 AY316:AZ316 AY319:AZ319 AY322:AZ322 AY325:AZ325 AY328:AZ328">
    <cfRule type="cellIs" dxfId="6659" priority="2500" operator="equal">
      <formula>0</formula>
    </cfRule>
  </conditionalFormatting>
  <conditionalFormatting sqref="AY275 AY261">
    <cfRule type="cellIs" dxfId="6658" priority="2498" operator="equal">
      <formula>0</formula>
    </cfRule>
  </conditionalFormatting>
  <conditionalFormatting sqref="AY262:AY274">
    <cfRule type="cellIs" dxfId="6657" priority="2497" operator="equal">
      <formula>0</formula>
    </cfRule>
  </conditionalFormatting>
  <conditionalFormatting sqref="AY374">
    <cfRule type="cellIs" dxfId="6656" priority="2496" operator="equal">
      <formula>0</formula>
    </cfRule>
  </conditionalFormatting>
  <conditionalFormatting sqref="AY34">
    <cfRule type="cellIs" dxfId="6655" priority="2495" operator="equal">
      <formula>0</formula>
    </cfRule>
  </conditionalFormatting>
  <conditionalFormatting sqref="AY398">
    <cfRule type="cellIs" dxfId="6654" priority="2494" operator="equal">
      <formula>0</formula>
    </cfRule>
  </conditionalFormatting>
  <conditionalFormatting sqref="AY58">
    <cfRule type="cellIs" dxfId="6653" priority="2493" operator="equal">
      <formula>0</formula>
    </cfRule>
  </conditionalFormatting>
  <conditionalFormatting sqref="AY109">
    <cfRule type="cellIs" dxfId="6652" priority="2492" operator="equal">
      <formula>0</formula>
    </cfRule>
  </conditionalFormatting>
  <conditionalFormatting sqref="AY118">
    <cfRule type="cellIs" dxfId="6651" priority="2491" operator="equal">
      <formula>0</formula>
    </cfRule>
  </conditionalFormatting>
  <conditionalFormatting sqref="AY151 AY142">
    <cfRule type="cellIs" dxfId="6650" priority="2490" operator="equal">
      <formula>0</formula>
    </cfRule>
  </conditionalFormatting>
  <conditionalFormatting sqref="AY189">
    <cfRule type="cellIs" dxfId="6649" priority="2489" operator="equal">
      <formula>0</formula>
    </cfRule>
  </conditionalFormatting>
  <conditionalFormatting sqref="AY194:AY195">
    <cfRule type="cellIs" dxfId="6648" priority="2488" operator="equal">
      <formula>0</formula>
    </cfRule>
  </conditionalFormatting>
  <conditionalFormatting sqref="AY196">
    <cfRule type="cellIs" dxfId="6647" priority="2487" operator="equal">
      <formula>0</formula>
    </cfRule>
  </conditionalFormatting>
  <conditionalFormatting sqref="AY197">
    <cfRule type="cellIs" dxfId="6646" priority="2486" operator="equal">
      <formula>0</formula>
    </cfRule>
  </conditionalFormatting>
  <conditionalFormatting sqref="AY222">
    <cfRule type="cellIs" dxfId="6645" priority="2484" operator="equal">
      <formula>0</formula>
    </cfRule>
  </conditionalFormatting>
  <conditionalFormatting sqref="AY260">
    <cfRule type="cellIs" dxfId="6644" priority="2485" operator="equal">
      <formula>0</formula>
    </cfRule>
  </conditionalFormatting>
  <conditionalFormatting sqref="AY213">
    <cfRule type="cellIs" dxfId="6643" priority="2483" operator="equal">
      <formula>0</formula>
    </cfRule>
  </conditionalFormatting>
  <conditionalFormatting sqref="AY226">
    <cfRule type="cellIs" dxfId="6642" priority="2482" operator="equal">
      <formula>0</formula>
    </cfRule>
  </conditionalFormatting>
  <conditionalFormatting sqref="AY89">
    <cfRule type="cellIs" dxfId="6641" priority="2481" operator="equal">
      <formula>0</formula>
    </cfRule>
  </conditionalFormatting>
  <conditionalFormatting sqref="AY79:AY88">
    <cfRule type="cellIs" dxfId="6640" priority="2480" operator="equal">
      <formula>0</formula>
    </cfRule>
  </conditionalFormatting>
  <conditionalFormatting sqref="AY202">
    <cfRule type="cellIs" dxfId="6639" priority="2477" operator="equal">
      <formula>0</formula>
    </cfRule>
  </conditionalFormatting>
  <conditionalFormatting sqref="AY95">
    <cfRule type="cellIs" dxfId="6638" priority="2479" operator="equal">
      <formula>0</formula>
    </cfRule>
  </conditionalFormatting>
  <conditionalFormatting sqref="AY91:AY94">
    <cfRule type="cellIs" dxfId="6637" priority="2478" operator="equal">
      <formula>0</formula>
    </cfRule>
  </conditionalFormatting>
  <conditionalFormatting sqref="AY223">
    <cfRule type="cellIs" dxfId="6636" priority="2476" operator="equal">
      <formula>0</formula>
    </cfRule>
  </conditionalFormatting>
  <conditionalFormatting sqref="AY224:AY225">
    <cfRule type="cellIs" dxfId="6635" priority="2475" operator="equal">
      <formula>0</formula>
    </cfRule>
  </conditionalFormatting>
  <conditionalFormatting sqref="AY201">
    <cfRule type="cellIs" dxfId="6634" priority="2474" operator="equal">
      <formula>0</formula>
    </cfRule>
  </conditionalFormatting>
  <conditionalFormatting sqref="AY75">
    <cfRule type="cellIs" dxfId="6633" priority="2473" operator="equal">
      <formula>0</formula>
    </cfRule>
  </conditionalFormatting>
  <conditionalFormatting sqref="AY285:AY287">
    <cfRule type="cellIs" dxfId="6632" priority="2472" operator="equal">
      <formula>0</formula>
    </cfRule>
  </conditionalFormatting>
  <conditionalFormatting sqref="AY285:AY286">
    <cfRule type="cellIs" dxfId="6631" priority="2470" operator="greaterThan">
      <formula>0</formula>
    </cfRule>
    <cfRule type="cellIs" dxfId="6630" priority="2471" operator="lessThan">
      <formula>0</formula>
    </cfRule>
  </conditionalFormatting>
  <conditionalFormatting sqref="AY284:AZ284">
    <cfRule type="cellIs" dxfId="6629" priority="2469" operator="equal">
      <formula>0</formula>
    </cfRule>
  </conditionalFormatting>
  <conditionalFormatting sqref="AY290">
    <cfRule type="cellIs" dxfId="6628" priority="2468" operator="equal">
      <formula>0</formula>
    </cfRule>
  </conditionalFormatting>
  <conditionalFormatting sqref="AY301">
    <cfRule type="cellIs" dxfId="6627" priority="2467" operator="equal">
      <formula>0</formula>
    </cfRule>
  </conditionalFormatting>
  <conditionalFormatting sqref="AY291:AY300">
    <cfRule type="cellIs" dxfId="6626" priority="2466" operator="equal">
      <formula>0</formula>
    </cfRule>
  </conditionalFormatting>
  <conditionalFormatting sqref="AY289:AZ289">
    <cfRule type="cellIs" dxfId="6625" priority="2464" operator="equal">
      <formula>0</formula>
    </cfRule>
  </conditionalFormatting>
  <conditionalFormatting sqref="AY288">
    <cfRule type="cellIs" dxfId="6624" priority="2465" operator="equal">
      <formula>0</formula>
    </cfRule>
  </conditionalFormatting>
  <conditionalFormatting sqref="AY73">
    <cfRule type="cellIs" dxfId="6623" priority="2463" operator="equal">
      <formula>0</formula>
    </cfRule>
  </conditionalFormatting>
  <conditionalFormatting sqref="AY61">
    <cfRule type="cellIs" dxfId="6622" priority="2462" operator="equal">
      <formula>0</formula>
    </cfRule>
  </conditionalFormatting>
  <conditionalFormatting sqref="AY388">
    <cfRule type="cellIs" dxfId="6621" priority="2461" operator="equal">
      <formula>0</formula>
    </cfRule>
  </conditionalFormatting>
  <conditionalFormatting sqref="AY48">
    <cfRule type="cellIs" dxfId="6620" priority="2460" operator="equal">
      <formula>0</formula>
    </cfRule>
  </conditionalFormatting>
  <conditionalFormatting sqref="AY110:AY117">
    <cfRule type="cellIs" dxfId="6619" priority="2459" operator="equal">
      <formula>0</formula>
    </cfRule>
  </conditionalFormatting>
  <conditionalFormatting sqref="AY133:AY140">
    <cfRule type="cellIs" dxfId="6618" priority="2458" operator="equal">
      <formula>0</formula>
    </cfRule>
  </conditionalFormatting>
  <conditionalFormatting sqref="AY143:AY150">
    <cfRule type="cellIs" dxfId="6617" priority="2457" operator="equal">
      <formula>0</formula>
    </cfRule>
  </conditionalFormatting>
  <conditionalFormatting sqref="AY214:AY221">
    <cfRule type="cellIs" dxfId="6616" priority="2456" operator="equal">
      <formula>0</formula>
    </cfRule>
  </conditionalFormatting>
  <conditionalFormatting sqref="AY232:AY239">
    <cfRule type="cellIs" dxfId="6615" priority="2455" operator="equal">
      <formula>0</formula>
    </cfRule>
  </conditionalFormatting>
  <conditionalFormatting sqref="AY242:AY249">
    <cfRule type="cellIs" dxfId="6614" priority="2454" operator="equal">
      <formula>0</formula>
    </cfRule>
  </conditionalFormatting>
  <conditionalFormatting sqref="AY252:AY259">
    <cfRule type="cellIs" dxfId="6613" priority="2453" operator="equal">
      <formula>0</formula>
    </cfRule>
  </conditionalFormatting>
  <conditionalFormatting sqref="AY241">
    <cfRule type="cellIs" dxfId="6612" priority="2452" operator="equal">
      <formula>0</formula>
    </cfRule>
  </conditionalFormatting>
  <conditionalFormatting sqref="AY251">
    <cfRule type="cellIs" dxfId="6611" priority="2451" operator="equal">
      <formula>0</formula>
    </cfRule>
  </conditionalFormatting>
  <conditionalFormatting sqref="AY122">
    <cfRule type="cellIs" dxfId="6610" priority="2450" operator="equal">
      <formula>0</formula>
    </cfRule>
  </conditionalFormatting>
  <conditionalFormatting sqref="AZ7">
    <cfRule type="cellIs" dxfId="6609" priority="2449" operator="notEqual">
      <formula>0</formula>
    </cfRule>
  </conditionalFormatting>
  <conditionalFormatting sqref="AZ347">
    <cfRule type="cellIs" dxfId="6608" priority="2448" operator="notEqual">
      <formula>0</formula>
    </cfRule>
  </conditionalFormatting>
  <conditionalFormatting sqref="AZ11:AZ14 AZ172 AZ152 AZ16:AZ23 AZ25:AZ33 AZ49:AZ57 AZ59:AZ60 AZ35:AZ39 AZ375:AZ379 AZ381 AZ349 AZ340:AZ341 AZ229 AZ97 AZ41 AZ351:AZ354 AZ141 AZ227 AZ186:AZ188 AZ1:AZ7 AZ343:AZ347 AZ329:AZ338 AZ192:AZ193 AZ162 AZ132 AZ78 AZ90 AZ120 AZ76 AZ303:AZ307 AZ356:AZ363 AZ62:AZ70 AZ399:AZ1048576 AZ389:AZ397 AZ383:AZ387 AZ43:AZ47 AZ365:AZ373 AZ99:AZ107 AZ123:AZ130 AZ276:AZ283 AZ231 AZ309 AZ9 AZ72">
    <cfRule type="cellIs" dxfId="6607" priority="2447" operator="equal">
      <formula>0</formula>
    </cfRule>
  </conditionalFormatting>
  <conditionalFormatting sqref="AZ7">
    <cfRule type="cellIs" dxfId="6606" priority="2446" operator="notEqual">
      <formula>0</formula>
    </cfRule>
  </conditionalFormatting>
  <conditionalFormatting sqref="AZ303:AZ304">
    <cfRule type="cellIs" dxfId="6605" priority="2444" operator="greaterThan">
      <formula>0</formula>
    </cfRule>
    <cfRule type="cellIs" dxfId="6604" priority="2445" operator="lessThan">
      <formula>0</formula>
    </cfRule>
  </conditionalFormatting>
  <conditionalFormatting sqref="AZ329:AZ330">
    <cfRule type="cellIs" dxfId="6603" priority="2442" operator="greaterThan">
      <formula>0</formula>
    </cfRule>
    <cfRule type="cellIs" dxfId="6602" priority="2443" operator="lessThan">
      <formula>0</formula>
    </cfRule>
  </conditionalFormatting>
  <conditionalFormatting sqref="AZ343:AZ345">
    <cfRule type="cellIs" dxfId="6601" priority="2440" operator="greaterThan">
      <formula>0</formula>
    </cfRule>
    <cfRule type="cellIs" dxfId="6600" priority="2441" operator="lessThan">
      <formula>0</formula>
    </cfRule>
  </conditionalFormatting>
  <conditionalFormatting sqref="AZ344:AZ345">
    <cfRule type="cellIs" dxfId="6599" priority="2438" operator="greaterThan">
      <formula>0</formula>
    </cfRule>
    <cfRule type="cellIs" dxfId="6598" priority="2439" operator="lessThan">
      <formula>0</formula>
    </cfRule>
  </conditionalFormatting>
  <conditionalFormatting sqref="AZ131">
    <cfRule type="cellIs" dxfId="6597" priority="2437" operator="equal">
      <formula>0</formula>
    </cfRule>
  </conditionalFormatting>
  <conditionalFormatting sqref="AZ108">
    <cfRule type="cellIs" dxfId="6596" priority="2436" operator="equal">
      <formula>0</formula>
    </cfRule>
  </conditionalFormatting>
  <conditionalFormatting sqref="AZ161">
    <cfRule type="cellIs" dxfId="6595" priority="2435" operator="equal">
      <formula>0</formula>
    </cfRule>
  </conditionalFormatting>
  <conditionalFormatting sqref="AZ153:AZ160">
    <cfRule type="cellIs" dxfId="6594" priority="2434" operator="equal">
      <formula>0</formula>
    </cfRule>
  </conditionalFormatting>
  <conditionalFormatting sqref="AZ171">
    <cfRule type="cellIs" dxfId="6593" priority="2433" operator="equal">
      <formula>0</formula>
    </cfRule>
  </conditionalFormatting>
  <conditionalFormatting sqref="AZ163:AZ170">
    <cfRule type="cellIs" dxfId="6592" priority="2432" operator="equal">
      <formula>0</formula>
    </cfRule>
  </conditionalFormatting>
  <conditionalFormatting sqref="AZ212">
    <cfRule type="cellIs" dxfId="6591" priority="2431" operator="equal">
      <formula>0</formula>
    </cfRule>
  </conditionalFormatting>
  <conditionalFormatting sqref="AZ203">
    <cfRule type="cellIs" dxfId="6590" priority="2430" operator="equal">
      <formula>0</formula>
    </cfRule>
  </conditionalFormatting>
  <conditionalFormatting sqref="AZ204:AZ211">
    <cfRule type="cellIs" dxfId="6589" priority="2429" operator="equal">
      <formula>0</formula>
    </cfRule>
  </conditionalFormatting>
  <conditionalFormatting sqref="AZ190:AZ191">
    <cfRule type="cellIs" dxfId="6588" priority="2428" operator="equal">
      <formula>0</formula>
    </cfRule>
  </conditionalFormatting>
  <conditionalFormatting sqref="AZ320:AZ321">
    <cfRule type="cellIs" dxfId="6587" priority="2427" operator="equal">
      <formula>0</formula>
    </cfRule>
  </conditionalFormatting>
  <conditionalFormatting sqref="AZ323:AZ324">
    <cfRule type="cellIs" dxfId="6586" priority="2426" operator="equal">
      <formula>0</formula>
    </cfRule>
  </conditionalFormatting>
  <conditionalFormatting sqref="AZ311:AZ312">
    <cfRule type="cellIs" dxfId="6585" priority="2425" operator="equal">
      <formula>0</formula>
    </cfRule>
  </conditionalFormatting>
  <conditionalFormatting sqref="AZ317:AZ318">
    <cfRule type="cellIs" dxfId="6584" priority="2424" operator="equal">
      <formula>0</formula>
    </cfRule>
  </conditionalFormatting>
  <conditionalFormatting sqref="AZ326:AZ327">
    <cfRule type="cellIs" dxfId="6583" priority="2423" operator="equal">
      <formula>0</formula>
    </cfRule>
  </conditionalFormatting>
  <conditionalFormatting sqref="AZ314:AZ315">
    <cfRule type="cellIs" dxfId="6582" priority="2422" operator="equal">
      <formula>0</formula>
    </cfRule>
  </conditionalFormatting>
  <conditionalFormatting sqref="AZ364">
    <cfRule type="cellIs" dxfId="6581" priority="2421" operator="equal">
      <formula>0</formula>
    </cfRule>
  </conditionalFormatting>
  <conditionalFormatting sqref="AZ24">
    <cfRule type="cellIs" dxfId="6580" priority="2420" operator="equal">
      <formula>0</formula>
    </cfRule>
  </conditionalFormatting>
  <conditionalFormatting sqref="AZ355">
    <cfRule type="cellIs" dxfId="6579" priority="2419" operator="equal">
      <formula>0</formula>
    </cfRule>
  </conditionalFormatting>
  <conditionalFormatting sqref="AZ15">
    <cfRule type="cellIs" dxfId="6578" priority="2418" operator="equal">
      <formula>0</formula>
    </cfRule>
  </conditionalFormatting>
  <conditionalFormatting sqref="AZ240">
    <cfRule type="cellIs" dxfId="6577" priority="2416" operator="equal">
      <formula>0</formula>
    </cfRule>
  </conditionalFormatting>
  <conditionalFormatting sqref="AZ173:AZ185">
    <cfRule type="cellIs" dxfId="6576" priority="2414" operator="equal">
      <formula>0</formula>
    </cfRule>
  </conditionalFormatting>
  <conditionalFormatting sqref="AZ250">
    <cfRule type="cellIs" dxfId="6575" priority="2415" operator="equal">
      <formula>0</formula>
    </cfRule>
  </conditionalFormatting>
  <conditionalFormatting sqref="AZ275 AZ261">
    <cfRule type="cellIs" dxfId="6574" priority="2413" operator="equal">
      <formula>0</formula>
    </cfRule>
  </conditionalFormatting>
  <conditionalFormatting sqref="AZ262:AZ274">
    <cfRule type="cellIs" dxfId="6573" priority="2412" operator="equal">
      <formula>0</formula>
    </cfRule>
  </conditionalFormatting>
  <conditionalFormatting sqref="AZ374">
    <cfRule type="cellIs" dxfId="6572" priority="2411" operator="equal">
      <formula>0</formula>
    </cfRule>
  </conditionalFormatting>
  <conditionalFormatting sqref="AZ34">
    <cfRule type="cellIs" dxfId="6571" priority="2410" operator="equal">
      <formula>0</formula>
    </cfRule>
  </conditionalFormatting>
  <conditionalFormatting sqref="AZ398">
    <cfRule type="cellIs" dxfId="6570" priority="2409" operator="equal">
      <formula>0</formula>
    </cfRule>
  </conditionalFormatting>
  <conditionalFormatting sqref="AZ58">
    <cfRule type="cellIs" dxfId="6569" priority="2408" operator="equal">
      <formula>0</formula>
    </cfRule>
  </conditionalFormatting>
  <conditionalFormatting sqref="AZ109">
    <cfRule type="cellIs" dxfId="6568" priority="2407" operator="equal">
      <formula>0</formula>
    </cfRule>
  </conditionalFormatting>
  <conditionalFormatting sqref="AZ118">
    <cfRule type="cellIs" dxfId="6567" priority="2406" operator="equal">
      <formula>0</formula>
    </cfRule>
  </conditionalFormatting>
  <conditionalFormatting sqref="AZ151 AZ142">
    <cfRule type="cellIs" dxfId="6566" priority="2405" operator="equal">
      <formula>0</formula>
    </cfRule>
  </conditionalFormatting>
  <conditionalFormatting sqref="AZ189">
    <cfRule type="cellIs" dxfId="6565" priority="2404" operator="equal">
      <formula>0</formula>
    </cfRule>
  </conditionalFormatting>
  <conditionalFormatting sqref="AZ194:AZ195">
    <cfRule type="cellIs" dxfId="6564" priority="2403" operator="equal">
      <formula>0</formula>
    </cfRule>
  </conditionalFormatting>
  <conditionalFormatting sqref="AZ196">
    <cfRule type="cellIs" dxfId="6563" priority="2402" operator="equal">
      <formula>0</formula>
    </cfRule>
  </conditionalFormatting>
  <conditionalFormatting sqref="AZ197">
    <cfRule type="cellIs" dxfId="6562" priority="2401" operator="equal">
      <formula>0</formula>
    </cfRule>
  </conditionalFormatting>
  <conditionalFormatting sqref="AZ222">
    <cfRule type="cellIs" dxfId="6561" priority="2399" operator="equal">
      <formula>0</formula>
    </cfRule>
  </conditionalFormatting>
  <conditionalFormatting sqref="AZ260">
    <cfRule type="cellIs" dxfId="6560" priority="2400" operator="equal">
      <formula>0</formula>
    </cfRule>
  </conditionalFormatting>
  <conditionalFormatting sqref="AZ213">
    <cfRule type="cellIs" dxfId="6559" priority="2398" operator="equal">
      <formula>0</formula>
    </cfRule>
  </conditionalFormatting>
  <conditionalFormatting sqref="AZ226">
    <cfRule type="cellIs" dxfId="6558" priority="2397" operator="equal">
      <formula>0</formula>
    </cfRule>
  </conditionalFormatting>
  <conditionalFormatting sqref="AZ89">
    <cfRule type="cellIs" dxfId="6557" priority="2396" operator="equal">
      <formula>0</formula>
    </cfRule>
  </conditionalFormatting>
  <conditionalFormatting sqref="AZ79:AZ88">
    <cfRule type="cellIs" dxfId="6556" priority="2395" operator="equal">
      <formula>0</formula>
    </cfRule>
  </conditionalFormatting>
  <conditionalFormatting sqref="AZ202">
    <cfRule type="cellIs" dxfId="6555" priority="2392" operator="equal">
      <formula>0</formula>
    </cfRule>
  </conditionalFormatting>
  <conditionalFormatting sqref="AZ95">
    <cfRule type="cellIs" dxfId="6554" priority="2394" operator="equal">
      <formula>0</formula>
    </cfRule>
  </conditionalFormatting>
  <conditionalFormatting sqref="AZ91:AZ94">
    <cfRule type="cellIs" dxfId="6553" priority="2393" operator="equal">
      <formula>0</formula>
    </cfRule>
  </conditionalFormatting>
  <conditionalFormatting sqref="AZ223">
    <cfRule type="cellIs" dxfId="6552" priority="2391" operator="equal">
      <formula>0</formula>
    </cfRule>
  </conditionalFormatting>
  <conditionalFormatting sqref="AZ224:AZ225">
    <cfRule type="cellIs" dxfId="6551" priority="2390" operator="equal">
      <formula>0</formula>
    </cfRule>
  </conditionalFormatting>
  <conditionalFormatting sqref="AZ201">
    <cfRule type="cellIs" dxfId="6550" priority="2389" operator="equal">
      <formula>0</formula>
    </cfRule>
  </conditionalFormatting>
  <conditionalFormatting sqref="AZ75">
    <cfRule type="cellIs" dxfId="6549" priority="2388" operator="equal">
      <formula>0</formula>
    </cfRule>
  </conditionalFormatting>
  <conditionalFormatting sqref="AZ285:AZ287">
    <cfRule type="cellIs" dxfId="6548" priority="2387" operator="equal">
      <formula>0</formula>
    </cfRule>
  </conditionalFormatting>
  <conditionalFormatting sqref="AZ285:AZ286">
    <cfRule type="cellIs" dxfId="6547" priority="2385" operator="greaterThan">
      <formula>0</formula>
    </cfRule>
    <cfRule type="cellIs" dxfId="6546" priority="2386" operator="lessThan">
      <formula>0</formula>
    </cfRule>
  </conditionalFormatting>
  <conditionalFormatting sqref="AZ290">
    <cfRule type="cellIs" dxfId="6545" priority="2384" operator="equal">
      <formula>0</formula>
    </cfRule>
  </conditionalFormatting>
  <conditionalFormatting sqref="AZ301">
    <cfRule type="cellIs" dxfId="6544" priority="2383" operator="equal">
      <formula>0</formula>
    </cfRule>
  </conditionalFormatting>
  <conditionalFormatting sqref="AZ291:AZ300">
    <cfRule type="cellIs" dxfId="6543" priority="2382" operator="equal">
      <formula>0</formula>
    </cfRule>
  </conditionalFormatting>
  <conditionalFormatting sqref="AZ73">
    <cfRule type="cellIs" dxfId="6542" priority="2380" operator="equal">
      <formula>0</formula>
    </cfRule>
  </conditionalFormatting>
  <conditionalFormatting sqref="AZ61">
    <cfRule type="cellIs" dxfId="6541" priority="2379" operator="equal">
      <formula>0</formula>
    </cfRule>
  </conditionalFormatting>
  <conditionalFormatting sqref="AZ388">
    <cfRule type="cellIs" dxfId="6540" priority="2378" operator="equal">
      <formula>0</formula>
    </cfRule>
  </conditionalFormatting>
  <conditionalFormatting sqref="AZ48">
    <cfRule type="cellIs" dxfId="6539" priority="2377" operator="equal">
      <formula>0</formula>
    </cfRule>
  </conditionalFormatting>
  <conditionalFormatting sqref="AZ110:AZ117">
    <cfRule type="cellIs" dxfId="6538" priority="2376" operator="equal">
      <formula>0</formula>
    </cfRule>
  </conditionalFormatting>
  <conditionalFormatting sqref="AZ133:AZ140">
    <cfRule type="cellIs" dxfId="6537" priority="2375" operator="equal">
      <formula>0</formula>
    </cfRule>
  </conditionalFormatting>
  <conditionalFormatting sqref="AZ143:AZ150">
    <cfRule type="cellIs" dxfId="6536" priority="2374" operator="equal">
      <formula>0</formula>
    </cfRule>
  </conditionalFormatting>
  <conditionalFormatting sqref="AZ214:AZ221">
    <cfRule type="cellIs" dxfId="6535" priority="2373" operator="equal">
      <formula>0</formula>
    </cfRule>
  </conditionalFormatting>
  <conditionalFormatting sqref="AZ232:AZ239">
    <cfRule type="cellIs" dxfId="6534" priority="2372" operator="equal">
      <formula>0</formula>
    </cfRule>
  </conditionalFormatting>
  <conditionalFormatting sqref="AZ242:AZ249">
    <cfRule type="cellIs" dxfId="6533" priority="2371" operator="equal">
      <formula>0</formula>
    </cfRule>
  </conditionalFormatting>
  <conditionalFormatting sqref="AZ252:AZ259">
    <cfRule type="cellIs" dxfId="6532" priority="2370" operator="equal">
      <formula>0</formula>
    </cfRule>
  </conditionalFormatting>
  <conditionalFormatting sqref="AZ241">
    <cfRule type="cellIs" dxfId="6531" priority="2369" operator="equal">
      <formula>0</formula>
    </cfRule>
  </conditionalFormatting>
  <conditionalFormatting sqref="AZ251">
    <cfRule type="cellIs" dxfId="6530" priority="2368" operator="equal">
      <formula>0</formula>
    </cfRule>
  </conditionalFormatting>
  <conditionalFormatting sqref="AZ122">
    <cfRule type="cellIs" dxfId="6529" priority="2367" operator="equal">
      <formula>0</formula>
    </cfRule>
  </conditionalFormatting>
  <conditionalFormatting sqref="BF198:BF199">
    <cfRule type="cellIs" dxfId="6528" priority="2079" operator="equal">
      <formula>0</formula>
    </cfRule>
  </conditionalFormatting>
  <conditionalFormatting sqref="BF288">
    <cfRule type="cellIs" dxfId="6527" priority="2043" operator="equal">
      <formula>0</formula>
    </cfRule>
  </conditionalFormatting>
  <conditionalFormatting sqref="BB7">
    <cfRule type="cellIs" dxfId="6526" priority="2366" operator="notEqual">
      <formula>0</formula>
    </cfRule>
  </conditionalFormatting>
  <conditionalFormatting sqref="BB347">
    <cfRule type="cellIs" dxfId="6525" priority="2365" operator="notEqual">
      <formula>0</formula>
    </cfRule>
  </conditionalFormatting>
  <conditionalFormatting sqref="BB11:BB14 BB172 BB152 BB16:BB23 BB25:BB33 BB49:BB57 BB59:BB60 BB35:BB39 BB375:BB379 BB381 BB349 BB340:BB341 BB229 BB97 BB41 BB351:BB354 BB141 BB227 BB186:BB188 BB1:BB9 BB343:BB347 BB329:BB338 BB192:BB193 BB162 BB132 BB78 BB90 BB120 BB76 BB303:BB307 BB356:BB363 BB62:BB72 BB399:BB1048576 BB389:BB397 BB383:BB387 BB43:BB47 BB365:BB373 BB99:BB107 BB123:BB130 BB276:BB283 BB231 BB309 BC8 BC71">
    <cfRule type="cellIs" dxfId="6524" priority="2364" operator="equal">
      <formula>0</formula>
    </cfRule>
  </conditionalFormatting>
  <conditionalFormatting sqref="BB7">
    <cfRule type="cellIs" dxfId="6523" priority="2363" operator="notEqual">
      <formula>0</formula>
    </cfRule>
  </conditionalFormatting>
  <conditionalFormatting sqref="BB303:BB304">
    <cfRule type="cellIs" dxfId="6522" priority="2361" operator="greaterThan">
      <formula>0</formula>
    </cfRule>
    <cfRule type="cellIs" dxfId="6521" priority="2362" operator="lessThan">
      <formula>0</formula>
    </cfRule>
  </conditionalFormatting>
  <conditionalFormatting sqref="BB329:BB330">
    <cfRule type="cellIs" dxfId="6520" priority="2359" operator="greaterThan">
      <formula>0</formula>
    </cfRule>
    <cfRule type="cellIs" dxfId="6519" priority="2360" operator="lessThan">
      <formula>0</formula>
    </cfRule>
  </conditionalFormatting>
  <conditionalFormatting sqref="BB343:BB345">
    <cfRule type="cellIs" dxfId="6518" priority="2357" operator="greaterThan">
      <formula>0</formula>
    </cfRule>
    <cfRule type="cellIs" dxfId="6517" priority="2358" operator="lessThan">
      <formula>0</formula>
    </cfRule>
  </conditionalFormatting>
  <conditionalFormatting sqref="BB344:BB345">
    <cfRule type="cellIs" dxfId="6516" priority="2355" operator="greaterThan">
      <formula>0</formula>
    </cfRule>
    <cfRule type="cellIs" dxfId="6515" priority="2356" operator="lessThan">
      <formula>0</formula>
    </cfRule>
  </conditionalFormatting>
  <conditionalFormatting sqref="BB131">
    <cfRule type="cellIs" dxfId="6514" priority="2354" operator="equal">
      <formula>0</formula>
    </cfRule>
  </conditionalFormatting>
  <conditionalFormatting sqref="BB108">
    <cfRule type="cellIs" dxfId="6513" priority="2353" operator="equal">
      <formula>0</formula>
    </cfRule>
  </conditionalFormatting>
  <conditionalFormatting sqref="BB161">
    <cfRule type="cellIs" dxfId="6512" priority="2352" operator="equal">
      <formula>0</formula>
    </cfRule>
  </conditionalFormatting>
  <conditionalFormatting sqref="BB153:BB160">
    <cfRule type="cellIs" dxfId="6511" priority="2351" operator="equal">
      <formula>0</formula>
    </cfRule>
  </conditionalFormatting>
  <conditionalFormatting sqref="BB171">
    <cfRule type="cellIs" dxfId="6510" priority="2350" operator="equal">
      <formula>0</formula>
    </cfRule>
  </conditionalFormatting>
  <conditionalFormatting sqref="BB163:BB170">
    <cfRule type="cellIs" dxfId="6509" priority="2349" operator="equal">
      <formula>0</formula>
    </cfRule>
  </conditionalFormatting>
  <conditionalFormatting sqref="BB212">
    <cfRule type="cellIs" dxfId="6508" priority="2348" operator="equal">
      <formula>0</formula>
    </cfRule>
  </conditionalFormatting>
  <conditionalFormatting sqref="BB203">
    <cfRule type="cellIs" dxfId="6507" priority="2347" operator="equal">
      <formula>0</formula>
    </cfRule>
  </conditionalFormatting>
  <conditionalFormatting sqref="BB204:BB211">
    <cfRule type="cellIs" dxfId="6506" priority="2346" operator="equal">
      <formula>0</formula>
    </cfRule>
  </conditionalFormatting>
  <conditionalFormatting sqref="BB190:BB191">
    <cfRule type="cellIs" dxfId="6505" priority="2345" operator="equal">
      <formula>0</formula>
    </cfRule>
  </conditionalFormatting>
  <conditionalFormatting sqref="BB320:BB321">
    <cfRule type="cellIs" dxfId="6504" priority="2344" operator="equal">
      <formula>0</formula>
    </cfRule>
  </conditionalFormatting>
  <conditionalFormatting sqref="BB323:BB324">
    <cfRule type="cellIs" dxfId="6503" priority="2343" operator="equal">
      <formula>0</formula>
    </cfRule>
  </conditionalFormatting>
  <conditionalFormatting sqref="BB311:BB312">
    <cfRule type="cellIs" dxfId="6502" priority="2342" operator="equal">
      <formula>0</formula>
    </cfRule>
  </conditionalFormatting>
  <conditionalFormatting sqref="BB317:BB318">
    <cfRule type="cellIs" dxfId="6501" priority="2341" operator="equal">
      <formula>0</formula>
    </cfRule>
  </conditionalFormatting>
  <conditionalFormatting sqref="BB326:BB327">
    <cfRule type="cellIs" dxfId="6500" priority="2340" operator="equal">
      <formula>0</formula>
    </cfRule>
  </conditionalFormatting>
  <conditionalFormatting sqref="BB314:BB315">
    <cfRule type="cellIs" dxfId="6499" priority="2339" operator="equal">
      <formula>0</formula>
    </cfRule>
  </conditionalFormatting>
  <conditionalFormatting sqref="BB364">
    <cfRule type="cellIs" dxfId="6498" priority="2338" operator="equal">
      <formula>0</formula>
    </cfRule>
  </conditionalFormatting>
  <conditionalFormatting sqref="BB198:BB199">
    <cfRule type="cellIs" dxfId="6497" priority="2334" operator="equal">
      <formula>0</formula>
    </cfRule>
  </conditionalFormatting>
  <conditionalFormatting sqref="BB24">
    <cfRule type="cellIs" dxfId="6496" priority="2337" operator="equal">
      <formula>0</formula>
    </cfRule>
  </conditionalFormatting>
  <conditionalFormatting sqref="BB355">
    <cfRule type="cellIs" dxfId="6495" priority="2336" operator="equal">
      <formula>0</formula>
    </cfRule>
  </conditionalFormatting>
  <conditionalFormatting sqref="BB15">
    <cfRule type="cellIs" dxfId="6494" priority="2335" operator="equal">
      <formula>0</formula>
    </cfRule>
  </conditionalFormatting>
  <conditionalFormatting sqref="BB240">
    <cfRule type="cellIs" dxfId="6493" priority="2333" operator="equal">
      <formula>0</formula>
    </cfRule>
  </conditionalFormatting>
  <conditionalFormatting sqref="BB173:BB185">
    <cfRule type="cellIs" dxfId="6492" priority="2330" operator="equal">
      <formula>0</formula>
    </cfRule>
  </conditionalFormatting>
  <conditionalFormatting sqref="BB250">
    <cfRule type="cellIs" dxfId="6491" priority="2332" operator="equal">
      <formula>0</formula>
    </cfRule>
  </conditionalFormatting>
  <conditionalFormatting sqref="BB10:BC10 BB40:BC40 BB42:BC42 BB382:BC382 BB380:BC380 BB348:BC348 BB350:BC350 BB342:BC342 BB339:BC339 BB74:BC74 BB77:BC77 BB96:BC96 BB98:BC98 BB119:BC119 BB121:BC121 BB200:BC200 BB228:BC228 BB230:BC230 BB302:BC302 BB308:BC308 BB310:BC310 BB313:BC313 BB316:BC316 BB319:BC319 BB322:BC322 BB325:BC325 BB328:BC328">
    <cfRule type="cellIs" dxfId="6490" priority="2331" operator="equal">
      <formula>0</formula>
    </cfRule>
  </conditionalFormatting>
  <conditionalFormatting sqref="BB275 BB261">
    <cfRule type="cellIs" dxfId="6489" priority="2329" operator="equal">
      <formula>0</formula>
    </cfRule>
  </conditionalFormatting>
  <conditionalFormatting sqref="BB262:BB274">
    <cfRule type="cellIs" dxfId="6488" priority="2328" operator="equal">
      <formula>0</formula>
    </cfRule>
  </conditionalFormatting>
  <conditionalFormatting sqref="BB374">
    <cfRule type="cellIs" dxfId="6487" priority="2327" operator="equal">
      <formula>0</formula>
    </cfRule>
  </conditionalFormatting>
  <conditionalFormatting sqref="BB34">
    <cfRule type="cellIs" dxfId="6486" priority="2326" operator="equal">
      <formula>0</formula>
    </cfRule>
  </conditionalFormatting>
  <conditionalFormatting sqref="BB398">
    <cfRule type="cellIs" dxfId="6485" priority="2325" operator="equal">
      <formula>0</formula>
    </cfRule>
  </conditionalFormatting>
  <conditionalFormatting sqref="BB58">
    <cfRule type="cellIs" dxfId="6484" priority="2324" operator="equal">
      <formula>0</formula>
    </cfRule>
  </conditionalFormatting>
  <conditionalFormatting sqref="BB109">
    <cfRule type="cellIs" dxfId="6483" priority="2323" operator="equal">
      <formula>0</formula>
    </cfRule>
  </conditionalFormatting>
  <conditionalFormatting sqref="BB118">
    <cfRule type="cellIs" dxfId="6482" priority="2322" operator="equal">
      <formula>0</formula>
    </cfRule>
  </conditionalFormatting>
  <conditionalFormatting sqref="BB151 BB142">
    <cfRule type="cellIs" dxfId="6481" priority="2321" operator="equal">
      <formula>0</formula>
    </cfRule>
  </conditionalFormatting>
  <conditionalFormatting sqref="BB189">
    <cfRule type="cellIs" dxfId="6480" priority="2320" operator="equal">
      <formula>0</formula>
    </cfRule>
  </conditionalFormatting>
  <conditionalFormatting sqref="BB194:BB195">
    <cfRule type="cellIs" dxfId="6479" priority="2319" operator="equal">
      <formula>0</formula>
    </cfRule>
  </conditionalFormatting>
  <conditionalFormatting sqref="BB196">
    <cfRule type="cellIs" dxfId="6478" priority="2318" operator="equal">
      <formula>0</formula>
    </cfRule>
  </conditionalFormatting>
  <conditionalFormatting sqref="BB197">
    <cfRule type="cellIs" dxfId="6477" priority="2317" operator="equal">
      <formula>0</formula>
    </cfRule>
  </conditionalFormatting>
  <conditionalFormatting sqref="BB222">
    <cfRule type="cellIs" dxfId="6476" priority="2315" operator="equal">
      <formula>0</formula>
    </cfRule>
  </conditionalFormatting>
  <conditionalFormatting sqref="BB260">
    <cfRule type="cellIs" dxfId="6475" priority="2316" operator="equal">
      <formula>0</formula>
    </cfRule>
  </conditionalFormatting>
  <conditionalFormatting sqref="BB213">
    <cfRule type="cellIs" dxfId="6474" priority="2314" operator="equal">
      <formula>0</formula>
    </cfRule>
  </conditionalFormatting>
  <conditionalFormatting sqref="BB226">
    <cfRule type="cellIs" dxfId="6473" priority="2313" operator="equal">
      <formula>0</formula>
    </cfRule>
  </conditionalFormatting>
  <conditionalFormatting sqref="BB89">
    <cfRule type="cellIs" dxfId="6472" priority="2312" operator="equal">
      <formula>0</formula>
    </cfRule>
  </conditionalFormatting>
  <conditionalFormatting sqref="BB79:BB88">
    <cfRule type="cellIs" dxfId="6471" priority="2311" operator="equal">
      <formula>0</formula>
    </cfRule>
  </conditionalFormatting>
  <conditionalFormatting sqref="BB202">
    <cfRule type="cellIs" dxfId="6470" priority="2308" operator="equal">
      <formula>0</formula>
    </cfRule>
  </conditionalFormatting>
  <conditionalFormatting sqref="BB95">
    <cfRule type="cellIs" dxfId="6469" priority="2310" operator="equal">
      <formula>0</formula>
    </cfRule>
  </conditionalFormatting>
  <conditionalFormatting sqref="BB91:BB94">
    <cfRule type="cellIs" dxfId="6468" priority="2309" operator="equal">
      <formula>0</formula>
    </cfRule>
  </conditionalFormatting>
  <conditionalFormatting sqref="BB223">
    <cfRule type="cellIs" dxfId="6467" priority="2307" operator="equal">
      <formula>0</formula>
    </cfRule>
  </conditionalFormatting>
  <conditionalFormatting sqref="BB224:BB225">
    <cfRule type="cellIs" dxfId="6466" priority="2306" operator="equal">
      <formula>0</formula>
    </cfRule>
  </conditionalFormatting>
  <conditionalFormatting sqref="BB201">
    <cfRule type="cellIs" dxfId="6465" priority="2305" operator="equal">
      <formula>0</formula>
    </cfRule>
  </conditionalFormatting>
  <conditionalFormatting sqref="BB75">
    <cfRule type="cellIs" dxfId="6464" priority="2304" operator="equal">
      <formula>0</formula>
    </cfRule>
  </conditionalFormatting>
  <conditionalFormatting sqref="BB285:BB287">
    <cfRule type="cellIs" dxfId="6463" priority="2303" operator="equal">
      <formula>0</formula>
    </cfRule>
  </conditionalFormatting>
  <conditionalFormatting sqref="BB285:BB286">
    <cfRule type="cellIs" dxfId="6462" priority="2301" operator="greaterThan">
      <formula>0</formula>
    </cfRule>
    <cfRule type="cellIs" dxfId="6461" priority="2302" operator="lessThan">
      <formula>0</formula>
    </cfRule>
  </conditionalFormatting>
  <conditionalFormatting sqref="BB284:BC284">
    <cfRule type="cellIs" dxfId="6460" priority="2300" operator="equal">
      <formula>0</formula>
    </cfRule>
  </conditionalFormatting>
  <conditionalFormatting sqref="BB290">
    <cfRule type="cellIs" dxfId="6459" priority="2299" operator="equal">
      <formula>0</formula>
    </cfRule>
  </conditionalFormatting>
  <conditionalFormatting sqref="BB301">
    <cfRule type="cellIs" dxfId="6458" priority="2298" operator="equal">
      <formula>0</formula>
    </cfRule>
  </conditionalFormatting>
  <conditionalFormatting sqref="BB291:BB300">
    <cfRule type="cellIs" dxfId="6457" priority="2297" operator="equal">
      <formula>0</formula>
    </cfRule>
  </conditionalFormatting>
  <conditionalFormatting sqref="BB289:BC289">
    <cfRule type="cellIs" dxfId="6456" priority="2295" operator="equal">
      <formula>0</formula>
    </cfRule>
  </conditionalFormatting>
  <conditionalFormatting sqref="BB288">
    <cfRule type="cellIs" dxfId="6455" priority="2296" operator="equal">
      <formula>0</formula>
    </cfRule>
  </conditionalFormatting>
  <conditionalFormatting sqref="BB73">
    <cfRule type="cellIs" dxfId="6454" priority="2294" operator="equal">
      <formula>0</formula>
    </cfRule>
  </conditionalFormatting>
  <conditionalFormatting sqref="BB61">
    <cfRule type="cellIs" dxfId="6453" priority="2293" operator="equal">
      <formula>0</formula>
    </cfRule>
  </conditionalFormatting>
  <conditionalFormatting sqref="BB388">
    <cfRule type="cellIs" dxfId="6452" priority="2292" operator="equal">
      <formula>0</formula>
    </cfRule>
  </conditionalFormatting>
  <conditionalFormatting sqref="BB48">
    <cfRule type="cellIs" dxfId="6451" priority="2291" operator="equal">
      <formula>0</formula>
    </cfRule>
  </conditionalFormatting>
  <conditionalFormatting sqref="BB110:BB117">
    <cfRule type="cellIs" dxfId="6450" priority="2290" operator="equal">
      <formula>0</formula>
    </cfRule>
  </conditionalFormatting>
  <conditionalFormatting sqref="BB133:BB140">
    <cfRule type="cellIs" dxfId="6449" priority="2289" operator="equal">
      <formula>0</formula>
    </cfRule>
  </conditionalFormatting>
  <conditionalFormatting sqref="BB143:BB150">
    <cfRule type="cellIs" dxfId="6448" priority="2288" operator="equal">
      <formula>0</formula>
    </cfRule>
  </conditionalFormatting>
  <conditionalFormatting sqref="BB214:BB221">
    <cfRule type="cellIs" dxfId="6447" priority="2287" operator="equal">
      <formula>0</formula>
    </cfRule>
  </conditionalFormatting>
  <conditionalFormatting sqref="BB232:BB239">
    <cfRule type="cellIs" dxfId="6446" priority="2286" operator="equal">
      <formula>0</formula>
    </cfRule>
  </conditionalFormatting>
  <conditionalFormatting sqref="BB242:BB249">
    <cfRule type="cellIs" dxfId="6445" priority="2285" operator="equal">
      <formula>0</formula>
    </cfRule>
  </conditionalFormatting>
  <conditionalFormatting sqref="BB252:BB259">
    <cfRule type="cellIs" dxfId="6444" priority="2284" operator="equal">
      <formula>0</formula>
    </cfRule>
  </conditionalFormatting>
  <conditionalFormatting sqref="BB241">
    <cfRule type="cellIs" dxfId="6443" priority="2283" operator="equal">
      <formula>0</formula>
    </cfRule>
  </conditionalFormatting>
  <conditionalFormatting sqref="BB251">
    <cfRule type="cellIs" dxfId="6442" priority="2282" operator="equal">
      <formula>0</formula>
    </cfRule>
  </conditionalFormatting>
  <conditionalFormatting sqref="BB122">
    <cfRule type="cellIs" dxfId="6441" priority="2281" operator="equal">
      <formula>0</formula>
    </cfRule>
  </conditionalFormatting>
  <conditionalFormatting sqref="BC7">
    <cfRule type="cellIs" dxfId="6440" priority="2280" operator="notEqual">
      <formula>0</formula>
    </cfRule>
  </conditionalFormatting>
  <conditionalFormatting sqref="BC347">
    <cfRule type="cellIs" dxfId="6439" priority="2279" operator="notEqual">
      <formula>0</formula>
    </cfRule>
  </conditionalFormatting>
  <conditionalFormatting sqref="BC11:BC14 BC172 BC152 BC16:BC23 BC25:BC33 BC49:BC57 BC59:BC60 BC35:BC39 BC375:BC379 BC381 BC349 BC340:BC341 BC229 BC97 BC41 BC351:BC354 BC141 BC227 BC186:BC188 BC1:BC7 BC343:BC347 BC329:BC338 BC192:BC193 BC162 BC132 BC78 BC90 BC120 BC76 BC303:BC307 BC356:BC363 BC62:BC70 BC399:BC1048576 BC389:BC397 BC383:BC387 BC43:BC47 BC365:BC373 BC99:BC107 BC123:BC130 BC276:BC283 BC231 BC309 BC9 BC72">
    <cfRule type="cellIs" dxfId="6438" priority="2278" operator="equal">
      <formula>0</formula>
    </cfRule>
  </conditionalFormatting>
  <conditionalFormatting sqref="BC7">
    <cfRule type="cellIs" dxfId="6437" priority="2277" operator="notEqual">
      <formula>0</formula>
    </cfRule>
  </conditionalFormatting>
  <conditionalFormatting sqref="BC303:BC304">
    <cfRule type="cellIs" dxfId="6436" priority="2275" operator="greaterThan">
      <formula>0</formula>
    </cfRule>
    <cfRule type="cellIs" dxfId="6435" priority="2276" operator="lessThan">
      <formula>0</formula>
    </cfRule>
  </conditionalFormatting>
  <conditionalFormatting sqref="BC329:BC330">
    <cfRule type="cellIs" dxfId="6434" priority="2273" operator="greaterThan">
      <formula>0</formula>
    </cfRule>
    <cfRule type="cellIs" dxfId="6433" priority="2274" operator="lessThan">
      <formula>0</formula>
    </cfRule>
  </conditionalFormatting>
  <conditionalFormatting sqref="BC343:BC345">
    <cfRule type="cellIs" dxfId="6432" priority="2271" operator="greaterThan">
      <formula>0</formula>
    </cfRule>
    <cfRule type="cellIs" dxfId="6431" priority="2272" operator="lessThan">
      <formula>0</formula>
    </cfRule>
  </conditionalFormatting>
  <conditionalFormatting sqref="BC344:BC345">
    <cfRule type="cellIs" dxfId="6430" priority="2269" operator="greaterThan">
      <formula>0</formula>
    </cfRule>
    <cfRule type="cellIs" dxfId="6429" priority="2270" operator="lessThan">
      <formula>0</formula>
    </cfRule>
  </conditionalFormatting>
  <conditionalFormatting sqref="BC131">
    <cfRule type="cellIs" dxfId="6428" priority="2268" operator="equal">
      <formula>0</formula>
    </cfRule>
  </conditionalFormatting>
  <conditionalFormatting sqref="BC108">
    <cfRule type="cellIs" dxfId="6427" priority="2267" operator="equal">
      <formula>0</formula>
    </cfRule>
  </conditionalFormatting>
  <conditionalFormatting sqref="BC161">
    <cfRule type="cellIs" dxfId="6426" priority="2266" operator="equal">
      <formula>0</formula>
    </cfRule>
  </conditionalFormatting>
  <conditionalFormatting sqref="BC153:BC160">
    <cfRule type="cellIs" dxfId="6425" priority="2265" operator="equal">
      <formula>0</formula>
    </cfRule>
  </conditionalFormatting>
  <conditionalFormatting sqref="BC171">
    <cfRule type="cellIs" dxfId="6424" priority="2264" operator="equal">
      <formula>0</formula>
    </cfRule>
  </conditionalFormatting>
  <conditionalFormatting sqref="BC163:BC170">
    <cfRule type="cellIs" dxfId="6423" priority="2263" operator="equal">
      <formula>0</formula>
    </cfRule>
  </conditionalFormatting>
  <conditionalFormatting sqref="BC212">
    <cfRule type="cellIs" dxfId="6422" priority="2262" operator="equal">
      <formula>0</formula>
    </cfRule>
  </conditionalFormatting>
  <conditionalFormatting sqref="BC203">
    <cfRule type="cellIs" dxfId="6421" priority="2261" operator="equal">
      <formula>0</formula>
    </cfRule>
  </conditionalFormatting>
  <conditionalFormatting sqref="BC204:BC211">
    <cfRule type="cellIs" dxfId="6420" priority="2260" operator="equal">
      <formula>0</formula>
    </cfRule>
  </conditionalFormatting>
  <conditionalFormatting sqref="BC190:BC191">
    <cfRule type="cellIs" dxfId="6419" priority="2259" operator="equal">
      <formula>0</formula>
    </cfRule>
  </conditionalFormatting>
  <conditionalFormatting sqref="BC320:BC321">
    <cfRule type="cellIs" dxfId="6418" priority="2258" operator="equal">
      <formula>0</formula>
    </cfRule>
  </conditionalFormatting>
  <conditionalFormatting sqref="BC323:BC324">
    <cfRule type="cellIs" dxfId="6417" priority="2257" operator="equal">
      <formula>0</formula>
    </cfRule>
  </conditionalFormatting>
  <conditionalFormatting sqref="BC311:BC312">
    <cfRule type="cellIs" dxfId="6416" priority="2256" operator="equal">
      <formula>0</formula>
    </cfRule>
  </conditionalFormatting>
  <conditionalFormatting sqref="BC317:BC318">
    <cfRule type="cellIs" dxfId="6415" priority="2255" operator="equal">
      <formula>0</formula>
    </cfRule>
  </conditionalFormatting>
  <conditionalFormatting sqref="BC326:BC327">
    <cfRule type="cellIs" dxfId="6414" priority="2254" operator="equal">
      <formula>0</formula>
    </cfRule>
  </conditionalFormatting>
  <conditionalFormatting sqref="BC314:BC315">
    <cfRule type="cellIs" dxfId="6413" priority="2253" operator="equal">
      <formula>0</formula>
    </cfRule>
  </conditionalFormatting>
  <conditionalFormatting sqref="BC364">
    <cfRule type="cellIs" dxfId="6412" priority="2252" operator="equal">
      <formula>0</formula>
    </cfRule>
  </conditionalFormatting>
  <conditionalFormatting sqref="BC24">
    <cfRule type="cellIs" dxfId="6411" priority="2251" operator="equal">
      <formula>0</formula>
    </cfRule>
  </conditionalFormatting>
  <conditionalFormatting sqref="BC355">
    <cfRule type="cellIs" dxfId="6410" priority="2250" operator="equal">
      <formula>0</formula>
    </cfRule>
  </conditionalFormatting>
  <conditionalFormatting sqref="BC15">
    <cfRule type="cellIs" dxfId="6409" priority="2249" operator="equal">
      <formula>0</formula>
    </cfRule>
  </conditionalFormatting>
  <conditionalFormatting sqref="BC240">
    <cfRule type="cellIs" dxfId="6408" priority="2247" operator="equal">
      <formula>0</formula>
    </cfRule>
  </conditionalFormatting>
  <conditionalFormatting sqref="BC173:BC185">
    <cfRule type="cellIs" dxfId="6407" priority="2245" operator="equal">
      <formula>0</formula>
    </cfRule>
  </conditionalFormatting>
  <conditionalFormatting sqref="BC250">
    <cfRule type="cellIs" dxfId="6406" priority="2246" operator="equal">
      <formula>0</formula>
    </cfRule>
  </conditionalFormatting>
  <conditionalFormatting sqref="BC275 BC261">
    <cfRule type="cellIs" dxfId="6405" priority="2244" operator="equal">
      <formula>0</formula>
    </cfRule>
  </conditionalFormatting>
  <conditionalFormatting sqref="BC262:BC274">
    <cfRule type="cellIs" dxfId="6404" priority="2243" operator="equal">
      <formula>0</formula>
    </cfRule>
  </conditionalFormatting>
  <conditionalFormatting sqref="BC374">
    <cfRule type="cellIs" dxfId="6403" priority="2242" operator="equal">
      <formula>0</formula>
    </cfRule>
  </conditionalFormatting>
  <conditionalFormatting sqref="BC34">
    <cfRule type="cellIs" dxfId="6402" priority="2241" operator="equal">
      <formula>0</formula>
    </cfRule>
  </conditionalFormatting>
  <conditionalFormatting sqref="BC398">
    <cfRule type="cellIs" dxfId="6401" priority="2240" operator="equal">
      <formula>0</formula>
    </cfRule>
  </conditionalFormatting>
  <conditionalFormatting sqref="BC58">
    <cfRule type="cellIs" dxfId="6400" priority="2239" operator="equal">
      <formula>0</formula>
    </cfRule>
  </conditionalFormatting>
  <conditionalFormatting sqref="BC109">
    <cfRule type="cellIs" dxfId="6399" priority="2238" operator="equal">
      <formula>0</formula>
    </cfRule>
  </conditionalFormatting>
  <conditionalFormatting sqref="BC118">
    <cfRule type="cellIs" dxfId="6398" priority="2237" operator="equal">
      <formula>0</formula>
    </cfRule>
  </conditionalFormatting>
  <conditionalFormatting sqref="BC151 BC142">
    <cfRule type="cellIs" dxfId="6397" priority="2236" operator="equal">
      <formula>0</formula>
    </cfRule>
  </conditionalFormatting>
  <conditionalFormatting sqref="BC189">
    <cfRule type="cellIs" dxfId="6396" priority="2235" operator="equal">
      <formula>0</formula>
    </cfRule>
  </conditionalFormatting>
  <conditionalFormatting sqref="BC194:BC195">
    <cfRule type="cellIs" dxfId="6395" priority="2234" operator="equal">
      <formula>0</formula>
    </cfRule>
  </conditionalFormatting>
  <conditionalFormatting sqref="BC196">
    <cfRule type="cellIs" dxfId="6394" priority="2233" operator="equal">
      <formula>0</formula>
    </cfRule>
  </conditionalFormatting>
  <conditionalFormatting sqref="BC197">
    <cfRule type="cellIs" dxfId="6393" priority="2232" operator="equal">
      <formula>0</formula>
    </cfRule>
  </conditionalFormatting>
  <conditionalFormatting sqref="BC222">
    <cfRule type="cellIs" dxfId="6392" priority="2230" operator="equal">
      <formula>0</formula>
    </cfRule>
  </conditionalFormatting>
  <conditionalFormatting sqref="BC260">
    <cfRule type="cellIs" dxfId="6391" priority="2231" operator="equal">
      <formula>0</formula>
    </cfRule>
  </conditionalFormatting>
  <conditionalFormatting sqref="BC213">
    <cfRule type="cellIs" dxfId="6390" priority="2229" operator="equal">
      <formula>0</formula>
    </cfRule>
  </conditionalFormatting>
  <conditionalFormatting sqref="BC226">
    <cfRule type="cellIs" dxfId="6389" priority="2228" operator="equal">
      <formula>0</formula>
    </cfRule>
  </conditionalFormatting>
  <conditionalFormatting sqref="BC89">
    <cfRule type="cellIs" dxfId="6388" priority="2227" operator="equal">
      <formula>0</formula>
    </cfRule>
  </conditionalFormatting>
  <conditionalFormatting sqref="BC79:BC88">
    <cfRule type="cellIs" dxfId="6387" priority="2226" operator="equal">
      <formula>0</formula>
    </cfRule>
  </conditionalFormatting>
  <conditionalFormatting sqref="BC202">
    <cfRule type="cellIs" dxfId="6386" priority="2223" operator="equal">
      <formula>0</formula>
    </cfRule>
  </conditionalFormatting>
  <conditionalFormatting sqref="BC95">
    <cfRule type="cellIs" dxfId="6385" priority="2225" operator="equal">
      <formula>0</formula>
    </cfRule>
  </conditionalFormatting>
  <conditionalFormatting sqref="BC91:BC94">
    <cfRule type="cellIs" dxfId="6384" priority="2224" operator="equal">
      <formula>0</formula>
    </cfRule>
  </conditionalFormatting>
  <conditionalFormatting sqref="BC223">
    <cfRule type="cellIs" dxfId="6383" priority="2222" operator="equal">
      <formula>0</formula>
    </cfRule>
  </conditionalFormatting>
  <conditionalFormatting sqref="BC224:BC225">
    <cfRule type="cellIs" dxfId="6382" priority="2221" operator="equal">
      <formula>0</formula>
    </cfRule>
  </conditionalFormatting>
  <conditionalFormatting sqref="BC201">
    <cfRule type="cellIs" dxfId="6381" priority="2220" operator="equal">
      <formula>0</formula>
    </cfRule>
  </conditionalFormatting>
  <conditionalFormatting sqref="BC75">
    <cfRule type="cellIs" dxfId="6380" priority="2219" operator="equal">
      <formula>0</formula>
    </cfRule>
  </conditionalFormatting>
  <conditionalFormatting sqref="BC285:BC287">
    <cfRule type="cellIs" dxfId="6379" priority="2218" operator="equal">
      <formula>0</formula>
    </cfRule>
  </conditionalFormatting>
  <conditionalFormatting sqref="BC285:BC286">
    <cfRule type="cellIs" dxfId="6378" priority="2216" operator="greaterThan">
      <formula>0</formula>
    </cfRule>
    <cfRule type="cellIs" dxfId="6377" priority="2217" operator="lessThan">
      <formula>0</formula>
    </cfRule>
  </conditionalFormatting>
  <conditionalFormatting sqref="BC290">
    <cfRule type="cellIs" dxfId="6376" priority="2215" operator="equal">
      <formula>0</formula>
    </cfRule>
  </conditionalFormatting>
  <conditionalFormatting sqref="BC301">
    <cfRule type="cellIs" dxfId="6375" priority="2214" operator="equal">
      <formula>0</formula>
    </cfRule>
  </conditionalFormatting>
  <conditionalFormatting sqref="BC291:BC300">
    <cfRule type="cellIs" dxfId="6374" priority="2213" operator="equal">
      <formula>0</formula>
    </cfRule>
  </conditionalFormatting>
  <conditionalFormatting sqref="BC73">
    <cfRule type="cellIs" dxfId="6373" priority="2211" operator="equal">
      <formula>0</formula>
    </cfRule>
  </conditionalFormatting>
  <conditionalFormatting sqref="BC61">
    <cfRule type="cellIs" dxfId="6372" priority="2210" operator="equal">
      <formula>0</formula>
    </cfRule>
  </conditionalFormatting>
  <conditionalFormatting sqref="BC388">
    <cfRule type="cellIs" dxfId="6371" priority="2209" operator="equal">
      <formula>0</formula>
    </cfRule>
  </conditionalFormatting>
  <conditionalFormatting sqref="BC48">
    <cfRule type="cellIs" dxfId="6370" priority="2208" operator="equal">
      <formula>0</formula>
    </cfRule>
  </conditionalFormatting>
  <conditionalFormatting sqref="BC110:BC117">
    <cfRule type="cellIs" dxfId="6369" priority="2207" operator="equal">
      <formula>0</formula>
    </cfRule>
  </conditionalFormatting>
  <conditionalFormatting sqref="BC133:BC140">
    <cfRule type="cellIs" dxfId="6368" priority="2206" operator="equal">
      <formula>0</formula>
    </cfRule>
  </conditionalFormatting>
  <conditionalFormatting sqref="BC143:BC150">
    <cfRule type="cellIs" dxfId="6367" priority="2205" operator="equal">
      <formula>0</formula>
    </cfRule>
  </conditionalFormatting>
  <conditionalFormatting sqref="BC214:BC221">
    <cfRule type="cellIs" dxfId="6366" priority="2204" operator="equal">
      <formula>0</formula>
    </cfRule>
  </conditionalFormatting>
  <conditionalFormatting sqref="BC232:BC239">
    <cfRule type="cellIs" dxfId="6365" priority="2203" operator="equal">
      <formula>0</formula>
    </cfRule>
  </conditionalFormatting>
  <conditionalFormatting sqref="BC242:BC249">
    <cfRule type="cellIs" dxfId="6364" priority="2202" operator="equal">
      <formula>0</formula>
    </cfRule>
  </conditionalFormatting>
  <conditionalFormatting sqref="BC252:BC259">
    <cfRule type="cellIs" dxfId="6363" priority="2201" operator="equal">
      <formula>0</formula>
    </cfRule>
  </conditionalFormatting>
  <conditionalFormatting sqref="BC241">
    <cfRule type="cellIs" dxfId="6362" priority="2200" operator="equal">
      <formula>0</formula>
    </cfRule>
  </conditionalFormatting>
  <conditionalFormatting sqref="BC251">
    <cfRule type="cellIs" dxfId="6361" priority="2199" operator="equal">
      <formula>0</formula>
    </cfRule>
  </conditionalFormatting>
  <conditionalFormatting sqref="BC122">
    <cfRule type="cellIs" dxfId="6360" priority="2198" operator="equal">
      <formula>0</formula>
    </cfRule>
  </conditionalFormatting>
  <conditionalFormatting sqref="BI198:BI199">
    <cfRule type="cellIs" dxfId="6359" priority="1910" operator="equal">
      <formula>0</formula>
    </cfRule>
  </conditionalFormatting>
  <conditionalFormatting sqref="BI288">
    <cfRule type="cellIs" dxfId="6358" priority="1874" operator="equal">
      <formula>0</formula>
    </cfRule>
  </conditionalFormatting>
  <conditionalFormatting sqref="BE7">
    <cfRule type="cellIs" dxfId="6357" priority="2197" operator="notEqual">
      <formula>0</formula>
    </cfRule>
  </conditionalFormatting>
  <conditionalFormatting sqref="BE347">
    <cfRule type="cellIs" dxfId="6356" priority="2196" operator="notEqual">
      <formula>0</formula>
    </cfRule>
  </conditionalFormatting>
  <conditionalFormatting sqref="BE11:BE14 BE172 BE152 BE16:BE23 BE25:BE33 BE49:BE57 BE59:BE60 BE35:BE39 BE375:BE379 BE381 BE349 BE340:BE341 BE229 BE97 BE41 BE351:BE354 BE141 BE227 BE186:BE188 BE1:BE9 BE343:BE347 BE329:BE338 BE192:BE193 BE162 BE132 BE78 BE90 BE120 BE76 BE303:BE307 BE356:BE363 BE62:BE72 BE399:BE1048576 BE389:BE397 BE383:BE387 BE43:BE47 BE365:BE373 BE99:BE107 BE123:BE130 BE276:BE283 BE231 BE309 BF8 BF71">
    <cfRule type="cellIs" dxfId="6355" priority="2195" operator="equal">
      <formula>0</formula>
    </cfRule>
  </conditionalFormatting>
  <conditionalFormatting sqref="BE7">
    <cfRule type="cellIs" dxfId="6354" priority="2194" operator="notEqual">
      <formula>0</formula>
    </cfRule>
  </conditionalFormatting>
  <conditionalFormatting sqref="BE303:BE304">
    <cfRule type="cellIs" dxfId="6353" priority="2192" operator="greaterThan">
      <formula>0</formula>
    </cfRule>
    <cfRule type="cellIs" dxfId="6352" priority="2193" operator="lessThan">
      <formula>0</formula>
    </cfRule>
  </conditionalFormatting>
  <conditionalFormatting sqref="BE329:BE330">
    <cfRule type="cellIs" dxfId="6351" priority="2190" operator="greaterThan">
      <formula>0</formula>
    </cfRule>
    <cfRule type="cellIs" dxfId="6350" priority="2191" operator="lessThan">
      <formula>0</formula>
    </cfRule>
  </conditionalFormatting>
  <conditionalFormatting sqref="BE343:BE345">
    <cfRule type="cellIs" dxfId="6349" priority="2188" operator="greaterThan">
      <formula>0</formula>
    </cfRule>
    <cfRule type="cellIs" dxfId="6348" priority="2189" operator="lessThan">
      <formula>0</formula>
    </cfRule>
  </conditionalFormatting>
  <conditionalFormatting sqref="BE344:BE345">
    <cfRule type="cellIs" dxfId="6347" priority="2186" operator="greaterThan">
      <formula>0</formula>
    </cfRule>
    <cfRule type="cellIs" dxfId="6346" priority="2187" operator="lessThan">
      <formula>0</formula>
    </cfRule>
  </conditionalFormatting>
  <conditionalFormatting sqref="BE131">
    <cfRule type="cellIs" dxfId="6345" priority="2185" operator="equal">
      <formula>0</formula>
    </cfRule>
  </conditionalFormatting>
  <conditionalFormatting sqref="BE108">
    <cfRule type="cellIs" dxfId="6344" priority="2184" operator="equal">
      <formula>0</formula>
    </cfRule>
  </conditionalFormatting>
  <conditionalFormatting sqref="BE161">
    <cfRule type="cellIs" dxfId="6343" priority="2183" operator="equal">
      <formula>0</formula>
    </cfRule>
  </conditionalFormatting>
  <conditionalFormatting sqref="BE153:BE160">
    <cfRule type="cellIs" dxfId="6342" priority="2182" operator="equal">
      <formula>0</formula>
    </cfRule>
  </conditionalFormatting>
  <conditionalFormatting sqref="BE171">
    <cfRule type="cellIs" dxfId="6341" priority="2181" operator="equal">
      <formula>0</formula>
    </cfRule>
  </conditionalFormatting>
  <conditionalFormatting sqref="BE163:BE170">
    <cfRule type="cellIs" dxfId="6340" priority="2180" operator="equal">
      <formula>0</formula>
    </cfRule>
  </conditionalFormatting>
  <conditionalFormatting sqref="BE212">
    <cfRule type="cellIs" dxfId="6339" priority="2179" operator="equal">
      <formula>0</formula>
    </cfRule>
  </conditionalFormatting>
  <conditionalFormatting sqref="BE203">
    <cfRule type="cellIs" dxfId="6338" priority="2178" operator="equal">
      <formula>0</formula>
    </cfRule>
  </conditionalFormatting>
  <conditionalFormatting sqref="BE204:BE211">
    <cfRule type="cellIs" dxfId="6337" priority="2177" operator="equal">
      <formula>0</formula>
    </cfRule>
  </conditionalFormatting>
  <conditionalFormatting sqref="BE190:BE191">
    <cfRule type="cellIs" dxfId="6336" priority="2176" operator="equal">
      <formula>0</formula>
    </cfRule>
  </conditionalFormatting>
  <conditionalFormatting sqref="BE320:BE321">
    <cfRule type="cellIs" dxfId="6335" priority="2175" operator="equal">
      <formula>0</formula>
    </cfRule>
  </conditionalFormatting>
  <conditionalFormatting sqref="BE323:BE324">
    <cfRule type="cellIs" dxfId="6334" priority="2174" operator="equal">
      <formula>0</formula>
    </cfRule>
  </conditionalFormatting>
  <conditionalFormatting sqref="BE311:BE312">
    <cfRule type="cellIs" dxfId="6333" priority="2173" operator="equal">
      <formula>0</formula>
    </cfRule>
  </conditionalFormatting>
  <conditionalFormatting sqref="BE317:BE318">
    <cfRule type="cellIs" dxfId="6332" priority="2172" operator="equal">
      <formula>0</formula>
    </cfRule>
  </conditionalFormatting>
  <conditionalFormatting sqref="BE326:BE327">
    <cfRule type="cellIs" dxfId="6331" priority="2171" operator="equal">
      <formula>0</formula>
    </cfRule>
  </conditionalFormatting>
  <conditionalFormatting sqref="BE314:BE315">
    <cfRule type="cellIs" dxfId="6330" priority="2170" operator="equal">
      <formula>0</formula>
    </cfRule>
  </conditionalFormatting>
  <conditionalFormatting sqref="BE364">
    <cfRule type="cellIs" dxfId="6329" priority="2169" operator="equal">
      <formula>0</formula>
    </cfRule>
  </conditionalFormatting>
  <conditionalFormatting sqref="BE198:BE199">
    <cfRule type="cellIs" dxfId="6328" priority="2165" operator="equal">
      <formula>0</formula>
    </cfRule>
  </conditionalFormatting>
  <conditionalFormatting sqref="BE24">
    <cfRule type="cellIs" dxfId="6327" priority="2168" operator="equal">
      <formula>0</formula>
    </cfRule>
  </conditionalFormatting>
  <conditionalFormatting sqref="BE355">
    <cfRule type="cellIs" dxfId="6326" priority="2167" operator="equal">
      <formula>0</formula>
    </cfRule>
  </conditionalFormatting>
  <conditionalFormatting sqref="BE15">
    <cfRule type="cellIs" dxfId="6325" priority="2166" operator="equal">
      <formula>0</formula>
    </cfRule>
  </conditionalFormatting>
  <conditionalFormatting sqref="BE240">
    <cfRule type="cellIs" dxfId="6324" priority="2164" operator="equal">
      <formula>0</formula>
    </cfRule>
  </conditionalFormatting>
  <conditionalFormatting sqref="BE173:BE185">
    <cfRule type="cellIs" dxfId="6323" priority="2161" operator="equal">
      <formula>0</formula>
    </cfRule>
  </conditionalFormatting>
  <conditionalFormatting sqref="BE250">
    <cfRule type="cellIs" dxfId="6322" priority="2163" operator="equal">
      <formula>0</formula>
    </cfRule>
  </conditionalFormatting>
  <conditionalFormatting sqref="BE10:BF10 BE40:BF40 BE42:BF42 BE382:BF382 BE380:BF380 BE348:BF348 BE350:BF350 BE342:BF342 BE339:BF339 BE74:BF74 BE77:BF77 BE96:BF96 BE98:BF98 BE119:BF119 BE121:BF121 BE200:BF200 BE228:BF228 BE230:BF230 BE302:BF302 BE308:BF308 BE310:BF310 BE313:BF313 BE316:BF316 BE319:BF319 BE322:BF322 BE325:BF325 BE328:BF328">
    <cfRule type="cellIs" dxfId="6321" priority="2162" operator="equal">
      <formula>0</formula>
    </cfRule>
  </conditionalFormatting>
  <conditionalFormatting sqref="BE275 BE261">
    <cfRule type="cellIs" dxfId="6320" priority="2160" operator="equal">
      <formula>0</formula>
    </cfRule>
  </conditionalFormatting>
  <conditionalFormatting sqref="BE262:BE274">
    <cfRule type="cellIs" dxfId="6319" priority="2159" operator="equal">
      <formula>0</formula>
    </cfRule>
  </conditionalFormatting>
  <conditionalFormatting sqref="BE374">
    <cfRule type="cellIs" dxfId="6318" priority="2158" operator="equal">
      <formula>0</formula>
    </cfRule>
  </conditionalFormatting>
  <conditionalFormatting sqref="BE34">
    <cfRule type="cellIs" dxfId="6317" priority="2157" operator="equal">
      <formula>0</formula>
    </cfRule>
  </conditionalFormatting>
  <conditionalFormatting sqref="BE398">
    <cfRule type="cellIs" dxfId="6316" priority="2156" operator="equal">
      <formula>0</formula>
    </cfRule>
  </conditionalFormatting>
  <conditionalFormatting sqref="BE58">
    <cfRule type="cellIs" dxfId="6315" priority="2155" operator="equal">
      <formula>0</formula>
    </cfRule>
  </conditionalFormatting>
  <conditionalFormatting sqref="BE109">
    <cfRule type="cellIs" dxfId="6314" priority="2154" operator="equal">
      <formula>0</formula>
    </cfRule>
  </conditionalFormatting>
  <conditionalFormatting sqref="BE118">
    <cfRule type="cellIs" dxfId="6313" priority="2153" operator="equal">
      <formula>0</formula>
    </cfRule>
  </conditionalFormatting>
  <conditionalFormatting sqref="BE151 BE142">
    <cfRule type="cellIs" dxfId="6312" priority="2152" operator="equal">
      <formula>0</formula>
    </cfRule>
  </conditionalFormatting>
  <conditionalFormatting sqref="BE189">
    <cfRule type="cellIs" dxfId="6311" priority="2151" operator="equal">
      <formula>0</formula>
    </cfRule>
  </conditionalFormatting>
  <conditionalFormatting sqref="BE194:BE195">
    <cfRule type="cellIs" dxfId="6310" priority="2150" operator="equal">
      <formula>0</formula>
    </cfRule>
  </conditionalFormatting>
  <conditionalFormatting sqref="BE196">
    <cfRule type="cellIs" dxfId="6309" priority="2149" operator="equal">
      <formula>0</formula>
    </cfRule>
  </conditionalFormatting>
  <conditionalFormatting sqref="BE197">
    <cfRule type="cellIs" dxfId="6308" priority="2148" operator="equal">
      <formula>0</formula>
    </cfRule>
  </conditionalFormatting>
  <conditionalFormatting sqref="BE222">
    <cfRule type="cellIs" dxfId="6307" priority="2146" operator="equal">
      <formula>0</formula>
    </cfRule>
  </conditionalFormatting>
  <conditionalFormatting sqref="BE260">
    <cfRule type="cellIs" dxfId="6306" priority="2147" operator="equal">
      <formula>0</formula>
    </cfRule>
  </conditionalFormatting>
  <conditionalFormatting sqref="BE213">
    <cfRule type="cellIs" dxfId="6305" priority="2145" operator="equal">
      <formula>0</formula>
    </cfRule>
  </conditionalFormatting>
  <conditionalFormatting sqref="BE226">
    <cfRule type="cellIs" dxfId="6304" priority="2144" operator="equal">
      <formula>0</formula>
    </cfRule>
  </conditionalFormatting>
  <conditionalFormatting sqref="BE89">
    <cfRule type="cellIs" dxfId="6303" priority="2143" operator="equal">
      <formula>0</formula>
    </cfRule>
  </conditionalFormatting>
  <conditionalFormatting sqref="BE79:BE88">
    <cfRule type="cellIs" dxfId="6302" priority="2142" operator="equal">
      <formula>0</formula>
    </cfRule>
  </conditionalFormatting>
  <conditionalFormatting sqref="BE202">
    <cfRule type="cellIs" dxfId="6301" priority="2139" operator="equal">
      <formula>0</formula>
    </cfRule>
  </conditionalFormatting>
  <conditionalFormatting sqref="BE95">
    <cfRule type="cellIs" dxfId="6300" priority="2141" operator="equal">
      <formula>0</formula>
    </cfRule>
  </conditionalFormatting>
  <conditionalFormatting sqref="BE91:BE94">
    <cfRule type="cellIs" dxfId="6299" priority="2140" operator="equal">
      <formula>0</formula>
    </cfRule>
  </conditionalFormatting>
  <conditionalFormatting sqref="BE223">
    <cfRule type="cellIs" dxfId="6298" priority="2138" operator="equal">
      <formula>0</formula>
    </cfRule>
  </conditionalFormatting>
  <conditionalFormatting sqref="BE224:BE225">
    <cfRule type="cellIs" dxfId="6297" priority="2137" operator="equal">
      <formula>0</formula>
    </cfRule>
  </conditionalFormatting>
  <conditionalFormatting sqref="BE201">
    <cfRule type="cellIs" dxfId="6296" priority="2136" operator="equal">
      <formula>0</formula>
    </cfRule>
  </conditionalFormatting>
  <conditionalFormatting sqref="BE75">
    <cfRule type="cellIs" dxfId="6295" priority="2135" operator="equal">
      <formula>0</formula>
    </cfRule>
  </conditionalFormatting>
  <conditionalFormatting sqref="BE285:BE287">
    <cfRule type="cellIs" dxfId="6294" priority="2134" operator="equal">
      <formula>0</formula>
    </cfRule>
  </conditionalFormatting>
  <conditionalFormatting sqref="BE285:BE286">
    <cfRule type="cellIs" dxfId="6293" priority="2132" operator="greaterThan">
      <formula>0</formula>
    </cfRule>
    <cfRule type="cellIs" dxfId="6292" priority="2133" operator="lessThan">
      <formula>0</formula>
    </cfRule>
  </conditionalFormatting>
  <conditionalFormatting sqref="BE284:BF284">
    <cfRule type="cellIs" dxfId="6291" priority="2131" operator="equal">
      <formula>0</formula>
    </cfRule>
  </conditionalFormatting>
  <conditionalFormatting sqref="BE290">
    <cfRule type="cellIs" dxfId="6290" priority="2130" operator="equal">
      <formula>0</formula>
    </cfRule>
  </conditionalFormatting>
  <conditionalFormatting sqref="BE301">
    <cfRule type="cellIs" dxfId="6289" priority="2129" operator="equal">
      <formula>0</formula>
    </cfRule>
  </conditionalFormatting>
  <conditionalFormatting sqref="BE291:BE300">
    <cfRule type="cellIs" dxfId="6288" priority="2128" operator="equal">
      <formula>0</formula>
    </cfRule>
  </conditionalFormatting>
  <conditionalFormatting sqref="BE289:BF289">
    <cfRule type="cellIs" dxfId="6287" priority="2126" operator="equal">
      <formula>0</formula>
    </cfRule>
  </conditionalFormatting>
  <conditionalFormatting sqref="BE288">
    <cfRule type="cellIs" dxfId="6286" priority="2127" operator="equal">
      <formula>0</formula>
    </cfRule>
  </conditionalFormatting>
  <conditionalFormatting sqref="BE73">
    <cfRule type="cellIs" dxfId="6285" priority="2125" operator="equal">
      <formula>0</formula>
    </cfRule>
  </conditionalFormatting>
  <conditionalFormatting sqref="BE61">
    <cfRule type="cellIs" dxfId="6284" priority="2124" operator="equal">
      <formula>0</formula>
    </cfRule>
  </conditionalFormatting>
  <conditionalFormatting sqref="BE388">
    <cfRule type="cellIs" dxfId="6283" priority="2123" operator="equal">
      <formula>0</formula>
    </cfRule>
  </conditionalFormatting>
  <conditionalFormatting sqref="BE48">
    <cfRule type="cellIs" dxfId="6282" priority="2122" operator="equal">
      <formula>0</formula>
    </cfRule>
  </conditionalFormatting>
  <conditionalFormatting sqref="BE110:BE117">
    <cfRule type="cellIs" dxfId="6281" priority="2121" operator="equal">
      <formula>0</formula>
    </cfRule>
  </conditionalFormatting>
  <conditionalFormatting sqref="BE133:BE140">
    <cfRule type="cellIs" dxfId="6280" priority="2120" operator="equal">
      <formula>0</formula>
    </cfRule>
  </conditionalFormatting>
  <conditionalFormatting sqref="BE143:BE150">
    <cfRule type="cellIs" dxfId="6279" priority="2119" operator="equal">
      <formula>0</formula>
    </cfRule>
  </conditionalFormatting>
  <conditionalFormatting sqref="BE214:BE221">
    <cfRule type="cellIs" dxfId="6278" priority="2118" operator="equal">
      <formula>0</formula>
    </cfRule>
  </conditionalFormatting>
  <conditionalFormatting sqref="BE232:BE239">
    <cfRule type="cellIs" dxfId="6277" priority="2117" operator="equal">
      <formula>0</formula>
    </cfRule>
  </conditionalFormatting>
  <conditionalFormatting sqref="BE242:BE249">
    <cfRule type="cellIs" dxfId="6276" priority="2116" operator="equal">
      <formula>0</formula>
    </cfRule>
  </conditionalFormatting>
  <conditionalFormatting sqref="BE252:BE259">
    <cfRule type="cellIs" dxfId="6275" priority="2115" operator="equal">
      <formula>0</formula>
    </cfRule>
  </conditionalFormatting>
  <conditionalFormatting sqref="BE241">
    <cfRule type="cellIs" dxfId="6274" priority="2114" operator="equal">
      <formula>0</formula>
    </cfRule>
  </conditionalFormatting>
  <conditionalFormatting sqref="BE251">
    <cfRule type="cellIs" dxfId="6273" priority="2113" operator="equal">
      <formula>0</formula>
    </cfRule>
  </conditionalFormatting>
  <conditionalFormatting sqref="BE122">
    <cfRule type="cellIs" dxfId="6272" priority="2112" operator="equal">
      <formula>0</formula>
    </cfRule>
  </conditionalFormatting>
  <conditionalFormatting sqref="BF7">
    <cfRule type="cellIs" dxfId="6271" priority="2111" operator="notEqual">
      <formula>0</formula>
    </cfRule>
  </conditionalFormatting>
  <conditionalFormatting sqref="BF347">
    <cfRule type="cellIs" dxfId="6270" priority="2110" operator="notEqual">
      <formula>0</formula>
    </cfRule>
  </conditionalFormatting>
  <conditionalFormatting sqref="BF11:BF14 BF172 BF152 BF16:BF23 BF25:BF33 BF49:BF57 BF59:BF60 BF35:BF39 BF375:BF379 BF381 BF349 BF340:BF341 BF229 BF97 BF41 BF351:BF354 BF141 BF227 BF186:BF188 BF1:BF7 BF343:BF347 BF329:BF338 BF192:BF193 BF162 BF132 BF78 BF90 BF120 BF76 BF303:BF307 BF356:BF363 BF62:BF70 BF399:BF1048576 BF389:BF397 BF383:BF387 BF43:BF47 BF365:BF373 BF99:BF107 BF123:BF130 BF276:BF283 BF231 BF309 BF9 BF72">
    <cfRule type="cellIs" dxfId="6269" priority="2109" operator="equal">
      <formula>0</formula>
    </cfRule>
  </conditionalFormatting>
  <conditionalFormatting sqref="BF7">
    <cfRule type="cellIs" dxfId="6268" priority="2108" operator="notEqual">
      <formula>0</formula>
    </cfRule>
  </conditionalFormatting>
  <conditionalFormatting sqref="BF303:BF304">
    <cfRule type="cellIs" dxfId="6267" priority="2106" operator="greaterThan">
      <formula>0</formula>
    </cfRule>
    <cfRule type="cellIs" dxfId="6266" priority="2107" operator="lessThan">
      <formula>0</formula>
    </cfRule>
  </conditionalFormatting>
  <conditionalFormatting sqref="BF329:BF330">
    <cfRule type="cellIs" dxfId="6265" priority="2104" operator="greaterThan">
      <formula>0</formula>
    </cfRule>
    <cfRule type="cellIs" dxfId="6264" priority="2105" operator="lessThan">
      <formula>0</formula>
    </cfRule>
  </conditionalFormatting>
  <conditionalFormatting sqref="BF343:BF345">
    <cfRule type="cellIs" dxfId="6263" priority="2102" operator="greaterThan">
      <formula>0</formula>
    </cfRule>
    <cfRule type="cellIs" dxfId="6262" priority="2103" operator="lessThan">
      <formula>0</formula>
    </cfRule>
  </conditionalFormatting>
  <conditionalFormatting sqref="BF344:BF345">
    <cfRule type="cellIs" dxfId="6261" priority="2100" operator="greaterThan">
      <formula>0</formula>
    </cfRule>
    <cfRule type="cellIs" dxfId="6260" priority="2101" operator="lessThan">
      <formula>0</formula>
    </cfRule>
  </conditionalFormatting>
  <conditionalFormatting sqref="BF131">
    <cfRule type="cellIs" dxfId="6259" priority="2099" operator="equal">
      <formula>0</formula>
    </cfRule>
  </conditionalFormatting>
  <conditionalFormatting sqref="BF108">
    <cfRule type="cellIs" dxfId="6258" priority="2098" operator="equal">
      <formula>0</formula>
    </cfRule>
  </conditionalFormatting>
  <conditionalFormatting sqref="BF161">
    <cfRule type="cellIs" dxfId="6257" priority="2097" operator="equal">
      <formula>0</formula>
    </cfRule>
  </conditionalFormatting>
  <conditionalFormatting sqref="BF153:BF160">
    <cfRule type="cellIs" dxfId="6256" priority="2096" operator="equal">
      <formula>0</formula>
    </cfRule>
  </conditionalFormatting>
  <conditionalFormatting sqref="BF171">
    <cfRule type="cellIs" dxfId="6255" priority="2095" operator="equal">
      <formula>0</formula>
    </cfRule>
  </conditionalFormatting>
  <conditionalFormatting sqref="BF163:BF170">
    <cfRule type="cellIs" dxfId="6254" priority="2094" operator="equal">
      <formula>0</formula>
    </cfRule>
  </conditionalFormatting>
  <conditionalFormatting sqref="BF212">
    <cfRule type="cellIs" dxfId="6253" priority="2093" operator="equal">
      <formula>0</formula>
    </cfRule>
  </conditionalFormatting>
  <conditionalFormatting sqref="BF203">
    <cfRule type="cellIs" dxfId="6252" priority="2092" operator="equal">
      <formula>0</formula>
    </cfRule>
  </conditionalFormatting>
  <conditionalFormatting sqref="BF204:BF211">
    <cfRule type="cellIs" dxfId="6251" priority="2091" operator="equal">
      <formula>0</formula>
    </cfRule>
  </conditionalFormatting>
  <conditionalFormatting sqref="BF190:BF191">
    <cfRule type="cellIs" dxfId="6250" priority="2090" operator="equal">
      <formula>0</formula>
    </cfRule>
  </conditionalFormatting>
  <conditionalFormatting sqref="BF320:BF321">
    <cfRule type="cellIs" dxfId="6249" priority="2089" operator="equal">
      <formula>0</formula>
    </cfRule>
  </conditionalFormatting>
  <conditionalFormatting sqref="BF323:BF324">
    <cfRule type="cellIs" dxfId="6248" priority="2088" operator="equal">
      <formula>0</formula>
    </cfRule>
  </conditionalFormatting>
  <conditionalFormatting sqref="BF311:BF312">
    <cfRule type="cellIs" dxfId="6247" priority="2087" operator="equal">
      <formula>0</formula>
    </cfRule>
  </conditionalFormatting>
  <conditionalFormatting sqref="BF317:BF318">
    <cfRule type="cellIs" dxfId="6246" priority="2086" operator="equal">
      <formula>0</formula>
    </cfRule>
  </conditionalFormatting>
  <conditionalFormatting sqref="BF326:BF327">
    <cfRule type="cellIs" dxfId="6245" priority="2085" operator="equal">
      <formula>0</formula>
    </cfRule>
  </conditionalFormatting>
  <conditionalFormatting sqref="BF314:BF315">
    <cfRule type="cellIs" dxfId="6244" priority="2084" operator="equal">
      <formula>0</formula>
    </cfRule>
  </conditionalFormatting>
  <conditionalFormatting sqref="BF364">
    <cfRule type="cellIs" dxfId="6243" priority="2083" operator="equal">
      <formula>0</formula>
    </cfRule>
  </conditionalFormatting>
  <conditionalFormatting sqref="BF24">
    <cfRule type="cellIs" dxfId="6242" priority="2082" operator="equal">
      <formula>0</formula>
    </cfRule>
  </conditionalFormatting>
  <conditionalFormatting sqref="BF355">
    <cfRule type="cellIs" dxfId="6241" priority="2081" operator="equal">
      <formula>0</formula>
    </cfRule>
  </conditionalFormatting>
  <conditionalFormatting sqref="BF15">
    <cfRule type="cellIs" dxfId="6240" priority="2080" operator="equal">
      <formula>0</formula>
    </cfRule>
  </conditionalFormatting>
  <conditionalFormatting sqref="BF240">
    <cfRule type="cellIs" dxfId="6239" priority="2078" operator="equal">
      <formula>0</formula>
    </cfRule>
  </conditionalFormatting>
  <conditionalFormatting sqref="BF173:BF185">
    <cfRule type="cellIs" dxfId="6238" priority="2076" operator="equal">
      <formula>0</formula>
    </cfRule>
  </conditionalFormatting>
  <conditionalFormatting sqref="BF250">
    <cfRule type="cellIs" dxfId="6237" priority="2077" operator="equal">
      <formula>0</formula>
    </cfRule>
  </conditionalFormatting>
  <conditionalFormatting sqref="BF275 BF261">
    <cfRule type="cellIs" dxfId="6236" priority="2075" operator="equal">
      <formula>0</formula>
    </cfRule>
  </conditionalFormatting>
  <conditionalFormatting sqref="BF262:BF274">
    <cfRule type="cellIs" dxfId="6235" priority="2074" operator="equal">
      <formula>0</formula>
    </cfRule>
  </conditionalFormatting>
  <conditionalFormatting sqref="BF374">
    <cfRule type="cellIs" dxfId="6234" priority="2073" operator="equal">
      <formula>0</formula>
    </cfRule>
  </conditionalFormatting>
  <conditionalFormatting sqref="BF34">
    <cfRule type="cellIs" dxfId="6233" priority="2072" operator="equal">
      <formula>0</formula>
    </cfRule>
  </conditionalFormatting>
  <conditionalFormatting sqref="BF398">
    <cfRule type="cellIs" dxfId="6232" priority="2071" operator="equal">
      <formula>0</formula>
    </cfRule>
  </conditionalFormatting>
  <conditionalFormatting sqref="BF58">
    <cfRule type="cellIs" dxfId="6231" priority="2070" operator="equal">
      <formula>0</formula>
    </cfRule>
  </conditionalFormatting>
  <conditionalFormatting sqref="BF109">
    <cfRule type="cellIs" dxfId="6230" priority="2069" operator="equal">
      <formula>0</formula>
    </cfRule>
  </conditionalFormatting>
  <conditionalFormatting sqref="BF118">
    <cfRule type="cellIs" dxfId="6229" priority="2068" operator="equal">
      <formula>0</formula>
    </cfRule>
  </conditionalFormatting>
  <conditionalFormatting sqref="BF151 BF142">
    <cfRule type="cellIs" dxfId="6228" priority="2067" operator="equal">
      <formula>0</formula>
    </cfRule>
  </conditionalFormatting>
  <conditionalFormatting sqref="BF189">
    <cfRule type="cellIs" dxfId="6227" priority="2066" operator="equal">
      <formula>0</formula>
    </cfRule>
  </conditionalFormatting>
  <conditionalFormatting sqref="BF194:BF195">
    <cfRule type="cellIs" dxfId="6226" priority="2065" operator="equal">
      <formula>0</formula>
    </cfRule>
  </conditionalFormatting>
  <conditionalFormatting sqref="BF196">
    <cfRule type="cellIs" dxfId="6225" priority="2064" operator="equal">
      <formula>0</formula>
    </cfRule>
  </conditionalFormatting>
  <conditionalFormatting sqref="BF197">
    <cfRule type="cellIs" dxfId="6224" priority="2063" operator="equal">
      <formula>0</formula>
    </cfRule>
  </conditionalFormatting>
  <conditionalFormatting sqref="BF222">
    <cfRule type="cellIs" dxfId="6223" priority="2061" operator="equal">
      <formula>0</formula>
    </cfRule>
  </conditionalFormatting>
  <conditionalFormatting sqref="BF260">
    <cfRule type="cellIs" dxfId="6222" priority="2062" operator="equal">
      <formula>0</formula>
    </cfRule>
  </conditionalFormatting>
  <conditionalFormatting sqref="BF213">
    <cfRule type="cellIs" dxfId="6221" priority="2060" operator="equal">
      <formula>0</formula>
    </cfRule>
  </conditionalFormatting>
  <conditionalFormatting sqref="BF226">
    <cfRule type="cellIs" dxfId="6220" priority="2059" operator="equal">
      <formula>0</formula>
    </cfRule>
  </conditionalFormatting>
  <conditionalFormatting sqref="BF89">
    <cfRule type="cellIs" dxfId="6219" priority="2058" operator="equal">
      <formula>0</formula>
    </cfRule>
  </conditionalFormatting>
  <conditionalFormatting sqref="BF79:BF88">
    <cfRule type="cellIs" dxfId="6218" priority="2057" operator="equal">
      <formula>0</formula>
    </cfRule>
  </conditionalFormatting>
  <conditionalFormatting sqref="BF202">
    <cfRule type="cellIs" dxfId="6217" priority="2054" operator="equal">
      <formula>0</formula>
    </cfRule>
  </conditionalFormatting>
  <conditionalFormatting sqref="BF95">
    <cfRule type="cellIs" dxfId="6216" priority="2056" operator="equal">
      <formula>0</formula>
    </cfRule>
  </conditionalFormatting>
  <conditionalFormatting sqref="BF91:BF94">
    <cfRule type="cellIs" dxfId="6215" priority="2055" operator="equal">
      <formula>0</formula>
    </cfRule>
  </conditionalFormatting>
  <conditionalFormatting sqref="BF223">
    <cfRule type="cellIs" dxfId="6214" priority="2053" operator="equal">
      <formula>0</formula>
    </cfRule>
  </conditionalFormatting>
  <conditionalFormatting sqref="BF224:BF225">
    <cfRule type="cellIs" dxfId="6213" priority="2052" operator="equal">
      <formula>0</formula>
    </cfRule>
  </conditionalFormatting>
  <conditionalFormatting sqref="BF201">
    <cfRule type="cellIs" dxfId="6212" priority="2051" operator="equal">
      <formula>0</formula>
    </cfRule>
  </conditionalFormatting>
  <conditionalFormatting sqref="BF75">
    <cfRule type="cellIs" dxfId="6211" priority="2050" operator="equal">
      <formula>0</formula>
    </cfRule>
  </conditionalFormatting>
  <conditionalFormatting sqref="BF285:BF287">
    <cfRule type="cellIs" dxfId="6210" priority="2049" operator="equal">
      <formula>0</formula>
    </cfRule>
  </conditionalFormatting>
  <conditionalFormatting sqref="BF285:BF286">
    <cfRule type="cellIs" dxfId="6209" priority="2047" operator="greaterThan">
      <formula>0</formula>
    </cfRule>
    <cfRule type="cellIs" dxfId="6208" priority="2048" operator="lessThan">
      <formula>0</formula>
    </cfRule>
  </conditionalFormatting>
  <conditionalFormatting sqref="BF290">
    <cfRule type="cellIs" dxfId="6207" priority="2046" operator="equal">
      <formula>0</formula>
    </cfRule>
  </conditionalFormatting>
  <conditionalFormatting sqref="BF301">
    <cfRule type="cellIs" dxfId="6206" priority="2045" operator="equal">
      <formula>0</formula>
    </cfRule>
  </conditionalFormatting>
  <conditionalFormatting sqref="BF291:BF300">
    <cfRule type="cellIs" dxfId="6205" priority="2044" operator="equal">
      <formula>0</formula>
    </cfRule>
  </conditionalFormatting>
  <conditionalFormatting sqref="BF73">
    <cfRule type="cellIs" dxfId="6204" priority="2042" operator="equal">
      <formula>0</formula>
    </cfRule>
  </conditionalFormatting>
  <conditionalFormatting sqref="BF61">
    <cfRule type="cellIs" dxfId="6203" priority="2041" operator="equal">
      <formula>0</formula>
    </cfRule>
  </conditionalFormatting>
  <conditionalFormatting sqref="BF388">
    <cfRule type="cellIs" dxfId="6202" priority="2040" operator="equal">
      <formula>0</formula>
    </cfRule>
  </conditionalFormatting>
  <conditionalFormatting sqref="BF48">
    <cfRule type="cellIs" dxfId="6201" priority="2039" operator="equal">
      <formula>0</formula>
    </cfRule>
  </conditionalFormatting>
  <conditionalFormatting sqref="BF110:BF117">
    <cfRule type="cellIs" dxfId="6200" priority="2038" operator="equal">
      <formula>0</formula>
    </cfRule>
  </conditionalFormatting>
  <conditionalFormatting sqref="BF133:BF140">
    <cfRule type="cellIs" dxfId="6199" priority="2037" operator="equal">
      <formula>0</formula>
    </cfRule>
  </conditionalFormatting>
  <conditionalFormatting sqref="BF143:BF150">
    <cfRule type="cellIs" dxfId="6198" priority="2036" operator="equal">
      <formula>0</formula>
    </cfRule>
  </conditionalFormatting>
  <conditionalFormatting sqref="BF214:BF221">
    <cfRule type="cellIs" dxfId="6197" priority="2035" operator="equal">
      <formula>0</formula>
    </cfRule>
  </conditionalFormatting>
  <conditionalFormatting sqref="BF232:BF239">
    <cfRule type="cellIs" dxfId="6196" priority="2034" operator="equal">
      <formula>0</formula>
    </cfRule>
  </conditionalFormatting>
  <conditionalFormatting sqref="BF242:BF249">
    <cfRule type="cellIs" dxfId="6195" priority="2033" operator="equal">
      <formula>0</formula>
    </cfRule>
  </conditionalFormatting>
  <conditionalFormatting sqref="BF252:BF259">
    <cfRule type="cellIs" dxfId="6194" priority="2032" operator="equal">
      <formula>0</formula>
    </cfRule>
  </conditionalFormatting>
  <conditionalFormatting sqref="BF241">
    <cfRule type="cellIs" dxfId="6193" priority="2031" operator="equal">
      <formula>0</formula>
    </cfRule>
  </conditionalFormatting>
  <conditionalFormatting sqref="BF251">
    <cfRule type="cellIs" dxfId="6192" priority="2030" operator="equal">
      <formula>0</formula>
    </cfRule>
  </conditionalFormatting>
  <conditionalFormatting sqref="BF122">
    <cfRule type="cellIs" dxfId="6191" priority="2029" operator="equal">
      <formula>0</formula>
    </cfRule>
  </conditionalFormatting>
  <conditionalFormatting sqref="BL198:BL199">
    <cfRule type="cellIs" dxfId="6190" priority="1741" operator="equal">
      <formula>0</formula>
    </cfRule>
  </conditionalFormatting>
  <conditionalFormatting sqref="BL288">
    <cfRule type="cellIs" dxfId="6189" priority="1705" operator="equal">
      <formula>0</formula>
    </cfRule>
  </conditionalFormatting>
  <conditionalFormatting sqref="BH7">
    <cfRule type="cellIs" dxfId="6188" priority="2028" operator="notEqual">
      <formula>0</formula>
    </cfRule>
  </conditionalFormatting>
  <conditionalFormatting sqref="BH347">
    <cfRule type="cellIs" dxfId="6187" priority="2027" operator="notEqual">
      <formula>0</formula>
    </cfRule>
  </conditionalFormatting>
  <conditionalFormatting sqref="BH11:BH14 BH172 BH152 BH16:BH23 BH25:BH33 BH49:BH57 BH59:BH60 BH35:BH39 BH375:BH379 BH381 BH349 BH340:BH341 BH229 BH97 BH41 BH351:BH354 BH141 BH227 BH186:BH188 BH1:BH9 BH343:BH347 BH329:BH338 BH192:BH193 BH162 BH132 BH78 BH90 BH120 BH76 BH303:BH307 BH356:BH363 BH62:BH72 BH399:BH1048576 BH389:BH397 BH383:BH387 BH43:BH47 BH365:BH373 BH99:BH107 BH123:BH130 BH276:BH283 BH231 BH309 BI8 BI71">
    <cfRule type="cellIs" dxfId="6186" priority="2026" operator="equal">
      <formula>0</formula>
    </cfRule>
  </conditionalFormatting>
  <conditionalFormatting sqref="BH7">
    <cfRule type="cellIs" dxfId="6185" priority="2025" operator="notEqual">
      <formula>0</formula>
    </cfRule>
  </conditionalFormatting>
  <conditionalFormatting sqref="BH303:BH304">
    <cfRule type="cellIs" dxfId="6184" priority="2023" operator="greaterThan">
      <formula>0</formula>
    </cfRule>
    <cfRule type="cellIs" dxfId="6183" priority="2024" operator="lessThan">
      <formula>0</formula>
    </cfRule>
  </conditionalFormatting>
  <conditionalFormatting sqref="BH329:BH330">
    <cfRule type="cellIs" dxfId="6182" priority="2021" operator="greaterThan">
      <formula>0</formula>
    </cfRule>
    <cfRule type="cellIs" dxfId="6181" priority="2022" operator="lessThan">
      <formula>0</formula>
    </cfRule>
  </conditionalFormatting>
  <conditionalFormatting sqref="BH343:BH345">
    <cfRule type="cellIs" dxfId="6180" priority="2019" operator="greaterThan">
      <formula>0</formula>
    </cfRule>
    <cfRule type="cellIs" dxfId="6179" priority="2020" operator="lessThan">
      <formula>0</formula>
    </cfRule>
  </conditionalFormatting>
  <conditionalFormatting sqref="BH344:BH345">
    <cfRule type="cellIs" dxfId="6178" priority="2017" operator="greaterThan">
      <formula>0</formula>
    </cfRule>
    <cfRule type="cellIs" dxfId="6177" priority="2018" operator="lessThan">
      <formula>0</formula>
    </cfRule>
  </conditionalFormatting>
  <conditionalFormatting sqref="BH131">
    <cfRule type="cellIs" dxfId="6176" priority="2016" operator="equal">
      <formula>0</formula>
    </cfRule>
  </conditionalFormatting>
  <conditionalFormatting sqref="BH108">
    <cfRule type="cellIs" dxfId="6175" priority="2015" operator="equal">
      <formula>0</formula>
    </cfRule>
  </conditionalFormatting>
  <conditionalFormatting sqref="BH161">
    <cfRule type="cellIs" dxfId="6174" priority="2014" operator="equal">
      <formula>0</formula>
    </cfRule>
  </conditionalFormatting>
  <conditionalFormatting sqref="BH153:BH160">
    <cfRule type="cellIs" dxfId="6173" priority="2013" operator="equal">
      <formula>0</formula>
    </cfRule>
  </conditionalFormatting>
  <conditionalFormatting sqref="BH171">
    <cfRule type="cellIs" dxfId="6172" priority="2012" operator="equal">
      <formula>0</formula>
    </cfRule>
  </conditionalFormatting>
  <conditionalFormatting sqref="BH163:BH170">
    <cfRule type="cellIs" dxfId="6171" priority="2011" operator="equal">
      <formula>0</formula>
    </cfRule>
  </conditionalFormatting>
  <conditionalFormatting sqref="BH212">
    <cfRule type="cellIs" dxfId="6170" priority="2010" operator="equal">
      <formula>0</formula>
    </cfRule>
  </conditionalFormatting>
  <conditionalFormatting sqref="BH203">
    <cfRule type="cellIs" dxfId="6169" priority="2009" operator="equal">
      <formula>0</formula>
    </cfRule>
  </conditionalFormatting>
  <conditionalFormatting sqref="BH204:BH211">
    <cfRule type="cellIs" dxfId="6168" priority="2008" operator="equal">
      <formula>0</formula>
    </cfRule>
  </conditionalFormatting>
  <conditionalFormatting sqref="BH190:BH191">
    <cfRule type="cellIs" dxfId="6167" priority="2007" operator="equal">
      <formula>0</formula>
    </cfRule>
  </conditionalFormatting>
  <conditionalFormatting sqref="BH320:BH321">
    <cfRule type="cellIs" dxfId="6166" priority="2006" operator="equal">
      <formula>0</formula>
    </cfRule>
  </conditionalFormatting>
  <conditionalFormatting sqref="BH323:BH324">
    <cfRule type="cellIs" dxfId="6165" priority="2005" operator="equal">
      <formula>0</formula>
    </cfRule>
  </conditionalFormatting>
  <conditionalFormatting sqref="BH311:BH312">
    <cfRule type="cellIs" dxfId="6164" priority="2004" operator="equal">
      <formula>0</formula>
    </cfRule>
  </conditionalFormatting>
  <conditionalFormatting sqref="BH317:BH318">
    <cfRule type="cellIs" dxfId="6163" priority="2003" operator="equal">
      <formula>0</formula>
    </cfRule>
  </conditionalFormatting>
  <conditionalFormatting sqref="BH326:BH327">
    <cfRule type="cellIs" dxfId="6162" priority="2002" operator="equal">
      <formula>0</formula>
    </cfRule>
  </conditionalFormatting>
  <conditionalFormatting sqref="BH314:BH315">
    <cfRule type="cellIs" dxfId="6161" priority="2001" operator="equal">
      <formula>0</formula>
    </cfRule>
  </conditionalFormatting>
  <conditionalFormatting sqref="BH364">
    <cfRule type="cellIs" dxfId="6160" priority="2000" operator="equal">
      <formula>0</formula>
    </cfRule>
  </conditionalFormatting>
  <conditionalFormatting sqref="BH198:BH199">
    <cfRule type="cellIs" dxfId="6159" priority="1996" operator="equal">
      <formula>0</formula>
    </cfRule>
  </conditionalFormatting>
  <conditionalFormatting sqref="BH24">
    <cfRule type="cellIs" dxfId="6158" priority="1999" operator="equal">
      <formula>0</formula>
    </cfRule>
  </conditionalFormatting>
  <conditionalFormatting sqref="BH355">
    <cfRule type="cellIs" dxfId="6157" priority="1998" operator="equal">
      <formula>0</formula>
    </cfRule>
  </conditionalFormatting>
  <conditionalFormatting sqref="BH15">
    <cfRule type="cellIs" dxfId="6156" priority="1997" operator="equal">
      <formula>0</formula>
    </cfRule>
  </conditionalFormatting>
  <conditionalFormatting sqref="BH240">
    <cfRule type="cellIs" dxfId="6155" priority="1995" operator="equal">
      <formula>0</formula>
    </cfRule>
  </conditionalFormatting>
  <conditionalFormatting sqref="BH173:BH185">
    <cfRule type="cellIs" dxfId="6154" priority="1992" operator="equal">
      <formula>0</formula>
    </cfRule>
  </conditionalFormatting>
  <conditionalFormatting sqref="BH250">
    <cfRule type="cellIs" dxfId="6153" priority="1994" operator="equal">
      <formula>0</formula>
    </cfRule>
  </conditionalFormatting>
  <conditionalFormatting sqref="BH10:BI10 BH40:BI40 BH42:BI42 BH382:BI382 BH380:BI380 BH348:BI348 BH350:BI350 BH342:BI342 BH339:BI339 BH74:BI74 BH77:BI77 BH96:BI96 BH98:BI98 BH119:BI119 BH121:BI121 BH200:BI200 BH228:BI228 BH230:BI230 BH302:BI302 BH308:BI308 BH310:BI310 BH313:BI313 BH316:BI316 BH319:BI319 BH322:BI322 BH325:BI325 BH328:BI328">
    <cfRule type="cellIs" dxfId="6152" priority="1993" operator="equal">
      <formula>0</formula>
    </cfRule>
  </conditionalFormatting>
  <conditionalFormatting sqref="BH275 BH261">
    <cfRule type="cellIs" dxfId="6151" priority="1991" operator="equal">
      <formula>0</formula>
    </cfRule>
  </conditionalFormatting>
  <conditionalFormatting sqref="BH262:BH274">
    <cfRule type="cellIs" dxfId="6150" priority="1990" operator="equal">
      <formula>0</formula>
    </cfRule>
  </conditionalFormatting>
  <conditionalFormatting sqref="BH374">
    <cfRule type="cellIs" dxfId="6149" priority="1989" operator="equal">
      <formula>0</formula>
    </cfRule>
  </conditionalFormatting>
  <conditionalFormatting sqref="BH34">
    <cfRule type="cellIs" dxfId="6148" priority="1988" operator="equal">
      <formula>0</formula>
    </cfRule>
  </conditionalFormatting>
  <conditionalFormatting sqref="BH398">
    <cfRule type="cellIs" dxfId="6147" priority="1987" operator="equal">
      <formula>0</formula>
    </cfRule>
  </conditionalFormatting>
  <conditionalFormatting sqref="BH58">
    <cfRule type="cellIs" dxfId="6146" priority="1986" operator="equal">
      <formula>0</formula>
    </cfRule>
  </conditionalFormatting>
  <conditionalFormatting sqref="BH109">
    <cfRule type="cellIs" dxfId="6145" priority="1985" operator="equal">
      <formula>0</formula>
    </cfRule>
  </conditionalFormatting>
  <conditionalFormatting sqref="BH118">
    <cfRule type="cellIs" dxfId="6144" priority="1984" operator="equal">
      <formula>0</formula>
    </cfRule>
  </conditionalFormatting>
  <conditionalFormatting sqref="BH151 BH142">
    <cfRule type="cellIs" dxfId="6143" priority="1983" operator="equal">
      <formula>0</formula>
    </cfRule>
  </conditionalFormatting>
  <conditionalFormatting sqref="BH189">
    <cfRule type="cellIs" dxfId="6142" priority="1982" operator="equal">
      <formula>0</formula>
    </cfRule>
  </conditionalFormatting>
  <conditionalFormatting sqref="BH194:BH195">
    <cfRule type="cellIs" dxfId="6141" priority="1981" operator="equal">
      <formula>0</formula>
    </cfRule>
  </conditionalFormatting>
  <conditionalFormatting sqref="BH196">
    <cfRule type="cellIs" dxfId="6140" priority="1980" operator="equal">
      <formula>0</formula>
    </cfRule>
  </conditionalFormatting>
  <conditionalFormatting sqref="BH197">
    <cfRule type="cellIs" dxfId="6139" priority="1979" operator="equal">
      <formula>0</formula>
    </cfRule>
  </conditionalFormatting>
  <conditionalFormatting sqref="BH222">
    <cfRule type="cellIs" dxfId="6138" priority="1977" operator="equal">
      <formula>0</formula>
    </cfRule>
  </conditionalFormatting>
  <conditionalFormatting sqref="BH260">
    <cfRule type="cellIs" dxfId="6137" priority="1978" operator="equal">
      <formula>0</formula>
    </cfRule>
  </conditionalFormatting>
  <conditionalFormatting sqref="BH213">
    <cfRule type="cellIs" dxfId="6136" priority="1976" operator="equal">
      <formula>0</formula>
    </cfRule>
  </conditionalFormatting>
  <conditionalFormatting sqref="BH226">
    <cfRule type="cellIs" dxfId="6135" priority="1975" operator="equal">
      <formula>0</formula>
    </cfRule>
  </conditionalFormatting>
  <conditionalFormatting sqref="BH89">
    <cfRule type="cellIs" dxfId="6134" priority="1974" operator="equal">
      <formula>0</formula>
    </cfRule>
  </conditionalFormatting>
  <conditionalFormatting sqref="BH79:BH88">
    <cfRule type="cellIs" dxfId="6133" priority="1973" operator="equal">
      <formula>0</formula>
    </cfRule>
  </conditionalFormatting>
  <conditionalFormatting sqref="BH202">
    <cfRule type="cellIs" dxfId="6132" priority="1970" operator="equal">
      <formula>0</formula>
    </cfRule>
  </conditionalFormatting>
  <conditionalFormatting sqref="BH95">
    <cfRule type="cellIs" dxfId="6131" priority="1972" operator="equal">
      <formula>0</formula>
    </cfRule>
  </conditionalFormatting>
  <conditionalFormatting sqref="BH91:BH94">
    <cfRule type="cellIs" dxfId="6130" priority="1971" operator="equal">
      <formula>0</formula>
    </cfRule>
  </conditionalFormatting>
  <conditionalFormatting sqref="BH223">
    <cfRule type="cellIs" dxfId="6129" priority="1969" operator="equal">
      <formula>0</formula>
    </cfRule>
  </conditionalFormatting>
  <conditionalFormatting sqref="BH224:BH225">
    <cfRule type="cellIs" dxfId="6128" priority="1968" operator="equal">
      <formula>0</formula>
    </cfRule>
  </conditionalFormatting>
  <conditionalFormatting sqref="BH201">
    <cfRule type="cellIs" dxfId="6127" priority="1967" operator="equal">
      <formula>0</formula>
    </cfRule>
  </conditionalFormatting>
  <conditionalFormatting sqref="BH75">
    <cfRule type="cellIs" dxfId="6126" priority="1966" operator="equal">
      <formula>0</formula>
    </cfRule>
  </conditionalFormatting>
  <conditionalFormatting sqref="BH285:BH287">
    <cfRule type="cellIs" dxfId="6125" priority="1965" operator="equal">
      <formula>0</formula>
    </cfRule>
  </conditionalFormatting>
  <conditionalFormatting sqref="BH285:BH286">
    <cfRule type="cellIs" dxfId="6124" priority="1963" operator="greaterThan">
      <formula>0</formula>
    </cfRule>
    <cfRule type="cellIs" dxfId="6123" priority="1964" operator="lessThan">
      <formula>0</formula>
    </cfRule>
  </conditionalFormatting>
  <conditionalFormatting sqref="BH284:BI284">
    <cfRule type="cellIs" dxfId="6122" priority="1962" operator="equal">
      <formula>0</formula>
    </cfRule>
  </conditionalFormatting>
  <conditionalFormatting sqref="BH290">
    <cfRule type="cellIs" dxfId="6121" priority="1961" operator="equal">
      <formula>0</formula>
    </cfRule>
  </conditionalFormatting>
  <conditionalFormatting sqref="BH301">
    <cfRule type="cellIs" dxfId="6120" priority="1960" operator="equal">
      <formula>0</formula>
    </cfRule>
  </conditionalFormatting>
  <conditionalFormatting sqref="BH291:BH300">
    <cfRule type="cellIs" dxfId="6119" priority="1959" operator="equal">
      <formula>0</formula>
    </cfRule>
  </conditionalFormatting>
  <conditionalFormatting sqref="BH289:BI289">
    <cfRule type="cellIs" dxfId="6118" priority="1957" operator="equal">
      <formula>0</formula>
    </cfRule>
  </conditionalFormatting>
  <conditionalFormatting sqref="BH288">
    <cfRule type="cellIs" dxfId="6117" priority="1958" operator="equal">
      <formula>0</formula>
    </cfRule>
  </conditionalFormatting>
  <conditionalFormatting sqref="BH73">
    <cfRule type="cellIs" dxfId="6116" priority="1956" operator="equal">
      <formula>0</formula>
    </cfRule>
  </conditionalFormatting>
  <conditionalFormatting sqref="BH61">
    <cfRule type="cellIs" dxfId="6115" priority="1955" operator="equal">
      <formula>0</formula>
    </cfRule>
  </conditionalFormatting>
  <conditionalFormatting sqref="BH388">
    <cfRule type="cellIs" dxfId="6114" priority="1954" operator="equal">
      <formula>0</formula>
    </cfRule>
  </conditionalFormatting>
  <conditionalFormatting sqref="BH48">
    <cfRule type="cellIs" dxfId="6113" priority="1953" operator="equal">
      <formula>0</formula>
    </cfRule>
  </conditionalFormatting>
  <conditionalFormatting sqref="BH110:BH117">
    <cfRule type="cellIs" dxfId="6112" priority="1952" operator="equal">
      <formula>0</formula>
    </cfRule>
  </conditionalFormatting>
  <conditionalFormatting sqref="BH133:BH140">
    <cfRule type="cellIs" dxfId="6111" priority="1951" operator="equal">
      <formula>0</formula>
    </cfRule>
  </conditionalFormatting>
  <conditionalFormatting sqref="BH143:BH150">
    <cfRule type="cellIs" dxfId="6110" priority="1950" operator="equal">
      <formula>0</formula>
    </cfRule>
  </conditionalFormatting>
  <conditionalFormatting sqref="BH214:BH221">
    <cfRule type="cellIs" dxfId="6109" priority="1949" operator="equal">
      <formula>0</formula>
    </cfRule>
  </conditionalFormatting>
  <conditionalFormatting sqref="BH232:BH239">
    <cfRule type="cellIs" dxfId="6108" priority="1948" operator="equal">
      <formula>0</formula>
    </cfRule>
  </conditionalFormatting>
  <conditionalFormatting sqref="BH242:BH249">
    <cfRule type="cellIs" dxfId="6107" priority="1947" operator="equal">
      <formula>0</formula>
    </cfRule>
  </conditionalFormatting>
  <conditionalFormatting sqref="BH252:BH259">
    <cfRule type="cellIs" dxfId="6106" priority="1946" operator="equal">
      <formula>0</formula>
    </cfRule>
  </conditionalFormatting>
  <conditionalFormatting sqref="BH241">
    <cfRule type="cellIs" dxfId="6105" priority="1945" operator="equal">
      <formula>0</formula>
    </cfRule>
  </conditionalFormatting>
  <conditionalFormatting sqref="BH251">
    <cfRule type="cellIs" dxfId="6104" priority="1944" operator="equal">
      <formula>0</formula>
    </cfRule>
  </conditionalFormatting>
  <conditionalFormatting sqref="BH122">
    <cfRule type="cellIs" dxfId="6103" priority="1943" operator="equal">
      <formula>0</formula>
    </cfRule>
  </conditionalFormatting>
  <conditionalFormatting sqref="BI7">
    <cfRule type="cellIs" dxfId="6102" priority="1942" operator="notEqual">
      <formula>0</formula>
    </cfRule>
  </conditionalFormatting>
  <conditionalFormatting sqref="BI347">
    <cfRule type="cellIs" dxfId="6101" priority="1941" operator="notEqual">
      <formula>0</formula>
    </cfRule>
  </conditionalFormatting>
  <conditionalFormatting sqref="BI11:BI14 BI172 BI152 BI16:BI23 BI25:BI33 BI49:BI57 BI59:BI60 BI35:BI39 BI375:BI379 BI381 BI349 BI340:BI341 BI229 BI97 BI41 BI351:BI354 BI141 BI227 BI186:BI188 BI1:BI7 BI343:BI347 BI329:BI338 BI192:BI193 BI162 BI132 BI78 BI90 BI120 BI76 BI303:BI307 BI356:BI363 BI62:BI70 BI399:BI1048576 BI389:BI397 BI383:BI387 BI43:BI47 BI365:BI373 BI99:BI107 BI123:BI130 BI276:BI283 BI231 BI309 BI9 BI72">
    <cfRule type="cellIs" dxfId="6100" priority="1940" operator="equal">
      <formula>0</formula>
    </cfRule>
  </conditionalFormatting>
  <conditionalFormatting sqref="BI7">
    <cfRule type="cellIs" dxfId="6099" priority="1939" operator="notEqual">
      <formula>0</formula>
    </cfRule>
  </conditionalFormatting>
  <conditionalFormatting sqref="BI303:BI304">
    <cfRule type="cellIs" dxfId="6098" priority="1937" operator="greaterThan">
      <formula>0</formula>
    </cfRule>
    <cfRule type="cellIs" dxfId="6097" priority="1938" operator="lessThan">
      <formula>0</formula>
    </cfRule>
  </conditionalFormatting>
  <conditionalFormatting sqref="BI329:BI330">
    <cfRule type="cellIs" dxfId="6096" priority="1935" operator="greaterThan">
      <formula>0</formula>
    </cfRule>
    <cfRule type="cellIs" dxfId="6095" priority="1936" operator="lessThan">
      <formula>0</formula>
    </cfRule>
  </conditionalFormatting>
  <conditionalFormatting sqref="BI343:BI345">
    <cfRule type="cellIs" dxfId="6094" priority="1933" operator="greaterThan">
      <formula>0</formula>
    </cfRule>
    <cfRule type="cellIs" dxfId="6093" priority="1934" operator="lessThan">
      <formula>0</formula>
    </cfRule>
  </conditionalFormatting>
  <conditionalFormatting sqref="BI344:BI345">
    <cfRule type="cellIs" dxfId="6092" priority="1931" operator="greaterThan">
      <formula>0</formula>
    </cfRule>
    <cfRule type="cellIs" dxfId="6091" priority="1932" operator="lessThan">
      <formula>0</formula>
    </cfRule>
  </conditionalFormatting>
  <conditionalFormatting sqref="BI131">
    <cfRule type="cellIs" dxfId="6090" priority="1930" operator="equal">
      <formula>0</formula>
    </cfRule>
  </conditionalFormatting>
  <conditionalFormatting sqref="BI108">
    <cfRule type="cellIs" dxfId="6089" priority="1929" operator="equal">
      <formula>0</formula>
    </cfRule>
  </conditionalFormatting>
  <conditionalFormatting sqref="BI161">
    <cfRule type="cellIs" dxfId="6088" priority="1928" operator="equal">
      <formula>0</formula>
    </cfRule>
  </conditionalFormatting>
  <conditionalFormatting sqref="BI153:BI160">
    <cfRule type="cellIs" dxfId="6087" priority="1927" operator="equal">
      <formula>0</formula>
    </cfRule>
  </conditionalFormatting>
  <conditionalFormatting sqref="BI171">
    <cfRule type="cellIs" dxfId="6086" priority="1926" operator="equal">
      <formula>0</formula>
    </cfRule>
  </conditionalFormatting>
  <conditionalFormatting sqref="BI163:BI170">
    <cfRule type="cellIs" dxfId="6085" priority="1925" operator="equal">
      <formula>0</formula>
    </cfRule>
  </conditionalFormatting>
  <conditionalFormatting sqref="BI212">
    <cfRule type="cellIs" dxfId="6084" priority="1924" operator="equal">
      <formula>0</formula>
    </cfRule>
  </conditionalFormatting>
  <conditionalFormatting sqref="BI203">
    <cfRule type="cellIs" dxfId="6083" priority="1923" operator="equal">
      <formula>0</formula>
    </cfRule>
  </conditionalFormatting>
  <conditionalFormatting sqref="BI204:BI211">
    <cfRule type="cellIs" dxfId="6082" priority="1922" operator="equal">
      <formula>0</formula>
    </cfRule>
  </conditionalFormatting>
  <conditionalFormatting sqref="BI190:BI191">
    <cfRule type="cellIs" dxfId="6081" priority="1921" operator="equal">
      <formula>0</formula>
    </cfRule>
  </conditionalFormatting>
  <conditionalFormatting sqref="BI320:BI321">
    <cfRule type="cellIs" dxfId="6080" priority="1920" operator="equal">
      <formula>0</formula>
    </cfRule>
  </conditionalFormatting>
  <conditionalFormatting sqref="BI323:BI324">
    <cfRule type="cellIs" dxfId="6079" priority="1919" operator="equal">
      <formula>0</formula>
    </cfRule>
  </conditionalFormatting>
  <conditionalFormatting sqref="BI311:BI312">
    <cfRule type="cellIs" dxfId="6078" priority="1918" operator="equal">
      <formula>0</formula>
    </cfRule>
  </conditionalFormatting>
  <conditionalFormatting sqref="BI317:BI318">
    <cfRule type="cellIs" dxfId="6077" priority="1917" operator="equal">
      <formula>0</formula>
    </cfRule>
  </conditionalFormatting>
  <conditionalFormatting sqref="BI326:BI327">
    <cfRule type="cellIs" dxfId="6076" priority="1916" operator="equal">
      <formula>0</formula>
    </cfRule>
  </conditionalFormatting>
  <conditionalFormatting sqref="BI314:BI315">
    <cfRule type="cellIs" dxfId="6075" priority="1915" operator="equal">
      <formula>0</formula>
    </cfRule>
  </conditionalFormatting>
  <conditionalFormatting sqref="BI364">
    <cfRule type="cellIs" dxfId="6074" priority="1914" operator="equal">
      <formula>0</formula>
    </cfRule>
  </conditionalFormatting>
  <conditionalFormatting sqref="BI24">
    <cfRule type="cellIs" dxfId="6073" priority="1913" operator="equal">
      <formula>0</formula>
    </cfRule>
  </conditionalFormatting>
  <conditionalFormatting sqref="BI355">
    <cfRule type="cellIs" dxfId="6072" priority="1912" operator="equal">
      <formula>0</formula>
    </cfRule>
  </conditionalFormatting>
  <conditionalFormatting sqref="BI15">
    <cfRule type="cellIs" dxfId="6071" priority="1911" operator="equal">
      <formula>0</formula>
    </cfRule>
  </conditionalFormatting>
  <conditionalFormatting sqref="BI240">
    <cfRule type="cellIs" dxfId="6070" priority="1909" operator="equal">
      <formula>0</formula>
    </cfRule>
  </conditionalFormatting>
  <conditionalFormatting sqref="BI173:BI185">
    <cfRule type="cellIs" dxfId="6069" priority="1907" operator="equal">
      <formula>0</formula>
    </cfRule>
  </conditionalFormatting>
  <conditionalFormatting sqref="BI250">
    <cfRule type="cellIs" dxfId="6068" priority="1908" operator="equal">
      <formula>0</formula>
    </cfRule>
  </conditionalFormatting>
  <conditionalFormatting sqref="BI275 BI261">
    <cfRule type="cellIs" dxfId="6067" priority="1906" operator="equal">
      <formula>0</formula>
    </cfRule>
  </conditionalFormatting>
  <conditionalFormatting sqref="BI262:BI274">
    <cfRule type="cellIs" dxfId="6066" priority="1905" operator="equal">
      <formula>0</formula>
    </cfRule>
  </conditionalFormatting>
  <conditionalFormatting sqref="BI374">
    <cfRule type="cellIs" dxfId="6065" priority="1904" operator="equal">
      <formula>0</formula>
    </cfRule>
  </conditionalFormatting>
  <conditionalFormatting sqref="BI34">
    <cfRule type="cellIs" dxfId="6064" priority="1903" operator="equal">
      <formula>0</formula>
    </cfRule>
  </conditionalFormatting>
  <conditionalFormatting sqref="BI398">
    <cfRule type="cellIs" dxfId="6063" priority="1902" operator="equal">
      <formula>0</formula>
    </cfRule>
  </conditionalFormatting>
  <conditionalFormatting sqref="BI58">
    <cfRule type="cellIs" dxfId="6062" priority="1901" operator="equal">
      <formula>0</formula>
    </cfRule>
  </conditionalFormatting>
  <conditionalFormatting sqref="BI109">
    <cfRule type="cellIs" dxfId="6061" priority="1900" operator="equal">
      <formula>0</formula>
    </cfRule>
  </conditionalFormatting>
  <conditionalFormatting sqref="BI118">
    <cfRule type="cellIs" dxfId="6060" priority="1899" operator="equal">
      <formula>0</formula>
    </cfRule>
  </conditionalFormatting>
  <conditionalFormatting sqref="BI151 BI142">
    <cfRule type="cellIs" dxfId="6059" priority="1898" operator="equal">
      <formula>0</formula>
    </cfRule>
  </conditionalFormatting>
  <conditionalFormatting sqref="BI189">
    <cfRule type="cellIs" dxfId="6058" priority="1897" operator="equal">
      <formula>0</formula>
    </cfRule>
  </conditionalFormatting>
  <conditionalFormatting sqref="BI194:BI195">
    <cfRule type="cellIs" dxfId="6057" priority="1896" operator="equal">
      <formula>0</formula>
    </cfRule>
  </conditionalFormatting>
  <conditionalFormatting sqref="BI196">
    <cfRule type="cellIs" dxfId="6056" priority="1895" operator="equal">
      <formula>0</formula>
    </cfRule>
  </conditionalFormatting>
  <conditionalFormatting sqref="BI197">
    <cfRule type="cellIs" dxfId="6055" priority="1894" operator="equal">
      <formula>0</formula>
    </cfRule>
  </conditionalFormatting>
  <conditionalFormatting sqref="BI222">
    <cfRule type="cellIs" dxfId="6054" priority="1892" operator="equal">
      <formula>0</formula>
    </cfRule>
  </conditionalFormatting>
  <conditionalFormatting sqref="BI260">
    <cfRule type="cellIs" dxfId="6053" priority="1893" operator="equal">
      <formula>0</formula>
    </cfRule>
  </conditionalFormatting>
  <conditionalFormatting sqref="BI213">
    <cfRule type="cellIs" dxfId="6052" priority="1891" operator="equal">
      <formula>0</formula>
    </cfRule>
  </conditionalFormatting>
  <conditionalFormatting sqref="BI226">
    <cfRule type="cellIs" dxfId="6051" priority="1890" operator="equal">
      <formula>0</formula>
    </cfRule>
  </conditionalFormatting>
  <conditionalFormatting sqref="BI89">
    <cfRule type="cellIs" dxfId="6050" priority="1889" operator="equal">
      <formula>0</formula>
    </cfRule>
  </conditionalFormatting>
  <conditionalFormatting sqref="BI79:BI88">
    <cfRule type="cellIs" dxfId="6049" priority="1888" operator="equal">
      <formula>0</formula>
    </cfRule>
  </conditionalFormatting>
  <conditionalFormatting sqref="BI202">
    <cfRule type="cellIs" dxfId="6048" priority="1885" operator="equal">
      <formula>0</formula>
    </cfRule>
  </conditionalFormatting>
  <conditionalFormatting sqref="BI95">
    <cfRule type="cellIs" dxfId="6047" priority="1887" operator="equal">
      <formula>0</formula>
    </cfRule>
  </conditionalFormatting>
  <conditionalFormatting sqref="BI91:BI94">
    <cfRule type="cellIs" dxfId="6046" priority="1886" operator="equal">
      <formula>0</formula>
    </cfRule>
  </conditionalFormatting>
  <conditionalFormatting sqref="BI223">
    <cfRule type="cellIs" dxfId="6045" priority="1884" operator="equal">
      <formula>0</formula>
    </cfRule>
  </conditionalFormatting>
  <conditionalFormatting sqref="BI224:BI225">
    <cfRule type="cellIs" dxfId="6044" priority="1883" operator="equal">
      <formula>0</formula>
    </cfRule>
  </conditionalFormatting>
  <conditionalFormatting sqref="BI201">
    <cfRule type="cellIs" dxfId="6043" priority="1882" operator="equal">
      <formula>0</formula>
    </cfRule>
  </conditionalFormatting>
  <conditionalFormatting sqref="BI75">
    <cfRule type="cellIs" dxfId="6042" priority="1881" operator="equal">
      <formula>0</formula>
    </cfRule>
  </conditionalFormatting>
  <conditionalFormatting sqref="BI285:BI287">
    <cfRule type="cellIs" dxfId="6041" priority="1880" operator="equal">
      <formula>0</formula>
    </cfRule>
  </conditionalFormatting>
  <conditionalFormatting sqref="BI285:BI286">
    <cfRule type="cellIs" dxfId="6040" priority="1878" operator="greaterThan">
      <formula>0</formula>
    </cfRule>
    <cfRule type="cellIs" dxfId="6039" priority="1879" operator="lessThan">
      <formula>0</formula>
    </cfRule>
  </conditionalFormatting>
  <conditionalFormatting sqref="BI290">
    <cfRule type="cellIs" dxfId="6038" priority="1877" operator="equal">
      <formula>0</formula>
    </cfRule>
  </conditionalFormatting>
  <conditionalFormatting sqref="BI301">
    <cfRule type="cellIs" dxfId="6037" priority="1876" operator="equal">
      <formula>0</formula>
    </cfRule>
  </conditionalFormatting>
  <conditionalFormatting sqref="BI291:BI300">
    <cfRule type="cellIs" dxfId="6036" priority="1875" operator="equal">
      <formula>0</formula>
    </cfRule>
  </conditionalFormatting>
  <conditionalFormatting sqref="BI73">
    <cfRule type="cellIs" dxfId="6035" priority="1873" operator="equal">
      <formula>0</formula>
    </cfRule>
  </conditionalFormatting>
  <conditionalFormatting sqref="BI61">
    <cfRule type="cellIs" dxfId="6034" priority="1872" operator="equal">
      <formula>0</formula>
    </cfRule>
  </conditionalFormatting>
  <conditionalFormatting sqref="BI388">
    <cfRule type="cellIs" dxfId="6033" priority="1871" operator="equal">
      <formula>0</formula>
    </cfRule>
  </conditionalFormatting>
  <conditionalFormatting sqref="BI48">
    <cfRule type="cellIs" dxfId="6032" priority="1870" operator="equal">
      <formula>0</formula>
    </cfRule>
  </conditionalFormatting>
  <conditionalFormatting sqref="BI110:BI117">
    <cfRule type="cellIs" dxfId="6031" priority="1869" operator="equal">
      <formula>0</formula>
    </cfRule>
  </conditionalFormatting>
  <conditionalFormatting sqref="BI133:BI140">
    <cfRule type="cellIs" dxfId="6030" priority="1868" operator="equal">
      <formula>0</formula>
    </cfRule>
  </conditionalFormatting>
  <conditionalFormatting sqref="BI143:BI150">
    <cfRule type="cellIs" dxfId="6029" priority="1867" operator="equal">
      <formula>0</formula>
    </cfRule>
  </conditionalFormatting>
  <conditionalFormatting sqref="BI214:BI221">
    <cfRule type="cellIs" dxfId="6028" priority="1866" operator="equal">
      <formula>0</formula>
    </cfRule>
  </conditionalFormatting>
  <conditionalFormatting sqref="BI232:BI239">
    <cfRule type="cellIs" dxfId="6027" priority="1865" operator="equal">
      <formula>0</formula>
    </cfRule>
  </conditionalFormatting>
  <conditionalFormatting sqref="BI242:BI249">
    <cfRule type="cellIs" dxfId="6026" priority="1864" operator="equal">
      <formula>0</formula>
    </cfRule>
  </conditionalFormatting>
  <conditionalFormatting sqref="BI252:BI259">
    <cfRule type="cellIs" dxfId="6025" priority="1863" operator="equal">
      <formula>0</formula>
    </cfRule>
  </conditionalFormatting>
  <conditionalFormatting sqref="BI241">
    <cfRule type="cellIs" dxfId="6024" priority="1862" operator="equal">
      <formula>0</formula>
    </cfRule>
  </conditionalFormatting>
  <conditionalFormatting sqref="BI251">
    <cfRule type="cellIs" dxfId="6023" priority="1861" operator="equal">
      <formula>0</formula>
    </cfRule>
  </conditionalFormatting>
  <conditionalFormatting sqref="BI122">
    <cfRule type="cellIs" dxfId="6022" priority="1860" operator="equal">
      <formula>0</formula>
    </cfRule>
  </conditionalFormatting>
  <conditionalFormatting sqref="BO198:BO199">
    <cfRule type="cellIs" dxfId="6021" priority="1572" operator="equal">
      <formula>0</formula>
    </cfRule>
  </conditionalFormatting>
  <conditionalFormatting sqref="BO288">
    <cfRule type="cellIs" dxfId="6020" priority="1536" operator="equal">
      <formula>0</formula>
    </cfRule>
  </conditionalFormatting>
  <conditionalFormatting sqref="BK7">
    <cfRule type="cellIs" dxfId="6019" priority="1859" operator="notEqual">
      <formula>0</formula>
    </cfRule>
  </conditionalFormatting>
  <conditionalFormatting sqref="BK347">
    <cfRule type="cellIs" dxfId="6018" priority="1858" operator="notEqual">
      <formula>0</formula>
    </cfRule>
  </conditionalFormatting>
  <conditionalFormatting sqref="BK11:BK14 BK172 BK152 BK16:BK23 BK25:BK33 BK49:BK57 BK59:BK60 BK35:BK39 BK375:BK379 BK381 BK349 BK340:BK341 BK229 BK97 BK41 BK351:BK354 BK141 BK227 BK186:BK188 BK1:BK9 BK343:BK347 BK329:BK338 BK192:BK193 BK162 BK132 BK78 BK90 BK120 BK76 BK303:BK307 BK356:BK363 BK62:BK72 BK399:BK1048576 BK389:BK397 BK383:BK387 BK43:BK47 BK365:BK373 BK99:BK107 BK123:BK130 BK276:BK283 BK231 BK309 BL8 BL71">
    <cfRule type="cellIs" dxfId="6017" priority="1857" operator="equal">
      <formula>0</formula>
    </cfRule>
  </conditionalFormatting>
  <conditionalFormatting sqref="BK7">
    <cfRule type="cellIs" dxfId="6016" priority="1856" operator="notEqual">
      <formula>0</formula>
    </cfRule>
  </conditionalFormatting>
  <conditionalFormatting sqref="BK303:BK304">
    <cfRule type="cellIs" dxfId="6015" priority="1854" operator="greaterThan">
      <formula>0</formula>
    </cfRule>
    <cfRule type="cellIs" dxfId="6014" priority="1855" operator="lessThan">
      <formula>0</formula>
    </cfRule>
  </conditionalFormatting>
  <conditionalFormatting sqref="BK329:BK330">
    <cfRule type="cellIs" dxfId="6013" priority="1852" operator="greaterThan">
      <formula>0</formula>
    </cfRule>
    <cfRule type="cellIs" dxfId="6012" priority="1853" operator="lessThan">
      <formula>0</formula>
    </cfRule>
  </conditionalFormatting>
  <conditionalFormatting sqref="BK343:BK345">
    <cfRule type="cellIs" dxfId="6011" priority="1850" operator="greaterThan">
      <formula>0</formula>
    </cfRule>
    <cfRule type="cellIs" dxfId="6010" priority="1851" operator="lessThan">
      <formula>0</formula>
    </cfRule>
  </conditionalFormatting>
  <conditionalFormatting sqref="BK344:BK345">
    <cfRule type="cellIs" dxfId="6009" priority="1848" operator="greaterThan">
      <formula>0</formula>
    </cfRule>
    <cfRule type="cellIs" dxfId="6008" priority="1849" operator="lessThan">
      <formula>0</formula>
    </cfRule>
  </conditionalFormatting>
  <conditionalFormatting sqref="BK131">
    <cfRule type="cellIs" dxfId="6007" priority="1847" operator="equal">
      <formula>0</formula>
    </cfRule>
  </conditionalFormatting>
  <conditionalFormatting sqref="BK108">
    <cfRule type="cellIs" dxfId="6006" priority="1846" operator="equal">
      <formula>0</formula>
    </cfRule>
  </conditionalFormatting>
  <conditionalFormatting sqref="BK161">
    <cfRule type="cellIs" dxfId="6005" priority="1845" operator="equal">
      <formula>0</formula>
    </cfRule>
  </conditionalFormatting>
  <conditionalFormatting sqref="BK153:BK160">
    <cfRule type="cellIs" dxfId="6004" priority="1844" operator="equal">
      <formula>0</formula>
    </cfRule>
  </conditionalFormatting>
  <conditionalFormatting sqref="BK171">
    <cfRule type="cellIs" dxfId="6003" priority="1843" operator="equal">
      <formula>0</formula>
    </cfRule>
  </conditionalFormatting>
  <conditionalFormatting sqref="BK163:BK170">
    <cfRule type="cellIs" dxfId="6002" priority="1842" operator="equal">
      <formula>0</formula>
    </cfRule>
  </conditionalFormatting>
  <conditionalFormatting sqref="BK212">
    <cfRule type="cellIs" dxfId="6001" priority="1841" operator="equal">
      <formula>0</formula>
    </cfRule>
  </conditionalFormatting>
  <conditionalFormatting sqref="BK203">
    <cfRule type="cellIs" dxfId="6000" priority="1840" operator="equal">
      <formula>0</formula>
    </cfRule>
  </conditionalFormatting>
  <conditionalFormatting sqref="BK204:BK211">
    <cfRule type="cellIs" dxfId="5999" priority="1839" operator="equal">
      <formula>0</formula>
    </cfRule>
  </conditionalFormatting>
  <conditionalFormatting sqref="BK190:BK191">
    <cfRule type="cellIs" dxfId="5998" priority="1838" operator="equal">
      <formula>0</formula>
    </cfRule>
  </conditionalFormatting>
  <conditionalFormatting sqref="BK320:BK321">
    <cfRule type="cellIs" dxfId="5997" priority="1837" operator="equal">
      <formula>0</formula>
    </cfRule>
  </conditionalFormatting>
  <conditionalFormatting sqref="BK323:BK324">
    <cfRule type="cellIs" dxfId="5996" priority="1836" operator="equal">
      <formula>0</formula>
    </cfRule>
  </conditionalFormatting>
  <conditionalFormatting sqref="BK311:BK312">
    <cfRule type="cellIs" dxfId="5995" priority="1835" operator="equal">
      <formula>0</formula>
    </cfRule>
  </conditionalFormatting>
  <conditionalFormatting sqref="BK317:BK318">
    <cfRule type="cellIs" dxfId="5994" priority="1834" operator="equal">
      <formula>0</formula>
    </cfRule>
  </conditionalFormatting>
  <conditionalFormatting sqref="BK326:BK327">
    <cfRule type="cellIs" dxfId="5993" priority="1833" operator="equal">
      <formula>0</formula>
    </cfRule>
  </conditionalFormatting>
  <conditionalFormatting sqref="BK314:BK315">
    <cfRule type="cellIs" dxfId="5992" priority="1832" operator="equal">
      <formula>0</formula>
    </cfRule>
  </conditionalFormatting>
  <conditionalFormatting sqref="BK364">
    <cfRule type="cellIs" dxfId="5991" priority="1831" operator="equal">
      <formula>0</formula>
    </cfRule>
  </conditionalFormatting>
  <conditionalFormatting sqref="BK198:BK199">
    <cfRule type="cellIs" dxfId="5990" priority="1827" operator="equal">
      <formula>0</formula>
    </cfRule>
  </conditionalFormatting>
  <conditionalFormatting sqref="BK24">
    <cfRule type="cellIs" dxfId="5989" priority="1830" operator="equal">
      <formula>0</formula>
    </cfRule>
  </conditionalFormatting>
  <conditionalFormatting sqref="BK355">
    <cfRule type="cellIs" dxfId="5988" priority="1829" operator="equal">
      <formula>0</formula>
    </cfRule>
  </conditionalFormatting>
  <conditionalFormatting sqref="BK15">
    <cfRule type="cellIs" dxfId="5987" priority="1828" operator="equal">
      <formula>0</formula>
    </cfRule>
  </conditionalFormatting>
  <conditionalFormatting sqref="BK240">
    <cfRule type="cellIs" dxfId="5986" priority="1826" operator="equal">
      <formula>0</formula>
    </cfRule>
  </conditionalFormatting>
  <conditionalFormatting sqref="BK173:BK185">
    <cfRule type="cellIs" dxfId="5985" priority="1823" operator="equal">
      <formula>0</formula>
    </cfRule>
  </conditionalFormatting>
  <conditionalFormatting sqref="BK250">
    <cfRule type="cellIs" dxfId="5984" priority="1825" operator="equal">
      <formula>0</formula>
    </cfRule>
  </conditionalFormatting>
  <conditionalFormatting sqref="BK10:BL10 BK40:BL40 BK42:BL42 BK382:BL382 BK380:BL380 BK348:BL348 BK350:BL350 BK342:BL342 BK339:BL339 BK74:BL74 BK77:BL77 BK96:BL96 BK98:BL98 BK119:BL119 BK121:BL121 BK200:BL200 BK228:BL228 BK230:BL230 BK302:BL302 BK308:BL308 BK310:BL310 BK313:BL313 BK316:BL316 BK319:BL319 BK322:BL322 BK325:BL325 BK328:BL328">
    <cfRule type="cellIs" dxfId="5983" priority="1824" operator="equal">
      <formula>0</formula>
    </cfRule>
  </conditionalFormatting>
  <conditionalFormatting sqref="BK275 BK261">
    <cfRule type="cellIs" dxfId="5982" priority="1822" operator="equal">
      <formula>0</formula>
    </cfRule>
  </conditionalFormatting>
  <conditionalFormatting sqref="BK262:BK274">
    <cfRule type="cellIs" dxfId="5981" priority="1821" operator="equal">
      <formula>0</formula>
    </cfRule>
  </conditionalFormatting>
  <conditionalFormatting sqref="BK374">
    <cfRule type="cellIs" dxfId="5980" priority="1820" operator="equal">
      <formula>0</formula>
    </cfRule>
  </conditionalFormatting>
  <conditionalFormatting sqref="BK34">
    <cfRule type="cellIs" dxfId="5979" priority="1819" operator="equal">
      <formula>0</formula>
    </cfRule>
  </conditionalFormatting>
  <conditionalFormatting sqref="BK398">
    <cfRule type="cellIs" dxfId="5978" priority="1818" operator="equal">
      <formula>0</formula>
    </cfRule>
  </conditionalFormatting>
  <conditionalFormatting sqref="BK58">
    <cfRule type="cellIs" dxfId="5977" priority="1817" operator="equal">
      <formula>0</formula>
    </cfRule>
  </conditionalFormatting>
  <conditionalFormatting sqref="BK109">
    <cfRule type="cellIs" dxfId="5976" priority="1816" operator="equal">
      <formula>0</formula>
    </cfRule>
  </conditionalFormatting>
  <conditionalFormatting sqref="BK118">
    <cfRule type="cellIs" dxfId="5975" priority="1815" operator="equal">
      <formula>0</formula>
    </cfRule>
  </conditionalFormatting>
  <conditionalFormatting sqref="BK151 BK142">
    <cfRule type="cellIs" dxfId="5974" priority="1814" operator="equal">
      <formula>0</formula>
    </cfRule>
  </conditionalFormatting>
  <conditionalFormatting sqref="BK189">
    <cfRule type="cellIs" dxfId="5973" priority="1813" operator="equal">
      <formula>0</formula>
    </cfRule>
  </conditionalFormatting>
  <conditionalFormatting sqref="BK194:BK195">
    <cfRule type="cellIs" dxfId="5972" priority="1812" operator="equal">
      <formula>0</formula>
    </cfRule>
  </conditionalFormatting>
  <conditionalFormatting sqref="BK196">
    <cfRule type="cellIs" dxfId="5971" priority="1811" operator="equal">
      <formula>0</formula>
    </cfRule>
  </conditionalFormatting>
  <conditionalFormatting sqref="BK197">
    <cfRule type="cellIs" dxfId="5970" priority="1810" operator="equal">
      <formula>0</formula>
    </cfRule>
  </conditionalFormatting>
  <conditionalFormatting sqref="BK222">
    <cfRule type="cellIs" dxfId="5969" priority="1808" operator="equal">
      <formula>0</formula>
    </cfRule>
  </conditionalFormatting>
  <conditionalFormatting sqref="BK260">
    <cfRule type="cellIs" dxfId="5968" priority="1809" operator="equal">
      <formula>0</formula>
    </cfRule>
  </conditionalFormatting>
  <conditionalFormatting sqref="BK213">
    <cfRule type="cellIs" dxfId="5967" priority="1807" operator="equal">
      <formula>0</formula>
    </cfRule>
  </conditionalFormatting>
  <conditionalFormatting sqref="BK226">
    <cfRule type="cellIs" dxfId="5966" priority="1806" operator="equal">
      <formula>0</formula>
    </cfRule>
  </conditionalFormatting>
  <conditionalFormatting sqref="BK89">
    <cfRule type="cellIs" dxfId="5965" priority="1805" operator="equal">
      <formula>0</formula>
    </cfRule>
  </conditionalFormatting>
  <conditionalFormatting sqref="BK79:BK88">
    <cfRule type="cellIs" dxfId="5964" priority="1804" operator="equal">
      <formula>0</formula>
    </cfRule>
  </conditionalFormatting>
  <conditionalFormatting sqref="BK202">
    <cfRule type="cellIs" dxfId="5963" priority="1801" operator="equal">
      <formula>0</formula>
    </cfRule>
  </conditionalFormatting>
  <conditionalFormatting sqref="BK95">
    <cfRule type="cellIs" dxfId="5962" priority="1803" operator="equal">
      <formula>0</formula>
    </cfRule>
  </conditionalFormatting>
  <conditionalFormatting sqref="BK91:BK94">
    <cfRule type="cellIs" dxfId="5961" priority="1802" operator="equal">
      <formula>0</formula>
    </cfRule>
  </conditionalFormatting>
  <conditionalFormatting sqref="BK223">
    <cfRule type="cellIs" dxfId="5960" priority="1800" operator="equal">
      <formula>0</formula>
    </cfRule>
  </conditionalFormatting>
  <conditionalFormatting sqref="BK224:BK225">
    <cfRule type="cellIs" dxfId="5959" priority="1799" operator="equal">
      <formula>0</formula>
    </cfRule>
  </conditionalFormatting>
  <conditionalFormatting sqref="BK201">
    <cfRule type="cellIs" dxfId="5958" priority="1798" operator="equal">
      <formula>0</formula>
    </cfRule>
  </conditionalFormatting>
  <conditionalFormatting sqref="BK75">
    <cfRule type="cellIs" dxfId="5957" priority="1797" operator="equal">
      <formula>0</formula>
    </cfRule>
  </conditionalFormatting>
  <conditionalFormatting sqref="BK285:BK287">
    <cfRule type="cellIs" dxfId="5956" priority="1796" operator="equal">
      <formula>0</formula>
    </cfRule>
  </conditionalFormatting>
  <conditionalFormatting sqref="BK285:BK286">
    <cfRule type="cellIs" dxfId="5955" priority="1794" operator="greaterThan">
      <formula>0</formula>
    </cfRule>
    <cfRule type="cellIs" dxfId="5954" priority="1795" operator="lessThan">
      <formula>0</formula>
    </cfRule>
  </conditionalFormatting>
  <conditionalFormatting sqref="BK284:BL284">
    <cfRule type="cellIs" dxfId="5953" priority="1793" operator="equal">
      <formula>0</formula>
    </cfRule>
  </conditionalFormatting>
  <conditionalFormatting sqref="BK290">
    <cfRule type="cellIs" dxfId="5952" priority="1792" operator="equal">
      <formula>0</formula>
    </cfRule>
  </conditionalFormatting>
  <conditionalFormatting sqref="BK301">
    <cfRule type="cellIs" dxfId="5951" priority="1791" operator="equal">
      <formula>0</formula>
    </cfRule>
  </conditionalFormatting>
  <conditionalFormatting sqref="BK291:BK300">
    <cfRule type="cellIs" dxfId="5950" priority="1790" operator="equal">
      <formula>0</formula>
    </cfRule>
  </conditionalFormatting>
  <conditionalFormatting sqref="BK289:BL289">
    <cfRule type="cellIs" dxfId="5949" priority="1788" operator="equal">
      <formula>0</formula>
    </cfRule>
  </conditionalFormatting>
  <conditionalFormatting sqref="BK288">
    <cfRule type="cellIs" dxfId="5948" priority="1789" operator="equal">
      <formula>0</formula>
    </cfRule>
  </conditionalFormatting>
  <conditionalFormatting sqref="BK73">
    <cfRule type="cellIs" dxfId="5947" priority="1787" operator="equal">
      <formula>0</formula>
    </cfRule>
  </conditionalFormatting>
  <conditionalFormatting sqref="BK61">
    <cfRule type="cellIs" dxfId="5946" priority="1786" operator="equal">
      <formula>0</formula>
    </cfRule>
  </conditionalFormatting>
  <conditionalFormatting sqref="BK388">
    <cfRule type="cellIs" dxfId="5945" priority="1785" operator="equal">
      <formula>0</formula>
    </cfRule>
  </conditionalFormatting>
  <conditionalFormatting sqref="BK48">
    <cfRule type="cellIs" dxfId="5944" priority="1784" operator="equal">
      <formula>0</formula>
    </cfRule>
  </conditionalFormatting>
  <conditionalFormatting sqref="BK110:BK117">
    <cfRule type="cellIs" dxfId="5943" priority="1783" operator="equal">
      <formula>0</formula>
    </cfRule>
  </conditionalFormatting>
  <conditionalFormatting sqref="BK133:BK140">
    <cfRule type="cellIs" dxfId="5942" priority="1782" operator="equal">
      <formula>0</formula>
    </cfRule>
  </conditionalFormatting>
  <conditionalFormatting sqref="BK143:BK150">
    <cfRule type="cellIs" dxfId="5941" priority="1781" operator="equal">
      <formula>0</formula>
    </cfRule>
  </conditionalFormatting>
  <conditionalFormatting sqref="BK214:BK221">
    <cfRule type="cellIs" dxfId="5940" priority="1780" operator="equal">
      <formula>0</formula>
    </cfRule>
  </conditionalFormatting>
  <conditionalFormatting sqref="BK232:BK239">
    <cfRule type="cellIs" dxfId="5939" priority="1779" operator="equal">
      <formula>0</formula>
    </cfRule>
  </conditionalFormatting>
  <conditionalFormatting sqref="BK242:BK249">
    <cfRule type="cellIs" dxfId="5938" priority="1778" operator="equal">
      <formula>0</formula>
    </cfRule>
  </conditionalFormatting>
  <conditionalFormatting sqref="BK252:BK259">
    <cfRule type="cellIs" dxfId="5937" priority="1777" operator="equal">
      <formula>0</formula>
    </cfRule>
  </conditionalFormatting>
  <conditionalFormatting sqref="BK241">
    <cfRule type="cellIs" dxfId="5936" priority="1776" operator="equal">
      <formula>0</formula>
    </cfRule>
  </conditionalFormatting>
  <conditionalFormatting sqref="BK251">
    <cfRule type="cellIs" dxfId="5935" priority="1775" operator="equal">
      <formula>0</formula>
    </cfRule>
  </conditionalFormatting>
  <conditionalFormatting sqref="BK122">
    <cfRule type="cellIs" dxfId="5934" priority="1774" operator="equal">
      <formula>0</formula>
    </cfRule>
  </conditionalFormatting>
  <conditionalFormatting sqref="BL7">
    <cfRule type="cellIs" dxfId="5933" priority="1773" operator="notEqual">
      <formula>0</formula>
    </cfRule>
  </conditionalFormatting>
  <conditionalFormatting sqref="BL347">
    <cfRule type="cellIs" dxfId="5932" priority="1772" operator="notEqual">
      <formula>0</formula>
    </cfRule>
  </conditionalFormatting>
  <conditionalFormatting sqref="BL11:BL14 BL172 BL152 BL16:BL23 BL25:BL33 BL49:BL57 BL59:BL60 BL35:BL39 BL375:BL379 BL381 BL349 BL340:BL341 BL229 BL97 BL41 BL351:BL354 BL141 BL227 BL186:BL188 BL1:BL7 BL343:BL347 BL329:BL338 BL192:BL193 BL162 BL132 BL78 BL90 BL120 BL76 BL303:BL307 BL356:BL363 BL62:BL70 BL399:BL1048576 BL389:BL397 BL383:BL387 BL43:BL47 BL365:BL373 BL99:BL107 BL123:BL130 BL276:BL283 BL231 BL309 BL9 BL72">
    <cfRule type="cellIs" dxfId="5931" priority="1771" operator="equal">
      <formula>0</formula>
    </cfRule>
  </conditionalFormatting>
  <conditionalFormatting sqref="BL7">
    <cfRule type="cellIs" dxfId="5930" priority="1770" operator="notEqual">
      <formula>0</formula>
    </cfRule>
  </conditionalFormatting>
  <conditionalFormatting sqref="BL303:BL304">
    <cfRule type="cellIs" dxfId="5929" priority="1768" operator="greaterThan">
      <formula>0</formula>
    </cfRule>
    <cfRule type="cellIs" dxfId="5928" priority="1769" operator="lessThan">
      <formula>0</formula>
    </cfRule>
  </conditionalFormatting>
  <conditionalFormatting sqref="BL329:BL330">
    <cfRule type="cellIs" dxfId="5927" priority="1766" operator="greaterThan">
      <formula>0</formula>
    </cfRule>
    <cfRule type="cellIs" dxfId="5926" priority="1767" operator="lessThan">
      <formula>0</formula>
    </cfRule>
  </conditionalFormatting>
  <conditionalFormatting sqref="BL343:BL345">
    <cfRule type="cellIs" dxfId="5925" priority="1764" operator="greaterThan">
      <formula>0</formula>
    </cfRule>
    <cfRule type="cellIs" dxfId="5924" priority="1765" operator="lessThan">
      <formula>0</formula>
    </cfRule>
  </conditionalFormatting>
  <conditionalFormatting sqref="BL344:BL345">
    <cfRule type="cellIs" dxfId="5923" priority="1762" operator="greaterThan">
      <formula>0</formula>
    </cfRule>
    <cfRule type="cellIs" dxfId="5922" priority="1763" operator="lessThan">
      <formula>0</formula>
    </cfRule>
  </conditionalFormatting>
  <conditionalFormatting sqref="BL131">
    <cfRule type="cellIs" dxfId="5921" priority="1761" operator="equal">
      <formula>0</formula>
    </cfRule>
  </conditionalFormatting>
  <conditionalFormatting sqref="BL108">
    <cfRule type="cellIs" dxfId="5920" priority="1760" operator="equal">
      <formula>0</formula>
    </cfRule>
  </conditionalFormatting>
  <conditionalFormatting sqref="BL161">
    <cfRule type="cellIs" dxfId="5919" priority="1759" operator="equal">
      <formula>0</formula>
    </cfRule>
  </conditionalFormatting>
  <conditionalFormatting sqref="BL153:BL160">
    <cfRule type="cellIs" dxfId="5918" priority="1758" operator="equal">
      <formula>0</formula>
    </cfRule>
  </conditionalFormatting>
  <conditionalFormatting sqref="BL171">
    <cfRule type="cellIs" dxfId="5917" priority="1757" operator="equal">
      <formula>0</formula>
    </cfRule>
  </conditionalFormatting>
  <conditionalFormatting sqref="BL163:BL170">
    <cfRule type="cellIs" dxfId="5916" priority="1756" operator="equal">
      <formula>0</formula>
    </cfRule>
  </conditionalFormatting>
  <conditionalFormatting sqref="BL212">
    <cfRule type="cellIs" dxfId="5915" priority="1755" operator="equal">
      <formula>0</formula>
    </cfRule>
  </conditionalFormatting>
  <conditionalFormatting sqref="BL203">
    <cfRule type="cellIs" dxfId="5914" priority="1754" operator="equal">
      <formula>0</formula>
    </cfRule>
  </conditionalFormatting>
  <conditionalFormatting sqref="BL204:BL211">
    <cfRule type="cellIs" dxfId="5913" priority="1753" operator="equal">
      <formula>0</formula>
    </cfRule>
  </conditionalFormatting>
  <conditionalFormatting sqref="BL190:BL191">
    <cfRule type="cellIs" dxfId="5912" priority="1752" operator="equal">
      <formula>0</formula>
    </cfRule>
  </conditionalFormatting>
  <conditionalFormatting sqref="BL320:BL321">
    <cfRule type="cellIs" dxfId="5911" priority="1751" operator="equal">
      <formula>0</formula>
    </cfRule>
  </conditionalFormatting>
  <conditionalFormatting sqref="BL323:BL324">
    <cfRule type="cellIs" dxfId="5910" priority="1750" operator="equal">
      <formula>0</formula>
    </cfRule>
  </conditionalFormatting>
  <conditionalFormatting sqref="BL311:BL312">
    <cfRule type="cellIs" dxfId="5909" priority="1749" operator="equal">
      <formula>0</formula>
    </cfRule>
  </conditionalFormatting>
  <conditionalFormatting sqref="BL317:BL318">
    <cfRule type="cellIs" dxfId="5908" priority="1748" operator="equal">
      <formula>0</formula>
    </cfRule>
  </conditionalFormatting>
  <conditionalFormatting sqref="BL326:BL327">
    <cfRule type="cellIs" dxfId="5907" priority="1747" operator="equal">
      <formula>0</formula>
    </cfRule>
  </conditionalFormatting>
  <conditionalFormatting sqref="BL314:BL315">
    <cfRule type="cellIs" dxfId="5906" priority="1746" operator="equal">
      <formula>0</formula>
    </cfRule>
  </conditionalFormatting>
  <conditionalFormatting sqref="BL364">
    <cfRule type="cellIs" dxfId="5905" priority="1745" operator="equal">
      <formula>0</formula>
    </cfRule>
  </conditionalFormatting>
  <conditionalFormatting sqref="BL24">
    <cfRule type="cellIs" dxfId="5904" priority="1744" operator="equal">
      <formula>0</formula>
    </cfRule>
  </conditionalFormatting>
  <conditionalFormatting sqref="BL355">
    <cfRule type="cellIs" dxfId="5903" priority="1743" operator="equal">
      <formula>0</formula>
    </cfRule>
  </conditionalFormatting>
  <conditionalFormatting sqref="BL15">
    <cfRule type="cellIs" dxfId="5902" priority="1742" operator="equal">
      <formula>0</formula>
    </cfRule>
  </conditionalFormatting>
  <conditionalFormatting sqref="BL240">
    <cfRule type="cellIs" dxfId="5901" priority="1740" operator="equal">
      <formula>0</formula>
    </cfRule>
  </conditionalFormatting>
  <conditionalFormatting sqref="BL173:BL185">
    <cfRule type="cellIs" dxfId="5900" priority="1738" operator="equal">
      <formula>0</formula>
    </cfRule>
  </conditionalFormatting>
  <conditionalFormatting sqref="BL250">
    <cfRule type="cellIs" dxfId="5899" priority="1739" operator="equal">
      <formula>0</formula>
    </cfRule>
  </conditionalFormatting>
  <conditionalFormatting sqref="BL275 BL261">
    <cfRule type="cellIs" dxfId="5898" priority="1737" operator="equal">
      <formula>0</formula>
    </cfRule>
  </conditionalFormatting>
  <conditionalFormatting sqref="BL262:BL274">
    <cfRule type="cellIs" dxfId="5897" priority="1736" operator="equal">
      <formula>0</formula>
    </cfRule>
  </conditionalFormatting>
  <conditionalFormatting sqref="BL374">
    <cfRule type="cellIs" dxfId="5896" priority="1735" operator="equal">
      <formula>0</formula>
    </cfRule>
  </conditionalFormatting>
  <conditionalFormatting sqref="BL34">
    <cfRule type="cellIs" dxfId="5895" priority="1734" operator="equal">
      <formula>0</formula>
    </cfRule>
  </conditionalFormatting>
  <conditionalFormatting sqref="BL398">
    <cfRule type="cellIs" dxfId="5894" priority="1733" operator="equal">
      <formula>0</formula>
    </cfRule>
  </conditionalFormatting>
  <conditionalFormatting sqref="BL58">
    <cfRule type="cellIs" dxfId="5893" priority="1732" operator="equal">
      <formula>0</formula>
    </cfRule>
  </conditionalFormatting>
  <conditionalFormatting sqref="BL109">
    <cfRule type="cellIs" dxfId="5892" priority="1731" operator="equal">
      <formula>0</formula>
    </cfRule>
  </conditionalFormatting>
  <conditionalFormatting sqref="BL118">
    <cfRule type="cellIs" dxfId="5891" priority="1730" operator="equal">
      <formula>0</formula>
    </cfRule>
  </conditionalFormatting>
  <conditionalFormatting sqref="BL151 BL142">
    <cfRule type="cellIs" dxfId="5890" priority="1729" operator="equal">
      <formula>0</formula>
    </cfRule>
  </conditionalFormatting>
  <conditionalFormatting sqref="BL189">
    <cfRule type="cellIs" dxfId="5889" priority="1728" operator="equal">
      <formula>0</formula>
    </cfRule>
  </conditionalFormatting>
  <conditionalFormatting sqref="BL194:BL195">
    <cfRule type="cellIs" dxfId="5888" priority="1727" operator="equal">
      <formula>0</formula>
    </cfRule>
  </conditionalFormatting>
  <conditionalFormatting sqref="BL196">
    <cfRule type="cellIs" dxfId="5887" priority="1726" operator="equal">
      <formula>0</formula>
    </cfRule>
  </conditionalFormatting>
  <conditionalFormatting sqref="BL197">
    <cfRule type="cellIs" dxfId="5886" priority="1725" operator="equal">
      <formula>0</formula>
    </cfRule>
  </conditionalFormatting>
  <conditionalFormatting sqref="BL222">
    <cfRule type="cellIs" dxfId="5885" priority="1723" operator="equal">
      <formula>0</formula>
    </cfRule>
  </conditionalFormatting>
  <conditionalFormatting sqref="BL260">
    <cfRule type="cellIs" dxfId="5884" priority="1724" operator="equal">
      <formula>0</formula>
    </cfRule>
  </conditionalFormatting>
  <conditionalFormatting sqref="BL213">
    <cfRule type="cellIs" dxfId="5883" priority="1722" operator="equal">
      <formula>0</formula>
    </cfRule>
  </conditionalFormatting>
  <conditionalFormatting sqref="BL226">
    <cfRule type="cellIs" dxfId="5882" priority="1721" operator="equal">
      <formula>0</formula>
    </cfRule>
  </conditionalFormatting>
  <conditionalFormatting sqref="BL89">
    <cfRule type="cellIs" dxfId="5881" priority="1720" operator="equal">
      <formula>0</formula>
    </cfRule>
  </conditionalFormatting>
  <conditionalFormatting sqref="BL79:BL88">
    <cfRule type="cellIs" dxfId="5880" priority="1719" operator="equal">
      <formula>0</formula>
    </cfRule>
  </conditionalFormatting>
  <conditionalFormatting sqref="BL202">
    <cfRule type="cellIs" dxfId="5879" priority="1716" operator="equal">
      <formula>0</formula>
    </cfRule>
  </conditionalFormatting>
  <conditionalFormatting sqref="BL95">
    <cfRule type="cellIs" dxfId="5878" priority="1718" operator="equal">
      <formula>0</formula>
    </cfRule>
  </conditionalFormatting>
  <conditionalFormatting sqref="BL91:BL94">
    <cfRule type="cellIs" dxfId="5877" priority="1717" operator="equal">
      <formula>0</formula>
    </cfRule>
  </conditionalFormatting>
  <conditionalFormatting sqref="BL223">
    <cfRule type="cellIs" dxfId="5876" priority="1715" operator="equal">
      <formula>0</formula>
    </cfRule>
  </conditionalFormatting>
  <conditionalFormatting sqref="BL224:BL225">
    <cfRule type="cellIs" dxfId="5875" priority="1714" operator="equal">
      <formula>0</formula>
    </cfRule>
  </conditionalFormatting>
  <conditionalFormatting sqref="BL201">
    <cfRule type="cellIs" dxfId="5874" priority="1713" operator="equal">
      <formula>0</formula>
    </cfRule>
  </conditionalFormatting>
  <conditionalFormatting sqref="BL75">
    <cfRule type="cellIs" dxfId="5873" priority="1712" operator="equal">
      <formula>0</formula>
    </cfRule>
  </conditionalFormatting>
  <conditionalFormatting sqref="BL285:BL287">
    <cfRule type="cellIs" dxfId="5872" priority="1711" operator="equal">
      <formula>0</formula>
    </cfRule>
  </conditionalFormatting>
  <conditionalFormatting sqref="BL285:BL286">
    <cfRule type="cellIs" dxfId="5871" priority="1709" operator="greaterThan">
      <formula>0</formula>
    </cfRule>
    <cfRule type="cellIs" dxfId="5870" priority="1710" operator="lessThan">
      <formula>0</formula>
    </cfRule>
  </conditionalFormatting>
  <conditionalFormatting sqref="BL290">
    <cfRule type="cellIs" dxfId="5869" priority="1708" operator="equal">
      <formula>0</formula>
    </cfRule>
  </conditionalFormatting>
  <conditionalFormatting sqref="BL301">
    <cfRule type="cellIs" dxfId="5868" priority="1707" operator="equal">
      <formula>0</formula>
    </cfRule>
  </conditionalFormatting>
  <conditionalFormatting sqref="BL291:BL300">
    <cfRule type="cellIs" dxfId="5867" priority="1706" operator="equal">
      <formula>0</formula>
    </cfRule>
  </conditionalFormatting>
  <conditionalFormatting sqref="BL73">
    <cfRule type="cellIs" dxfId="5866" priority="1704" operator="equal">
      <formula>0</formula>
    </cfRule>
  </conditionalFormatting>
  <conditionalFormatting sqref="BL61">
    <cfRule type="cellIs" dxfId="5865" priority="1703" operator="equal">
      <formula>0</formula>
    </cfRule>
  </conditionalFormatting>
  <conditionalFormatting sqref="BL388">
    <cfRule type="cellIs" dxfId="5864" priority="1702" operator="equal">
      <formula>0</formula>
    </cfRule>
  </conditionalFormatting>
  <conditionalFormatting sqref="BL48">
    <cfRule type="cellIs" dxfId="5863" priority="1701" operator="equal">
      <formula>0</formula>
    </cfRule>
  </conditionalFormatting>
  <conditionalFormatting sqref="BL110:BL117">
    <cfRule type="cellIs" dxfId="5862" priority="1700" operator="equal">
      <formula>0</formula>
    </cfRule>
  </conditionalFormatting>
  <conditionalFormatting sqref="BL133:BL140">
    <cfRule type="cellIs" dxfId="5861" priority="1699" operator="equal">
      <formula>0</formula>
    </cfRule>
  </conditionalFormatting>
  <conditionalFormatting sqref="BL143:BL150">
    <cfRule type="cellIs" dxfId="5860" priority="1698" operator="equal">
      <formula>0</formula>
    </cfRule>
  </conditionalFormatting>
  <conditionalFormatting sqref="BL214:BL221">
    <cfRule type="cellIs" dxfId="5859" priority="1697" operator="equal">
      <formula>0</formula>
    </cfRule>
  </conditionalFormatting>
  <conditionalFormatting sqref="BL232:BL239">
    <cfRule type="cellIs" dxfId="5858" priority="1696" operator="equal">
      <formula>0</formula>
    </cfRule>
  </conditionalFormatting>
  <conditionalFormatting sqref="BL242:BL249">
    <cfRule type="cellIs" dxfId="5857" priority="1695" operator="equal">
      <formula>0</formula>
    </cfRule>
  </conditionalFormatting>
  <conditionalFormatting sqref="BL252:BL259">
    <cfRule type="cellIs" dxfId="5856" priority="1694" operator="equal">
      <formula>0</formula>
    </cfRule>
  </conditionalFormatting>
  <conditionalFormatting sqref="BL241">
    <cfRule type="cellIs" dxfId="5855" priority="1693" operator="equal">
      <formula>0</formula>
    </cfRule>
  </conditionalFormatting>
  <conditionalFormatting sqref="BL251">
    <cfRule type="cellIs" dxfId="5854" priority="1692" operator="equal">
      <formula>0</formula>
    </cfRule>
  </conditionalFormatting>
  <conditionalFormatting sqref="BL122">
    <cfRule type="cellIs" dxfId="5853" priority="1691" operator="equal">
      <formula>0</formula>
    </cfRule>
  </conditionalFormatting>
  <conditionalFormatting sqref="BR198:BR199">
    <cfRule type="cellIs" dxfId="5852" priority="1403" operator="equal">
      <formula>0</formula>
    </cfRule>
  </conditionalFormatting>
  <conditionalFormatting sqref="BR288">
    <cfRule type="cellIs" dxfId="5851" priority="1367" operator="equal">
      <formula>0</formula>
    </cfRule>
  </conditionalFormatting>
  <conditionalFormatting sqref="BN7">
    <cfRule type="cellIs" dxfId="5850" priority="1690" operator="notEqual">
      <formula>0</formula>
    </cfRule>
  </conditionalFormatting>
  <conditionalFormatting sqref="BN347">
    <cfRule type="cellIs" dxfId="5849" priority="1689" operator="notEqual">
      <formula>0</formula>
    </cfRule>
  </conditionalFormatting>
  <conditionalFormatting sqref="BN11:BN14 BN172 BN152 BN16:BN23 BN25:BN33 BN49:BN57 BN59:BN60 BN35:BN39 BN375:BN379 BN381 BN349 BN340:BN341 BN229 BN97 BN41 BN351:BN354 BN141 BN227 BN186:BN188 BN1:BN9 BN343:BN347 BN329:BN338 BN192:BN193 BN162 BN132 BN78 BN90 BN120 BN76 BN303:BN307 BN356:BN363 BN62:BN72 BN399:BN1048576 BN389:BN397 BN383:BN387 BN43:BN47 BN365:BN373 BN99:BN107 BN123:BN130 BN276:BN283 BN231 BN309 BO8 BO71">
    <cfRule type="cellIs" dxfId="5848" priority="1688" operator="equal">
      <formula>0</formula>
    </cfRule>
  </conditionalFormatting>
  <conditionalFormatting sqref="BN7">
    <cfRule type="cellIs" dxfId="5847" priority="1687" operator="notEqual">
      <formula>0</formula>
    </cfRule>
  </conditionalFormatting>
  <conditionalFormatting sqref="BN303:BN304">
    <cfRule type="cellIs" dxfId="5846" priority="1685" operator="greaterThan">
      <formula>0</formula>
    </cfRule>
    <cfRule type="cellIs" dxfId="5845" priority="1686" operator="lessThan">
      <formula>0</formula>
    </cfRule>
  </conditionalFormatting>
  <conditionalFormatting sqref="BN329:BN330">
    <cfRule type="cellIs" dxfId="5844" priority="1683" operator="greaterThan">
      <formula>0</formula>
    </cfRule>
    <cfRule type="cellIs" dxfId="5843" priority="1684" operator="lessThan">
      <formula>0</formula>
    </cfRule>
  </conditionalFormatting>
  <conditionalFormatting sqref="BN343:BN345">
    <cfRule type="cellIs" dxfId="5842" priority="1681" operator="greaterThan">
      <formula>0</formula>
    </cfRule>
    <cfRule type="cellIs" dxfId="5841" priority="1682" operator="lessThan">
      <formula>0</formula>
    </cfRule>
  </conditionalFormatting>
  <conditionalFormatting sqref="BN344:BN345">
    <cfRule type="cellIs" dxfId="5840" priority="1679" operator="greaterThan">
      <formula>0</formula>
    </cfRule>
    <cfRule type="cellIs" dxfId="5839" priority="1680" operator="lessThan">
      <formula>0</formula>
    </cfRule>
  </conditionalFormatting>
  <conditionalFormatting sqref="BN131">
    <cfRule type="cellIs" dxfId="5838" priority="1678" operator="equal">
      <formula>0</formula>
    </cfRule>
  </conditionalFormatting>
  <conditionalFormatting sqref="BN108">
    <cfRule type="cellIs" dxfId="5837" priority="1677" operator="equal">
      <formula>0</formula>
    </cfRule>
  </conditionalFormatting>
  <conditionalFormatting sqref="BN161">
    <cfRule type="cellIs" dxfId="5836" priority="1676" operator="equal">
      <formula>0</formula>
    </cfRule>
  </conditionalFormatting>
  <conditionalFormatting sqref="BN153:BN160">
    <cfRule type="cellIs" dxfId="5835" priority="1675" operator="equal">
      <formula>0</formula>
    </cfRule>
  </conditionalFormatting>
  <conditionalFormatting sqref="BN171">
    <cfRule type="cellIs" dxfId="5834" priority="1674" operator="equal">
      <formula>0</formula>
    </cfRule>
  </conditionalFormatting>
  <conditionalFormatting sqref="BN163:BN170">
    <cfRule type="cellIs" dxfId="5833" priority="1673" operator="equal">
      <formula>0</formula>
    </cfRule>
  </conditionalFormatting>
  <conditionalFormatting sqref="BN212">
    <cfRule type="cellIs" dxfId="5832" priority="1672" operator="equal">
      <formula>0</formula>
    </cfRule>
  </conditionalFormatting>
  <conditionalFormatting sqref="BN203">
    <cfRule type="cellIs" dxfId="5831" priority="1671" operator="equal">
      <formula>0</formula>
    </cfRule>
  </conditionalFormatting>
  <conditionalFormatting sqref="BN204:BN211">
    <cfRule type="cellIs" dxfId="5830" priority="1670" operator="equal">
      <formula>0</formula>
    </cfRule>
  </conditionalFormatting>
  <conditionalFormatting sqref="BN190:BN191">
    <cfRule type="cellIs" dxfId="5829" priority="1669" operator="equal">
      <formula>0</formula>
    </cfRule>
  </conditionalFormatting>
  <conditionalFormatting sqref="BN320:BN321">
    <cfRule type="cellIs" dxfId="5828" priority="1668" operator="equal">
      <formula>0</formula>
    </cfRule>
  </conditionalFormatting>
  <conditionalFormatting sqref="BN323:BN324">
    <cfRule type="cellIs" dxfId="5827" priority="1667" operator="equal">
      <formula>0</formula>
    </cfRule>
  </conditionalFormatting>
  <conditionalFormatting sqref="BN311:BN312">
    <cfRule type="cellIs" dxfId="5826" priority="1666" operator="equal">
      <formula>0</formula>
    </cfRule>
  </conditionalFormatting>
  <conditionalFormatting sqref="BN317:BN318">
    <cfRule type="cellIs" dxfId="5825" priority="1665" operator="equal">
      <formula>0</formula>
    </cfRule>
  </conditionalFormatting>
  <conditionalFormatting sqref="BN326:BN327">
    <cfRule type="cellIs" dxfId="5824" priority="1664" operator="equal">
      <formula>0</formula>
    </cfRule>
  </conditionalFormatting>
  <conditionalFormatting sqref="BN314:BN315">
    <cfRule type="cellIs" dxfId="5823" priority="1663" operator="equal">
      <formula>0</formula>
    </cfRule>
  </conditionalFormatting>
  <conditionalFormatting sqref="BN364">
    <cfRule type="cellIs" dxfId="5822" priority="1662" operator="equal">
      <formula>0</formula>
    </cfRule>
  </conditionalFormatting>
  <conditionalFormatting sqref="BN198:BN199">
    <cfRule type="cellIs" dxfId="5821" priority="1658" operator="equal">
      <formula>0</formula>
    </cfRule>
  </conditionalFormatting>
  <conditionalFormatting sqref="BN24">
    <cfRule type="cellIs" dxfId="5820" priority="1661" operator="equal">
      <formula>0</formula>
    </cfRule>
  </conditionalFormatting>
  <conditionalFormatting sqref="BN355">
    <cfRule type="cellIs" dxfId="5819" priority="1660" operator="equal">
      <formula>0</formula>
    </cfRule>
  </conditionalFormatting>
  <conditionalFormatting sqref="BN15">
    <cfRule type="cellIs" dxfId="5818" priority="1659" operator="equal">
      <formula>0</formula>
    </cfRule>
  </conditionalFormatting>
  <conditionalFormatting sqref="BN240">
    <cfRule type="cellIs" dxfId="5817" priority="1657" operator="equal">
      <formula>0</formula>
    </cfRule>
  </conditionalFormatting>
  <conditionalFormatting sqref="BN173:BN185">
    <cfRule type="cellIs" dxfId="5816" priority="1654" operator="equal">
      <formula>0</formula>
    </cfRule>
  </conditionalFormatting>
  <conditionalFormatting sqref="BN250">
    <cfRule type="cellIs" dxfId="5815" priority="1656" operator="equal">
      <formula>0</formula>
    </cfRule>
  </conditionalFormatting>
  <conditionalFormatting sqref="BN10:BO10 BN40:BO40 BN42:BO42 BN382:BO382 BN380:BO380 BN348:BO348 BN350:BO350 BN342:BO342 BN339:BO339 BN74:BO74 BN77:BO77 BN96:BO96 BN98:BO98 BN119:BO119 BN121:BO121 BN200:BO200 BN228:BO228 BN230:BO230 BN302:BO302 BN308:BO308 BN310:BO310 BN313:BO313 BN316:BO316 BN319:BO319 BN322:BO322 BN325:BO325 BN328:BO328">
    <cfRule type="cellIs" dxfId="5814" priority="1655" operator="equal">
      <formula>0</formula>
    </cfRule>
  </conditionalFormatting>
  <conditionalFormatting sqref="BN275 BN261">
    <cfRule type="cellIs" dxfId="5813" priority="1653" operator="equal">
      <formula>0</formula>
    </cfRule>
  </conditionalFormatting>
  <conditionalFormatting sqref="BN262:BN274">
    <cfRule type="cellIs" dxfId="5812" priority="1652" operator="equal">
      <formula>0</formula>
    </cfRule>
  </conditionalFormatting>
  <conditionalFormatting sqref="BN374">
    <cfRule type="cellIs" dxfId="5811" priority="1651" operator="equal">
      <formula>0</formula>
    </cfRule>
  </conditionalFormatting>
  <conditionalFormatting sqref="BN34">
    <cfRule type="cellIs" dxfId="5810" priority="1650" operator="equal">
      <formula>0</formula>
    </cfRule>
  </conditionalFormatting>
  <conditionalFormatting sqref="BN398">
    <cfRule type="cellIs" dxfId="5809" priority="1649" operator="equal">
      <formula>0</formula>
    </cfRule>
  </conditionalFormatting>
  <conditionalFormatting sqref="BN58">
    <cfRule type="cellIs" dxfId="5808" priority="1648" operator="equal">
      <formula>0</formula>
    </cfRule>
  </conditionalFormatting>
  <conditionalFormatting sqref="BN109">
    <cfRule type="cellIs" dxfId="5807" priority="1647" operator="equal">
      <formula>0</formula>
    </cfRule>
  </conditionalFormatting>
  <conditionalFormatting sqref="BN118">
    <cfRule type="cellIs" dxfId="5806" priority="1646" operator="equal">
      <formula>0</formula>
    </cfRule>
  </conditionalFormatting>
  <conditionalFormatting sqref="BN151 BN142">
    <cfRule type="cellIs" dxfId="5805" priority="1645" operator="equal">
      <formula>0</formula>
    </cfRule>
  </conditionalFormatting>
  <conditionalFormatting sqref="BN189">
    <cfRule type="cellIs" dxfId="5804" priority="1644" operator="equal">
      <formula>0</formula>
    </cfRule>
  </conditionalFormatting>
  <conditionalFormatting sqref="BN194:BN195">
    <cfRule type="cellIs" dxfId="5803" priority="1643" operator="equal">
      <formula>0</formula>
    </cfRule>
  </conditionalFormatting>
  <conditionalFormatting sqref="BN196">
    <cfRule type="cellIs" dxfId="5802" priority="1642" operator="equal">
      <formula>0</formula>
    </cfRule>
  </conditionalFormatting>
  <conditionalFormatting sqref="BN197">
    <cfRule type="cellIs" dxfId="5801" priority="1641" operator="equal">
      <formula>0</formula>
    </cfRule>
  </conditionalFormatting>
  <conditionalFormatting sqref="BN222">
    <cfRule type="cellIs" dxfId="5800" priority="1639" operator="equal">
      <formula>0</formula>
    </cfRule>
  </conditionalFormatting>
  <conditionalFormatting sqref="BN260">
    <cfRule type="cellIs" dxfId="5799" priority="1640" operator="equal">
      <formula>0</formula>
    </cfRule>
  </conditionalFormatting>
  <conditionalFormatting sqref="BN213">
    <cfRule type="cellIs" dxfId="5798" priority="1638" operator="equal">
      <formula>0</formula>
    </cfRule>
  </conditionalFormatting>
  <conditionalFormatting sqref="BN226">
    <cfRule type="cellIs" dxfId="5797" priority="1637" operator="equal">
      <formula>0</formula>
    </cfRule>
  </conditionalFormatting>
  <conditionalFormatting sqref="BN89">
    <cfRule type="cellIs" dxfId="5796" priority="1636" operator="equal">
      <formula>0</formula>
    </cfRule>
  </conditionalFormatting>
  <conditionalFormatting sqref="BN79:BN88">
    <cfRule type="cellIs" dxfId="5795" priority="1635" operator="equal">
      <formula>0</formula>
    </cfRule>
  </conditionalFormatting>
  <conditionalFormatting sqref="BN202">
    <cfRule type="cellIs" dxfId="5794" priority="1632" operator="equal">
      <formula>0</formula>
    </cfRule>
  </conditionalFormatting>
  <conditionalFormatting sqref="BN95">
    <cfRule type="cellIs" dxfId="5793" priority="1634" operator="equal">
      <formula>0</formula>
    </cfRule>
  </conditionalFormatting>
  <conditionalFormatting sqref="BN91:BN94">
    <cfRule type="cellIs" dxfId="5792" priority="1633" operator="equal">
      <formula>0</formula>
    </cfRule>
  </conditionalFormatting>
  <conditionalFormatting sqref="BN223">
    <cfRule type="cellIs" dxfId="5791" priority="1631" operator="equal">
      <formula>0</formula>
    </cfRule>
  </conditionalFormatting>
  <conditionalFormatting sqref="BN224:BN225">
    <cfRule type="cellIs" dxfId="5790" priority="1630" operator="equal">
      <formula>0</formula>
    </cfRule>
  </conditionalFormatting>
  <conditionalFormatting sqref="BN201">
    <cfRule type="cellIs" dxfId="5789" priority="1629" operator="equal">
      <formula>0</formula>
    </cfRule>
  </conditionalFormatting>
  <conditionalFormatting sqref="BN75">
    <cfRule type="cellIs" dxfId="5788" priority="1628" operator="equal">
      <formula>0</formula>
    </cfRule>
  </conditionalFormatting>
  <conditionalFormatting sqref="BN285:BN287">
    <cfRule type="cellIs" dxfId="5787" priority="1627" operator="equal">
      <formula>0</formula>
    </cfRule>
  </conditionalFormatting>
  <conditionalFormatting sqref="BN285:BN286">
    <cfRule type="cellIs" dxfId="5786" priority="1625" operator="greaterThan">
      <formula>0</formula>
    </cfRule>
    <cfRule type="cellIs" dxfId="5785" priority="1626" operator="lessThan">
      <formula>0</formula>
    </cfRule>
  </conditionalFormatting>
  <conditionalFormatting sqref="BN284:BO284">
    <cfRule type="cellIs" dxfId="5784" priority="1624" operator="equal">
      <formula>0</formula>
    </cfRule>
  </conditionalFormatting>
  <conditionalFormatting sqref="BN290">
    <cfRule type="cellIs" dxfId="5783" priority="1623" operator="equal">
      <formula>0</formula>
    </cfRule>
  </conditionalFormatting>
  <conditionalFormatting sqref="BN301">
    <cfRule type="cellIs" dxfId="5782" priority="1622" operator="equal">
      <formula>0</formula>
    </cfRule>
  </conditionalFormatting>
  <conditionalFormatting sqref="BN291:BN300">
    <cfRule type="cellIs" dxfId="5781" priority="1621" operator="equal">
      <formula>0</formula>
    </cfRule>
  </conditionalFormatting>
  <conditionalFormatting sqref="BN289:BO289">
    <cfRule type="cellIs" dxfId="5780" priority="1619" operator="equal">
      <formula>0</formula>
    </cfRule>
  </conditionalFormatting>
  <conditionalFormatting sqref="BN288">
    <cfRule type="cellIs" dxfId="5779" priority="1620" operator="equal">
      <formula>0</formula>
    </cfRule>
  </conditionalFormatting>
  <conditionalFormatting sqref="BN73">
    <cfRule type="cellIs" dxfId="5778" priority="1618" operator="equal">
      <formula>0</formula>
    </cfRule>
  </conditionalFormatting>
  <conditionalFormatting sqref="BN61">
    <cfRule type="cellIs" dxfId="5777" priority="1617" operator="equal">
      <formula>0</formula>
    </cfRule>
  </conditionalFormatting>
  <conditionalFormatting sqref="BN388">
    <cfRule type="cellIs" dxfId="5776" priority="1616" operator="equal">
      <formula>0</formula>
    </cfRule>
  </conditionalFormatting>
  <conditionalFormatting sqref="BN48">
    <cfRule type="cellIs" dxfId="5775" priority="1615" operator="equal">
      <formula>0</formula>
    </cfRule>
  </conditionalFormatting>
  <conditionalFormatting sqref="BN110:BN117">
    <cfRule type="cellIs" dxfId="5774" priority="1614" operator="equal">
      <formula>0</formula>
    </cfRule>
  </conditionalFormatting>
  <conditionalFormatting sqref="BN133:BN140">
    <cfRule type="cellIs" dxfId="5773" priority="1613" operator="equal">
      <formula>0</formula>
    </cfRule>
  </conditionalFormatting>
  <conditionalFormatting sqref="BN143:BN150">
    <cfRule type="cellIs" dxfId="5772" priority="1612" operator="equal">
      <formula>0</formula>
    </cfRule>
  </conditionalFormatting>
  <conditionalFormatting sqref="BN214:BN221">
    <cfRule type="cellIs" dxfId="5771" priority="1611" operator="equal">
      <formula>0</formula>
    </cfRule>
  </conditionalFormatting>
  <conditionalFormatting sqref="BN232:BN239">
    <cfRule type="cellIs" dxfId="5770" priority="1610" operator="equal">
      <formula>0</formula>
    </cfRule>
  </conditionalFormatting>
  <conditionalFormatting sqref="BN242:BN249">
    <cfRule type="cellIs" dxfId="5769" priority="1609" operator="equal">
      <formula>0</formula>
    </cfRule>
  </conditionalFormatting>
  <conditionalFormatting sqref="BN252:BN259">
    <cfRule type="cellIs" dxfId="5768" priority="1608" operator="equal">
      <formula>0</formula>
    </cfRule>
  </conditionalFormatting>
  <conditionalFormatting sqref="BN241">
    <cfRule type="cellIs" dxfId="5767" priority="1607" operator="equal">
      <formula>0</formula>
    </cfRule>
  </conditionalFormatting>
  <conditionalFormatting sqref="BN251">
    <cfRule type="cellIs" dxfId="5766" priority="1606" operator="equal">
      <formula>0</formula>
    </cfRule>
  </conditionalFormatting>
  <conditionalFormatting sqref="BN122">
    <cfRule type="cellIs" dxfId="5765" priority="1605" operator="equal">
      <formula>0</formula>
    </cfRule>
  </conditionalFormatting>
  <conditionalFormatting sqref="BO7">
    <cfRule type="cellIs" dxfId="5764" priority="1604" operator="notEqual">
      <formula>0</formula>
    </cfRule>
  </conditionalFormatting>
  <conditionalFormatting sqref="BO347">
    <cfRule type="cellIs" dxfId="5763" priority="1603" operator="notEqual">
      <formula>0</formula>
    </cfRule>
  </conditionalFormatting>
  <conditionalFormatting sqref="BO11:BO14 BO172 BO152 BO16:BO23 BO25:BO33 BO49:BO57 BO59:BO60 BO35:BO39 BO375:BO379 BO381 BO349 BO340:BO341 BO229 BO97 BO41 BO351:BO354 BO141 BO227 BO186:BO188 BO1:BO7 BO343:BO347 BO329:BO338 BO192:BO193 BO162 BO132 BO78 BO90 BO120 BO76 BO303:BO307 BO356:BO363 BO62:BO70 BO399:BO1048576 BO389:BO397 BO383:BO387 BO43:BO47 BO365:BO373 BO99:BO107 BO123:BO130 BO276:BO283 BO231 BO309 BO9 BO72">
    <cfRule type="cellIs" dxfId="5762" priority="1602" operator="equal">
      <formula>0</formula>
    </cfRule>
  </conditionalFormatting>
  <conditionalFormatting sqref="BO7">
    <cfRule type="cellIs" dxfId="5761" priority="1601" operator="notEqual">
      <formula>0</formula>
    </cfRule>
  </conditionalFormatting>
  <conditionalFormatting sqref="BO303:BO304">
    <cfRule type="cellIs" dxfId="5760" priority="1599" operator="greaterThan">
      <formula>0</formula>
    </cfRule>
    <cfRule type="cellIs" dxfId="5759" priority="1600" operator="lessThan">
      <formula>0</formula>
    </cfRule>
  </conditionalFormatting>
  <conditionalFormatting sqref="BO329:BO330">
    <cfRule type="cellIs" dxfId="5758" priority="1597" operator="greaterThan">
      <formula>0</formula>
    </cfRule>
    <cfRule type="cellIs" dxfId="5757" priority="1598" operator="lessThan">
      <formula>0</formula>
    </cfRule>
  </conditionalFormatting>
  <conditionalFormatting sqref="BO343:BO345">
    <cfRule type="cellIs" dxfId="5756" priority="1595" operator="greaterThan">
      <formula>0</formula>
    </cfRule>
    <cfRule type="cellIs" dxfId="5755" priority="1596" operator="lessThan">
      <formula>0</formula>
    </cfRule>
  </conditionalFormatting>
  <conditionalFormatting sqref="BO344:BO345">
    <cfRule type="cellIs" dxfId="5754" priority="1593" operator="greaterThan">
      <formula>0</formula>
    </cfRule>
    <cfRule type="cellIs" dxfId="5753" priority="1594" operator="lessThan">
      <formula>0</formula>
    </cfRule>
  </conditionalFormatting>
  <conditionalFormatting sqref="BO131">
    <cfRule type="cellIs" dxfId="5752" priority="1592" operator="equal">
      <formula>0</formula>
    </cfRule>
  </conditionalFormatting>
  <conditionalFormatting sqref="BO108">
    <cfRule type="cellIs" dxfId="5751" priority="1591" operator="equal">
      <formula>0</formula>
    </cfRule>
  </conditionalFormatting>
  <conditionalFormatting sqref="BO161">
    <cfRule type="cellIs" dxfId="5750" priority="1590" operator="equal">
      <formula>0</formula>
    </cfRule>
  </conditionalFormatting>
  <conditionalFormatting sqref="BO153:BO160">
    <cfRule type="cellIs" dxfId="5749" priority="1589" operator="equal">
      <formula>0</formula>
    </cfRule>
  </conditionalFormatting>
  <conditionalFormatting sqref="BO171">
    <cfRule type="cellIs" dxfId="5748" priority="1588" operator="equal">
      <formula>0</formula>
    </cfRule>
  </conditionalFormatting>
  <conditionalFormatting sqref="BO163:BO170">
    <cfRule type="cellIs" dxfId="5747" priority="1587" operator="equal">
      <formula>0</formula>
    </cfRule>
  </conditionalFormatting>
  <conditionalFormatting sqref="BO212">
    <cfRule type="cellIs" dxfId="5746" priority="1586" operator="equal">
      <formula>0</formula>
    </cfRule>
  </conditionalFormatting>
  <conditionalFormatting sqref="BO203">
    <cfRule type="cellIs" dxfId="5745" priority="1585" operator="equal">
      <formula>0</formula>
    </cfRule>
  </conditionalFormatting>
  <conditionalFormatting sqref="BO204:BO211">
    <cfRule type="cellIs" dxfId="5744" priority="1584" operator="equal">
      <formula>0</formula>
    </cfRule>
  </conditionalFormatting>
  <conditionalFormatting sqref="BO190:BO191">
    <cfRule type="cellIs" dxfId="5743" priority="1583" operator="equal">
      <formula>0</formula>
    </cfRule>
  </conditionalFormatting>
  <conditionalFormatting sqref="BO320:BO321">
    <cfRule type="cellIs" dxfId="5742" priority="1582" operator="equal">
      <formula>0</formula>
    </cfRule>
  </conditionalFormatting>
  <conditionalFormatting sqref="BO323:BO324">
    <cfRule type="cellIs" dxfId="5741" priority="1581" operator="equal">
      <formula>0</formula>
    </cfRule>
  </conditionalFormatting>
  <conditionalFormatting sqref="BO311:BO312">
    <cfRule type="cellIs" dxfId="5740" priority="1580" operator="equal">
      <formula>0</formula>
    </cfRule>
  </conditionalFormatting>
  <conditionalFormatting sqref="BO317:BO318">
    <cfRule type="cellIs" dxfId="5739" priority="1579" operator="equal">
      <formula>0</formula>
    </cfRule>
  </conditionalFormatting>
  <conditionalFormatting sqref="BO326:BO327">
    <cfRule type="cellIs" dxfId="5738" priority="1578" operator="equal">
      <formula>0</formula>
    </cfRule>
  </conditionalFormatting>
  <conditionalFormatting sqref="BO314:BO315">
    <cfRule type="cellIs" dxfId="5737" priority="1577" operator="equal">
      <formula>0</formula>
    </cfRule>
  </conditionalFormatting>
  <conditionalFormatting sqref="BO364">
    <cfRule type="cellIs" dxfId="5736" priority="1576" operator="equal">
      <formula>0</formula>
    </cfRule>
  </conditionalFormatting>
  <conditionalFormatting sqref="BO24">
    <cfRule type="cellIs" dxfId="5735" priority="1575" operator="equal">
      <formula>0</formula>
    </cfRule>
  </conditionalFormatting>
  <conditionalFormatting sqref="BO355">
    <cfRule type="cellIs" dxfId="5734" priority="1574" operator="equal">
      <formula>0</formula>
    </cfRule>
  </conditionalFormatting>
  <conditionalFormatting sqref="BO15">
    <cfRule type="cellIs" dxfId="5733" priority="1573" operator="equal">
      <formula>0</formula>
    </cfRule>
  </conditionalFormatting>
  <conditionalFormatting sqref="BO240">
    <cfRule type="cellIs" dxfId="5732" priority="1571" operator="equal">
      <formula>0</formula>
    </cfRule>
  </conditionalFormatting>
  <conditionalFormatting sqref="BO173:BO185">
    <cfRule type="cellIs" dxfId="5731" priority="1569" operator="equal">
      <formula>0</formula>
    </cfRule>
  </conditionalFormatting>
  <conditionalFormatting sqref="BO250">
    <cfRule type="cellIs" dxfId="5730" priority="1570" operator="equal">
      <formula>0</formula>
    </cfRule>
  </conditionalFormatting>
  <conditionalFormatting sqref="BO275 BO261">
    <cfRule type="cellIs" dxfId="5729" priority="1568" operator="equal">
      <formula>0</formula>
    </cfRule>
  </conditionalFormatting>
  <conditionalFormatting sqref="BO262:BO274">
    <cfRule type="cellIs" dxfId="5728" priority="1567" operator="equal">
      <formula>0</formula>
    </cfRule>
  </conditionalFormatting>
  <conditionalFormatting sqref="BO374">
    <cfRule type="cellIs" dxfId="5727" priority="1566" operator="equal">
      <formula>0</formula>
    </cfRule>
  </conditionalFormatting>
  <conditionalFormatting sqref="BO34">
    <cfRule type="cellIs" dxfId="5726" priority="1565" operator="equal">
      <formula>0</formula>
    </cfRule>
  </conditionalFormatting>
  <conditionalFormatting sqref="BO398">
    <cfRule type="cellIs" dxfId="5725" priority="1564" operator="equal">
      <formula>0</formula>
    </cfRule>
  </conditionalFormatting>
  <conditionalFormatting sqref="BO58">
    <cfRule type="cellIs" dxfId="5724" priority="1563" operator="equal">
      <formula>0</formula>
    </cfRule>
  </conditionalFormatting>
  <conditionalFormatting sqref="BO109">
    <cfRule type="cellIs" dxfId="5723" priority="1562" operator="equal">
      <formula>0</formula>
    </cfRule>
  </conditionalFormatting>
  <conditionalFormatting sqref="BO118">
    <cfRule type="cellIs" dxfId="5722" priority="1561" operator="equal">
      <formula>0</formula>
    </cfRule>
  </conditionalFormatting>
  <conditionalFormatting sqref="BO151 BO142">
    <cfRule type="cellIs" dxfId="5721" priority="1560" operator="equal">
      <formula>0</formula>
    </cfRule>
  </conditionalFormatting>
  <conditionalFormatting sqref="BO189">
    <cfRule type="cellIs" dxfId="5720" priority="1559" operator="equal">
      <formula>0</formula>
    </cfRule>
  </conditionalFormatting>
  <conditionalFormatting sqref="BO194:BO195">
    <cfRule type="cellIs" dxfId="5719" priority="1558" operator="equal">
      <formula>0</formula>
    </cfRule>
  </conditionalFormatting>
  <conditionalFormatting sqref="BO196">
    <cfRule type="cellIs" dxfId="5718" priority="1557" operator="equal">
      <formula>0</formula>
    </cfRule>
  </conditionalFormatting>
  <conditionalFormatting sqref="BO197">
    <cfRule type="cellIs" dxfId="5717" priority="1556" operator="equal">
      <formula>0</formula>
    </cfRule>
  </conditionalFormatting>
  <conditionalFormatting sqref="BO222">
    <cfRule type="cellIs" dxfId="5716" priority="1554" operator="equal">
      <formula>0</formula>
    </cfRule>
  </conditionalFormatting>
  <conditionalFormatting sqref="BO260">
    <cfRule type="cellIs" dxfId="5715" priority="1555" operator="equal">
      <formula>0</formula>
    </cfRule>
  </conditionalFormatting>
  <conditionalFormatting sqref="BO213">
    <cfRule type="cellIs" dxfId="5714" priority="1553" operator="equal">
      <formula>0</formula>
    </cfRule>
  </conditionalFormatting>
  <conditionalFormatting sqref="BO226">
    <cfRule type="cellIs" dxfId="5713" priority="1552" operator="equal">
      <formula>0</formula>
    </cfRule>
  </conditionalFormatting>
  <conditionalFormatting sqref="BO89">
    <cfRule type="cellIs" dxfId="5712" priority="1551" operator="equal">
      <formula>0</formula>
    </cfRule>
  </conditionalFormatting>
  <conditionalFormatting sqref="BO79:BO88">
    <cfRule type="cellIs" dxfId="5711" priority="1550" operator="equal">
      <formula>0</formula>
    </cfRule>
  </conditionalFormatting>
  <conditionalFormatting sqref="BO202">
    <cfRule type="cellIs" dxfId="5710" priority="1547" operator="equal">
      <formula>0</formula>
    </cfRule>
  </conditionalFormatting>
  <conditionalFormatting sqref="BO95">
    <cfRule type="cellIs" dxfId="5709" priority="1549" operator="equal">
      <formula>0</formula>
    </cfRule>
  </conditionalFormatting>
  <conditionalFormatting sqref="BO91:BO94">
    <cfRule type="cellIs" dxfId="5708" priority="1548" operator="equal">
      <formula>0</formula>
    </cfRule>
  </conditionalFormatting>
  <conditionalFormatting sqref="BO223">
    <cfRule type="cellIs" dxfId="5707" priority="1546" operator="equal">
      <formula>0</formula>
    </cfRule>
  </conditionalFormatting>
  <conditionalFormatting sqref="BO224:BO225">
    <cfRule type="cellIs" dxfId="5706" priority="1545" operator="equal">
      <formula>0</formula>
    </cfRule>
  </conditionalFormatting>
  <conditionalFormatting sqref="BO201">
    <cfRule type="cellIs" dxfId="5705" priority="1544" operator="equal">
      <formula>0</formula>
    </cfRule>
  </conditionalFormatting>
  <conditionalFormatting sqref="BO75">
    <cfRule type="cellIs" dxfId="5704" priority="1543" operator="equal">
      <formula>0</formula>
    </cfRule>
  </conditionalFormatting>
  <conditionalFormatting sqref="BO285:BO287">
    <cfRule type="cellIs" dxfId="5703" priority="1542" operator="equal">
      <formula>0</formula>
    </cfRule>
  </conditionalFormatting>
  <conditionalFormatting sqref="BO285:BO286">
    <cfRule type="cellIs" dxfId="5702" priority="1540" operator="greaterThan">
      <formula>0</formula>
    </cfRule>
    <cfRule type="cellIs" dxfId="5701" priority="1541" operator="lessThan">
      <formula>0</formula>
    </cfRule>
  </conditionalFormatting>
  <conditionalFormatting sqref="BO290">
    <cfRule type="cellIs" dxfId="5700" priority="1539" operator="equal">
      <formula>0</formula>
    </cfRule>
  </conditionalFormatting>
  <conditionalFormatting sqref="BO301">
    <cfRule type="cellIs" dxfId="5699" priority="1538" operator="equal">
      <formula>0</formula>
    </cfRule>
  </conditionalFormatting>
  <conditionalFormatting sqref="BO291:BO300">
    <cfRule type="cellIs" dxfId="5698" priority="1537" operator="equal">
      <formula>0</formula>
    </cfRule>
  </conditionalFormatting>
  <conditionalFormatting sqref="BO73">
    <cfRule type="cellIs" dxfId="5697" priority="1535" operator="equal">
      <formula>0</formula>
    </cfRule>
  </conditionalFormatting>
  <conditionalFormatting sqref="BO61">
    <cfRule type="cellIs" dxfId="5696" priority="1534" operator="equal">
      <formula>0</formula>
    </cfRule>
  </conditionalFormatting>
  <conditionalFormatting sqref="BO388">
    <cfRule type="cellIs" dxfId="5695" priority="1533" operator="equal">
      <formula>0</formula>
    </cfRule>
  </conditionalFormatting>
  <conditionalFormatting sqref="BO48">
    <cfRule type="cellIs" dxfId="5694" priority="1532" operator="equal">
      <formula>0</formula>
    </cfRule>
  </conditionalFormatting>
  <conditionalFormatting sqref="BO110:BO117">
    <cfRule type="cellIs" dxfId="5693" priority="1531" operator="equal">
      <formula>0</formula>
    </cfRule>
  </conditionalFormatting>
  <conditionalFormatting sqref="BO133:BO140">
    <cfRule type="cellIs" dxfId="5692" priority="1530" operator="equal">
      <formula>0</formula>
    </cfRule>
  </conditionalFormatting>
  <conditionalFormatting sqref="BO143:BO150">
    <cfRule type="cellIs" dxfId="5691" priority="1529" operator="equal">
      <formula>0</formula>
    </cfRule>
  </conditionalFormatting>
  <conditionalFormatting sqref="BO214:BO221">
    <cfRule type="cellIs" dxfId="5690" priority="1528" operator="equal">
      <formula>0</formula>
    </cfRule>
  </conditionalFormatting>
  <conditionalFormatting sqref="BO232:BO239">
    <cfRule type="cellIs" dxfId="5689" priority="1527" operator="equal">
      <formula>0</formula>
    </cfRule>
  </conditionalFormatting>
  <conditionalFormatting sqref="BO242:BO249">
    <cfRule type="cellIs" dxfId="5688" priority="1526" operator="equal">
      <formula>0</formula>
    </cfRule>
  </conditionalFormatting>
  <conditionalFormatting sqref="BO252:BO259">
    <cfRule type="cellIs" dxfId="5687" priority="1525" operator="equal">
      <formula>0</formula>
    </cfRule>
  </conditionalFormatting>
  <conditionalFormatting sqref="BO241">
    <cfRule type="cellIs" dxfId="5686" priority="1524" operator="equal">
      <formula>0</formula>
    </cfRule>
  </conditionalFormatting>
  <conditionalFormatting sqref="BO251">
    <cfRule type="cellIs" dxfId="5685" priority="1523" operator="equal">
      <formula>0</formula>
    </cfRule>
  </conditionalFormatting>
  <conditionalFormatting sqref="BO122">
    <cfRule type="cellIs" dxfId="5684" priority="1522" operator="equal">
      <formula>0</formula>
    </cfRule>
  </conditionalFormatting>
  <conditionalFormatting sqref="BU198:BU199">
    <cfRule type="cellIs" dxfId="5683" priority="1234" operator="equal">
      <formula>0</formula>
    </cfRule>
  </conditionalFormatting>
  <conditionalFormatting sqref="BU288">
    <cfRule type="cellIs" dxfId="5682" priority="1198" operator="equal">
      <formula>0</formula>
    </cfRule>
  </conditionalFormatting>
  <conditionalFormatting sqref="BQ7">
    <cfRule type="cellIs" dxfId="5681" priority="1521" operator="notEqual">
      <formula>0</formula>
    </cfRule>
  </conditionalFormatting>
  <conditionalFormatting sqref="BQ347">
    <cfRule type="cellIs" dxfId="5680" priority="1520" operator="notEqual">
      <formula>0</formula>
    </cfRule>
  </conditionalFormatting>
  <conditionalFormatting sqref="BQ11:BQ14 BQ172 BQ152 BQ16:BQ23 BQ25:BQ33 BQ49:BQ57 BQ59:BQ60 BQ35:BQ39 BQ375:BQ379 BQ381 BQ349 BQ340:BQ341 BQ229 BQ97 BQ41 BQ351:BQ354 BQ141 BQ227 BQ186:BQ188 BQ1:BQ9 BQ343:BQ347 BQ329:BQ338 BQ192:BQ193 BQ162 BQ132 BQ78 BQ90 BQ120 BQ76 BQ303:BQ307 BQ356:BQ363 BQ62:BQ72 BQ399:BQ1048576 BQ389:BQ397 BQ383:BQ387 BQ43:BQ47 BQ365:BQ373 BQ99:BQ107 BQ123:BQ130 BQ276:BQ283 BQ231 BQ309 BR8 BR71">
    <cfRule type="cellIs" dxfId="5679" priority="1519" operator="equal">
      <formula>0</formula>
    </cfRule>
  </conditionalFormatting>
  <conditionalFormatting sqref="BQ7">
    <cfRule type="cellIs" dxfId="5678" priority="1518" operator="notEqual">
      <formula>0</formula>
    </cfRule>
  </conditionalFormatting>
  <conditionalFormatting sqref="BQ303:BQ304">
    <cfRule type="cellIs" dxfId="5677" priority="1516" operator="greaterThan">
      <formula>0</formula>
    </cfRule>
    <cfRule type="cellIs" dxfId="5676" priority="1517" operator="lessThan">
      <formula>0</formula>
    </cfRule>
  </conditionalFormatting>
  <conditionalFormatting sqref="BQ329:BQ330">
    <cfRule type="cellIs" dxfId="5675" priority="1514" operator="greaterThan">
      <formula>0</formula>
    </cfRule>
    <cfRule type="cellIs" dxfId="5674" priority="1515" operator="lessThan">
      <formula>0</formula>
    </cfRule>
  </conditionalFormatting>
  <conditionalFormatting sqref="BQ343:BQ345">
    <cfRule type="cellIs" dxfId="5673" priority="1512" operator="greaterThan">
      <formula>0</formula>
    </cfRule>
    <cfRule type="cellIs" dxfId="5672" priority="1513" operator="lessThan">
      <formula>0</formula>
    </cfRule>
  </conditionalFormatting>
  <conditionalFormatting sqref="BQ344:BQ345">
    <cfRule type="cellIs" dxfId="5671" priority="1510" operator="greaterThan">
      <formula>0</formula>
    </cfRule>
    <cfRule type="cellIs" dxfId="5670" priority="1511" operator="lessThan">
      <formula>0</formula>
    </cfRule>
  </conditionalFormatting>
  <conditionalFormatting sqref="BQ131">
    <cfRule type="cellIs" dxfId="5669" priority="1509" operator="equal">
      <formula>0</formula>
    </cfRule>
  </conditionalFormatting>
  <conditionalFormatting sqref="BQ108">
    <cfRule type="cellIs" dxfId="5668" priority="1508" operator="equal">
      <formula>0</formula>
    </cfRule>
  </conditionalFormatting>
  <conditionalFormatting sqref="BQ161">
    <cfRule type="cellIs" dxfId="5667" priority="1507" operator="equal">
      <formula>0</formula>
    </cfRule>
  </conditionalFormatting>
  <conditionalFormatting sqref="BQ153:BQ160">
    <cfRule type="cellIs" dxfId="5666" priority="1506" operator="equal">
      <formula>0</formula>
    </cfRule>
  </conditionalFormatting>
  <conditionalFormatting sqref="BQ171">
    <cfRule type="cellIs" dxfId="5665" priority="1505" operator="equal">
      <formula>0</formula>
    </cfRule>
  </conditionalFormatting>
  <conditionalFormatting sqref="BQ163:BQ170">
    <cfRule type="cellIs" dxfId="5664" priority="1504" operator="equal">
      <formula>0</formula>
    </cfRule>
  </conditionalFormatting>
  <conditionalFormatting sqref="BQ212">
    <cfRule type="cellIs" dxfId="5663" priority="1503" operator="equal">
      <formula>0</formula>
    </cfRule>
  </conditionalFormatting>
  <conditionalFormatting sqref="BQ203">
    <cfRule type="cellIs" dxfId="5662" priority="1502" operator="equal">
      <formula>0</formula>
    </cfRule>
  </conditionalFormatting>
  <conditionalFormatting sqref="BQ204:BQ211">
    <cfRule type="cellIs" dxfId="5661" priority="1501" operator="equal">
      <formula>0</formula>
    </cfRule>
  </conditionalFormatting>
  <conditionalFormatting sqref="BQ190:BQ191">
    <cfRule type="cellIs" dxfId="5660" priority="1500" operator="equal">
      <formula>0</formula>
    </cfRule>
  </conditionalFormatting>
  <conditionalFormatting sqref="BQ320:BQ321">
    <cfRule type="cellIs" dxfId="5659" priority="1499" operator="equal">
      <formula>0</formula>
    </cfRule>
  </conditionalFormatting>
  <conditionalFormatting sqref="BQ323:BQ324">
    <cfRule type="cellIs" dxfId="5658" priority="1498" operator="equal">
      <formula>0</formula>
    </cfRule>
  </conditionalFormatting>
  <conditionalFormatting sqref="BQ311:BQ312">
    <cfRule type="cellIs" dxfId="5657" priority="1497" operator="equal">
      <formula>0</formula>
    </cfRule>
  </conditionalFormatting>
  <conditionalFormatting sqref="BQ317:BQ318">
    <cfRule type="cellIs" dxfId="5656" priority="1496" operator="equal">
      <formula>0</formula>
    </cfRule>
  </conditionalFormatting>
  <conditionalFormatting sqref="BQ326:BQ327">
    <cfRule type="cellIs" dxfId="5655" priority="1495" operator="equal">
      <formula>0</formula>
    </cfRule>
  </conditionalFormatting>
  <conditionalFormatting sqref="BQ314:BQ315">
    <cfRule type="cellIs" dxfId="5654" priority="1494" operator="equal">
      <formula>0</formula>
    </cfRule>
  </conditionalFormatting>
  <conditionalFormatting sqref="BQ364">
    <cfRule type="cellIs" dxfId="5653" priority="1493" operator="equal">
      <formula>0</formula>
    </cfRule>
  </conditionalFormatting>
  <conditionalFormatting sqref="BQ198:BQ199">
    <cfRule type="cellIs" dxfId="5652" priority="1489" operator="equal">
      <formula>0</formula>
    </cfRule>
  </conditionalFormatting>
  <conditionalFormatting sqref="BQ24">
    <cfRule type="cellIs" dxfId="5651" priority="1492" operator="equal">
      <formula>0</formula>
    </cfRule>
  </conditionalFormatting>
  <conditionalFormatting sqref="BQ355">
    <cfRule type="cellIs" dxfId="5650" priority="1491" operator="equal">
      <formula>0</formula>
    </cfRule>
  </conditionalFormatting>
  <conditionalFormatting sqref="BQ15">
    <cfRule type="cellIs" dxfId="5649" priority="1490" operator="equal">
      <formula>0</formula>
    </cfRule>
  </conditionalFormatting>
  <conditionalFormatting sqref="BQ240">
    <cfRule type="cellIs" dxfId="5648" priority="1488" operator="equal">
      <formula>0</formula>
    </cfRule>
  </conditionalFormatting>
  <conditionalFormatting sqref="BQ173:BQ185">
    <cfRule type="cellIs" dxfId="5647" priority="1485" operator="equal">
      <formula>0</formula>
    </cfRule>
  </conditionalFormatting>
  <conditionalFormatting sqref="BQ250">
    <cfRule type="cellIs" dxfId="5646" priority="1487" operator="equal">
      <formula>0</formula>
    </cfRule>
  </conditionalFormatting>
  <conditionalFormatting sqref="BQ10:BR10 BQ40:BR40 BQ42:BR42 BQ382:BR382 BQ380:BR380 BQ348:BR348 BQ350:BR350 BQ342:BR342 BQ339:BR339 BQ74:BR74 BQ77:BR77 BQ96:BR96 BQ98:BR98 BQ119:BR119 BQ121:BR121 BQ200:BR200 BQ228:BR228 BQ230:BR230 BQ302:BR302 BQ308:BR308 BQ310:BR310 BQ313:BR313 BQ316:BR316 BQ319:BR319 BQ322:BR322 BQ325:BR325 BQ328:BR328">
    <cfRule type="cellIs" dxfId="5645" priority="1486" operator="equal">
      <formula>0</formula>
    </cfRule>
  </conditionalFormatting>
  <conditionalFormatting sqref="BQ275 BQ261">
    <cfRule type="cellIs" dxfId="5644" priority="1484" operator="equal">
      <formula>0</formula>
    </cfRule>
  </conditionalFormatting>
  <conditionalFormatting sqref="BQ262:BQ274">
    <cfRule type="cellIs" dxfId="5643" priority="1483" operator="equal">
      <formula>0</formula>
    </cfRule>
  </conditionalFormatting>
  <conditionalFormatting sqref="BQ374">
    <cfRule type="cellIs" dxfId="5642" priority="1482" operator="equal">
      <formula>0</formula>
    </cfRule>
  </conditionalFormatting>
  <conditionalFormatting sqref="BQ34">
    <cfRule type="cellIs" dxfId="5641" priority="1481" operator="equal">
      <formula>0</formula>
    </cfRule>
  </conditionalFormatting>
  <conditionalFormatting sqref="BQ398">
    <cfRule type="cellIs" dxfId="5640" priority="1480" operator="equal">
      <formula>0</formula>
    </cfRule>
  </conditionalFormatting>
  <conditionalFormatting sqref="BQ58">
    <cfRule type="cellIs" dxfId="5639" priority="1479" operator="equal">
      <formula>0</formula>
    </cfRule>
  </conditionalFormatting>
  <conditionalFormatting sqref="BQ109">
    <cfRule type="cellIs" dxfId="5638" priority="1478" operator="equal">
      <formula>0</formula>
    </cfRule>
  </conditionalFormatting>
  <conditionalFormatting sqref="BQ118">
    <cfRule type="cellIs" dxfId="5637" priority="1477" operator="equal">
      <formula>0</formula>
    </cfRule>
  </conditionalFormatting>
  <conditionalFormatting sqref="BQ151 BQ142">
    <cfRule type="cellIs" dxfId="5636" priority="1476" operator="equal">
      <formula>0</formula>
    </cfRule>
  </conditionalFormatting>
  <conditionalFormatting sqref="BQ189">
    <cfRule type="cellIs" dxfId="5635" priority="1475" operator="equal">
      <formula>0</formula>
    </cfRule>
  </conditionalFormatting>
  <conditionalFormatting sqref="BQ194:BQ195">
    <cfRule type="cellIs" dxfId="5634" priority="1474" operator="equal">
      <formula>0</formula>
    </cfRule>
  </conditionalFormatting>
  <conditionalFormatting sqref="BQ196">
    <cfRule type="cellIs" dxfId="5633" priority="1473" operator="equal">
      <formula>0</formula>
    </cfRule>
  </conditionalFormatting>
  <conditionalFormatting sqref="BQ197">
    <cfRule type="cellIs" dxfId="5632" priority="1472" operator="equal">
      <formula>0</formula>
    </cfRule>
  </conditionalFormatting>
  <conditionalFormatting sqref="BQ222">
    <cfRule type="cellIs" dxfId="5631" priority="1470" operator="equal">
      <formula>0</formula>
    </cfRule>
  </conditionalFormatting>
  <conditionalFormatting sqref="BQ260">
    <cfRule type="cellIs" dxfId="5630" priority="1471" operator="equal">
      <formula>0</formula>
    </cfRule>
  </conditionalFormatting>
  <conditionalFormatting sqref="BQ213">
    <cfRule type="cellIs" dxfId="5629" priority="1469" operator="equal">
      <formula>0</formula>
    </cfRule>
  </conditionalFormatting>
  <conditionalFormatting sqref="BQ226">
    <cfRule type="cellIs" dxfId="5628" priority="1468" operator="equal">
      <formula>0</formula>
    </cfRule>
  </conditionalFormatting>
  <conditionalFormatting sqref="BQ89">
    <cfRule type="cellIs" dxfId="5627" priority="1467" operator="equal">
      <formula>0</formula>
    </cfRule>
  </conditionalFormatting>
  <conditionalFormatting sqref="BQ79:BQ88">
    <cfRule type="cellIs" dxfId="5626" priority="1466" operator="equal">
      <formula>0</formula>
    </cfRule>
  </conditionalFormatting>
  <conditionalFormatting sqref="BQ202">
    <cfRule type="cellIs" dxfId="5625" priority="1463" operator="equal">
      <formula>0</formula>
    </cfRule>
  </conditionalFormatting>
  <conditionalFormatting sqref="BQ95">
    <cfRule type="cellIs" dxfId="5624" priority="1465" operator="equal">
      <formula>0</formula>
    </cfRule>
  </conditionalFormatting>
  <conditionalFormatting sqref="BQ91:BQ94">
    <cfRule type="cellIs" dxfId="5623" priority="1464" operator="equal">
      <formula>0</formula>
    </cfRule>
  </conditionalFormatting>
  <conditionalFormatting sqref="BQ223">
    <cfRule type="cellIs" dxfId="5622" priority="1462" operator="equal">
      <formula>0</formula>
    </cfRule>
  </conditionalFormatting>
  <conditionalFormatting sqref="BQ224:BQ225">
    <cfRule type="cellIs" dxfId="5621" priority="1461" operator="equal">
      <formula>0</formula>
    </cfRule>
  </conditionalFormatting>
  <conditionalFormatting sqref="BQ201">
    <cfRule type="cellIs" dxfId="5620" priority="1460" operator="equal">
      <formula>0</formula>
    </cfRule>
  </conditionalFormatting>
  <conditionalFormatting sqref="BQ75">
    <cfRule type="cellIs" dxfId="5619" priority="1459" operator="equal">
      <formula>0</formula>
    </cfRule>
  </conditionalFormatting>
  <conditionalFormatting sqref="BQ285:BQ287">
    <cfRule type="cellIs" dxfId="5618" priority="1458" operator="equal">
      <formula>0</formula>
    </cfRule>
  </conditionalFormatting>
  <conditionalFormatting sqref="BQ285:BQ286">
    <cfRule type="cellIs" dxfId="5617" priority="1456" operator="greaterThan">
      <formula>0</formula>
    </cfRule>
    <cfRule type="cellIs" dxfId="5616" priority="1457" operator="lessThan">
      <formula>0</formula>
    </cfRule>
  </conditionalFormatting>
  <conditionalFormatting sqref="BQ284:BR284">
    <cfRule type="cellIs" dxfId="5615" priority="1455" operator="equal">
      <formula>0</formula>
    </cfRule>
  </conditionalFormatting>
  <conditionalFormatting sqref="BQ290">
    <cfRule type="cellIs" dxfId="5614" priority="1454" operator="equal">
      <formula>0</formula>
    </cfRule>
  </conditionalFormatting>
  <conditionalFormatting sqref="BQ301">
    <cfRule type="cellIs" dxfId="5613" priority="1453" operator="equal">
      <formula>0</formula>
    </cfRule>
  </conditionalFormatting>
  <conditionalFormatting sqref="BQ291:BQ300">
    <cfRule type="cellIs" dxfId="5612" priority="1452" operator="equal">
      <formula>0</formula>
    </cfRule>
  </conditionalFormatting>
  <conditionalFormatting sqref="BQ289:BR289">
    <cfRule type="cellIs" dxfId="5611" priority="1450" operator="equal">
      <formula>0</formula>
    </cfRule>
  </conditionalFormatting>
  <conditionalFormatting sqref="BQ288">
    <cfRule type="cellIs" dxfId="5610" priority="1451" operator="equal">
      <formula>0</formula>
    </cfRule>
  </conditionalFormatting>
  <conditionalFormatting sqref="BQ73">
    <cfRule type="cellIs" dxfId="5609" priority="1449" operator="equal">
      <formula>0</formula>
    </cfRule>
  </conditionalFormatting>
  <conditionalFormatting sqref="BQ61">
    <cfRule type="cellIs" dxfId="5608" priority="1448" operator="equal">
      <formula>0</formula>
    </cfRule>
  </conditionalFormatting>
  <conditionalFormatting sqref="BQ388">
    <cfRule type="cellIs" dxfId="5607" priority="1447" operator="equal">
      <formula>0</formula>
    </cfRule>
  </conditionalFormatting>
  <conditionalFormatting sqref="BQ48">
    <cfRule type="cellIs" dxfId="5606" priority="1446" operator="equal">
      <formula>0</formula>
    </cfRule>
  </conditionalFormatting>
  <conditionalFormatting sqref="BQ110:BQ117">
    <cfRule type="cellIs" dxfId="5605" priority="1445" operator="equal">
      <formula>0</formula>
    </cfRule>
  </conditionalFormatting>
  <conditionalFormatting sqref="BQ133:BQ140">
    <cfRule type="cellIs" dxfId="5604" priority="1444" operator="equal">
      <formula>0</formula>
    </cfRule>
  </conditionalFormatting>
  <conditionalFormatting sqref="BQ143:BQ150">
    <cfRule type="cellIs" dxfId="5603" priority="1443" operator="equal">
      <formula>0</formula>
    </cfRule>
  </conditionalFormatting>
  <conditionalFormatting sqref="BQ214:BQ221">
    <cfRule type="cellIs" dxfId="5602" priority="1442" operator="equal">
      <formula>0</formula>
    </cfRule>
  </conditionalFormatting>
  <conditionalFormatting sqref="BQ232:BQ239">
    <cfRule type="cellIs" dxfId="5601" priority="1441" operator="equal">
      <formula>0</formula>
    </cfRule>
  </conditionalFormatting>
  <conditionalFormatting sqref="BQ242:BQ249">
    <cfRule type="cellIs" dxfId="5600" priority="1440" operator="equal">
      <formula>0</formula>
    </cfRule>
  </conditionalFormatting>
  <conditionalFormatting sqref="BQ252:BQ259">
    <cfRule type="cellIs" dxfId="5599" priority="1439" operator="equal">
      <formula>0</formula>
    </cfRule>
  </conditionalFormatting>
  <conditionalFormatting sqref="BQ241">
    <cfRule type="cellIs" dxfId="5598" priority="1438" operator="equal">
      <formula>0</formula>
    </cfRule>
  </conditionalFormatting>
  <conditionalFormatting sqref="BQ251">
    <cfRule type="cellIs" dxfId="5597" priority="1437" operator="equal">
      <formula>0</formula>
    </cfRule>
  </conditionalFormatting>
  <conditionalFormatting sqref="BQ122">
    <cfRule type="cellIs" dxfId="5596" priority="1436" operator="equal">
      <formula>0</formula>
    </cfRule>
  </conditionalFormatting>
  <conditionalFormatting sqref="BR7">
    <cfRule type="cellIs" dxfId="5595" priority="1435" operator="notEqual">
      <formula>0</formula>
    </cfRule>
  </conditionalFormatting>
  <conditionalFormatting sqref="BR347">
    <cfRule type="cellIs" dxfId="5594" priority="1434" operator="notEqual">
      <formula>0</formula>
    </cfRule>
  </conditionalFormatting>
  <conditionalFormatting sqref="BR11:BR14 BR172 BR152 BR16:BR23 BR25:BR33 BR49:BR57 BR59:BR60 BR35:BR39 BR375:BR379 BR381 BR349 BR340:BR341 BR229 BR97 BR41 BR351:BR354 BR141 BR227 BR186:BR188 BR1:BR7 BR343:BR347 BR329:BR338 BR192:BR193 BR162 BR132 BR78 BR90 BR120 BR76 BR303:BR307 BR356:BR363 BR62:BR70 BR399:BR1048576 BR389:BR397 BR383:BR387 BR43:BR47 BR365:BR373 BR99:BR107 BR123:BR130 BR276:BR283 BR231 BR309 BR9 BR72">
    <cfRule type="cellIs" dxfId="5593" priority="1433" operator="equal">
      <formula>0</formula>
    </cfRule>
  </conditionalFormatting>
  <conditionalFormatting sqref="BR7">
    <cfRule type="cellIs" dxfId="5592" priority="1432" operator="notEqual">
      <formula>0</formula>
    </cfRule>
  </conditionalFormatting>
  <conditionalFormatting sqref="BR303:BR304">
    <cfRule type="cellIs" dxfId="5591" priority="1430" operator="greaterThan">
      <formula>0</formula>
    </cfRule>
    <cfRule type="cellIs" dxfId="5590" priority="1431" operator="lessThan">
      <formula>0</formula>
    </cfRule>
  </conditionalFormatting>
  <conditionalFormatting sqref="BR329:BR330">
    <cfRule type="cellIs" dxfId="5589" priority="1428" operator="greaterThan">
      <formula>0</formula>
    </cfRule>
    <cfRule type="cellIs" dxfId="5588" priority="1429" operator="lessThan">
      <formula>0</formula>
    </cfRule>
  </conditionalFormatting>
  <conditionalFormatting sqref="BR343:BR345">
    <cfRule type="cellIs" dxfId="5587" priority="1426" operator="greaterThan">
      <formula>0</formula>
    </cfRule>
    <cfRule type="cellIs" dxfId="5586" priority="1427" operator="lessThan">
      <formula>0</formula>
    </cfRule>
  </conditionalFormatting>
  <conditionalFormatting sqref="BR344:BR345">
    <cfRule type="cellIs" dxfId="5585" priority="1424" operator="greaterThan">
      <formula>0</formula>
    </cfRule>
    <cfRule type="cellIs" dxfId="5584" priority="1425" operator="lessThan">
      <formula>0</formula>
    </cfRule>
  </conditionalFormatting>
  <conditionalFormatting sqref="BR131">
    <cfRule type="cellIs" dxfId="5583" priority="1423" operator="equal">
      <formula>0</formula>
    </cfRule>
  </conditionalFormatting>
  <conditionalFormatting sqref="BR108">
    <cfRule type="cellIs" dxfId="5582" priority="1422" operator="equal">
      <formula>0</formula>
    </cfRule>
  </conditionalFormatting>
  <conditionalFormatting sqref="BR161">
    <cfRule type="cellIs" dxfId="5581" priority="1421" operator="equal">
      <formula>0</formula>
    </cfRule>
  </conditionalFormatting>
  <conditionalFormatting sqref="BR153:BR160">
    <cfRule type="cellIs" dxfId="5580" priority="1420" operator="equal">
      <formula>0</formula>
    </cfRule>
  </conditionalFormatting>
  <conditionalFormatting sqref="BR171">
    <cfRule type="cellIs" dxfId="5579" priority="1419" operator="equal">
      <formula>0</formula>
    </cfRule>
  </conditionalFormatting>
  <conditionalFormatting sqref="BR163:BR170">
    <cfRule type="cellIs" dxfId="5578" priority="1418" operator="equal">
      <formula>0</formula>
    </cfRule>
  </conditionalFormatting>
  <conditionalFormatting sqref="BR212">
    <cfRule type="cellIs" dxfId="5577" priority="1417" operator="equal">
      <formula>0</formula>
    </cfRule>
  </conditionalFormatting>
  <conditionalFormatting sqref="BR203">
    <cfRule type="cellIs" dxfId="5576" priority="1416" operator="equal">
      <formula>0</formula>
    </cfRule>
  </conditionalFormatting>
  <conditionalFormatting sqref="BR204:BR211">
    <cfRule type="cellIs" dxfId="5575" priority="1415" operator="equal">
      <formula>0</formula>
    </cfRule>
  </conditionalFormatting>
  <conditionalFormatting sqref="BR190:BR191">
    <cfRule type="cellIs" dxfId="5574" priority="1414" operator="equal">
      <formula>0</formula>
    </cfRule>
  </conditionalFormatting>
  <conditionalFormatting sqref="BR320:BR321">
    <cfRule type="cellIs" dxfId="5573" priority="1413" operator="equal">
      <formula>0</formula>
    </cfRule>
  </conditionalFormatting>
  <conditionalFormatting sqref="BR323:BR324">
    <cfRule type="cellIs" dxfId="5572" priority="1412" operator="equal">
      <formula>0</formula>
    </cfRule>
  </conditionalFormatting>
  <conditionalFormatting sqref="BR311:BR312">
    <cfRule type="cellIs" dxfId="5571" priority="1411" operator="equal">
      <formula>0</formula>
    </cfRule>
  </conditionalFormatting>
  <conditionalFormatting sqref="BR317:BR318">
    <cfRule type="cellIs" dxfId="5570" priority="1410" operator="equal">
      <formula>0</formula>
    </cfRule>
  </conditionalFormatting>
  <conditionalFormatting sqref="BR326:BR327">
    <cfRule type="cellIs" dxfId="5569" priority="1409" operator="equal">
      <formula>0</formula>
    </cfRule>
  </conditionalFormatting>
  <conditionalFormatting sqref="BR314:BR315">
    <cfRule type="cellIs" dxfId="5568" priority="1408" operator="equal">
      <formula>0</formula>
    </cfRule>
  </conditionalFormatting>
  <conditionalFormatting sqref="BR364">
    <cfRule type="cellIs" dxfId="5567" priority="1407" operator="equal">
      <formula>0</formula>
    </cfRule>
  </conditionalFormatting>
  <conditionalFormatting sqref="BR24">
    <cfRule type="cellIs" dxfId="5566" priority="1406" operator="equal">
      <formula>0</formula>
    </cfRule>
  </conditionalFormatting>
  <conditionalFormatting sqref="BR355">
    <cfRule type="cellIs" dxfId="5565" priority="1405" operator="equal">
      <formula>0</formula>
    </cfRule>
  </conditionalFormatting>
  <conditionalFormatting sqref="BR15">
    <cfRule type="cellIs" dxfId="5564" priority="1404" operator="equal">
      <formula>0</formula>
    </cfRule>
  </conditionalFormatting>
  <conditionalFormatting sqref="BR240">
    <cfRule type="cellIs" dxfId="5563" priority="1402" operator="equal">
      <formula>0</formula>
    </cfRule>
  </conditionalFormatting>
  <conditionalFormatting sqref="BR173:BR185">
    <cfRule type="cellIs" dxfId="5562" priority="1400" operator="equal">
      <formula>0</formula>
    </cfRule>
  </conditionalFormatting>
  <conditionalFormatting sqref="BR250">
    <cfRule type="cellIs" dxfId="5561" priority="1401" operator="equal">
      <formula>0</formula>
    </cfRule>
  </conditionalFormatting>
  <conditionalFormatting sqref="BR275 BR261">
    <cfRule type="cellIs" dxfId="5560" priority="1399" operator="equal">
      <formula>0</formula>
    </cfRule>
  </conditionalFormatting>
  <conditionalFormatting sqref="BR262:BR274">
    <cfRule type="cellIs" dxfId="5559" priority="1398" operator="equal">
      <formula>0</formula>
    </cfRule>
  </conditionalFormatting>
  <conditionalFormatting sqref="BR374">
    <cfRule type="cellIs" dxfId="5558" priority="1397" operator="equal">
      <formula>0</formula>
    </cfRule>
  </conditionalFormatting>
  <conditionalFormatting sqref="BR34">
    <cfRule type="cellIs" dxfId="5557" priority="1396" operator="equal">
      <formula>0</formula>
    </cfRule>
  </conditionalFormatting>
  <conditionalFormatting sqref="BR398">
    <cfRule type="cellIs" dxfId="5556" priority="1395" operator="equal">
      <formula>0</formula>
    </cfRule>
  </conditionalFormatting>
  <conditionalFormatting sqref="BR58">
    <cfRule type="cellIs" dxfId="5555" priority="1394" operator="equal">
      <formula>0</formula>
    </cfRule>
  </conditionalFormatting>
  <conditionalFormatting sqref="BR109">
    <cfRule type="cellIs" dxfId="5554" priority="1393" operator="equal">
      <formula>0</formula>
    </cfRule>
  </conditionalFormatting>
  <conditionalFormatting sqref="BR118">
    <cfRule type="cellIs" dxfId="5553" priority="1392" operator="equal">
      <formula>0</formula>
    </cfRule>
  </conditionalFormatting>
  <conditionalFormatting sqref="BR151 BR142">
    <cfRule type="cellIs" dxfId="5552" priority="1391" operator="equal">
      <formula>0</formula>
    </cfRule>
  </conditionalFormatting>
  <conditionalFormatting sqref="BR189">
    <cfRule type="cellIs" dxfId="5551" priority="1390" operator="equal">
      <formula>0</formula>
    </cfRule>
  </conditionalFormatting>
  <conditionalFormatting sqref="BR194:BR195">
    <cfRule type="cellIs" dxfId="5550" priority="1389" operator="equal">
      <formula>0</formula>
    </cfRule>
  </conditionalFormatting>
  <conditionalFormatting sqref="BR196">
    <cfRule type="cellIs" dxfId="5549" priority="1388" operator="equal">
      <formula>0</formula>
    </cfRule>
  </conditionalFormatting>
  <conditionalFormatting sqref="BR197">
    <cfRule type="cellIs" dxfId="5548" priority="1387" operator="equal">
      <formula>0</formula>
    </cfRule>
  </conditionalFormatting>
  <conditionalFormatting sqref="BR222">
    <cfRule type="cellIs" dxfId="5547" priority="1385" operator="equal">
      <formula>0</formula>
    </cfRule>
  </conditionalFormatting>
  <conditionalFormatting sqref="BR260">
    <cfRule type="cellIs" dxfId="5546" priority="1386" operator="equal">
      <formula>0</formula>
    </cfRule>
  </conditionalFormatting>
  <conditionalFormatting sqref="BR213">
    <cfRule type="cellIs" dxfId="5545" priority="1384" operator="equal">
      <formula>0</formula>
    </cfRule>
  </conditionalFormatting>
  <conditionalFormatting sqref="BR226">
    <cfRule type="cellIs" dxfId="5544" priority="1383" operator="equal">
      <formula>0</formula>
    </cfRule>
  </conditionalFormatting>
  <conditionalFormatting sqref="BR89">
    <cfRule type="cellIs" dxfId="5543" priority="1382" operator="equal">
      <formula>0</formula>
    </cfRule>
  </conditionalFormatting>
  <conditionalFormatting sqref="BR79:BR88">
    <cfRule type="cellIs" dxfId="5542" priority="1381" operator="equal">
      <formula>0</formula>
    </cfRule>
  </conditionalFormatting>
  <conditionalFormatting sqref="BR202">
    <cfRule type="cellIs" dxfId="5541" priority="1378" operator="equal">
      <formula>0</formula>
    </cfRule>
  </conditionalFormatting>
  <conditionalFormatting sqref="BR95">
    <cfRule type="cellIs" dxfId="5540" priority="1380" operator="equal">
      <formula>0</formula>
    </cfRule>
  </conditionalFormatting>
  <conditionalFormatting sqref="BR91:BR94">
    <cfRule type="cellIs" dxfId="5539" priority="1379" operator="equal">
      <formula>0</formula>
    </cfRule>
  </conditionalFormatting>
  <conditionalFormatting sqref="BR223">
    <cfRule type="cellIs" dxfId="5538" priority="1377" operator="equal">
      <formula>0</formula>
    </cfRule>
  </conditionalFormatting>
  <conditionalFormatting sqref="BR224:BR225">
    <cfRule type="cellIs" dxfId="5537" priority="1376" operator="equal">
      <formula>0</formula>
    </cfRule>
  </conditionalFormatting>
  <conditionalFormatting sqref="BR201">
    <cfRule type="cellIs" dxfId="5536" priority="1375" operator="equal">
      <formula>0</formula>
    </cfRule>
  </conditionalFormatting>
  <conditionalFormatting sqref="BR75">
    <cfRule type="cellIs" dxfId="5535" priority="1374" operator="equal">
      <formula>0</formula>
    </cfRule>
  </conditionalFormatting>
  <conditionalFormatting sqref="BR285:BR287">
    <cfRule type="cellIs" dxfId="5534" priority="1373" operator="equal">
      <formula>0</formula>
    </cfRule>
  </conditionalFormatting>
  <conditionalFormatting sqref="BR285:BR286">
    <cfRule type="cellIs" dxfId="5533" priority="1371" operator="greaterThan">
      <formula>0</formula>
    </cfRule>
    <cfRule type="cellIs" dxfId="5532" priority="1372" operator="lessThan">
      <formula>0</formula>
    </cfRule>
  </conditionalFormatting>
  <conditionalFormatting sqref="BR290">
    <cfRule type="cellIs" dxfId="5531" priority="1370" operator="equal">
      <formula>0</formula>
    </cfRule>
  </conditionalFormatting>
  <conditionalFormatting sqref="BR301">
    <cfRule type="cellIs" dxfId="5530" priority="1369" operator="equal">
      <formula>0</formula>
    </cfRule>
  </conditionalFormatting>
  <conditionalFormatting sqref="BR291:BR300">
    <cfRule type="cellIs" dxfId="5529" priority="1368" operator="equal">
      <formula>0</formula>
    </cfRule>
  </conditionalFormatting>
  <conditionalFormatting sqref="BR73">
    <cfRule type="cellIs" dxfId="5528" priority="1366" operator="equal">
      <formula>0</formula>
    </cfRule>
  </conditionalFormatting>
  <conditionalFormatting sqref="BR61">
    <cfRule type="cellIs" dxfId="5527" priority="1365" operator="equal">
      <formula>0</formula>
    </cfRule>
  </conditionalFormatting>
  <conditionalFormatting sqref="BR388">
    <cfRule type="cellIs" dxfId="5526" priority="1364" operator="equal">
      <formula>0</formula>
    </cfRule>
  </conditionalFormatting>
  <conditionalFormatting sqref="BR48">
    <cfRule type="cellIs" dxfId="5525" priority="1363" operator="equal">
      <formula>0</formula>
    </cfRule>
  </conditionalFormatting>
  <conditionalFormatting sqref="BR110:BR117">
    <cfRule type="cellIs" dxfId="5524" priority="1362" operator="equal">
      <formula>0</formula>
    </cfRule>
  </conditionalFormatting>
  <conditionalFormatting sqref="BR133:BR140">
    <cfRule type="cellIs" dxfId="5523" priority="1361" operator="equal">
      <formula>0</formula>
    </cfRule>
  </conditionalFormatting>
  <conditionalFormatting sqref="BR143:BR150">
    <cfRule type="cellIs" dxfId="5522" priority="1360" operator="equal">
      <formula>0</formula>
    </cfRule>
  </conditionalFormatting>
  <conditionalFormatting sqref="BR214:BR221">
    <cfRule type="cellIs" dxfId="5521" priority="1359" operator="equal">
      <formula>0</formula>
    </cfRule>
  </conditionalFormatting>
  <conditionalFormatting sqref="BR232:BR239">
    <cfRule type="cellIs" dxfId="5520" priority="1358" operator="equal">
      <formula>0</formula>
    </cfRule>
  </conditionalFormatting>
  <conditionalFormatting sqref="BR242:BR249">
    <cfRule type="cellIs" dxfId="5519" priority="1357" operator="equal">
      <formula>0</formula>
    </cfRule>
  </conditionalFormatting>
  <conditionalFormatting sqref="BR252:BR259">
    <cfRule type="cellIs" dxfId="5518" priority="1356" operator="equal">
      <formula>0</formula>
    </cfRule>
  </conditionalFormatting>
  <conditionalFormatting sqref="BR241">
    <cfRule type="cellIs" dxfId="5517" priority="1355" operator="equal">
      <formula>0</formula>
    </cfRule>
  </conditionalFormatting>
  <conditionalFormatting sqref="BR251">
    <cfRule type="cellIs" dxfId="5516" priority="1354" operator="equal">
      <formula>0</formula>
    </cfRule>
  </conditionalFormatting>
  <conditionalFormatting sqref="BR122">
    <cfRule type="cellIs" dxfId="5515" priority="1353" operator="equal">
      <formula>0</formula>
    </cfRule>
  </conditionalFormatting>
  <conditionalFormatting sqref="BX198:BX199">
    <cfRule type="cellIs" dxfId="5514" priority="1065" operator="equal">
      <formula>0</formula>
    </cfRule>
  </conditionalFormatting>
  <conditionalFormatting sqref="BX288">
    <cfRule type="cellIs" dxfId="5513" priority="1029" operator="equal">
      <formula>0</formula>
    </cfRule>
  </conditionalFormatting>
  <conditionalFormatting sqref="BT7">
    <cfRule type="cellIs" dxfId="5512" priority="1352" operator="notEqual">
      <formula>0</formula>
    </cfRule>
  </conditionalFormatting>
  <conditionalFormatting sqref="BT347">
    <cfRule type="cellIs" dxfId="5511" priority="1351" operator="notEqual">
      <formula>0</formula>
    </cfRule>
  </conditionalFormatting>
  <conditionalFormatting sqref="BT11:BT14 BT172 BT152 BT16:BT23 BT25:BT33 BT49:BT57 BT59:BT60 BT35:BT39 BT375:BT379 BT381 BT349 BT340:BT341 BT229 BT97 BT41 BT351:BT354 BT141 BT227 BT186:BT188 BT1:BT9 BT343:BT347 BT329:BT338 BT192:BT193 BT162 BT132 BT78 BT90 BT120 BT76 BT303:BT307 BT356:BT363 BT62:BT72 BT399:BT1048576 BT389:BT397 BT383:BT387 BT43:BT47 BT365:BT373 BT99:BT107 BT123:BT130 BT276:BT283 BT231 BT309 BU8 BU71">
    <cfRule type="cellIs" dxfId="5510" priority="1350" operator="equal">
      <formula>0</formula>
    </cfRule>
  </conditionalFormatting>
  <conditionalFormatting sqref="BT7">
    <cfRule type="cellIs" dxfId="5509" priority="1349" operator="notEqual">
      <formula>0</formula>
    </cfRule>
  </conditionalFormatting>
  <conditionalFormatting sqref="BT303:BT304">
    <cfRule type="cellIs" dxfId="5508" priority="1347" operator="greaterThan">
      <formula>0</formula>
    </cfRule>
    <cfRule type="cellIs" dxfId="5507" priority="1348" operator="lessThan">
      <formula>0</formula>
    </cfRule>
  </conditionalFormatting>
  <conditionalFormatting sqref="BT329:BT330">
    <cfRule type="cellIs" dxfId="5506" priority="1345" operator="greaterThan">
      <formula>0</formula>
    </cfRule>
    <cfRule type="cellIs" dxfId="5505" priority="1346" operator="lessThan">
      <formula>0</formula>
    </cfRule>
  </conditionalFormatting>
  <conditionalFormatting sqref="BT343:BT345">
    <cfRule type="cellIs" dxfId="5504" priority="1343" operator="greaterThan">
      <formula>0</formula>
    </cfRule>
    <cfRule type="cellIs" dxfId="5503" priority="1344" operator="lessThan">
      <formula>0</formula>
    </cfRule>
  </conditionalFormatting>
  <conditionalFormatting sqref="BT344:BT345">
    <cfRule type="cellIs" dxfId="5502" priority="1341" operator="greaterThan">
      <formula>0</formula>
    </cfRule>
    <cfRule type="cellIs" dxfId="5501" priority="1342" operator="lessThan">
      <formula>0</formula>
    </cfRule>
  </conditionalFormatting>
  <conditionalFormatting sqref="BT131">
    <cfRule type="cellIs" dxfId="5500" priority="1340" operator="equal">
      <formula>0</formula>
    </cfRule>
  </conditionalFormatting>
  <conditionalFormatting sqref="BT108">
    <cfRule type="cellIs" dxfId="5499" priority="1339" operator="equal">
      <formula>0</formula>
    </cfRule>
  </conditionalFormatting>
  <conditionalFormatting sqref="BT161">
    <cfRule type="cellIs" dxfId="5498" priority="1338" operator="equal">
      <formula>0</formula>
    </cfRule>
  </conditionalFormatting>
  <conditionalFormatting sqref="BT153:BT160">
    <cfRule type="cellIs" dxfId="5497" priority="1337" operator="equal">
      <formula>0</formula>
    </cfRule>
  </conditionalFormatting>
  <conditionalFormatting sqref="BT171">
    <cfRule type="cellIs" dxfId="5496" priority="1336" operator="equal">
      <formula>0</formula>
    </cfRule>
  </conditionalFormatting>
  <conditionalFormatting sqref="BT163:BT170">
    <cfRule type="cellIs" dxfId="5495" priority="1335" operator="equal">
      <formula>0</formula>
    </cfRule>
  </conditionalFormatting>
  <conditionalFormatting sqref="BT212">
    <cfRule type="cellIs" dxfId="5494" priority="1334" operator="equal">
      <formula>0</formula>
    </cfRule>
  </conditionalFormatting>
  <conditionalFormatting sqref="BT203">
    <cfRule type="cellIs" dxfId="5493" priority="1333" operator="equal">
      <formula>0</formula>
    </cfRule>
  </conditionalFormatting>
  <conditionalFormatting sqref="BT204:BT211">
    <cfRule type="cellIs" dxfId="5492" priority="1332" operator="equal">
      <formula>0</formula>
    </cfRule>
  </conditionalFormatting>
  <conditionalFormatting sqref="BT190:BT191">
    <cfRule type="cellIs" dxfId="5491" priority="1331" operator="equal">
      <formula>0</formula>
    </cfRule>
  </conditionalFormatting>
  <conditionalFormatting sqref="BT320:BT321">
    <cfRule type="cellIs" dxfId="5490" priority="1330" operator="equal">
      <formula>0</formula>
    </cfRule>
  </conditionalFormatting>
  <conditionalFormatting sqref="BT323:BT324">
    <cfRule type="cellIs" dxfId="5489" priority="1329" operator="equal">
      <formula>0</formula>
    </cfRule>
  </conditionalFormatting>
  <conditionalFormatting sqref="BT311:BT312">
    <cfRule type="cellIs" dxfId="5488" priority="1328" operator="equal">
      <formula>0</formula>
    </cfRule>
  </conditionalFormatting>
  <conditionalFormatting sqref="BT317:BT318">
    <cfRule type="cellIs" dxfId="5487" priority="1327" operator="equal">
      <formula>0</formula>
    </cfRule>
  </conditionalFormatting>
  <conditionalFormatting sqref="BT326:BT327">
    <cfRule type="cellIs" dxfId="5486" priority="1326" operator="equal">
      <formula>0</formula>
    </cfRule>
  </conditionalFormatting>
  <conditionalFormatting sqref="BT314:BT315">
    <cfRule type="cellIs" dxfId="5485" priority="1325" operator="equal">
      <formula>0</formula>
    </cfRule>
  </conditionalFormatting>
  <conditionalFormatting sqref="BT364">
    <cfRule type="cellIs" dxfId="5484" priority="1324" operator="equal">
      <formula>0</formula>
    </cfRule>
  </conditionalFormatting>
  <conditionalFormatting sqref="BT198:BT199">
    <cfRule type="cellIs" dxfId="5483" priority="1320" operator="equal">
      <formula>0</formula>
    </cfRule>
  </conditionalFormatting>
  <conditionalFormatting sqref="BT24">
    <cfRule type="cellIs" dxfId="5482" priority="1323" operator="equal">
      <formula>0</formula>
    </cfRule>
  </conditionalFormatting>
  <conditionalFormatting sqref="BT355">
    <cfRule type="cellIs" dxfId="5481" priority="1322" operator="equal">
      <formula>0</formula>
    </cfRule>
  </conditionalFormatting>
  <conditionalFormatting sqref="BT15">
    <cfRule type="cellIs" dxfId="5480" priority="1321" operator="equal">
      <formula>0</formula>
    </cfRule>
  </conditionalFormatting>
  <conditionalFormatting sqref="BT240">
    <cfRule type="cellIs" dxfId="5479" priority="1319" operator="equal">
      <formula>0</formula>
    </cfRule>
  </conditionalFormatting>
  <conditionalFormatting sqref="BT173:BT185">
    <cfRule type="cellIs" dxfId="5478" priority="1316" operator="equal">
      <formula>0</formula>
    </cfRule>
  </conditionalFormatting>
  <conditionalFormatting sqref="BT250">
    <cfRule type="cellIs" dxfId="5477" priority="1318" operator="equal">
      <formula>0</formula>
    </cfRule>
  </conditionalFormatting>
  <conditionalFormatting sqref="BT10:BU10 BT40:BU40 BT42:BU42 BT382:BU382 BT380:BU380 BT348:BU348 BT350:BU350 BT342:BU342 BT339:BU339 BT74:BU74 BT77:BU77 BT96:BU96 BT98:BU98 BT119:BU119 BT121:BU121 BT200:BU200 BT228:BU228 BT230:BU230 BT302:BU302 BT308:BU308 BT310:BU310 BT313:BU313 BT316:BU316 BT319:BU319 BT322:BU322 BT325:BU325 BT328:BU328">
    <cfRule type="cellIs" dxfId="5476" priority="1317" operator="equal">
      <formula>0</formula>
    </cfRule>
  </conditionalFormatting>
  <conditionalFormatting sqref="BT275 BT261">
    <cfRule type="cellIs" dxfId="5475" priority="1315" operator="equal">
      <formula>0</formula>
    </cfRule>
  </conditionalFormatting>
  <conditionalFormatting sqref="BT262:BT274">
    <cfRule type="cellIs" dxfId="5474" priority="1314" operator="equal">
      <formula>0</formula>
    </cfRule>
  </conditionalFormatting>
  <conditionalFormatting sqref="BT374">
    <cfRule type="cellIs" dxfId="5473" priority="1313" operator="equal">
      <formula>0</formula>
    </cfRule>
  </conditionalFormatting>
  <conditionalFormatting sqref="BT34">
    <cfRule type="cellIs" dxfId="5472" priority="1312" operator="equal">
      <formula>0</formula>
    </cfRule>
  </conditionalFormatting>
  <conditionalFormatting sqref="BT398">
    <cfRule type="cellIs" dxfId="5471" priority="1311" operator="equal">
      <formula>0</formula>
    </cfRule>
  </conditionalFormatting>
  <conditionalFormatting sqref="BT58">
    <cfRule type="cellIs" dxfId="5470" priority="1310" operator="equal">
      <formula>0</formula>
    </cfRule>
  </conditionalFormatting>
  <conditionalFormatting sqref="BT109">
    <cfRule type="cellIs" dxfId="5469" priority="1309" operator="equal">
      <formula>0</formula>
    </cfRule>
  </conditionalFormatting>
  <conditionalFormatting sqref="BT118">
    <cfRule type="cellIs" dxfId="5468" priority="1308" operator="equal">
      <formula>0</formula>
    </cfRule>
  </conditionalFormatting>
  <conditionalFormatting sqref="BT151 BT142">
    <cfRule type="cellIs" dxfId="5467" priority="1307" operator="equal">
      <formula>0</formula>
    </cfRule>
  </conditionalFormatting>
  <conditionalFormatting sqref="BT189">
    <cfRule type="cellIs" dxfId="5466" priority="1306" operator="equal">
      <formula>0</formula>
    </cfRule>
  </conditionalFormatting>
  <conditionalFormatting sqref="BT194:BT195">
    <cfRule type="cellIs" dxfId="5465" priority="1305" operator="equal">
      <formula>0</formula>
    </cfRule>
  </conditionalFormatting>
  <conditionalFormatting sqref="BT196">
    <cfRule type="cellIs" dxfId="5464" priority="1304" operator="equal">
      <formula>0</formula>
    </cfRule>
  </conditionalFormatting>
  <conditionalFormatting sqref="BT197">
    <cfRule type="cellIs" dxfId="5463" priority="1303" operator="equal">
      <formula>0</formula>
    </cfRule>
  </conditionalFormatting>
  <conditionalFormatting sqref="BT222">
    <cfRule type="cellIs" dxfId="5462" priority="1301" operator="equal">
      <formula>0</formula>
    </cfRule>
  </conditionalFormatting>
  <conditionalFormatting sqref="BT260">
    <cfRule type="cellIs" dxfId="5461" priority="1302" operator="equal">
      <formula>0</formula>
    </cfRule>
  </conditionalFormatting>
  <conditionalFormatting sqref="BT213">
    <cfRule type="cellIs" dxfId="5460" priority="1300" operator="equal">
      <formula>0</formula>
    </cfRule>
  </conditionalFormatting>
  <conditionalFormatting sqref="BT226">
    <cfRule type="cellIs" dxfId="5459" priority="1299" operator="equal">
      <formula>0</formula>
    </cfRule>
  </conditionalFormatting>
  <conditionalFormatting sqref="BT89">
    <cfRule type="cellIs" dxfId="5458" priority="1298" operator="equal">
      <formula>0</formula>
    </cfRule>
  </conditionalFormatting>
  <conditionalFormatting sqref="BT79:BT88">
    <cfRule type="cellIs" dxfId="5457" priority="1297" operator="equal">
      <formula>0</formula>
    </cfRule>
  </conditionalFormatting>
  <conditionalFormatting sqref="BT202">
    <cfRule type="cellIs" dxfId="5456" priority="1294" operator="equal">
      <formula>0</formula>
    </cfRule>
  </conditionalFormatting>
  <conditionalFormatting sqref="BT95">
    <cfRule type="cellIs" dxfId="5455" priority="1296" operator="equal">
      <formula>0</formula>
    </cfRule>
  </conditionalFormatting>
  <conditionalFormatting sqref="BT91:BT94">
    <cfRule type="cellIs" dxfId="5454" priority="1295" operator="equal">
      <formula>0</formula>
    </cfRule>
  </conditionalFormatting>
  <conditionalFormatting sqref="BT223">
    <cfRule type="cellIs" dxfId="5453" priority="1293" operator="equal">
      <formula>0</formula>
    </cfRule>
  </conditionalFormatting>
  <conditionalFormatting sqref="BT224:BT225">
    <cfRule type="cellIs" dxfId="5452" priority="1292" operator="equal">
      <formula>0</formula>
    </cfRule>
  </conditionalFormatting>
  <conditionalFormatting sqref="BT201">
    <cfRule type="cellIs" dxfId="5451" priority="1291" operator="equal">
      <formula>0</formula>
    </cfRule>
  </conditionalFormatting>
  <conditionalFormatting sqref="BT75">
    <cfRule type="cellIs" dxfId="5450" priority="1290" operator="equal">
      <formula>0</formula>
    </cfRule>
  </conditionalFormatting>
  <conditionalFormatting sqref="BT285:BT287">
    <cfRule type="cellIs" dxfId="5449" priority="1289" operator="equal">
      <formula>0</formula>
    </cfRule>
  </conditionalFormatting>
  <conditionalFormatting sqref="BT285:BT286">
    <cfRule type="cellIs" dxfId="5448" priority="1287" operator="greaterThan">
      <formula>0</formula>
    </cfRule>
    <cfRule type="cellIs" dxfId="5447" priority="1288" operator="lessThan">
      <formula>0</formula>
    </cfRule>
  </conditionalFormatting>
  <conditionalFormatting sqref="BT284:BU284">
    <cfRule type="cellIs" dxfId="5446" priority="1286" operator="equal">
      <formula>0</formula>
    </cfRule>
  </conditionalFormatting>
  <conditionalFormatting sqref="BT290">
    <cfRule type="cellIs" dxfId="5445" priority="1285" operator="equal">
      <formula>0</formula>
    </cfRule>
  </conditionalFormatting>
  <conditionalFormatting sqref="BT301">
    <cfRule type="cellIs" dxfId="5444" priority="1284" operator="equal">
      <formula>0</formula>
    </cfRule>
  </conditionalFormatting>
  <conditionalFormatting sqref="BT291:BT300">
    <cfRule type="cellIs" dxfId="5443" priority="1283" operator="equal">
      <formula>0</formula>
    </cfRule>
  </conditionalFormatting>
  <conditionalFormatting sqref="BT289:BU289">
    <cfRule type="cellIs" dxfId="5442" priority="1281" operator="equal">
      <formula>0</formula>
    </cfRule>
  </conditionalFormatting>
  <conditionalFormatting sqref="BT288">
    <cfRule type="cellIs" dxfId="5441" priority="1282" operator="equal">
      <formula>0</formula>
    </cfRule>
  </conditionalFormatting>
  <conditionalFormatting sqref="BT73">
    <cfRule type="cellIs" dxfId="5440" priority="1280" operator="equal">
      <formula>0</formula>
    </cfRule>
  </conditionalFormatting>
  <conditionalFormatting sqref="BT61">
    <cfRule type="cellIs" dxfId="5439" priority="1279" operator="equal">
      <formula>0</formula>
    </cfRule>
  </conditionalFormatting>
  <conditionalFormatting sqref="BT388">
    <cfRule type="cellIs" dxfId="5438" priority="1278" operator="equal">
      <formula>0</formula>
    </cfRule>
  </conditionalFormatting>
  <conditionalFormatting sqref="BT48">
    <cfRule type="cellIs" dxfId="5437" priority="1277" operator="equal">
      <formula>0</formula>
    </cfRule>
  </conditionalFormatting>
  <conditionalFormatting sqref="BT110:BT117">
    <cfRule type="cellIs" dxfId="5436" priority="1276" operator="equal">
      <formula>0</formula>
    </cfRule>
  </conditionalFormatting>
  <conditionalFormatting sqref="BT133:BT140">
    <cfRule type="cellIs" dxfId="5435" priority="1275" operator="equal">
      <formula>0</formula>
    </cfRule>
  </conditionalFormatting>
  <conditionalFormatting sqref="BT143:BT150">
    <cfRule type="cellIs" dxfId="5434" priority="1274" operator="equal">
      <formula>0</formula>
    </cfRule>
  </conditionalFormatting>
  <conditionalFormatting sqref="BT214:BT221">
    <cfRule type="cellIs" dxfId="5433" priority="1273" operator="equal">
      <formula>0</formula>
    </cfRule>
  </conditionalFormatting>
  <conditionalFormatting sqref="BT232:BT239">
    <cfRule type="cellIs" dxfId="5432" priority="1272" operator="equal">
      <formula>0</formula>
    </cfRule>
  </conditionalFormatting>
  <conditionalFormatting sqref="BT242:BT249">
    <cfRule type="cellIs" dxfId="5431" priority="1271" operator="equal">
      <formula>0</formula>
    </cfRule>
  </conditionalFormatting>
  <conditionalFormatting sqref="BT252:BT259">
    <cfRule type="cellIs" dxfId="5430" priority="1270" operator="equal">
      <formula>0</formula>
    </cfRule>
  </conditionalFormatting>
  <conditionalFormatting sqref="BT241">
    <cfRule type="cellIs" dxfId="5429" priority="1269" operator="equal">
      <formula>0</formula>
    </cfRule>
  </conditionalFormatting>
  <conditionalFormatting sqref="BT251">
    <cfRule type="cellIs" dxfId="5428" priority="1268" operator="equal">
      <formula>0</formula>
    </cfRule>
  </conditionalFormatting>
  <conditionalFormatting sqref="BT122">
    <cfRule type="cellIs" dxfId="5427" priority="1267" operator="equal">
      <formula>0</formula>
    </cfRule>
  </conditionalFormatting>
  <conditionalFormatting sqref="BU7">
    <cfRule type="cellIs" dxfId="5426" priority="1266" operator="notEqual">
      <formula>0</formula>
    </cfRule>
  </conditionalFormatting>
  <conditionalFormatting sqref="BU347">
    <cfRule type="cellIs" dxfId="5425" priority="1265" operator="notEqual">
      <formula>0</formula>
    </cfRule>
  </conditionalFormatting>
  <conditionalFormatting sqref="BU11:BU14 BU172 BU152 BU16:BU23 BU25:BU33 BU49:BU57 BU59:BU60 BU35:BU39 BU375:BU379 BU381 BU349 BU340:BU341 BU229 BU97 BU41 BU351:BU354 BU141 BU227 BU186:BU188 BU1:BU7 BU343:BU347 BU329:BU338 BU192:BU193 BU162 BU132 BU78 BU90 BU120 BU76 BU303:BU307 BU356:BU363 BU62:BU70 BU399:BU1048576 BU389:BU397 BU383:BU387 BU43:BU47 BU365:BU373 BU99:BU107 BU123:BU130 BU276:BU283 BU231 BU309 BU9 BU72">
    <cfRule type="cellIs" dxfId="5424" priority="1264" operator="equal">
      <formula>0</formula>
    </cfRule>
  </conditionalFormatting>
  <conditionalFormatting sqref="BU7">
    <cfRule type="cellIs" dxfId="5423" priority="1263" operator="notEqual">
      <formula>0</formula>
    </cfRule>
  </conditionalFormatting>
  <conditionalFormatting sqref="BU303:BU304">
    <cfRule type="cellIs" dxfId="5422" priority="1261" operator="greaterThan">
      <formula>0</formula>
    </cfRule>
    <cfRule type="cellIs" dxfId="5421" priority="1262" operator="lessThan">
      <formula>0</formula>
    </cfRule>
  </conditionalFormatting>
  <conditionalFormatting sqref="BU329:BU330">
    <cfRule type="cellIs" dxfId="5420" priority="1259" operator="greaterThan">
      <formula>0</formula>
    </cfRule>
    <cfRule type="cellIs" dxfId="5419" priority="1260" operator="lessThan">
      <formula>0</formula>
    </cfRule>
  </conditionalFormatting>
  <conditionalFormatting sqref="BU343:BU345">
    <cfRule type="cellIs" dxfId="5418" priority="1257" operator="greaterThan">
      <formula>0</formula>
    </cfRule>
    <cfRule type="cellIs" dxfId="5417" priority="1258" operator="lessThan">
      <formula>0</formula>
    </cfRule>
  </conditionalFormatting>
  <conditionalFormatting sqref="BU344:BU345">
    <cfRule type="cellIs" dxfId="5416" priority="1255" operator="greaterThan">
      <formula>0</formula>
    </cfRule>
    <cfRule type="cellIs" dxfId="5415" priority="1256" operator="lessThan">
      <formula>0</formula>
    </cfRule>
  </conditionalFormatting>
  <conditionalFormatting sqref="BU131">
    <cfRule type="cellIs" dxfId="5414" priority="1254" operator="equal">
      <formula>0</formula>
    </cfRule>
  </conditionalFormatting>
  <conditionalFormatting sqref="BU108">
    <cfRule type="cellIs" dxfId="5413" priority="1253" operator="equal">
      <formula>0</formula>
    </cfRule>
  </conditionalFormatting>
  <conditionalFormatting sqref="BU161">
    <cfRule type="cellIs" dxfId="5412" priority="1252" operator="equal">
      <formula>0</formula>
    </cfRule>
  </conditionalFormatting>
  <conditionalFormatting sqref="BU153:BU160">
    <cfRule type="cellIs" dxfId="5411" priority="1251" operator="equal">
      <formula>0</formula>
    </cfRule>
  </conditionalFormatting>
  <conditionalFormatting sqref="BU171">
    <cfRule type="cellIs" dxfId="5410" priority="1250" operator="equal">
      <formula>0</formula>
    </cfRule>
  </conditionalFormatting>
  <conditionalFormatting sqref="BU163:BU170">
    <cfRule type="cellIs" dxfId="5409" priority="1249" operator="equal">
      <formula>0</formula>
    </cfRule>
  </conditionalFormatting>
  <conditionalFormatting sqref="BU212">
    <cfRule type="cellIs" dxfId="5408" priority="1248" operator="equal">
      <formula>0</formula>
    </cfRule>
  </conditionalFormatting>
  <conditionalFormatting sqref="BU203">
    <cfRule type="cellIs" dxfId="5407" priority="1247" operator="equal">
      <formula>0</formula>
    </cfRule>
  </conditionalFormatting>
  <conditionalFormatting sqref="BU204:BU211">
    <cfRule type="cellIs" dxfId="5406" priority="1246" operator="equal">
      <formula>0</formula>
    </cfRule>
  </conditionalFormatting>
  <conditionalFormatting sqref="BU190:BU191">
    <cfRule type="cellIs" dxfId="5405" priority="1245" operator="equal">
      <formula>0</formula>
    </cfRule>
  </conditionalFormatting>
  <conditionalFormatting sqref="BU320:BU321">
    <cfRule type="cellIs" dxfId="5404" priority="1244" operator="equal">
      <formula>0</formula>
    </cfRule>
  </conditionalFormatting>
  <conditionalFormatting sqref="BU323:BU324">
    <cfRule type="cellIs" dxfId="5403" priority="1243" operator="equal">
      <formula>0</formula>
    </cfRule>
  </conditionalFormatting>
  <conditionalFormatting sqref="BU311:BU312">
    <cfRule type="cellIs" dxfId="5402" priority="1242" operator="equal">
      <formula>0</formula>
    </cfRule>
  </conditionalFormatting>
  <conditionalFormatting sqref="BU317:BU318">
    <cfRule type="cellIs" dxfId="5401" priority="1241" operator="equal">
      <formula>0</formula>
    </cfRule>
  </conditionalFormatting>
  <conditionalFormatting sqref="BU326:BU327">
    <cfRule type="cellIs" dxfId="5400" priority="1240" operator="equal">
      <formula>0</formula>
    </cfRule>
  </conditionalFormatting>
  <conditionalFormatting sqref="BU314:BU315">
    <cfRule type="cellIs" dxfId="5399" priority="1239" operator="equal">
      <formula>0</formula>
    </cfRule>
  </conditionalFormatting>
  <conditionalFormatting sqref="BU364">
    <cfRule type="cellIs" dxfId="5398" priority="1238" operator="equal">
      <formula>0</formula>
    </cfRule>
  </conditionalFormatting>
  <conditionalFormatting sqref="BU24">
    <cfRule type="cellIs" dxfId="5397" priority="1237" operator="equal">
      <formula>0</formula>
    </cfRule>
  </conditionalFormatting>
  <conditionalFormatting sqref="BU355">
    <cfRule type="cellIs" dxfId="5396" priority="1236" operator="equal">
      <formula>0</formula>
    </cfRule>
  </conditionalFormatting>
  <conditionalFormatting sqref="BU15">
    <cfRule type="cellIs" dxfId="5395" priority="1235" operator="equal">
      <formula>0</formula>
    </cfRule>
  </conditionalFormatting>
  <conditionalFormatting sqref="BU240">
    <cfRule type="cellIs" dxfId="5394" priority="1233" operator="equal">
      <formula>0</formula>
    </cfRule>
  </conditionalFormatting>
  <conditionalFormatting sqref="BU173:BU185">
    <cfRule type="cellIs" dxfId="5393" priority="1231" operator="equal">
      <formula>0</formula>
    </cfRule>
  </conditionalFormatting>
  <conditionalFormatting sqref="BU250">
    <cfRule type="cellIs" dxfId="5392" priority="1232" operator="equal">
      <formula>0</formula>
    </cfRule>
  </conditionalFormatting>
  <conditionalFormatting sqref="BU275 BU261">
    <cfRule type="cellIs" dxfId="5391" priority="1230" operator="equal">
      <formula>0</formula>
    </cfRule>
  </conditionalFormatting>
  <conditionalFormatting sqref="BU262:BU274">
    <cfRule type="cellIs" dxfId="5390" priority="1229" operator="equal">
      <formula>0</formula>
    </cfRule>
  </conditionalFormatting>
  <conditionalFormatting sqref="BU374">
    <cfRule type="cellIs" dxfId="5389" priority="1228" operator="equal">
      <formula>0</formula>
    </cfRule>
  </conditionalFormatting>
  <conditionalFormatting sqref="BU34">
    <cfRule type="cellIs" dxfId="5388" priority="1227" operator="equal">
      <formula>0</formula>
    </cfRule>
  </conditionalFormatting>
  <conditionalFormatting sqref="BU398">
    <cfRule type="cellIs" dxfId="5387" priority="1226" operator="equal">
      <formula>0</formula>
    </cfRule>
  </conditionalFormatting>
  <conditionalFormatting sqref="BU58">
    <cfRule type="cellIs" dxfId="5386" priority="1225" operator="equal">
      <formula>0</formula>
    </cfRule>
  </conditionalFormatting>
  <conditionalFormatting sqref="BU109">
    <cfRule type="cellIs" dxfId="5385" priority="1224" operator="equal">
      <formula>0</formula>
    </cfRule>
  </conditionalFormatting>
  <conditionalFormatting sqref="BU118">
    <cfRule type="cellIs" dxfId="5384" priority="1223" operator="equal">
      <formula>0</formula>
    </cfRule>
  </conditionalFormatting>
  <conditionalFormatting sqref="BU151 BU142">
    <cfRule type="cellIs" dxfId="5383" priority="1222" operator="equal">
      <formula>0</formula>
    </cfRule>
  </conditionalFormatting>
  <conditionalFormatting sqref="BU189">
    <cfRule type="cellIs" dxfId="5382" priority="1221" operator="equal">
      <formula>0</formula>
    </cfRule>
  </conditionalFormatting>
  <conditionalFormatting sqref="BU194:BU195">
    <cfRule type="cellIs" dxfId="5381" priority="1220" operator="equal">
      <formula>0</formula>
    </cfRule>
  </conditionalFormatting>
  <conditionalFormatting sqref="BU196">
    <cfRule type="cellIs" dxfId="5380" priority="1219" operator="equal">
      <formula>0</formula>
    </cfRule>
  </conditionalFormatting>
  <conditionalFormatting sqref="BU197">
    <cfRule type="cellIs" dxfId="5379" priority="1218" operator="equal">
      <formula>0</formula>
    </cfRule>
  </conditionalFormatting>
  <conditionalFormatting sqref="BU222">
    <cfRule type="cellIs" dxfId="5378" priority="1216" operator="equal">
      <formula>0</formula>
    </cfRule>
  </conditionalFormatting>
  <conditionalFormatting sqref="BU260">
    <cfRule type="cellIs" dxfId="5377" priority="1217" operator="equal">
      <formula>0</formula>
    </cfRule>
  </conditionalFormatting>
  <conditionalFormatting sqref="BU213">
    <cfRule type="cellIs" dxfId="5376" priority="1215" operator="equal">
      <formula>0</formula>
    </cfRule>
  </conditionalFormatting>
  <conditionalFormatting sqref="BU226">
    <cfRule type="cellIs" dxfId="5375" priority="1214" operator="equal">
      <formula>0</formula>
    </cfRule>
  </conditionalFormatting>
  <conditionalFormatting sqref="BU89">
    <cfRule type="cellIs" dxfId="5374" priority="1213" operator="equal">
      <formula>0</formula>
    </cfRule>
  </conditionalFormatting>
  <conditionalFormatting sqref="BU79:BU88">
    <cfRule type="cellIs" dxfId="5373" priority="1212" operator="equal">
      <formula>0</formula>
    </cfRule>
  </conditionalFormatting>
  <conditionalFormatting sqref="BU202">
    <cfRule type="cellIs" dxfId="5372" priority="1209" operator="equal">
      <formula>0</formula>
    </cfRule>
  </conditionalFormatting>
  <conditionalFormatting sqref="BU95">
    <cfRule type="cellIs" dxfId="5371" priority="1211" operator="equal">
      <formula>0</formula>
    </cfRule>
  </conditionalFormatting>
  <conditionalFormatting sqref="BU91:BU94">
    <cfRule type="cellIs" dxfId="5370" priority="1210" operator="equal">
      <formula>0</formula>
    </cfRule>
  </conditionalFormatting>
  <conditionalFormatting sqref="BU223">
    <cfRule type="cellIs" dxfId="5369" priority="1208" operator="equal">
      <formula>0</formula>
    </cfRule>
  </conditionalFormatting>
  <conditionalFormatting sqref="BU224:BU225">
    <cfRule type="cellIs" dxfId="5368" priority="1207" operator="equal">
      <formula>0</formula>
    </cfRule>
  </conditionalFormatting>
  <conditionalFormatting sqref="BU201">
    <cfRule type="cellIs" dxfId="5367" priority="1206" operator="equal">
      <formula>0</formula>
    </cfRule>
  </conditionalFormatting>
  <conditionalFormatting sqref="BU75">
    <cfRule type="cellIs" dxfId="5366" priority="1205" operator="equal">
      <formula>0</formula>
    </cfRule>
  </conditionalFormatting>
  <conditionalFormatting sqref="BU285:BU287">
    <cfRule type="cellIs" dxfId="5365" priority="1204" operator="equal">
      <formula>0</formula>
    </cfRule>
  </conditionalFormatting>
  <conditionalFormatting sqref="BU285:BU286">
    <cfRule type="cellIs" dxfId="5364" priority="1202" operator="greaterThan">
      <formula>0</formula>
    </cfRule>
    <cfRule type="cellIs" dxfId="5363" priority="1203" operator="lessThan">
      <formula>0</formula>
    </cfRule>
  </conditionalFormatting>
  <conditionalFormatting sqref="BU290">
    <cfRule type="cellIs" dxfId="5362" priority="1201" operator="equal">
      <formula>0</formula>
    </cfRule>
  </conditionalFormatting>
  <conditionalFormatting sqref="BU301">
    <cfRule type="cellIs" dxfId="5361" priority="1200" operator="equal">
      <formula>0</formula>
    </cfRule>
  </conditionalFormatting>
  <conditionalFormatting sqref="BU291:BU300">
    <cfRule type="cellIs" dxfId="5360" priority="1199" operator="equal">
      <formula>0</formula>
    </cfRule>
  </conditionalFormatting>
  <conditionalFormatting sqref="BU73">
    <cfRule type="cellIs" dxfId="5359" priority="1197" operator="equal">
      <formula>0</formula>
    </cfRule>
  </conditionalFormatting>
  <conditionalFormatting sqref="BU61">
    <cfRule type="cellIs" dxfId="5358" priority="1196" operator="equal">
      <formula>0</formula>
    </cfRule>
  </conditionalFormatting>
  <conditionalFormatting sqref="BU388">
    <cfRule type="cellIs" dxfId="5357" priority="1195" operator="equal">
      <formula>0</formula>
    </cfRule>
  </conditionalFormatting>
  <conditionalFormatting sqref="BU48">
    <cfRule type="cellIs" dxfId="5356" priority="1194" operator="equal">
      <formula>0</formula>
    </cfRule>
  </conditionalFormatting>
  <conditionalFormatting sqref="BU110:BU117">
    <cfRule type="cellIs" dxfId="5355" priority="1193" operator="equal">
      <formula>0</formula>
    </cfRule>
  </conditionalFormatting>
  <conditionalFormatting sqref="BU133:BU140">
    <cfRule type="cellIs" dxfId="5354" priority="1192" operator="equal">
      <formula>0</formula>
    </cfRule>
  </conditionalFormatting>
  <conditionalFormatting sqref="BU143:BU150">
    <cfRule type="cellIs" dxfId="5353" priority="1191" operator="equal">
      <formula>0</formula>
    </cfRule>
  </conditionalFormatting>
  <conditionalFormatting sqref="BU214:BU221">
    <cfRule type="cellIs" dxfId="5352" priority="1190" operator="equal">
      <formula>0</formula>
    </cfRule>
  </conditionalFormatting>
  <conditionalFormatting sqref="BU232:BU239">
    <cfRule type="cellIs" dxfId="5351" priority="1189" operator="equal">
      <formula>0</formula>
    </cfRule>
  </conditionalFormatting>
  <conditionalFormatting sqref="BU242:BU249">
    <cfRule type="cellIs" dxfId="5350" priority="1188" operator="equal">
      <formula>0</formula>
    </cfRule>
  </conditionalFormatting>
  <conditionalFormatting sqref="BU252:BU259">
    <cfRule type="cellIs" dxfId="5349" priority="1187" operator="equal">
      <formula>0</formula>
    </cfRule>
  </conditionalFormatting>
  <conditionalFormatting sqref="BU241">
    <cfRule type="cellIs" dxfId="5348" priority="1186" operator="equal">
      <formula>0</formula>
    </cfRule>
  </conditionalFormatting>
  <conditionalFormatting sqref="BU251">
    <cfRule type="cellIs" dxfId="5347" priority="1185" operator="equal">
      <formula>0</formula>
    </cfRule>
  </conditionalFormatting>
  <conditionalFormatting sqref="BU122">
    <cfRule type="cellIs" dxfId="5346" priority="1184" operator="equal">
      <formula>0</formula>
    </cfRule>
  </conditionalFormatting>
  <conditionalFormatting sqref="CA198:CA199">
    <cfRule type="cellIs" dxfId="5345" priority="896" operator="equal">
      <formula>0</formula>
    </cfRule>
  </conditionalFormatting>
  <conditionalFormatting sqref="CA288">
    <cfRule type="cellIs" dxfId="5344" priority="860" operator="equal">
      <formula>0</formula>
    </cfRule>
  </conditionalFormatting>
  <conditionalFormatting sqref="BW7">
    <cfRule type="cellIs" dxfId="5343" priority="1183" operator="notEqual">
      <formula>0</formula>
    </cfRule>
  </conditionalFormatting>
  <conditionalFormatting sqref="BW347">
    <cfRule type="cellIs" dxfId="5342" priority="1182" operator="notEqual">
      <formula>0</formula>
    </cfRule>
  </conditionalFormatting>
  <conditionalFormatting sqref="BW11:BW14 BW172 BW152 BW16:BW23 BW25:BW33 BW49:BW57 BW59:BW60 BW35:BW39 BW375:BW379 BW381 BW349 BW340:BW341 BW229 BW97 BW41 BW351:BW354 BW141 BW227 BW186:BW188 BW1:BW9 BW343:BW347 BW329:BW338 BW192:BW193 BW162 BW132 BW78 BW90 BW120 BW76 BW303:BW307 BW356:BW363 BW62:BW72 BW399:BW1048576 BW389:BW397 BW383:BW387 BW43:BW47 BW365:BW373 BW99:BW107 BW123:BW130 BW276:BW283 BW231 BW309 BX8 BX71">
    <cfRule type="cellIs" dxfId="5341" priority="1181" operator="equal">
      <formula>0</formula>
    </cfRule>
  </conditionalFormatting>
  <conditionalFormatting sqref="BW7">
    <cfRule type="cellIs" dxfId="5340" priority="1180" operator="notEqual">
      <formula>0</formula>
    </cfRule>
  </conditionalFormatting>
  <conditionalFormatting sqref="BW303:BW304">
    <cfRule type="cellIs" dxfId="5339" priority="1178" operator="greaterThan">
      <formula>0</formula>
    </cfRule>
    <cfRule type="cellIs" dxfId="5338" priority="1179" operator="lessThan">
      <formula>0</formula>
    </cfRule>
  </conditionalFormatting>
  <conditionalFormatting sqref="BW329:BW330">
    <cfRule type="cellIs" dxfId="5337" priority="1176" operator="greaterThan">
      <formula>0</formula>
    </cfRule>
    <cfRule type="cellIs" dxfId="5336" priority="1177" operator="lessThan">
      <formula>0</formula>
    </cfRule>
  </conditionalFormatting>
  <conditionalFormatting sqref="BW343:BW345">
    <cfRule type="cellIs" dxfId="5335" priority="1174" operator="greaterThan">
      <formula>0</formula>
    </cfRule>
    <cfRule type="cellIs" dxfId="5334" priority="1175" operator="lessThan">
      <formula>0</formula>
    </cfRule>
  </conditionalFormatting>
  <conditionalFormatting sqref="BW344:BW345">
    <cfRule type="cellIs" dxfId="5333" priority="1172" operator="greaterThan">
      <formula>0</formula>
    </cfRule>
    <cfRule type="cellIs" dxfId="5332" priority="1173" operator="lessThan">
      <formula>0</formula>
    </cfRule>
  </conditionalFormatting>
  <conditionalFormatting sqref="BW131">
    <cfRule type="cellIs" dxfId="5331" priority="1171" operator="equal">
      <formula>0</formula>
    </cfRule>
  </conditionalFormatting>
  <conditionalFormatting sqref="BW108">
    <cfRule type="cellIs" dxfId="5330" priority="1170" operator="equal">
      <formula>0</formula>
    </cfRule>
  </conditionalFormatting>
  <conditionalFormatting sqref="BW161">
    <cfRule type="cellIs" dxfId="5329" priority="1169" operator="equal">
      <formula>0</formula>
    </cfRule>
  </conditionalFormatting>
  <conditionalFormatting sqref="BW153:BW160">
    <cfRule type="cellIs" dxfId="5328" priority="1168" operator="equal">
      <formula>0</formula>
    </cfRule>
  </conditionalFormatting>
  <conditionalFormatting sqref="BW171">
    <cfRule type="cellIs" dxfId="5327" priority="1167" operator="equal">
      <formula>0</formula>
    </cfRule>
  </conditionalFormatting>
  <conditionalFormatting sqref="BW163:BW170">
    <cfRule type="cellIs" dxfId="5326" priority="1166" operator="equal">
      <formula>0</formula>
    </cfRule>
  </conditionalFormatting>
  <conditionalFormatting sqref="BW212">
    <cfRule type="cellIs" dxfId="5325" priority="1165" operator="equal">
      <formula>0</formula>
    </cfRule>
  </conditionalFormatting>
  <conditionalFormatting sqref="BW203">
    <cfRule type="cellIs" dxfId="5324" priority="1164" operator="equal">
      <formula>0</formula>
    </cfRule>
  </conditionalFormatting>
  <conditionalFormatting sqref="BW204:BW211">
    <cfRule type="cellIs" dxfId="5323" priority="1163" operator="equal">
      <formula>0</formula>
    </cfRule>
  </conditionalFormatting>
  <conditionalFormatting sqref="BW190:BW191">
    <cfRule type="cellIs" dxfId="5322" priority="1162" operator="equal">
      <formula>0</formula>
    </cfRule>
  </conditionalFormatting>
  <conditionalFormatting sqref="BW320:BW321">
    <cfRule type="cellIs" dxfId="5321" priority="1161" operator="equal">
      <formula>0</formula>
    </cfRule>
  </conditionalFormatting>
  <conditionalFormatting sqref="BW323:BW324">
    <cfRule type="cellIs" dxfId="5320" priority="1160" operator="equal">
      <formula>0</formula>
    </cfRule>
  </conditionalFormatting>
  <conditionalFormatting sqref="BW311:BW312">
    <cfRule type="cellIs" dxfId="5319" priority="1159" operator="equal">
      <formula>0</formula>
    </cfRule>
  </conditionalFormatting>
  <conditionalFormatting sqref="BW317:BW318">
    <cfRule type="cellIs" dxfId="5318" priority="1158" operator="equal">
      <formula>0</formula>
    </cfRule>
  </conditionalFormatting>
  <conditionalFormatting sqref="BW326:BW327">
    <cfRule type="cellIs" dxfId="5317" priority="1157" operator="equal">
      <formula>0</formula>
    </cfRule>
  </conditionalFormatting>
  <conditionalFormatting sqref="BW314:BW315">
    <cfRule type="cellIs" dxfId="5316" priority="1156" operator="equal">
      <formula>0</formula>
    </cfRule>
  </conditionalFormatting>
  <conditionalFormatting sqref="BW364">
    <cfRule type="cellIs" dxfId="5315" priority="1155" operator="equal">
      <formula>0</formula>
    </cfRule>
  </conditionalFormatting>
  <conditionalFormatting sqref="BW198:BW199">
    <cfRule type="cellIs" dxfId="5314" priority="1151" operator="equal">
      <formula>0</formula>
    </cfRule>
  </conditionalFormatting>
  <conditionalFormatting sqref="BW24">
    <cfRule type="cellIs" dxfId="5313" priority="1154" operator="equal">
      <formula>0</formula>
    </cfRule>
  </conditionalFormatting>
  <conditionalFormatting sqref="BW355">
    <cfRule type="cellIs" dxfId="5312" priority="1153" operator="equal">
      <formula>0</formula>
    </cfRule>
  </conditionalFormatting>
  <conditionalFormatting sqref="BW15">
    <cfRule type="cellIs" dxfId="5311" priority="1152" operator="equal">
      <formula>0</formula>
    </cfRule>
  </conditionalFormatting>
  <conditionalFormatting sqref="BW240">
    <cfRule type="cellIs" dxfId="5310" priority="1150" operator="equal">
      <formula>0</formula>
    </cfRule>
  </conditionalFormatting>
  <conditionalFormatting sqref="BW173:BW185">
    <cfRule type="cellIs" dxfId="5309" priority="1147" operator="equal">
      <formula>0</formula>
    </cfRule>
  </conditionalFormatting>
  <conditionalFormatting sqref="BW250">
    <cfRule type="cellIs" dxfId="5308" priority="1149" operator="equal">
      <formula>0</formula>
    </cfRule>
  </conditionalFormatting>
  <conditionalFormatting sqref="BW10:BX10 BW40:BX40 BW42:BX42 BW382:BX382 BW380:BX380 BW348:BX348 BW350:BX350 BW342:BX342 BW339:BX339 BW74:BX74 BW77:BX77 BW96:BX96 BW98:BX98 BW119:BX119 BW121:BX121 BW200:BX200 BW228:BX228 BW230:BX230 BW302:BX302 BW308:BX308 BW310:BX310 BW313:BX313 BW316:BX316 BW319:BX319 BW322:BX322 BW325:BX325 BW328:BX328">
    <cfRule type="cellIs" dxfId="5307" priority="1148" operator="equal">
      <formula>0</formula>
    </cfRule>
  </conditionalFormatting>
  <conditionalFormatting sqref="BW275 BW261">
    <cfRule type="cellIs" dxfId="5306" priority="1146" operator="equal">
      <formula>0</formula>
    </cfRule>
  </conditionalFormatting>
  <conditionalFormatting sqref="BW262:BW274">
    <cfRule type="cellIs" dxfId="5305" priority="1145" operator="equal">
      <formula>0</formula>
    </cfRule>
  </conditionalFormatting>
  <conditionalFormatting sqref="BW374">
    <cfRule type="cellIs" dxfId="5304" priority="1144" operator="equal">
      <formula>0</formula>
    </cfRule>
  </conditionalFormatting>
  <conditionalFormatting sqref="BW34">
    <cfRule type="cellIs" dxfId="5303" priority="1143" operator="equal">
      <formula>0</formula>
    </cfRule>
  </conditionalFormatting>
  <conditionalFormatting sqref="BW398">
    <cfRule type="cellIs" dxfId="5302" priority="1142" operator="equal">
      <formula>0</formula>
    </cfRule>
  </conditionalFormatting>
  <conditionalFormatting sqref="BW58">
    <cfRule type="cellIs" dxfId="5301" priority="1141" operator="equal">
      <formula>0</formula>
    </cfRule>
  </conditionalFormatting>
  <conditionalFormatting sqref="BW109">
    <cfRule type="cellIs" dxfId="5300" priority="1140" operator="equal">
      <formula>0</formula>
    </cfRule>
  </conditionalFormatting>
  <conditionalFormatting sqref="BW118">
    <cfRule type="cellIs" dxfId="5299" priority="1139" operator="equal">
      <formula>0</formula>
    </cfRule>
  </conditionalFormatting>
  <conditionalFormatting sqref="BW151 BW142">
    <cfRule type="cellIs" dxfId="5298" priority="1138" operator="equal">
      <formula>0</formula>
    </cfRule>
  </conditionalFormatting>
  <conditionalFormatting sqref="BW189">
    <cfRule type="cellIs" dxfId="5297" priority="1137" operator="equal">
      <formula>0</formula>
    </cfRule>
  </conditionalFormatting>
  <conditionalFormatting sqref="BW194:BW195">
    <cfRule type="cellIs" dxfId="5296" priority="1136" operator="equal">
      <formula>0</formula>
    </cfRule>
  </conditionalFormatting>
  <conditionalFormatting sqref="BW196">
    <cfRule type="cellIs" dxfId="5295" priority="1135" operator="equal">
      <formula>0</formula>
    </cfRule>
  </conditionalFormatting>
  <conditionalFormatting sqref="BW197">
    <cfRule type="cellIs" dxfId="5294" priority="1134" operator="equal">
      <formula>0</formula>
    </cfRule>
  </conditionalFormatting>
  <conditionalFormatting sqref="BW222">
    <cfRule type="cellIs" dxfId="5293" priority="1132" operator="equal">
      <formula>0</formula>
    </cfRule>
  </conditionalFormatting>
  <conditionalFormatting sqref="BW260">
    <cfRule type="cellIs" dxfId="5292" priority="1133" operator="equal">
      <formula>0</formula>
    </cfRule>
  </conditionalFormatting>
  <conditionalFormatting sqref="BW213">
    <cfRule type="cellIs" dxfId="5291" priority="1131" operator="equal">
      <formula>0</formula>
    </cfRule>
  </conditionalFormatting>
  <conditionalFormatting sqref="BW226">
    <cfRule type="cellIs" dxfId="5290" priority="1130" operator="equal">
      <formula>0</formula>
    </cfRule>
  </conditionalFormatting>
  <conditionalFormatting sqref="BW89">
    <cfRule type="cellIs" dxfId="5289" priority="1129" operator="equal">
      <formula>0</formula>
    </cfRule>
  </conditionalFormatting>
  <conditionalFormatting sqref="BW79:BW88">
    <cfRule type="cellIs" dxfId="5288" priority="1128" operator="equal">
      <formula>0</formula>
    </cfRule>
  </conditionalFormatting>
  <conditionalFormatting sqref="BW202">
    <cfRule type="cellIs" dxfId="5287" priority="1125" operator="equal">
      <formula>0</formula>
    </cfRule>
  </conditionalFormatting>
  <conditionalFormatting sqref="BW95">
    <cfRule type="cellIs" dxfId="5286" priority="1127" operator="equal">
      <formula>0</formula>
    </cfRule>
  </conditionalFormatting>
  <conditionalFormatting sqref="BW91:BW94">
    <cfRule type="cellIs" dxfId="5285" priority="1126" operator="equal">
      <formula>0</formula>
    </cfRule>
  </conditionalFormatting>
  <conditionalFormatting sqref="BW223">
    <cfRule type="cellIs" dxfId="5284" priority="1124" operator="equal">
      <formula>0</formula>
    </cfRule>
  </conditionalFormatting>
  <conditionalFormatting sqref="BW224:BW225">
    <cfRule type="cellIs" dxfId="5283" priority="1123" operator="equal">
      <formula>0</formula>
    </cfRule>
  </conditionalFormatting>
  <conditionalFormatting sqref="BW201">
    <cfRule type="cellIs" dxfId="5282" priority="1122" operator="equal">
      <formula>0</formula>
    </cfRule>
  </conditionalFormatting>
  <conditionalFormatting sqref="BW75">
    <cfRule type="cellIs" dxfId="5281" priority="1121" operator="equal">
      <formula>0</formula>
    </cfRule>
  </conditionalFormatting>
  <conditionalFormatting sqref="BW285:BW287">
    <cfRule type="cellIs" dxfId="5280" priority="1120" operator="equal">
      <formula>0</formula>
    </cfRule>
  </conditionalFormatting>
  <conditionalFormatting sqref="BW285:BW286">
    <cfRule type="cellIs" dxfId="5279" priority="1118" operator="greaterThan">
      <formula>0</formula>
    </cfRule>
    <cfRule type="cellIs" dxfId="5278" priority="1119" operator="lessThan">
      <formula>0</formula>
    </cfRule>
  </conditionalFormatting>
  <conditionalFormatting sqref="BW284:BX284">
    <cfRule type="cellIs" dxfId="5277" priority="1117" operator="equal">
      <formula>0</formula>
    </cfRule>
  </conditionalFormatting>
  <conditionalFormatting sqref="BW290">
    <cfRule type="cellIs" dxfId="5276" priority="1116" operator="equal">
      <formula>0</formula>
    </cfRule>
  </conditionalFormatting>
  <conditionalFormatting sqref="BW301">
    <cfRule type="cellIs" dxfId="5275" priority="1115" operator="equal">
      <formula>0</formula>
    </cfRule>
  </conditionalFormatting>
  <conditionalFormatting sqref="BW291:BW300">
    <cfRule type="cellIs" dxfId="5274" priority="1114" operator="equal">
      <formula>0</formula>
    </cfRule>
  </conditionalFormatting>
  <conditionalFormatting sqref="BW289:BX289">
    <cfRule type="cellIs" dxfId="5273" priority="1112" operator="equal">
      <formula>0</formula>
    </cfRule>
  </conditionalFormatting>
  <conditionalFormatting sqref="BW288">
    <cfRule type="cellIs" dxfId="5272" priority="1113" operator="equal">
      <formula>0</formula>
    </cfRule>
  </conditionalFormatting>
  <conditionalFormatting sqref="BW73">
    <cfRule type="cellIs" dxfId="5271" priority="1111" operator="equal">
      <formula>0</formula>
    </cfRule>
  </conditionalFormatting>
  <conditionalFormatting sqref="BW61">
    <cfRule type="cellIs" dxfId="5270" priority="1110" operator="equal">
      <formula>0</formula>
    </cfRule>
  </conditionalFormatting>
  <conditionalFormatting sqref="BW388">
    <cfRule type="cellIs" dxfId="5269" priority="1109" operator="equal">
      <formula>0</formula>
    </cfRule>
  </conditionalFormatting>
  <conditionalFormatting sqref="BW48">
    <cfRule type="cellIs" dxfId="5268" priority="1108" operator="equal">
      <formula>0</formula>
    </cfRule>
  </conditionalFormatting>
  <conditionalFormatting sqref="BW110:BW117">
    <cfRule type="cellIs" dxfId="5267" priority="1107" operator="equal">
      <formula>0</formula>
    </cfRule>
  </conditionalFormatting>
  <conditionalFormatting sqref="BW133:BW140">
    <cfRule type="cellIs" dxfId="5266" priority="1106" operator="equal">
      <formula>0</formula>
    </cfRule>
  </conditionalFormatting>
  <conditionalFormatting sqref="BW143:BW150">
    <cfRule type="cellIs" dxfId="5265" priority="1105" operator="equal">
      <formula>0</formula>
    </cfRule>
  </conditionalFormatting>
  <conditionalFormatting sqref="BW214:BW221">
    <cfRule type="cellIs" dxfId="5264" priority="1104" operator="equal">
      <formula>0</formula>
    </cfRule>
  </conditionalFormatting>
  <conditionalFormatting sqref="BW232:BW239">
    <cfRule type="cellIs" dxfId="5263" priority="1103" operator="equal">
      <formula>0</formula>
    </cfRule>
  </conditionalFormatting>
  <conditionalFormatting sqref="BW242:BW249">
    <cfRule type="cellIs" dxfId="5262" priority="1102" operator="equal">
      <formula>0</formula>
    </cfRule>
  </conditionalFormatting>
  <conditionalFormatting sqref="BW252:BW259">
    <cfRule type="cellIs" dxfId="5261" priority="1101" operator="equal">
      <formula>0</formula>
    </cfRule>
  </conditionalFormatting>
  <conditionalFormatting sqref="BW241">
    <cfRule type="cellIs" dxfId="5260" priority="1100" operator="equal">
      <formula>0</formula>
    </cfRule>
  </conditionalFormatting>
  <conditionalFormatting sqref="BW251">
    <cfRule type="cellIs" dxfId="5259" priority="1099" operator="equal">
      <formula>0</formula>
    </cfRule>
  </conditionalFormatting>
  <conditionalFormatting sqref="BW122">
    <cfRule type="cellIs" dxfId="5258" priority="1098" operator="equal">
      <formula>0</formula>
    </cfRule>
  </conditionalFormatting>
  <conditionalFormatting sqref="BX7">
    <cfRule type="cellIs" dxfId="5257" priority="1097" operator="notEqual">
      <formula>0</formula>
    </cfRule>
  </conditionalFormatting>
  <conditionalFormatting sqref="BX347">
    <cfRule type="cellIs" dxfId="5256" priority="1096" operator="notEqual">
      <formula>0</formula>
    </cfRule>
  </conditionalFormatting>
  <conditionalFormatting sqref="BX11:BX14 BX172 BX152 BX16:BX23 BX25:BX33 BX49:BX57 BX59:BX60 BX35:BX39 BX375:BX379 BX381 BX349 BX340:BX341 BX229 BX97 BX41 BX351:BX354 BX141 BX227 BX186:BX188 BX1:BX7 BX343:BX347 BX329:BX338 BX192:BX193 BX162 BX132 BX78 BX90 BX120 BX76 BX303:BX307 BX356:BX363 BX62:BX70 BX399:BX1048576 BX389:BX397 BX383:BX387 BX43:BX47 BX365:BX373 BX99:BX107 BX123:BX130 BX276:BX283 BX231 BX309 BX9 BX72">
    <cfRule type="cellIs" dxfId="5255" priority="1095" operator="equal">
      <formula>0</formula>
    </cfRule>
  </conditionalFormatting>
  <conditionalFormatting sqref="BX7">
    <cfRule type="cellIs" dxfId="5254" priority="1094" operator="notEqual">
      <formula>0</formula>
    </cfRule>
  </conditionalFormatting>
  <conditionalFormatting sqref="BX303:BX304">
    <cfRule type="cellIs" dxfId="5253" priority="1092" operator="greaterThan">
      <formula>0</formula>
    </cfRule>
    <cfRule type="cellIs" dxfId="5252" priority="1093" operator="lessThan">
      <formula>0</formula>
    </cfRule>
  </conditionalFormatting>
  <conditionalFormatting sqref="BX329:BX330">
    <cfRule type="cellIs" dxfId="5251" priority="1090" operator="greaterThan">
      <formula>0</formula>
    </cfRule>
    <cfRule type="cellIs" dxfId="5250" priority="1091" operator="lessThan">
      <formula>0</formula>
    </cfRule>
  </conditionalFormatting>
  <conditionalFormatting sqref="BX343:BX345">
    <cfRule type="cellIs" dxfId="5249" priority="1088" operator="greaterThan">
      <formula>0</formula>
    </cfRule>
    <cfRule type="cellIs" dxfId="5248" priority="1089" operator="lessThan">
      <formula>0</formula>
    </cfRule>
  </conditionalFormatting>
  <conditionalFormatting sqref="BX344:BX345">
    <cfRule type="cellIs" dxfId="5247" priority="1086" operator="greaterThan">
      <formula>0</formula>
    </cfRule>
    <cfRule type="cellIs" dxfId="5246" priority="1087" operator="lessThan">
      <formula>0</formula>
    </cfRule>
  </conditionalFormatting>
  <conditionalFormatting sqref="BX131">
    <cfRule type="cellIs" dxfId="5245" priority="1085" operator="equal">
      <formula>0</formula>
    </cfRule>
  </conditionalFormatting>
  <conditionalFormatting sqref="BX108">
    <cfRule type="cellIs" dxfId="5244" priority="1084" operator="equal">
      <formula>0</formula>
    </cfRule>
  </conditionalFormatting>
  <conditionalFormatting sqref="BX161">
    <cfRule type="cellIs" dxfId="5243" priority="1083" operator="equal">
      <formula>0</formula>
    </cfRule>
  </conditionalFormatting>
  <conditionalFormatting sqref="BX153:BX160">
    <cfRule type="cellIs" dxfId="5242" priority="1082" operator="equal">
      <formula>0</formula>
    </cfRule>
  </conditionalFormatting>
  <conditionalFormatting sqref="BX171">
    <cfRule type="cellIs" dxfId="5241" priority="1081" operator="equal">
      <formula>0</formula>
    </cfRule>
  </conditionalFormatting>
  <conditionalFormatting sqref="BX163:BX170">
    <cfRule type="cellIs" dxfId="5240" priority="1080" operator="equal">
      <formula>0</formula>
    </cfRule>
  </conditionalFormatting>
  <conditionalFormatting sqref="BX212">
    <cfRule type="cellIs" dxfId="5239" priority="1079" operator="equal">
      <formula>0</formula>
    </cfRule>
  </conditionalFormatting>
  <conditionalFormatting sqref="BX203">
    <cfRule type="cellIs" dxfId="5238" priority="1078" operator="equal">
      <formula>0</formula>
    </cfRule>
  </conditionalFormatting>
  <conditionalFormatting sqref="BX204:BX211">
    <cfRule type="cellIs" dxfId="5237" priority="1077" operator="equal">
      <formula>0</formula>
    </cfRule>
  </conditionalFormatting>
  <conditionalFormatting sqref="BX190:BX191">
    <cfRule type="cellIs" dxfId="5236" priority="1076" operator="equal">
      <formula>0</formula>
    </cfRule>
  </conditionalFormatting>
  <conditionalFormatting sqref="BX320:BX321">
    <cfRule type="cellIs" dxfId="5235" priority="1075" operator="equal">
      <formula>0</formula>
    </cfRule>
  </conditionalFormatting>
  <conditionalFormatting sqref="BX323:BX324">
    <cfRule type="cellIs" dxfId="5234" priority="1074" operator="equal">
      <formula>0</formula>
    </cfRule>
  </conditionalFormatting>
  <conditionalFormatting sqref="BX311:BX312">
    <cfRule type="cellIs" dxfId="5233" priority="1073" operator="equal">
      <formula>0</formula>
    </cfRule>
  </conditionalFormatting>
  <conditionalFormatting sqref="BX317:BX318">
    <cfRule type="cellIs" dxfId="5232" priority="1072" operator="equal">
      <formula>0</formula>
    </cfRule>
  </conditionalFormatting>
  <conditionalFormatting sqref="BX326:BX327">
    <cfRule type="cellIs" dxfId="5231" priority="1071" operator="equal">
      <formula>0</formula>
    </cfRule>
  </conditionalFormatting>
  <conditionalFormatting sqref="BX314:BX315">
    <cfRule type="cellIs" dxfId="5230" priority="1070" operator="equal">
      <formula>0</formula>
    </cfRule>
  </conditionalFormatting>
  <conditionalFormatting sqref="BX364">
    <cfRule type="cellIs" dxfId="5229" priority="1069" operator="equal">
      <formula>0</formula>
    </cfRule>
  </conditionalFormatting>
  <conditionalFormatting sqref="BX24">
    <cfRule type="cellIs" dxfId="5228" priority="1068" operator="equal">
      <formula>0</formula>
    </cfRule>
  </conditionalFormatting>
  <conditionalFormatting sqref="BX355">
    <cfRule type="cellIs" dxfId="5227" priority="1067" operator="equal">
      <formula>0</formula>
    </cfRule>
  </conditionalFormatting>
  <conditionalFormatting sqref="BX15">
    <cfRule type="cellIs" dxfId="5226" priority="1066" operator="equal">
      <formula>0</formula>
    </cfRule>
  </conditionalFormatting>
  <conditionalFormatting sqref="BX240">
    <cfRule type="cellIs" dxfId="5225" priority="1064" operator="equal">
      <formula>0</formula>
    </cfRule>
  </conditionalFormatting>
  <conditionalFormatting sqref="BX173:BX185">
    <cfRule type="cellIs" dxfId="5224" priority="1062" operator="equal">
      <formula>0</formula>
    </cfRule>
  </conditionalFormatting>
  <conditionalFormatting sqref="BX250">
    <cfRule type="cellIs" dxfId="5223" priority="1063" operator="equal">
      <formula>0</formula>
    </cfRule>
  </conditionalFormatting>
  <conditionalFormatting sqref="BX275 BX261">
    <cfRule type="cellIs" dxfId="5222" priority="1061" operator="equal">
      <formula>0</formula>
    </cfRule>
  </conditionalFormatting>
  <conditionalFormatting sqref="BX262:BX274">
    <cfRule type="cellIs" dxfId="5221" priority="1060" operator="equal">
      <formula>0</formula>
    </cfRule>
  </conditionalFormatting>
  <conditionalFormatting sqref="BX374">
    <cfRule type="cellIs" dxfId="5220" priority="1059" operator="equal">
      <formula>0</formula>
    </cfRule>
  </conditionalFormatting>
  <conditionalFormatting sqref="BX34">
    <cfRule type="cellIs" dxfId="5219" priority="1058" operator="equal">
      <formula>0</formula>
    </cfRule>
  </conditionalFormatting>
  <conditionalFormatting sqref="BX398">
    <cfRule type="cellIs" dxfId="5218" priority="1057" operator="equal">
      <formula>0</formula>
    </cfRule>
  </conditionalFormatting>
  <conditionalFormatting sqref="BX58">
    <cfRule type="cellIs" dxfId="5217" priority="1056" operator="equal">
      <formula>0</formula>
    </cfRule>
  </conditionalFormatting>
  <conditionalFormatting sqref="BX109">
    <cfRule type="cellIs" dxfId="5216" priority="1055" operator="equal">
      <formula>0</formula>
    </cfRule>
  </conditionalFormatting>
  <conditionalFormatting sqref="BX118">
    <cfRule type="cellIs" dxfId="5215" priority="1054" operator="equal">
      <formula>0</formula>
    </cfRule>
  </conditionalFormatting>
  <conditionalFormatting sqref="BX151 BX142">
    <cfRule type="cellIs" dxfId="5214" priority="1053" operator="equal">
      <formula>0</formula>
    </cfRule>
  </conditionalFormatting>
  <conditionalFormatting sqref="BX189">
    <cfRule type="cellIs" dxfId="5213" priority="1052" operator="equal">
      <formula>0</formula>
    </cfRule>
  </conditionalFormatting>
  <conditionalFormatting sqref="BX194:BX195">
    <cfRule type="cellIs" dxfId="5212" priority="1051" operator="equal">
      <formula>0</formula>
    </cfRule>
  </conditionalFormatting>
  <conditionalFormatting sqref="BX196">
    <cfRule type="cellIs" dxfId="5211" priority="1050" operator="equal">
      <formula>0</formula>
    </cfRule>
  </conditionalFormatting>
  <conditionalFormatting sqref="BX197">
    <cfRule type="cellIs" dxfId="5210" priority="1049" operator="equal">
      <formula>0</formula>
    </cfRule>
  </conditionalFormatting>
  <conditionalFormatting sqref="BX222">
    <cfRule type="cellIs" dxfId="5209" priority="1047" operator="equal">
      <formula>0</formula>
    </cfRule>
  </conditionalFormatting>
  <conditionalFormatting sqref="BX260">
    <cfRule type="cellIs" dxfId="5208" priority="1048" operator="equal">
      <formula>0</formula>
    </cfRule>
  </conditionalFormatting>
  <conditionalFormatting sqref="BX213">
    <cfRule type="cellIs" dxfId="5207" priority="1046" operator="equal">
      <formula>0</formula>
    </cfRule>
  </conditionalFormatting>
  <conditionalFormatting sqref="BX226">
    <cfRule type="cellIs" dxfId="5206" priority="1045" operator="equal">
      <formula>0</formula>
    </cfRule>
  </conditionalFormatting>
  <conditionalFormatting sqref="BX89">
    <cfRule type="cellIs" dxfId="5205" priority="1044" operator="equal">
      <formula>0</formula>
    </cfRule>
  </conditionalFormatting>
  <conditionalFormatting sqref="BX79:BX88">
    <cfRule type="cellIs" dxfId="5204" priority="1043" operator="equal">
      <formula>0</formula>
    </cfRule>
  </conditionalFormatting>
  <conditionalFormatting sqref="BX202">
    <cfRule type="cellIs" dxfId="5203" priority="1040" operator="equal">
      <formula>0</formula>
    </cfRule>
  </conditionalFormatting>
  <conditionalFormatting sqref="BX95">
    <cfRule type="cellIs" dxfId="5202" priority="1042" operator="equal">
      <formula>0</formula>
    </cfRule>
  </conditionalFormatting>
  <conditionalFormatting sqref="BX91:BX94">
    <cfRule type="cellIs" dxfId="5201" priority="1041" operator="equal">
      <formula>0</formula>
    </cfRule>
  </conditionalFormatting>
  <conditionalFormatting sqref="BX223">
    <cfRule type="cellIs" dxfId="5200" priority="1039" operator="equal">
      <formula>0</formula>
    </cfRule>
  </conditionalFormatting>
  <conditionalFormatting sqref="BX224:BX225">
    <cfRule type="cellIs" dxfId="5199" priority="1038" operator="equal">
      <formula>0</formula>
    </cfRule>
  </conditionalFormatting>
  <conditionalFormatting sqref="BX201">
    <cfRule type="cellIs" dxfId="5198" priority="1037" operator="equal">
      <formula>0</formula>
    </cfRule>
  </conditionalFormatting>
  <conditionalFormatting sqref="BX75">
    <cfRule type="cellIs" dxfId="5197" priority="1036" operator="equal">
      <formula>0</formula>
    </cfRule>
  </conditionalFormatting>
  <conditionalFormatting sqref="BX285:BX287">
    <cfRule type="cellIs" dxfId="5196" priority="1035" operator="equal">
      <formula>0</formula>
    </cfRule>
  </conditionalFormatting>
  <conditionalFormatting sqref="BX285:BX286">
    <cfRule type="cellIs" dxfId="5195" priority="1033" operator="greaterThan">
      <formula>0</formula>
    </cfRule>
    <cfRule type="cellIs" dxfId="5194" priority="1034" operator="lessThan">
      <formula>0</formula>
    </cfRule>
  </conditionalFormatting>
  <conditionalFormatting sqref="BX290">
    <cfRule type="cellIs" dxfId="5193" priority="1032" operator="equal">
      <formula>0</formula>
    </cfRule>
  </conditionalFormatting>
  <conditionalFormatting sqref="BX301">
    <cfRule type="cellIs" dxfId="5192" priority="1031" operator="equal">
      <formula>0</formula>
    </cfRule>
  </conditionalFormatting>
  <conditionalFormatting sqref="BX291:BX300">
    <cfRule type="cellIs" dxfId="5191" priority="1030" operator="equal">
      <formula>0</formula>
    </cfRule>
  </conditionalFormatting>
  <conditionalFormatting sqref="BX73">
    <cfRule type="cellIs" dxfId="5190" priority="1028" operator="equal">
      <formula>0</formula>
    </cfRule>
  </conditionalFormatting>
  <conditionalFormatting sqref="BX61">
    <cfRule type="cellIs" dxfId="5189" priority="1027" operator="equal">
      <formula>0</formula>
    </cfRule>
  </conditionalFormatting>
  <conditionalFormatting sqref="BX388">
    <cfRule type="cellIs" dxfId="5188" priority="1026" operator="equal">
      <formula>0</formula>
    </cfRule>
  </conditionalFormatting>
  <conditionalFormatting sqref="BX48">
    <cfRule type="cellIs" dxfId="5187" priority="1025" operator="equal">
      <formula>0</formula>
    </cfRule>
  </conditionalFormatting>
  <conditionalFormatting sqref="BX110:BX117">
    <cfRule type="cellIs" dxfId="5186" priority="1024" operator="equal">
      <formula>0</formula>
    </cfRule>
  </conditionalFormatting>
  <conditionalFormatting sqref="BX133:BX140">
    <cfRule type="cellIs" dxfId="5185" priority="1023" operator="equal">
      <formula>0</formula>
    </cfRule>
  </conditionalFormatting>
  <conditionalFormatting sqref="BX143:BX150">
    <cfRule type="cellIs" dxfId="5184" priority="1022" operator="equal">
      <formula>0</formula>
    </cfRule>
  </conditionalFormatting>
  <conditionalFormatting sqref="BX214:BX221">
    <cfRule type="cellIs" dxfId="5183" priority="1021" operator="equal">
      <formula>0</formula>
    </cfRule>
  </conditionalFormatting>
  <conditionalFormatting sqref="BX232:BX239">
    <cfRule type="cellIs" dxfId="5182" priority="1020" operator="equal">
      <formula>0</formula>
    </cfRule>
  </conditionalFormatting>
  <conditionalFormatting sqref="BX242:BX249">
    <cfRule type="cellIs" dxfId="5181" priority="1019" operator="equal">
      <formula>0</formula>
    </cfRule>
  </conditionalFormatting>
  <conditionalFormatting sqref="BX252:BX259">
    <cfRule type="cellIs" dxfId="5180" priority="1018" operator="equal">
      <formula>0</formula>
    </cfRule>
  </conditionalFormatting>
  <conditionalFormatting sqref="BX241">
    <cfRule type="cellIs" dxfId="5179" priority="1017" operator="equal">
      <formula>0</formula>
    </cfRule>
  </conditionalFormatting>
  <conditionalFormatting sqref="BX251">
    <cfRule type="cellIs" dxfId="5178" priority="1016" operator="equal">
      <formula>0</formula>
    </cfRule>
  </conditionalFormatting>
  <conditionalFormatting sqref="BX122">
    <cfRule type="cellIs" dxfId="5177" priority="1015" operator="equal">
      <formula>0</formula>
    </cfRule>
  </conditionalFormatting>
  <conditionalFormatting sqref="CD198:CD199">
    <cfRule type="cellIs" dxfId="5176" priority="727" operator="equal">
      <formula>0</formula>
    </cfRule>
  </conditionalFormatting>
  <conditionalFormatting sqref="CD288">
    <cfRule type="cellIs" dxfId="5175" priority="691" operator="equal">
      <formula>0</formula>
    </cfRule>
  </conditionalFormatting>
  <conditionalFormatting sqref="BZ7">
    <cfRule type="cellIs" dxfId="5174" priority="1014" operator="notEqual">
      <formula>0</formula>
    </cfRule>
  </conditionalFormatting>
  <conditionalFormatting sqref="BZ347">
    <cfRule type="cellIs" dxfId="5173" priority="1013" operator="notEqual">
      <formula>0</formula>
    </cfRule>
  </conditionalFormatting>
  <conditionalFormatting sqref="BZ11:BZ14 BZ172 BZ152 BZ16:BZ23 BZ25:BZ33 BZ49:BZ57 BZ59:BZ60 BZ35:BZ39 BZ375:BZ379 BZ381 BZ349 BZ340:BZ341 BZ229 BZ97 BZ41 BZ351:BZ354 BZ141 BZ227 BZ186:BZ188 BZ1:BZ9 BZ343:BZ347 BZ329:BZ338 BZ192:BZ193 BZ162 BZ132 BZ78 BZ90 BZ120 BZ76 BZ303:BZ307 BZ356:BZ363 BZ62:BZ72 BZ399:BZ1048576 BZ389:BZ397 BZ383:BZ387 BZ43:BZ47 BZ365:BZ373 BZ99:BZ107 BZ123:BZ130 BZ276:BZ283 BZ231 BZ309 CA8 CA71">
    <cfRule type="cellIs" dxfId="5172" priority="1012" operator="equal">
      <formula>0</formula>
    </cfRule>
  </conditionalFormatting>
  <conditionalFormatting sqref="BZ7">
    <cfRule type="cellIs" dxfId="5171" priority="1011" operator="notEqual">
      <formula>0</formula>
    </cfRule>
  </conditionalFormatting>
  <conditionalFormatting sqref="BZ303:BZ304">
    <cfRule type="cellIs" dxfId="5170" priority="1009" operator="greaterThan">
      <formula>0</formula>
    </cfRule>
    <cfRule type="cellIs" dxfId="5169" priority="1010" operator="lessThan">
      <formula>0</formula>
    </cfRule>
  </conditionalFormatting>
  <conditionalFormatting sqref="BZ329:BZ330">
    <cfRule type="cellIs" dxfId="5168" priority="1007" operator="greaterThan">
      <formula>0</formula>
    </cfRule>
    <cfRule type="cellIs" dxfId="5167" priority="1008" operator="lessThan">
      <formula>0</formula>
    </cfRule>
  </conditionalFormatting>
  <conditionalFormatting sqref="BZ343:BZ345">
    <cfRule type="cellIs" dxfId="5166" priority="1005" operator="greaterThan">
      <formula>0</formula>
    </cfRule>
    <cfRule type="cellIs" dxfId="5165" priority="1006" operator="lessThan">
      <formula>0</formula>
    </cfRule>
  </conditionalFormatting>
  <conditionalFormatting sqref="BZ344:BZ345">
    <cfRule type="cellIs" dxfId="5164" priority="1003" operator="greaterThan">
      <formula>0</formula>
    </cfRule>
    <cfRule type="cellIs" dxfId="5163" priority="1004" operator="lessThan">
      <formula>0</formula>
    </cfRule>
  </conditionalFormatting>
  <conditionalFormatting sqref="BZ131">
    <cfRule type="cellIs" dxfId="5162" priority="1002" operator="equal">
      <formula>0</formula>
    </cfRule>
  </conditionalFormatting>
  <conditionalFormatting sqref="BZ108">
    <cfRule type="cellIs" dxfId="5161" priority="1001" operator="equal">
      <formula>0</formula>
    </cfRule>
  </conditionalFormatting>
  <conditionalFormatting sqref="BZ161">
    <cfRule type="cellIs" dxfId="5160" priority="1000" operator="equal">
      <formula>0</formula>
    </cfRule>
  </conditionalFormatting>
  <conditionalFormatting sqref="BZ153:BZ160">
    <cfRule type="cellIs" dxfId="5159" priority="999" operator="equal">
      <formula>0</formula>
    </cfRule>
  </conditionalFormatting>
  <conditionalFormatting sqref="BZ171">
    <cfRule type="cellIs" dxfId="5158" priority="998" operator="equal">
      <formula>0</formula>
    </cfRule>
  </conditionalFormatting>
  <conditionalFormatting sqref="BZ163:BZ170">
    <cfRule type="cellIs" dxfId="5157" priority="997" operator="equal">
      <formula>0</formula>
    </cfRule>
  </conditionalFormatting>
  <conditionalFormatting sqref="BZ212">
    <cfRule type="cellIs" dxfId="5156" priority="996" operator="equal">
      <formula>0</formula>
    </cfRule>
  </conditionalFormatting>
  <conditionalFormatting sqref="BZ203">
    <cfRule type="cellIs" dxfId="5155" priority="995" operator="equal">
      <formula>0</formula>
    </cfRule>
  </conditionalFormatting>
  <conditionalFormatting sqref="BZ204:BZ211">
    <cfRule type="cellIs" dxfId="5154" priority="994" operator="equal">
      <formula>0</formula>
    </cfRule>
  </conditionalFormatting>
  <conditionalFormatting sqref="BZ190:BZ191">
    <cfRule type="cellIs" dxfId="5153" priority="993" operator="equal">
      <formula>0</formula>
    </cfRule>
  </conditionalFormatting>
  <conditionalFormatting sqref="BZ320:BZ321">
    <cfRule type="cellIs" dxfId="5152" priority="992" operator="equal">
      <formula>0</formula>
    </cfRule>
  </conditionalFormatting>
  <conditionalFormatting sqref="BZ323:BZ324">
    <cfRule type="cellIs" dxfId="5151" priority="991" operator="equal">
      <formula>0</formula>
    </cfRule>
  </conditionalFormatting>
  <conditionalFormatting sqref="BZ311:BZ312">
    <cfRule type="cellIs" dxfId="5150" priority="990" operator="equal">
      <formula>0</formula>
    </cfRule>
  </conditionalFormatting>
  <conditionalFormatting sqref="BZ317:BZ318">
    <cfRule type="cellIs" dxfId="5149" priority="989" operator="equal">
      <formula>0</formula>
    </cfRule>
  </conditionalFormatting>
  <conditionalFormatting sqref="BZ326:BZ327">
    <cfRule type="cellIs" dxfId="5148" priority="988" operator="equal">
      <formula>0</formula>
    </cfRule>
  </conditionalFormatting>
  <conditionalFormatting sqref="BZ314:BZ315">
    <cfRule type="cellIs" dxfId="5147" priority="987" operator="equal">
      <formula>0</formula>
    </cfRule>
  </conditionalFormatting>
  <conditionalFormatting sqref="BZ364">
    <cfRule type="cellIs" dxfId="5146" priority="986" operator="equal">
      <formula>0</formula>
    </cfRule>
  </conditionalFormatting>
  <conditionalFormatting sqref="BZ198:BZ199">
    <cfRule type="cellIs" dxfId="5145" priority="982" operator="equal">
      <formula>0</formula>
    </cfRule>
  </conditionalFormatting>
  <conditionalFormatting sqref="BZ24">
    <cfRule type="cellIs" dxfId="5144" priority="985" operator="equal">
      <formula>0</formula>
    </cfRule>
  </conditionalFormatting>
  <conditionalFormatting sqref="BZ355">
    <cfRule type="cellIs" dxfId="5143" priority="984" operator="equal">
      <formula>0</formula>
    </cfRule>
  </conditionalFormatting>
  <conditionalFormatting sqref="BZ15">
    <cfRule type="cellIs" dxfId="5142" priority="983" operator="equal">
      <formula>0</formula>
    </cfRule>
  </conditionalFormatting>
  <conditionalFormatting sqref="BZ240">
    <cfRule type="cellIs" dxfId="5141" priority="981" operator="equal">
      <formula>0</formula>
    </cfRule>
  </conditionalFormatting>
  <conditionalFormatting sqref="BZ173:BZ185">
    <cfRule type="cellIs" dxfId="5140" priority="978" operator="equal">
      <formula>0</formula>
    </cfRule>
  </conditionalFormatting>
  <conditionalFormatting sqref="BZ250">
    <cfRule type="cellIs" dxfId="5139" priority="980" operator="equal">
      <formula>0</formula>
    </cfRule>
  </conditionalFormatting>
  <conditionalFormatting sqref="BZ10:CA10 BZ40:CA40 BZ42:CA42 BZ382:CA382 BZ380:CA380 BZ348:CA348 BZ350:CA350 BZ342:CA342 BZ339:CA339 BZ74:CA74 BZ77:CA77 BZ96:CA96 BZ98:CA98 BZ119:CA119 BZ121:CA121 BZ200:CA200 BZ228:CA228 BZ230:CA230 BZ302:CA302 BZ308:CA308 BZ310:CA310 BZ313:CA313 BZ316:CA316 BZ319:CA319 BZ322:CA322 BZ325:CA325 BZ328:CA328">
    <cfRule type="cellIs" dxfId="5138" priority="979" operator="equal">
      <formula>0</formula>
    </cfRule>
  </conditionalFormatting>
  <conditionalFormatting sqref="BZ275 BZ261">
    <cfRule type="cellIs" dxfId="5137" priority="977" operator="equal">
      <formula>0</formula>
    </cfRule>
  </conditionalFormatting>
  <conditionalFormatting sqref="BZ262:BZ274">
    <cfRule type="cellIs" dxfId="5136" priority="976" operator="equal">
      <formula>0</formula>
    </cfRule>
  </conditionalFormatting>
  <conditionalFormatting sqref="BZ374">
    <cfRule type="cellIs" dxfId="5135" priority="975" operator="equal">
      <formula>0</formula>
    </cfRule>
  </conditionalFormatting>
  <conditionalFormatting sqref="BZ34">
    <cfRule type="cellIs" dxfId="5134" priority="974" operator="equal">
      <formula>0</formula>
    </cfRule>
  </conditionalFormatting>
  <conditionalFormatting sqref="BZ398">
    <cfRule type="cellIs" dxfId="5133" priority="973" operator="equal">
      <formula>0</formula>
    </cfRule>
  </conditionalFormatting>
  <conditionalFormatting sqref="BZ58">
    <cfRule type="cellIs" dxfId="5132" priority="972" operator="equal">
      <formula>0</formula>
    </cfRule>
  </conditionalFormatting>
  <conditionalFormatting sqref="BZ109">
    <cfRule type="cellIs" dxfId="5131" priority="971" operator="equal">
      <formula>0</formula>
    </cfRule>
  </conditionalFormatting>
  <conditionalFormatting sqref="BZ118">
    <cfRule type="cellIs" dxfId="5130" priority="970" operator="equal">
      <formula>0</formula>
    </cfRule>
  </conditionalFormatting>
  <conditionalFormatting sqref="BZ151 BZ142">
    <cfRule type="cellIs" dxfId="5129" priority="969" operator="equal">
      <formula>0</formula>
    </cfRule>
  </conditionalFormatting>
  <conditionalFormatting sqref="BZ189">
    <cfRule type="cellIs" dxfId="5128" priority="968" operator="equal">
      <formula>0</formula>
    </cfRule>
  </conditionalFormatting>
  <conditionalFormatting sqref="BZ194:BZ195">
    <cfRule type="cellIs" dxfId="5127" priority="967" operator="equal">
      <formula>0</formula>
    </cfRule>
  </conditionalFormatting>
  <conditionalFormatting sqref="BZ196">
    <cfRule type="cellIs" dxfId="5126" priority="966" operator="equal">
      <formula>0</formula>
    </cfRule>
  </conditionalFormatting>
  <conditionalFormatting sqref="BZ197">
    <cfRule type="cellIs" dxfId="5125" priority="965" operator="equal">
      <formula>0</formula>
    </cfRule>
  </conditionalFormatting>
  <conditionalFormatting sqref="BZ222">
    <cfRule type="cellIs" dxfId="5124" priority="963" operator="equal">
      <formula>0</formula>
    </cfRule>
  </conditionalFormatting>
  <conditionalFormatting sqref="BZ260">
    <cfRule type="cellIs" dxfId="5123" priority="964" operator="equal">
      <formula>0</formula>
    </cfRule>
  </conditionalFormatting>
  <conditionalFormatting sqref="BZ213">
    <cfRule type="cellIs" dxfId="5122" priority="962" operator="equal">
      <formula>0</formula>
    </cfRule>
  </conditionalFormatting>
  <conditionalFormatting sqref="BZ226">
    <cfRule type="cellIs" dxfId="5121" priority="961" operator="equal">
      <formula>0</formula>
    </cfRule>
  </conditionalFormatting>
  <conditionalFormatting sqref="BZ89">
    <cfRule type="cellIs" dxfId="5120" priority="960" operator="equal">
      <formula>0</formula>
    </cfRule>
  </conditionalFormatting>
  <conditionalFormatting sqref="BZ79:BZ88">
    <cfRule type="cellIs" dxfId="5119" priority="959" operator="equal">
      <formula>0</formula>
    </cfRule>
  </conditionalFormatting>
  <conditionalFormatting sqref="BZ202">
    <cfRule type="cellIs" dxfId="5118" priority="956" operator="equal">
      <formula>0</formula>
    </cfRule>
  </conditionalFormatting>
  <conditionalFormatting sqref="BZ95">
    <cfRule type="cellIs" dxfId="5117" priority="958" operator="equal">
      <formula>0</formula>
    </cfRule>
  </conditionalFormatting>
  <conditionalFormatting sqref="BZ91:BZ94">
    <cfRule type="cellIs" dxfId="5116" priority="957" operator="equal">
      <formula>0</formula>
    </cfRule>
  </conditionalFormatting>
  <conditionalFormatting sqref="BZ223">
    <cfRule type="cellIs" dxfId="5115" priority="955" operator="equal">
      <formula>0</formula>
    </cfRule>
  </conditionalFormatting>
  <conditionalFormatting sqref="BZ224:BZ225">
    <cfRule type="cellIs" dxfId="5114" priority="954" operator="equal">
      <formula>0</formula>
    </cfRule>
  </conditionalFormatting>
  <conditionalFormatting sqref="BZ201">
    <cfRule type="cellIs" dxfId="5113" priority="953" operator="equal">
      <formula>0</formula>
    </cfRule>
  </conditionalFormatting>
  <conditionalFormatting sqref="BZ75">
    <cfRule type="cellIs" dxfId="5112" priority="952" operator="equal">
      <formula>0</formula>
    </cfRule>
  </conditionalFormatting>
  <conditionalFormatting sqref="BZ285:BZ287">
    <cfRule type="cellIs" dxfId="5111" priority="951" operator="equal">
      <formula>0</formula>
    </cfRule>
  </conditionalFormatting>
  <conditionalFormatting sqref="BZ285:BZ286">
    <cfRule type="cellIs" dxfId="5110" priority="949" operator="greaterThan">
      <formula>0</formula>
    </cfRule>
    <cfRule type="cellIs" dxfId="5109" priority="950" operator="lessThan">
      <formula>0</formula>
    </cfRule>
  </conditionalFormatting>
  <conditionalFormatting sqref="BZ284:CA284">
    <cfRule type="cellIs" dxfId="5108" priority="948" operator="equal">
      <formula>0</formula>
    </cfRule>
  </conditionalFormatting>
  <conditionalFormatting sqref="BZ290">
    <cfRule type="cellIs" dxfId="5107" priority="947" operator="equal">
      <formula>0</formula>
    </cfRule>
  </conditionalFormatting>
  <conditionalFormatting sqref="BZ301">
    <cfRule type="cellIs" dxfId="5106" priority="946" operator="equal">
      <formula>0</formula>
    </cfRule>
  </conditionalFormatting>
  <conditionalFormatting sqref="BZ291:BZ300">
    <cfRule type="cellIs" dxfId="5105" priority="945" operator="equal">
      <formula>0</formula>
    </cfRule>
  </conditionalFormatting>
  <conditionalFormatting sqref="BZ289:CA289">
    <cfRule type="cellIs" dxfId="5104" priority="943" operator="equal">
      <formula>0</formula>
    </cfRule>
  </conditionalFormatting>
  <conditionalFormatting sqref="BZ288">
    <cfRule type="cellIs" dxfId="5103" priority="944" operator="equal">
      <formula>0</formula>
    </cfRule>
  </conditionalFormatting>
  <conditionalFormatting sqref="BZ73">
    <cfRule type="cellIs" dxfId="5102" priority="942" operator="equal">
      <formula>0</formula>
    </cfRule>
  </conditionalFormatting>
  <conditionalFormatting sqref="BZ61">
    <cfRule type="cellIs" dxfId="5101" priority="941" operator="equal">
      <formula>0</formula>
    </cfRule>
  </conditionalFormatting>
  <conditionalFormatting sqref="BZ388">
    <cfRule type="cellIs" dxfId="5100" priority="940" operator="equal">
      <formula>0</formula>
    </cfRule>
  </conditionalFormatting>
  <conditionalFormatting sqref="BZ48">
    <cfRule type="cellIs" dxfId="5099" priority="939" operator="equal">
      <formula>0</formula>
    </cfRule>
  </conditionalFormatting>
  <conditionalFormatting sqref="BZ110:BZ117">
    <cfRule type="cellIs" dxfId="5098" priority="938" operator="equal">
      <formula>0</formula>
    </cfRule>
  </conditionalFormatting>
  <conditionalFormatting sqref="BZ133:BZ140">
    <cfRule type="cellIs" dxfId="5097" priority="937" operator="equal">
      <formula>0</formula>
    </cfRule>
  </conditionalFormatting>
  <conditionalFormatting sqref="BZ143:BZ150">
    <cfRule type="cellIs" dxfId="5096" priority="936" operator="equal">
      <formula>0</formula>
    </cfRule>
  </conditionalFormatting>
  <conditionalFormatting sqref="BZ214:BZ221">
    <cfRule type="cellIs" dxfId="5095" priority="935" operator="equal">
      <formula>0</formula>
    </cfRule>
  </conditionalFormatting>
  <conditionalFormatting sqref="BZ232:BZ239">
    <cfRule type="cellIs" dxfId="5094" priority="934" operator="equal">
      <formula>0</formula>
    </cfRule>
  </conditionalFormatting>
  <conditionalFormatting sqref="BZ242:BZ249">
    <cfRule type="cellIs" dxfId="5093" priority="933" operator="equal">
      <formula>0</formula>
    </cfRule>
  </conditionalFormatting>
  <conditionalFormatting sqref="BZ252:BZ259">
    <cfRule type="cellIs" dxfId="5092" priority="932" operator="equal">
      <formula>0</formula>
    </cfRule>
  </conditionalFormatting>
  <conditionalFormatting sqref="BZ241">
    <cfRule type="cellIs" dxfId="5091" priority="931" operator="equal">
      <formula>0</formula>
    </cfRule>
  </conditionalFormatting>
  <conditionalFormatting sqref="BZ251">
    <cfRule type="cellIs" dxfId="5090" priority="930" operator="equal">
      <formula>0</formula>
    </cfRule>
  </conditionalFormatting>
  <conditionalFormatting sqref="BZ122">
    <cfRule type="cellIs" dxfId="5089" priority="929" operator="equal">
      <formula>0</formula>
    </cfRule>
  </conditionalFormatting>
  <conditionalFormatting sqref="CA7">
    <cfRule type="cellIs" dxfId="5088" priority="928" operator="notEqual">
      <formula>0</formula>
    </cfRule>
  </conditionalFormatting>
  <conditionalFormatting sqref="CA347">
    <cfRule type="cellIs" dxfId="5087" priority="927" operator="notEqual">
      <formula>0</formula>
    </cfRule>
  </conditionalFormatting>
  <conditionalFormatting sqref="CA11:CA14 CA172 CA152 CA16:CA23 CA25:CA33 CA49:CA57 CA59:CA60 CA35:CA39 CA375:CA379 CA381 CA349 CA340:CA341 CA229 CA97 CA41 CA351:CA354 CA141 CA227 CA186:CA188 CA1:CA7 CA343:CA347 CA329:CA338 CA192:CA193 CA162 CA132 CA78 CA90 CA120 CA76 CA303:CA307 CA356:CA363 CA62:CA70 CA399:CA1048576 CA389:CA397 CA383:CA387 CA43:CA47 CA365:CA373 CA99:CA107 CA123:CA130 CA276:CA283 CA231 CA309 CA9 CA72">
    <cfRule type="cellIs" dxfId="5086" priority="926" operator="equal">
      <formula>0</formula>
    </cfRule>
  </conditionalFormatting>
  <conditionalFormatting sqref="CA7">
    <cfRule type="cellIs" dxfId="5085" priority="925" operator="notEqual">
      <formula>0</formula>
    </cfRule>
  </conditionalFormatting>
  <conditionalFormatting sqref="CA303:CA304">
    <cfRule type="cellIs" dxfId="5084" priority="923" operator="greaterThan">
      <formula>0</formula>
    </cfRule>
    <cfRule type="cellIs" dxfId="5083" priority="924" operator="lessThan">
      <formula>0</formula>
    </cfRule>
  </conditionalFormatting>
  <conditionalFormatting sqref="CA329:CA330">
    <cfRule type="cellIs" dxfId="5082" priority="921" operator="greaterThan">
      <formula>0</formula>
    </cfRule>
    <cfRule type="cellIs" dxfId="5081" priority="922" operator="lessThan">
      <formula>0</formula>
    </cfRule>
  </conditionalFormatting>
  <conditionalFormatting sqref="CA343:CA345">
    <cfRule type="cellIs" dxfId="5080" priority="919" operator="greaterThan">
      <formula>0</formula>
    </cfRule>
    <cfRule type="cellIs" dxfId="5079" priority="920" operator="lessThan">
      <formula>0</formula>
    </cfRule>
  </conditionalFormatting>
  <conditionalFormatting sqref="CA344:CA345">
    <cfRule type="cellIs" dxfId="5078" priority="917" operator="greaterThan">
      <formula>0</formula>
    </cfRule>
    <cfRule type="cellIs" dxfId="5077" priority="918" operator="lessThan">
      <formula>0</formula>
    </cfRule>
  </conditionalFormatting>
  <conditionalFormatting sqref="CA131">
    <cfRule type="cellIs" dxfId="5076" priority="916" operator="equal">
      <formula>0</formula>
    </cfRule>
  </conditionalFormatting>
  <conditionalFormatting sqref="CA108">
    <cfRule type="cellIs" dxfId="5075" priority="915" operator="equal">
      <formula>0</formula>
    </cfRule>
  </conditionalFormatting>
  <conditionalFormatting sqref="CA161">
    <cfRule type="cellIs" dxfId="5074" priority="914" operator="equal">
      <formula>0</formula>
    </cfRule>
  </conditionalFormatting>
  <conditionalFormatting sqref="CA153:CA160">
    <cfRule type="cellIs" dxfId="5073" priority="913" operator="equal">
      <formula>0</formula>
    </cfRule>
  </conditionalFormatting>
  <conditionalFormatting sqref="CA171">
    <cfRule type="cellIs" dxfId="5072" priority="912" operator="equal">
      <formula>0</formula>
    </cfRule>
  </conditionalFormatting>
  <conditionalFormatting sqref="CA163:CA170">
    <cfRule type="cellIs" dxfId="5071" priority="911" operator="equal">
      <formula>0</formula>
    </cfRule>
  </conditionalFormatting>
  <conditionalFormatting sqref="CA212">
    <cfRule type="cellIs" dxfId="5070" priority="910" operator="equal">
      <formula>0</formula>
    </cfRule>
  </conditionalFormatting>
  <conditionalFormatting sqref="CA203">
    <cfRule type="cellIs" dxfId="5069" priority="909" operator="equal">
      <formula>0</formula>
    </cfRule>
  </conditionalFormatting>
  <conditionalFormatting sqref="CA204:CA211">
    <cfRule type="cellIs" dxfId="5068" priority="908" operator="equal">
      <formula>0</formula>
    </cfRule>
  </conditionalFormatting>
  <conditionalFormatting sqref="CA190:CA191">
    <cfRule type="cellIs" dxfId="5067" priority="907" operator="equal">
      <formula>0</formula>
    </cfRule>
  </conditionalFormatting>
  <conditionalFormatting sqref="CA320:CA321">
    <cfRule type="cellIs" dxfId="5066" priority="906" operator="equal">
      <formula>0</formula>
    </cfRule>
  </conditionalFormatting>
  <conditionalFormatting sqref="CA323:CA324">
    <cfRule type="cellIs" dxfId="5065" priority="905" operator="equal">
      <formula>0</formula>
    </cfRule>
  </conditionalFormatting>
  <conditionalFormatting sqref="CA311:CA312">
    <cfRule type="cellIs" dxfId="5064" priority="904" operator="equal">
      <formula>0</formula>
    </cfRule>
  </conditionalFormatting>
  <conditionalFormatting sqref="CA317:CA318">
    <cfRule type="cellIs" dxfId="5063" priority="903" operator="equal">
      <formula>0</formula>
    </cfRule>
  </conditionalFormatting>
  <conditionalFormatting sqref="CA326:CA327">
    <cfRule type="cellIs" dxfId="5062" priority="902" operator="equal">
      <formula>0</formula>
    </cfRule>
  </conditionalFormatting>
  <conditionalFormatting sqref="CA314:CA315">
    <cfRule type="cellIs" dxfId="5061" priority="901" operator="equal">
      <formula>0</formula>
    </cfRule>
  </conditionalFormatting>
  <conditionalFormatting sqref="CA364">
    <cfRule type="cellIs" dxfId="5060" priority="900" operator="equal">
      <formula>0</formula>
    </cfRule>
  </conditionalFormatting>
  <conditionalFormatting sqref="CA24">
    <cfRule type="cellIs" dxfId="5059" priority="899" operator="equal">
      <formula>0</formula>
    </cfRule>
  </conditionalFormatting>
  <conditionalFormatting sqref="CA355">
    <cfRule type="cellIs" dxfId="5058" priority="898" operator="equal">
      <formula>0</formula>
    </cfRule>
  </conditionalFormatting>
  <conditionalFormatting sqref="CA15">
    <cfRule type="cellIs" dxfId="5057" priority="897" operator="equal">
      <formula>0</formula>
    </cfRule>
  </conditionalFormatting>
  <conditionalFormatting sqref="CA240">
    <cfRule type="cellIs" dxfId="5056" priority="895" operator="equal">
      <formula>0</formula>
    </cfRule>
  </conditionalFormatting>
  <conditionalFormatting sqref="CA173:CA185">
    <cfRule type="cellIs" dxfId="5055" priority="893" operator="equal">
      <formula>0</formula>
    </cfRule>
  </conditionalFormatting>
  <conditionalFormatting sqref="CA250">
    <cfRule type="cellIs" dxfId="5054" priority="894" operator="equal">
      <formula>0</formula>
    </cfRule>
  </conditionalFormatting>
  <conditionalFormatting sqref="CA275 CA261">
    <cfRule type="cellIs" dxfId="5053" priority="892" operator="equal">
      <formula>0</formula>
    </cfRule>
  </conditionalFormatting>
  <conditionalFormatting sqref="CA262:CA274">
    <cfRule type="cellIs" dxfId="5052" priority="891" operator="equal">
      <formula>0</formula>
    </cfRule>
  </conditionalFormatting>
  <conditionalFormatting sqref="CA374">
    <cfRule type="cellIs" dxfId="5051" priority="890" operator="equal">
      <formula>0</formula>
    </cfRule>
  </conditionalFormatting>
  <conditionalFormatting sqref="CA34">
    <cfRule type="cellIs" dxfId="5050" priority="889" operator="equal">
      <formula>0</formula>
    </cfRule>
  </conditionalFormatting>
  <conditionalFormatting sqref="CA398">
    <cfRule type="cellIs" dxfId="5049" priority="888" operator="equal">
      <formula>0</formula>
    </cfRule>
  </conditionalFormatting>
  <conditionalFormatting sqref="CA58">
    <cfRule type="cellIs" dxfId="5048" priority="887" operator="equal">
      <formula>0</formula>
    </cfRule>
  </conditionalFormatting>
  <conditionalFormatting sqref="CA109">
    <cfRule type="cellIs" dxfId="5047" priority="886" operator="equal">
      <formula>0</formula>
    </cfRule>
  </conditionalFormatting>
  <conditionalFormatting sqref="CA118">
    <cfRule type="cellIs" dxfId="5046" priority="885" operator="equal">
      <formula>0</formula>
    </cfRule>
  </conditionalFormatting>
  <conditionalFormatting sqref="CA151 CA142">
    <cfRule type="cellIs" dxfId="5045" priority="884" operator="equal">
      <formula>0</formula>
    </cfRule>
  </conditionalFormatting>
  <conditionalFormatting sqref="CA189">
    <cfRule type="cellIs" dxfId="5044" priority="883" operator="equal">
      <formula>0</formula>
    </cfRule>
  </conditionalFormatting>
  <conditionalFormatting sqref="CA194:CA195">
    <cfRule type="cellIs" dxfId="5043" priority="882" operator="equal">
      <formula>0</formula>
    </cfRule>
  </conditionalFormatting>
  <conditionalFormatting sqref="CA196">
    <cfRule type="cellIs" dxfId="5042" priority="881" operator="equal">
      <formula>0</formula>
    </cfRule>
  </conditionalFormatting>
  <conditionalFormatting sqref="CA197">
    <cfRule type="cellIs" dxfId="5041" priority="880" operator="equal">
      <formula>0</formula>
    </cfRule>
  </conditionalFormatting>
  <conditionalFormatting sqref="CA222">
    <cfRule type="cellIs" dxfId="5040" priority="878" operator="equal">
      <formula>0</formula>
    </cfRule>
  </conditionalFormatting>
  <conditionalFormatting sqref="CA260">
    <cfRule type="cellIs" dxfId="5039" priority="879" operator="equal">
      <formula>0</formula>
    </cfRule>
  </conditionalFormatting>
  <conditionalFormatting sqref="CA213">
    <cfRule type="cellIs" dxfId="5038" priority="877" operator="equal">
      <formula>0</formula>
    </cfRule>
  </conditionalFormatting>
  <conditionalFormatting sqref="CA226">
    <cfRule type="cellIs" dxfId="5037" priority="876" operator="equal">
      <formula>0</formula>
    </cfRule>
  </conditionalFormatting>
  <conditionalFormatting sqref="CA89">
    <cfRule type="cellIs" dxfId="5036" priority="875" operator="equal">
      <formula>0</formula>
    </cfRule>
  </conditionalFormatting>
  <conditionalFormatting sqref="CA79:CA88">
    <cfRule type="cellIs" dxfId="5035" priority="874" operator="equal">
      <formula>0</formula>
    </cfRule>
  </conditionalFormatting>
  <conditionalFormatting sqref="CA202">
    <cfRule type="cellIs" dxfId="5034" priority="871" operator="equal">
      <formula>0</formula>
    </cfRule>
  </conditionalFormatting>
  <conditionalFormatting sqref="CA95">
    <cfRule type="cellIs" dxfId="5033" priority="873" operator="equal">
      <formula>0</formula>
    </cfRule>
  </conditionalFormatting>
  <conditionalFormatting sqref="CA91:CA94">
    <cfRule type="cellIs" dxfId="5032" priority="872" operator="equal">
      <formula>0</formula>
    </cfRule>
  </conditionalFormatting>
  <conditionalFormatting sqref="CA223">
    <cfRule type="cellIs" dxfId="5031" priority="870" operator="equal">
      <formula>0</formula>
    </cfRule>
  </conditionalFormatting>
  <conditionalFormatting sqref="CA224:CA225">
    <cfRule type="cellIs" dxfId="5030" priority="869" operator="equal">
      <formula>0</formula>
    </cfRule>
  </conditionalFormatting>
  <conditionalFormatting sqref="CA201">
    <cfRule type="cellIs" dxfId="5029" priority="868" operator="equal">
      <formula>0</formula>
    </cfRule>
  </conditionalFormatting>
  <conditionalFormatting sqref="CA75">
    <cfRule type="cellIs" dxfId="5028" priority="867" operator="equal">
      <formula>0</formula>
    </cfRule>
  </conditionalFormatting>
  <conditionalFormatting sqref="CA285:CA287">
    <cfRule type="cellIs" dxfId="5027" priority="866" operator="equal">
      <formula>0</formula>
    </cfRule>
  </conditionalFormatting>
  <conditionalFormatting sqref="CA285:CA286">
    <cfRule type="cellIs" dxfId="5026" priority="864" operator="greaterThan">
      <formula>0</formula>
    </cfRule>
    <cfRule type="cellIs" dxfId="5025" priority="865" operator="lessThan">
      <formula>0</formula>
    </cfRule>
  </conditionalFormatting>
  <conditionalFormatting sqref="CA290">
    <cfRule type="cellIs" dxfId="5024" priority="863" operator="equal">
      <formula>0</formula>
    </cfRule>
  </conditionalFormatting>
  <conditionalFormatting sqref="CA301">
    <cfRule type="cellIs" dxfId="5023" priority="862" operator="equal">
      <formula>0</formula>
    </cfRule>
  </conditionalFormatting>
  <conditionalFormatting sqref="CA291:CA300">
    <cfRule type="cellIs" dxfId="5022" priority="861" operator="equal">
      <formula>0</formula>
    </cfRule>
  </conditionalFormatting>
  <conditionalFormatting sqref="CA73">
    <cfRule type="cellIs" dxfId="5021" priority="859" operator="equal">
      <formula>0</formula>
    </cfRule>
  </conditionalFormatting>
  <conditionalFormatting sqref="CA61">
    <cfRule type="cellIs" dxfId="5020" priority="858" operator="equal">
      <formula>0</formula>
    </cfRule>
  </conditionalFormatting>
  <conditionalFormatting sqref="CA388">
    <cfRule type="cellIs" dxfId="5019" priority="857" operator="equal">
      <formula>0</formula>
    </cfRule>
  </conditionalFormatting>
  <conditionalFormatting sqref="CA48">
    <cfRule type="cellIs" dxfId="5018" priority="856" operator="equal">
      <formula>0</formula>
    </cfRule>
  </conditionalFormatting>
  <conditionalFormatting sqref="CA110:CA117">
    <cfRule type="cellIs" dxfId="5017" priority="855" operator="equal">
      <formula>0</formula>
    </cfRule>
  </conditionalFormatting>
  <conditionalFormatting sqref="CA133:CA140">
    <cfRule type="cellIs" dxfId="5016" priority="854" operator="equal">
      <formula>0</formula>
    </cfRule>
  </conditionalFormatting>
  <conditionalFormatting sqref="CA143:CA150">
    <cfRule type="cellIs" dxfId="5015" priority="853" operator="equal">
      <formula>0</formula>
    </cfRule>
  </conditionalFormatting>
  <conditionalFormatting sqref="CA214:CA221">
    <cfRule type="cellIs" dxfId="5014" priority="852" operator="equal">
      <formula>0</formula>
    </cfRule>
  </conditionalFormatting>
  <conditionalFormatting sqref="CA232:CA239">
    <cfRule type="cellIs" dxfId="5013" priority="851" operator="equal">
      <formula>0</formula>
    </cfRule>
  </conditionalFormatting>
  <conditionalFormatting sqref="CA242:CA249">
    <cfRule type="cellIs" dxfId="5012" priority="850" operator="equal">
      <formula>0</formula>
    </cfRule>
  </conditionalFormatting>
  <conditionalFormatting sqref="CA252:CA259">
    <cfRule type="cellIs" dxfId="5011" priority="849" operator="equal">
      <formula>0</formula>
    </cfRule>
  </conditionalFormatting>
  <conditionalFormatting sqref="CA241">
    <cfRule type="cellIs" dxfId="5010" priority="848" operator="equal">
      <formula>0</formula>
    </cfRule>
  </conditionalFormatting>
  <conditionalFormatting sqref="CA251">
    <cfRule type="cellIs" dxfId="5009" priority="847" operator="equal">
      <formula>0</formula>
    </cfRule>
  </conditionalFormatting>
  <conditionalFormatting sqref="CA122">
    <cfRule type="cellIs" dxfId="5008" priority="846" operator="equal">
      <formula>0</formula>
    </cfRule>
  </conditionalFormatting>
  <conditionalFormatting sqref="CG198:CG199">
    <cfRule type="cellIs" dxfId="5007" priority="558" operator="equal">
      <formula>0</formula>
    </cfRule>
  </conditionalFormatting>
  <conditionalFormatting sqref="CG288">
    <cfRule type="cellIs" dxfId="5006" priority="522" operator="equal">
      <formula>0</formula>
    </cfRule>
  </conditionalFormatting>
  <conditionalFormatting sqref="CC7">
    <cfRule type="cellIs" dxfId="5005" priority="845" operator="notEqual">
      <formula>0</formula>
    </cfRule>
  </conditionalFormatting>
  <conditionalFormatting sqref="CC347">
    <cfRule type="cellIs" dxfId="5004" priority="844" operator="notEqual">
      <formula>0</formula>
    </cfRule>
  </conditionalFormatting>
  <conditionalFormatting sqref="CC11:CC14 CC172 CC152 CC16:CC23 CC25:CC33 CC49:CC57 CC59:CC60 CC35:CC39 CC375:CC379 CC381 CC349 CC340:CC341 CC229 CC97 CC41 CC351:CC354 CC141 CC227 CC186:CC188 CC1:CC9 CC343:CC347 CC329:CC338 CC192:CC193 CC162 CC132 CC78 CC90 CC120 CC76 CC303:CC307 CC356:CC363 CC62:CC72 CC399:CC1048576 CC389:CC397 CC383:CC387 CC43:CC47 CC365:CC373 CC99:CC107 CC123:CC130 CC276:CC283 CC231 CC309 CD8 CD71">
    <cfRule type="cellIs" dxfId="5003" priority="843" operator="equal">
      <formula>0</formula>
    </cfRule>
  </conditionalFormatting>
  <conditionalFormatting sqref="CC7">
    <cfRule type="cellIs" dxfId="5002" priority="842" operator="notEqual">
      <formula>0</formula>
    </cfRule>
  </conditionalFormatting>
  <conditionalFormatting sqref="CC303:CC304">
    <cfRule type="cellIs" dxfId="5001" priority="840" operator="greaterThan">
      <formula>0</formula>
    </cfRule>
    <cfRule type="cellIs" dxfId="5000" priority="841" operator="lessThan">
      <formula>0</formula>
    </cfRule>
  </conditionalFormatting>
  <conditionalFormatting sqref="CC329:CC330">
    <cfRule type="cellIs" dxfId="4999" priority="838" operator="greaterThan">
      <formula>0</formula>
    </cfRule>
    <cfRule type="cellIs" dxfId="4998" priority="839" operator="lessThan">
      <formula>0</formula>
    </cfRule>
  </conditionalFormatting>
  <conditionalFormatting sqref="CC343:CC345">
    <cfRule type="cellIs" dxfId="4997" priority="836" operator="greaterThan">
      <formula>0</formula>
    </cfRule>
    <cfRule type="cellIs" dxfId="4996" priority="837" operator="lessThan">
      <formula>0</formula>
    </cfRule>
  </conditionalFormatting>
  <conditionalFormatting sqref="CC344:CC345">
    <cfRule type="cellIs" dxfId="4995" priority="834" operator="greaterThan">
      <formula>0</formula>
    </cfRule>
    <cfRule type="cellIs" dxfId="4994" priority="835" operator="lessThan">
      <formula>0</formula>
    </cfRule>
  </conditionalFormatting>
  <conditionalFormatting sqref="CC131">
    <cfRule type="cellIs" dxfId="4993" priority="833" operator="equal">
      <formula>0</formula>
    </cfRule>
  </conditionalFormatting>
  <conditionalFormatting sqref="CC108">
    <cfRule type="cellIs" dxfId="4992" priority="832" operator="equal">
      <formula>0</formula>
    </cfRule>
  </conditionalFormatting>
  <conditionalFormatting sqref="CC161">
    <cfRule type="cellIs" dxfId="4991" priority="831" operator="equal">
      <formula>0</formula>
    </cfRule>
  </conditionalFormatting>
  <conditionalFormatting sqref="CC153:CC160">
    <cfRule type="cellIs" dxfId="4990" priority="830" operator="equal">
      <formula>0</formula>
    </cfRule>
  </conditionalFormatting>
  <conditionalFormatting sqref="CC171">
    <cfRule type="cellIs" dxfId="4989" priority="829" operator="equal">
      <formula>0</formula>
    </cfRule>
  </conditionalFormatting>
  <conditionalFormatting sqref="CC163:CC170">
    <cfRule type="cellIs" dxfId="4988" priority="828" operator="equal">
      <formula>0</formula>
    </cfRule>
  </conditionalFormatting>
  <conditionalFormatting sqref="CC212">
    <cfRule type="cellIs" dxfId="4987" priority="827" operator="equal">
      <formula>0</formula>
    </cfRule>
  </conditionalFormatting>
  <conditionalFormatting sqref="CC203">
    <cfRule type="cellIs" dxfId="4986" priority="826" operator="equal">
      <formula>0</formula>
    </cfRule>
  </conditionalFormatting>
  <conditionalFormatting sqref="CC204:CC211">
    <cfRule type="cellIs" dxfId="4985" priority="825" operator="equal">
      <formula>0</formula>
    </cfRule>
  </conditionalFormatting>
  <conditionalFormatting sqref="CC190:CC191">
    <cfRule type="cellIs" dxfId="4984" priority="824" operator="equal">
      <formula>0</formula>
    </cfRule>
  </conditionalFormatting>
  <conditionalFormatting sqref="CC320:CC321">
    <cfRule type="cellIs" dxfId="4983" priority="823" operator="equal">
      <formula>0</formula>
    </cfRule>
  </conditionalFormatting>
  <conditionalFormatting sqref="CC323:CC324">
    <cfRule type="cellIs" dxfId="4982" priority="822" operator="equal">
      <formula>0</formula>
    </cfRule>
  </conditionalFormatting>
  <conditionalFormatting sqref="CC311:CC312">
    <cfRule type="cellIs" dxfId="4981" priority="821" operator="equal">
      <formula>0</formula>
    </cfRule>
  </conditionalFormatting>
  <conditionalFormatting sqref="CC317:CC318">
    <cfRule type="cellIs" dxfId="4980" priority="820" operator="equal">
      <formula>0</formula>
    </cfRule>
  </conditionalFormatting>
  <conditionalFormatting sqref="CC326:CC327">
    <cfRule type="cellIs" dxfId="4979" priority="819" operator="equal">
      <formula>0</formula>
    </cfRule>
  </conditionalFormatting>
  <conditionalFormatting sqref="CC314:CC315">
    <cfRule type="cellIs" dxfId="4978" priority="818" operator="equal">
      <formula>0</formula>
    </cfRule>
  </conditionalFormatting>
  <conditionalFormatting sqref="CC364">
    <cfRule type="cellIs" dxfId="4977" priority="817" operator="equal">
      <formula>0</formula>
    </cfRule>
  </conditionalFormatting>
  <conditionalFormatting sqref="CC198:CC199">
    <cfRule type="cellIs" dxfId="4976" priority="813" operator="equal">
      <formula>0</formula>
    </cfRule>
  </conditionalFormatting>
  <conditionalFormatting sqref="CC24">
    <cfRule type="cellIs" dxfId="4975" priority="816" operator="equal">
      <formula>0</formula>
    </cfRule>
  </conditionalFormatting>
  <conditionalFormatting sqref="CC355">
    <cfRule type="cellIs" dxfId="4974" priority="815" operator="equal">
      <formula>0</formula>
    </cfRule>
  </conditionalFormatting>
  <conditionalFormatting sqref="CC15">
    <cfRule type="cellIs" dxfId="4973" priority="814" operator="equal">
      <formula>0</formula>
    </cfRule>
  </conditionalFormatting>
  <conditionalFormatting sqref="CC240">
    <cfRule type="cellIs" dxfId="4972" priority="812" operator="equal">
      <formula>0</formula>
    </cfRule>
  </conditionalFormatting>
  <conditionalFormatting sqref="CC173:CC185">
    <cfRule type="cellIs" dxfId="4971" priority="809" operator="equal">
      <formula>0</formula>
    </cfRule>
  </conditionalFormatting>
  <conditionalFormatting sqref="CC250">
    <cfRule type="cellIs" dxfId="4970" priority="811" operator="equal">
      <formula>0</formula>
    </cfRule>
  </conditionalFormatting>
  <conditionalFormatting sqref="CC10:CD10 CC40:CD40 CC42:CD42 CC382:CD382 CC380:CD380 CC348:CD348 CC350:CD350 CC342:CD342 CC339:CD339 CC74:CD74 CC77:CD77 CC96:CD96 CC98:CD98 CC119:CD119 CC121:CD121 CC200:CD200 CC228:CD228 CC230:CD230 CC302:CD302 CC308:CD308 CC310:CD310 CC313:CD313 CC316:CD316 CC319:CD319 CC322:CD322 CC325:CD325 CC328:CD328">
    <cfRule type="cellIs" dxfId="4969" priority="810" operator="equal">
      <formula>0</formula>
    </cfRule>
  </conditionalFormatting>
  <conditionalFormatting sqref="CC275 CC261">
    <cfRule type="cellIs" dxfId="4968" priority="808" operator="equal">
      <formula>0</formula>
    </cfRule>
  </conditionalFormatting>
  <conditionalFormatting sqref="CC262:CC274">
    <cfRule type="cellIs" dxfId="4967" priority="807" operator="equal">
      <formula>0</formula>
    </cfRule>
  </conditionalFormatting>
  <conditionalFormatting sqref="CC374">
    <cfRule type="cellIs" dxfId="4966" priority="806" operator="equal">
      <formula>0</formula>
    </cfRule>
  </conditionalFormatting>
  <conditionalFormatting sqref="CC34">
    <cfRule type="cellIs" dxfId="4965" priority="805" operator="equal">
      <formula>0</formula>
    </cfRule>
  </conditionalFormatting>
  <conditionalFormatting sqref="CC398">
    <cfRule type="cellIs" dxfId="4964" priority="804" operator="equal">
      <formula>0</formula>
    </cfRule>
  </conditionalFormatting>
  <conditionalFormatting sqref="CC58">
    <cfRule type="cellIs" dxfId="4963" priority="803" operator="equal">
      <formula>0</formula>
    </cfRule>
  </conditionalFormatting>
  <conditionalFormatting sqref="CC109">
    <cfRule type="cellIs" dxfId="4962" priority="802" operator="equal">
      <formula>0</formula>
    </cfRule>
  </conditionalFormatting>
  <conditionalFormatting sqref="CC118">
    <cfRule type="cellIs" dxfId="4961" priority="801" operator="equal">
      <formula>0</formula>
    </cfRule>
  </conditionalFormatting>
  <conditionalFormatting sqref="CC151 CC142">
    <cfRule type="cellIs" dxfId="4960" priority="800" operator="equal">
      <formula>0</formula>
    </cfRule>
  </conditionalFormatting>
  <conditionalFormatting sqref="CC189">
    <cfRule type="cellIs" dxfId="4959" priority="799" operator="equal">
      <formula>0</formula>
    </cfRule>
  </conditionalFormatting>
  <conditionalFormatting sqref="CC194:CC195">
    <cfRule type="cellIs" dxfId="4958" priority="798" operator="equal">
      <formula>0</formula>
    </cfRule>
  </conditionalFormatting>
  <conditionalFormatting sqref="CC196">
    <cfRule type="cellIs" dxfId="4957" priority="797" operator="equal">
      <formula>0</formula>
    </cfRule>
  </conditionalFormatting>
  <conditionalFormatting sqref="CC197">
    <cfRule type="cellIs" dxfId="4956" priority="796" operator="equal">
      <formula>0</formula>
    </cfRule>
  </conditionalFormatting>
  <conditionalFormatting sqref="CC222">
    <cfRule type="cellIs" dxfId="4955" priority="794" operator="equal">
      <formula>0</formula>
    </cfRule>
  </conditionalFormatting>
  <conditionalFormatting sqref="CC260">
    <cfRule type="cellIs" dxfId="4954" priority="795" operator="equal">
      <formula>0</formula>
    </cfRule>
  </conditionalFormatting>
  <conditionalFormatting sqref="CC213">
    <cfRule type="cellIs" dxfId="4953" priority="793" operator="equal">
      <formula>0</formula>
    </cfRule>
  </conditionalFormatting>
  <conditionalFormatting sqref="CC226">
    <cfRule type="cellIs" dxfId="4952" priority="792" operator="equal">
      <formula>0</formula>
    </cfRule>
  </conditionalFormatting>
  <conditionalFormatting sqref="CC89">
    <cfRule type="cellIs" dxfId="4951" priority="791" operator="equal">
      <formula>0</formula>
    </cfRule>
  </conditionalFormatting>
  <conditionalFormatting sqref="CC79:CC88">
    <cfRule type="cellIs" dxfId="4950" priority="790" operator="equal">
      <formula>0</formula>
    </cfRule>
  </conditionalFormatting>
  <conditionalFormatting sqref="CC202">
    <cfRule type="cellIs" dxfId="4949" priority="787" operator="equal">
      <formula>0</formula>
    </cfRule>
  </conditionalFormatting>
  <conditionalFormatting sqref="CC95">
    <cfRule type="cellIs" dxfId="4948" priority="789" operator="equal">
      <formula>0</formula>
    </cfRule>
  </conditionalFormatting>
  <conditionalFormatting sqref="CC91:CC94">
    <cfRule type="cellIs" dxfId="4947" priority="788" operator="equal">
      <formula>0</formula>
    </cfRule>
  </conditionalFormatting>
  <conditionalFormatting sqref="CC223">
    <cfRule type="cellIs" dxfId="4946" priority="786" operator="equal">
      <formula>0</formula>
    </cfRule>
  </conditionalFormatting>
  <conditionalFormatting sqref="CC224:CC225">
    <cfRule type="cellIs" dxfId="4945" priority="785" operator="equal">
      <formula>0</formula>
    </cfRule>
  </conditionalFormatting>
  <conditionalFormatting sqref="CC201">
    <cfRule type="cellIs" dxfId="4944" priority="784" operator="equal">
      <formula>0</formula>
    </cfRule>
  </conditionalFormatting>
  <conditionalFormatting sqref="CC75">
    <cfRule type="cellIs" dxfId="4943" priority="783" operator="equal">
      <formula>0</formula>
    </cfRule>
  </conditionalFormatting>
  <conditionalFormatting sqref="CC285:CC287">
    <cfRule type="cellIs" dxfId="4942" priority="782" operator="equal">
      <formula>0</formula>
    </cfRule>
  </conditionalFormatting>
  <conditionalFormatting sqref="CC285:CC286">
    <cfRule type="cellIs" dxfId="4941" priority="780" operator="greaterThan">
      <formula>0</formula>
    </cfRule>
    <cfRule type="cellIs" dxfId="4940" priority="781" operator="lessThan">
      <formula>0</formula>
    </cfRule>
  </conditionalFormatting>
  <conditionalFormatting sqref="CC284:CD284">
    <cfRule type="cellIs" dxfId="4939" priority="779" operator="equal">
      <formula>0</formula>
    </cfRule>
  </conditionalFormatting>
  <conditionalFormatting sqref="CC290">
    <cfRule type="cellIs" dxfId="4938" priority="778" operator="equal">
      <formula>0</formula>
    </cfRule>
  </conditionalFormatting>
  <conditionalFormatting sqref="CC301">
    <cfRule type="cellIs" dxfId="4937" priority="777" operator="equal">
      <formula>0</formula>
    </cfRule>
  </conditionalFormatting>
  <conditionalFormatting sqref="CC291:CC300">
    <cfRule type="cellIs" dxfId="4936" priority="776" operator="equal">
      <formula>0</formula>
    </cfRule>
  </conditionalFormatting>
  <conditionalFormatting sqref="CC289:CD289">
    <cfRule type="cellIs" dxfId="4935" priority="774" operator="equal">
      <formula>0</formula>
    </cfRule>
  </conditionalFormatting>
  <conditionalFormatting sqref="CC288">
    <cfRule type="cellIs" dxfId="4934" priority="775" operator="equal">
      <formula>0</formula>
    </cfRule>
  </conditionalFormatting>
  <conditionalFormatting sqref="CC73">
    <cfRule type="cellIs" dxfId="4933" priority="773" operator="equal">
      <formula>0</formula>
    </cfRule>
  </conditionalFormatting>
  <conditionalFormatting sqref="CC61">
    <cfRule type="cellIs" dxfId="4932" priority="772" operator="equal">
      <formula>0</formula>
    </cfRule>
  </conditionalFormatting>
  <conditionalFormatting sqref="CC388">
    <cfRule type="cellIs" dxfId="4931" priority="771" operator="equal">
      <formula>0</formula>
    </cfRule>
  </conditionalFormatting>
  <conditionalFormatting sqref="CC48">
    <cfRule type="cellIs" dxfId="4930" priority="770" operator="equal">
      <formula>0</formula>
    </cfRule>
  </conditionalFormatting>
  <conditionalFormatting sqref="CC110:CC117">
    <cfRule type="cellIs" dxfId="4929" priority="769" operator="equal">
      <formula>0</formula>
    </cfRule>
  </conditionalFormatting>
  <conditionalFormatting sqref="CC133:CC140">
    <cfRule type="cellIs" dxfId="4928" priority="768" operator="equal">
      <formula>0</formula>
    </cfRule>
  </conditionalFormatting>
  <conditionalFormatting sqref="CC143:CC150">
    <cfRule type="cellIs" dxfId="4927" priority="767" operator="equal">
      <formula>0</formula>
    </cfRule>
  </conditionalFormatting>
  <conditionalFormatting sqref="CC214:CC221">
    <cfRule type="cellIs" dxfId="4926" priority="766" operator="equal">
      <formula>0</formula>
    </cfRule>
  </conditionalFormatting>
  <conditionalFormatting sqref="CC232:CC239">
    <cfRule type="cellIs" dxfId="4925" priority="765" operator="equal">
      <formula>0</formula>
    </cfRule>
  </conditionalFormatting>
  <conditionalFormatting sqref="CC242:CC249">
    <cfRule type="cellIs" dxfId="4924" priority="764" operator="equal">
      <formula>0</formula>
    </cfRule>
  </conditionalFormatting>
  <conditionalFormatting sqref="CC252:CC259">
    <cfRule type="cellIs" dxfId="4923" priority="763" operator="equal">
      <formula>0</formula>
    </cfRule>
  </conditionalFormatting>
  <conditionalFormatting sqref="CC241">
    <cfRule type="cellIs" dxfId="4922" priority="762" operator="equal">
      <formula>0</formula>
    </cfRule>
  </conditionalFormatting>
  <conditionalFormatting sqref="CC251">
    <cfRule type="cellIs" dxfId="4921" priority="761" operator="equal">
      <formula>0</formula>
    </cfRule>
  </conditionalFormatting>
  <conditionalFormatting sqref="CC122">
    <cfRule type="cellIs" dxfId="4920" priority="760" operator="equal">
      <formula>0</formula>
    </cfRule>
  </conditionalFormatting>
  <conditionalFormatting sqref="CD7">
    <cfRule type="cellIs" dxfId="4919" priority="759" operator="notEqual">
      <formula>0</formula>
    </cfRule>
  </conditionalFormatting>
  <conditionalFormatting sqref="CD347">
    <cfRule type="cellIs" dxfId="4918" priority="758" operator="notEqual">
      <formula>0</formula>
    </cfRule>
  </conditionalFormatting>
  <conditionalFormatting sqref="CD11:CD14 CD172 CD152 CD16:CD23 CD25:CD33 CD49:CD57 CD59:CD60 CD35:CD39 CD375:CD379 CD381 CD349 CD340:CD341 CD229 CD97 CD41 CD351:CD354 CD141 CD227 CD186:CD188 CD1:CD7 CD343:CD347 CD329:CD338 CD192:CD193 CD162 CD132 CD78 CD90 CD120 CD76 CD303:CD307 CD356:CD363 CD62:CD70 CD399:CD1048576 CD389:CD397 CD383:CD387 CD43:CD47 CD365:CD373 CD99:CD107 CD123:CD130 CD276:CD283 CD231 CD309 CD9 CD72">
    <cfRule type="cellIs" dxfId="4917" priority="757" operator="equal">
      <formula>0</formula>
    </cfRule>
  </conditionalFormatting>
  <conditionalFormatting sqref="CD7">
    <cfRule type="cellIs" dxfId="4916" priority="756" operator="notEqual">
      <formula>0</formula>
    </cfRule>
  </conditionalFormatting>
  <conditionalFormatting sqref="CD303:CD304">
    <cfRule type="cellIs" dxfId="4915" priority="754" operator="greaterThan">
      <formula>0</formula>
    </cfRule>
    <cfRule type="cellIs" dxfId="4914" priority="755" operator="lessThan">
      <formula>0</formula>
    </cfRule>
  </conditionalFormatting>
  <conditionalFormatting sqref="CD329:CD330">
    <cfRule type="cellIs" dxfId="4913" priority="752" operator="greaterThan">
      <formula>0</formula>
    </cfRule>
    <cfRule type="cellIs" dxfId="4912" priority="753" operator="lessThan">
      <formula>0</formula>
    </cfRule>
  </conditionalFormatting>
  <conditionalFormatting sqref="CD343:CD345">
    <cfRule type="cellIs" dxfId="4911" priority="750" operator="greaterThan">
      <formula>0</formula>
    </cfRule>
    <cfRule type="cellIs" dxfId="4910" priority="751" operator="lessThan">
      <formula>0</formula>
    </cfRule>
  </conditionalFormatting>
  <conditionalFormatting sqref="CD344:CD345">
    <cfRule type="cellIs" dxfId="4909" priority="748" operator="greaterThan">
      <formula>0</formula>
    </cfRule>
    <cfRule type="cellIs" dxfId="4908" priority="749" operator="lessThan">
      <formula>0</formula>
    </cfRule>
  </conditionalFormatting>
  <conditionalFormatting sqref="CD131">
    <cfRule type="cellIs" dxfId="4907" priority="747" operator="equal">
      <formula>0</formula>
    </cfRule>
  </conditionalFormatting>
  <conditionalFormatting sqref="CD108">
    <cfRule type="cellIs" dxfId="4906" priority="746" operator="equal">
      <formula>0</formula>
    </cfRule>
  </conditionalFormatting>
  <conditionalFormatting sqref="CD161">
    <cfRule type="cellIs" dxfId="4905" priority="745" operator="equal">
      <formula>0</formula>
    </cfRule>
  </conditionalFormatting>
  <conditionalFormatting sqref="CD153:CD160">
    <cfRule type="cellIs" dxfId="4904" priority="744" operator="equal">
      <formula>0</formula>
    </cfRule>
  </conditionalFormatting>
  <conditionalFormatting sqref="CD171">
    <cfRule type="cellIs" dxfId="4903" priority="743" operator="equal">
      <formula>0</formula>
    </cfRule>
  </conditionalFormatting>
  <conditionalFormatting sqref="CD163:CD170">
    <cfRule type="cellIs" dxfId="4902" priority="742" operator="equal">
      <formula>0</formula>
    </cfRule>
  </conditionalFormatting>
  <conditionalFormatting sqref="CD212">
    <cfRule type="cellIs" dxfId="4901" priority="741" operator="equal">
      <formula>0</formula>
    </cfRule>
  </conditionalFormatting>
  <conditionalFormatting sqref="CD203">
    <cfRule type="cellIs" dxfId="4900" priority="740" operator="equal">
      <formula>0</formula>
    </cfRule>
  </conditionalFormatting>
  <conditionalFormatting sqref="CD204:CD211">
    <cfRule type="cellIs" dxfId="4899" priority="739" operator="equal">
      <formula>0</formula>
    </cfRule>
  </conditionalFormatting>
  <conditionalFormatting sqref="CD190:CD191">
    <cfRule type="cellIs" dxfId="4898" priority="738" operator="equal">
      <formula>0</formula>
    </cfRule>
  </conditionalFormatting>
  <conditionalFormatting sqref="CD320:CD321">
    <cfRule type="cellIs" dxfId="4897" priority="737" operator="equal">
      <formula>0</formula>
    </cfRule>
  </conditionalFormatting>
  <conditionalFormatting sqref="CD323:CD324">
    <cfRule type="cellIs" dxfId="4896" priority="736" operator="equal">
      <formula>0</formula>
    </cfRule>
  </conditionalFormatting>
  <conditionalFormatting sqref="CD311:CD312">
    <cfRule type="cellIs" dxfId="4895" priority="735" operator="equal">
      <formula>0</formula>
    </cfRule>
  </conditionalFormatting>
  <conditionalFormatting sqref="CD317:CD318">
    <cfRule type="cellIs" dxfId="4894" priority="734" operator="equal">
      <formula>0</formula>
    </cfRule>
  </conditionalFormatting>
  <conditionalFormatting sqref="CD326:CD327">
    <cfRule type="cellIs" dxfId="4893" priority="733" operator="equal">
      <formula>0</formula>
    </cfRule>
  </conditionalFormatting>
  <conditionalFormatting sqref="CD314:CD315">
    <cfRule type="cellIs" dxfId="4892" priority="732" operator="equal">
      <formula>0</formula>
    </cfRule>
  </conditionalFormatting>
  <conditionalFormatting sqref="CD364">
    <cfRule type="cellIs" dxfId="4891" priority="731" operator="equal">
      <formula>0</formula>
    </cfRule>
  </conditionalFormatting>
  <conditionalFormatting sqref="CD24">
    <cfRule type="cellIs" dxfId="4890" priority="730" operator="equal">
      <formula>0</formula>
    </cfRule>
  </conditionalFormatting>
  <conditionalFormatting sqref="CD355">
    <cfRule type="cellIs" dxfId="4889" priority="729" operator="equal">
      <formula>0</formula>
    </cfRule>
  </conditionalFormatting>
  <conditionalFormatting sqref="CD15">
    <cfRule type="cellIs" dxfId="4888" priority="728" operator="equal">
      <formula>0</formula>
    </cfRule>
  </conditionalFormatting>
  <conditionalFormatting sqref="CD240">
    <cfRule type="cellIs" dxfId="4887" priority="726" operator="equal">
      <formula>0</formula>
    </cfRule>
  </conditionalFormatting>
  <conditionalFormatting sqref="CD173:CD185">
    <cfRule type="cellIs" dxfId="4886" priority="724" operator="equal">
      <formula>0</formula>
    </cfRule>
  </conditionalFormatting>
  <conditionalFormatting sqref="CD250">
    <cfRule type="cellIs" dxfId="4885" priority="725" operator="equal">
      <formula>0</formula>
    </cfRule>
  </conditionalFormatting>
  <conditionalFormatting sqref="CD275 CD261">
    <cfRule type="cellIs" dxfId="4884" priority="723" operator="equal">
      <formula>0</formula>
    </cfRule>
  </conditionalFormatting>
  <conditionalFormatting sqref="CD262:CD274">
    <cfRule type="cellIs" dxfId="4883" priority="722" operator="equal">
      <formula>0</formula>
    </cfRule>
  </conditionalFormatting>
  <conditionalFormatting sqref="CD374">
    <cfRule type="cellIs" dxfId="4882" priority="721" operator="equal">
      <formula>0</formula>
    </cfRule>
  </conditionalFormatting>
  <conditionalFormatting sqref="CD34">
    <cfRule type="cellIs" dxfId="4881" priority="720" operator="equal">
      <formula>0</formula>
    </cfRule>
  </conditionalFormatting>
  <conditionalFormatting sqref="CD398">
    <cfRule type="cellIs" dxfId="4880" priority="719" operator="equal">
      <formula>0</formula>
    </cfRule>
  </conditionalFormatting>
  <conditionalFormatting sqref="CD58">
    <cfRule type="cellIs" dxfId="4879" priority="718" operator="equal">
      <formula>0</formula>
    </cfRule>
  </conditionalFormatting>
  <conditionalFormatting sqref="CD109">
    <cfRule type="cellIs" dxfId="4878" priority="717" operator="equal">
      <formula>0</formula>
    </cfRule>
  </conditionalFormatting>
  <conditionalFormatting sqref="CD118">
    <cfRule type="cellIs" dxfId="4877" priority="716" operator="equal">
      <formula>0</formula>
    </cfRule>
  </conditionalFormatting>
  <conditionalFormatting sqref="CD151 CD142">
    <cfRule type="cellIs" dxfId="4876" priority="715" operator="equal">
      <formula>0</formula>
    </cfRule>
  </conditionalFormatting>
  <conditionalFormatting sqref="CD189">
    <cfRule type="cellIs" dxfId="4875" priority="714" operator="equal">
      <formula>0</formula>
    </cfRule>
  </conditionalFormatting>
  <conditionalFormatting sqref="CD194:CD195">
    <cfRule type="cellIs" dxfId="4874" priority="713" operator="equal">
      <formula>0</formula>
    </cfRule>
  </conditionalFormatting>
  <conditionalFormatting sqref="CD196">
    <cfRule type="cellIs" dxfId="4873" priority="712" operator="equal">
      <formula>0</formula>
    </cfRule>
  </conditionalFormatting>
  <conditionalFormatting sqref="CD197">
    <cfRule type="cellIs" dxfId="4872" priority="711" operator="equal">
      <formula>0</formula>
    </cfRule>
  </conditionalFormatting>
  <conditionalFormatting sqref="CD222">
    <cfRule type="cellIs" dxfId="4871" priority="709" operator="equal">
      <formula>0</formula>
    </cfRule>
  </conditionalFormatting>
  <conditionalFormatting sqref="CD260">
    <cfRule type="cellIs" dxfId="4870" priority="710" operator="equal">
      <formula>0</formula>
    </cfRule>
  </conditionalFormatting>
  <conditionalFormatting sqref="CD213">
    <cfRule type="cellIs" dxfId="4869" priority="708" operator="equal">
      <formula>0</formula>
    </cfRule>
  </conditionalFormatting>
  <conditionalFormatting sqref="CD226">
    <cfRule type="cellIs" dxfId="4868" priority="707" operator="equal">
      <formula>0</formula>
    </cfRule>
  </conditionalFormatting>
  <conditionalFormatting sqref="CD89">
    <cfRule type="cellIs" dxfId="4867" priority="706" operator="equal">
      <formula>0</formula>
    </cfRule>
  </conditionalFormatting>
  <conditionalFormatting sqref="CD79:CD88">
    <cfRule type="cellIs" dxfId="4866" priority="705" operator="equal">
      <formula>0</formula>
    </cfRule>
  </conditionalFormatting>
  <conditionalFormatting sqref="CD202">
    <cfRule type="cellIs" dxfId="4865" priority="702" operator="equal">
      <formula>0</formula>
    </cfRule>
  </conditionalFormatting>
  <conditionalFormatting sqref="CD95">
    <cfRule type="cellIs" dxfId="4864" priority="704" operator="equal">
      <formula>0</formula>
    </cfRule>
  </conditionalFormatting>
  <conditionalFormatting sqref="CD91:CD94">
    <cfRule type="cellIs" dxfId="4863" priority="703" operator="equal">
      <formula>0</formula>
    </cfRule>
  </conditionalFormatting>
  <conditionalFormatting sqref="CD223">
    <cfRule type="cellIs" dxfId="4862" priority="701" operator="equal">
      <formula>0</formula>
    </cfRule>
  </conditionalFormatting>
  <conditionalFormatting sqref="CD224:CD225">
    <cfRule type="cellIs" dxfId="4861" priority="700" operator="equal">
      <formula>0</formula>
    </cfRule>
  </conditionalFormatting>
  <conditionalFormatting sqref="CD201">
    <cfRule type="cellIs" dxfId="4860" priority="699" operator="equal">
      <formula>0</formula>
    </cfRule>
  </conditionalFormatting>
  <conditionalFormatting sqref="CD75">
    <cfRule type="cellIs" dxfId="4859" priority="698" operator="equal">
      <formula>0</formula>
    </cfRule>
  </conditionalFormatting>
  <conditionalFormatting sqref="CD285:CD287">
    <cfRule type="cellIs" dxfId="4858" priority="697" operator="equal">
      <formula>0</formula>
    </cfRule>
  </conditionalFormatting>
  <conditionalFormatting sqref="CD285:CD286">
    <cfRule type="cellIs" dxfId="4857" priority="695" operator="greaterThan">
      <formula>0</formula>
    </cfRule>
    <cfRule type="cellIs" dxfId="4856" priority="696" operator="lessThan">
      <formula>0</formula>
    </cfRule>
  </conditionalFormatting>
  <conditionalFormatting sqref="CD290">
    <cfRule type="cellIs" dxfId="4855" priority="694" operator="equal">
      <formula>0</formula>
    </cfRule>
  </conditionalFormatting>
  <conditionalFormatting sqref="CD301">
    <cfRule type="cellIs" dxfId="4854" priority="693" operator="equal">
      <formula>0</formula>
    </cfRule>
  </conditionalFormatting>
  <conditionalFormatting sqref="CD291:CD300">
    <cfRule type="cellIs" dxfId="4853" priority="692" operator="equal">
      <formula>0</formula>
    </cfRule>
  </conditionalFormatting>
  <conditionalFormatting sqref="CD73">
    <cfRule type="cellIs" dxfId="4852" priority="690" operator="equal">
      <formula>0</formula>
    </cfRule>
  </conditionalFormatting>
  <conditionalFormatting sqref="CD61">
    <cfRule type="cellIs" dxfId="4851" priority="689" operator="equal">
      <formula>0</formula>
    </cfRule>
  </conditionalFormatting>
  <conditionalFormatting sqref="CD388">
    <cfRule type="cellIs" dxfId="4850" priority="688" operator="equal">
      <formula>0</formula>
    </cfRule>
  </conditionalFormatting>
  <conditionalFormatting sqref="CD48">
    <cfRule type="cellIs" dxfId="4849" priority="687" operator="equal">
      <formula>0</formula>
    </cfRule>
  </conditionalFormatting>
  <conditionalFormatting sqref="CD110:CD117">
    <cfRule type="cellIs" dxfId="4848" priority="686" operator="equal">
      <formula>0</formula>
    </cfRule>
  </conditionalFormatting>
  <conditionalFormatting sqref="CD133:CD140">
    <cfRule type="cellIs" dxfId="4847" priority="685" operator="equal">
      <formula>0</formula>
    </cfRule>
  </conditionalFormatting>
  <conditionalFormatting sqref="CD143:CD150">
    <cfRule type="cellIs" dxfId="4846" priority="684" operator="equal">
      <formula>0</formula>
    </cfRule>
  </conditionalFormatting>
  <conditionalFormatting sqref="CD214:CD221">
    <cfRule type="cellIs" dxfId="4845" priority="683" operator="equal">
      <formula>0</formula>
    </cfRule>
  </conditionalFormatting>
  <conditionalFormatting sqref="CD232:CD239">
    <cfRule type="cellIs" dxfId="4844" priority="682" operator="equal">
      <formula>0</formula>
    </cfRule>
  </conditionalFormatting>
  <conditionalFormatting sqref="CD242:CD249">
    <cfRule type="cellIs" dxfId="4843" priority="681" operator="equal">
      <formula>0</formula>
    </cfRule>
  </conditionalFormatting>
  <conditionalFormatting sqref="CD252:CD259">
    <cfRule type="cellIs" dxfId="4842" priority="680" operator="equal">
      <formula>0</formula>
    </cfRule>
  </conditionalFormatting>
  <conditionalFormatting sqref="CD241">
    <cfRule type="cellIs" dxfId="4841" priority="679" operator="equal">
      <formula>0</formula>
    </cfRule>
  </conditionalFormatting>
  <conditionalFormatting sqref="CD251">
    <cfRule type="cellIs" dxfId="4840" priority="678" operator="equal">
      <formula>0</formula>
    </cfRule>
  </conditionalFormatting>
  <conditionalFormatting sqref="CD122">
    <cfRule type="cellIs" dxfId="4839" priority="677" operator="equal">
      <formula>0</formula>
    </cfRule>
  </conditionalFormatting>
  <conditionalFormatting sqref="CJ198:CJ199">
    <cfRule type="cellIs" dxfId="4838" priority="389" operator="equal">
      <formula>0</formula>
    </cfRule>
  </conditionalFormatting>
  <conditionalFormatting sqref="CJ288">
    <cfRule type="cellIs" dxfId="4837" priority="353" operator="equal">
      <formula>0</formula>
    </cfRule>
  </conditionalFormatting>
  <conditionalFormatting sqref="CF7">
    <cfRule type="cellIs" dxfId="4836" priority="676" operator="notEqual">
      <formula>0</formula>
    </cfRule>
  </conditionalFormatting>
  <conditionalFormatting sqref="CF347">
    <cfRule type="cellIs" dxfId="4835" priority="675" operator="notEqual">
      <formula>0</formula>
    </cfRule>
  </conditionalFormatting>
  <conditionalFormatting sqref="CF11:CF14 CF172 CF152 CF16:CF23 CF25:CF33 CF49:CF57 CF59:CF60 CF35:CF39 CF375:CF379 CF381 CF349 CF340:CF341 CF229 CF97 CF41 CF351:CF354 CF141 CF227 CF186:CF188 CF1:CF9 CF343:CF347 CF329:CF338 CF192:CF193 CF162 CF132 CF78 CF90 CF120 CF76 CF303:CF307 CF356:CF363 CF62:CF72 CF399:CF1048576 CF389:CF397 CF383:CF387 CF43:CF47 CF365:CF373 CF99:CF107 CF123:CF130 CF276:CF283 CF231 CF309 CG8 CG71">
    <cfRule type="cellIs" dxfId="4834" priority="674" operator="equal">
      <formula>0</formula>
    </cfRule>
  </conditionalFormatting>
  <conditionalFormatting sqref="CF7">
    <cfRule type="cellIs" dxfId="4833" priority="673" operator="notEqual">
      <formula>0</formula>
    </cfRule>
  </conditionalFormatting>
  <conditionalFormatting sqref="CF303:CF304">
    <cfRule type="cellIs" dxfId="4832" priority="671" operator="greaterThan">
      <formula>0</formula>
    </cfRule>
    <cfRule type="cellIs" dxfId="4831" priority="672" operator="lessThan">
      <formula>0</formula>
    </cfRule>
  </conditionalFormatting>
  <conditionalFormatting sqref="CF329:CF330">
    <cfRule type="cellIs" dxfId="4830" priority="669" operator="greaterThan">
      <formula>0</formula>
    </cfRule>
    <cfRule type="cellIs" dxfId="4829" priority="670" operator="lessThan">
      <formula>0</formula>
    </cfRule>
  </conditionalFormatting>
  <conditionalFormatting sqref="CF343:CF345">
    <cfRule type="cellIs" dxfId="4828" priority="667" operator="greaterThan">
      <formula>0</formula>
    </cfRule>
    <cfRule type="cellIs" dxfId="4827" priority="668" operator="lessThan">
      <formula>0</formula>
    </cfRule>
  </conditionalFormatting>
  <conditionalFormatting sqref="CF344:CF345">
    <cfRule type="cellIs" dxfId="4826" priority="665" operator="greaterThan">
      <formula>0</formula>
    </cfRule>
    <cfRule type="cellIs" dxfId="4825" priority="666" operator="lessThan">
      <formula>0</formula>
    </cfRule>
  </conditionalFormatting>
  <conditionalFormatting sqref="CF131">
    <cfRule type="cellIs" dxfId="4824" priority="664" operator="equal">
      <formula>0</formula>
    </cfRule>
  </conditionalFormatting>
  <conditionalFormatting sqref="CF108">
    <cfRule type="cellIs" dxfId="4823" priority="663" operator="equal">
      <formula>0</formula>
    </cfRule>
  </conditionalFormatting>
  <conditionalFormatting sqref="CF161">
    <cfRule type="cellIs" dxfId="4822" priority="662" operator="equal">
      <formula>0</formula>
    </cfRule>
  </conditionalFormatting>
  <conditionalFormatting sqref="CF153:CF160">
    <cfRule type="cellIs" dxfId="4821" priority="661" operator="equal">
      <formula>0</formula>
    </cfRule>
  </conditionalFormatting>
  <conditionalFormatting sqref="CF171">
    <cfRule type="cellIs" dxfId="4820" priority="660" operator="equal">
      <formula>0</formula>
    </cfRule>
  </conditionalFormatting>
  <conditionalFormatting sqref="CF163:CF170">
    <cfRule type="cellIs" dxfId="4819" priority="659" operator="equal">
      <formula>0</formula>
    </cfRule>
  </conditionalFormatting>
  <conditionalFormatting sqref="CF212">
    <cfRule type="cellIs" dxfId="4818" priority="658" operator="equal">
      <formula>0</formula>
    </cfRule>
  </conditionalFormatting>
  <conditionalFormatting sqref="CF203">
    <cfRule type="cellIs" dxfId="4817" priority="657" operator="equal">
      <formula>0</formula>
    </cfRule>
  </conditionalFormatting>
  <conditionalFormatting sqref="CF204:CF211">
    <cfRule type="cellIs" dxfId="4816" priority="656" operator="equal">
      <formula>0</formula>
    </cfRule>
  </conditionalFormatting>
  <conditionalFormatting sqref="CF190:CF191">
    <cfRule type="cellIs" dxfId="4815" priority="655" operator="equal">
      <formula>0</formula>
    </cfRule>
  </conditionalFormatting>
  <conditionalFormatting sqref="CF320:CF321">
    <cfRule type="cellIs" dxfId="4814" priority="654" operator="equal">
      <formula>0</formula>
    </cfRule>
  </conditionalFormatting>
  <conditionalFormatting sqref="CF323:CF324">
    <cfRule type="cellIs" dxfId="4813" priority="653" operator="equal">
      <formula>0</formula>
    </cfRule>
  </conditionalFormatting>
  <conditionalFormatting sqref="CF311:CF312">
    <cfRule type="cellIs" dxfId="4812" priority="652" operator="equal">
      <formula>0</formula>
    </cfRule>
  </conditionalFormatting>
  <conditionalFormatting sqref="CF317:CF318">
    <cfRule type="cellIs" dxfId="4811" priority="651" operator="equal">
      <formula>0</formula>
    </cfRule>
  </conditionalFormatting>
  <conditionalFormatting sqref="CF326:CF327">
    <cfRule type="cellIs" dxfId="4810" priority="650" operator="equal">
      <formula>0</formula>
    </cfRule>
  </conditionalFormatting>
  <conditionalFormatting sqref="CF314:CF315">
    <cfRule type="cellIs" dxfId="4809" priority="649" operator="equal">
      <formula>0</formula>
    </cfRule>
  </conditionalFormatting>
  <conditionalFormatting sqref="CF364">
    <cfRule type="cellIs" dxfId="4808" priority="648" operator="equal">
      <formula>0</formula>
    </cfRule>
  </conditionalFormatting>
  <conditionalFormatting sqref="CF198:CF199">
    <cfRule type="cellIs" dxfId="4807" priority="644" operator="equal">
      <formula>0</formula>
    </cfRule>
  </conditionalFormatting>
  <conditionalFormatting sqref="CF24">
    <cfRule type="cellIs" dxfId="4806" priority="647" operator="equal">
      <formula>0</formula>
    </cfRule>
  </conditionalFormatting>
  <conditionalFormatting sqref="CF355">
    <cfRule type="cellIs" dxfId="4805" priority="646" operator="equal">
      <formula>0</formula>
    </cfRule>
  </conditionalFormatting>
  <conditionalFormatting sqref="CF15">
    <cfRule type="cellIs" dxfId="4804" priority="645" operator="equal">
      <formula>0</formula>
    </cfRule>
  </conditionalFormatting>
  <conditionalFormatting sqref="CF240">
    <cfRule type="cellIs" dxfId="4803" priority="643" operator="equal">
      <formula>0</formula>
    </cfRule>
  </conditionalFormatting>
  <conditionalFormatting sqref="CF173:CF185">
    <cfRule type="cellIs" dxfId="4802" priority="640" operator="equal">
      <formula>0</formula>
    </cfRule>
  </conditionalFormatting>
  <conditionalFormatting sqref="CF250">
    <cfRule type="cellIs" dxfId="4801" priority="642" operator="equal">
      <formula>0</formula>
    </cfRule>
  </conditionalFormatting>
  <conditionalFormatting sqref="CF10:CG10 CF40:CG40 CF42:CG42 CF382:CG382 CF380:CG380 CF348:CG348 CF350:CG350 CF342:CG342 CF339:CG339 CF74:CG74 CF77:CG77 CF96:CG96 CF98:CG98 CF119:CG119 CF121:CG121 CF200:CG200 CF228:CG228 CF230:CG230 CF302:CG302 CF308:CG308 CF310:CG310 CF313:CG313 CF316:CG316 CF319:CG319 CF322:CG322 CF325:CG325 CF328:CG328">
    <cfRule type="cellIs" dxfId="4800" priority="641" operator="equal">
      <formula>0</formula>
    </cfRule>
  </conditionalFormatting>
  <conditionalFormatting sqref="CF275 CF261">
    <cfRule type="cellIs" dxfId="4799" priority="639" operator="equal">
      <formula>0</formula>
    </cfRule>
  </conditionalFormatting>
  <conditionalFormatting sqref="CF262:CF274">
    <cfRule type="cellIs" dxfId="4798" priority="638" operator="equal">
      <formula>0</formula>
    </cfRule>
  </conditionalFormatting>
  <conditionalFormatting sqref="CF374">
    <cfRule type="cellIs" dxfId="4797" priority="637" operator="equal">
      <formula>0</formula>
    </cfRule>
  </conditionalFormatting>
  <conditionalFormatting sqref="CF34">
    <cfRule type="cellIs" dxfId="4796" priority="636" operator="equal">
      <formula>0</formula>
    </cfRule>
  </conditionalFormatting>
  <conditionalFormatting sqref="CF398">
    <cfRule type="cellIs" dxfId="4795" priority="635" operator="equal">
      <formula>0</formula>
    </cfRule>
  </conditionalFormatting>
  <conditionalFormatting sqref="CF58">
    <cfRule type="cellIs" dxfId="4794" priority="634" operator="equal">
      <formula>0</formula>
    </cfRule>
  </conditionalFormatting>
  <conditionalFormatting sqref="CF109">
    <cfRule type="cellIs" dxfId="4793" priority="633" operator="equal">
      <formula>0</formula>
    </cfRule>
  </conditionalFormatting>
  <conditionalFormatting sqref="CF118">
    <cfRule type="cellIs" dxfId="4792" priority="632" operator="equal">
      <formula>0</formula>
    </cfRule>
  </conditionalFormatting>
  <conditionalFormatting sqref="CF151 CF142">
    <cfRule type="cellIs" dxfId="4791" priority="631" operator="equal">
      <formula>0</formula>
    </cfRule>
  </conditionalFormatting>
  <conditionalFormatting sqref="CF189">
    <cfRule type="cellIs" dxfId="4790" priority="630" operator="equal">
      <formula>0</formula>
    </cfRule>
  </conditionalFormatting>
  <conditionalFormatting sqref="CF194:CF195">
    <cfRule type="cellIs" dxfId="4789" priority="629" operator="equal">
      <formula>0</formula>
    </cfRule>
  </conditionalFormatting>
  <conditionalFormatting sqref="CF196">
    <cfRule type="cellIs" dxfId="4788" priority="628" operator="equal">
      <formula>0</formula>
    </cfRule>
  </conditionalFormatting>
  <conditionalFormatting sqref="CF197">
    <cfRule type="cellIs" dxfId="4787" priority="627" operator="equal">
      <formula>0</formula>
    </cfRule>
  </conditionalFormatting>
  <conditionalFormatting sqref="CF222">
    <cfRule type="cellIs" dxfId="4786" priority="625" operator="equal">
      <formula>0</formula>
    </cfRule>
  </conditionalFormatting>
  <conditionalFormatting sqref="CF260">
    <cfRule type="cellIs" dxfId="4785" priority="626" operator="equal">
      <formula>0</formula>
    </cfRule>
  </conditionalFormatting>
  <conditionalFormatting sqref="CF213">
    <cfRule type="cellIs" dxfId="4784" priority="624" operator="equal">
      <formula>0</formula>
    </cfRule>
  </conditionalFormatting>
  <conditionalFormatting sqref="CF226">
    <cfRule type="cellIs" dxfId="4783" priority="623" operator="equal">
      <formula>0</formula>
    </cfRule>
  </conditionalFormatting>
  <conditionalFormatting sqref="CF89">
    <cfRule type="cellIs" dxfId="4782" priority="622" operator="equal">
      <formula>0</formula>
    </cfRule>
  </conditionalFormatting>
  <conditionalFormatting sqref="CF79:CF88">
    <cfRule type="cellIs" dxfId="4781" priority="621" operator="equal">
      <formula>0</formula>
    </cfRule>
  </conditionalFormatting>
  <conditionalFormatting sqref="CF202">
    <cfRule type="cellIs" dxfId="4780" priority="618" operator="equal">
      <formula>0</formula>
    </cfRule>
  </conditionalFormatting>
  <conditionalFormatting sqref="CF95">
    <cfRule type="cellIs" dxfId="4779" priority="620" operator="equal">
      <formula>0</formula>
    </cfRule>
  </conditionalFormatting>
  <conditionalFormatting sqref="CF91:CF94">
    <cfRule type="cellIs" dxfId="4778" priority="619" operator="equal">
      <formula>0</formula>
    </cfRule>
  </conditionalFormatting>
  <conditionalFormatting sqref="CF223">
    <cfRule type="cellIs" dxfId="4777" priority="617" operator="equal">
      <formula>0</formula>
    </cfRule>
  </conditionalFormatting>
  <conditionalFormatting sqref="CF224:CF225">
    <cfRule type="cellIs" dxfId="4776" priority="616" operator="equal">
      <formula>0</formula>
    </cfRule>
  </conditionalFormatting>
  <conditionalFormatting sqref="CF201">
    <cfRule type="cellIs" dxfId="4775" priority="615" operator="equal">
      <formula>0</formula>
    </cfRule>
  </conditionalFormatting>
  <conditionalFormatting sqref="CF75">
    <cfRule type="cellIs" dxfId="4774" priority="614" operator="equal">
      <formula>0</formula>
    </cfRule>
  </conditionalFormatting>
  <conditionalFormatting sqref="CF285:CF287">
    <cfRule type="cellIs" dxfId="4773" priority="613" operator="equal">
      <formula>0</formula>
    </cfRule>
  </conditionalFormatting>
  <conditionalFormatting sqref="CF285:CF286">
    <cfRule type="cellIs" dxfId="4772" priority="611" operator="greaterThan">
      <formula>0</formula>
    </cfRule>
    <cfRule type="cellIs" dxfId="4771" priority="612" operator="lessThan">
      <formula>0</formula>
    </cfRule>
  </conditionalFormatting>
  <conditionalFormatting sqref="CF284:CG284">
    <cfRule type="cellIs" dxfId="4770" priority="610" operator="equal">
      <formula>0</formula>
    </cfRule>
  </conditionalFormatting>
  <conditionalFormatting sqref="CF290">
    <cfRule type="cellIs" dxfId="4769" priority="609" operator="equal">
      <formula>0</formula>
    </cfRule>
  </conditionalFormatting>
  <conditionalFormatting sqref="CF301">
    <cfRule type="cellIs" dxfId="4768" priority="608" operator="equal">
      <formula>0</formula>
    </cfRule>
  </conditionalFormatting>
  <conditionalFormatting sqref="CF291:CF300">
    <cfRule type="cellIs" dxfId="4767" priority="607" operator="equal">
      <formula>0</formula>
    </cfRule>
  </conditionalFormatting>
  <conditionalFormatting sqref="CF289:CG289">
    <cfRule type="cellIs" dxfId="4766" priority="605" operator="equal">
      <formula>0</formula>
    </cfRule>
  </conditionalFormatting>
  <conditionalFormatting sqref="CF288">
    <cfRule type="cellIs" dxfId="4765" priority="606" operator="equal">
      <formula>0</formula>
    </cfRule>
  </conditionalFormatting>
  <conditionalFormatting sqref="CF73">
    <cfRule type="cellIs" dxfId="4764" priority="604" operator="equal">
      <formula>0</formula>
    </cfRule>
  </conditionalFormatting>
  <conditionalFormatting sqref="CF61">
    <cfRule type="cellIs" dxfId="4763" priority="603" operator="equal">
      <formula>0</formula>
    </cfRule>
  </conditionalFormatting>
  <conditionalFormatting sqref="CF388">
    <cfRule type="cellIs" dxfId="4762" priority="602" operator="equal">
      <formula>0</formula>
    </cfRule>
  </conditionalFormatting>
  <conditionalFormatting sqref="CF48">
    <cfRule type="cellIs" dxfId="4761" priority="601" operator="equal">
      <formula>0</formula>
    </cfRule>
  </conditionalFormatting>
  <conditionalFormatting sqref="CF110:CF117">
    <cfRule type="cellIs" dxfId="4760" priority="600" operator="equal">
      <formula>0</formula>
    </cfRule>
  </conditionalFormatting>
  <conditionalFormatting sqref="CF133:CF140">
    <cfRule type="cellIs" dxfId="4759" priority="599" operator="equal">
      <formula>0</formula>
    </cfRule>
  </conditionalFormatting>
  <conditionalFormatting sqref="CF143:CF150">
    <cfRule type="cellIs" dxfId="4758" priority="598" operator="equal">
      <formula>0</formula>
    </cfRule>
  </conditionalFormatting>
  <conditionalFormatting sqref="CF214:CF221">
    <cfRule type="cellIs" dxfId="4757" priority="597" operator="equal">
      <formula>0</formula>
    </cfRule>
  </conditionalFormatting>
  <conditionalFormatting sqref="CF232:CF239">
    <cfRule type="cellIs" dxfId="4756" priority="596" operator="equal">
      <formula>0</formula>
    </cfRule>
  </conditionalFormatting>
  <conditionalFormatting sqref="CF242:CF249">
    <cfRule type="cellIs" dxfId="4755" priority="595" operator="equal">
      <formula>0</formula>
    </cfRule>
  </conditionalFormatting>
  <conditionalFormatting sqref="CF252:CF259">
    <cfRule type="cellIs" dxfId="4754" priority="594" operator="equal">
      <formula>0</formula>
    </cfRule>
  </conditionalFormatting>
  <conditionalFormatting sqref="CF241">
    <cfRule type="cellIs" dxfId="4753" priority="593" operator="equal">
      <formula>0</formula>
    </cfRule>
  </conditionalFormatting>
  <conditionalFormatting sqref="CF251">
    <cfRule type="cellIs" dxfId="4752" priority="592" operator="equal">
      <formula>0</formula>
    </cfRule>
  </conditionalFormatting>
  <conditionalFormatting sqref="CF122">
    <cfRule type="cellIs" dxfId="4751" priority="591" operator="equal">
      <formula>0</formula>
    </cfRule>
  </conditionalFormatting>
  <conditionalFormatting sqref="CG7">
    <cfRule type="cellIs" dxfId="4750" priority="590" operator="notEqual">
      <formula>0</formula>
    </cfRule>
  </conditionalFormatting>
  <conditionalFormatting sqref="CG347">
    <cfRule type="cellIs" dxfId="4749" priority="589" operator="notEqual">
      <formula>0</formula>
    </cfRule>
  </conditionalFormatting>
  <conditionalFormatting sqref="CG11:CG14 CG172 CG152 CG16:CG23 CG25:CG33 CG49:CG57 CG59:CG60 CG35:CG39 CG375:CG379 CG381 CG349 CG340:CG341 CG229 CG97 CG41 CG351:CG354 CG141 CG227 CG186:CG188 CG1:CG7 CG343:CG347 CG329:CG338 CG192:CG193 CG162 CG132 CG78 CG90 CG120 CG76 CG303:CG307 CG356:CG363 CG62:CG70 CG399:CG1048576 CG389:CG397 CG383:CG387 CG43:CG47 CG365:CG373 CG99:CG107 CG123:CG130 CG276:CG283 CG231 CG309 CG9 CG72">
    <cfRule type="cellIs" dxfId="4748" priority="588" operator="equal">
      <formula>0</formula>
    </cfRule>
  </conditionalFormatting>
  <conditionalFormatting sqref="CG7">
    <cfRule type="cellIs" dxfId="4747" priority="587" operator="notEqual">
      <formula>0</formula>
    </cfRule>
  </conditionalFormatting>
  <conditionalFormatting sqref="CG303:CG304">
    <cfRule type="cellIs" dxfId="4746" priority="585" operator="greaterThan">
      <formula>0</formula>
    </cfRule>
    <cfRule type="cellIs" dxfId="4745" priority="586" operator="lessThan">
      <formula>0</formula>
    </cfRule>
  </conditionalFormatting>
  <conditionalFormatting sqref="CG329:CG330">
    <cfRule type="cellIs" dxfId="4744" priority="583" operator="greaterThan">
      <formula>0</formula>
    </cfRule>
    <cfRule type="cellIs" dxfId="4743" priority="584" operator="lessThan">
      <formula>0</formula>
    </cfRule>
  </conditionalFormatting>
  <conditionalFormatting sqref="CG343:CG345">
    <cfRule type="cellIs" dxfId="4742" priority="581" operator="greaterThan">
      <formula>0</formula>
    </cfRule>
    <cfRule type="cellIs" dxfId="4741" priority="582" operator="lessThan">
      <formula>0</formula>
    </cfRule>
  </conditionalFormatting>
  <conditionalFormatting sqref="CG344:CG345">
    <cfRule type="cellIs" dxfId="4740" priority="579" operator="greaterThan">
      <formula>0</formula>
    </cfRule>
    <cfRule type="cellIs" dxfId="4739" priority="580" operator="lessThan">
      <formula>0</formula>
    </cfRule>
  </conditionalFormatting>
  <conditionalFormatting sqref="CG131">
    <cfRule type="cellIs" dxfId="4738" priority="578" operator="equal">
      <formula>0</formula>
    </cfRule>
  </conditionalFormatting>
  <conditionalFormatting sqref="CG108">
    <cfRule type="cellIs" dxfId="4737" priority="577" operator="equal">
      <formula>0</formula>
    </cfRule>
  </conditionalFormatting>
  <conditionalFormatting sqref="CG161">
    <cfRule type="cellIs" dxfId="4736" priority="576" operator="equal">
      <formula>0</formula>
    </cfRule>
  </conditionalFormatting>
  <conditionalFormatting sqref="CG153:CG160">
    <cfRule type="cellIs" dxfId="4735" priority="575" operator="equal">
      <formula>0</formula>
    </cfRule>
  </conditionalFormatting>
  <conditionalFormatting sqref="CG171">
    <cfRule type="cellIs" dxfId="4734" priority="574" operator="equal">
      <formula>0</formula>
    </cfRule>
  </conditionalFormatting>
  <conditionalFormatting sqref="CG163:CG170">
    <cfRule type="cellIs" dxfId="4733" priority="573" operator="equal">
      <formula>0</formula>
    </cfRule>
  </conditionalFormatting>
  <conditionalFormatting sqref="CG212">
    <cfRule type="cellIs" dxfId="4732" priority="572" operator="equal">
      <formula>0</formula>
    </cfRule>
  </conditionalFormatting>
  <conditionalFormatting sqref="CG203">
    <cfRule type="cellIs" dxfId="4731" priority="571" operator="equal">
      <formula>0</formula>
    </cfRule>
  </conditionalFormatting>
  <conditionalFormatting sqref="CG204:CG211">
    <cfRule type="cellIs" dxfId="4730" priority="570" operator="equal">
      <formula>0</formula>
    </cfRule>
  </conditionalFormatting>
  <conditionalFormatting sqref="CG190:CG191">
    <cfRule type="cellIs" dxfId="4729" priority="569" operator="equal">
      <formula>0</formula>
    </cfRule>
  </conditionalFormatting>
  <conditionalFormatting sqref="CG320:CG321">
    <cfRule type="cellIs" dxfId="4728" priority="568" operator="equal">
      <formula>0</formula>
    </cfRule>
  </conditionalFormatting>
  <conditionalFormatting sqref="CG323:CG324">
    <cfRule type="cellIs" dxfId="4727" priority="567" operator="equal">
      <formula>0</formula>
    </cfRule>
  </conditionalFormatting>
  <conditionalFormatting sqref="CG311:CG312">
    <cfRule type="cellIs" dxfId="4726" priority="566" operator="equal">
      <formula>0</formula>
    </cfRule>
  </conditionalFormatting>
  <conditionalFormatting sqref="CG317:CG318">
    <cfRule type="cellIs" dxfId="4725" priority="565" operator="equal">
      <formula>0</formula>
    </cfRule>
  </conditionalFormatting>
  <conditionalFormatting sqref="CG326:CG327">
    <cfRule type="cellIs" dxfId="4724" priority="564" operator="equal">
      <formula>0</formula>
    </cfRule>
  </conditionalFormatting>
  <conditionalFormatting sqref="CG314:CG315">
    <cfRule type="cellIs" dxfId="4723" priority="563" operator="equal">
      <formula>0</formula>
    </cfRule>
  </conditionalFormatting>
  <conditionalFormatting sqref="CG364">
    <cfRule type="cellIs" dxfId="4722" priority="562" operator="equal">
      <formula>0</formula>
    </cfRule>
  </conditionalFormatting>
  <conditionalFormatting sqref="CG24">
    <cfRule type="cellIs" dxfId="4721" priority="561" operator="equal">
      <formula>0</formula>
    </cfRule>
  </conditionalFormatting>
  <conditionalFormatting sqref="CG355">
    <cfRule type="cellIs" dxfId="4720" priority="560" operator="equal">
      <formula>0</formula>
    </cfRule>
  </conditionalFormatting>
  <conditionalFormatting sqref="CG15">
    <cfRule type="cellIs" dxfId="4719" priority="559" operator="equal">
      <formula>0</formula>
    </cfRule>
  </conditionalFormatting>
  <conditionalFormatting sqref="CG240">
    <cfRule type="cellIs" dxfId="4718" priority="557" operator="equal">
      <formula>0</formula>
    </cfRule>
  </conditionalFormatting>
  <conditionalFormatting sqref="CG173:CG185">
    <cfRule type="cellIs" dxfId="4717" priority="555" operator="equal">
      <formula>0</formula>
    </cfRule>
  </conditionalFormatting>
  <conditionalFormatting sqref="CG250">
    <cfRule type="cellIs" dxfId="4716" priority="556" operator="equal">
      <formula>0</formula>
    </cfRule>
  </conditionalFormatting>
  <conditionalFormatting sqref="CG275 CG261">
    <cfRule type="cellIs" dxfId="4715" priority="554" operator="equal">
      <formula>0</formula>
    </cfRule>
  </conditionalFormatting>
  <conditionalFormatting sqref="CG262:CG274">
    <cfRule type="cellIs" dxfId="4714" priority="553" operator="equal">
      <formula>0</formula>
    </cfRule>
  </conditionalFormatting>
  <conditionalFormatting sqref="CG374">
    <cfRule type="cellIs" dxfId="4713" priority="552" operator="equal">
      <formula>0</formula>
    </cfRule>
  </conditionalFormatting>
  <conditionalFormatting sqref="CG34">
    <cfRule type="cellIs" dxfId="4712" priority="551" operator="equal">
      <formula>0</formula>
    </cfRule>
  </conditionalFormatting>
  <conditionalFormatting sqref="CG398">
    <cfRule type="cellIs" dxfId="4711" priority="550" operator="equal">
      <formula>0</formula>
    </cfRule>
  </conditionalFormatting>
  <conditionalFormatting sqref="CG58">
    <cfRule type="cellIs" dxfId="4710" priority="549" operator="equal">
      <formula>0</formula>
    </cfRule>
  </conditionalFormatting>
  <conditionalFormatting sqref="CG109">
    <cfRule type="cellIs" dxfId="4709" priority="548" operator="equal">
      <formula>0</formula>
    </cfRule>
  </conditionalFormatting>
  <conditionalFormatting sqref="CG118">
    <cfRule type="cellIs" dxfId="4708" priority="547" operator="equal">
      <formula>0</formula>
    </cfRule>
  </conditionalFormatting>
  <conditionalFormatting sqref="CG151 CG142">
    <cfRule type="cellIs" dxfId="4707" priority="546" operator="equal">
      <formula>0</formula>
    </cfRule>
  </conditionalFormatting>
  <conditionalFormatting sqref="CG189">
    <cfRule type="cellIs" dxfId="4706" priority="545" operator="equal">
      <formula>0</formula>
    </cfRule>
  </conditionalFormatting>
  <conditionalFormatting sqref="CG194:CG195">
    <cfRule type="cellIs" dxfId="4705" priority="544" operator="equal">
      <formula>0</formula>
    </cfRule>
  </conditionalFormatting>
  <conditionalFormatting sqref="CG196">
    <cfRule type="cellIs" dxfId="4704" priority="543" operator="equal">
      <formula>0</formula>
    </cfRule>
  </conditionalFormatting>
  <conditionalFormatting sqref="CG197">
    <cfRule type="cellIs" dxfId="4703" priority="542" operator="equal">
      <formula>0</formula>
    </cfRule>
  </conditionalFormatting>
  <conditionalFormatting sqref="CG222">
    <cfRule type="cellIs" dxfId="4702" priority="540" operator="equal">
      <formula>0</formula>
    </cfRule>
  </conditionalFormatting>
  <conditionalFormatting sqref="CG260">
    <cfRule type="cellIs" dxfId="4701" priority="541" operator="equal">
      <formula>0</formula>
    </cfRule>
  </conditionalFormatting>
  <conditionalFormatting sqref="CG213">
    <cfRule type="cellIs" dxfId="4700" priority="539" operator="equal">
      <formula>0</formula>
    </cfRule>
  </conditionalFormatting>
  <conditionalFormatting sqref="CG226">
    <cfRule type="cellIs" dxfId="4699" priority="538" operator="equal">
      <formula>0</formula>
    </cfRule>
  </conditionalFormatting>
  <conditionalFormatting sqref="CG89">
    <cfRule type="cellIs" dxfId="4698" priority="537" operator="equal">
      <formula>0</formula>
    </cfRule>
  </conditionalFormatting>
  <conditionalFormatting sqref="CG79:CG88">
    <cfRule type="cellIs" dxfId="4697" priority="536" operator="equal">
      <formula>0</formula>
    </cfRule>
  </conditionalFormatting>
  <conditionalFormatting sqref="CG202">
    <cfRule type="cellIs" dxfId="4696" priority="533" operator="equal">
      <formula>0</formula>
    </cfRule>
  </conditionalFormatting>
  <conditionalFormatting sqref="CG95">
    <cfRule type="cellIs" dxfId="4695" priority="535" operator="equal">
      <formula>0</formula>
    </cfRule>
  </conditionalFormatting>
  <conditionalFormatting sqref="CG91:CG94">
    <cfRule type="cellIs" dxfId="4694" priority="534" operator="equal">
      <formula>0</formula>
    </cfRule>
  </conditionalFormatting>
  <conditionalFormatting sqref="CG223">
    <cfRule type="cellIs" dxfId="4693" priority="532" operator="equal">
      <formula>0</formula>
    </cfRule>
  </conditionalFormatting>
  <conditionalFormatting sqref="CG224:CG225">
    <cfRule type="cellIs" dxfId="4692" priority="531" operator="equal">
      <formula>0</formula>
    </cfRule>
  </conditionalFormatting>
  <conditionalFormatting sqref="CG201">
    <cfRule type="cellIs" dxfId="4691" priority="530" operator="equal">
      <formula>0</formula>
    </cfRule>
  </conditionalFormatting>
  <conditionalFormatting sqref="CG75">
    <cfRule type="cellIs" dxfId="4690" priority="529" operator="equal">
      <formula>0</formula>
    </cfRule>
  </conditionalFormatting>
  <conditionalFormatting sqref="CG285:CG287">
    <cfRule type="cellIs" dxfId="4689" priority="528" operator="equal">
      <formula>0</formula>
    </cfRule>
  </conditionalFormatting>
  <conditionalFormatting sqref="CG285:CG286">
    <cfRule type="cellIs" dxfId="4688" priority="526" operator="greaterThan">
      <formula>0</formula>
    </cfRule>
    <cfRule type="cellIs" dxfId="4687" priority="527" operator="lessThan">
      <formula>0</formula>
    </cfRule>
  </conditionalFormatting>
  <conditionalFormatting sqref="CG290">
    <cfRule type="cellIs" dxfId="4686" priority="525" operator="equal">
      <formula>0</formula>
    </cfRule>
  </conditionalFormatting>
  <conditionalFormatting sqref="CG301">
    <cfRule type="cellIs" dxfId="4685" priority="524" operator="equal">
      <formula>0</formula>
    </cfRule>
  </conditionalFormatting>
  <conditionalFormatting sqref="CG291:CG300">
    <cfRule type="cellIs" dxfId="4684" priority="523" operator="equal">
      <formula>0</formula>
    </cfRule>
  </conditionalFormatting>
  <conditionalFormatting sqref="CG73">
    <cfRule type="cellIs" dxfId="4683" priority="521" operator="equal">
      <formula>0</formula>
    </cfRule>
  </conditionalFormatting>
  <conditionalFormatting sqref="CG61">
    <cfRule type="cellIs" dxfId="4682" priority="520" operator="equal">
      <formula>0</formula>
    </cfRule>
  </conditionalFormatting>
  <conditionalFormatting sqref="CG388">
    <cfRule type="cellIs" dxfId="4681" priority="519" operator="equal">
      <formula>0</formula>
    </cfRule>
  </conditionalFormatting>
  <conditionalFormatting sqref="CG48">
    <cfRule type="cellIs" dxfId="4680" priority="518" operator="equal">
      <formula>0</formula>
    </cfRule>
  </conditionalFormatting>
  <conditionalFormatting sqref="CG110:CG117">
    <cfRule type="cellIs" dxfId="4679" priority="517" operator="equal">
      <formula>0</formula>
    </cfRule>
  </conditionalFormatting>
  <conditionalFormatting sqref="CG133:CG140">
    <cfRule type="cellIs" dxfId="4678" priority="516" operator="equal">
      <formula>0</formula>
    </cfRule>
  </conditionalFormatting>
  <conditionalFormatting sqref="CG143:CG150">
    <cfRule type="cellIs" dxfId="4677" priority="515" operator="equal">
      <formula>0</formula>
    </cfRule>
  </conditionalFormatting>
  <conditionalFormatting sqref="CG214:CG221">
    <cfRule type="cellIs" dxfId="4676" priority="514" operator="equal">
      <formula>0</formula>
    </cfRule>
  </conditionalFormatting>
  <conditionalFormatting sqref="CG232:CG239">
    <cfRule type="cellIs" dxfId="4675" priority="513" operator="equal">
      <formula>0</formula>
    </cfRule>
  </conditionalFormatting>
  <conditionalFormatting sqref="CG242:CG249">
    <cfRule type="cellIs" dxfId="4674" priority="512" operator="equal">
      <formula>0</formula>
    </cfRule>
  </conditionalFormatting>
  <conditionalFormatting sqref="CG252:CG259">
    <cfRule type="cellIs" dxfId="4673" priority="511" operator="equal">
      <formula>0</formula>
    </cfRule>
  </conditionalFormatting>
  <conditionalFormatting sqref="CG241">
    <cfRule type="cellIs" dxfId="4672" priority="510" operator="equal">
      <formula>0</formula>
    </cfRule>
  </conditionalFormatting>
  <conditionalFormatting sqref="CG251">
    <cfRule type="cellIs" dxfId="4671" priority="509" operator="equal">
      <formula>0</formula>
    </cfRule>
  </conditionalFormatting>
  <conditionalFormatting sqref="CG122">
    <cfRule type="cellIs" dxfId="4670" priority="508" operator="equal">
      <formula>0</formula>
    </cfRule>
  </conditionalFormatting>
  <conditionalFormatting sqref="CM198:CM199">
    <cfRule type="cellIs" dxfId="4669" priority="220" operator="equal">
      <formula>0</formula>
    </cfRule>
  </conditionalFormatting>
  <conditionalFormatting sqref="CM288">
    <cfRule type="cellIs" dxfId="4668" priority="184" operator="equal">
      <formula>0</formula>
    </cfRule>
  </conditionalFormatting>
  <conditionalFormatting sqref="CI7">
    <cfRule type="cellIs" dxfId="4667" priority="507" operator="notEqual">
      <formula>0</formula>
    </cfRule>
  </conditionalFormatting>
  <conditionalFormatting sqref="CI347">
    <cfRule type="cellIs" dxfId="4666" priority="506" operator="notEqual">
      <formula>0</formula>
    </cfRule>
  </conditionalFormatting>
  <conditionalFormatting sqref="CI11:CI14 CI172 CI152 CI16:CI23 CI25:CI33 CI49:CI57 CI59:CI60 CI35:CI39 CI375:CI379 CI381 CI349 CI340:CI341 CI229 CI97 CI41 CI351:CI354 CI141 CI227 CI186:CI188 CI1:CI9 CI343:CI347 CI329:CI338 CI192:CI193 CI162 CI132 CI78 CI90 CI120 CI76 CI303:CI307 CI356:CI363 CI62:CI72 CI399:CI1048576 CI389:CI397 CI383:CI387 CI43:CI47 CI365:CI373 CI99:CI107 CI123:CI130 CI276:CI283 CI231 CI309 CJ8 CJ71">
    <cfRule type="cellIs" dxfId="4665" priority="505" operator="equal">
      <formula>0</formula>
    </cfRule>
  </conditionalFormatting>
  <conditionalFormatting sqref="CI7">
    <cfRule type="cellIs" dxfId="4664" priority="504" operator="notEqual">
      <formula>0</formula>
    </cfRule>
  </conditionalFormatting>
  <conditionalFormatting sqref="CI303:CI304">
    <cfRule type="cellIs" dxfId="4663" priority="502" operator="greaterThan">
      <formula>0</formula>
    </cfRule>
    <cfRule type="cellIs" dxfId="4662" priority="503" operator="lessThan">
      <formula>0</formula>
    </cfRule>
  </conditionalFormatting>
  <conditionalFormatting sqref="CI329:CI330">
    <cfRule type="cellIs" dxfId="4661" priority="500" operator="greaterThan">
      <formula>0</formula>
    </cfRule>
    <cfRule type="cellIs" dxfId="4660" priority="501" operator="lessThan">
      <formula>0</formula>
    </cfRule>
  </conditionalFormatting>
  <conditionalFormatting sqref="CI343:CI345">
    <cfRule type="cellIs" dxfId="4659" priority="498" operator="greaterThan">
      <formula>0</formula>
    </cfRule>
    <cfRule type="cellIs" dxfId="4658" priority="499" operator="lessThan">
      <formula>0</formula>
    </cfRule>
  </conditionalFormatting>
  <conditionalFormatting sqref="CI344:CI345">
    <cfRule type="cellIs" dxfId="4657" priority="496" operator="greaterThan">
      <formula>0</formula>
    </cfRule>
    <cfRule type="cellIs" dxfId="4656" priority="497" operator="lessThan">
      <formula>0</formula>
    </cfRule>
  </conditionalFormatting>
  <conditionalFormatting sqref="CI131">
    <cfRule type="cellIs" dxfId="4655" priority="495" operator="equal">
      <formula>0</formula>
    </cfRule>
  </conditionalFormatting>
  <conditionalFormatting sqref="CI108">
    <cfRule type="cellIs" dxfId="4654" priority="494" operator="equal">
      <formula>0</formula>
    </cfRule>
  </conditionalFormatting>
  <conditionalFormatting sqref="CI161">
    <cfRule type="cellIs" dxfId="4653" priority="493" operator="equal">
      <formula>0</formula>
    </cfRule>
  </conditionalFormatting>
  <conditionalFormatting sqref="CI153:CI160">
    <cfRule type="cellIs" dxfId="4652" priority="492" operator="equal">
      <formula>0</formula>
    </cfRule>
  </conditionalFormatting>
  <conditionalFormatting sqref="CI171">
    <cfRule type="cellIs" dxfId="4651" priority="491" operator="equal">
      <formula>0</formula>
    </cfRule>
  </conditionalFormatting>
  <conditionalFormatting sqref="CI163:CI170">
    <cfRule type="cellIs" dxfId="4650" priority="490" operator="equal">
      <formula>0</formula>
    </cfRule>
  </conditionalFormatting>
  <conditionalFormatting sqref="CI212">
    <cfRule type="cellIs" dxfId="4649" priority="489" operator="equal">
      <formula>0</formula>
    </cfRule>
  </conditionalFormatting>
  <conditionalFormatting sqref="CI203">
    <cfRule type="cellIs" dxfId="4648" priority="488" operator="equal">
      <formula>0</formula>
    </cfRule>
  </conditionalFormatting>
  <conditionalFormatting sqref="CI204:CI211">
    <cfRule type="cellIs" dxfId="4647" priority="487" operator="equal">
      <formula>0</formula>
    </cfRule>
  </conditionalFormatting>
  <conditionalFormatting sqref="CI190:CI191">
    <cfRule type="cellIs" dxfId="4646" priority="486" operator="equal">
      <formula>0</formula>
    </cfRule>
  </conditionalFormatting>
  <conditionalFormatting sqref="CI320:CI321">
    <cfRule type="cellIs" dxfId="4645" priority="485" operator="equal">
      <formula>0</formula>
    </cfRule>
  </conditionalFormatting>
  <conditionalFormatting sqref="CI323:CI324">
    <cfRule type="cellIs" dxfId="4644" priority="484" operator="equal">
      <formula>0</formula>
    </cfRule>
  </conditionalFormatting>
  <conditionalFormatting sqref="CI311:CI312">
    <cfRule type="cellIs" dxfId="4643" priority="483" operator="equal">
      <formula>0</formula>
    </cfRule>
  </conditionalFormatting>
  <conditionalFormatting sqref="CI317:CI318">
    <cfRule type="cellIs" dxfId="4642" priority="482" operator="equal">
      <formula>0</formula>
    </cfRule>
  </conditionalFormatting>
  <conditionalFormatting sqref="CI326:CI327">
    <cfRule type="cellIs" dxfId="4641" priority="481" operator="equal">
      <formula>0</formula>
    </cfRule>
  </conditionalFormatting>
  <conditionalFormatting sqref="CI314:CI315">
    <cfRule type="cellIs" dxfId="4640" priority="480" operator="equal">
      <formula>0</formula>
    </cfRule>
  </conditionalFormatting>
  <conditionalFormatting sqref="CI364">
    <cfRule type="cellIs" dxfId="4639" priority="479" operator="equal">
      <formula>0</formula>
    </cfRule>
  </conditionalFormatting>
  <conditionalFormatting sqref="CI198:CI199">
    <cfRule type="cellIs" dxfId="4638" priority="475" operator="equal">
      <formula>0</formula>
    </cfRule>
  </conditionalFormatting>
  <conditionalFormatting sqref="CI24">
    <cfRule type="cellIs" dxfId="4637" priority="478" operator="equal">
      <formula>0</formula>
    </cfRule>
  </conditionalFormatting>
  <conditionalFormatting sqref="CI355">
    <cfRule type="cellIs" dxfId="4636" priority="477" operator="equal">
      <formula>0</formula>
    </cfRule>
  </conditionalFormatting>
  <conditionalFormatting sqref="CI15">
    <cfRule type="cellIs" dxfId="4635" priority="476" operator="equal">
      <formula>0</formula>
    </cfRule>
  </conditionalFormatting>
  <conditionalFormatting sqref="CI240">
    <cfRule type="cellIs" dxfId="4634" priority="474" operator="equal">
      <formula>0</formula>
    </cfRule>
  </conditionalFormatting>
  <conditionalFormatting sqref="CI173:CI185">
    <cfRule type="cellIs" dxfId="4633" priority="471" operator="equal">
      <formula>0</formula>
    </cfRule>
  </conditionalFormatting>
  <conditionalFormatting sqref="CI250">
    <cfRule type="cellIs" dxfId="4632" priority="473" operator="equal">
      <formula>0</formula>
    </cfRule>
  </conditionalFormatting>
  <conditionalFormatting sqref="CI10:CJ10 CI40:CJ40 CI42:CJ42 CI382:CJ382 CI380:CJ380 CI348:CJ348 CI350:CJ350 CI342:CJ342 CI339:CJ339 CI74:CJ74 CI77:CJ77 CI96:CJ96 CI98:CJ98 CI119:CJ119 CI121:CJ121 CI200:CJ200 CI228:CJ228 CI230:CJ230 CI302:CJ302 CI308:CJ308 CI310:CJ310 CI313:CJ313 CI316:CJ316 CI319:CJ319 CI322:CJ322 CI325:CJ325 CI328:CJ328">
    <cfRule type="cellIs" dxfId="4631" priority="472" operator="equal">
      <formula>0</formula>
    </cfRule>
  </conditionalFormatting>
  <conditionalFormatting sqref="CI275 CI261">
    <cfRule type="cellIs" dxfId="4630" priority="470" operator="equal">
      <formula>0</formula>
    </cfRule>
  </conditionalFormatting>
  <conditionalFormatting sqref="CI262:CI274">
    <cfRule type="cellIs" dxfId="4629" priority="469" operator="equal">
      <formula>0</formula>
    </cfRule>
  </conditionalFormatting>
  <conditionalFormatting sqref="CI374">
    <cfRule type="cellIs" dxfId="4628" priority="468" operator="equal">
      <formula>0</formula>
    </cfRule>
  </conditionalFormatting>
  <conditionalFormatting sqref="CI34">
    <cfRule type="cellIs" dxfId="4627" priority="467" operator="equal">
      <formula>0</formula>
    </cfRule>
  </conditionalFormatting>
  <conditionalFormatting sqref="CI398">
    <cfRule type="cellIs" dxfId="4626" priority="466" operator="equal">
      <formula>0</formula>
    </cfRule>
  </conditionalFormatting>
  <conditionalFormatting sqref="CI58">
    <cfRule type="cellIs" dxfId="4625" priority="465" operator="equal">
      <formula>0</formula>
    </cfRule>
  </conditionalFormatting>
  <conditionalFormatting sqref="CI109">
    <cfRule type="cellIs" dxfId="4624" priority="464" operator="equal">
      <formula>0</formula>
    </cfRule>
  </conditionalFormatting>
  <conditionalFormatting sqref="CI118">
    <cfRule type="cellIs" dxfId="4623" priority="463" operator="equal">
      <formula>0</formula>
    </cfRule>
  </conditionalFormatting>
  <conditionalFormatting sqref="CI151 CI142">
    <cfRule type="cellIs" dxfId="4622" priority="462" operator="equal">
      <formula>0</formula>
    </cfRule>
  </conditionalFormatting>
  <conditionalFormatting sqref="CI189">
    <cfRule type="cellIs" dxfId="4621" priority="461" operator="equal">
      <formula>0</formula>
    </cfRule>
  </conditionalFormatting>
  <conditionalFormatting sqref="CI194:CI195">
    <cfRule type="cellIs" dxfId="4620" priority="460" operator="equal">
      <formula>0</formula>
    </cfRule>
  </conditionalFormatting>
  <conditionalFormatting sqref="CI196">
    <cfRule type="cellIs" dxfId="4619" priority="459" operator="equal">
      <formula>0</formula>
    </cfRule>
  </conditionalFormatting>
  <conditionalFormatting sqref="CI197">
    <cfRule type="cellIs" dxfId="4618" priority="458" operator="equal">
      <formula>0</formula>
    </cfRule>
  </conditionalFormatting>
  <conditionalFormatting sqref="CI222">
    <cfRule type="cellIs" dxfId="4617" priority="456" operator="equal">
      <formula>0</formula>
    </cfRule>
  </conditionalFormatting>
  <conditionalFormatting sqref="CI260">
    <cfRule type="cellIs" dxfId="4616" priority="457" operator="equal">
      <formula>0</formula>
    </cfRule>
  </conditionalFormatting>
  <conditionalFormatting sqref="CI213">
    <cfRule type="cellIs" dxfId="4615" priority="455" operator="equal">
      <formula>0</formula>
    </cfRule>
  </conditionalFormatting>
  <conditionalFormatting sqref="CI226">
    <cfRule type="cellIs" dxfId="4614" priority="454" operator="equal">
      <formula>0</formula>
    </cfRule>
  </conditionalFormatting>
  <conditionalFormatting sqref="CI89">
    <cfRule type="cellIs" dxfId="4613" priority="453" operator="equal">
      <formula>0</formula>
    </cfRule>
  </conditionalFormatting>
  <conditionalFormatting sqref="CI79:CI88">
    <cfRule type="cellIs" dxfId="4612" priority="452" operator="equal">
      <formula>0</formula>
    </cfRule>
  </conditionalFormatting>
  <conditionalFormatting sqref="CI202">
    <cfRule type="cellIs" dxfId="4611" priority="449" operator="equal">
      <formula>0</formula>
    </cfRule>
  </conditionalFormatting>
  <conditionalFormatting sqref="CI95">
    <cfRule type="cellIs" dxfId="4610" priority="451" operator="equal">
      <formula>0</formula>
    </cfRule>
  </conditionalFormatting>
  <conditionalFormatting sqref="CI91:CI94">
    <cfRule type="cellIs" dxfId="4609" priority="450" operator="equal">
      <formula>0</formula>
    </cfRule>
  </conditionalFormatting>
  <conditionalFormatting sqref="CI223">
    <cfRule type="cellIs" dxfId="4608" priority="448" operator="equal">
      <formula>0</formula>
    </cfRule>
  </conditionalFormatting>
  <conditionalFormatting sqref="CI224:CI225">
    <cfRule type="cellIs" dxfId="4607" priority="447" operator="equal">
      <formula>0</formula>
    </cfRule>
  </conditionalFormatting>
  <conditionalFormatting sqref="CI201">
    <cfRule type="cellIs" dxfId="4606" priority="446" operator="equal">
      <formula>0</formula>
    </cfRule>
  </conditionalFormatting>
  <conditionalFormatting sqref="CI75">
    <cfRule type="cellIs" dxfId="4605" priority="445" operator="equal">
      <formula>0</formula>
    </cfRule>
  </conditionalFormatting>
  <conditionalFormatting sqref="CI285:CI287">
    <cfRule type="cellIs" dxfId="4604" priority="444" operator="equal">
      <formula>0</formula>
    </cfRule>
  </conditionalFormatting>
  <conditionalFormatting sqref="CI285:CI286">
    <cfRule type="cellIs" dxfId="4603" priority="442" operator="greaterThan">
      <formula>0</formula>
    </cfRule>
    <cfRule type="cellIs" dxfId="4602" priority="443" operator="lessThan">
      <formula>0</formula>
    </cfRule>
  </conditionalFormatting>
  <conditionalFormatting sqref="CI284:CJ284">
    <cfRule type="cellIs" dxfId="4601" priority="441" operator="equal">
      <formula>0</formula>
    </cfRule>
  </conditionalFormatting>
  <conditionalFormatting sqref="CI290">
    <cfRule type="cellIs" dxfId="4600" priority="440" operator="equal">
      <formula>0</formula>
    </cfRule>
  </conditionalFormatting>
  <conditionalFormatting sqref="CI301">
    <cfRule type="cellIs" dxfId="4599" priority="439" operator="equal">
      <formula>0</formula>
    </cfRule>
  </conditionalFormatting>
  <conditionalFormatting sqref="CI291:CI300">
    <cfRule type="cellIs" dxfId="4598" priority="438" operator="equal">
      <formula>0</formula>
    </cfRule>
  </conditionalFormatting>
  <conditionalFormatting sqref="CI289:CJ289">
    <cfRule type="cellIs" dxfId="4597" priority="436" operator="equal">
      <formula>0</formula>
    </cfRule>
  </conditionalFormatting>
  <conditionalFormatting sqref="CI288">
    <cfRule type="cellIs" dxfId="4596" priority="437" operator="equal">
      <formula>0</formula>
    </cfRule>
  </conditionalFormatting>
  <conditionalFormatting sqref="CI73">
    <cfRule type="cellIs" dxfId="4595" priority="435" operator="equal">
      <formula>0</formula>
    </cfRule>
  </conditionalFormatting>
  <conditionalFormatting sqref="CI61">
    <cfRule type="cellIs" dxfId="4594" priority="434" operator="equal">
      <formula>0</formula>
    </cfRule>
  </conditionalFormatting>
  <conditionalFormatting sqref="CI388">
    <cfRule type="cellIs" dxfId="4593" priority="433" operator="equal">
      <formula>0</formula>
    </cfRule>
  </conditionalFormatting>
  <conditionalFormatting sqref="CI48">
    <cfRule type="cellIs" dxfId="4592" priority="432" operator="equal">
      <formula>0</formula>
    </cfRule>
  </conditionalFormatting>
  <conditionalFormatting sqref="CI110:CI117">
    <cfRule type="cellIs" dxfId="4591" priority="431" operator="equal">
      <formula>0</formula>
    </cfRule>
  </conditionalFormatting>
  <conditionalFormatting sqref="CI133:CI140">
    <cfRule type="cellIs" dxfId="4590" priority="430" operator="equal">
      <formula>0</formula>
    </cfRule>
  </conditionalFormatting>
  <conditionalFormatting sqref="CI143:CI150">
    <cfRule type="cellIs" dxfId="4589" priority="429" operator="equal">
      <formula>0</formula>
    </cfRule>
  </conditionalFormatting>
  <conditionalFormatting sqref="CI214:CI221">
    <cfRule type="cellIs" dxfId="4588" priority="428" operator="equal">
      <formula>0</formula>
    </cfRule>
  </conditionalFormatting>
  <conditionalFormatting sqref="CI232:CI239">
    <cfRule type="cellIs" dxfId="4587" priority="427" operator="equal">
      <formula>0</formula>
    </cfRule>
  </conditionalFormatting>
  <conditionalFormatting sqref="CI242:CI249">
    <cfRule type="cellIs" dxfId="4586" priority="426" operator="equal">
      <formula>0</formula>
    </cfRule>
  </conditionalFormatting>
  <conditionalFormatting sqref="CI252:CI259">
    <cfRule type="cellIs" dxfId="4585" priority="425" operator="equal">
      <formula>0</formula>
    </cfRule>
  </conditionalFormatting>
  <conditionalFormatting sqref="CI241">
    <cfRule type="cellIs" dxfId="4584" priority="424" operator="equal">
      <formula>0</formula>
    </cfRule>
  </conditionalFormatting>
  <conditionalFormatting sqref="CI251">
    <cfRule type="cellIs" dxfId="4583" priority="423" operator="equal">
      <formula>0</formula>
    </cfRule>
  </conditionalFormatting>
  <conditionalFormatting sqref="CI122">
    <cfRule type="cellIs" dxfId="4582" priority="422" operator="equal">
      <formula>0</formula>
    </cfRule>
  </conditionalFormatting>
  <conditionalFormatting sqref="CJ7">
    <cfRule type="cellIs" dxfId="4581" priority="421" operator="notEqual">
      <formula>0</formula>
    </cfRule>
  </conditionalFormatting>
  <conditionalFormatting sqref="CJ347">
    <cfRule type="cellIs" dxfId="4580" priority="420" operator="notEqual">
      <formula>0</formula>
    </cfRule>
  </conditionalFormatting>
  <conditionalFormatting sqref="CJ11:CJ14 CJ172 CJ152 CJ16:CJ23 CJ25:CJ33 CJ49:CJ57 CJ59:CJ60 CJ35:CJ39 CJ375:CJ379 CJ381 CJ349 CJ340:CJ341 CJ229 CJ97 CJ41 CJ351:CJ354 CJ141 CJ227 CJ186:CJ188 CJ1:CJ7 CJ343:CJ347 CJ329:CJ338 CJ192:CJ193 CJ162 CJ132 CJ78 CJ90 CJ120 CJ76 CJ303:CJ307 CJ356:CJ363 CJ62:CJ70 CJ399:CJ1048576 CJ389:CJ397 CJ383:CJ387 CJ43:CJ47 CJ365:CJ373 CJ99:CJ107 CJ123:CJ130 CJ276:CJ283 CJ231 CJ309 CJ9 CJ72">
    <cfRule type="cellIs" dxfId="4579" priority="419" operator="equal">
      <formula>0</formula>
    </cfRule>
  </conditionalFormatting>
  <conditionalFormatting sqref="CJ7">
    <cfRule type="cellIs" dxfId="4578" priority="418" operator="notEqual">
      <formula>0</formula>
    </cfRule>
  </conditionalFormatting>
  <conditionalFormatting sqref="CJ303:CJ304">
    <cfRule type="cellIs" dxfId="4577" priority="416" operator="greaterThan">
      <formula>0</formula>
    </cfRule>
    <cfRule type="cellIs" dxfId="4576" priority="417" operator="lessThan">
      <formula>0</formula>
    </cfRule>
  </conditionalFormatting>
  <conditionalFormatting sqref="CJ329:CJ330">
    <cfRule type="cellIs" dxfId="4575" priority="414" operator="greaterThan">
      <formula>0</formula>
    </cfRule>
    <cfRule type="cellIs" dxfId="4574" priority="415" operator="lessThan">
      <formula>0</formula>
    </cfRule>
  </conditionalFormatting>
  <conditionalFormatting sqref="CJ343:CJ345">
    <cfRule type="cellIs" dxfId="4573" priority="412" operator="greaterThan">
      <formula>0</formula>
    </cfRule>
    <cfRule type="cellIs" dxfId="4572" priority="413" operator="lessThan">
      <formula>0</formula>
    </cfRule>
  </conditionalFormatting>
  <conditionalFormatting sqref="CJ344:CJ345">
    <cfRule type="cellIs" dxfId="4571" priority="410" operator="greaterThan">
      <formula>0</formula>
    </cfRule>
    <cfRule type="cellIs" dxfId="4570" priority="411" operator="lessThan">
      <formula>0</formula>
    </cfRule>
  </conditionalFormatting>
  <conditionalFormatting sqref="CJ131">
    <cfRule type="cellIs" dxfId="4569" priority="409" operator="equal">
      <formula>0</formula>
    </cfRule>
  </conditionalFormatting>
  <conditionalFormatting sqref="CJ108">
    <cfRule type="cellIs" dxfId="4568" priority="408" operator="equal">
      <formula>0</formula>
    </cfRule>
  </conditionalFormatting>
  <conditionalFormatting sqref="CJ161">
    <cfRule type="cellIs" dxfId="4567" priority="407" operator="equal">
      <formula>0</formula>
    </cfRule>
  </conditionalFormatting>
  <conditionalFormatting sqref="CJ153:CJ160">
    <cfRule type="cellIs" dxfId="4566" priority="406" operator="equal">
      <formula>0</formula>
    </cfRule>
  </conditionalFormatting>
  <conditionalFormatting sqref="CJ171">
    <cfRule type="cellIs" dxfId="4565" priority="405" operator="equal">
      <formula>0</formula>
    </cfRule>
  </conditionalFormatting>
  <conditionalFormatting sqref="CJ163:CJ170">
    <cfRule type="cellIs" dxfId="4564" priority="404" operator="equal">
      <formula>0</formula>
    </cfRule>
  </conditionalFormatting>
  <conditionalFormatting sqref="CJ212">
    <cfRule type="cellIs" dxfId="4563" priority="403" operator="equal">
      <formula>0</formula>
    </cfRule>
  </conditionalFormatting>
  <conditionalFormatting sqref="CJ203">
    <cfRule type="cellIs" dxfId="4562" priority="402" operator="equal">
      <formula>0</formula>
    </cfRule>
  </conditionalFormatting>
  <conditionalFormatting sqref="CJ204:CJ211">
    <cfRule type="cellIs" dxfId="4561" priority="401" operator="equal">
      <formula>0</formula>
    </cfRule>
  </conditionalFormatting>
  <conditionalFormatting sqref="CJ190:CJ191">
    <cfRule type="cellIs" dxfId="4560" priority="400" operator="equal">
      <formula>0</formula>
    </cfRule>
  </conditionalFormatting>
  <conditionalFormatting sqref="CJ320:CJ321">
    <cfRule type="cellIs" dxfId="4559" priority="399" operator="equal">
      <formula>0</formula>
    </cfRule>
  </conditionalFormatting>
  <conditionalFormatting sqref="CJ323:CJ324">
    <cfRule type="cellIs" dxfId="4558" priority="398" operator="equal">
      <formula>0</formula>
    </cfRule>
  </conditionalFormatting>
  <conditionalFormatting sqref="CJ311:CJ312">
    <cfRule type="cellIs" dxfId="4557" priority="397" operator="equal">
      <formula>0</formula>
    </cfRule>
  </conditionalFormatting>
  <conditionalFormatting sqref="CJ317:CJ318">
    <cfRule type="cellIs" dxfId="4556" priority="396" operator="equal">
      <formula>0</formula>
    </cfRule>
  </conditionalFormatting>
  <conditionalFormatting sqref="CJ326:CJ327">
    <cfRule type="cellIs" dxfId="4555" priority="395" operator="equal">
      <formula>0</formula>
    </cfRule>
  </conditionalFormatting>
  <conditionalFormatting sqref="CJ314:CJ315">
    <cfRule type="cellIs" dxfId="4554" priority="394" operator="equal">
      <formula>0</formula>
    </cfRule>
  </conditionalFormatting>
  <conditionalFormatting sqref="CJ364">
    <cfRule type="cellIs" dxfId="4553" priority="393" operator="equal">
      <formula>0</formula>
    </cfRule>
  </conditionalFormatting>
  <conditionalFormatting sqref="CJ24">
    <cfRule type="cellIs" dxfId="4552" priority="392" operator="equal">
      <formula>0</formula>
    </cfRule>
  </conditionalFormatting>
  <conditionalFormatting sqref="CJ355">
    <cfRule type="cellIs" dxfId="4551" priority="391" operator="equal">
      <formula>0</formula>
    </cfRule>
  </conditionalFormatting>
  <conditionalFormatting sqref="CJ15">
    <cfRule type="cellIs" dxfId="4550" priority="390" operator="equal">
      <formula>0</formula>
    </cfRule>
  </conditionalFormatting>
  <conditionalFormatting sqref="CJ240">
    <cfRule type="cellIs" dxfId="4549" priority="388" operator="equal">
      <formula>0</formula>
    </cfRule>
  </conditionalFormatting>
  <conditionalFormatting sqref="CJ173:CJ185">
    <cfRule type="cellIs" dxfId="4548" priority="386" operator="equal">
      <formula>0</formula>
    </cfRule>
  </conditionalFormatting>
  <conditionalFormatting sqref="CJ250">
    <cfRule type="cellIs" dxfId="4547" priority="387" operator="equal">
      <formula>0</formula>
    </cfRule>
  </conditionalFormatting>
  <conditionalFormatting sqref="CJ275 CJ261">
    <cfRule type="cellIs" dxfId="4546" priority="385" operator="equal">
      <formula>0</formula>
    </cfRule>
  </conditionalFormatting>
  <conditionalFormatting sqref="CJ262:CJ274">
    <cfRule type="cellIs" dxfId="4545" priority="384" operator="equal">
      <formula>0</formula>
    </cfRule>
  </conditionalFormatting>
  <conditionalFormatting sqref="CJ374">
    <cfRule type="cellIs" dxfId="4544" priority="383" operator="equal">
      <formula>0</formula>
    </cfRule>
  </conditionalFormatting>
  <conditionalFormatting sqref="CJ34">
    <cfRule type="cellIs" dxfId="4543" priority="382" operator="equal">
      <formula>0</formula>
    </cfRule>
  </conditionalFormatting>
  <conditionalFormatting sqref="CJ398">
    <cfRule type="cellIs" dxfId="4542" priority="381" operator="equal">
      <formula>0</formula>
    </cfRule>
  </conditionalFormatting>
  <conditionalFormatting sqref="CJ58">
    <cfRule type="cellIs" dxfId="4541" priority="380" operator="equal">
      <formula>0</formula>
    </cfRule>
  </conditionalFormatting>
  <conditionalFormatting sqref="CJ109">
    <cfRule type="cellIs" dxfId="4540" priority="379" operator="equal">
      <formula>0</formula>
    </cfRule>
  </conditionalFormatting>
  <conditionalFormatting sqref="CJ118">
    <cfRule type="cellIs" dxfId="4539" priority="378" operator="equal">
      <formula>0</formula>
    </cfRule>
  </conditionalFormatting>
  <conditionalFormatting sqref="CJ151 CJ142">
    <cfRule type="cellIs" dxfId="4538" priority="377" operator="equal">
      <formula>0</formula>
    </cfRule>
  </conditionalFormatting>
  <conditionalFormatting sqref="CJ189">
    <cfRule type="cellIs" dxfId="4537" priority="376" operator="equal">
      <formula>0</formula>
    </cfRule>
  </conditionalFormatting>
  <conditionalFormatting sqref="CJ194:CJ195">
    <cfRule type="cellIs" dxfId="4536" priority="375" operator="equal">
      <formula>0</formula>
    </cfRule>
  </conditionalFormatting>
  <conditionalFormatting sqref="CJ196">
    <cfRule type="cellIs" dxfId="4535" priority="374" operator="equal">
      <formula>0</formula>
    </cfRule>
  </conditionalFormatting>
  <conditionalFormatting sqref="CJ197">
    <cfRule type="cellIs" dxfId="4534" priority="373" operator="equal">
      <formula>0</formula>
    </cfRule>
  </conditionalFormatting>
  <conditionalFormatting sqref="CJ222">
    <cfRule type="cellIs" dxfId="4533" priority="371" operator="equal">
      <formula>0</formula>
    </cfRule>
  </conditionalFormatting>
  <conditionalFormatting sqref="CJ260">
    <cfRule type="cellIs" dxfId="4532" priority="372" operator="equal">
      <formula>0</formula>
    </cfRule>
  </conditionalFormatting>
  <conditionalFormatting sqref="CJ213">
    <cfRule type="cellIs" dxfId="4531" priority="370" operator="equal">
      <formula>0</formula>
    </cfRule>
  </conditionalFormatting>
  <conditionalFormatting sqref="CJ226">
    <cfRule type="cellIs" dxfId="4530" priority="369" operator="equal">
      <formula>0</formula>
    </cfRule>
  </conditionalFormatting>
  <conditionalFormatting sqref="CJ89">
    <cfRule type="cellIs" dxfId="4529" priority="368" operator="equal">
      <formula>0</formula>
    </cfRule>
  </conditionalFormatting>
  <conditionalFormatting sqref="CJ79:CJ88">
    <cfRule type="cellIs" dxfId="4528" priority="367" operator="equal">
      <formula>0</formula>
    </cfRule>
  </conditionalFormatting>
  <conditionalFormatting sqref="CJ202">
    <cfRule type="cellIs" dxfId="4527" priority="364" operator="equal">
      <formula>0</formula>
    </cfRule>
  </conditionalFormatting>
  <conditionalFormatting sqref="CJ95">
    <cfRule type="cellIs" dxfId="4526" priority="366" operator="equal">
      <formula>0</formula>
    </cfRule>
  </conditionalFormatting>
  <conditionalFormatting sqref="CJ91:CJ94">
    <cfRule type="cellIs" dxfId="4525" priority="365" operator="equal">
      <formula>0</formula>
    </cfRule>
  </conditionalFormatting>
  <conditionalFormatting sqref="CJ223">
    <cfRule type="cellIs" dxfId="4524" priority="363" operator="equal">
      <formula>0</formula>
    </cfRule>
  </conditionalFormatting>
  <conditionalFormatting sqref="CJ224:CJ225">
    <cfRule type="cellIs" dxfId="4523" priority="362" operator="equal">
      <formula>0</formula>
    </cfRule>
  </conditionalFormatting>
  <conditionalFormatting sqref="CJ201">
    <cfRule type="cellIs" dxfId="4522" priority="361" operator="equal">
      <formula>0</formula>
    </cfRule>
  </conditionalFormatting>
  <conditionalFormatting sqref="CJ75">
    <cfRule type="cellIs" dxfId="4521" priority="360" operator="equal">
      <formula>0</formula>
    </cfRule>
  </conditionalFormatting>
  <conditionalFormatting sqref="CJ285:CJ287">
    <cfRule type="cellIs" dxfId="4520" priority="359" operator="equal">
      <formula>0</formula>
    </cfRule>
  </conditionalFormatting>
  <conditionalFormatting sqref="CJ285:CJ286">
    <cfRule type="cellIs" dxfId="4519" priority="357" operator="greaterThan">
      <formula>0</formula>
    </cfRule>
    <cfRule type="cellIs" dxfId="4518" priority="358" operator="lessThan">
      <formula>0</formula>
    </cfRule>
  </conditionalFormatting>
  <conditionalFormatting sqref="CJ290">
    <cfRule type="cellIs" dxfId="4517" priority="356" operator="equal">
      <formula>0</formula>
    </cfRule>
  </conditionalFormatting>
  <conditionalFormatting sqref="CJ301">
    <cfRule type="cellIs" dxfId="4516" priority="355" operator="equal">
      <formula>0</formula>
    </cfRule>
  </conditionalFormatting>
  <conditionalFormatting sqref="CJ291:CJ300">
    <cfRule type="cellIs" dxfId="4515" priority="354" operator="equal">
      <formula>0</formula>
    </cfRule>
  </conditionalFormatting>
  <conditionalFormatting sqref="CJ73">
    <cfRule type="cellIs" dxfId="4514" priority="352" operator="equal">
      <formula>0</formula>
    </cfRule>
  </conditionalFormatting>
  <conditionalFormatting sqref="CJ61">
    <cfRule type="cellIs" dxfId="4513" priority="351" operator="equal">
      <formula>0</formula>
    </cfRule>
  </conditionalFormatting>
  <conditionalFormatting sqref="CJ388">
    <cfRule type="cellIs" dxfId="4512" priority="350" operator="equal">
      <formula>0</formula>
    </cfRule>
  </conditionalFormatting>
  <conditionalFormatting sqref="CJ48">
    <cfRule type="cellIs" dxfId="4511" priority="349" operator="equal">
      <formula>0</formula>
    </cfRule>
  </conditionalFormatting>
  <conditionalFormatting sqref="CJ110:CJ117">
    <cfRule type="cellIs" dxfId="4510" priority="348" operator="equal">
      <formula>0</formula>
    </cfRule>
  </conditionalFormatting>
  <conditionalFormatting sqref="CJ133:CJ140">
    <cfRule type="cellIs" dxfId="4509" priority="347" operator="equal">
      <formula>0</formula>
    </cfRule>
  </conditionalFormatting>
  <conditionalFormatting sqref="CJ143:CJ150">
    <cfRule type="cellIs" dxfId="4508" priority="346" operator="equal">
      <formula>0</formula>
    </cfRule>
  </conditionalFormatting>
  <conditionalFormatting sqref="CJ214:CJ221">
    <cfRule type="cellIs" dxfId="4507" priority="345" operator="equal">
      <formula>0</formula>
    </cfRule>
  </conditionalFormatting>
  <conditionalFormatting sqref="CJ232:CJ239">
    <cfRule type="cellIs" dxfId="4506" priority="344" operator="equal">
      <formula>0</formula>
    </cfRule>
  </conditionalFormatting>
  <conditionalFormatting sqref="CJ242:CJ249">
    <cfRule type="cellIs" dxfId="4505" priority="343" operator="equal">
      <formula>0</formula>
    </cfRule>
  </conditionalFormatting>
  <conditionalFormatting sqref="CJ252:CJ259">
    <cfRule type="cellIs" dxfId="4504" priority="342" operator="equal">
      <formula>0</formula>
    </cfRule>
  </conditionalFormatting>
  <conditionalFormatting sqref="CJ241">
    <cfRule type="cellIs" dxfId="4503" priority="341" operator="equal">
      <formula>0</formula>
    </cfRule>
  </conditionalFormatting>
  <conditionalFormatting sqref="CJ251">
    <cfRule type="cellIs" dxfId="4502" priority="340" operator="equal">
      <formula>0</formula>
    </cfRule>
  </conditionalFormatting>
  <conditionalFormatting sqref="CJ122">
    <cfRule type="cellIs" dxfId="4501" priority="339" operator="equal">
      <formula>0</formula>
    </cfRule>
  </conditionalFormatting>
  <conditionalFormatting sqref="CL7">
    <cfRule type="cellIs" dxfId="4500" priority="338" operator="notEqual">
      <formula>0</formula>
    </cfRule>
  </conditionalFormatting>
  <conditionalFormatting sqref="CL347">
    <cfRule type="cellIs" dxfId="4499" priority="337" operator="notEqual">
      <formula>0</formula>
    </cfRule>
  </conditionalFormatting>
  <conditionalFormatting sqref="CL11:CL14 CL172 CL152 CL16:CL23 CL25:CL33 CL49:CL57 CL59:CL60 CL35:CL39 CL375:CL379 CL381 CL349 CL340:CL341 CL229 CL97 CL41 CL351:CL354 CL141 CL227 CL186:CL188 CL1:CL9 CL343:CL347 CL329:CL338 CL192:CL193 CL162 CL132 CL78 CL90 CL120 CL76 CL303:CL307 CL356:CL363 CL62:CL72 CL399:CL1048576 CL389:CL397 CL383:CL387 CL43:CL47 CL365:CL373 CL99:CL107 CL123:CL130 CL276:CL283 CL231 CL309 CM8 CM71">
    <cfRule type="cellIs" dxfId="4498" priority="336" operator="equal">
      <formula>0</formula>
    </cfRule>
  </conditionalFormatting>
  <conditionalFormatting sqref="CL7">
    <cfRule type="cellIs" dxfId="4497" priority="335" operator="notEqual">
      <formula>0</formula>
    </cfRule>
  </conditionalFormatting>
  <conditionalFormatting sqref="CL303:CL304">
    <cfRule type="cellIs" dxfId="4496" priority="333" operator="greaterThan">
      <formula>0</formula>
    </cfRule>
    <cfRule type="cellIs" dxfId="4495" priority="334" operator="lessThan">
      <formula>0</formula>
    </cfRule>
  </conditionalFormatting>
  <conditionalFormatting sqref="CL329:CL330">
    <cfRule type="cellIs" dxfId="4494" priority="331" operator="greaterThan">
      <formula>0</formula>
    </cfRule>
    <cfRule type="cellIs" dxfId="4493" priority="332" operator="lessThan">
      <formula>0</formula>
    </cfRule>
  </conditionalFormatting>
  <conditionalFormatting sqref="CL343:CL345">
    <cfRule type="cellIs" dxfId="4492" priority="329" operator="greaterThan">
      <formula>0</formula>
    </cfRule>
    <cfRule type="cellIs" dxfId="4491" priority="330" operator="lessThan">
      <formula>0</formula>
    </cfRule>
  </conditionalFormatting>
  <conditionalFormatting sqref="CL344:CL345">
    <cfRule type="cellIs" dxfId="4490" priority="327" operator="greaterThan">
      <formula>0</formula>
    </cfRule>
    <cfRule type="cellIs" dxfId="4489" priority="328" operator="lessThan">
      <formula>0</formula>
    </cfRule>
  </conditionalFormatting>
  <conditionalFormatting sqref="CL131">
    <cfRule type="cellIs" dxfId="4488" priority="326" operator="equal">
      <formula>0</formula>
    </cfRule>
  </conditionalFormatting>
  <conditionalFormatting sqref="CL108">
    <cfRule type="cellIs" dxfId="4487" priority="325" operator="equal">
      <formula>0</formula>
    </cfRule>
  </conditionalFormatting>
  <conditionalFormatting sqref="CL161">
    <cfRule type="cellIs" dxfId="4486" priority="324" operator="equal">
      <formula>0</formula>
    </cfRule>
  </conditionalFormatting>
  <conditionalFormatting sqref="CL153:CL160">
    <cfRule type="cellIs" dxfId="4485" priority="323" operator="equal">
      <formula>0</formula>
    </cfRule>
  </conditionalFormatting>
  <conditionalFormatting sqref="CL171">
    <cfRule type="cellIs" dxfId="4484" priority="322" operator="equal">
      <formula>0</formula>
    </cfRule>
  </conditionalFormatting>
  <conditionalFormatting sqref="CL163:CL170">
    <cfRule type="cellIs" dxfId="4483" priority="321" operator="equal">
      <formula>0</formula>
    </cfRule>
  </conditionalFormatting>
  <conditionalFormatting sqref="CL212">
    <cfRule type="cellIs" dxfId="4482" priority="320" operator="equal">
      <formula>0</formula>
    </cfRule>
  </conditionalFormatting>
  <conditionalFormatting sqref="CL203">
    <cfRule type="cellIs" dxfId="4481" priority="319" operator="equal">
      <formula>0</formula>
    </cfRule>
  </conditionalFormatting>
  <conditionalFormatting sqref="CL204:CL211">
    <cfRule type="cellIs" dxfId="4480" priority="318" operator="equal">
      <formula>0</formula>
    </cfRule>
  </conditionalFormatting>
  <conditionalFormatting sqref="CL190:CL191">
    <cfRule type="cellIs" dxfId="4479" priority="317" operator="equal">
      <formula>0</formula>
    </cfRule>
  </conditionalFormatting>
  <conditionalFormatting sqref="CL320:CL321">
    <cfRule type="cellIs" dxfId="4478" priority="316" operator="equal">
      <formula>0</formula>
    </cfRule>
  </conditionalFormatting>
  <conditionalFormatting sqref="CL323:CL324">
    <cfRule type="cellIs" dxfId="4477" priority="315" operator="equal">
      <formula>0</formula>
    </cfRule>
  </conditionalFormatting>
  <conditionalFormatting sqref="CL311:CL312">
    <cfRule type="cellIs" dxfId="4476" priority="314" operator="equal">
      <formula>0</formula>
    </cfRule>
  </conditionalFormatting>
  <conditionalFormatting sqref="CL317:CL318">
    <cfRule type="cellIs" dxfId="4475" priority="313" operator="equal">
      <formula>0</formula>
    </cfRule>
  </conditionalFormatting>
  <conditionalFormatting sqref="CL326:CL327">
    <cfRule type="cellIs" dxfId="4474" priority="312" operator="equal">
      <formula>0</formula>
    </cfRule>
  </conditionalFormatting>
  <conditionalFormatting sqref="CL314:CL315">
    <cfRule type="cellIs" dxfId="4473" priority="311" operator="equal">
      <formula>0</formula>
    </cfRule>
  </conditionalFormatting>
  <conditionalFormatting sqref="CL364">
    <cfRule type="cellIs" dxfId="4472" priority="310" operator="equal">
      <formula>0</formula>
    </cfRule>
  </conditionalFormatting>
  <conditionalFormatting sqref="CL198:CL199">
    <cfRule type="cellIs" dxfId="4471" priority="306" operator="equal">
      <formula>0</formula>
    </cfRule>
  </conditionalFormatting>
  <conditionalFormatting sqref="CL24">
    <cfRule type="cellIs" dxfId="4470" priority="309" operator="equal">
      <formula>0</formula>
    </cfRule>
  </conditionalFormatting>
  <conditionalFormatting sqref="CL355">
    <cfRule type="cellIs" dxfId="4469" priority="308" operator="equal">
      <formula>0</formula>
    </cfRule>
  </conditionalFormatting>
  <conditionalFormatting sqref="CL15">
    <cfRule type="cellIs" dxfId="4468" priority="307" operator="equal">
      <formula>0</formula>
    </cfRule>
  </conditionalFormatting>
  <conditionalFormatting sqref="CL240">
    <cfRule type="cellIs" dxfId="4467" priority="305" operator="equal">
      <formula>0</formula>
    </cfRule>
  </conditionalFormatting>
  <conditionalFormatting sqref="CL173:CL185">
    <cfRule type="cellIs" dxfId="4466" priority="302" operator="equal">
      <formula>0</formula>
    </cfRule>
  </conditionalFormatting>
  <conditionalFormatting sqref="CL250">
    <cfRule type="cellIs" dxfId="4465" priority="304" operator="equal">
      <formula>0</formula>
    </cfRule>
  </conditionalFormatting>
  <conditionalFormatting sqref="CL10:CM10 CL40:CM40 CL42:CM42 CL382:CM382 CL380:CM380 CL348:CM348 CL350:CM350 CL342:CM342 CL339:CM339 CL74:CM74 CL77:CM77 CL96:CM96 CL98:CM98 CL119:CM119 CL121:CM121 CL200:CM200 CL228:CM228 CL230:CM230 CL302:CM302 CL308:CM308 CL310:CM310 CL313:CM313 CL316:CM316 CL319:CM319 CL322:CM322 CL325:CM325 CL328:CM328">
    <cfRule type="cellIs" dxfId="4464" priority="303" operator="equal">
      <formula>0</formula>
    </cfRule>
  </conditionalFormatting>
  <conditionalFormatting sqref="CL275 CL261">
    <cfRule type="cellIs" dxfId="4463" priority="301" operator="equal">
      <formula>0</formula>
    </cfRule>
  </conditionalFormatting>
  <conditionalFormatting sqref="CL262:CL274">
    <cfRule type="cellIs" dxfId="4462" priority="300" operator="equal">
      <formula>0</formula>
    </cfRule>
  </conditionalFormatting>
  <conditionalFormatting sqref="CL374">
    <cfRule type="cellIs" dxfId="4461" priority="299" operator="equal">
      <formula>0</formula>
    </cfRule>
  </conditionalFormatting>
  <conditionalFormatting sqref="CL34">
    <cfRule type="cellIs" dxfId="4460" priority="298" operator="equal">
      <formula>0</formula>
    </cfRule>
  </conditionalFormatting>
  <conditionalFormatting sqref="CL398">
    <cfRule type="cellIs" dxfId="4459" priority="297" operator="equal">
      <formula>0</formula>
    </cfRule>
  </conditionalFormatting>
  <conditionalFormatting sqref="CL58">
    <cfRule type="cellIs" dxfId="4458" priority="296" operator="equal">
      <formula>0</formula>
    </cfRule>
  </conditionalFormatting>
  <conditionalFormatting sqref="CL109">
    <cfRule type="cellIs" dxfId="4457" priority="295" operator="equal">
      <formula>0</formula>
    </cfRule>
  </conditionalFormatting>
  <conditionalFormatting sqref="CL118">
    <cfRule type="cellIs" dxfId="4456" priority="294" operator="equal">
      <formula>0</formula>
    </cfRule>
  </conditionalFormatting>
  <conditionalFormatting sqref="CL151 CL142">
    <cfRule type="cellIs" dxfId="4455" priority="293" operator="equal">
      <formula>0</formula>
    </cfRule>
  </conditionalFormatting>
  <conditionalFormatting sqref="CL189">
    <cfRule type="cellIs" dxfId="4454" priority="292" operator="equal">
      <formula>0</formula>
    </cfRule>
  </conditionalFormatting>
  <conditionalFormatting sqref="CL194:CL195">
    <cfRule type="cellIs" dxfId="4453" priority="291" operator="equal">
      <formula>0</formula>
    </cfRule>
  </conditionalFormatting>
  <conditionalFormatting sqref="CL196">
    <cfRule type="cellIs" dxfId="4452" priority="290" operator="equal">
      <formula>0</formula>
    </cfRule>
  </conditionalFormatting>
  <conditionalFormatting sqref="CL197">
    <cfRule type="cellIs" dxfId="4451" priority="289" operator="equal">
      <formula>0</formula>
    </cfRule>
  </conditionalFormatting>
  <conditionalFormatting sqref="CL222">
    <cfRule type="cellIs" dxfId="4450" priority="287" operator="equal">
      <formula>0</formula>
    </cfRule>
  </conditionalFormatting>
  <conditionalFormatting sqref="CL260">
    <cfRule type="cellIs" dxfId="4449" priority="288" operator="equal">
      <formula>0</formula>
    </cfRule>
  </conditionalFormatting>
  <conditionalFormatting sqref="CL213">
    <cfRule type="cellIs" dxfId="4448" priority="286" operator="equal">
      <formula>0</formula>
    </cfRule>
  </conditionalFormatting>
  <conditionalFormatting sqref="CL226">
    <cfRule type="cellIs" dxfId="4447" priority="285" operator="equal">
      <formula>0</formula>
    </cfRule>
  </conditionalFormatting>
  <conditionalFormatting sqref="CL89">
    <cfRule type="cellIs" dxfId="4446" priority="284" operator="equal">
      <formula>0</formula>
    </cfRule>
  </conditionalFormatting>
  <conditionalFormatting sqref="CL79:CL88">
    <cfRule type="cellIs" dxfId="4445" priority="283" operator="equal">
      <formula>0</formula>
    </cfRule>
  </conditionalFormatting>
  <conditionalFormatting sqref="CL202">
    <cfRule type="cellIs" dxfId="4444" priority="280" operator="equal">
      <formula>0</formula>
    </cfRule>
  </conditionalFormatting>
  <conditionalFormatting sqref="CL95">
    <cfRule type="cellIs" dxfId="4443" priority="282" operator="equal">
      <formula>0</formula>
    </cfRule>
  </conditionalFormatting>
  <conditionalFormatting sqref="CL91:CL94">
    <cfRule type="cellIs" dxfId="4442" priority="281" operator="equal">
      <formula>0</formula>
    </cfRule>
  </conditionalFormatting>
  <conditionalFormatting sqref="CL223">
    <cfRule type="cellIs" dxfId="4441" priority="279" operator="equal">
      <formula>0</formula>
    </cfRule>
  </conditionalFormatting>
  <conditionalFormatting sqref="CL224:CL225">
    <cfRule type="cellIs" dxfId="4440" priority="278" operator="equal">
      <formula>0</formula>
    </cfRule>
  </conditionalFormatting>
  <conditionalFormatting sqref="CL201">
    <cfRule type="cellIs" dxfId="4439" priority="277" operator="equal">
      <formula>0</formula>
    </cfRule>
  </conditionalFormatting>
  <conditionalFormatting sqref="CL75">
    <cfRule type="cellIs" dxfId="4438" priority="276" operator="equal">
      <formula>0</formula>
    </cfRule>
  </conditionalFormatting>
  <conditionalFormatting sqref="CL285:CL287">
    <cfRule type="cellIs" dxfId="4437" priority="275" operator="equal">
      <formula>0</formula>
    </cfRule>
  </conditionalFormatting>
  <conditionalFormatting sqref="CL285:CL286">
    <cfRule type="cellIs" dxfId="4436" priority="273" operator="greaterThan">
      <formula>0</formula>
    </cfRule>
    <cfRule type="cellIs" dxfId="4435" priority="274" operator="lessThan">
      <formula>0</formula>
    </cfRule>
  </conditionalFormatting>
  <conditionalFormatting sqref="CL284:CM284">
    <cfRule type="cellIs" dxfId="4434" priority="272" operator="equal">
      <formula>0</formula>
    </cfRule>
  </conditionalFormatting>
  <conditionalFormatting sqref="CL290">
    <cfRule type="cellIs" dxfId="4433" priority="271" operator="equal">
      <formula>0</formula>
    </cfRule>
  </conditionalFormatting>
  <conditionalFormatting sqref="CL301">
    <cfRule type="cellIs" dxfId="4432" priority="270" operator="equal">
      <formula>0</formula>
    </cfRule>
  </conditionalFormatting>
  <conditionalFormatting sqref="CL291:CL300">
    <cfRule type="cellIs" dxfId="4431" priority="269" operator="equal">
      <formula>0</formula>
    </cfRule>
  </conditionalFormatting>
  <conditionalFormatting sqref="CL289:CM289">
    <cfRule type="cellIs" dxfId="4430" priority="267" operator="equal">
      <formula>0</formula>
    </cfRule>
  </conditionalFormatting>
  <conditionalFormatting sqref="CL288">
    <cfRule type="cellIs" dxfId="4429" priority="268" operator="equal">
      <formula>0</formula>
    </cfRule>
  </conditionalFormatting>
  <conditionalFormatting sqref="CL73">
    <cfRule type="cellIs" dxfId="4428" priority="266" operator="equal">
      <formula>0</formula>
    </cfRule>
  </conditionalFormatting>
  <conditionalFormatting sqref="CL61">
    <cfRule type="cellIs" dxfId="4427" priority="265" operator="equal">
      <formula>0</formula>
    </cfRule>
  </conditionalFormatting>
  <conditionalFormatting sqref="CL388">
    <cfRule type="cellIs" dxfId="4426" priority="264" operator="equal">
      <formula>0</formula>
    </cfRule>
  </conditionalFormatting>
  <conditionalFormatting sqref="CL48">
    <cfRule type="cellIs" dxfId="4425" priority="263" operator="equal">
      <formula>0</formula>
    </cfRule>
  </conditionalFormatting>
  <conditionalFormatting sqref="CL110:CL117">
    <cfRule type="cellIs" dxfId="4424" priority="262" operator="equal">
      <formula>0</formula>
    </cfRule>
  </conditionalFormatting>
  <conditionalFormatting sqref="CL133:CL140">
    <cfRule type="cellIs" dxfId="4423" priority="261" operator="equal">
      <formula>0</formula>
    </cfRule>
  </conditionalFormatting>
  <conditionalFormatting sqref="CL143:CL150">
    <cfRule type="cellIs" dxfId="4422" priority="260" operator="equal">
      <formula>0</formula>
    </cfRule>
  </conditionalFormatting>
  <conditionalFormatting sqref="CL214:CL221">
    <cfRule type="cellIs" dxfId="4421" priority="259" operator="equal">
      <formula>0</formula>
    </cfRule>
  </conditionalFormatting>
  <conditionalFormatting sqref="CL232:CL239">
    <cfRule type="cellIs" dxfId="4420" priority="258" operator="equal">
      <formula>0</formula>
    </cfRule>
  </conditionalFormatting>
  <conditionalFormatting sqref="CL242:CL249">
    <cfRule type="cellIs" dxfId="4419" priority="257" operator="equal">
      <formula>0</formula>
    </cfRule>
  </conditionalFormatting>
  <conditionalFormatting sqref="CL252:CL259">
    <cfRule type="cellIs" dxfId="4418" priority="256" operator="equal">
      <formula>0</formula>
    </cfRule>
  </conditionalFormatting>
  <conditionalFormatting sqref="CL241">
    <cfRule type="cellIs" dxfId="4417" priority="255" operator="equal">
      <formula>0</formula>
    </cfRule>
  </conditionalFormatting>
  <conditionalFormatting sqref="CL251">
    <cfRule type="cellIs" dxfId="4416" priority="254" operator="equal">
      <formula>0</formula>
    </cfRule>
  </conditionalFormatting>
  <conditionalFormatting sqref="CL122">
    <cfRule type="cellIs" dxfId="4415" priority="253" operator="equal">
      <formula>0</formula>
    </cfRule>
  </conditionalFormatting>
  <conditionalFormatting sqref="CM7">
    <cfRule type="cellIs" dxfId="4414" priority="252" operator="notEqual">
      <formula>0</formula>
    </cfRule>
  </conditionalFormatting>
  <conditionalFormatting sqref="CM347">
    <cfRule type="cellIs" dxfId="4413" priority="251" operator="notEqual">
      <formula>0</formula>
    </cfRule>
  </conditionalFormatting>
  <conditionalFormatting sqref="CM11:CM14 CM172 CM152 CM16:CM23 CM25:CM33 CM49:CM57 CM59:CM60 CM35:CM39 CM375:CM379 CM381 CM349 CM340:CM341 CM229 CM97 CM41 CM351:CM354 CM141 CM227 CM186:CM188 CM1:CM7 CM343:CM347 CM329:CM338 CM192:CM193 CM162 CM132 CM78 CM90 CM120 CM76 CM303:CM307 CM356:CM363 CM62:CM70 CM399:CM1048576 CM389:CM397 CM383:CM387 CM43:CM47 CM365:CM373 CM99:CM107 CM123:CM130 CM276:CM283 CM231 CM309 CM9 CM72">
    <cfRule type="cellIs" dxfId="4412" priority="250" operator="equal">
      <formula>0</formula>
    </cfRule>
  </conditionalFormatting>
  <conditionalFormatting sqref="CM7">
    <cfRule type="cellIs" dxfId="4411" priority="249" operator="notEqual">
      <formula>0</formula>
    </cfRule>
  </conditionalFormatting>
  <conditionalFormatting sqref="CM303:CM304">
    <cfRule type="cellIs" dxfId="4410" priority="247" operator="greaterThan">
      <formula>0</formula>
    </cfRule>
    <cfRule type="cellIs" dxfId="4409" priority="248" operator="lessThan">
      <formula>0</formula>
    </cfRule>
  </conditionalFormatting>
  <conditionalFormatting sqref="CM329:CM330">
    <cfRule type="cellIs" dxfId="4408" priority="245" operator="greaterThan">
      <formula>0</formula>
    </cfRule>
    <cfRule type="cellIs" dxfId="4407" priority="246" operator="lessThan">
      <formula>0</formula>
    </cfRule>
  </conditionalFormatting>
  <conditionalFormatting sqref="CM343:CM345">
    <cfRule type="cellIs" dxfId="4406" priority="243" operator="greaterThan">
      <formula>0</formula>
    </cfRule>
    <cfRule type="cellIs" dxfId="4405" priority="244" operator="lessThan">
      <formula>0</formula>
    </cfRule>
  </conditionalFormatting>
  <conditionalFormatting sqref="CM344:CM345">
    <cfRule type="cellIs" dxfId="4404" priority="241" operator="greaterThan">
      <formula>0</formula>
    </cfRule>
    <cfRule type="cellIs" dxfId="4403" priority="242" operator="lessThan">
      <formula>0</formula>
    </cfRule>
  </conditionalFormatting>
  <conditionalFormatting sqref="CM131">
    <cfRule type="cellIs" dxfId="4402" priority="240" operator="equal">
      <formula>0</formula>
    </cfRule>
  </conditionalFormatting>
  <conditionalFormatting sqref="CM108">
    <cfRule type="cellIs" dxfId="4401" priority="239" operator="equal">
      <formula>0</formula>
    </cfRule>
  </conditionalFormatting>
  <conditionalFormatting sqref="CM161">
    <cfRule type="cellIs" dxfId="4400" priority="238" operator="equal">
      <formula>0</formula>
    </cfRule>
  </conditionalFormatting>
  <conditionalFormatting sqref="CM153:CM160">
    <cfRule type="cellIs" dxfId="4399" priority="237" operator="equal">
      <formula>0</formula>
    </cfRule>
  </conditionalFormatting>
  <conditionalFormatting sqref="CM171">
    <cfRule type="cellIs" dxfId="4398" priority="236" operator="equal">
      <formula>0</formula>
    </cfRule>
  </conditionalFormatting>
  <conditionalFormatting sqref="CM163:CM170">
    <cfRule type="cellIs" dxfId="4397" priority="235" operator="equal">
      <formula>0</formula>
    </cfRule>
  </conditionalFormatting>
  <conditionalFormatting sqref="CM212">
    <cfRule type="cellIs" dxfId="4396" priority="234" operator="equal">
      <formula>0</formula>
    </cfRule>
  </conditionalFormatting>
  <conditionalFormatting sqref="CM203">
    <cfRule type="cellIs" dxfId="4395" priority="233" operator="equal">
      <formula>0</formula>
    </cfRule>
  </conditionalFormatting>
  <conditionalFormatting sqref="CM204:CM211">
    <cfRule type="cellIs" dxfId="4394" priority="232" operator="equal">
      <formula>0</formula>
    </cfRule>
  </conditionalFormatting>
  <conditionalFormatting sqref="CM190:CM191">
    <cfRule type="cellIs" dxfId="4393" priority="231" operator="equal">
      <formula>0</formula>
    </cfRule>
  </conditionalFormatting>
  <conditionalFormatting sqref="CM320:CM321">
    <cfRule type="cellIs" dxfId="4392" priority="230" operator="equal">
      <formula>0</formula>
    </cfRule>
  </conditionalFormatting>
  <conditionalFormatting sqref="CM323:CM324">
    <cfRule type="cellIs" dxfId="4391" priority="229" operator="equal">
      <formula>0</formula>
    </cfRule>
  </conditionalFormatting>
  <conditionalFormatting sqref="CM311:CM312">
    <cfRule type="cellIs" dxfId="4390" priority="228" operator="equal">
      <formula>0</formula>
    </cfRule>
  </conditionalFormatting>
  <conditionalFormatting sqref="CM317:CM318">
    <cfRule type="cellIs" dxfId="4389" priority="227" operator="equal">
      <formula>0</formula>
    </cfRule>
  </conditionalFormatting>
  <conditionalFormatting sqref="CM326:CM327">
    <cfRule type="cellIs" dxfId="4388" priority="226" operator="equal">
      <formula>0</formula>
    </cfRule>
  </conditionalFormatting>
  <conditionalFormatting sqref="CM314:CM315">
    <cfRule type="cellIs" dxfId="4387" priority="225" operator="equal">
      <formula>0</formula>
    </cfRule>
  </conditionalFormatting>
  <conditionalFormatting sqref="CM364">
    <cfRule type="cellIs" dxfId="4386" priority="224" operator="equal">
      <formula>0</formula>
    </cfRule>
  </conditionalFormatting>
  <conditionalFormatting sqref="CM24">
    <cfRule type="cellIs" dxfId="4385" priority="223" operator="equal">
      <formula>0</formula>
    </cfRule>
  </conditionalFormatting>
  <conditionalFormatting sqref="CM355">
    <cfRule type="cellIs" dxfId="4384" priority="222" operator="equal">
      <formula>0</formula>
    </cfRule>
  </conditionalFormatting>
  <conditionalFormatting sqref="CM15">
    <cfRule type="cellIs" dxfId="4383" priority="221" operator="equal">
      <formula>0</formula>
    </cfRule>
  </conditionalFormatting>
  <conditionalFormatting sqref="CM240">
    <cfRule type="cellIs" dxfId="4382" priority="219" operator="equal">
      <formula>0</formula>
    </cfRule>
  </conditionalFormatting>
  <conditionalFormatting sqref="CM173:CM185">
    <cfRule type="cellIs" dxfId="4381" priority="217" operator="equal">
      <formula>0</formula>
    </cfRule>
  </conditionalFormatting>
  <conditionalFormatting sqref="CM250">
    <cfRule type="cellIs" dxfId="4380" priority="218" operator="equal">
      <formula>0</formula>
    </cfRule>
  </conditionalFormatting>
  <conditionalFormatting sqref="CM275 CM261">
    <cfRule type="cellIs" dxfId="4379" priority="216" operator="equal">
      <formula>0</formula>
    </cfRule>
  </conditionalFormatting>
  <conditionalFormatting sqref="CM262:CM274">
    <cfRule type="cellIs" dxfId="4378" priority="215" operator="equal">
      <formula>0</formula>
    </cfRule>
  </conditionalFormatting>
  <conditionalFormatting sqref="CM374">
    <cfRule type="cellIs" dxfId="4377" priority="214" operator="equal">
      <formula>0</formula>
    </cfRule>
  </conditionalFormatting>
  <conditionalFormatting sqref="CM34">
    <cfRule type="cellIs" dxfId="4376" priority="213" operator="equal">
      <formula>0</formula>
    </cfRule>
  </conditionalFormatting>
  <conditionalFormatting sqref="CM398">
    <cfRule type="cellIs" dxfId="4375" priority="212" operator="equal">
      <formula>0</formula>
    </cfRule>
  </conditionalFormatting>
  <conditionalFormatting sqref="CM58">
    <cfRule type="cellIs" dxfId="4374" priority="211" operator="equal">
      <formula>0</formula>
    </cfRule>
  </conditionalFormatting>
  <conditionalFormatting sqref="CM109">
    <cfRule type="cellIs" dxfId="4373" priority="210" operator="equal">
      <formula>0</formula>
    </cfRule>
  </conditionalFormatting>
  <conditionalFormatting sqref="CM118">
    <cfRule type="cellIs" dxfId="4372" priority="209" operator="equal">
      <formula>0</formula>
    </cfRule>
  </conditionalFormatting>
  <conditionalFormatting sqref="CM151 CM142">
    <cfRule type="cellIs" dxfId="4371" priority="208" operator="equal">
      <formula>0</formula>
    </cfRule>
  </conditionalFormatting>
  <conditionalFormatting sqref="CM189">
    <cfRule type="cellIs" dxfId="4370" priority="207" operator="equal">
      <formula>0</formula>
    </cfRule>
  </conditionalFormatting>
  <conditionalFormatting sqref="CM194:CM195">
    <cfRule type="cellIs" dxfId="4369" priority="206" operator="equal">
      <formula>0</formula>
    </cfRule>
  </conditionalFormatting>
  <conditionalFormatting sqref="CM196">
    <cfRule type="cellIs" dxfId="4368" priority="205" operator="equal">
      <formula>0</formula>
    </cfRule>
  </conditionalFormatting>
  <conditionalFormatting sqref="CM197">
    <cfRule type="cellIs" dxfId="4367" priority="204" operator="equal">
      <formula>0</formula>
    </cfRule>
  </conditionalFormatting>
  <conditionalFormatting sqref="CM222">
    <cfRule type="cellIs" dxfId="4366" priority="202" operator="equal">
      <formula>0</formula>
    </cfRule>
  </conditionalFormatting>
  <conditionalFormatting sqref="CM260">
    <cfRule type="cellIs" dxfId="4365" priority="203" operator="equal">
      <formula>0</formula>
    </cfRule>
  </conditionalFormatting>
  <conditionalFormatting sqref="CM213">
    <cfRule type="cellIs" dxfId="4364" priority="201" operator="equal">
      <formula>0</formula>
    </cfRule>
  </conditionalFormatting>
  <conditionalFormatting sqref="CM226">
    <cfRule type="cellIs" dxfId="4363" priority="200" operator="equal">
      <formula>0</formula>
    </cfRule>
  </conditionalFormatting>
  <conditionalFormatting sqref="CM89">
    <cfRule type="cellIs" dxfId="4362" priority="199" operator="equal">
      <formula>0</formula>
    </cfRule>
  </conditionalFormatting>
  <conditionalFormatting sqref="CM79:CM88">
    <cfRule type="cellIs" dxfId="4361" priority="198" operator="equal">
      <formula>0</formula>
    </cfRule>
  </conditionalFormatting>
  <conditionalFormatting sqref="CM202">
    <cfRule type="cellIs" dxfId="4360" priority="195" operator="equal">
      <formula>0</formula>
    </cfRule>
  </conditionalFormatting>
  <conditionalFormatting sqref="CM95">
    <cfRule type="cellIs" dxfId="4359" priority="197" operator="equal">
      <formula>0</formula>
    </cfRule>
  </conditionalFormatting>
  <conditionalFormatting sqref="CM91:CM94">
    <cfRule type="cellIs" dxfId="4358" priority="196" operator="equal">
      <formula>0</formula>
    </cfRule>
  </conditionalFormatting>
  <conditionalFormatting sqref="CM223">
    <cfRule type="cellIs" dxfId="4357" priority="194" operator="equal">
      <formula>0</formula>
    </cfRule>
  </conditionalFormatting>
  <conditionalFormatting sqref="CM224:CM225">
    <cfRule type="cellIs" dxfId="4356" priority="193" operator="equal">
      <formula>0</formula>
    </cfRule>
  </conditionalFormatting>
  <conditionalFormatting sqref="CM201">
    <cfRule type="cellIs" dxfId="4355" priority="192" operator="equal">
      <formula>0</formula>
    </cfRule>
  </conditionalFormatting>
  <conditionalFormatting sqref="CM75">
    <cfRule type="cellIs" dxfId="4354" priority="191" operator="equal">
      <formula>0</formula>
    </cfRule>
  </conditionalFormatting>
  <conditionalFormatting sqref="CM285:CM287">
    <cfRule type="cellIs" dxfId="4353" priority="190" operator="equal">
      <formula>0</formula>
    </cfRule>
  </conditionalFormatting>
  <conditionalFormatting sqref="CM285:CM286">
    <cfRule type="cellIs" dxfId="4352" priority="188" operator="greaterThan">
      <formula>0</formula>
    </cfRule>
    <cfRule type="cellIs" dxfId="4351" priority="189" operator="lessThan">
      <formula>0</formula>
    </cfRule>
  </conditionalFormatting>
  <conditionalFormatting sqref="CM290">
    <cfRule type="cellIs" dxfId="4350" priority="187" operator="equal">
      <formula>0</formula>
    </cfRule>
  </conditionalFormatting>
  <conditionalFormatting sqref="CM301">
    <cfRule type="cellIs" dxfId="4349" priority="186" operator="equal">
      <formula>0</formula>
    </cfRule>
  </conditionalFormatting>
  <conditionalFormatting sqref="CM291:CM300">
    <cfRule type="cellIs" dxfId="4348" priority="185" operator="equal">
      <formula>0</formula>
    </cfRule>
  </conditionalFormatting>
  <conditionalFormatting sqref="CM73">
    <cfRule type="cellIs" dxfId="4347" priority="183" operator="equal">
      <formula>0</formula>
    </cfRule>
  </conditionalFormatting>
  <conditionalFormatting sqref="CM61">
    <cfRule type="cellIs" dxfId="4346" priority="182" operator="equal">
      <formula>0</formula>
    </cfRule>
  </conditionalFormatting>
  <conditionalFormatting sqref="CM388">
    <cfRule type="cellIs" dxfId="4345" priority="181" operator="equal">
      <formula>0</formula>
    </cfRule>
  </conditionalFormatting>
  <conditionalFormatting sqref="CM48">
    <cfRule type="cellIs" dxfId="4344" priority="180" operator="equal">
      <formula>0</formula>
    </cfRule>
  </conditionalFormatting>
  <conditionalFormatting sqref="CM110:CM117">
    <cfRule type="cellIs" dxfId="4343" priority="179" operator="equal">
      <formula>0</formula>
    </cfRule>
  </conditionalFormatting>
  <conditionalFormatting sqref="CM133:CM140">
    <cfRule type="cellIs" dxfId="4342" priority="178" operator="equal">
      <formula>0</formula>
    </cfRule>
  </conditionalFormatting>
  <conditionalFormatting sqref="CM143:CM150">
    <cfRule type="cellIs" dxfId="4341" priority="177" operator="equal">
      <formula>0</formula>
    </cfRule>
  </conditionalFormatting>
  <conditionalFormatting sqref="CM214:CM221">
    <cfRule type="cellIs" dxfId="4340" priority="176" operator="equal">
      <formula>0</formula>
    </cfRule>
  </conditionalFormatting>
  <conditionalFormatting sqref="CM232:CM239">
    <cfRule type="cellIs" dxfId="4339" priority="175" operator="equal">
      <formula>0</formula>
    </cfRule>
  </conditionalFormatting>
  <conditionalFormatting sqref="CM242:CM249">
    <cfRule type="cellIs" dxfId="4338" priority="174" operator="equal">
      <formula>0</formula>
    </cfRule>
  </conditionalFormatting>
  <conditionalFormatting sqref="CM252:CM259">
    <cfRule type="cellIs" dxfId="4337" priority="173" operator="equal">
      <formula>0</formula>
    </cfRule>
  </conditionalFormatting>
  <conditionalFormatting sqref="CM241">
    <cfRule type="cellIs" dxfId="4336" priority="172" operator="equal">
      <formula>0</formula>
    </cfRule>
  </conditionalFormatting>
  <conditionalFormatting sqref="CM251">
    <cfRule type="cellIs" dxfId="4335" priority="171" operator="equal">
      <formula>0</formula>
    </cfRule>
  </conditionalFormatting>
  <conditionalFormatting sqref="CM122">
    <cfRule type="cellIs" dxfId="4334" priority="170" operator="equal">
      <formula>0</formula>
    </cfRule>
  </conditionalFormatting>
  <conditionalFormatting sqref="CP198:CP199">
    <cfRule type="cellIs" dxfId="4333" priority="51" operator="equal">
      <formula>0</formula>
    </cfRule>
  </conditionalFormatting>
  <conditionalFormatting sqref="CP288">
    <cfRule type="cellIs" dxfId="4332" priority="15" operator="equal">
      <formula>0</formula>
    </cfRule>
  </conditionalFormatting>
  <conditionalFormatting sqref="CO7">
    <cfRule type="cellIs" dxfId="4331" priority="169" operator="notEqual">
      <formula>0</formula>
    </cfRule>
  </conditionalFormatting>
  <conditionalFormatting sqref="CO347">
    <cfRule type="cellIs" dxfId="4330" priority="168" operator="notEqual">
      <formula>0</formula>
    </cfRule>
  </conditionalFormatting>
  <conditionalFormatting sqref="CO11:CO14 CO172 CO152 CO16:CO23 CO25:CO33 CO49:CO57 CO59:CO60 CO35:CO39 CO375:CO379 CO381 CO349 CO340:CO341 CO229 CO97 CO41 CO351:CO354 CO141 CO227 CO186:CO188 CO1:CO9 CO343:CO347 CO329:CO338 CO192:CO193 CO162 CO132 CO78 CO90 CO120 CO76 CO303:CO307 CO356:CO363 CO62:CO72 CO399:CO1048576 CO389:CO397 CO383:CO387 CO43:CO47 CO365:CO373 CO99:CO107 CO123:CO130 CO276:CO283 CO231 CO309 CP8 CP71">
    <cfRule type="cellIs" dxfId="4329" priority="167" operator="equal">
      <formula>0</formula>
    </cfRule>
  </conditionalFormatting>
  <conditionalFormatting sqref="CO7">
    <cfRule type="cellIs" dxfId="4328" priority="166" operator="notEqual">
      <formula>0</formula>
    </cfRule>
  </conditionalFormatting>
  <conditionalFormatting sqref="CO303:CO304">
    <cfRule type="cellIs" dxfId="4327" priority="164" operator="greaterThan">
      <formula>0</formula>
    </cfRule>
    <cfRule type="cellIs" dxfId="4326" priority="165" operator="lessThan">
      <formula>0</formula>
    </cfRule>
  </conditionalFormatting>
  <conditionalFormatting sqref="CO329:CO330">
    <cfRule type="cellIs" dxfId="4325" priority="162" operator="greaterThan">
      <formula>0</formula>
    </cfRule>
    <cfRule type="cellIs" dxfId="4324" priority="163" operator="lessThan">
      <formula>0</formula>
    </cfRule>
  </conditionalFormatting>
  <conditionalFormatting sqref="CO343:CO345">
    <cfRule type="cellIs" dxfId="4323" priority="160" operator="greaterThan">
      <formula>0</formula>
    </cfRule>
    <cfRule type="cellIs" dxfId="4322" priority="161" operator="lessThan">
      <formula>0</formula>
    </cfRule>
  </conditionalFormatting>
  <conditionalFormatting sqref="CO344:CO345">
    <cfRule type="cellIs" dxfId="4321" priority="158" operator="greaterThan">
      <formula>0</formula>
    </cfRule>
    <cfRule type="cellIs" dxfId="4320" priority="159" operator="lessThan">
      <formula>0</formula>
    </cfRule>
  </conditionalFormatting>
  <conditionalFormatting sqref="CO131">
    <cfRule type="cellIs" dxfId="4319" priority="157" operator="equal">
      <formula>0</formula>
    </cfRule>
  </conditionalFormatting>
  <conditionalFormatting sqref="CO108">
    <cfRule type="cellIs" dxfId="4318" priority="156" operator="equal">
      <formula>0</formula>
    </cfRule>
  </conditionalFormatting>
  <conditionalFormatting sqref="CO161">
    <cfRule type="cellIs" dxfId="4317" priority="155" operator="equal">
      <formula>0</formula>
    </cfRule>
  </conditionalFormatting>
  <conditionalFormatting sqref="CO153:CO160">
    <cfRule type="cellIs" dxfId="4316" priority="154" operator="equal">
      <formula>0</formula>
    </cfRule>
  </conditionalFormatting>
  <conditionalFormatting sqref="CO171">
    <cfRule type="cellIs" dxfId="4315" priority="153" operator="equal">
      <formula>0</formula>
    </cfRule>
  </conditionalFormatting>
  <conditionalFormatting sqref="CO163:CO170">
    <cfRule type="cellIs" dxfId="4314" priority="152" operator="equal">
      <formula>0</formula>
    </cfRule>
  </conditionalFormatting>
  <conditionalFormatting sqref="CO212">
    <cfRule type="cellIs" dxfId="4313" priority="151" operator="equal">
      <formula>0</formula>
    </cfRule>
  </conditionalFormatting>
  <conditionalFormatting sqref="CO203">
    <cfRule type="cellIs" dxfId="4312" priority="150" operator="equal">
      <formula>0</formula>
    </cfRule>
  </conditionalFormatting>
  <conditionalFormatting sqref="CO204:CO211">
    <cfRule type="cellIs" dxfId="4311" priority="149" operator="equal">
      <formula>0</formula>
    </cfRule>
  </conditionalFormatting>
  <conditionalFormatting sqref="CO190:CO191">
    <cfRule type="cellIs" dxfId="4310" priority="148" operator="equal">
      <formula>0</formula>
    </cfRule>
  </conditionalFormatting>
  <conditionalFormatting sqref="CO320:CO321">
    <cfRule type="cellIs" dxfId="4309" priority="147" operator="equal">
      <formula>0</formula>
    </cfRule>
  </conditionalFormatting>
  <conditionalFormatting sqref="CO323:CO324">
    <cfRule type="cellIs" dxfId="4308" priority="146" operator="equal">
      <formula>0</formula>
    </cfRule>
  </conditionalFormatting>
  <conditionalFormatting sqref="CO311:CO312">
    <cfRule type="cellIs" dxfId="4307" priority="145" operator="equal">
      <formula>0</formula>
    </cfRule>
  </conditionalFormatting>
  <conditionalFormatting sqref="CO317:CO318">
    <cfRule type="cellIs" dxfId="4306" priority="144" operator="equal">
      <formula>0</formula>
    </cfRule>
  </conditionalFormatting>
  <conditionalFormatting sqref="CO326:CO327">
    <cfRule type="cellIs" dxfId="4305" priority="143" operator="equal">
      <formula>0</formula>
    </cfRule>
  </conditionalFormatting>
  <conditionalFormatting sqref="CO314:CO315">
    <cfRule type="cellIs" dxfId="4304" priority="142" operator="equal">
      <formula>0</formula>
    </cfRule>
  </conditionalFormatting>
  <conditionalFormatting sqref="CO364">
    <cfRule type="cellIs" dxfId="4303" priority="141" operator="equal">
      <formula>0</formula>
    </cfRule>
  </conditionalFormatting>
  <conditionalFormatting sqref="CO198:CO199">
    <cfRule type="cellIs" dxfId="4302" priority="137" operator="equal">
      <formula>0</formula>
    </cfRule>
  </conditionalFormatting>
  <conditionalFormatting sqref="CO24">
    <cfRule type="cellIs" dxfId="4301" priority="140" operator="equal">
      <formula>0</formula>
    </cfRule>
  </conditionalFormatting>
  <conditionalFormatting sqref="CO355">
    <cfRule type="cellIs" dxfId="4300" priority="139" operator="equal">
      <formula>0</formula>
    </cfRule>
  </conditionalFormatting>
  <conditionalFormatting sqref="CO15">
    <cfRule type="cellIs" dxfId="4299" priority="138" operator="equal">
      <formula>0</formula>
    </cfRule>
  </conditionalFormatting>
  <conditionalFormatting sqref="CO240">
    <cfRule type="cellIs" dxfId="4298" priority="136" operator="equal">
      <formula>0</formula>
    </cfRule>
  </conditionalFormatting>
  <conditionalFormatting sqref="CO173:CO185">
    <cfRule type="cellIs" dxfId="4297" priority="133" operator="equal">
      <formula>0</formula>
    </cfRule>
  </conditionalFormatting>
  <conditionalFormatting sqref="CO250">
    <cfRule type="cellIs" dxfId="4296" priority="135" operator="equal">
      <formula>0</formula>
    </cfRule>
  </conditionalFormatting>
  <conditionalFormatting sqref="CO10:CP10 CO40:CP40 CO42:CP42 CO382:CP382 CO380:CP380 CO348:CP348 CO350:CP350 CO342:CP342 CO339:CP339 CO74:CP74 CO77:CP77 CO96:CP96 CO98:CP98 CO119:CP119 CO121:CP121 CO200:CP200 CO228:CP228 CO230:CP230 CO302:CP302 CO308:CP308 CO310:CP310 CO313:CP313 CO316:CP316 CO319:CP319 CO322:CP322 CO325:CP325 CO328:CP328">
    <cfRule type="cellIs" dxfId="4295" priority="134" operator="equal">
      <formula>0</formula>
    </cfRule>
  </conditionalFormatting>
  <conditionalFormatting sqref="CO275 CO261">
    <cfRule type="cellIs" dxfId="4294" priority="132" operator="equal">
      <formula>0</formula>
    </cfRule>
  </conditionalFormatting>
  <conditionalFormatting sqref="CO262:CO274">
    <cfRule type="cellIs" dxfId="4293" priority="131" operator="equal">
      <formula>0</formula>
    </cfRule>
  </conditionalFormatting>
  <conditionalFormatting sqref="CO374">
    <cfRule type="cellIs" dxfId="4292" priority="130" operator="equal">
      <formula>0</formula>
    </cfRule>
  </conditionalFormatting>
  <conditionalFormatting sqref="CO34">
    <cfRule type="cellIs" dxfId="4291" priority="129" operator="equal">
      <formula>0</formula>
    </cfRule>
  </conditionalFormatting>
  <conditionalFormatting sqref="CO398">
    <cfRule type="cellIs" dxfId="4290" priority="128" operator="equal">
      <formula>0</formula>
    </cfRule>
  </conditionalFormatting>
  <conditionalFormatting sqref="CO58">
    <cfRule type="cellIs" dxfId="4289" priority="127" operator="equal">
      <formula>0</formula>
    </cfRule>
  </conditionalFormatting>
  <conditionalFormatting sqref="CO109">
    <cfRule type="cellIs" dxfId="4288" priority="126" operator="equal">
      <formula>0</formula>
    </cfRule>
  </conditionalFormatting>
  <conditionalFormatting sqref="CO118">
    <cfRule type="cellIs" dxfId="4287" priority="125" operator="equal">
      <formula>0</formula>
    </cfRule>
  </conditionalFormatting>
  <conditionalFormatting sqref="CO151 CO142">
    <cfRule type="cellIs" dxfId="4286" priority="124" operator="equal">
      <formula>0</formula>
    </cfRule>
  </conditionalFormatting>
  <conditionalFormatting sqref="CO189">
    <cfRule type="cellIs" dxfId="4285" priority="123" operator="equal">
      <formula>0</formula>
    </cfRule>
  </conditionalFormatting>
  <conditionalFormatting sqref="CO194:CO195">
    <cfRule type="cellIs" dxfId="4284" priority="122" operator="equal">
      <formula>0</formula>
    </cfRule>
  </conditionalFormatting>
  <conditionalFormatting sqref="CO196">
    <cfRule type="cellIs" dxfId="4283" priority="121" operator="equal">
      <formula>0</formula>
    </cfRule>
  </conditionalFormatting>
  <conditionalFormatting sqref="CO197">
    <cfRule type="cellIs" dxfId="4282" priority="120" operator="equal">
      <formula>0</formula>
    </cfRule>
  </conditionalFormatting>
  <conditionalFormatting sqref="CO222">
    <cfRule type="cellIs" dxfId="4281" priority="118" operator="equal">
      <formula>0</formula>
    </cfRule>
  </conditionalFormatting>
  <conditionalFormatting sqref="CO260">
    <cfRule type="cellIs" dxfId="4280" priority="119" operator="equal">
      <formula>0</formula>
    </cfRule>
  </conditionalFormatting>
  <conditionalFormatting sqref="CO213">
    <cfRule type="cellIs" dxfId="4279" priority="117" operator="equal">
      <formula>0</formula>
    </cfRule>
  </conditionalFormatting>
  <conditionalFormatting sqref="CO226">
    <cfRule type="cellIs" dxfId="4278" priority="116" operator="equal">
      <formula>0</formula>
    </cfRule>
  </conditionalFormatting>
  <conditionalFormatting sqref="CO89">
    <cfRule type="cellIs" dxfId="4277" priority="115" operator="equal">
      <formula>0</formula>
    </cfRule>
  </conditionalFormatting>
  <conditionalFormatting sqref="CO79:CO88">
    <cfRule type="cellIs" dxfId="4276" priority="114" operator="equal">
      <formula>0</formula>
    </cfRule>
  </conditionalFormatting>
  <conditionalFormatting sqref="CO202">
    <cfRule type="cellIs" dxfId="4275" priority="111" operator="equal">
      <formula>0</formula>
    </cfRule>
  </conditionalFormatting>
  <conditionalFormatting sqref="CO95">
    <cfRule type="cellIs" dxfId="4274" priority="113" operator="equal">
      <formula>0</formula>
    </cfRule>
  </conditionalFormatting>
  <conditionalFormatting sqref="CO91:CO94">
    <cfRule type="cellIs" dxfId="4273" priority="112" operator="equal">
      <formula>0</formula>
    </cfRule>
  </conditionalFormatting>
  <conditionalFormatting sqref="CO223">
    <cfRule type="cellIs" dxfId="4272" priority="110" operator="equal">
      <formula>0</formula>
    </cfRule>
  </conditionalFormatting>
  <conditionalFormatting sqref="CO224:CO225">
    <cfRule type="cellIs" dxfId="4271" priority="109" operator="equal">
      <formula>0</formula>
    </cfRule>
  </conditionalFormatting>
  <conditionalFormatting sqref="CO201">
    <cfRule type="cellIs" dxfId="4270" priority="108" operator="equal">
      <formula>0</formula>
    </cfRule>
  </conditionalFormatting>
  <conditionalFormatting sqref="CO75">
    <cfRule type="cellIs" dxfId="4269" priority="107" operator="equal">
      <formula>0</formula>
    </cfRule>
  </conditionalFormatting>
  <conditionalFormatting sqref="CO285:CO287">
    <cfRule type="cellIs" dxfId="4268" priority="106" operator="equal">
      <formula>0</formula>
    </cfRule>
  </conditionalFormatting>
  <conditionalFormatting sqref="CO285:CO286">
    <cfRule type="cellIs" dxfId="4267" priority="104" operator="greaterThan">
      <formula>0</formula>
    </cfRule>
    <cfRule type="cellIs" dxfId="4266" priority="105" operator="lessThan">
      <formula>0</formula>
    </cfRule>
  </conditionalFormatting>
  <conditionalFormatting sqref="CO284:CP284">
    <cfRule type="cellIs" dxfId="4265" priority="103" operator="equal">
      <formula>0</formula>
    </cfRule>
  </conditionalFormatting>
  <conditionalFormatting sqref="CO290">
    <cfRule type="cellIs" dxfId="4264" priority="102" operator="equal">
      <formula>0</formula>
    </cfRule>
  </conditionalFormatting>
  <conditionalFormatting sqref="CO301">
    <cfRule type="cellIs" dxfId="4263" priority="101" operator="equal">
      <formula>0</formula>
    </cfRule>
  </conditionalFormatting>
  <conditionalFormatting sqref="CO291:CO300">
    <cfRule type="cellIs" dxfId="4262" priority="100" operator="equal">
      <formula>0</formula>
    </cfRule>
  </conditionalFormatting>
  <conditionalFormatting sqref="CO289:CP289">
    <cfRule type="cellIs" dxfId="4261" priority="98" operator="equal">
      <formula>0</formula>
    </cfRule>
  </conditionalFormatting>
  <conditionalFormatting sqref="CO288">
    <cfRule type="cellIs" dxfId="4260" priority="99" operator="equal">
      <formula>0</formula>
    </cfRule>
  </conditionalFormatting>
  <conditionalFormatting sqref="CO73">
    <cfRule type="cellIs" dxfId="4259" priority="97" operator="equal">
      <formula>0</formula>
    </cfRule>
  </conditionalFormatting>
  <conditionalFormatting sqref="CO61">
    <cfRule type="cellIs" dxfId="4258" priority="96" operator="equal">
      <formula>0</formula>
    </cfRule>
  </conditionalFormatting>
  <conditionalFormatting sqref="CO388">
    <cfRule type="cellIs" dxfId="4257" priority="95" operator="equal">
      <formula>0</formula>
    </cfRule>
  </conditionalFormatting>
  <conditionalFormatting sqref="CO48">
    <cfRule type="cellIs" dxfId="4256" priority="94" operator="equal">
      <formula>0</formula>
    </cfRule>
  </conditionalFormatting>
  <conditionalFormatting sqref="CO110:CO117">
    <cfRule type="cellIs" dxfId="4255" priority="93" operator="equal">
      <formula>0</formula>
    </cfRule>
  </conditionalFormatting>
  <conditionalFormatting sqref="CO133:CO140">
    <cfRule type="cellIs" dxfId="4254" priority="92" operator="equal">
      <formula>0</formula>
    </cfRule>
  </conditionalFormatting>
  <conditionalFormatting sqref="CO143:CO150">
    <cfRule type="cellIs" dxfId="4253" priority="91" operator="equal">
      <formula>0</formula>
    </cfRule>
  </conditionalFormatting>
  <conditionalFormatting sqref="CO214:CO221">
    <cfRule type="cellIs" dxfId="4252" priority="90" operator="equal">
      <formula>0</formula>
    </cfRule>
  </conditionalFormatting>
  <conditionalFormatting sqref="CO232:CO239">
    <cfRule type="cellIs" dxfId="4251" priority="89" operator="equal">
      <formula>0</formula>
    </cfRule>
  </conditionalFormatting>
  <conditionalFormatting sqref="CO242:CO249">
    <cfRule type="cellIs" dxfId="4250" priority="88" operator="equal">
      <formula>0</formula>
    </cfRule>
  </conditionalFormatting>
  <conditionalFormatting sqref="CO252:CO259">
    <cfRule type="cellIs" dxfId="4249" priority="87" operator="equal">
      <formula>0</formula>
    </cfRule>
  </conditionalFormatting>
  <conditionalFormatting sqref="CO241">
    <cfRule type="cellIs" dxfId="4248" priority="86" operator="equal">
      <formula>0</formula>
    </cfRule>
  </conditionalFormatting>
  <conditionalFormatting sqref="CO251">
    <cfRule type="cellIs" dxfId="4247" priority="85" operator="equal">
      <formula>0</formula>
    </cfRule>
  </conditionalFormatting>
  <conditionalFormatting sqref="CO122">
    <cfRule type="cellIs" dxfId="4246" priority="84" operator="equal">
      <formula>0</formula>
    </cfRule>
  </conditionalFormatting>
  <conditionalFormatting sqref="CP7">
    <cfRule type="cellIs" dxfId="4245" priority="83" operator="notEqual">
      <formula>0</formula>
    </cfRule>
  </conditionalFormatting>
  <conditionalFormatting sqref="CP347">
    <cfRule type="cellIs" dxfId="4244" priority="82" operator="notEqual">
      <formula>0</formula>
    </cfRule>
  </conditionalFormatting>
  <conditionalFormatting sqref="CP11:CP14 CP172 CP152 CP16:CP23 CP25:CP33 CP49:CP57 CP59:CP60 CP35:CP39 CP375:CP379 CP381 CP349 CP340:CP341 CP229 CP97 CP41 CP351:CP354 CP141 CP227 CP186:CP188 CP1:CP7 CP343:CP347 CP329:CP338 CP192:CP193 CP162 CP132 CP78 CP90 CP120 CP76 CP303:CP307 CP356:CP363 CP62:CP70 CP399:CP1048576 CP389:CP397 CP383:CP387 CP43:CP47 CP365:CP373 CP99:CP107 CP123:CP130 CP276:CP283 CP231 CP309 CP9 CP72">
    <cfRule type="cellIs" dxfId="4243" priority="81" operator="equal">
      <formula>0</formula>
    </cfRule>
  </conditionalFormatting>
  <conditionalFormatting sqref="CP7">
    <cfRule type="cellIs" dxfId="4242" priority="80" operator="notEqual">
      <formula>0</formula>
    </cfRule>
  </conditionalFormatting>
  <conditionalFormatting sqref="CP303:CP304">
    <cfRule type="cellIs" dxfId="4241" priority="78" operator="greaterThan">
      <formula>0</formula>
    </cfRule>
    <cfRule type="cellIs" dxfId="4240" priority="79" operator="lessThan">
      <formula>0</formula>
    </cfRule>
  </conditionalFormatting>
  <conditionalFormatting sqref="CP329:CP330">
    <cfRule type="cellIs" dxfId="4239" priority="76" operator="greaterThan">
      <formula>0</formula>
    </cfRule>
    <cfRule type="cellIs" dxfId="4238" priority="77" operator="lessThan">
      <formula>0</formula>
    </cfRule>
  </conditionalFormatting>
  <conditionalFormatting sqref="CP343:CP345">
    <cfRule type="cellIs" dxfId="4237" priority="74" operator="greaterThan">
      <formula>0</formula>
    </cfRule>
    <cfRule type="cellIs" dxfId="4236" priority="75" operator="lessThan">
      <formula>0</formula>
    </cfRule>
  </conditionalFormatting>
  <conditionalFormatting sqref="CP344:CP345">
    <cfRule type="cellIs" dxfId="4235" priority="72" operator="greaterThan">
      <formula>0</formula>
    </cfRule>
    <cfRule type="cellIs" dxfId="4234" priority="73" operator="lessThan">
      <formula>0</formula>
    </cfRule>
  </conditionalFormatting>
  <conditionalFormatting sqref="CP131">
    <cfRule type="cellIs" dxfId="4233" priority="71" operator="equal">
      <formula>0</formula>
    </cfRule>
  </conditionalFormatting>
  <conditionalFormatting sqref="CP108">
    <cfRule type="cellIs" dxfId="4232" priority="70" operator="equal">
      <formula>0</formula>
    </cfRule>
  </conditionalFormatting>
  <conditionalFormatting sqref="CP161">
    <cfRule type="cellIs" dxfId="4231" priority="69" operator="equal">
      <formula>0</formula>
    </cfRule>
  </conditionalFormatting>
  <conditionalFormatting sqref="CP153:CP160">
    <cfRule type="cellIs" dxfId="4230" priority="68" operator="equal">
      <formula>0</formula>
    </cfRule>
  </conditionalFormatting>
  <conditionalFormatting sqref="CP171">
    <cfRule type="cellIs" dxfId="4229" priority="67" operator="equal">
      <formula>0</formula>
    </cfRule>
  </conditionalFormatting>
  <conditionalFormatting sqref="CP163:CP170">
    <cfRule type="cellIs" dxfId="4228" priority="66" operator="equal">
      <formula>0</formula>
    </cfRule>
  </conditionalFormatting>
  <conditionalFormatting sqref="CP212">
    <cfRule type="cellIs" dxfId="4227" priority="65" operator="equal">
      <formula>0</formula>
    </cfRule>
  </conditionalFormatting>
  <conditionalFormatting sqref="CP203">
    <cfRule type="cellIs" dxfId="4226" priority="64" operator="equal">
      <formula>0</formula>
    </cfRule>
  </conditionalFormatting>
  <conditionalFormatting sqref="CP204:CP211">
    <cfRule type="cellIs" dxfId="4225" priority="63" operator="equal">
      <formula>0</formula>
    </cfRule>
  </conditionalFormatting>
  <conditionalFormatting sqref="CP190:CP191">
    <cfRule type="cellIs" dxfId="4224" priority="62" operator="equal">
      <formula>0</formula>
    </cfRule>
  </conditionalFormatting>
  <conditionalFormatting sqref="CP320:CP321">
    <cfRule type="cellIs" dxfId="4223" priority="61" operator="equal">
      <formula>0</formula>
    </cfRule>
  </conditionalFormatting>
  <conditionalFormatting sqref="CP323:CP324">
    <cfRule type="cellIs" dxfId="4222" priority="60" operator="equal">
      <formula>0</formula>
    </cfRule>
  </conditionalFormatting>
  <conditionalFormatting sqref="CP311:CP312">
    <cfRule type="cellIs" dxfId="4221" priority="59" operator="equal">
      <formula>0</formula>
    </cfRule>
  </conditionalFormatting>
  <conditionalFormatting sqref="CP317:CP318">
    <cfRule type="cellIs" dxfId="4220" priority="58" operator="equal">
      <formula>0</formula>
    </cfRule>
  </conditionalFormatting>
  <conditionalFormatting sqref="CP326:CP327">
    <cfRule type="cellIs" dxfId="4219" priority="57" operator="equal">
      <formula>0</formula>
    </cfRule>
  </conditionalFormatting>
  <conditionalFormatting sqref="CP314:CP315">
    <cfRule type="cellIs" dxfId="4218" priority="56" operator="equal">
      <formula>0</formula>
    </cfRule>
  </conditionalFormatting>
  <conditionalFormatting sqref="CP364">
    <cfRule type="cellIs" dxfId="4217" priority="55" operator="equal">
      <formula>0</formula>
    </cfRule>
  </conditionalFormatting>
  <conditionalFormatting sqref="CP24">
    <cfRule type="cellIs" dxfId="4216" priority="54" operator="equal">
      <formula>0</formula>
    </cfRule>
  </conditionalFormatting>
  <conditionalFormatting sqref="CP355">
    <cfRule type="cellIs" dxfId="4215" priority="53" operator="equal">
      <formula>0</formula>
    </cfRule>
  </conditionalFormatting>
  <conditionalFormatting sqref="CP15">
    <cfRule type="cellIs" dxfId="4214" priority="52" operator="equal">
      <formula>0</formula>
    </cfRule>
  </conditionalFormatting>
  <conditionalFormatting sqref="CP240">
    <cfRule type="cellIs" dxfId="4213" priority="50" operator="equal">
      <formula>0</formula>
    </cfRule>
  </conditionalFormatting>
  <conditionalFormatting sqref="CP173:CP185">
    <cfRule type="cellIs" dxfId="4212" priority="48" operator="equal">
      <formula>0</formula>
    </cfRule>
  </conditionalFormatting>
  <conditionalFormatting sqref="CP250">
    <cfRule type="cellIs" dxfId="4211" priority="49" operator="equal">
      <formula>0</formula>
    </cfRule>
  </conditionalFormatting>
  <conditionalFormatting sqref="CP275 CP261">
    <cfRule type="cellIs" dxfId="4210" priority="47" operator="equal">
      <formula>0</formula>
    </cfRule>
  </conditionalFormatting>
  <conditionalFormatting sqref="CP262:CP274">
    <cfRule type="cellIs" dxfId="4209" priority="46" operator="equal">
      <formula>0</formula>
    </cfRule>
  </conditionalFormatting>
  <conditionalFormatting sqref="CP374">
    <cfRule type="cellIs" dxfId="4208" priority="45" operator="equal">
      <formula>0</formula>
    </cfRule>
  </conditionalFormatting>
  <conditionalFormatting sqref="CP34">
    <cfRule type="cellIs" dxfId="4207" priority="44" operator="equal">
      <formula>0</formula>
    </cfRule>
  </conditionalFormatting>
  <conditionalFormatting sqref="CP398">
    <cfRule type="cellIs" dxfId="4206" priority="43" operator="equal">
      <formula>0</formula>
    </cfRule>
  </conditionalFormatting>
  <conditionalFormatting sqref="CP58">
    <cfRule type="cellIs" dxfId="4205" priority="42" operator="equal">
      <formula>0</formula>
    </cfRule>
  </conditionalFormatting>
  <conditionalFormatting sqref="CP109">
    <cfRule type="cellIs" dxfId="4204" priority="41" operator="equal">
      <formula>0</formula>
    </cfRule>
  </conditionalFormatting>
  <conditionalFormatting sqref="CP118">
    <cfRule type="cellIs" dxfId="4203" priority="40" operator="equal">
      <formula>0</formula>
    </cfRule>
  </conditionalFormatting>
  <conditionalFormatting sqref="CP151 CP142">
    <cfRule type="cellIs" dxfId="4202" priority="39" operator="equal">
      <formula>0</formula>
    </cfRule>
  </conditionalFormatting>
  <conditionalFormatting sqref="CP189">
    <cfRule type="cellIs" dxfId="4201" priority="38" operator="equal">
      <formula>0</formula>
    </cfRule>
  </conditionalFormatting>
  <conditionalFormatting sqref="CP194:CP195">
    <cfRule type="cellIs" dxfId="4200" priority="37" operator="equal">
      <formula>0</formula>
    </cfRule>
  </conditionalFormatting>
  <conditionalFormatting sqref="CP196">
    <cfRule type="cellIs" dxfId="4199" priority="36" operator="equal">
      <formula>0</formula>
    </cfRule>
  </conditionalFormatting>
  <conditionalFormatting sqref="CP197">
    <cfRule type="cellIs" dxfId="4198" priority="35" operator="equal">
      <formula>0</formula>
    </cfRule>
  </conditionalFormatting>
  <conditionalFormatting sqref="CP222">
    <cfRule type="cellIs" dxfId="4197" priority="33" operator="equal">
      <formula>0</formula>
    </cfRule>
  </conditionalFormatting>
  <conditionalFormatting sqref="CP260">
    <cfRule type="cellIs" dxfId="4196" priority="34" operator="equal">
      <formula>0</formula>
    </cfRule>
  </conditionalFormatting>
  <conditionalFormatting sqref="CP213">
    <cfRule type="cellIs" dxfId="4195" priority="32" operator="equal">
      <formula>0</formula>
    </cfRule>
  </conditionalFormatting>
  <conditionalFormatting sqref="CP226">
    <cfRule type="cellIs" dxfId="4194" priority="31" operator="equal">
      <formula>0</formula>
    </cfRule>
  </conditionalFormatting>
  <conditionalFormatting sqref="CP89">
    <cfRule type="cellIs" dxfId="4193" priority="30" operator="equal">
      <formula>0</formula>
    </cfRule>
  </conditionalFormatting>
  <conditionalFormatting sqref="CP79:CP88">
    <cfRule type="cellIs" dxfId="4192" priority="29" operator="equal">
      <formula>0</formula>
    </cfRule>
  </conditionalFormatting>
  <conditionalFormatting sqref="CP202">
    <cfRule type="cellIs" dxfId="4191" priority="26" operator="equal">
      <formula>0</formula>
    </cfRule>
  </conditionalFormatting>
  <conditionalFormatting sqref="CP95">
    <cfRule type="cellIs" dxfId="4190" priority="28" operator="equal">
      <formula>0</formula>
    </cfRule>
  </conditionalFormatting>
  <conditionalFormatting sqref="CP91:CP94">
    <cfRule type="cellIs" dxfId="4189" priority="27" operator="equal">
      <formula>0</formula>
    </cfRule>
  </conditionalFormatting>
  <conditionalFormatting sqref="CP223">
    <cfRule type="cellIs" dxfId="4188" priority="25" operator="equal">
      <formula>0</formula>
    </cfRule>
  </conditionalFormatting>
  <conditionalFormatting sqref="CP224:CP225">
    <cfRule type="cellIs" dxfId="4187" priority="24" operator="equal">
      <formula>0</formula>
    </cfRule>
  </conditionalFormatting>
  <conditionalFormatting sqref="CP201">
    <cfRule type="cellIs" dxfId="4186" priority="23" operator="equal">
      <formula>0</formula>
    </cfRule>
  </conditionalFormatting>
  <conditionalFormatting sqref="CP75">
    <cfRule type="cellIs" dxfId="4185" priority="22" operator="equal">
      <formula>0</formula>
    </cfRule>
  </conditionalFormatting>
  <conditionalFormatting sqref="CP285:CP287">
    <cfRule type="cellIs" dxfId="4184" priority="21" operator="equal">
      <formula>0</formula>
    </cfRule>
  </conditionalFormatting>
  <conditionalFormatting sqref="CP285:CP286">
    <cfRule type="cellIs" dxfId="4183" priority="19" operator="greaterThan">
      <formula>0</formula>
    </cfRule>
    <cfRule type="cellIs" dxfId="4182" priority="20" operator="lessThan">
      <formula>0</formula>
    </cfRule>
  </conditionalFormatting>
  <conditionalFormatting sqref="CP290">
    <cfRule type="cellIs" dxfId="4181" priority="18" operator="equal">
      <formula>0</formula>
    </cfRule>
  </conditionalFormatting>
  <conditionalFormatting sqref="CP301">
    <cfRule type="cellIs" dxfId="4180" priority="17" operator="equal">
      <formula>0</formula>
    </cfRule>
  </conditionalFormatting>
  <conditionalFormatting sqref="CP291:CP300">
    <cfRule type="cellIs" dxfId="4179" priority="16" operator="equal">
      <formula>0</formula>
    </cfRule>
  </conditionalFormatting>
  <conditionalFormatting sqref="CP73">
    <cfRule type="cellIs" dxfId="4178" priority="14" operator="equal">
      <formula>0</formula>
    </cfRule>
  </conditionalFormatting>
  <conditionalFormatting sqref="CP61">
    <cfRule type="cellIs" dxfId="4177" priority="13" operator="equal">
      <formula>0</formula>
    </cfRule>
  </conditionalFormatting>
  <conditionalFormatting sqref="CP388">
    <cfRule type="cellIs" dxfId="4176" priority="12" operator="equal">
      <formula>0</formula>
    </cfRule>
  </conditionalFormatting>
  <conditionalFormatting sqref="CP48">
    <cfRule type="cellIs" dxfId="4175" priority="11" operator="equal">
      <formula>0</formula>
    </cfRule>
  </conditionalFormatting>
  <conditionalFormatting sqref="CP110:CP117">
    <cfRule type="cellIs" dxfId="4174" priority="10" operator="equal">
      <formula>0</formula>
    </cfRule>
  </conditionalFormatting>
  <conditionalFormatting sqref="CP133:CP140">
    <cfRule type="cellIs" dxfId="4173" priority="9" operator="equal">
      <formula>0</formula>
    </cfRule>
  </conditionalFormatting>
  <conditionalFormatting sqref="CP143:CP150">
    <cfRule type="cellIs" dxfId="4172" priority="8" operator="equal">
      <formula>0</formula>
    </cfRule>
  </conditionalFormatting>
  <conditionalFormatting sqref="CP214:CP221">
    <cfRule type="cellIs" dxfId="4171" priority="7" operator="equal">
      <formula>0</formula>
    </cfRule>
  </conditionalFormatting>
  <conditionalFormatting sqref="CP232:CP239">
    <cfRule type="cellIs" dxfId="4170" priority="6" operator="equal">
      <formula>0</formula>
    </cfRule>
  </conditionalFormatting>
  <conditionalFormatting sqref="CP242:CP249">
    <cfRule type="cellIs" dxfId="4169" priority="5" operator="equal">
      <formula>0</formula>
    </cfRule>
  </conditionalFormatting>
  <conditionalFormatting sqref="CP252:CP259">
    <cfRule type="cellIs" dxfId="4168" priority="4" operator="equal">
      <formula>0</formula>
    </cfRule>
  </conditionalFormatting>
  <conditionalFormatting sqref="CP241">
    <cfRule type="cellIs" dxfId="4167" priority="3" operator="equal">
      <formula>0</formula>
    </cfRule>
  </conditionalFormatting>
  <conditionalFormatting sqref="CP251">
    <cfRule type="cellIs" dxfId="4166" priority="2" operator="equal">
      <formula>0</formula>
    </cfRule>
  </conditionalFormatting>
  <conditionalFormatting sqref="CP122">
    <cfRule type="cellIs" dxfId="4165" priority="1" operator="equal">
      <formula>0</formula>
    </cfRule>
  </conditionalFormatting>
  <pageMargins left="0.7" right="0.7" top="0.75" bottom="0.75" header="0.3" footer="0.3"/>
  <pageSetup paperSize="9" orientation="portrait"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R411"/>
  <sheetViews>
    <sheetView showGridLines="0" zoomScaleNormal="100" workbookViewId="0">
      <pane xSplit="19" ySplit="5" topLeftCell="T375" activePane="bottomRight" state="frozen"/>
      <selection activeCell="AR291" sqref="U291:AR300"/>
      <selection pane="topRight" activeCell="AR291" sqref="U291:AR300"/>
      <selection pane="bottomLeft" activeCell="AR291" sqref="U291:AR300"/>
      <selection pane="bottomRight" activeCell="U403" activeCellId="6" sqref="U381:AR381 U383:AR383 U384:AR384 U385:AR385 U387:AR397 U399:AR401 U403:AR409"/>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35.5546875" style="1" customWidth="1"/>
    <col min="11" max="11" width="1.77734375" style="6" customWidth="1"/>
    <col min="12" max="12" width="4.77734375" style="1" hidden="1" customWidth="1"/>
    <col min="13" max="13" width="1.6640625" style="58" hidden="1" customWidth="1"/>
    <col min="14" max="14" width="9.6640625" style="1" hidden="1" customWidth="1"/>
    <col min="15" max="15" width="2.33203125" style="1" hidden="1" customWidth="1"/>
    <col min="16" max="16" width="4.77734375" style="1" hidden="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150</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f>SUM(RomashkaP:eCommP!U7)</f>
        <v>0</v>
      </c>
      <c r="V7" s="2" t="e">
        <f>SUM(RomashkaP:eCommP!V7)</f>
        <v>#REF!</v>
      </c>
      <c r="W7" s="2" t="e">
        <f>SUM(RomashkaP:eCommP!W7)</f>
        <v>#REF!</v>
      </c>
      <c r="X7" s="2" t="e">
        <f>SUM(RomashkaP:eCommP!X7)</f>
        <v>#REF!</v>
      </c>
      <c r="Y7" s="2" t="e">
        <f>SUM(RomashkaP:eCommP!Y7)</f>
        <v>#REF!</v>
      </c>
      <c r="Z7" s="2" t="e">
        <f>SUM(RomashkaP:eCommP!Z7)</f>
        <v>#REF!</v>
      </c>
      <c r="AA7" s="2" t="e">
        <f>SUM(RomashkaP:eCommP!AA7)</f>
        <v>#REF!</v>
      </c>
      <c r="AB7" s="2" t="e">
        <f>SUM(RomashkaP:eCommP!AB7)</f>
        <v>#REF!</v>
      </c>
      <c r="AC7" s="2" t="e">
        <f>SUM(RomashkaP:eCommP!AC7)</f>
        <v>#REF!</v>
      </c>
      <c r="AD7" s="2" t="e">
        <f>SUM(RomashkaP:eCommP!AD7)</f>
        <v>#REF!</v>
      </c>
      <c r="AE7" s="2" t="e">
        <f>SUM(RomashkaP:eCommP!AE7)</f>
        <v>#REF!</v>
      </c>
      <c r="AF7" s="2" t="e">
        <f>SUM(RomashkaP:eCommP!AF7)</f>
        <v>#REF!</v>
      </c>
      <c r="AG7" s="2" t="e">
        <f>SUM(RomashkaP:eCommP!AG7)</f>
        <v>#REF!</v>
      </c>
      <c r="AH7" s="2" t="e">
        <f>SUM(RomashkaP:eCommP!AH7)</f>
        <v>#REF!</v>
      </c>
      <c r="AI7" s="2" t="e">
        <f>SUM(RomashkaP:eCommP!AI7)</f>
        <v>#REF!</v>
      </c>
      <c r="AJ7" s="2" t="e">
        <f>SUM(RomashkaP:eCommP!AJ7)</f>
        <v>#REF!</v>
      </c>
      <c r="AK7" s="2" t="e">
        <f>SUM(RomashkaP:eCommP!AK7)</f>
        <v>#REF!</v>
      </c>
      <c r="AL7" s="2" t="e">
        <f>SUM(RomashkaP:eCommP!AL7)</f>
        <v>#REF!</v>
      </c>
      <c r="AM7" s="2" t="e">
        <f>SUM(RomashkaP:eCommP!AM7)</f>
        <v>#REF!</v>
      </c>
      <c r="AN7" s="2" t="e">
        <f>SUM(RomashkaP:eCommP!AN7)</f>
        <v>#REF!</v>
      </c>
      <c r="AO7" s="2" t="e">
        <f>SUM(RomashkaP:eCommP!AO7)</f>
        <v>#REF!</v>
      </c>
      <c r="AP7" s="2" t="e">
        <f>SUM(RomashkaP:eCommP!AP7)</f>
        <v>#REF!</v>
      </c>
      <c r="AQ7" s="2" t="e">
        <f>SUM(RomashkaP:eCommP!AQ7)</f>
        <v>#REF!</v>
      </c>
      <c r="AR7" s="2" t="e">
        <f>SUM(RomashkaP:eCommP!AR7)</f>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SUM(RomashkaP:eCommP!U9)</f>
        <v>0</v>
      </c>
      <c r="V9" s="3" t="e">
        <f>SUM(RomashkaP:eCommP!V9)</f>
        <v>#REF!</v>
      </c>
      <c r="W9" s="3" t="e">
        <f>SUM(RomashkaP:eCommP!W9)</f>
        <v>#REF!</v>
      </c>
      <c r="X9" s="3" t="e">
        <f>SUM(RomashkaP:eCommP!X9)</f>
        <v>#REF!</v>
      </c>
      <c r="Y9" s="3" t="e">
        <f>SUM(RomashkaP:eCommP!Y9)</f>
        <v>#REF!</v>
      </c>
      <c r="Z9" s="3" t="e">
        <f>SUM(RomashkaP:eCommP!Z9)</f>
        <v>#REF!</v>
      </c>
      <c r="AA9" s="3" t="e">
        <f>SUM(RomashkaP:eCommP!AA9)</f>
        <v>#REF!</v>
      </c>
      <c r="AB9" s="3" t="e">
        <f>SUM(RomashkaP:eCommP!AB9)</f>
        <v>#REF!</v>
      </c>
      <c r="AC9" s="3" t="e">
        <f>SUM(RomashkaP:eCommP!AC9)</f>
        <v>#REF!</v>
      </c>
      <c r="AD9" s="3" t="e">
        <f>SUM(RomashkaP:eCommP!AD9)</f>
        <v>#REF!</v>
      </c>
      <c r="AE9" s="3" t="e">
        <f>SUM(RomashkaP:eCommP!AE9)</f>
        <v>#REF!</v>
      </c>
      <c r="AF9" s="3" t="e">
        <f>SUM(RomashkaP:eCommP!AF9)</f>
        <v>#REF!</v>
      </c>
      <c r="AG9" s="3" t="e">
        <f>SUM(RomashkaP:eCommP!AG9)</f>
        <v>#REF!</v>
      </c>
      <c r="AH9" s="3" t="e">
        <f>SUM(RomashkaP:eCommP!AH9)</f>
        <v>#REF!</v>
      </c>
      <c r="AI9" s="3" t="e">
        <f>SUM(RomashkaP:eCommP!AI9)</f>
        <v>#REF!</v>
      </c>
      <c r="AJ9" s="3" t="e">
        <f>SUM(RomashkaP:eCommP!AJ9)</f>
        <v>#REF!</v>
      </c>
      <c r="AK9" s="3" t="e">
        <f>SUM(RomashkaP:eCommP!AK9)</f>
        <v>#REF!</v>
      </c>
      <c r="AL9" s="3" t="e">
        <f>SUM(RomashkaP:eCommP!AL9)</f>
        <v>#REF!</v>
      </c>
      <c r="AM9" s="3" t="e">
        <f>SUM(RomashkaP:eCommP!AM9)</f>
        <v>#REF!</v>
      </c>
      <c r="AN9" s="3" t="e">
        <f>SUM(RomashkaP:eCommP!AN9)</f>
        <v>#REF!</v>
      </c>
      <c r="AO9" s="3" t="e">
        <f>SUM(RomashkaP:eCommP!AO9)</f>
        <v>#REF!</v>
      </c>
      <c r="AP9" s="3" t="e">
        <f>SUM(RomashkaP:eCommP!AP9)</f>
        <v>#REF!</v>
      </c>
      <c r="AQ9" s="3" t="e">
        <f>SUM(RomashkaP:eCommP!AQ9)</f>
        <v>#REF!</v>
      </c>
      <c r="AR9" s="3" t="e">
        <f>SUM(RomashkaP:eCommP!AR9)</f>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SUM(RomashkaP:eCommP!U11)</f>
        <v>0</v>
      </c>
      <c r="V11" s="2">
        <f>SUM(RomashkaP:eCommP!V11)</f>
        <v>0</v>
      </c>
      <c r="W11" s="2">
        <f>SUM(RomashkaP:eCommP!W11)</f>
        <v>0</v>
      </c>
      <c r="X11" s="2">
        <f>SUM(RomashkaP:eCommP!X11)</f>
        <v>0</v>
      </c>
      <c r="Y11" s="2">
        <f>SUM(RomashkaP:eCommP!Y11)</f>
        <v>-4000000</v>
      </c>
      <c r="Z11" s="2">
        <f>SUM(RomashkaP:eCommP!Z11)</f>
        <v>-8000000</v>
      </c>
      <c r="AA11" s="2">
        <f>SUM(RomashkaP:eCommP!AA11)</f>
        <v>-12000000</v>
      </c>
      <c r="AB11" s="2">
        <f>SUM(RomashkaP:eCommP!AB11)</f>
        <v>-20000000</v>
      </c>
      <c r="AC11" s="2">
        <f>SUM(RomashkaP:eCommP!AC11)</f>
        <v>-28000000</v>
      </c>
      <c r="AD11" s="2">
        <f>SUM(RomashkaP:eCommP!AD11)</f>
        <v>-36000000</v>
      </c>
      <c r="AE11" s="2">
        <f>SUM(RomashkaP:eCommP!AE11)</f>
        <v>-48000000</v>
      </c>
      <c r="AF11" s="2">
        <f>SUM(RomashkaP:eCommP!AF11)</f>
        <v>-60000000</v>
      </c>
      <c r="AG11" s="2">
        <f>SUM(RomashkaP:eCommP!AG11)</f>
        <v>-72000000</v>
      </c>
      <c r="AH11" s="2">
        <f>SUM(RomashkaP:eCommP!AH11)</f>
        <v>-84000000</v>
      </c>
      <c r="AI11" s="2">
        <f>SUM(RomashkaP:eCommP!AI11)</f>
        <v>-100000000</v>
      </c>
      <c r="AJ11" s="2">
        <f>SUM(RomashkaP:eCommP!AJ11)</f>
        <v>-116000000</v>
      </c>
      <c r="AK11" s="2">
        <f>SUM(RomashkaP:eCommP!AK11)</f>
        <v>-132000000</v>
      </c>
      <c r="AL11" s="2">
        <f>SUM(RomashkaP:eCommP!AL11)</f>
        <v>-148000000</v>
      </c>
      <c r="AM11" s="2">
        <f>SUM(RomashkaP:eCommP!AM11)</f>
        <v>-168000000</v>
      </c>
      <c r="AN11" s="2">
        <f>SUM(RomashkaP:eCommP!AN11)</f>
        <v>-188000000</v>
      </c>
      <c r="AO11" s="2">
        <f>SUM(RomashkaP:eCommP!AO11)</f>
        <v>-208000000</v>
      </c>
      <c r="AP11" s="2">
        <f>SUM(RomashkaP:eCommP!AP11)</f>
        <v>-228000000</v>
      </c>
      <c r="AQ11" s="2">
        <f>SUM(RomashkaP:eCommP!AQ11)</f>
        <v>-252000000</v>
      </c>
      <c r="AR11" s="2">
        <f>SUM(RomashkaP:eCommP!AR11)</f>
        <v>-276000000</v>
      </c>
    </row>
    <row r="12" spans="1:44" s="6" customFormat="1" ht="12" x14ac:dyDescent="0.25">
      <c r="A12" s="19">
        <f>ROW()</f>
        <v>12</v>
      </c>
      <c r="B12" s="136"/>
      <c r="C12" s="17"/>
      <c r="E12" s="9"/>
      <c r="H12" s="6" t="s">
        <v>24</v>
      </c>
      <c r="M12" s="58"/>
      <c r="Q12" s="38"/>
      <c r="R12" s="31"/>
      <c r="U12" s="30">
        <f>SUM(RomashkaP:eCommP!U12)</f>
        <v>0</v>
      </c>
      <c r="V12" s="30">
        <f>SUM(RomashkaP:eCommP!V12)</f>
        <v>0</v>
      </c>
      <c r="W12" s="30">
        <f>SUM(RomashkaP:eCommP!W12)</f>
        <v>0</v>
      </c>
      <c r="X12" s="30">
        <f>SUM(RomashkaP:eCommP!X12)</f>
        <v>0</v>
      </c>
      <c r="Y12" s="30">
        <f>SUM(RomashkaP:eCommP!Y12)</f>
        <v>0</v>
      </c>
      <c r="Z12" s="30">
        <f>SUM(RomashkaP:eCommP!Z12)</f>
        <v>0</v>
      </c>
      <c r="AA12" s="30">
        <f>SUM(RomashkaP:eCommP!AA12)</f>
        <v>0</v>
      </c>
      <c r="AB12" s="30">
        <f>SUM(RomashkaP:eCommP!AB12)</f>
        <v>0</v>
      </c>
      <c r="AC12" s="30">
        <f>SUM(RomashkaP:eCommP!AC12)</f>
        <v>0</v>
      </c>
      <c r="AD12" s="30">
        <f>SUM(RomashkaP:eCommP!AD12)</f>
        <v>0</v>
      </c>
      <c r="AE12" s="30">
        <f>SUM(RomashkaP:eCommP!AE12)</f>
        <v>0</v>
      </c>
      <c r="AF12" s="30">
        <f>SUM(RomashkaP:eCommP!AF12)</f>
        <v>0</v>
      </c>
      <c r="AG12" s="30">
        <f>SUM(RomashkaP:eCommP!AG12)</f>
        <v>0</v>
      </c>
      <c r="AH12" s="30">
        <f>SUM(RomashkaP:eCommP!AH12)</f>
        <v>0</v>
      </c>
      <c r="AI12" s="30">
        <f>SUM(RomashkaP:eCommP!AI12)</f>
        <v>0</v>
      </c>
      <c r="AJ12" s="30">
        <f>SUM(RomashkaP:eCommP!AJ12)</f>
        <v>0</v>
      </c>
      <c r="AK12" s="30">
        <f>SUM(RomashkaP:eCommP!AK12)</f>
        <v>0</v>
      </c>
      <c r="AL12" s="30">
        <f>SUM(RomashkaP:eCommP!AL12)</f>
        <v>0</v>
      </c>
      <c r="AM12" s="30">
        <f>SUM(RomashkaP:eCommP!AM12)</f>
        <v>0</v>
      </c>
      <c r="AN12" s="30">
        <f>SUM(RomashkaP:eCommP!AN12)</f>
        <v>0</v>
      </c>
      <c r="AO12" s="30">
        <f>SUM(RomashkaP:eCommP!AO12)</f>
        <v>0</v>
      </c>
      <c r="AP12" s="30">
        <f>SUM(RomashkaP:eCommP!AP12)</f>
        <v>0</v>
      </c>
      <c r="AQ12" s="30">
        <f>SUM(RomashkaP:eCommP!AQ12)</f>
        <v>0</v>
      </c>
      <c r="AR12" s="30">
        <f>SUM(RomashkaP:eCommP!AR12)</f>
        <v>0</v>
      </c>
    </row>
    <row r="13" spans="1:44" s="6" customFormat="1" ht="12" x14ac:dyDescent="0.25">
      <c r="A13" s="19">
        <f>ROW()</f>
        <v>13</v>
      </c>
      <c r="B13" s="136"/>
      <c r="C13" s="17"/>
      <c r="E13" s="9"/>
      <c r="H13" s="6" t="s">
        <v>25</v>
      </c>
      <c r="M13" s="58"/>
      <c r="Q13" s="38"/>
      <c r="R13" s="31"/>
      <c r="U13" s="30">
        <f>SUM(RomashkaP:eCommP!U13)</f>
        <v>0</v>
      </c>
      <c r="V13" s="30">
        <f>SUM(RomashkaP:eCommP!V13)</f>
        <v>0</v>
      </c>
      <c r="W13" s="30">
        <f>SUM(RomashkaP:eCommP!W13)</f>
        <v>0</v>
      </c>
      <c r="X13" s="30">
        <f>SUM(RomashkaP:eCommP!X13)</f>
        <v>0</v>
      </c>
      <c r="Y13" s="30">
        <f>SUM(RomashkaP:eCommP!Y13)</f>
        <v>-4000000</v>
      </c>
      <c r="Z13" s="30">
        <f>SUM(RomashkaP:eCommP!Z13)</f>
        <v>-8000000</v>
      </c>
      <c r="AA13" s="30">
        <f>SUM(RomashkaP:eCommP!AA13)</f>
        <v>-12000000</v>
      </c>
      <c r="AB13" s="30">
        <f>SUM(RomashkaP:eCommP!AB13)</f>
        <v>-20000000</v>
      </c>
      <c r="AC13" s="30">
        <f>SUM(RomashkaP:eCommP!AC13)</f>
        <v>-28000000</v>
      </c>
      <c r="AD13" s="30">
        <f>SUM(RomashkaP:eCommP!AD13)</f>
        <v>-36000000</v>
      </c>
      <c r="AE13" s="30">
        <f>SUM(RomashkaP:eCommP!AE13)</f>
        <v>-48000000</v>
      </c>
      <c r="AF13" s="30">
        <f>SUM(RomashkaP:eCommP!AF13)</f>
        <v>-60000000</v>
      </c>
      <c r="AG13" s="30">
        <f>SUM(RomashkaP:eCommP!AG13)</f>
        <v>-72000000</v>
      </c>
      <c r="AH13" s="30">
        <f>SUM(RomashkaP:eCommP!AH13)</f>
        <v>-84000000</v>
      </c>
      <c r="AI13" s="30">
        <f>SUM(RomashkaP:eCommP!AI13)</f>
        <v>-100000000</v>
      </c>
      <c r="AJ13" s="30">
        <f>SUM(RomashkaP:eCommP!AJ13)</f>
        <v>-116000000</v>
      </c>
      <c r="AK13" s="30">
        <f>SUM(RomashkaP:eCommP!AK13)</f>
        <v>-132000000</v>
      </c>
      <c r="AL13" s="30">
        <f>SUM(RomashkaP:eCommP!AL13)</f>
        <v>-148000000</v>
      </c>
      <c r="AM13" s="30">
        <f>SUM(RomashkaP:eCommP!AM13)</f>
        <v>-168000000</v>
      </c>
      <c r="AN13" s="30">
        <f>SUM(RomashkaP:eCommP!AN13)</f>
        <v>-188000000</v>
      </c>
      <c r="AO13" s="30">
        <f>SUM(RomashkaP:eCommP!AO13)</f>
        <v>-208000000</v>
      </c>
      <c r="AP13" s="30">
        <f>SUM(RomashkaP:eCommP!AP13)</f>
        <v>-228000000</v>
      </c>
      <c r="AQ13" s="30">
        <f>SUM(RomashkaP:eCommP!AQ13)</f>
        <v>-252000000</v>
      </c>
      <c r="AR13" s="30">
        <f>SUM(RomashkaP:eCommP!AR13)</f>
        <v>-276000000</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SUM(RomashkaP:eCommP!U15)</f>
        <v>0</v>
      </c>
      <c r="V15" s="2" t="e">
        <f>SUM(RomashkaP:eCommP!V15)</f>
        <v>#REF!</v>
      </c>
      <c r="W15" s="2" t="e">
        <f>SUM(RomashkaP:eCommP!W15)</f>
        <v>#REF!</v>
      </c>
      <c r="X15" s="2" t="e">
        <f>SUM(RomashkaP:eCommP!X15)</f>
        <v>#REF!</v>
      </c>
      <c r="Y15" s="2" t="e">
        <f>SUM(RomashkaP:eCommP!Y15)</f>
        <v>#REF!</v>
      </c>
      <c r="Z15" s="2" t="e">
        <f>SUM(RomashkaP:eCommP!Z15)</f>
        <v>#REF!</v>
      </c>
      <c r="AA15" s="2" t="e">
        <f>SUM(RomashkaP:eCommP!AA15)</f>
        <v>#REF!</v>
      </c>
      <c r="AB15" s="2" t="e">
        <f>SUM(RomashkaP:eCommP!AB15)</f>
        <v>#REF!</v>
      </c>
      <c r="AC15" s="2" t="e">
        <f>SUM(RomashkaP:eCommP!AC15)</f>
        <v>#REF!</v>
      </c>
      <c r="AD15" s="2" t="e">
        <f>SUM(RomashkaP:eCommP!AD15)</f>
        <v>#REF!</v>
      </c>
      <c r="AE15" s="2" t="e">
        <f>SUM(RomashkaP:eCommP!AE15)</f>
        <v>#REF!</v>
      </c>
      <c r="AF15" s="2" t="e">
        <f>SUM(RomashkaP:eCommP!AF15)</f>
        <v>#REF!</v>
      </c>
      <c r="AG15" s="2" t="e">
        <f>SUM(RomashkaP:eCommP!AG15)</f>
        <v>#REF!</v>
      </c>
      <c r="AH15" s="2" t="e">
        <f>SUM(RomashkaP:eCommP!AH15)</f>
        <v>#REF!</v>
      </c>
      <c r="AI15" s="2" t="e">
        <f>SUM(RomashkaP:eCommP!AI15)</f>
        <v>#REF!</v>
      </c>
      <c r="AJ15" s="2" t="e">
        <f>SUM(RomashkaP:eCommP!AJ15)</f>
        <v>#REF!</v>
      </c>
      <c r="AK15" s="2" t="e">
        <f>SUM(RomashkaP:eCommP!AK15)</f>
        <v>#REF!</v>
      </c>
      <c r="AL15" s="2" t="e">
        <f>SUM(RomashkaP:eCommP!AL15)</f>
        <v>#REF!</v>
      </c>
      <c r="AM15" s="2" t="e">
        <f>SUM(RomashkaP:eCommP!AM15)</f>
        <v>#REF!</v>
      </c>
      <c r="AN15" s="2" t="e">
        <f>SUM(RomashkaP:eCommP!AN15)</f>
        <v>#REF!</v>
      </c>
      <c r="AO15" s="2" t="e">
        <f>SUM(RomashkaP:eCommP!AO15)</f>
        <v>#REF!</v>
      </c>
      <c r="AP15" s="2" t="e">
        <f>SUM(RomashkaP:eCommP!AP15)</f>
        <v>#REF!</v>
      </c>
      <c r="AQ15" s="2" t="e">
        <f>SUM(RomashkaP:eCommP!AQ15)</f>
        <v>#REF!</v>
      </c>
      <c r="AR15" s="2" t="e">
        <f>SUM(RomashkaP:eCommP!AR15)</f>
        <v>#REF!</v>
      </c>
    </row>
    <row r="16" spans="1:44" s="95" customFormat="1" ht="10.199999999999999" x14ac:dyDescent="0.2">
      <c r="A16" s="23">
        <f>ROW()</f>
        <v>16</v>
      </c>
      <c r="B16" s="138"/>
      <c r="E16" s="100">
        <v>1</v>
      </c>
      <c r="F16" s="63" t="s">
        <v>91</v>
      </c>
      <c r="G16" s="99" t="s">
        <v>83</v>
      </c>
      <c r="M16" s="103"/>
      <c r="Q16" s="102"/>
      <c r="R16" s="122"/>
      <c r="S16" s="17"/>
      <c r="T16" s="17"/>
      <c r="U16" s="18">
        <f>SUM(RomashkaP:eCommP!U16)</f>
        <v>0</v>
      </c>
      <c r="V16" s="18" t="e">
        <f>SUM(RomashkaP:eCommP!V16)</f>
        <v>#REF!</v>
      </c>
      <c r="W16" s="18" t="e">
        <f>SUM(RomashkaP:eCommP!W16)</f>
        <v>#REF!</v>
      </c>
      <c r="X16" s="18" t="e">
        <f>SUM(RomashkaP:eCommP!X16)</f>
        <v>#REF!</v>
      </c>
      <c r="Y16" s="18" t="e">
        <f>SUM(RomashkaP:eCommP!Y16)</f>
        <v>#REF!</v>
      </c>
      <c r="Z16" s="18" t="e">
        <f>SUM(RomashkaP:eCommP!Z16)</f>
        <v>#REF!</v>
      </c>
      <c r="AA16" s="18" t="e">
        <f>SUM(RomashkaP:eCommP!AA16)</f>
        <v>#REF!</v>
      </c>
      <c r="AB16" s="18" t="e">
        <f>SUM(RomashkaP:eCommP!AB16)</f>
        <v>#REF!</v>
      </c>
      <c r="AC16" s="18" t="e">
        <f>SUM(RomashkaP:eCommP!AC16)</f>
        <v>#REF!</v>
      </c>
      <c r="AD16" s="18" t="e">
        <f>SUM(RomashkaP:eCommP!AD16)</f>
        <v>#REF!</v>
      </c>
      <c r="AE16" s="18" t="e">
        <f>SUM(RomashkaP:eCommP!AE16)</f>
        <v>#REF!</v>
      </c>
      <c r="AF16" s="18" t="e">
        <f>SUM(RomashkaP:eCommP!AF16)</f>
        <v>#REF!</v>
      </c>
      <c r="AG16" s="18" t="e">
        <f>SUM(RomashkaP:eCommP!AG16)</f>
        <v>#REF!</v>
      </c>
      <c r="AH16" s="18" t="e">
        <f>SUM(RomashkaP:eCommP!AH16)</f>
        <v>#REF!</v>
      </c>
      <c r="AI16" s="18" t="e">
        <f>SUM(RomashkaP:eCommP!AI16)</f>
        <v>#REF!</v>
      </c>
      <c r="AJ16" s="18" t="e">
        <f>SUM(RomashkaP:eCommP!AJ16)</f>
        <v>#REF!</v>
      </c>
      <c r="AK16" s="18" t="e">
        <f>SUM(RomashkaP:eCommP!AK16)</f>
        <v>#REF!</v>
      </c>
      <c r="AL16" s="18" t="e">
        <f>SUM(RomashkaP:eCommP!AL16)</f>
        <v>#REF!</v>
      </c>
      <c r="AM16" s="18" t="e">
        <f>SUM(RomashkaP:eCommP!AM16)</f>
        <v>#REF!</v>
      </c>
      <c r="AN16" s="18" t="e">
        <f>SUM(RomashkaP:eCommP!AN16)</f>
        <v>#REF!</v>
      </c>
      <c r="AO16" s="18" t="e">
        <f>SUM(RomashkaP:eCommP!AO16)</f>
        <v>#REF!</v>
      </c>
      <c r="AP16" s="18" t="e">
        <f>SUM(RomashkaP:eCommP!AP16)</f>
        <v>#REF!</v>
      </c>
      <c r="AQ16" s="18" t="e">
        <f>SUM(RomashkaP:eCommP!AQ16)</f>
        <v>#REF!</v>
      </c>
      <c r="AR16" s="18" t="e">
        <f>SUM(RomashkaP:eCommP!AR16)</f>
        <v>#REF!</v>
      </c>
    </row>
    <row r="17" spans="1:44" s="95" customFormat="1" ht="10.199999999999999" x14ac:dyDescent="0.2">
      <c r="A17" s="23">
        <f>ROW()</f>
        <v>17</v>
      </c>
      <c r="B17" s="138"/>
      <c r="E17" s="100">
        <v>2</v>
      </c>
      <c r="F17" s="63" t="s">
        <v>91</v>
      </c>
      <c r="G17" s="99" t="s">
        <v>84</v>
      </c>
      <c r="M17" s="103"/>
      <c r="Q17" s="102"/>
      <c r="R17" s="122"/>
      <c r="S17" s="17"/>
      <c r="T17" s="17"/>
      <c r="U17" s="18">
        <f>SUM(RomashkaP:eCommP!U17)</f>
        <v>0</v>
      </c>
      <c r="V17" s="18" t="e">
        <f>SUM(RomashkaP:eCommP!V17)</f>
        <v>#REF!</v>
      </c>
      <c r="W17" s="18" t="e">
        <f>SUM(RomashkaP:eCommP!W17)</f>
        <v>#REF!</v>
      </c>
      <c r="X17" s="18" t="e">
        <f>SUM(RomashkaP:eCommP!X17)</f>
        <v>#REF!</v>
      </c>
      <c r="Y17" s="18" t="e">
        <f>SUM(RomashkaP:eCommP!Y17)</f>
        <v>#REF!</v>
      </c>
      <c r="Z17" s="18" t="e">
        <f>SUM(RomashkaP:eCommP!Z17)</f>
        <v>#REF!</v>
      </c>
      <c r="AA17" s="18" t="e">
        <f>SUM(RomashkaP:eCommP!AA17)</f>
        <v>#REF!</v>
      </c>
      <c r="AB17" s="18" t="e">
        <f>SUM(RomashkaP:eCommP!AB17)</f>
        <v>#REF!</v>
      </c>
      <c r="AC17" s="18" t="e">
        <f>SUM(RomashkaP:eCommP!AC17)</f>
        <v>#REF!</v>
      </c>
      <c r="AD17" s="18" t="e">
        <f>SUM(RomashkaP:eCommP!AD17)</f>
        <v>#REF!</v>
      </c>
      <c r="AE17" s="18" t="e">
        <f>SUM(RomashkaP:eCommP!AE17)</f>
        <v>#REF!</v>
      </c>
      <c r="AF17" s="18" t="e">
        <f>SUM(RomashkaP:eCommP!AF17)</f>
        <v>#REF!</v>
      </c>
      <c r="AG17" s="18" t="e">
        <f>SUM(RomashkaP:eCommP!AG17)</f>
        <v>#REF!</v>
      </c>
      <c r="AH17" s="18" t="e">
        <f>SUM(RomashkaP:eCommP!AH17)</f>
        <v>#REF!</v>
      </c>
      <c r="AI17" s="18" t="e">
        <f>SUM(RomashkaP:eCommP!AI17)</f>
        <v>#REF!</v>
      </c>
      <c r="AJ17" s="18" t="e">
        <f>SUM(RomashkaP:eCommP!AJ17)</f>
        <v>#REF!</v>
      </c>
      <c r="AK17" s="18" t="e">
        <f>SUM(RomashkaP:eCommP!AK17)</f>
        <v>#REF!</v>
      </c>
      <c r="AL17" s="18" t="e">
        <f>SUM(RomashkaP:eCommP!AL17)</f>
        <v>#REF!</v>
      </c>
      <c r="AM17" s="18" t="e">
        <f>SUM(RomashkaP:eCommP!AM17)</f>
        <v>#REF!</v>
      </c>
      <c r="AN17" s="18" t="e">
        <f>SUM(RomashkaP:eCommP!AN17)</f>
        <v>#REF!</v>
      </c>
      <c r="AO17" s="18" t="e">
        <f>SUM(RomashkaP:eCommP!AO17)</f>
        <v>#REF!</v>
      </c>
      <c r="AP17" s="18" t="e">
        <f>SUM(RomashkaP:eCommP!AP17)</f>
        <v>#REF!</v>
      </c>
      <c r="AQ17" s="18" t="e">
        <f>SUM(RomashkaP:eCommP!AQ17)</f>
        <v>#REF!</v>
      </c>
      <c r="AR17" s="18" t="e">
        <f>SUM(RomashkaP:eCommP!AR17)</f>
        <v>#REF!</v>
      </c>
    </row>
    <row r="18" spans="1:44" s="95" customFormat="1" ht="10.199999999999999" x14ac:dyDescent="0.2">
      <c r="A18" s="23">
        <f>ROW()</f>
        <v>18</v>
      </c>
      <c r="B18" s="138"/>
      <c r="E18" s="100">
        <v>3</v>
      </c>
      <c r="F18" s="63" t="s">
        <v>91</v>
      </c>
      <c r="G18" s="99" t="s">
        <v>85</v>
      </c>
      <c r="M18" s="103"/>
      <c r="Q18" s="102"/>
      <c r="R18" s="122"/>
      <c r="S18" s="17"/>
      <c r="T18" s="17"/>
      <c r="U18" s="18">
        <f>SUM(RomashkaP:eCommP!U18)</f>
        <v>0</v>
      </c>
      <c r="V18" s="18" t="e">
        <f>SUM(RomashkaP:eCommP!V18)</f>
        <v>#REF!</v>
      </c>
      <c r="W18" s="18" t="e">
        <f>SUM(RomashkaP:eCommP!W18)</f>
        <v>#REF!</v>
      </c>
      <c r="X18" s="18" t="e">
        <f>SUM(RomashkaP:eCommP!X18)</f>
        <v>#REF!</v>
      </c>
      <c r="Y18" s="18" t="e">
        <f>SUM(RomashkaP:eCommP!Y18)</f>
        <v>#REF!</v>
      </c>
      <c r="Z18" s="18" t="e">
        <f>SUM(RomashkaP:eCommP!Z18)</f>
        <v>#REF!</v>
      </c>
      <c r="AA18" s="18" t="e">
        <f>SUM(RomashkaP:eCommP!AA18)</f>
        <v>#REF!</v>
      </c>
      <c r="AB18" s="18" t="e">
        <f>SUM(RomashkaP:eCommP!AB18)</f>
        <v>#REF!</v>
      </c>
      <c r="AC18" s="18" t="e">
        <f>SUM(RomashkaP:eCommP!AC18)</f>
        <v>#REF!</v>
      </c>
      <c r="AD18" s="18" t="e">
        <f>SUM(RomashkaP:eCommP!AD18)</f>
        <v>#REF!</v>
      </c>
      <c r="AE18" s="18" t="e">
        <f>SUM(RomashkaP:eCommP!AE18)</f>
        <v>#REF!</v>
      </c>
      <c r="AF18" s="18" t="e">
        <f>SUM(RomashkaP:eCommP!AF18)</f>
        <v>#REF!</v>
      </c>
      <c r="AG18" s="18" t="e">
        <f>SUM(RomashkaP:eCommP!AG18)</f>
        <v>#REF!</v>
      </c>
      <c r="AH18" s="18" t="e">
        <f>SUM(RomashkaP:eCommP!AH18)</f>
        <v>#REF!</v>
      </c>
      <c r="AI18" s="18" t="e">
        <f>SUM(RomashkaP:eCommP!AI18)</f>
        <v>#REF!</v>
      </c>
      <c r="AJ18" s="18" t="e">
        <f>SUM(RomashkaP:eCommP!AJ18)</f>
        <v>#REF!</v>
      </c>
      <c r="AK18" s="18" t="e">
        <f>SUM(RomashkaP:eCommP!AK18)</f>
        <v>#REF!</v>
      </c>
      <c r="AL18" s="18" t="e">
        <f>SUM(RomashkaP:eCommP!AL18)</f>
        <v>#REF!</v>
      </c>
      <c r="AM18" s="18" t="e">
        <f>SUM(RomashkaP:eCommP!AM18)</f>
        <v>#REF!</v>
      </c>
      <c r="AN18" s="18" t="e">
        <f>SUM(RomashkaP:eCommP!AN18)</f>
        <v>#REF!</v>
      </c>
      <c r="AO18" s="18" t="e">
        <f>SUM(RomashkaP:eCommP!AO18)</f>
        <v>#REF!</v>
      </c>
      <c r="AP18" s="18" t="e">
        <f>SUM(RomashkaP:eCommP!AP18)</f>
        <v>#REF!</v>
      </c>
      <c r="AQ18" s="18" t="e">
        <f>SUM(RomashkaP:eCommP!AQ18)</f>
        <v>#REF!</v>
      </c>
      <c r="AR18" s="18" t="e">
        <f>SUM(RomashkaP:eCommP!AR18)</f>
        <v>#REF!</v>
      </c>
    </row>
    <row r="19" spans="1:44" s="95" customFormat="1" ht="10.199999999999999" x14ac:dyDescent="0.2">
      <c r="A19" s="23">
        <f>ROW()</f>
        <v>19</v>
      </c>
      <c r="B19" s="138"/>
      <c r="E19" s="100">
        <v>4</v>
      </c>
      <c r="F19" s="63" t="s">
        <v>91</v>
      </c>
      <c r="G19" s="99" t="s">
        <v>86</v>
      </c>
      <c r="M19" s="103"/>
      <c r="Q19" s="102"/>
      <c r="R19" s="122"/>
      <c r="S19" s="17"/>
      <c r="T19" s="17"/>
      <c r="U19" s="18">
        <f>SUM(RomashkaP:eCommP!U19)</f>
        <v>0</v>
      </c>
      <c r="V19" s="18" t="e">
        <f>SUM(RomashkaP:eCommP!V19)</f>
        <v>#REF!</v>
      </c>
      <c r="W19" s="18" t="e">
        <f>SUM(RomashkaP:eCommP!W19)</f>
        <v>#REF!</v>
      </c>
      <c r="X19" s="18" t="e">
        <f>SUM(RomashkaP:eCommP!X19)</f>
        <v>#REF!</v>
      </c>
      <c r="Y19" s="18" t="e">
        <f>SUM(RomashkaP:eCommP!Y19)</f>
        <v>#REF!</v>
      </c>
      <c r="Z19" s="18" t="e">
        <f>SUM(RomashkaP:eCommP!Z19)</f>
        <v>#REF!</v>
      </c>
      <c r="AA19" s="18" t="e">
        <f>SUM(RomashkaP:eCommP!AA19)</f>
        <v>#REF!</v>
      </c>
      <c r="AB19" s="18" t="e">
        <f>SUM(RomashkaP:eCommP!AB19)</f>
        <v>#REF!</v>
      </c>
      <c r="AC19" s="18" t="e">
        <f>SUM(RomashkaP:eCommP!AC19)</f>
        <v>#REF!</v>
      </c>
      <c r="AD19" s="18" t="e">
        <f>SUM(RomashkaP:eCommP!AD19)</f>
        <v>#REF!</v>
      </c>
      <c r="AE19" s="18" t="e">
        <f>SUM(RomashkaP:eCommP!AE19)</f>
        <v>#REF!</v>
      </c>
      <c r="AF19" s="18" t="e">
        <f>SUM(RomashkaP:eCommP!AF19)</f>
        <v>#REF!</v>
      </c>
      <c r="AG19" s="18" t="e">
        <f>SUM(RomashkaP:eCommP!AG19)</f>
        <v>#REF!</v>
      </c>
      <c r="AH19" s="18" t="e">
        <f>SUM(RomashkaP:eCommP!AH19)</f>
        <v>#REF!</v>
      </c>
      <c r="AI19" s="18" t="e">
        <f>SUM(RomashkaP:eCommP!AI19)</f>
        <v>#REF!</v>
      </c>
      <c r="AJ19" s="18" t="e">
        <f>SUM(RomashkaP:eCommP!AJ19)</f>
        <v>#REF!</v>
      </c>
      <c r="AK19" s="18" t="e">
        <f>SUM(RomashkaP:eCommP!AK19)</f>
        <v>#REF!</v>
      </c>
      <c r="AL19" s="18" t="e">
        <f>SUM(RomashkaP:eCommP!AL19)</f>
        <v>#REF!</v>
      </c>
      <c r="AM19" s="18" t="e">
        <f>SUM(RomashkaP:eCommP!AM19)</f>
        <v>#REF!</v>
      </c>
      <c r="AN19" s="18" t="e">
        <f>SUM(RomashkaP:eCommP!AN19)</f>
        <v>#REF!</v>
      </c>
      <c r="AO19" s="18" t="e">
        <f>SUM(RomashkaP:eCommP!AO19)</f>
        <v>#REF!</v>
      </c>
      <c r="AP19" s="18" t="e">
        <f>SUM(RomashkaP:eCommP!AP19)</f>
        <v>#REF!</v>
      </c>
      <c r="AQ19" s="18" t="e">
        <f>SUM(RomashkaP:eCommP!AQ19)</f>
        <v>#REF!</v>
      </c>
      <c r="AR19" s="18" t="e">
        <f>SUM(RomashkaP:eCommP!AR19)</f>
        <v>#REF!</v>
      </c>
    </row>
    <row r="20" spans="1:44" s="95" customFormat="1" ht="10.199999999999999" x14ac:dyDescent="0.2">
      <c r="A20" s="23">
        <f>ROW()</f>
        <v>20</v>
      </c>
      <c r="B20" s="138"/>
      <c r="E20" s="100">
        <v>5</v>
      </c>
      <c r="F20" s="63" t="s">
        <v>91</v>
      </c>
      <c r="G20" s="99" t="s">
        <v>87</v>
      </c>
      <c r="M20" s="103"/>
      <c r="Q20" s="102"/>
      <c r="R20" s="122"/>
      <c r="S20" s="17"/>
      <c r="T20" s="17"/>
      <c r="U20" s="18">
        <f>SUM(RomashkaP:eCommP!U20)</f>
        <v>0</v>
      </c>
      <c r="V20" s="18" t="e">
        <f>SUM(RomashkaP:eCommP!V20)</f>
        <v>#REF!</v>
      </c>
      <c r="W20" s="18" t="e">
        <f>SUM(RomashkaP:eCommP!W20)</f>
        <v>#REF!</v>
      </c>
      <c r="X20" s="18" t="e">
        <f>SUM(RomashkaP:eCommP!X20)</f>
        <v>#REF!</v>
      </c>
      <c r="Y20" s="18" t="e">
        <f>SUM(RomashkaP:eCommP!Y20)</f>
        <v>#REF!</v>
      </c>
      <c r="Z20" s="18" t="e">
        <f>SUM(RomashkaP:eCommP!Z20)</f>
        <v>#REF!</v>
      </c>
      <c r="AA20" s="18" t="e">
        <f>SUM(RomashkaP:eCommP!AA20)</f>
        <v>#REF!</v>
      </c>
      <c r="AB20" s="18" t="e">
        <f>SUM(RomashkaP:eCommP!AB20)</f>
        <v>#REF!</v>
      </c>
      <c r="AC20" s="18" t="e">
        <f>SUM(RomashkaP:eCommP!AC20)</f>
        <v>#REF!</v>
      </c>
      <c r="AD20" s="18" t="e">
        <f>SUM(RomashkaP:eCommP!AD20)</f>
        <v>#REF!</v>
      </c>
      <c r="AE20" s="18" t="e">
        <f>SUM(RomashkaP:eCommP!AE20)</f>
        <v>#REF!</v>
      </c>
      <c r="AF20" s="18" t="e">
        <f>SUM(RomashkaP:eCommP!AF20)</f>
        <v>#REF!</v>
      </c>
      <c r="AG20" s="18" t="e">
        <f>SUM(RomashkaP:eCommP!AG20)</f>
        <v>#REF!</v>
      </c>
      <c r="AH20" s="18" t="e">
        <f>SUM(RomashkaP:eCommP!AH20)</f>
        <v>#REF!</v>
      </c>
      <c r="AI20" s="18" t="e">
        <f>SUM(RomashkaP:eCommP!AI20)</f>
        <v>#REF!</v>
      </c>
      <c r="AJ20" s="18" t="e">
        <f>SUM(RomashkaP:eCommP!AJ20)</f>
        <v>#REF!</v>
      </c>
      <c r="AK20" s="18" t="e">
        <f>SUM(RomashkaP:eCommP!AK20)</f>
        <v>#REF!</v>
      </c>
      <c r="AL20" s="18" t="e">
        <f>SUM(RomashkaP:eCommP!AL20)</f>
        <v>#REF!</v>
      </c>
      <c r="AM20" s="18" t="e">
        <f>SUM(RomashkaP:eCommP!AM20)</f>
        <v>#REF!</v>
      </c>
      <c r="AN20" s="18" t="e">
        <f>SUM(RomashkaP:eCommP!AN20)</f>
        <v>#REF!</v>
      </c>
      <c r="AO20" s="18" t="e">
        <f>SUM(RomashkaP:eCommP!AO20)</f>
        <v>#REF!</v>
      </c>
      <c r="AP20" s="18" t="e">
        <f>SUM(RomashkaP:eCommP!AP20)</f>
        <v>#REF!</v>
      </c>
      <c r="AQ20" s="18" t="e">
        <f>SUM(RomashkaP:eCommP!AQ20)</f>
        <v>#REF!</v>
      </c>
      <c r="AR20" s="18" t="e">
        <f>SUM(RomashkaP:eCommP!AR20)</f>
        <v>#REF!</v>
      </c>
    </row>
    <row r="21" spans="1:44" s="95" customFormat="1" ht="10.199999999999999" x14ac:dyDescent="0.2">
      <c r="A21" s="23">
        <f>ROW()</f>
        <v>21</v>
      </c>
      <c r="B21" s="138"/>
      <c r="E21" s="100">
        <v>6</v>
      </c>
      <c r="F21" s="63" t="s">
        <v>91</v>
      </c>
      <c r="G21" s="99" t="s">
        <v>88</v>
      </c>
      <c r="M21" s="103"/>
      <c r="Q21" s="102"/>
      <c r="R21" s="122"/>
      <c r="S21" s="17"/>
      <c r="T21" s="17"/>
      <c r="U21" s="18">
        <f>SUM(RomashkaP:eCommP!U21)</f>
        <v>0</v>
      </c>
      <c r="V21" s="18" t="e">
        <f>SUM(RomashkaP:eCommP!V21)</f>
        <v>#REF!</v>
      </c>
      <c r="W21" s="18" t="e">
        <f>SUM(RomashkaP:eCommP!W21)</f>
        <v>#REF!</v>
      </c>
      <c r="X21" s="18" t="e">
        <f>SUM(RomashkaP:eCommP!X21)</f>
        <v>#REF!</v>
      </c>
      <c r="Y21" s="18" t="e">
        <f>SUM(RomashkaP:eCommP!Y21)</f>
        <v>#REF!</v>
      </c>
      <c r="Z21" s="18" t="e">
        <f>SUM(RomashkaP:eCommP!Z21)</f>
        <v>#REF!</v>
      </c>
      <c r="AA21" s="18" t="e">
        <f>SUM(RomashkaP:eCommP!AA21)</f>
        <v>#REF!</v>
      </c>
      <c r="AB21" s="18" t="e">
        <f>SUM(RomashkaP:eCommP!AB21)</f>
        <v>#REF!</v>
      </c>
      <c r="AC21" s="18" t="e">
        <f>SUM(RomashkaP:eCommP!AC21)</f>
        <v>#REF!</v>
      </c>
      <c r="AD21" s="18" t="e">
        <f>SUM(RomashkaP:eCommP!AD21)</f>
        <v>#REF!</v>
      </c>
      <c r="AE21" s="18" t="e">
        <f>SUM(RomashkaP:eCommP!AE21)</f>
        <v>#REF!</v>
      </c>
      <c r="AF21" s="18" t="e">
        <f>SUM(RomashkaP:eCommP!AF21)</f>
        <v>#REF!</v>
      </c>
      <c r="AG21" s="18" t="e">
        <f>SUM(RomashkaP:eCommP!AG21)</f>
        <v>#REF!</v>
      </c>
      <c r="AH21" s="18" t="e">
        <f>SUM(RomashkaP:eCommP!AH21)</f>
        <v>#REF!</v>
      </c>
      <c r="AI21" s="18" t="e">
        <f>SUM(RomashkaP:eCommP!AI21)</f>
        <v>#REF!</v>
      </c>
      <c r="AJ21" s="18" t="e">
        <f>SUM(RomashkaP:eCommP!AJ21)</f>
        <v>#REF!</v>
      </c>
      <c r="AK21" s="18" t="e">
        <f>SUM(RomashkaP:eCommP!AK21)</f>
        <v>#REF!</v>
      </c>
      <c r="AL21" s="18" t="e">
        <f>SUM(RomashkaP:eCommP!AL21)</f>
        <v>#REF!</v>
      </c>
      <c r="AM21" s="18" t="e">
        <f>SUM(RomashkaP:eCommP!AM21)</f>
        <v>#REF!</v>
      </c>
      <c r="AN21" s="18" t="e">
        <f>SUM(RomashkaP:eCommP!AN21)</f>
        <v>#REF!</v>
      </c>
      <c r="AO21" s="18" t="e">
        <f>SUM(RomashkaP:eCommP!AO21)</f>
        <v>#REF!</v>
      </c>
      <c r="AP21" s="18" t="e">
        <f>SUM(RomashkaP:eCommP!AP21)</f>
        <v>#REF!</v>
      </c>
      <c r="AQ21" s="18" t="e">
        <f>SUM(RomashkaP:eCommP!AQ21)</f>
        <v>#REF!</v>
      </c>
      <c r="AR21" s="18" t="e">
        <f>SUM(RomashkaP:eCommP!AR21)</f>
        <v>#REF!</v>
      </c>
    </row>
    <row r="22" spans="1:44" s="95" customFormat="1" ht="10.199999999999999" x14ac:dyDescent="0.2">
      <c r="A22" s="23">
        <f>ROW()</f>
        <v>22</v>
      </c>
      <c r="B22" s="138"/>
      <c r="E22" s="100">
        <v>7</v>
      </c>
      <c r="F22" s="63" t="s">
        <v>91</v>
      </c>
      <c r="G22" s="99" t="s">
        <v>89</v>
      </c>
      <c r="M22" s="103"/>
      <c r="Q22" s="102"/>
      <c r="R22" s="122"/>
      <c r="S22" s="17"/>
      <c r="T22" s="17"/>
      <c r="U22" s="18">
        <f>SUM(RomashkaP:eCommP!U22)</f>
        <v>0</v>
      </c>
      <c r="V22" s="18" t="e">
        <f>SUM(RomashkaP:eCommP!V22)</f>
        <v>#REF!</v>
      </c>
      <c r="W22" s="18" t="e">
        <f>SUM(RomashkaP:eCommP!W22)</f>
        <v>#REF!</v>
      </c>
      <c r="X22" s="18" t="e">
        <f>SUM(RomashkaP:eCommP!X22)</f>
        <v>#REF!</v>
      </c>
      <c r="Y22" s="18" t="e">
        <f>SUM(RomashkaP:eCommP!Y22)</f>
        <v>#REF!</v>
      </c>
      <c r="Z22" s="18" t="e">
        <f>SUM(RomashkaP:eCommP!Z22)</f>
        <v>#REF!</v>
      </c>
      <c r="AA22" s="18" t="e">
        <f>SUM(RomashkaP:eCommP!AA22)</f>
        <v>#REF!</v>
      </c>
      <c r="AB22" s="18" t="e">
        <f>SUM(RomashkaP:eCommP!AB22)</f>
        <v>#REF!</v>
      </c>
      <c r="AC22" s="18" t="e">
        <f>SUM(RomashkaP:eCommP!AC22)</f>
        <v>#REF!</v>
      </c>
      <c r="AD22" s="18" t="e">
        <f>SUM(RomashkaP:eCommP!AD22)</f>
        <v>#REF!</v>
      </c>
      <c r="AE22" s="18" t="e">
        <f>SUM(RomashkaP:eCommP!AE22)</f>
        <v>#REF!</v>
      </c>
      <c r="AF22" s="18" t="e">
        <f>SUM(RomashkaP:eCommP!AF22)</f>
        <v>#REF!</v>
      </c>
      <c r="AG22" s="18" t="e">
        <f>SUM(RomashkaP:eCommP!AG22)</f>
        <v>#REF!</v>
      </c>
      <c r="AH22" s="18" t="e">
        <f>SUM(RomashkaP:eCommP!AH22)</f>
        <v>#REF!</v>
      </c>
      <c r="AI22" s="18" t="e">
        <f>SUM(RomashkaP:eCommP!AI22)</f>
        <v>#REF!</v>
      </c>
      <c r="AJ22" s="18" t="e">
        <f>SUM(RomashkaP:eCommP!AJ22)</f>
        <v>#REF!</v>
      </c>
      <c r="AK22" s="18" t="e">
        <f>SUM(RomashkaP:eCommP!AK22)</f>
        <v>#REF!</v>
      </c>
      <c r="AL22" s="18" t="e">
        <f>SUM(RomashkaP:eCommP!AL22)</f>
        <v>#REF!</v>
      </c>
      <c r="AM22" s="18" t="e">
        <f>SUM(RomashkaP:eCommP!AM22)</f>
        <v>#REF!</v>
      </c>
      <c r="AN22" s="18" t="e">
        <f>SUM(RomashkaP:eCommP!AN22)</f>
        <v>#REF!</v>
      </c>
      <c r="AO22" s="18" t="e">
        <f>SUM(RomashkaP:eCommP!AO22)</f>
        <v>#REF!</v>
      </c>
      <c r="AP22" s="18" t="e">
        <f>SUM(RomashkaP:eCommP!AP22)</f>
        <v>#REF!</v>
      </c>
      <c r="AQ22" s="18" t="e">
        <f>SUM(RomashkaP:eCommP!AQ22)</f>
        <v>#REF!</v>
      </c>
      <c r="AR22" s="18" t="e">
        <f>SUM(RomashkaP:eCommP!AR22)</f>
        <v>#REF!</v>
      </c>
    </row>
    <row r="23" spans="1:44" s="95" customFormat="1" ht="10.199999999999999" x14ac:dyDescent="0.2">
      <c r="A23" s="23">
        <f>ROW()</f>
        <v>23</v>
      </c>
      <c r="B23" s="138"/>
      <c r="E23" s="100">
        <v>8</v>
      </c>
      <c r="F23" s="63" t="s">
        <v>91</v>
      </c>
      <c r="G23" s="99" t="s">
        <v>90</v>
      </c>
      <c r="M23" s="103"/>
      <c r="Q23" s="102"/>
      <c r="R23" s="122"/>
      <c r="S23" s="17"/>
      <c r="T23" s="17"/>
      <c r="U23" s="18">
        <f>SUM(RomashkaP:eCommP!U23)</f>
        <v>0</v>
      </c>
      <c r="V23" s="18" t="e">
        <f>SUM(RomashkaP:eCommP!V23)</f>
        <v>#REF!</v>
      </c>
      <c r="W23" s="18" t="e">
        <f>SUM(RomashkaP:eCommP!W23)</f>
        <v>#REF!</v>
      </c>
      <c r="X23" s="18" t="e">
        <f>SUM(RomashkaP:eCommP!X23)</f>
        <v>#REF!</v>
      </c>
      <c r="Y23" s="18" t="e">
        <f>SUM(RomashkaP:eCommP!Y23)</f>
        <v>#REF!</v>
      </c>
      <c r="Z23" s="18" t="e">
        <f>SUM(RomashkaP:eCommP!Z23)</f>
        <v>#REF!</v>
      </c>
      <c r="AA23" s="18" t="e">
        <f>SUM(RomashkaP:eCommP!AA23)</f>
        <v>#REF!</v>
      </c>
      <c r="AB23" s="18" t="e">
        <f>SUM(RomashkaP:eCommP!AB23)</f>
        <v>#REF!</v>
      </c>
      <c r="AC23" s="18" t="e">
        <f>SUM(RomashkaP:eCommP!AC23)</f>
        <v>#REF!</v>
      </c>
      <c r="AD23" s="18" t="e">
        <f>SUM(RomashkaP:eCommP!AD23)</f>
        <v>#REF!</v>
      </c>
      <c r="AE23" s="18" t="e">
        <f>SUM(RomashkaP:eCommP!AE23)</f>
        <v>#REF!</v>
      </c>
      <c r="AF23" s="18" t="e">
        <f>SUM(RomashkaP:eCommP!AF23)</f>
        <v>#REF!</v>
      </c>
      <c r="AG23" s="18" t="e">
        <f>SUM(RomashkaP:eCommP!AG23)</f>
        <v>#REF!</v>
      </c>
      <c r="AH23" s="18" t="e">
        <f>SUM(RomashkaP:eCommP!AH23)</f>
        <v>#REF!</v>
      </c>
      <c r="AI23" s="18" t="e">
        <f>SUM(RomashkaP:eCommP!AI23)</f>
        <v>#REF!</v>
      </c>
      <c r="AJ23" s="18" t="e">
        <f>SUM(RomashkaP:eCommP!AJ23)</f>
        <v>#REF!</v>
      </c>
      <c r="AK23" s="18" t="e">
        <f>SUM(RomashkaP:eCommP!AK23)</f>
        <v>#REF!</v>
      </c>
      <c r="AL23" s="18" t="e">
        <f>SUM(RomashkaP:eCommP!AL23)</f>
        <v>#REF!</v>
      </c>
      <c r="AM23" s="18" t="e">
        <f>SUM(RomashkaP:eCommP!AM23)</f>
        <v>#REF!</v>
      </c>
      <c r="AN23" s="18" t="e">
        <f>SUM(RomashkaP:eCommP!AN23)</f>
        <v>#REF!</v>
      </c>
      <c r="AO23" s="18" t="e">
        <f>SUM(RomashkaP:eCommP!AO23)</f>
        <v>#REF!</v>
      </c>
      <c r="AP23" s="18" t="e">
        <f>SUM(RomashkaP:eCommP!AP23)</f>
        <v>#REF!</v>
      </c>
      <c r="AQ23" s="18" t="e">
        <f>SUM(RomashkaP:eCommP!AQ23)</f>
        <v>#REF!</v>
      </c>
      <c r="AR23" s="18" t="e">
        <f>SUM(RomashkaP:eCommP!AR23)</f>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SUM(RomashkaP:eCommP!U25)</f>
        <v>0</v>
      </c>
      <c r="V25" s="2" t="e">
        <f>SUM(RomashkaP:eCommP!V25)</f>
        <v>#REF!</v>
      </c>
      <c r="W25" s="2" t="e">
        <f>SUM(RomashkaP:eCommP!W25)</f>
        <v>#REF!</v>
      </c>
      <c r="X25" s="2" t="e">
        <f>SUM(RomashkaP:eCommP!X25)</f>
        <v>#REF!</v>
      </c>
      <c r="Y25" s="2" t="e">
        <f>SUM(RomashkaP:eCommP!Y25)</f>
        <v>#REF!</v>
      </c>
      <c r="Z25" s="2" t="e">
        <f>SUM(RomashkaP:eCommP!Z25)</f>
        <v>#REF!</v>
      </c>
      <c r="AA25" s="2" t="e">
        <f>SUM(RomashkaP:eCommP!AA25)</f>
        <v>#REF!</v>
      </c>
      <c r="AB25" s="2" t="e">
        <f>SUM(RomashkaP:eCommP!AB25)</f>
        <v>#REF!</v>
      </c>
      <c r="AC25" s="2" t="e">
        <f>SUM(RomashkaP:eCommP!AC25)</f>
        <v>#REF!</v>
      </c>
      <c r="AD25" s="2" t="e">
        <f>SUM(RomashkaP:eCommP!AD25)</f>
        <v>#REF!</v>
      </c>
      <c r="AE25" s="2" t="e">
        <f>SUM(RomashkaP:eCommP!AE25)</f>
        <v>#REF!</v>
      </c>
      <c r="AF25" s="2" t="e">
        <f>SUM(RomashkaP:eCommP!AF25)</f>
        <v>#REF!</v>
      </c>
      <c r="AG25" s="2" t="e">
        <f>SUM(RomashkaP:eCommP!AG25)</f>
        <v>#REF!</v>
      </c>
      <c r="AH25" s="2" t="e">
        <f>SUM(RomashkaP:eCommP!AH25)</f>
        <v>#REF!</v>
      </c>
      <c r="AI25" s="2" t="e">
        <f>SUM(RomashkaP:eCommP!AI25)</f>
        <v>#REF!</v>
      </c>
      <c r="AJ25" s="2" t="e">
        <f>SUM(RomashkaP:eCommP!AJ25)</f>
        <v>#REF!</v>
      </c>
      <c r="AK25" s="2" t="e">
        <f>SUM(RomashkaP:eCommP!AK25)</f>
        <v>#REF!</v>
      </c>
      <c r="AL25" s="2" t="e">
        <f>SUM(RomashkaP:eCommP!AL25)</f>
        <v>#REF!</v>
      </c>
      <c r="AM25" s="2" t="e">
        <f>SUM(RomashkaP:eCommP!AM25)</f>
        <v>#REF!</v>
      </c>
      <c r="AN25" s="2" t="e">
        <f>SUM(RomashkaP:eCommP!AN25)</f>
        <v>#REF!</v>
      </c>
      <c r="AO25" s="2" t="e">
        <f>SUM(RomashkaP:eCommP!AO25)</f>
        <v>#REF!</v>
      </c>
      <c r="AP25" s="2" t="e">
        <f>SUM(RomashkaP:eCommP!AP25)</f>
        <v>#REF!</v>
      </c>
      <c r="AQ25" s="2" t="e">
        <f>SUM(RomashkaP:eCommP!AQ25)</f>
        <v>#REF!</v>
      </c>
      <c r="AR25" s="2" t="e">
        <f>SUM(RomashkaP:eCommP!AR25)</f>
        <v>#REF!</v>
      </c>
    </row>
    <row r="26" spans="1:44" s="95" customFormat="1" ht="10.199999999999999" x14ac:dyDescent="0.2">
      <c r="A26" s="23">
        <f>ROW()</f>
        <v>26</v>
      </c>
      <c r="B26" s="138"/>
      <c r="E26" s="100">
        <v>1</v>
      </c>
      <c r="F26" s="63" t="s">
        <v>11</v>
      </c>
      <c r="G26" s="99" t="s">
        <v>83</v>
      </c>
      <c r="M26" s="103"/>
      <c r="Q26" s="102"/>
      <c r="R26" s="122"/>
      <c r="S26" s="17"/>
      <c r="T26" s="17"/>
      <c r="U26" s="18">
        <f>SUM(RomashkaP:eCommP!U26)</f>
        <v>0</v>
      </c>
      <c r="V26" s="18" t="e">
        <f>SUM(RomashkaP:eCommP!V26)</f>
        <v>#REF!</v>
      </c>
      <c r="W26" s="18" t="e">
        <f>SUM(RomashkaP:eCommP!W26)</f>
        <v>#REF!</v>
      </c>
      <c r="X26" s="18" t="e">
        <f>SUM(RomashkaP:eCommP!X26)</f>
        <v>#REF!</v>
      </c>
      <c r="Y26" s="18" t="e">
        <f>SUM(RomashkaP:eCommP!Y26)</f>
        <v>#REF!</v>
      </c>
      <c r="Z26" s="18" t="e">
        <f>SUM(RomashkaP:eCommP!Z26)</f>
        <v>#REF!</v>
      </c>
      <c r="AA26" s="18" t="e">
        <f>SUM(RomashkaP:eCommP!AA26)</f>
        <v>#REF!</v>
      </c>
      <c r="AB26" s="18" t="e">
        <f>SUM(RomashkaP:eCommP!AB26)</f>
        <v>#REF!</v>
      </c>
      <c r="AC26" s="18" t="e">
        <f>SUM(RomashkaP:eCommP!AC26)</f>
        <v>#REF!</v>
      </c>
      <c r="AD26" s="18" t="e">
        <f>SUM(RomashkaP:eCommP!AD26)</f>
        <v>#REF!</v>
      </c>
      <c r="AE26" s="18" t="e">
        <f>SUM(RomashkaP:eCommP!AE26)</f>
        <v>#REF!</v>
      </c>
      <c r="AF26" s="18" t="e">
        <f>SUM(RomashkaP:eCommP!AF26)</f>
        <v>#REF!</v>
      </c>
      <c r="AG26" s="18" t="e">
        <f>SUM(RomashkaP:eCommP!AG26)</f>
        <v>#REF!</v>
      </c>
      <c r="AH26" s="18" t="e">
        <f>SUM(RomashkaP:eCommP!AH26)</f>
        <v>#REF!</v>
      </c>
      <c r="AI26" s="18" t="e">
        <f>SUM(RomashkaP:eCommP!AI26)</f>
        <v>#REF!</v>
      </c>
      <c r="AJ26" s="18" t="e">
        <f>SUM(RomashkaP:eCommP!AJ26)</f>
        <v>#REF!</v>
      </c>
      <c r="AK26" s="18" t="e">
        <f>SUM(RomashkaP:eCommP!AK26)</f>
        <v>#REF!</v>
      </c>
      <c r="AL26" s="18" t="e">
        <f>SUM(RomashkaP:eCommP!AL26)</f>
        <v>#REF!</v>
      </c>
      <c r="AM26" s="18" t="e">
        <f>SUM(RomashkaP:eCommP!AM26)</f>
        <v>#REF!</v>
      </c>
      <c r="AN26" s="18" t="e">
        <f>SUM(RomashkaP:eCommP!AN26)</f>
        <v>#REF!</v>
      </c>
      <c r="AO26" s="18" t="e">
        <f>SUM(RomashkaP:eCommP!AO26)</f>
        <v>#REF!</v>
      </c>
      <c r="AP26" s="18" t="e">
        <f>SUM(RomashkaP:eCommP!AP26)</f>
        <v>#REF!</v>
      </c>
      <c r="AQ26" s="18" t="e">
        <f>SUM(RomashkaP:eCommP!AQ26)</f>
        <v>#REF!</v>
      </c>
      <c r="AR26" s="18" t="e">
        <f>SUM(RomashkaP:eCommP!AR26)</f>
        <v>#REF!</v>
      </c>
    </row>
    <row r="27" spans="1:44" s="95" customFormat="1" ht="10.199999999999999" x14ac:dyDescent="0.2">
      <c r="A27" s="23">
        <f>ROW()</f>
        <v>27</v>
      </c>
      <c r="B27" s="138"/>
      <c r="E27" s="100">
        <v>2</v>
      </c>
      <c r="F27" s="63" t="s">
        <v>11</v>
      </c>
      <c r="G27" s="99" t="s">
        <v>84</v>
      </c>
      <c r="M27" s="103"/>
      <c r="Q27" s="102"/>
      <c r="R27" s="122"/>
      <c r="S27" s="17"/>
      <c r="T27" s="17"/>
      <c r="U27" s="18">
        <f>SUM(RomashkaP:eCommP!U27)</f>
        <v>0</v>
      </c>
      <c r="V27" s="18" t="e">
        <f>SUM(RomashkaP:eCommP!V27)</f>
        <v>#REF!</v>
      </c>
      <c r="W27" s="18" t="e">
        <f>SUM(RomashkaP:eCommP!W27)</f>
        <v>#REF!</v>
      </c>
      <c r="X27" s="18" t="e">
        <f>SUM(RomashkaP:eCommP!X27)</f>
        <v>#REF!</v>
      </c>
      <c r="Y27" s="18" t="e">
        <f>SUM(RomashkaP:eCommP!Y27)</f>
        <v>#REF!</v>
      </c>
      <c r="Z27" s="18" t="e">
        <f>SUM(RomashkaP:eCommP!Z27)</f>
        <v>#REF!</v>
      </c>
      <c r="AA27" s="18" t="e">
        <f>SUM(RomashkaP:eCommP!AA27)</f>
        <v>#REF!</v>
      </c>
      <c r="AB27" s="18" t="e">
        <f>SUM(RomashkaP:eCommP!AB27)</f>
        <v>#REF!</v>
      </c>
      <c r="AC27" s="18" t="e">
        <f>SUM(RomashkaP:eCommP!AC27)</f>
        <v>#REF!</v>
      </c>
      <c r="AD27" s="18" t="e">
        <f>SUM(RomashkaP:eCommP!AD27)</f>
        <v>#REF!</v>
      </c>
      <c r="AE27" s="18" t="e">
        <f>SUM(RomashkaP:eCommP!AE27)</f>
        <v>#REF!</v>
      </c>
      <c r="AF27" s="18" t="e">
        <f>SUM(RomashkaP:eCommP!AF27)</f>
        <v>#REF!</v>
      </c>
      <c r="AG27" s="18" t="e">
        <f>SUM(RomashkaP:eCommP!AG27)</f>
        <v>#REF!</v>
      </c>
      <c r="AH27" s="18" t="e">
        <f>SUM(RomashkaP:eCommP!AH27)</f>
        <v>#REF!</v>
      </c>
      <c r="AI27" s="18" t="e">
        <f>SUM(RomashkaP:eCommP!AI27)</f>
        <v>#REF!</v>
      </c>
      <c r="AJ27" s="18" t="e">
        <f>SUM(RomashkaP:eCommP!AJ27)</f>
        <v>#REF!</v>
      </c>
      <c r="AK27" s="18" t="e">
        <f>SUM(RomashkaP:eCommP!AK27)</f>
        <v>#REF!</v>
      </c>
      <c r="AL27" s="18" t="e">
        <f>SUM(RomashkaP:eCommP!AL27)</f>
        <v>#REF!</v>
      </c>
      <c r="AM27" s="18" t="e">
        <f>SUM(RomashkaP:eCommP!AM27)</f>
        <v>#REF!</v>
      </c>
      <c r="AN27" s="18" t="e">
        <f>SUM(RomashkaP:eCommP!AN27)</f>
        <v>#REF!</v>
      </c>
      <c r="AO27" s="18" t="e">
        <f>SUM(RomashkaP:eCommP!AO27)</f>
        <v>#REF!</v>
      </c>
      <c r="AP27" s="18" t="e">
        <f>SUM(RomashkaP:eCommP!AP27)</f>
        <v>#REF!</v>
      </c>
      <c r="AQ27" s="18" t="e">
        <f>SUM(RomashkaP:eCommP!AQ27)</f>
        <v>#REF!</v>
      </c>
      <c r="AR27" s="18" t="e">
        <f>SUM(RomashkaP:eCommP!AR27)</f>
        <v>#REF!</v>
      </c>
    </row>
    <row r="28" spans="1:44" s="95" customFormat="1" ht="10.199999999999999" x14ac:dyDescent="0.2">
      <c r="A28" s="23">
        <f>ROW()</f>
        <v>28</v>
      </c>
      <c r="B28" s="138"/>
      <c r="E28" s="100">
        <v>3</v>
      </c>
      <c r="F28" s="63" t="s">
        <v>11</v>
      </c>
      <c r="G28" s="99" t="s">
        <v>85</v>
      </c>
      <c r="M28" s="103"/>
      <c r="Q28" s="102"/>
      <c r="R28" s="122"/>
      <c r="S28" s="17"/>
      <c r="T28" s="17"/>
      <c r="U28" s="18">
        <f>SUM(RomashkaP:eCommP!U28)</f>
        <v>0</v>
      </c>
      <c r="V28" s="18" t="e">
        <f>SUM(RomashkaP:eCommP!V28)</f>
        <v>#REF!</v>
      </c>
      <c r="W28" s="18" t="e">
        <f>SUM(RomashkaP:eCommP!W28)</f>
        <v>#REF!</v>
      </c>
      <c r="X28" s="18" t="e">
        <f>SUM(RomashkaP:eCommP!X28)</f>
        <v>#REF!</v>
      </c>
      <c r="Y28" s="18" t="e">
        <f>SUM(RomashkaP:eCommP!Y28)</f>
        <v>#REF!</v>
      </c>
      <c r="Z28" s="18" t="e">
        <f>SUM(RomashkaP:eCommP!Z28)</f>
        <v>#REF!</v>
      </c>
      <c r="AA28" s="18" t="e">
        <f>SUM(RomashkaP:eCommP!AA28)</f>
        <v>#REF!</v>
      </c>
      <c r="AB28" s="18" t="e">
        <f>SUM(RomashkaP:eCommP!AB28)</f>
        <v>#REF!</v>
      </c>
      <c r="AC28" s="18" t="e">
        <f>SUM(RomashkaP:eCommP!AC28)</f>
        <v>#REF!</v>
      </c>
      <c r="AD28" s="18" t="e">
        <f>SUM(RomashkaP:eCommP!AD28)</f>
        <v>#REF!</v>
      </c>
      <c r="AE28" s="18" t="e">
        <f>SUM(RomashkaP:eCommP!AE28)</f>
        <v>#REF!</v>
      </c>
      <c r="AF28" s="18" t="e">
        <f>SUM(RomashkaP:eCommP!AF28)</f>
        <v>#REF!</v>
      </c>
      <c r="AG28" s="18" t="e">
        <f>SUM(RomashkaP:eCommP!AG28)</f>
        <v>#REF!</v>
      </c>
      <c r="AH28" s="18" t="e">
        <f>SUM(RomashkaP:eCommP!AH28)</f>
        <v>#REF!</v>
      </c>
      <c r="AI28" s="18" t="e">
        <f>SUM(RomashkaP:eCommP!AI28)</f>
        <v>#REF!</v>
      </c>
      <c r="AJ28" s="18" t="e">
        <f>SUM(RomashkaP:eCommP!AJ28)</f>
        <v>#REF!</v>
      </c>
      <c r="AK28" s="18" t="e">
        <f>SUM(RomashkaP:eCommP!AK28)</f>
        <v>#REF!</v>
      </c>
      <c r="AL28" s="18" t="e">
        <f>SUM(RomashkaP:eCommP!AL28)</f>
        <v>#REF!</v>
      </c>
      <c r="AM28" s="18" t="e">
        <f>SUM(RomashkaP:eCommP!AM28)</f>
        <v>#REF!</v>
      </c>
      <c r="AN28" s="18" t="e">
        <f>SUM(RomashkaP:eCommP!AN28)</f>
        <v>#REF!</v>
      </c>
      <c r="AO28" s="18" t="e">
        <f>SUM(RomashkaP:eCommP!AO28)</f>
        <v>#REF!</v>
      </c>
      <c r="AP28" s="18" t="e">
        <f>SUM(RomashkaP:eCommP!AP28)</f>
        <v>#REF!</v>
      </c>
      <c r="AQ28" s="18" t="e">
        <f>SUM(RomashkaP:eCommP!AQ28)</f>
        <v>#REF!</v>
      </c>
      <c r="AR28" s="18" t="e">
        <f>SUM(RomashkaP:eCommP!AR28)</f>
        <v>#REF!</v>
      </c>
    </row>
    <row r="29" spans="1:44" s="95" customFormat="1" ht="10.199999999999999" x14ac:dyDescent="0.2">
      <c r="A29" s="23">
        <f>ROW()</f>
        <v>29</v>
      </c>
      <c r="B29" s="138"/>
      <c r="E29" s="100">
        <v>4</v>
      </c>
      <c r="F29" s="63" t="s">
        <v>11</v>
      </c>
      <c r="G29" s="99" t="s">
        <v>86</v>
      </c>
      <c r="M29" s="103"/>
      <c r="Q29" s="102"/>
      <c r="R29" s="122"/>
      <c r="S29" s="17"/>
      <c r="T29" s="17"/>
      <c r="U29" s="18">
        <f>SUM(RomashkaP:eCommP!U29)</f>
        <v>0</v>
      </c>
      <c r="V29" s="18" t="e">
        <f>SUM(RomashkaP:eCommP!V29)</f>
        <v>#REF!</v>
      </c>
      <c r="W29" s="18" t="e">
        <f>SUM(RomashkaP:eCommP!W29)</f>
        <v>#REF!</v>
      </c>
      <c r="X29" s="18" t="e">
        <f>SUM(RomashkaP:eCommP!X29)</f>
        <v>#REF!</v>
      </c>
      <c r="Y29" s="18" t="e">
        <f>SUM(RomashkaP:eCommP!Y29)</f>
        <v>#REF!</v>
      </c>
      <c r="Z29" s="18" t="e">
        <f>SUM(RomashkaP:eCommP!Z29)</f>
        <v>#REF!</v>
      </c>
      <c r="AA29" s="18" t="e">
        <f>SUM(RomashkaP:eCommP!AA29)</f>
        <v>#REF!</v>
      </c>
      <c r="AB29" s="18" t="e">
        <f>SUM(RomashkaP:eCommP!AB29)</f>
        <v>#REF!</v>
      </c>
      <c r="AC29" s="18" t="e">
        <f>SUM(RomashkaP:eCommP!AC29)</f>
        <v>#REF!</v>
      </c>
      <c r="AD29" s="18" t="e">
        <f>SUM(RomashkaP:eCommP!AD29)</f>
        <v>#REF!</v>
      </c>
      <c r="AE29" s="18" t="e">
        <f>SUM(RomashkaP:eCommP!AE29)</f>
        <v>#REF!</v>
      </c>
      <c r="AF29" s="18" t="e">
        <f>SUM(RomashkaP:eCommP!AF29)</f>
        <v>#REF!</v>
      </c>
      <c r="AG29" s="18" t="e">
        <f>SUM(RomashkaP:eCommP!AG29)</f>
        <v>#REF!</v>
      </c>
      <c r="AH29" s="18" t="e">
        <f>SUM(RomashkaP:eCommP!AH29)</f>
        <v>#REF!</v>
      </c>
      <c r="AI29" s="18" t="e">
        <f>SUM(RomashkaP:eCommP!AI29)</f>
        <v>#REF!</v>
      </c>
      <c r="AJ29" s="18" t="e">
        <f>SUM(RomashkaP:eCommP!AJ29)</f>
        <v>#REF!</v>
      </c>
      <c r="AK29" s="18" t="e">
        <f>SUM(RomashkaP:eCommP!AK29)</f>
        <v>#REF!</v>
      </c>
      <c r="AL29" s="18" t="e">
        <f>SUM(RomashkaP:eCommP!AL29)</f>
        <v>#REF!</v>
      </c>
      <c r="AM29" s="18" t="e">
        <f>SUM(RomashkaP:eCommP!AM29)</f>
        <v>#REF!</v>
      </c>
      <c r="AN29" s="18" t="e">
        <f>SUM(RomashkaP:eCommP!AN29)</f>
        <v>#REF!</v>
      </c>
      <c r="AO29" s="18" t="e">
        <f>SUM(RomashkaP:eCommP!AO29)</f>
        <v>#REF!</v>
      </c>
      <c r="AP29" s="18" t="e">
        <f>SUM(RomashkaP:eCommP!AP29)</f>
        <v>#REF!</v>
      </c>
      <c r="AQ29" s="18" t="e">
        <f>SUM(RomashkaP:eCommP!AQ29)</f>
        <v>#REF!</v>
      </c>
      <c r="AR29" s="18" t="e">
        <f>SUM(RomashkaP:eCommP!AR29)</f>
        <v>#REF!</v>
      </c>
    </row>
    <row r="30" spans="1:44" s="95" customFormat="1" ht="10.199999999999999" x14ac:dyDescent="0.2">
      <c r="A30" s="23">
        <f>ROW()</f>
        <v>30</v>
      </c>
      <c r="B30" s="138"/>
      <c r="E30" s="100">
        <v>5</v>
      </c>
      <c r="F30" s="63" t="s">
        <v>11</v>
      </c>
      <c r="G30" s="99" t="s">
        <v>87</v>
      </c>
      <c r="M30" s="103"/>
      <c r="Q30" s="102"/>
      <c r="R30" s="122"/>
      <c r="S30" s="17"/>
      <c r="T30" s="17"/>
      <c r="U30" s="18">
        <f>SUM(RomashkaP:eCommP!U30)</f>
        <v>0</v>
      </c>
      <c r="V30" s="18" t="e">
        <f>SUM(RomashkaP:eCommP!V30)</f>
        <v>#REF!</v>
      </c>
      <c r="W30" s="18" t="e">
        <f>SUM(RomashkaP:eCommP!W30)</f>
        <v>#REF!</v>
      </c>
      <c r="X30" s="18" t="e">
        <f>SUM(RomashkaP:eCommP!X30)</f>
        <v>#REF!</v>
      </c>
      <c r="Y30" s="18" t="e">
        <f>SUM(RomashkaP:eCommP!Y30)</f>
        <v>#REF!</v>
      </c>
      <c r="Z30" s="18" t="e">
        <f>SUM(RomashkaP:eCommP!Z30)</f>
        <v>#REF!</v>
      </c>
      <c r="AA30" s="18" t="e">
        <f>SUM(RomashkaP:eCommP!AA30)</f>
        <v>#REF!</v>
      </c>
      <c r="AB30" s="18" t="e">
        <f>SUM(RomashkaP:eCommP!AB30)</f>
        <v>#REF!</v>
      </c>
      <c r="AC30" s="18" t="e">
        <f>SUM(RomashkaP:eCommP!AC30)</f>
        <v>#REF!</v>
      </c>
      <c r="AD30" s="18" t="e">
        <f>SUM(RomashkaP:eCommP!AD30)</f>
        <v>#REF!</v>
      </c>
      <c r="AE30" s="18" t="e">
        <f>SUM(RomashkaP:eCommP!AE30)</f>
        <v>#REF!</v>
      </c>
      <c r="AF30" s="18" t="e">
        <f>SUM(RomashkaP:eCommP!AF30)</f>
        <v>#REF!</v>
      </c>
      <c r="AG30" s="18" t="e">
        <f>SUM(RomashkaP:eCommP!AG30)</f>
        <v>#REF!</v>
      </c>
      <c r="AH30" s="18" t="e">
        <f>SUM(RomashkaP:eCommP!AH30)</f>
        <v>#REF!</v>
      </c>
      <c r="AI30" s="18" t="e">
        <f>SUM(RomashkaP:eCommP!AI30)</f>
        <v>#REF!</v>
      </c>
      <c r="AJ30" s="18" t="e">
        <f>SUM(RomashkaP:eCommP!AJ30)</f>
        <v>#REF!</v>
      </c>
      <c r="AK30" s="18" t="e">
        <f>SUM(RomashkaP:eCommP!AK30)</f>
        <v>#REF!</v>
      </c>
      <c r="AL30" s="18" t="e">
        <f>SUM(RomashkaP:eCommP!AL30)</f>
        <v>#REF!</v>
      </c>
      <c r="AM30" s="18" t="e">
        <f>SUM(RomashkaP:eCommP!AM30)</f>
        <v>#REF!</v>
      </c>
      <c r="AN30" s="18" t="e">
        <f>SUM(RomashkaP:eCommP!AN30)</f>
        <v>#REF!</v>
      </c>
      <c r="AO30" s="18" t="e">
        <f>SUM(RomashkaP:eCommP!AO30)</f>
        <v>#REF!</v>
      </c>
      <c r="AP30" s="18" t="e">
        <f>SUM(RomashkaP:eCommP!AP30)</f>
        <v>#REF!</v>
      </c>
      <c r="AQ30" s="18" t="e">
        <f>SUM(RomashkaP:eCommP!AQ30)</f>
        <v>#REF!</v>
      </c>
      <c r="AR30" s="18" t="e">
        <f>SUM(RomashkaP:eCommP!AR30)</f>
        <v>#REF!</v>
      </c>
    </row>
    <row r="31" spans="1:44" s="95" customFormat="1" ht="10.199999999999999" x14ac:dyDescent="0.2">
      <c r="A31" s="23">
        <f>ROW()</f>
        <v>31</v>
      </c>
      <c r="B31" s="138"/>
      <c r="E31" s="100">
        <v>6</v>
      </c>
      <c r="F31" s="63" t="s">
        <v>11</v>
      </c>
      <c r="G31" s="99" t="s">
        <v>88</v>
      </c>
      <c r="M31" s="103"/>
      <c r="Q31" s="102"/>
      <c r="R31" s="122"/>
      <c r="S31" s="17"/>
      <c r="T31" s="17"/>
      <c r="U31" s="18">
        <f>SUM(RomashkaP:eCommP!U31)</f>
        <v>0</v>
      </c>
      <c r="V31" s="18" t="e">
        <f>SUM(RomashkaP:eCommP!V31)</f>
        <v>#REF!</v>
      </c>
      <c r="W31" s="18" t="e">
        <f>SUM(RomashkaP:eCommP!W31)</f>
        <v>#REF!</v>
      </c>
      <c r="X31" s="18" t="e">
        <f>SUM(RomashkaP:eCommP!X31)</f>
        <v>#REF!</v>
      </c>
      <c r="Y31" s="18" t="e">
        <f>SUM(RomashkaP:eCommP!Y31)</f>
        <v>#REF!</v>
      </c>
      <c r="Z31" s="18" t="e">
        <f>SUM(RomashkaP:eCommP!Z31)</f>
        <v>#REF!</v>
      </c>
      <c r="AA31" s="18" t="e">
        <f>SUM(RomashkaP:eCommP!AA31)</f>
        <v>#REF!</v>
      </c>
      <c r="AB31" s="18" t="e">
        <f>SUM(RomashkaP:eCommP!AB31)</f>
        <v>#REF!</v>
      </c>
      <c r="AC31" s="18" t="e">
        <f>SUM(RomashkaP:eCommP!AC31)</f>
        <v>#REF!</v>
      </c>
      <c r="AD31" s="18" t="e">
        <f>SUM(RomashkaP:eCommP!AD31)</f>
        <v>#REF!</v>
      </c>
      <c r="AE31" s="18" t="e">
        <f>SUM(RomashkaP:eCommP!AE31)</f>
        <v>#REF!</v>
      </c>
      <c r="AF31" s="18" t="e">
        <f>SUM(RomashkaP:eCommP!AF31)</f>
        <v>#REF!</v>
      </c>
      <c r="AG31" s="18" t="e">
        <f>SUM(RomashkaP:eCommP!AG31)</f>
        <v>#REF!</v>
      </c>
      <c r="AH31" s="18" t="e">
        <f>SUM(RomashkaP:eCommP!AH31)</f>
        <v>#REF!</v>
      </c>
      <c r="AI31" s="18" t="e">
        <f>SUM(RomashkaP:eCommP!AI31)</f>
        <v>#REF!</v>
      </c>
      <c r="AJ31" s="18" t="e">
        <f>SUM(RomashkaP:eCommP!AJ31)</f>
        <v>#REF!</v>
      </c>
      <c r="AK31" s="18" t="e">
        <f>SUM(RomashkaP:eCommP!AK31)</f>
        <v>#REF!</v>
      </c>
      <c r="AL31" s="18" t="e">
        <f>SUM(RomashkaP:eCommP!AL31)</f>
        <v>#REF!</v>
      </c>
      <c r="AM31" s="18" t="e">
        <f>SUM(RomashkaP:eCommP!AM31)</f>
        <v>#REF!</v>
      </c>
      <c r="AN31" s="18" t="e">
        <f>SUM(RomashkaP:eCommP!AN31)</f>
        <v>#REF!</v>
      </c>
      <c r="AO31" s="18" t="e">
        <f>SUM(RomashkaP:eCommP!AO31)</f>
        <v>#REF!</v>
      </c>
      <c r="AP31" s="18" t="e">
        <f>SUM(RomashkaP:eCommP!AP31)</f>
        <v>#REF!</v>
      </c>
      <c r="AQ31" s="18" t="e">
        <f>SUM(RomashkaP:eCommP!AQ31)</f>
        <v>#REF!</v>
      </c>
      <c r="AR31" s="18" t="e">
        <f>SUM(RomashkaP:eCommP!AR31)</f>
        <v>#REF!</v>
      </c>
    </row>
    <row r="32" spans="1:44" s="95" customFormat="1" ht="10.199999999999999" x14ac:dyDescent="0.2">
      <c r="A32" s="23">
        <f>ROW()</f>
        <v>32</v>
      </c>
      <c r="B32" s="138"/>
      <c r="E32" s="100">
        <v>7</v>
      </c>
      <c r="F32" s="63" t="s">
        <v>11</v>
      </c>
      <c r="G32" s="99" t="s">
        <v>89</v>
      </c>
      <c r="M32" s="103"/>
      <c r="Q32" s="102"/>
      <c r="R32" s="122"/>
      <c r="S32" s="17"/>
      <c r="T32" s="17"/>
      <c r="U32" s="18">
        <f>SUM(RomashkaP:eCommP!U32)</f>
        <v>0</v>
      </c>
      <c r="V32" s="18" t="e">
        <f>SUM(RomashkaP:eCommP!V32)</f>
        <v>#REF!</v>
      </c>
      <c r="W32" s="18" t="e">
        <f>SUM(RomashkaP:eCommP!W32)</f>
        <v>#REF!</v>
      </c>
      <c r="X32" s="18" t="e">
        <f>SUM(RomashkaP:eCommP!X32)</f>
        <v>#REF!</v>
      </c>
      <c r="Y32" s="18" t="e">
        <f>SUM(RomashkaP:eCommP!Y32)</f>
        <v>#REF!</v>
      </c>
      <c r="Z32" s="18" t="e">
        <f>SUM(RomashkaP:eCommP!Z32)</f>
        <v>#REF!</v>
      </c>
      <c r="AA32" s="18" t="e">
        <f>SUM(RomashkaP:eCommP!AA32)</f>
        <v>#REF!</v>
      </c>
      <c r="AB32" s="18" t="e">
        <f>SUM(RomashkaP:eCommP!AB32)</f>
        <v>#REF!</v>
      </c>
      <c r="AC32" s="18" t="e">
        <f>SUM(RomashkaP:eCommP!AC32)</f>
        <v>#REF!</v>
      </c>
      <c r="AD32" s="18" t="e">
        <f>SUM(RomashkaP:eCommP!AD32)</f>
        <v>#REF!</v>
      </c>
      <c r="AE32" s="18" t="e">
        <f>SUM(RomashkaP:eCommP!AE32)</f>
        <v>#REF!</v>
      </c>
      <c r="AF32" s="18" t="e">
        <f>SUM(RomashkaP:eCommP!AF32)</f>
        <v>#REF!</v>
      </c>
      <c r="AG32" s="18" t="e">
        <f>SUM(RomashkaP:eCommP!AG32)</f>
        <v>#REF!</v>
      </c>
      <c r="AH32" s="18" t="e">
        <f>SUM(RomashkaP:eCommP!AH32)</f>
        <v>#REF!</v>
      </c>
      <c r="AI32" s="18" t="e">
        <f>SUM(RomashkaP:eCommP!AI32)</f>
        <v>#REF!</v>
      </c>
      <c r="AJ32" s="18" t="e">
        <f>SUM(RomashkaP:eCommP!AJ32)</f>
        <v>#REF!</v>
      </c>
      <c r="AK32" s="18" t="e">
        <f>SUM(RomashkaP:eCommP!AK32)</f>
        <v>#REF!</v>
      </c>
      <c r="AL32" s="18" t="e">
        <f>SUM(RomashkaP:eCommP!AL32)</f>
        <v>#REF!</v>
      </c>
      <c r="AM32" s="18" t="e">
        <f>SUM(RomashkaP:eCommP!AM32)</f>
        <v>#REF!</v>
      </c>
      <c r="AN32" s="18" t="e">
        <f>SUM(RomashkaP:eCommP!AN32)</f>
        <v>#REF!</v>
      </c>
      <c r="AO32" s="18" t="e">
        <f>SUM(RomashkaP:eCommP!AO32)</f>
        <v>#REF!</v>
      </c>
      <c r="AP32" s="18" t="e">
        <f>SUM(RomashkaP:eCommP!AP32)</f>
        <v>#REF!</v>
      </c>
      <c r="AQ32" s="18" t="e">
        <f>SUM(RomashkaP:eCommP!AQ32)</f>
        <v>#REF!</v>
      </c>
      <c r="AR32" s="18" t="e">
        <f>SUM(RomashkaP:eCommP!AR32)</f>
        <v>#REF!</v>
      </c>
    </row>
    <row r="33" spans="1:44" s="95" customFormat="1" ht="10.199999999999999" x14ac:dyDescent="0.2">
      <c r="A33" s="23">
        <f>ROW()</f>
        <v>33</v>
      </c>
      <c r="B33" s="138"/>
      <c r="E33" s="100">
        <v>8</v>
      </c>
      <c r="F33" s="63" t="s">
        <v>11</v>
      </c>
      <c r="G33" s="99" t="s">
        <v>90</v>
      </c>
      <c r="M33" s="103"/>
      <c r="Q33" s="102"/>
      <c r="R33" s="122"/>
      <c r="S33" s="17"/>
      <c r="T33" s="17"/>
      <c r="U33" s="18">
        <f>SUM(RomashkaP:eCommP!U33)</f>
        <v>0</v>
      </c>
      <c r="V33" s="18" t="e">
        <f>SUM(RomashkaP:eCommP!V33)</f>
        <v>#REF!</v>
      </c>
      <c r="W33" s="18" t="e">
        <f>SUM(RomashkaP:eCommP!W33)</f>
        <v>#REF!</v>
      </c>
      <c r="X33" s="18" t="e">
        <f>SUM(RomashkaP:eCommP!X33)</f>
        <v>#REF!</v>
      </c>
      <c r="Y33" s="18" t="e">
        <f>SUM(RomashkaP:eCommP!Y33)</f>
        <v>#REF!</v>
      </c>
      <c r="Z33" s="18" t="e">
        <f>SUM(RomashkaP:eCommP!Z33)</f>
        <v>#REF!</v>
      </c>
      <c r="AA33" s="18" t="e">
        <f>SUM(RomashkaP:eCommP!AA33)</f>
        <v>#REF!</v>
      </c>
      <c r="AB33" s="18" t="e">
        <f>SUM(RomashkaP:eCommP!AB33)</f>
        <v>#REF!</v>
      </c>
      <c r="AC33" s="18" t="e">
        <f>SUM(RomashkaP:eCommP!AC33)</f>
        <v>#REF!</v>
      </c>
      <c r="AD33" s="18" t="e">
        <f>SUM(RomashkaP:eCommP!AD33)</f>
        <v>#REF!</v>
      </c>
      <c r="AE33" s="18" t="e">
        <f>SUM(RomashkaP:eCommP!AE33)</f>
        <v>#REF!</v>
      </c>
      <c r="AF33" s="18" t="e">
        <f>SUM(RomashkaP:eCommP!AF33)</f>
        <v>#REF!</v>
      </c>
      <c r="AG33" s="18" t="e">
        <f>SUM(RomashkaP:eCommP!AG33)</f>
        <v>#REF!</v>
      </c>
      <c r="AH33" s="18" t="e">
        <f>SUM(RomashkaP:eCommP!AH33)</f>
        <v>#REF!</v>
      </c>
      <c r="AI33" s="18" t="e">
        <f>SUM(RomashkaP:eCommP!AI33)</f>
        <v>#REF!</v>
      </c>
      <c r="AJ33" s="18" t="e">
        <f>SUM(RomashkaP:eCommP!AJ33)</f>
        <v>#REF!</v>
      </c>
      <c r="AK33" s="18" t="e">
        <f>SUM(RomashkaP:eCommP!AK33)</f>
        <v>#REF!</v>
      </c>
      <c r="AL33" s="18" t="e">
        <f>SUM(RomashkaP:eCommP!AL33)</f>
        <v>#REF!</v>
      </c>
      <c r="AM33" s="18" t="e">
        <f>SUM(RomashkaP:eCommP!AM33)</f>
        <v>#REF!</v>
      </c>
      <c r="AN33" s="18" t="e">
        <f>SUM(RomashkaP:eCommP!AN33)</f>
        <v>#REF!</v>
      </c>
      <c r="AO33" s="18" t="e">
        <f>SUM(RomashkaP:eCommP!AO33)</f>
        <v>#REF!</v>
      </c>
      <c r="AP33" s="18" t="e">
        <f>SUM(RomashkaP:eCommP!AP33)</f>
        <v>#REF!</v>
      </c>
      <c r="AQ33" s="18" t="e">
        <f>SUM(RomashkaP:eCommP!AQ33)</f>
        <v>#REF!</v>
      </c>
      <c r="AR33" s="18" t="e">
        <f>SUM(RomashkaP:eCommP!AR33)</f>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SUM(RomashkaP:eCommP!U35)</f>
        <v>0</v>
      </c>
      <c r="V35" s="2">
        <f>SUM(RomashkaP:eCommP!V35)</f>
        <v>0</v>
      </c>
      <c r="W35" s="2">
        <f>SUM(RomashkaP:eCommP!W35)</f>
        <v>0</v>
      </c>
      <c r="X35" s="2">
        <f>SUM(RomashkaP:eCommP!X35)</f>
        <v>0</v>
      </c>
      <c r="Y35" s="2">
        <f>SUM(RomashkaP:eCommP!Y35)</f>
        <v>0</v>
      </c>
      <c r="Z35" s="2">
        <f>SUM(RomashkaP:eCommP!Z35)</f>
        <v>0</v>
      </c>
      <c r="AA35" s="2">
        <f>SUM(RomashkaP:eCommP!AA35)</f>
        <v>0</v>
      </c>
      <c r="AB35" s="2">
        <f>SUM(RomashkaP:eCommP!AB35)</f>
        <v>0</v>
      </c>
      <c r="AC35" s="2">
        <f>SUM(RomashkaP:eCommP!AC35)</f>
        <v>0</v>
      </c>
      <c r="AD35" s="2">
        <f>SUM(RomashkaP:eCommP!AD35)</f>
        <v>0</v>
      </c>
      <c r="AE35" s="2">
        <f>SUM(RomashkaP:eCommP!AE35)</f>
        <v>0</v>
      </c>
      <c r="AF35" s="2">
        <f>SUM(RomashkaP:eCommP!AF35)</f>
        <v>0</v>
      </c>
      <c r="AG35" s="2">
        <f>SUM(RomashkaP:eCommP!AG35)</f>
        <v>0</v>
      </c>
      <c r="AH35" s="2">
        <f>SUM(RomashkaP:eCommP!AH35)</f>
        <v>0</v>
      </c>
      <c r="AI35" s="2">
        <f>SUM(RomashkaP:eCommP!AI35)</f>
        <v>0</v>
      </c>
      <c r="AJ35" s="2">
        <f>SUM(RomashkaP:eCommP!AJ35)</f>
        <v>0</v>
      </c>
      <c r="AK35" s="2">
        <f>SUM(RomashkaP:eCommP!AK35)</f>
        <v>0</v>
      </c>
      <c r="AL35" s="2">
        <f>SUM(RomashkaP:eCommP!AL35)</f>
        <v>0</v>
      </c>
      <c r="AM35" s="2">
        <f>SUM(RomashkaP:eCommP!AM35)</f>
        <v>0</v>
      </c>
      <c r="AN35" s="2">
        <f>SUM(RomashkaP:eCommP!AN35)</f>
        <v>0</v>
      </c>
      <c r="AO35" s="2">
        <f>SUM(RomashkaP:eCommP!AO35)</f>
        <v>0</v>
      </c>
      <c r="AP35" s="2">
        <f>SUM(RomashkaP:eCommP!AP35)</f>
        <v>0</v>
      </c>
      <c r="AQ35" s="2">
        <f>SUM(RomashkaP:eCommP!AQ35)</f>
        <v>0</v>
      </c>
      <c r="AR35" s="2">
        <f>SUM(RomashkaP:eCommP!AR35)</f>
        <v>0</v>
      </c>
    </row>
    <row r="36" spans="1:44" x14ac:dyDescent="0.3">
      <c r="A36" s="19">
        <f>ROW()</f>
        <v>36</v>
      </c>
      <c r="B36" s="134"/>
      <c r="C36" s="1"/>
      <c r="E36" s="51"/>
      <c r="G36" s="1" t="s">
        <v>30</v>
      </c>
      <c r="K36" s="1"/>
      <c r="R36" s="52"/>
      <c r="U36" s="2">
        <f>SUM(RomashkaP:eCommP!U36)</f>
        <v>0</v>
      </c>
      <c r="V36" s="2">
        <f>SUM(RomashkaP:eCommP!V36)</f>
        <v>0</v>
      </c>
      <c r="W36" s="2">
        <f>SUM(RomashkaP:eCommP!W36)</f>
        <v>0</v>
      </c>
      <c r="X36" s="2">
        <f>SUM(RomashkaP:eCommP!X36)</f>
        <v>0</v>
      </c>
      <c r="Y36" s="2">
        <f>SUM(RomashkaP:eCommP!Y36)</f>
        <v>0</v>
      </c>
      <c r="Z36" s="2">
        <f>SUM(RomashkaP:eCommP!Z36)</f>
        <v>0</v>
      </c>
      <c r="AA36" s="2">
        <f>SUM(RomashkaP:eCommP!AA36)</f>
        <v>0</v>
      </c>
      <c r="AB36" s="2">
        <f>SUM(RomashkaP:eCommP!AB36)</f>
        <v>0</v>
      </c>
      <c r="AC36" s="2">
        <f>SUM(RomashkaP:eCommP!AC36)</f>
        <v>0</v>
      </c>
      <c r="AD36" s="2">
        <f>SUM(RomashkaP:eCommP!AD36)</f>
        <v>0</v>
      </c>
      <c r="AE36" s="2">
        <f>SUM(RomashkaP:eCommP!AE36)</f>
        <v>0</v>
      </c>
      <c r="AF36" s="2">
        <f>SUM(RomashkaP:eCommP!AF36)</f>
        <v>0</v>
      </c>
      <c r="AG36" s="2">
        <f>SUM(RomashkaP:eCommP!AG36)</f>
        <v>0</v>
      </c>
      <c r="AH36" s="2">
        <f>SUM(RomashkaP:eCommP!AH36)</f>
        <v>0</v>
      </c>
      <c r="AI36" s="2">
        <f>SUM(RomashkaP:eCommP!AI36)</f>
        <v>0</v>
      </c>
      <c r="AJ36" s="2">
        <f>SUM(RomashkaP:eCommP!AJ36)</f>
        <v>0</v>
      </c>
      <c r="AK36" s="2">
        <f>SUM(RomashkaP:eCommP!AK36)</f>
        <v>0</v>
      </c>
      <c r="AL36" s="2">
        <f>SUM(RomashkaP:eCommP!AL36)</f>
        <v>0</v>
      </c>
      <c r="AM36" s="2">
        <f>SUM(RomashkaP:eCommP!AM36)</f>
        <v>0</v>
      </c>
      <c r="AN36" s="2">
        <f>SUM(RomashkaP:eCommP!AN36)</f>
        <v>0</v>
      </c>
      <c r="AO36" s="2">
        <f>SUM(RomashkaP:eCommP!AO36)</f>
        <v>0</v>
      </c>
      <c r="AP36" s="2">
        <f>SUM(RomashkaP:eCommP!AP36)</f>
        <v>0</v>
      </c>
      <c r="AQ36" s="2">
        <f>SUM(RomashkaP:eCommP!AQ36)</f>
        <v>0</v>
      </c>
      <c r="AR36" s="2">
        <f>SUM(RomashkaP:eCommP!AR36)</f>
        <v>0</v>
      </c>
    </row>
    <row r="37" spans="1:44" x14ac:dyDescent="0.3">
      <c r="A37" s="19">
        <f>ROW()</f>
        <v>37</v>
      </c>
      <c r="B37" s="134"/>
      <c r="C37" s="1"/>
      <c r="E37" s="51"/>
      <c r="G37" s="1" t="s">
        <v>79</v>
      </c>
      <c r="K37" s="1"/>
      <c r="R37" s="52"/>
      <c r="U37" s="2">
        <f>SUM(RomashkaP:eCommP!U37)</f>
        <v>0</v>
      </c>
      <c r="V37" s="2">
        <f>SUM(RomashkaP:eCommP!V37)</f>
        <v>0</v>
      </c>
      <c r="W37" s="2">
        <f>SUM(RomashkaP:eCommP!W37)</f>
        <v>0</v>
      </c>
      <c r="X37" s="2">
        <f>SUM(RomashkaP:eCommP!X37)</f>
        <v>0</v>
      </c>
      <c r="Y37" s="2">
        <f>SUM(RomashkaP:eCommP!Y37)</f>
        <v>0</v>
      </c>
      <c r="Z37" s="2">
        <f>SUM(RomashkaP:eCommP!Z37)</f>
        <v>0</v>
      </c>
      <c r="AA37" s="2">
        <f>SUM(RomashkaP:eCommP!AA37)</f>
        <v>0</v>
      </c>
      <c r="AB37" s="2">
        <f>SUM(RomashkaP:eCommP!AB37)</f>
        <v>0</v>
      </c>
      <c r="AC37" s="2">
        <f>SUM(RomashkaP:eCommP!AC37)</f>
        <v>0</v>
      </c>
      <c r="AD37" s="2">
        <f>SUM(RomashkaP:eCommP!AD37)</f>
        <v>0</v>
      </c>
      <c r="AE37" s="2">
        <f>SUM(RomashkaP:eCommP!AE37)</f>
        <v>0</v>
      </c>
      <c r="AF37" s="2">
        <f>SUM(RomashkaP:eCommP!AF37)</f>
        <v>0</v>
      </c>
      <c r="AG37" s="2">
        <f>SUM(RomashkaP:eCommP!AG37)</f>
        <v>0</v>
      </c>
      <c r="AH37" s="2">
        <f>SUM(RomashkaP:eCommP!AH37)</f>
        <v>0</v>
      </c>
      <c r="AI37" s="2">
        <f>SUM(RomashkaP:eCommP!AI37)</f>
        <v>0</v>
      </c>
      <c r="AJ37" s="2">
        <f>SUM(RomashkaP:eCommP!AJ37)</f>
        <v>0</v>
      </c>
      <c r="AK37" s="2">
        <f>SUM(RomashkaP:eCommP!AK37)</f>
        <v>0</v>
      </c>
      <c r="AL37" s="2">
        <f>SUM(RomashkaP:eCommP!AL37)</f>
        <v>0</v>
      </c>
      <c r="AM37" s="2">
        <f>SUM(RomashkaP:eCommP!AM37)</f>
        <v>0</v>
      </c>
      <c r="AN37" s="2">
        <f>SUM(RomashkaP:eCommP!AN37)</f>
        <v>0</v>
      </c>
      <c r="AO37" s="2">
        <f>SUM(RomashkaP:eCommP!AO37)</f>
        <v>0</v>
      </c>
      <c r="AP37" s="2">
        <f>SUM(RomashkaP:eCommP!AP37)</f>
        <v>0</v>
      </c>
      <c r="AQ37" s="2">
        <f>SUM(RomashkaP:eCommP!AQ37)</f>
        <v>0</v>
      </c>
      <c r="AR37" s="2">
        <f>SUM(RomashkaP:eCommP!AR37)</f>
        <v>0</v>
      </c>
    </row>
    <row r="38" spans="1:44" x14ac:dyDescent="0.3">
      <c r="A38" s="19">
        <f>ROW()</f>
        <v>38</v>
      </c>
      <c r="B38" s="134"/>
      <c r="C38" s="1"/>
      <c r="E38" s="51"/>
      <c r="G38" s="1" t="s">
        <v>80</v>
      </c>
      <c r="K38" s="1"/>
      <c r="R38" s="52"/>
      <c r="U38" s="2">
        <f>SUM(RomashkaP:eCommP!U38)</f>
        <v>0</v>
      </c>
      <c r="V38" s="2">
        <f>SUM(RomashkaP:eCommP!V38)</f>
        <v>0</v>
      </c>
      <c r="W38" s="2">
        <f>SUM(RomashkaP:eCommP!W38)</f>
        <v>0</v>
      </c>
      <c r="X38" s="2">
        <f>SUM(RomashkaP:eCommP!X38)</f>
        <v>0</v>
      </c>
      <c r="Y38" s="2">
        <f>SUM(RomashkaP:eCommP!Y38)</f>
        <v>0</v>
      </c>
      <c r="Z38" s="2">
        <f>SUM(RomashkaP:eCommP!Z38)</f>
        <v>0</v>
      </c>
      <c r="AA38" s="2">
        <f>SUM(RomashkaP:eCommP!AA38)</f>
        <v>0</v>
      </c>
      <c r="AB38" s="2">
        <f>SUM(RomashkaP:eCommP!AB38)</f>
        <v>0</v>
      </c>
      <c r="AC38" s="2">
        <f>SUM(RomashkaP:eCommP!AC38)</f>
        <v>0</v>
      </c>
      <c r="AD38" s="2">
        <f>SUM(RomashkaP:eCommP!AD38)</f>
        <v>0</v>
      </c>
      <c r="AE38" s="2">
        <f>SUM(RomashkaP:eCommP!AE38)</f>
        <v>0</v>
      </c>
      <c r="AF38" s="2">
        <f>SUM(RomashkaP:eCommP!AF38)</f>
        <v>0</v>
      </c>
      <c r="AG38" s="2">
        <f>SUM(RomashkaP:eCommP!AG38)</f>
        <v>0</v>
      </c>
      <c r="AH38" s="2">
        <f>SUM(RomashkaP:eCommP!AH38)</f>
        <v>0</v>
      </c>
      <c r="AI38" s="2">
        <f>SUM(RomashkaP:eCommP!AI38)</f>
        <v>0</v>
      </c>
      <c r="AJ38" s="2">
        <f>SUM(RomashkaP:eCommP!AJ38)</f>
        <v>0</v>
      </c>
      <c r="AK38" s="2">
        <f>SUM(RomashkaP:eCommP!AK38)</f>
        <v>0</v>
      </c>
      <c r="AL38" s="2">
        <f>SUM(RomashkaP:eCommP!AL38)</f>
        <v>0</v>
      </c>
      <c r="AM38" s="2">
        <f>SUM(RomashkaP:eCommP!AM38)</f>
        <v>0</v>
      </c>
      <c r="AN38" s="2">
        <f>SUM(RomashkaP:eCommP!AN38)</f>
        <v>0</v>
      </c>
      <c r="AO38" s="2">
        <f>SUM(RomashkaP:eCommP!AO38)</f>
        <v>0</v>
      </c>
      <c r="AP38" s="2">
        <f>SUM(RomashkaP:eCommP!AP38)</f>
        <v>0</v>
      </c>
      <c r="AQ38" s="2">
        <f>SUM(RomashkaP:eCommP!AQ38)</f>
        <v>0</v>
      </c>
      <c r="AR38" s="2">
        <f>SUM(RomashkaP:eCommP!AR38)</f>
        <v>0</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SUM(RomashkaP:eCommP!U41)</f>
        <v>0</v>
      </c>
      <c r="V41" s="3" t="e">
        <f>SUM(RomashkaP:eCommP!V41)</f>
        <v>#REF!</v>
      </c>
      <c r="W41" s="3" t="e">
        <f>SUM(RomashkaP:eCommP!W41)</f>
        <v>#REF!</v>
      </c>
      <c r="X41" s="3" t="e">
        <f>SUM(RomashkaP:eCommP!X41)</f>
        <v>#REF!</v>
      </c>
      <c r="Y41" s="3" t="e">
        <f>SUM(RomashkaP:eCommP!Y41)</f>
        <v>#REF!</v>
      </c>
      <c r="Z41" s="3" t="e">
        <f>SUM(RomashkaP:eCommP!Z41)</f>
        <v>#REF!</v>
      </c>
      <c r="AA41" s="3" t="e">
        <f>SUM(RomashkaP:eCommP!AA41)</f>
        <v>#REF!</v>
      </c>
      <c r="AB41" s="3" t="e">
        <f>SUM(RomashkaP:eCommP!AB41)</f>
        <v>#REF!</v>
      </c>
      <c r="AC41" s="3" t="e">
        <f>SUM(RomashkaP:eCommP!AC41)</f>
        <v>#REF!</v>
      </c>
      <c r="AD41" s="3" t="e">
        <f>SUM(RomashkaP:eCommP!AD41)</f>
        <v>#REF!</v>
      </c>
      <c r="AE41" s="3" t="e">
        <f>SUM(RomashkaP:eCommP!AE41)</f>
        <v>#REF!</v>
      </c>
      <c r="AF41" s="3" t="e">
        <f>SUM(RomashkaP:eCommP!AF41)</f>
        <v>#REF!</v>
      </c>
      <c r="AG41" s="3" t="e">
        <f>SUM(RomashkaP:eCommP!AG41)</f>
        <v>#REF!</v>
      </c>
      <c r="AH41" s="3" t="e">
        <f>SUM(RomashkaP:eCommP!AH41)</f>
        <v>#REF!</v>
      </c>
      <c r="AI41" s="3" t="e">
        <f>SUM(RomashkaP:eCommP!AI41)</f>
        <v>#REF!</v>
      </c>
      <c r="AJ41" s="3" t="e">
        <f>SUM(RomashkaP:eCommP!AJ41)</f>
        <v>#REF!</v>
      </c>
      <c r="AK41" s="3" t="e">
        <f>SUM(RomashkaP:eCommP!AK41)</f>
        <v>#REF!</v>
      </c>
      <c r="AL41" s="3" t="e">
        <f>SUM(RomashkaP:eCommP!AL41)</f>
        <v>#REF!</v>
      </c>
      <c r="AM41" s="3" t="e">
        <f>SUM(RomashkaP:eCommP!AM41)</f>
        <v>#REF!</v>
      </c>
      <c r="AN41" s="3" t="e">
        <f>SUM(RomashkaP:eCommP!AN41)</f>
        <v>#REF!</v>
      </c>
      <c r="AO41" s="3" t="e">
        <f>SUM(RomashkaP:eCommP!AO41)</f>
        <v>#REF!</v>
      </c>
      <c r="AP41" s="3" t="e">
        <f>SUM(RomashkaP:eCommP!AP41)</f>
        <v>#REF!</v>
      </c>
      <c r="AQ41" s="3" t="e">
        <f>SUM(RomashkaP:eCommP!AQ41)</f>
        <v>#REF!</v>
      </c>
      <c r="AR41" s="3" t="e">
        <f>SUM(RomashkaP:eCommP!AR41)</f>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SUM(RomashkaP:eCommP!U43)</f>
        <v>0</v>
      </c>
      <c r="V43" s="2" t="e">
        <f>SUM(RomashkaP:eCommP!V43)</f>
        <v>#REF!</v>
      </c>
      <c r="W43" s="2" t="e">
        <f>SUM(RomashkaP:eCommP!W43)</f>
        <v>#REF!</v>
      </c>
      <c r="X43" s="2" t="e">
        <f>SUM(RomashkaP:eCommP!X43)</f>
        <v>#REF!</v>
      </c>
      <c r="Y43" s="2" t="e">
        <f>SUM(RomashkaP:eCommP!Y43)</f>
        <v>#REF!</v>
      </c>
      <c r="Z43" s="2" t="e">
        <f>SUM(RomashkaP:eCommP!Z43)</f>
        <v>#REF!</v>
      </c>
      <c r="AA43" s="2" t="e">
        <f>SUM(RomashkaP:eCommP!AA43)</f>
        <v>#REF!</v>
      </c>
      <c r="AB43" s="2" t="e">
        <f>SUM(RomashkaP:eCommP!AB43)</f>
        <v>#REF!</v>
      </c>
      <c r="AC43" s="2" t="e">
        <f>SUM(RomashkaP:eCommP!AC43)</f>
        <v>#REF!</v>
      </c>
      <c r="AD43" s="2" t="e">
        <f>SUM(RomashkaP:eCommP!AD43)</f>
        <v>#REF!</v>
      </c>
      <c r="AE43" s="2" t="e">
        <f>SUM(RomashkaP:eCommP!AE43)</f>
        <v>#REF!</v>
      </c>
      <c r="AF43" s="2" t="e">
        <f>SUM(RomashkaP:eCommP!AF43)</f>
        <v>#REF!</v>
      </c>
      <c r="AG43" s="2" t="e">
        <f>SUM(RomashkaP:eCommP!AG43)</f>
        <v>#REF!</v>
      </c>
      <c r="AH43" s="2" t="e">
        <f>SUM(RomashkaP:eCommP!AH43)</f>
        <v>#REF!</v>
      </c>
      <c r="AI43" s="2" t="e">
        <f>SUM(RomashkaP:eCommP!AI43)</f>
        <v>#REF!</v>
      </c>
      <c r="AJ43" s="2" t="e">
        <f>SUM(RomashkaP:eCommP!AJ43)</f>
        <v>#REF!</v>
      </c>
      <c r="AK43" s="2" t="e">
        <f>SUM(RomashkaP:eCommP!AK43)</f>
        <v>#REF!</v>
      </c>
      <c r="AL43" s="2" t="e">
        <f>SUM(RomashkaP:eCommP!AL43)</f>
        <v>#REF!</v>
      </c>
      <c r="AM43" s="2" t="e">
        <f>SUM(RomashkaP:eCommP!AM43)</f>
        <v>#REF!</v>
      </c>
      <c r="AN43" s="2" t="e">
        <f>SUM(RomashkaP:eCommP!AN43)</f>
        <v>#REF!</v>
      </c>
      <c r="AO43" s="2" t="e">
        <f>SUM(RomashkaP:eCommP!AO43)</f>
        <v>#REF!</v>
      </c>
      <c r="AP43" s="2" t="e">
        <f>SUM(RomashkaP:eCommP!AP43)</f>
        <v>#REF!</v>
      </c>
      <c r="AQ43" s="2" t="e">
        <f>SUM(RomashkaP:eCommP!AQ43)</f>
        <v>#REF!</v>
      </c>
      <c r="AR43" s="2" t="e">
        <f>SUM(RomashkaP:eCommP!AR43)</f>
        <v>#REF!</v>
      </c>
    </row>
    <row r="44" spans="1:44" s="6" customFormat="1" ht="12" x14ac:dyDescent="0.25">
      <c r="A44" s="19">
        <f>ROW()</f>
        <v>44</v>
      </c>
      <c r="B44" s="136"/>
      <c r="E44" s="9"/>
      <c r="H44" s="6" t="s">
        <v>16</v>
      </c>
      <c r="M44" s="58"/>
      <c r="Q44" s="38"/>
      <c r="R44" s="31"/>
      <c r="U44" s="30">
        <f>SUM(RomashkaP:eCommP!U44)</f>
        <v>0</v>
      </c>
      <c r="V44" s="30">
        <f>SUM(RomashkaP:eCommP!V44)</f>
        <v>0</v>
      </c>
      <c r="W44" s="30">
        <f>SUM(RomashkaP:eCommP!W44)</f>
        <v>0</v>
      </c>
      <c r="X44" s="30">
        <f>SUM(RomashkaP:eCommP!X44)</f>
        <v>0</v>
      </c>
      <c r="Y44" s="30">
        <f>SUM(RomashkaP:eCommP!Y44)</f>
        <v>0</v>
      </c>
      <c r="Z44" s="30">
        <f>SUM(RomashkaP:eCommP!Z44)</f>
        <v>0</v>
      </c>
      <c r="AA44" s="30">
        <f>SUM(RomashkaP:eCommP!AA44)</f>
        <v>0</v>
      </c>
      <c r="AB44" s="30">
        <f>SUM(RomashkaP:eCommP!AB44)</f>
        <v>0</v>
      </c>
      <c r="AC44" s="30">
        <f>SUM(RomashkaP:eCommP!AC44)</f>
        <v>0</v>
      </c>
      <c r="AD44" s="30">
        <f>SUM(RomashkaP:eCommP!AD44)</f>
        <v>0</v>
      </c>
      <c r="AE44" s="30">
        <f>SUM(RomashkaP:eCommP!AE44)</f>
        <v>0</v>
      </c>
      <c r="AF44" s="30">
        <f>SUM(RomashkaP:eCommP!AF44)</f>
        <v>0</v>
      </c>
      <c r="AG44" s="30">
        <f>SUM(RomashkaP:eCommP!AG44)</f>
        <v>0</v>
      </c>
      <c r="AH44" s="30">
        <f>SUM(RomashkaP:eCommP!AH44)</f>
        <v>0</v>
      </c>
      <c r="AI44" s="30">
        <f>SUM(RomashkaP:eCommP!AI44)</f>
        <v>0</v>
      </c>
      <c r="AJ44" s="30">
        <f>SUM(RomashkaP:eCommP!AJ44)</f>
        <v>0</v>
      </c>
      <c r="AK44" s="30">
        <f>SUM(RomashkaP:eCommP!AK44)</f>
        <v>0</v>
      </c>
      <c r="AL44" s="30">
        <f>SUM(RomashkaP:eCommP!AL44)</f>
        <v>0</v>
      </c>
      <c r="AM44" s="30">
        <f>SUM(RomashkaP:eCommP!AM44)</f>
        <v>0</v>
      </c>
      <c r="AN44" s="30">
        <f>SUM(RomashkaP:eCommP!AN44)</f>
        <v>0</v>
      </c>
      <c r="AO44" s="30">
        <f>SUM(RomashkaP:eCommP!AO44)</f>
        <v>0</v>
      </c>
      <c r="AP44" s="30">
        <f>SUM(RomashkaP:eCommP!AP44)</f>
        <v>0</v>
      </c>
      <c r="AQ44" s="30">
        <f>SUM(RomashkaP:eCommP!AQ44)</f>
        <v>0</v>
      </c>
      <c r="AR44" s="30">
        <f>SUM(RomashkaP:eCommP!AR44)</f>
        <v>0</v>
      </c>
    </row>
    <row r="45" spans="1:44" s="6" customFormat="1" ht="12" x14ac:dyDescent="0.25">
      <c r="A45" s="19">
        <f>ROW()</f>
        <v>45</v>
      </c>
      <c r="B45" s="136"/>
      <c r="E45" s="9"/>
      <c r="H45" s="6" t="s">
        <v>17</v>
      </c>
      <c r="M45" s="58"/>
      <c r="Q45" s="38"/>
      <c r="R45" s="31"/>
      <c r="U45" s="30">
        <f>SUM(RomashkaP:eCommP!U45)</f>
        <v>0</v>
      </c>
      <c r="V45" s="30" t="e">
        <f>SUM(RomashkaP:eCommP!V45)</f>
        <v>#REF!</v>
      </c>
      <c r="W45" s="30" t="e">
        <f>SUM(RomashkaP:eCommP!W45)</f>
        <v>#REF!</v>
      </c>
      <c r="X45" s="30" t="e">
        <f>SUM(RomashkaP:eCommP!X45)</f>
        <v>#REF!</v>
      </c>
      <c r="Y45" s="30" t="e">
        <f>SUM(RomashkaP:eCommP!Y45)</f>
        <v>#REF!</v>
      </c>
      <c r="Z45" s="30" t="e">
        <f>SUM(RomashkaP:eCommP!Z45)</f>
        <v>#REF!</v>
      </c>
      <c r="AA45" s="30" t="e">
        <f>SUM(RomashkaP:eCommP!AA45)</f>
        <v>#REF!</v>
      </c>
      <c r="AB45" s="30" t="e">
        <f>SUM(RomashkaP:eCommP!AB45)</f>
        <v>#REF!</v>
      </c>
      <c r="AC45" s="30" t="e">
        <f>SUM(RomashkaP:eCommP!AC45)</f>
        <v>#REF!</v>
      </c>
      <c r="AD45" s="30" t="e">
        <f>SUM(RomashkaP:eCommP!AD45)</f>
        <v>#REF!</v>
      </c>
      <c r="AE45" s="30" t="e">
        <f>SUM(RomashkaP:eCommP!AE45)</f>
        <v>#REF!</v>
      </c>
      <c r="AF45" s="30" t="e">
        <f>SUM(RomashkaP:eCommP!AF45)</f>
        <v>#REF!</v>
      </c>
      <c r="AG45" s="30" t="e">
        <f>SUM(RomashkaP:eCommP!AG45)</f>
        <v>#REF!</v>
      </c>
      <c r="AH45" s="30" t="e">
        <f>SUM(RomashkaP:eCommP!AH45)</f>
        <v>#REF!</v>
      </c>
      <c r="AI45" s="30" t="e">
        <f>SUM(RomashkaP:eCommP!AI45)</f>
        <v>#REF!</v>
      </c>
      <c r="AJ45" s="30" t="e">
        <f>SUM(RomashkaP:eCommP!AJ45)</f>
        <v>#REF!</v>
      </c>
      <c r="AK45" s="30" t="e">
        <f>SUM(RomashkaP:eCommP!AK45)</f>
        <v>#REF!</v>
      </c>
      <c r="AL45" s="30" t="e">
        <f>SUM(RomashkaP:eCommP!AL45)</f>
        <v>#REF!</v>
      </c>
      <c r="AM45" s="30" t="e">
        <f>SUM(RomashkaP:eCommP!AM45)</f>
        <v>#REF!</v>
      </c>
      <c r="AN45" s="30" t="e">
        <f>SUM(RomashkaP:eCommP!AN45)</f>
        <v>#REF!</v>
      </c>
      <c r="AO45" s="30" t="e">
        <f>SUM(RomashkaP:eCommP!AO45)</f>
        <v>#REF!</v>
      </c>
      <c r="AP45" s="30" t="e">
        <f>SUM(RomashkaP:eCommP!AP45)</f>
        <v>#REF!</v>
      </c>
      <c r="AQ45" s="30" t="e">
        <f>SUM(RomashkaP:eCommP!AQ45)</f>
        <v>#REF!</v>
      </c>
      <c r="AR45" s="30" t="e">
        <f>SUM(RomashkaP:eCommP!AR45)</f>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SUM(RomashkaP:eCommP!U47)</f>
        <v>0</v>
      </c>
      <c r="V47" s="2" t="e">
        <f>SUM(RomashkaP:eCommP!V47)</f>
        <v>#REF!</v>
      </c>
      <c r="W47" s="2" t="e">
        <f>SUM(RomashkaP:eCommP!W47)</f>
        <v>#REF!</v>
      </c>
      <c r="X47" s="2" t="e">
        <f>SUM(RomashkaP:eCommP!X47)</f>
        <v>#REF!</v>
      </c>
      <c r="Y47" s="2" t="e">
        <f>SUM(RomashkaP:eCommP!Y47)</f>
        <v>#REF!</v>
      </c>
      <c r="Z47" s="2" t="e">
        <f>SUM(RomashkaP:eCommP!Z47)</f>
        <v>#REF!</v>
      </c>
      <c r="AA47" s="2" t="e">
        <f>SUM(RomashkaP:eCommP!AA47)</f>
        <v>#REF!</v>
      </c>
      <c r="AB47" s="2" t="e">
        <f>SUM(RomashkaP:eCommP!AB47)</f>
        <v>#REF!</v>
      </c>
      <c r="AC47" s="2" t="e">
        <f>SUM(RomashkaP:eCommP!AC47)</f>
        <v>#REF!</v>
      </c>
      <c r="AD47" s="2" t="e">
        <f>SUM(RomashkaP:eCommP!AD47)</f>
        <v>#REF!</v>
      </c>
      <c r="AE47" s="2" t="e">
        <f>SUM(RomashkaP:eCommP!AE47)</f>
        <v>#REF!</v>
      </c>
      <c r="AF47" s="2" t="e">
        <f>SUM(RomashkaP:eCommP!AF47)</f>
        <v>#REF!</v>
      </c>
      <c r="AG47" s="2" t="e">
        <f>SUM(RomashkaP:eCommP!AG47)</f>
        <v>#REF!</v>
      </c>
      <c r="AH47" s="2" t="e">
        <f>SUM(RomashkaP:eCommP!AH47)</f>
        <v>#REF!</v>
      </c>
      <c r="AI47" s="2" t="e">
        <f>SUM(RomashkaP:eCommP!AI47)</f>
        <v>#REF!</v>
      </c>
      <c r="AJ47" s="2" t="e">
        <f>SUM(RomashkaP:eCommP!AJ47)</f>
        <v>#REF!</v>
      </c>
      <c r="AK47" s="2" t="e">
        <f>SUM(RomashkaP:eCommP!AK47)</f>
        <v>#REF!</v>
      </c>
      <c r="AL47" s="2" t="e">
        <f>SUM(RomashkaP:eCommP!AL47)</f>
        <v>#REF!</v>
      </c>
      <c r="AM47" s="2" t="e">
        <f>SUM(RomashkaP:eCommP!AM47)</f>
        <v>#REF!</v>
      </c>
      <c r="AN47" s="2" t="e">
        <f>SUM(RomashkaP:eCommP!AN47)</f>
        <v>#REF!</v>
      </c>
      <c r="AO47" s="2" t="e">
        <f>SUM(RomashkaP:eCommP!AO47)</f>
        <v>#REF!</v>
      </c>
      <c r="AP47" s="2" t="e">
        <f>SUM(RomashkaP:eCommP!AP47)</f>
        <v>#REF!</v>
      </c>
      <c r="AQ47" s="2" t="e">
        <f>SUM(RomashkaP:eCommP!AQ47)</f>
        <v>#REF!</v>
      </c>
      <c r="AR47" s="2" t="e">
        <f>SUM(RomashkaP:eCommP!AR47)</f>
        <v>#REF!</v>
      </c>
    </row>
    <row r="48" spans="1:44" s="6" customFormat="1" ht="12" x14ac:dyDescent="0.25">
      <c r="A48" s="19">
        <f>ROW()</f>
        <v>48</v>
      </c>
      <c r="B48" s="136"/>
      <c r="C48" s="17"/>
      <c r="E48" s="9"/>
      <c r="H48" s="6" t="s">
        <v>142</v>
      </c>
      <c r="M48" s="58"/>
      <c r="Q48" s="38"/>
      <c r="R48" s="77">
        <f>SUM(R49:R57)</f>
        <v>0</v>
      </c>
      <c r="U48" s="30">
        <f>SUM(RomashkaP:eCommP!U48)</f>
        <v>0</v>
      </c>
      <c r="V48" s="30">
        <f>SUM(RomashkaP:eCommP!V48)</f>
        <v>0</v>
      </c>
      <c r="W48" s="30">
        <f>SUM(RomashkaP:eCommP!W48)</f>
        <v>0</v>
      </c>
      <c r="X48" s="30">
        <f>SUM(RomashkaP:eCommP!X48)</f>
        <v>0</v>
      </c>
      <c r="Y48" s="30">
        <f>SUM(RomashkaP:eCommP!Y48)</f>
        <v>0</v>
      </c>
      <c r="Z48" s="30">
        <f>SUM(RomashkaP:eCommP!Z48)</f>
        <v>0</v>
      </c>
      <c r="AA48" s="30">
        <f>SUM(RomashkaP:eCommP!AA48)</f>
        <v>0</v>
      </c>
      <c r="AB48" s="30">
        <f>SUM(RomashkaP:eCommP!AB48)</f>
        <v>0</v>
      </c>
      <c r="AC48" s="30">
        <f>SUM(RomashkaP:eCommP!AC48)</f>
        <v>0</v>
      </c>
      <c r="AD48" s="30">
        <f>SUM(RomashkaP:eCommP!AD48)</f>
        <v>0</v>
      </c>
      <c r="AE48" s="30">
        <f>SUM(RomashkaP:eCommP!AE48)</f>
        <v>0</v>
      </c>
      <c r="AF48" s="30">
        <f>SUM(RomashkaP:eCommP!AF48)</f>
        <v>0</v>
      </c>
      <c r="AG48" s="30">
        <f>SUM(RomashkaP:eCommP!AG48)</f>
        <v>0</v>
      </c>
      <c r="AH48" s="30">
        <f>SUM(RomashkaP:eCommP!AH48)</f>
        <v>0</v>
      </c>
      <c r="AI48" s="30">
        <f>SUM(RomashkaP:eCommP!AI48)</f>
        <v>0</v>
      </c>
      <c r="AJ48" s="30">
        <f>SUM(RomashkaP:eCommP!AJ48)</f>
        <v>0</v>
      </c>
      <c r="AK48" s="30">
        <f>SUM(RomashkaP:eCommP!AK48)</f>
        <v>0</v>
      </c>
      <c r="AL48" s="30">
        <f>SUM(RomashkaP:eCommP!AL48)</f>
        <v>0</v>
      </c>
      <c r="AM48" s="30">
        <f>SUM(RomashkaP:eCommP!AM48)</f>
        <v>0</v>
      </c>
      <c r="AN48" s="30">
        <f>SUM(RomashkaP:eCommP!AN48)</f>
        <v>0</v>
      </c>
      <c r="AO48" s="30">
        <f>SUM(RomashkaP:eCommP!AO48)</f>
        <v>0</v>
      </c>
      <c r="AP48" s="30">
        <f>SUM(RomashkaP:eCommP!AP48)</f>
        <v>0</v>
      </c>
      <c r="AQ48" s="30">
        <f>SUM(RomashkaP:eCommP!AQ48)</f>
        <v>0</v>
      </c>
      <c r="AR48" s="30">
        <f>SUM(RomashkaP:eCommP!AR48)</f>
        <v>0</v>
      </c>
    </row>
    <row r="49" spans="1:44" s="6" customFormat="1" ht="12" x14ac:dyDescent="0.25">
      <c r="A49" s="19">
        <f>ROW()</f>
        <v>49</v>
      </c>
      <c r="B49" s="136"/>
      <c r="C49" s="17"/>
      <c r="E49" s="9"/>
      <c r="H49" s="6" t="s">
        <v>141</v>
      </c>
      <c r="M49" s="58"/>
      <c r="Q49" s="38"/>
      <c r="R49" s="146">
        <f>SUM(R50:R58)</f>
        <v>0</v>
      </c>
      <c r="U49" s="30">
        <f>SUM(RomashkaP:eCommP!U49)</f>
        <v>0</v>
      </c>
      <c r="V49" s="30" t="e">
        <f>SUM(RomashkaP:eCommP!V49)</f>
        <v>#REF!</v>
      </c>
      <c r="W49" s="30" t="e">
        <f>SUM(RomashkaP:eCommP!W49)</f>
        <v>#REF!</v>
      </c>
      <c r="X49" s="30" t="e">
        <f>SUM(RomashkaP:eCommP!X49)</f>
        <v>#REF!</v>
      </c>
      <c r="Y49" s="30" t="e">
        <f>SUM(RomashkaP:eCommP!Y49)</f>
        <v>#REF!</v>
      </c>
      <c r="Z49" s="30" t="e">
        <f>SUM(RomashkaP:eCommP!Z49)</f>
        <v>#REF!</v>
      </c>
      <c r="AA49" s="30" t="e">
        <f>SUM(RomashkaP:eCommP!AA49)</f>
        <v>#REF!</v>
      </c>
      <c r="AB49" s="30" t="e">
        <f>SUM(RomashkaP:eCommP!AB49)</f>
        <v>#REF!</v>
      </c>
      <c r="AC49" s="30" t="e">
        <f>SUM(RomashkaP:eCommP!AC49)</f>
        <v>#REF!</v>
      </c>
      <c r="AD49" s="30" t="e">
        <f>SUM(RomashkaP:eCommP!AD49)</f>
        <v>#REF!</v>
      </c>
      <c r="AE49" s="30" t="e">
        <f>SUM(RomashkaP:eCommP!AE49)</f>
        <v>#REF!</v>
      </c>
      <c r="AF49" s="30" t="e">
        <f>SUM(RomashkaP:eCommP!AF49)</f>
        <v>#REF!</v>
      </c>
      <c r="AG49" s="30" t="e">
        <f>SUM(RomashkaP:eCommP!AG49)</f>
        <v>#REF!</v>
      </c>
      <c r="AH49" s="30" t="e">
        <f>SUM(RomashkaP:eCommP!AH49)</f>
        <v>#REF!</v>
      </c>
      <c r="AI49" s="30" t="e">
        <f>SUM(RomashkaP:eCommP!AI49)</f>
        <v>#REF!</v>
      </c>
      <c r="AJ49" s="30" t="e">
        <f>SUM(RomashkaP:eCommP!AJ49)</f>
        <v>#REF!</v>
      </c>
      <c r="AK49" s="30" t="e">
        <f>SUM(RomashkaP:eCommP!AK49)</f>
        <v>#REF!</v>
      </c>
      <c r="AL49" s="30" t="e">
        <f>SUM(RomashkaP:eCommP!AL49)</f>
        <v>#REF!</v>
      </c>
      <c r="AM49" s="30" t="e">
        <f>SUM(RomashkaP:eCommP!AM49)</f>
        <v>#REF!</v>
      </c>
      <c r="AN49" s="30" t="e">
        <f>SUM(RomashkaP:eCommP!AN49)</f>
        <v>#REF!</v>
      </c>
      <c r="AO49" s="30" t="e">
        <f>SUM(RomashkaP:eCommP!AO49)</f>
        <v>#REF!</v>
      </c>
      <c r="AP49" s="30" t="e">
        <f>SUM(RomashkaP:eCommP!AP49)</f>
        <v>#REF!</v>
      </c>
      <c r="AQ49" s="30" t="e">
        <f>SUM(RomashkaP:eCommP!AQ49)</f>
        <v>#REF!</v>
      </c>
      <c r="AR49" s="30" t="e">
        <f>SUM(RomashkaP:eCommP!AR49)</f>
        <v>#REF!</v>
      </c>
    </row>
    <row r="50" spans="1:44" s="95" customFormat="1" ht="10.199999999999999" x14ac:dyDescent="0.2">
      <c r="A50" s="23">
        <f>ROW()</f>
        <v>50</v>
      </c>
      <c r="B50" s="138"/>
      <c r="E50" s="100">
        <v>1</v>
      </c>
      <c r="F50" s="63" t="s">
        <v>141</v>
      </c>
      <c r="G50" s="99" t="s">
        <v>83</v>
      </c>
      <c r="M50" s="103"/>
      <c r="Q50" s="102"/>
      <c r="R50" s="122"/>
      <c r="S50" s="17"/>
      <c r="T50" s="17"/>
      <c r="U50" s="18">
        <f>SUM(RomashkaP:eCommP!U50)</f>
        <v>0</v>
      </c>
      <c r="V50" s="18" t="e">
        <f>SUM(RomashkaP:eCommP!V50)</f>
        <v>#REF!</v>
      </c>
      <c r="W50" s="18" t="e">
        <f>SUM(RomashkaP:eCommP!W50)</f>
        <v>#REF!</v>
      </c>
      <c r="X50" s="18" t="e">
        <f>SUM(RomashkaP:eCommP!X50)</f>
        <v>#REF!</v>
      </c>
      <c r="Y50" s="18" t="e">
        <f>SUM(RomashkaP:eCommP!Y50)</f>
        <v>#REF!</v>
      </c>
      <c r="Z50" s="18" t="e">
        <f>SUM(RomashkaP:eCommP!Z50)</f>
        <v>#REF!</v>
      </c>
      <c r="AA50" s="18" t="e">
        <f>SUM(RomashkaP:eCommP!AA50)</f>
        <v>#REF!</v>
      </c>
      <c r="AB50" s="18" t="e">
        <f>SUM(RomashkaP:eCommP!AB50)</f>
        <v>#REF!</v>
      </c>
      <c r="AC50" s="18" t="e">
        <f>SUM(RomashkaP:eCommP!AC50)</f>
        <v>#REF!</v>
      </c>
      <c r="AD50" s="18" t="e">
        <f>SUM(RomashkaP:eCommP!AD50)</f>
        <v>#REF!</v>
      </c>
      <c r="AE50" s="18" t="e">
        <f>SUM(RomashkaP:eCommP!AE50)</f>
        <v>#REF!</v>
      </c>
      <c r="AF50" s="18" t="e">
        <f>SUM(RomashkaP:eCommP!AF50)</f>
        <v>#REF!</v>
      </c>
      <c r="AG50" s="18" t="e">
        <f>SUM(RomashkaP:eCommP!AG50)</f>
        <v>#REF!</v>
      </c>
      <c r="AH50" s="18" t="e">
        <f>SUM(RomashkaP:eCommP!AH50)</f>
        <v>#REF!</v>
      </c>
      <c r="AI50" s="18" t="e">
        <f>SUM(RomashkaP:eCommP!AI50)</f>
        <v>#REF!</v>
      </c>
      <c r="AJ50" s="18" t="e">
        <f>SUM(RomashkaP:eCommP!AJ50)</f>
        <v>#REF!</v>
      </c>
      <c r="AK50" s="18" t="e">
        <f>SUM(RomashkaP:eCommP!AK50)</f>
        <v>#REF!</v>
      </c>
      <c r="AL50" s="18" t="e">
        <f>SUM(RomashkaP:eCommP!AL50)</f>
        <v>#REF!</v>
      </c>
      <c r="AM50" s="18" t="e">
        <f>SUM(RomashkaP:eCommP!AM50)</f>
        <v>#REF!</v>
      </c>
      <c r="AN50" s="18" t="e">
        <f>SUM(RomashkaP:eCommP!AN50)</f>
        <v>#REF!</v>
      </c>
      <c r="AO50" s="18" t="e">
        <f>SUM(RomashkaP:eCommP!AO50)</f>
        <v>#REF!</v>
      </c>
      <c r="AP50" s="18" t="e">
        <f>SUM(RomashkaP:eCommP!AP50)</f>
        <v>#REF!</v>
      </c>
      <c r="AQ50" s="18" t="e">
        <f>SUM(RomashkaP:eCommP!AQ50)</f>
        <v>#REF!</v>
      </c>
      <c r="AR50" s="18" t="e">
        <f>SUM(RomashkaP:eCommP!AR50)</f>
        <v>#REF!</v>
      </c>
    </row>
    <row r="51" spans="1:44" s="95" customFormat="1" ht="10.199999999999999" x14ac:dyDescent="0.2">
      <c r="A51" s="23">
        <f>ROW()</f>
        <v>51</v>
      </c>
      <c r="B51" s="138"/>
      <c r="E51" s="100">
        <v>2</v>
      </c>
      <c r="F51" s="63" t="s">
        <v>141</v>
      </c>
      <c r="G51" s="99" t="s">
        <v>84</v>
      </c>
      <c r="M51" s="103"/>
      <c r="Q51" s="102"/>
      <c r="R51" s="122"/>
      <c r="S51" s="17"/>
      <c r="T51" s="17"/>
      <c r="U51" s="18">
        <f>SUM(RomashkaP:eCommP!U51)</f>
        <v>0</v>
      </c>
      <c r="V51" s="18" t="e">
        <f>SUM(RomashkaP:eCommP!V51)</f>
        <v>#REF!</v>
      </c>
      <c r="W51" s="18" t="e">
        <f>SUM(RomashkaP:eCommP!W51)</f>
        <v>#REF!</v>
      </c>
      <c r="X51" s="18" t="e">
        <f>SUM(RomashkaP:eCommP!X51)</f>
        <v>#REF!</v>
      </c>
      <c r="Y51" s="18" t="e">
        <f>SUM(RomashkaP:eCommP!Y51)</f>
        <v>#REF!</v>
      </c>
      <c r="Z51" s="18" t="e">
        <f>SUM(RomashkaP:eCommP!Z51)</f>
        <v>#REF!</v>
      </c>
      <c r="AA51" s="18" t="e">
        <f>SUM(RomashkaP:eCommP!AA51)</f>
        <v>#REF!</v>
      </c>
      <c r="AB51" s="18" t="e">
        <f>SUM(RomashkaP:eCommP!AB51)</f>
        <v>#REF!</v>
      </c>
      <c r="AC51" s="18" t="e">
        <f>SUM(RomashkaP:eCommP!AC51)</f>
        <v>#REF!</v>
      </c>
      <c r="AD51" s="18" t="e">
        <f>SUM(RomashkaP:eCommP!AD51)</f>
        <v>#REF!</v>
      </c>
      <c r="AE51" s="18" t="e">
        <f>SUM(RomashkaP:eCommP!AE51)</f>
        <v>#REF!</v>
      </c>
      <c r="AF51" s="18" t="e">
        <f>SUM(RomashkaP:eCommP!AF51)</f>
        <v>#REF!</v>
      </c>
      <c r="AG51" s="18" t="e">
        <f>SUM(RomashkaP:eCommP!AG51)</f>
        <v>#REF!</v>
      </c>
      <c r="AH51" s="18" t="e">
        <f>SUM(RomashkaP:eCommP!AH51)</f>
        <v>#REF!</v>
      </c>
      <c r="AI51" s="18" t="e">
        <f>SUM(RomashkaP:eCommP!AI51)</f>
        <v>#REF!</v>
      </c>
      <c r="AJ51" s="18" t="e">
        <f>SUM(RomashkaP:eCommP!AJ51)</f>
        <v>#REF!</v>
      </c>
      <c r="AK51" s="18" t="e">
        <f>SUM(RomashkaP:eCommP!AK51)</f>
        <v>#REF!</v>
      </c>
      <c r="AL51" s="18" t="e">
        <f>SUM(RomashkaP:eCommP!AL51)</f>
        <v>#REF!</v>
      </c>
      <c r="AM51" s="18" t="e">
        <f>SUM(RomashkaP:eCommP!AM51)</f>
        <v>#REF!</v>
      </c>
      <c r="AN51" s="18" t="e">
        <f>SUM(RomashkaP:eCommP!AN51)</f>
        <v>#REF!</v>
      </c>
      <c r="AO51" s="18" t="e">
        <f>SUM(RomashkaP:eCommP!AO51)</f>
        <v>#REF!</v>
      </c>
      <c r="AP51" s="18" t="e">
        <f>SUM(RomashkaP:eCommP!AP51)</f>
        <v>#REF!</v>
      </c>
      <c r="AQ51" s="18" t="e">
        <f>SUM(RomashkaP:eCommP!AQ51)</f>
        <v>#REF!</v>
      </c>
      <c r="AR51" s="18" t="e">
        <f>SUM(RomashkaP:eCommP!AR51)</f>
        <v>#REF!</v>
      </c>
    </row>
    <row r="52" spans="1:44" s="95" customFormat="1" ht="10.199999999999999" x14ac:dyDescent="0.2">
      <c r="A52" s="23">
        <f>ROW()</f>
        <v>52</v>
      </c>
      <c r="B52" s="138"/>
      <c r="E52" s="100">
        <v>3</v>
      </c>
      <c r="F52" s="63" t="s">
        <v>141</v>
      </c>
      <c r="G52" s="99" t="s">
        <v>85</v>
      </c>
      <c r="M52" s="103"/>
      <c r="Q52" s="102"/>
      <c r="R52" s="122"/>
      <c r="S52" s="17"/>
      <c r="T52" s="17"/>
      <c r="U52" s="18">
        <f>SUM(RomashkaP:eCommP!U52)</f>
        <v>0</v>
      </c>
      <c r="V52" s="18" t="e">
        <f>SUM(RomashkaP:eCommP!V52)</f>
        <v>#REF!</v>
      </c>
      <c r="W52" s="18" t="e">
        <f>SUM(RomashkaP:eCommP!W52)</f>
        <v>#REF!</v>
      </c>
      <c r="X52" s="18" t="e">
        <f>SUM(RomashkaP:eCommP!X52)</f>
        <v>#REF!</v>
      </c>
      <c r="Y52" s="18" t="e">
        <f>SUM(RomashkaP:eCommP!Y52)</f>
        <v>#REF!</v>
      </c>
      <c r="Z52" s="18" t="e">
        <f>SUM(RomashkaP:eCommP!Z52)</f>
        <v>#REF!</v>
      </c>
      <c r="AA52" s="18" t="e">
        <f>SUM(RomashkaP:eCommP!AA52)</f>
        <v>#REF!</v>
      </c>
      <c r="AB52" s="18" t="e">
        <f>SUM(RomashkaP:eCommP!AB52)</f>
        <v>#REF!</v>
      </c>
      <c r="AC52" s="18" t="e">
        <f>SUM(RomashkaP:eCommP!AC52)</f>
        <v>#REF!</v>
      </c>
      <c r="AD52" s="18" t="e">
        <f>SUM(RomashkaP:eCommP!AD52)</f>
        <v>#REF!</v>
      </c>
      <c r="AE52" s="18" t="e">
        <f>SUM(RomashkaP:eCommP!AE52)</f>
        <v>#REF!</v>
      </c>
      <c r="AF52" s="18" t="e">
        <f>SUM(RomashkaP:eCommP!AF52)</f>
        <v>#REF!</v>
      </c>
      <c r="AG52" s="18" t="e">
        <f>SUM(RomashkaP:eCommP!AG52)</f>
        <v>#REF!</v>
      </c>
      <c r="AH52" s="18" t="e">
        <f>SUM(RomashkaP:eCommP!AH52)</f>
        <v>#REF!</v>
      </c>
      <c r="AI52" s="18" t="e">
        <f>SUM(RomashkaP:eCommP!AI52)</f>
        <v>#REF!</v>
      </c>
      <c r="AJ52" s="18" t="e">
        <f>SUM(RomashkaP:eCommP!AJ52)</f>
        <v>#REF!</v>
      </c>
      <c r="AK52" s="18" t="e">
        <f>SUM(RomashkaP:eCommP!AK52)</f>
        <v>#REF!</v>
      </c>
      <c r="AL52" s="18" t="e">
        <f>SUM(RomashkaP:eCommP!AL52)</f>
        <v>#REF!</v>
      </c>
      <c r="AM52" s="18" t="e">
        <f>SUM(RomashkaP:eCommP!AM52)</f>
        <v>#REF!</v>
      </c>
      <c r="AN52" s="18" t="e">
        <f>SUM(RomashkaP:eCommP!AN52)</f>
        <v>#REF!</v>
      </c>
      <c r="AO52" s="18" t="e">
        <f>SUM(RomashkaP:eCommP!AO52)</f>
        <v>#REF!</v>
      </c>
      <c r="AP52" s="18" t="e">
        <f>SUM(RomashkaP:eCommP!AP52)</f>
        <v>#REF!</v>
      </c>
      <c r="AQ52" s="18" t="e">
        <f>SUM(RomashkaP:eCommP!AQ52)</f>
        <v>#REF!</v>
      </c>
      <c r="AR52" s="18" t="e">
        <f>SUM(RomashkaP:eCommP!AR52)</f>
        <v>#REF!</v>
      </c>
    </row>
    <row r="53" spans="1:44" s="95" customFormat="1" ht="10.199999999999999" x14ac:dyDescent="0.2">
      <c r="A53" s="23">
        <f>ROW()</f>
        <v>53</v>
      </c>
      <c r="B53" s="138"/>
      <c r="E53" s="100">
        <v>4</v>
      </c>
      <c r="F53" s="63" t="s">
        <v>141</v>
      </c>
      <c r="G53" s="99" t="s">
        <v>86</v>
      </c>
      <c r="M53" s="103"/>
      <c r="Q53" s="102"/>
      <c r="R53" s="122"/>
      <c r="S53" s="17"/>
      <c r="T53" s="17"/>
      <c r="U53" s="18">
        <f>SUM(RomashkaP:eCommP!U53)</f>
        <v>0</v>
      </c>
      <c r="V53" s="18" t="e">
        <f>SUM(RomashkaP:eCommP!V53)</f>
        <v>#REF!</v>
      </c>
      <c r="W53" s="18" t="e">
        <f>SUM(RomashkaP:eCommP!W53)</f>
        <v>#REF!</v>
      </c>
      <c r="X53" s="18" t="e">
        <f>SUM(RomashkaP:eCommP!X53)</f>
        <v>#REF!</v>
      </c>
      <c r="Y53" s="18" t="e">
        <f>SUM(RomashkaP:eCommP!Y53)</f>
        <v>#REF!</v>
      </c>
      <c r="Z53" s="18" t="e">
        <f>SUM(RomashkaP:eCommP!Z53)</f>
        <v>#REF!</v>
      </c>
      <c r="AA53" s="18" t="e">
        <f>SUM(RomashkaP:eCommP!AA53)</f>
        <v>#REF!</v>
      </c>
      <c r="AB53" s="18" t="e">
        <f>SUM(RomashkaP:eCommP!AB53)</f>
        <v>#REF!</v>
      </c>
      <c r="AC53" s="18" t="e">
        <f>SUM(RomashkaP:eCommP!AC53)</f>
        <v>#REF!</v>
      </c>
      <c r="AD53" s="18" t="e">
        <f>SUM(RomashkaP:eCommP!AD53)</f>
        <v>#REF!</v>
      </c>
      <c r="AE53" s="18" t="e">
        <f>SUM(RomashkaP:eCommP!AE53)</f>
        <v>#REF!</v>
      </c>
      <c r="AF53" s="18" t="e">
        <f>SUM(RomashkaP:eCommP!AF53)</f>
        <v>#REF!</v>
      </c>
      <c r="AG53" s="18" t="e">
        <f>SUM(RomashkaP:eCommP!AG53)</f>
        <v>#REF!</v>
      </c>
      <c r="AH53" s="18" t="e">
        <f>SUM(RomashkaP:eCommP!AH53)</f>
        <v>#REF!</v>
      </c>
      <c r="AI53" s="18" t="e">
        <f>SUM(RomashkaP:eCommP!AI53)</f>
        <v>#REF!</v>
      </c>
      <c r="AJ53" s="18" t="e">
        <f>SUM(RomashkaP:eCommP!AJ53)</f>
        <v>#REF!</v>
      </c>
      <c r="AK53" s="18" t="e">
        <f>SUM(RomashkaP:eCommP!AK53)</f>
        <v>#REF!</v>
      </c>
      <c r="AL53" s="18" t="e">
        <f>SUM(RomashkaP:eCommP!AL53)</f>
        <v>#REF!</v>
      </c>
      <c r="AM53" s="18" t="e">
        <f>SUM(RomashkaP:eCommP!AM53)</f>
        <v>#REF!</v>
      </c>
      <c r="AN53" s="18" t="e">
        <f>SUM(RomashkaP:eCommP!AN53)</f>
        <v>#REF!</v>
      </c>
      <c r="AO53" s="18" t="e">
        <f>SUM(RomashkaP:eCommP!AO53)</f>
        <v>#REF!</v>
      </c>
      <c r="AP53" s="18" t="e">
        <f>SUM(RomashkaP:eCommP!AP53)</f>
        <v>#REF!</v>
      </c>
      <c r="AQ53" s="18" t="e">
        <f>SUM(RomashkaP:eCommP!AQ53)</f>
        <v>#REF!</v>
      </c>
      <c r="AR53" s="18" t="e">
        <f>SUM(RomashkaP:eCommP!AR53)</f>
        <v>#REF!</v>
      </c>
    </row>
    <row r="54" spans="1:44" s="95" customFormat="1" ht="10.199999999999999" x14ac:dyDescent="0.2">
      <c r="A54" s="23">
        <f>ROW()</f>
        <v>54</v>
      </c>
      <c r="B54" s="138"/>
      <c r="E54" s="100">
        <v>5</v>
      </c>
      <c r="F54" s="63" t="s">
        <v>141</v>
      </c>
      <c r="G54" s="99" t="s">
        <v>87</v>
      </c>
      <c r="M54" s="103"/>
      <c r="Q54" s="102"/>
      <c r="R54" s="122"/>
      <c r="S54" s="17"/>
      <c r="T54" s="17"/>
      <c r="U54" s="18">
        <f>SUM(RomashkaP:eCommP!U54)</f>
        <v>0</v>
      </c>
      <c r="V54" s="18" t="e">
        <f>SUM(RomashkaP:eCommP!V54)</f>
        <v>#REF!</v>
      </c>
      <c r="W54" s="18" t="e">
        <f>SUM(RomashkaP:eCommP!W54)</f>
        <v>#REF!</v>
      </c>
      <c r="X54" s="18" t="e">
        <f>SUM(RomashkaP:eCommP!X54)</f>
        <v>#REF!</v>
      </c>
      <c r="Y54" s="18" t="e">
        <f>SUM(RomashkaP:eCommP!Y54)</f>
        <v>#REF!</v>
      </c>
      <c r="Z54" s="18" t="e">
        <f>SUM(RomashkaP:eCommP!Z54)</f>
        <v>#REF!</v>
      </c>
      <c r="AA54" s="18" t="e">
        <f>SUM(RomashkaP:eCommP!AA54)</f>
        <v>#REF!</v>
      </c>
      <c r="AB54" s="18" t="e">
        <f>SUM(RomashkaP:eCommP!AB54)</f>
        <v>#REF!</v>
      </c>
      <c r="AC54" s="18" t="e">
        <f>SUM(RomashkaP:eCommP!AC54)</f>
        <v>#REF!</v>
      </c>
      <c r="AD54" s="18" t="e">
        <f>SUM(RomashkaP:eCommP!AD54)</f>
        <v>#REF!</v>
      </c>
      <c r="AE54" s="18" t="e">
        <f>SUM(RomashkaP:eCommP!AE54)</f>
        <v>#REF!</v>
      </c>
      <c r="AF54" s="18" t="e">
        <f>SUM(RomashkaP:eCommP!AF54)</f>
        <v>#REF!</v>
      </c>
      <c r="AG54" s="18" t="e">
        <f>SUM(RomashkaP:eCommP!AG54)</f>
        <v>#REF!</v>
      </c>
      <c r="AH54" s="18" t="e">
        <f>SUM(RomashkaP:eCommP!AH54)</f>
        <v>#REF!</v>
      </c>
      <c r="AI54" s="18" t="e">
        <f>SUM(RomashkaP:eCommP!AI54)</f>
        <v>#REF!</v>
      </c>
      <c r="AJ54" s="18" t="e">
        <f>SUM(RomashkaP:eCommP!AJ54)</f>
        <v>#REF!</v>
      </c>
      <c r="AK54" s="18" t="e">
        <f>SUM(RomashkaP:eCommP!AK54)</f>
        <v>#REF!</v>
      </c>
      <c r="AL54" s="18" t="e">
        <f>SUM(RomashkaP:eCommP!AL54)</f>
        <v>#REF!</v>
      </c>
      <c r="AM54" s="18" t="e">
        <f>SUM(RomashkaP:eCommP!AM54)</f>
        <v>#REF!</v>
      </c>
      <c r="AN54" s="18" t="e">
        <f>SUM(RomashkaP:eCommP!AN54)</f>
        <v>#REF!</v>
      </c>
      <c r="AO54" s="18" t="e">
        <f>SUM(RomashkaP:eCommP!AO54)</f>
        <v>#REF!</v>
      </c>
      <c r="AP54" s="18" t="e">
        <f>SUM(RomashkaP:eCommP!AP54)</f>
        <v>#REF!</v>
      </c>
      <c r="AQ54" s="18" t="e">
        <f>SUM(RomashkaP:eCommP!AQ54)</f>
        <v>#REF!</v>
      </c>
      <c r="AR54" s="18" t="e">
        <f>SUM(RomashkaP:eCommP!AR54)</f>
        <v>#REF!</v>
      </c>
    </row>
    <row r="55" spans="1:44" s="95" customFormat="1" ht="10.199999999999999" x14ac:dyDescent="0.2">
      <c r="A55" s="23">
        <f>ROW()</f>
        <v>55</v>
      </c>
      <c r="B55" s="138"/>
      <c r="E55" s="100">
        <v>6</v>
      </c>
      <c r="F55" s="63" t="s">
        <v>141</v>
      </c>
      <c r="G55" s="99" t="s">
        <v>88</v>
      </c>
      <c r="M55" s="103"/>
      <c r="Q55" s="102"/>
      <c r="R55" s="122"/>
      <c r="S55" s="17"/>
      <c r="T55" s="17"/>
      <c r="U55" s="18">
        <f>SUM(RomashkaP:eCommP!U55)</f>
        <v>0</v>
      </c>
      <c r="V55" s="18" t="e">
        <f>SUM(RomashkaP:eCommP!V55)</f>
        <v>#REF!</v>
      </c>
      <c r="W55" s="18" t="e">
        <f>SUM(RomashkaP:eCommP!W55)</f>
        <v>#REF!</v>
      </c>
      <c r="X55" s="18" t="e">
        <f>SUM(RomashkaP:eCommP!X55)</f>
        <v>#REF!</v>
      </c>
      <c r="Y55" s="18" t="e">
        <f>SUM(RomashkaP:eCommP!Y55)</f>
        <v>#REF!</v>
      </c>
      <c r="Z55" s="18" t="e">
        <f>SUM(RomashkaP:eCommP!Z55)</f>
        <v>#REF!</v>
      </c>
      <c r="AA55" s="18" t="e">
        <f>SUM(RomashkaP:eCommP!AA55)</f>
        <v>#REF!</v>
      </c>
      <c r="AB55" s="18" t="e">
        <f>SUM(RomashkaP:eCommP!AB55)</f>
        <v>#REF!</v>
      </c>
      <c r="AC55" s="18" t="e">
        <f>SUM(RomashkaP:eCommP!AC55)</f>
        <v>#REF!</v>
      </c>
      <c r="AD55" s="18" t="e">
        <f>SUM(RomashkaP:eCommP!AD55)</f>
        <v>#REF!</v>
      </c>
      <c r="AE55" s="18" t="e">
        <f>SUM(RomashkaP:eCommP!AE55)</f>
        <v>#REF!</v>
      </c>
      <c r="AF55" s="18" t="e">
        <f>SUM(RomashkaP:eCommP!AF55)</f>
        <v>#REF!</v>
      </c>
      <c r="AG55" s="18" t="e">
        <f>SUM(RomashkaP:eCommP!AG55)</f>
        <v>#REF!</v>
      </c>
      <c r="AH55" s="18" t="e">
        <f>SUM(RomashkaP:eCommP!AH55)</f>
        <v>#REF!</v>
      </c>
      <c r="AI55" s="18" t="e">
        <f>SUM(RomashkaP:eCommP!AI55)</f>
        <v>#REF!</v>
      </c>
      <c r="AJ55" s="18" t="e">
        <f>SUM(RomashkaP:eCommP!AJ55)</f>
        <v>#REF!</v>
      </c>
      <c r="AK55" s="18" t="e">
        <f>SUM(RomashkaP:eCommP!AK55)</f>
        <v>#REF!</v>
      </c>
      <c r="AL55" s="18" t="e">
        <f>SUM(RomashkaP:eCommP!AL55)</f>
        <v>#REF!</v>
      </c>
      <c r="AM55" s="18" t="e">
        <f>SUM(RomashkaP:eCommP!AM55)</f>
        <v>#REF!</v>
      </c>
      <c r="AN55" s="18" t="e">
        <f>SUM(RomashkaP:eCommP!AN55)</f>
        <v>#REF!</v>
      </c>
      <c r="AO55" s="18" t="e">
        <f>SUM(RomashkaP:eCommP!AO55)</f>
        <v>#REF!</v>
      </c>
      <c r="AP55" s="18" t="e">
        <f>SUM(RomashkaP:eCommP!AP55)</f>
        <v>#REF!</v>
      </c>
      <c r="AQ55" s="18" t="e">
        <f>SUM(RomashkaP:eCommP!AQ55)</f>
        <v>#REF!</v>
      </c>
      <c r="AR55" s="18" t="e">
        <f>SUM(RomashkaP:eCommP!AR55)</f>
        <v>#REF!</v>
      </c>
    </row>
    <row r="56" spans="1:44" s="95" customFormat="1" ht="10.199999999999999" x14ac:dyDescent="0.2">
      <c r="A56" s="23">
        <f>ROW()</f>
        <v>56</v>
      </c>
      <c r="B56" s="138"/>
      <c r="E56" s="100">
        <v>7</v>
      </c>
      <c r="F56" s="63" t="s">
        <v>141</v>
      </c>
      <c r="G56" s="99" t="s">
        <v>89</v>
      </c>
      <c r="M56" s="103"/>
      <c r="Q56" s="102"/>
      <c r="R56" s="122"/>
      <c r="S56" s="17"/>
      <c r="T56" s="17"/>
      <c r="U56" s="18">
        <f>SUM(RomashkaP:eCommP!U56)</f>
        <v>0</v>
      </c>
      <c r="V56" s="18" t="e">
        <f>SUM(RomashkaP:eCommP!V56)</f>
        <v>#REF!</v>
      </c>
      <c r="W56" s="18" t="e">
        <f>SUM(RomashkaP:eCommP!W56)</f>
        <v>#REF!</v>
      </c>
      <c r="X56" s="18" t="e">
        <f>SUM(RomashkaP:eCommP!X56)</f>
        <v>#REF!</v>
      </c>
      <c r="Y56" s="18" t="e">
        <f>SUM(RomashkaP:eCommP!Y56)</f>
        <v>#REF!</v>
      </c>
      <c r="Z56" s="18" t="e">
        <f>SUM(RomashkaP:eCommP!Z56)</f>
        <v>#REF!</v>
      </c>
      <c r="AA56" s="18" t="e">
        <f>SUM(RomashkaP:eCommP!AA56)</f>
        <v>#REF!</v>
      </c>
      <c r="AB56" s="18" t="e">
        <f>SUM(RomashkaP:eCommP!AB56)</f>
        <v>#REF!</v>
      </c>
      <c r="AC56" s="18" t="e">
        <f>SUM(RomashkaP:eCommP!AC56)</f>
        <v>#REF!</v>
      </c>
      <c r="AD56" s="18" t="e">
        <f>SUM(RomashkaP:eCommP!AD56)</f>
        <v>#REF!</v>
      </c>
      <c r="AE56" s="18" t="e">
        <f>SUM(RomashkaP:eCommP!AE56)</f>
        <v>#REF!</v>
      </c>
      <c r="AF56" s="18" t="e">
        <f>SUM(RomashkaP:eCommP!AF56)</f>
        <v>#REF!</v>
      </c>
      <c r="AG56" s="18" t="e">
        <f>SUM(RomashkaP:eCommP!AG56)</f>
        <v>#REF!</v>
      </c>
      <c r="AH56" s="18" t="e">
        <f>SUM(RomashkaP:eCommP!AH56)</f>
        <v>#REF!</v>
      </c>
      <c r="AI56" s="18" t="e">
        <f>SUM(RomashkaP:eCommP!AI56)</f>
        <v>#REF!</v>
      </c>
      <c r="AJ56" s="18" t="e">
        <f>SUM(RomashkaP:eCommP!AJ56)</f>
        <v>#REF!</v>
      </c>
      <c r="AK56" s="18" t="e">
        <f>SUM(RomashkaP:eCommP!AK56)</f>
        <v>#REF!</v>
      </c>
      <c r="AL56" s="18" t="e">
        <f>SUM(RomashkaP:eCommP!AL56)</f>
        <v>#REF!</v>
      </c>
      <c r="AM56" s="18" t="e">
        <f>SUM(RomashkaP:eCommP!AM56)</f>
        <v>#REF!</v>
      </c>
      <c r="AN56" s="18" t="e">
        <f>SUM(RomashkaP:eCommP!AN56)</f>
        <v>#REF!</v>
      </c>
      <c r="AO56" s="18" t="e">
        <f>SUM(RomashkaP:eCommP!AO56)</f>
        <v>#REF!</v>
      </c>
      <c r="AP56" s="18" t="e">
        <f>SUM(RomashkaP:eCommP!AP56)</f>
        <v>#REF!</v>
      </c>
      <c r="AQ56" s="18" t="e">
        <f>SUM(RomashkaP:eCommP!AQ56)</f>
        <v>#REF!</v>
      </c>
      <c r="AR56" s="18" t="e">
        <f>SUM(RomashkaP:eCommP!AR56)</f>
        <v>#REF!</v>
      </c>
    </row>
    <row r="57" spans="1:44" s="95" customFormat="1" ht="10.199999999999999" x14ac:dyDescent="0.2">
      <c r="A57" s="23">
        <f>ROW()</f>
        <v>57</v>
      </c>
      <c r="B57" s="138"/>
      <c r="E57" s="100">
        <v>8</v>
      </c>
      <c r="F57" s="63" t="s">
        <v>141</v>
      </c>
      <c r="G57" s="99" t="s">
        <v>90</v>
      </c>
      <c r="M57" s="103"/>
      <c r="Q57" s="102"/>
      <c r="R57" s="122"/>
      <c r="S57" s="17"/>
      <c r="T57" s="17"/>
      <c r="U57" s="18">
        <f>SUM(RomashkaP:eCommP!U57)</f>
        <v>0</v>
      </c>
      <c r="V57" s="18" t="e">
        <f>SUM(RomashkaP:eCommP!V57)</f>
        <v>#REF!</v>
      </c>
      <c r="W57" s="18" t="e">
        <f>SUM(RomashkaP:eCommP!W57)</f>
        <v>#REF!</v>
      </c>
      <c r="X57" s="18" t="e">
        <f>SUM(RomashkaP:eCommP!X57)</f>
        <v>#REF!</v>
      </c>
      <c r="Y57" s="18" t="e">
        <f>SUM(RomashkaP:eCommP!Y57)</f>
        <v>#REF!</v>
      </c>
      <c r="Z57" s="18" t="e">
        <f>SUM(RomashkaP:eCommP!Z57)</f>
        <v>#REF!</v>
      </c>
      <c r="AA57" s="18" t="e">
        <f>SUM(RomashkaP:eCommP!AA57)</f>
        <v>#REF!</v>
      </c>
      <c r="AB57" s="18" t="e">
        <f>SUM(RomashkaP:eCommP!AB57)</f>
        <v>#REF!</v>
      </c>
      <c r="AC57" s="18" t="e">
        <f>SUM(RomashkaP:eCommP!AC57)</f>
        <v>#REF!</v>
      </c>
      <c r="AD57" s="18" t="e">
        <f>SUM(RomashkaP:eCommP!AD57)</f>
        <v>#REF!</v>
      </c>
      <c r="AE57" s="18" t="e">
        <f>SUM(RomashkaP:eCommP!AE57)</f>
        <v>#REF!</v>
      </c>
      <c r="AF57" s="18" t="e">
        <f>SUM(RomashkaP:eCommP!AF57)</f>
        <v>#REF!</v>
      </c>
      <c r="AG57" s="18" t="e">
        <f>SUM(RomashkaP:eCommP!AG57)</f>
        <v>#REF!</v>
      </c>
      <c r="AH57" s="18" t="e">
        <f>SUM(RomashkaP:eCommP!AH57)</f>
        <v>#REF!</v>
      </c>
      <c r="AI57" s="18" t="e">
        <f>SUM(RomashkaP:eCommP!AI57)</f>
        <v>#REF!</v>
      </c>
      <c r="AJ57" s="18" t="e">
        <f>SUM(RomashkaP:eCommP!AJ57)</f>
        <v>#REF!</v>
      </c>
      <c r="AK57" s="18" t="e">
        <f>SUM(RomashkaP:eCommP!AK57)</f>
        <v>#REF!</v>
      </c>
      <c r="AL57" s="18" t="e">
        <f>SUM(RomashkaP:eCommP!AL57)</f>
        <v>#REF!</v>
      </c>
      <c r="AM57" s="18" t="e">
        <f>SUM(RomashkaP:eCommP!AM57)</f>
        <v>#REF!</v>
      </c>
      <c r="AN57" s="18" t="e">
        <f>SUM(RomashkaP:eCommP!AN57)</f>
        <v>#REF!</v>
      </c>
      <c r="AO57" s="18" t="e">
        <f>SUM(RomashkaP:eCommP!AO57)</f>
        <v>#REF!</v>
      </c>
      <c r="AP57" s="18" t="e">
        <f>SUM(RomashkaP:eCommP!AP57)</f>
        <v>#REF!</v>
      </c>
      <c r="AQ57" s="18" t="e">
        <f>SUM(RomashkaP:eCommP!AQ57)</f>
        <v>#REF!</v>
      </c>
      <c r="AR57" s="18" t="e">
        <f>SUM(RomashkaP:eCommP!AR57)</f>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SUM(RomashkaP:eCommP!U59)</f>
        <v>0</v>
      </c>
      <c r="V59" s="30" t="e">
        <f>SUM(RomashkaP:eCommP!V59)</f>
        <v>#REF!</v>
      </c>
      <c r="W59" s="30" t="e">
        <f>SUM(RomashkaP:eCommP!W59)</f>
        <v>#REF!</v>
      </c>
      <c r="X59" s="30" t="e">
        <f>SUM(RomashkaP:eCommP!X59)</f>
        <v>#REF!</v>
      </c>
      <c r="Y59" s="30" t="e">
        <f>SUM(RomashkaP:eCommP!Y59)</f>
        <v>#REF!</v>
      </c>
      <c r="Z59" s="30" t="e">
        <f>SUM(RomashkaP:eCommP!Z59)</f>
        <v>#REF!</v>
      </c>
      <c r="AA59" s="30" t="e">
        <f>SUM(RomashkaP:eCommP!AA59)</f>
        <v>#REF!</v>
      </c>
      <c r="AB59" s="30" t="e">
        <f>SUM(RomashkaP:eCommP!AB59)</f>
        <v>#REF!</v>
      </c>
      <c r="AC59" s="30" t="e">
        <f>SUM(RomashkaP:eCommP!AC59)</f>
        <v>#REF!</v>
      </c>
      <c r="AD59" s="30" t="e">
        <f>SUM(RomashkaP:eCommP!AD59)</f>
        <v>#REF!</v>
      </c>
      <c r="AE59" s="30" t="e">
        <f>SUM(RomashkaP:eCommP!AE59)</f>
        <v>#REF!</v>
      </c>
      <c r="AF59" s="30" t="e">
        <f>SUM(RomashkaP:eCommP!AF59)</f>
        <v>#REF!</v>
      </c>
      <c r="AG59" s="30" t="e">
        <f>SUM(RomashkaP:eCommP!AG59)</f>
        <v>#REF!</v>
      </c>
      <c r="AH59" s="30" t="e">
        <f>SUM(RomashkaP:eCommP!AH59)</f>
        <v>#REF!</v>
      </c>
      <c r="AI59" s="30" t="e">
        <f>SUM(RomashkaP:eCommP!AI59)</f>
        <v>#REF!</v>
      </c>
      <c r="AJ59" s="30" t="e">
        <f>SUM(RomashkaP:eCommP!AJ59)</f>
        <v>#REF!</v>
      </c>
      <c r="AK59" s="30" t="e">
        <f>SUM(RomashkaP:eCommP!AK59)</f>
        <v>#REF!</v>
      </c>
      <c r="AL59" s="30" t="e">
        <f>SUM(RomashkaP:eCommP!AL59)</f>
        <v>#REF!</v>
      </c>
      <c r="AM59" s="30" t="e">
        <f>SUM(RomashkaP:eCommP!AM59)</f>
        <v>#REF!</v>
      </c>
      <c r="AN59" s="30" t="e">
        <f>SUM(RomashkaP:eCommP!AN59)</f>
        <v>#REF!</v>
      </c>
      <c r="AO59" s="30" t="e">
        <f>SUM(RomashkaP:eCommP!AO59)</f>
        <v>#REF!</v>
      </c>
      <c r="AP59" s="30" t="e">
        <f>SUM(RomashkaP:eCommP!AP59)</f>
        <v>#REF!</v>
      </c>
      <c r="AQ59" s="30" t="e">
        <f>SUM(RomashkaP:eCommP!AQ59)</f>
        <v>#REF!</v>
      </c>
      <c r="AR59" s="30" t="e">
        <f>SUM(RomashkaP:eCommP!AR59)</f>
        <v>#REF!</v>
      </c>
    </row>
    <row r="60" spans="1:44" s="6" customFormat="1" ht="12" x14ac:dyDescent="0.25">
      <c r="A60" s="19">
        <f>ROW()</f>
        <v>60</v>
      </c>
      <c r="B60" s="136"/>
      <c r="C60" s="17"/>
      <c r="E60" s="9"/>
      <c r="H60" s="6" t="s">
        <v>144</v>
      </c>
      <c r="M60" s="58"/>
      <c r="Q60" s="38"/>
      <c r="R60" s="31"/>
      <c r="U60" s="30">
        <f>SUM(RomashkaP:eCommP!U60)</f>
        <v>0</v>
      </c>
      <c r="V60" s="30" t="e">
        <f>SUM(RomashkaP:eCommP!V60)</f>
        <v>#REF!</v>
      </c>
      <c r="W60" s="30" t="e">
        <f>SUM(RomashkaP:eCommP!W60)</f>
        <v>#REF!</v>
      </c>
      <c r="X60" s="30" t="e">
        <f>SUM(RomashkaP:eCommP!X60)</f>
        <v>#REF!</v>
      </c>
      <c r="Y60" s="30" t="e">
        <f>SUM(RomashkaP:eCommP!Y60)</f>
        <v>#REF!</v>
      </c>
      <c r="Z60" s="30" t="e">
        <f>SUM(RomashkaP:eCommP!Z60)</f>
        <v>#REF!</v>
      </c>
      <c r="AA60" s="30" t="e">
        <f>SUM(RomashkaP:eCommP!AA60)</f>
        <v>#REF!</v>
      </c>
      <c r="AB60" s="30" t="e">
        <f>SUM(RomashkaP:eCommP!AB60)</f>
        <v>#REF!</v>
      </c>
      <c r="AC60" s="30" t="e">
        <f>SUM(RomashkaP:eCommP!AC60)</f>
        <v>#REF!</v>
      </c>
      <c r="AD60" s="30" t="e">
        <f>SUM(RomashkaP:eCommP!AD60)</f>
        <v>#REF!</v>
      </c>
      <c r="AE60" s="30" t="e">
        <f>SUM(RomashkaP:eCommP!AE60)</f>
        <v>#REF!</v>
      </c>
      <c r="AF60" s="30" t="e">
        <f>SUM(RomashkaP:eCommP!AF60)</f>
        <v>#REF!</v>
      </c>
      <c r="AG60" s="30" t="e">
        <f>SUM(RomashkaP:eCommP!AG60)</f>
        <v>#REF!</v>
      </c>
      <c r="AH60" s="30" t="e">
        <f>SUM(RomashkaP:eCommP!AH60)</f>
        <v>#REF!</v>
      </c>
      <c r="AI60" s="30" t="e">
        <f>SUM(RomashkaP:eCommP!AI60)</f>
        <v>#REF!</v>
      </c>
      <c r="AJ60" s="30" t="e">
        <f>SUM(RomashkaP:eCommP!AJ60)</f>
        <v>#REF!</v>
      </c>
      <c r="AK60" s="30" t="e">
        <f>SUM(RomashkaP:eCommP!AK60)</f>
        <v>#REF!</v>
      </c>
      <c r="AL60" s="30" t="e">
        <f>SUM(RomashkaP:eCommP!AL60)</f>
        <v>#REF!</v>
      </c>
      <c r="AM60" s="30" t="e">
        <f>SUM(RomashkaP:eCommP!AM60)</f>
        <v>#REF!</v>
      </c>
      <c r="AN60" s="30" t="e">
        <f>SUM(RomashkaP:eCommP!AN60)</f>
        <v>#REF!</v>
      </c>
      <c r="AO60" s="30" t="e">
        <f>SUM(RomashkaP:eCommP!AO60)</f>
        <v>#REF!</v>
      </c>
      <c r="AP60" s="30" t="e">
        <f>SUM(RomashkaP:eCommP!AP60)</f>
        <v>#REF!</v>
      </c>
      <c r="AQ60" s="30" t="e">
        <f>SUM(RomashkaP:eCommP!AQ60)</f>
        <v>#REF!</v>
      </c>
      <c r="AR60" s="30" t="e">
        <f>SUM(RomashkaP:eCommP!AR60)</f>
        <v>#REF!</v>
      </c>
    </row>
    <row r="61" spans="1:44" s="6" customFormat="1" ht="12" x14ac:dyDescent="0.25">
      <c r="A61" s="19">
        <f>ROW()</f>
        <v>61</v>
      </c>
      <c r="B61" s="136"/>
      <c r="C61" s="17"/>
      <c r="E61" s="9"/>
      <c r="H61" s="6" t="s">
        <v>145</v>
      </c>
      <c r="M61" s="58"/>
      <c r="Q61" s="38"/>
      <c r="R61" s="31"/>
      <c r="U61" s="30">
        <f>SUM(RomashkaP:eCommP!U61)</f>
        <v>0</v>
      </c>
      <c r="V61" s="30" t="e">
        <f>SUM(RomashkaP:eCommP!V61)</f>
        <v>#REF!</v>
      </c>
      <c r="W61" s="30" t="e">
        <f>SUM(RomashkaP:eCommP!W61)</f>
        <v>#REF!</v>
      </c>
      <c r="X61" s="30" t="e">
        <f>SUM(RomashkaP:eCommP!X61)</f>
        <v>#REF!</v>
      </c>
      <c r="Y61" s="30" t="e">
        <f>SUM(RomashkaP:eCommP!Y61)</f>
        <v>#REF!</v>
      </c>
      <c r="Z61" s="30" t="e">
        <f>SUM(RomashkaP:eCommP!Z61)</f>
        <v>#REF!</v>
      </c>
      <c r="AA61" s="30" t="e">
        <f>SUM(RomashkaP:eCommP!AA61)</f>
        <v>#REF!</v>
      </c>
      <c r="AB61" s="30" t="e">
        <f>SUM(RomashkaP:eCommP!AB61)</f>
        <v>#REF!</v>
      </c>
      <c r="AC61" s="30" t="e">
        <f>SUM(RomashkaP:eCommP!AC61)</f>
        <v>#REF!</v>
      </c>
      <c r="AD61" s="30" t="e">
        <f>SUM(RomashkaP:eCommP!AD61)</f>
        <v>#REF!</v>
      </c>
      <c r="AE61" s="30" t="e">
        <f>SUM(RomashkaP:eCommP!AE61)</f>
        <v>#REF!</v>
      </c>
      <c r="AF61" s="30" t="e">
        <f>SUM(RomashkaP:eCommP!AF61)</f>
        <v>#REF!</v>
      </c>
      <c r="AG61" s="30" t="e">
        <f>SUM(RomashkaP:eCommP!AG61)</f>
        <v>#REF!</v>
      </c>
      <c r="AH61" s="30" t="e">
        <f>SUM(RomashkaP:eCommP!AH61)</f>
        <v>#REF!</v>
      </c>
      <c r="AI61" s="30" t="e">
        <f>SUM(RomashkaP:eCommP!AI61)</f>
        <v>#REF!</v>
      </c>
      <c r="AJ61" s="30" t="e">
        <f>SUM(RomashkaP:eCommP!AJ61)</f>
        <v>#REF!</v>
      </c>
      <c r="AK61" s="30" t="e">
        <f>SUM(RomashkaP:eCommP!AK61)</f>
        <v>#REF!</v>
      </c>
      <c r="AL61" s="30" t="e">
        <f>SUM(RomashkaP:eCommP!AL61)</f>
        <v>#REF!</v>
      </c>
      <c r="AM61" s="30" t="e">
        <f>SUM(RomashkaP:eCommP!AM61)</f>
        <v>#REF!</v>
      </c>
      <c r="AN61" s="30" t="e">
        <f>SUM(RomashkaP:eCommP!AN61)</f>
        <v>#REF!</v>
      </c>
      <c r="AO61" s="30" t="e">
        <f>SUM(RomashkaP:eCommP!AO61)</f>
        <v>#REF!</v>
      </c>
      <c r="AP61" s="30" t="e">
        <f>SUM(RomashkaP:eCommP!AP61)</f>
        <v>#REF!</v>
      </c>
      <c r="AQ61" s="30" t="e">
        <f>SUM(RomashkaP:eCommP!AQ61)</f>
        <v>#REF!</v>
      </c>
      <c r="AR61" s="30" t="e">
        <f>SUM(RomashkaP:eCommP!AR61)</f>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SUM(RomashkaP:eCommP!U63)</f>
        <v>0</v>
      </c>
      <c r="V63" s="2">
        <f>SUM(RomashkaP:eCommP!V63)</f>
        <v>0</v>
      </c>
      <c r="W63" s="2">
        <f>SUM(RomashkaP:eCommP!W63)</f>
        <v>0</v>
      </c>
      <c r="X63" s="2">
        <f>SUM(RomashkaP:eCommP!X63)</f>
        <v>0</v>
      </c>
      <c r="Y63" s="2">
        <f>SUM(RomashkaP:eCommP!Y63)</f>
        <v>0</v>
      </c>
      <c r="Z63" s="2">
        <f>SUM(RomashkaP:eCommP!Z63)</f>
        <v>0</v>
      </c>
      <c r="AA63" s="2">
        <f>SUM(RomashkaP:eCommP!AA63)</f>
        <v>0</v>
      </c>
      <c r="AB63" s="2">
        <f>SUM(RomashkaP:eCommP!AB63)</f>
        <v>0</v>
      </c>
      <c r="AC63" s="2">
        <f>SUM(RomashkaP:eCommP!AC63)</f>
        <v>0</v>
      </c>
      <c r="AD63" s="2">
        <f>SUM(RomashkaP:eCommP!AD63)</f>
        <v>0</v>
      </c>
      <c r="AE63" s="2">
        <f>SUM(RomashkaP:eCommP!AE63)</f>
        <v>0</v>
      </c>
      <c r="AF63" s="2">
        <f>SUM(RomashkaP:eCommP!AF63)</f>
        <v>0</v>
      </c>
      <c r="AG63" s="2">
        <f>SUM(RomashkaP:eCommP!AG63)</f>
        <v>0</v>
      </c>
      <c r="AH63" s="2">
        <f>SUM(RomashkaP:eCommP!AH63)</f>
        <v>0</v>
      </c>
      <c r="AI63" s="2">
        <f>SUM(RomashkaP:eCommP!AI63)</f>
        <v>0</v>
      </c>
      <c r="AJ63" s="2">
        <f>SUM(RomashkaP:eCommP!AJ63)</f>
        <v>0</v>
      </c>
      <c r="AK63" s="2">
        <f>SUM(RomashkaP:eCommP!AK63)</f>
        <v>0</v>
      </c>
      <c r="AL63" s="2">
        <f>SUM(RomashkaP:eCommP!AL63)</f>
        <v>0</v>
      </c>
      <c r="AM63" s="2">
        <f>SUM(RomashkaP:eCommP!AM63)</f>
        <v>0</v>
      </c>
      <c r="AN63" s="2">
        <f>SUM(RomashkaP:eCommP!AN63)</f>
        <v>0</v>
      </c>
      <c r="AO63" s="2">
        <f>SUM(RomashkaP:eCommP!AO63)</f>
        <v>0</v>
      </c>
      <c r="AP63" s="2">
        <f>SUM(RomashkaP:eCommP!AP63)</f>
        <v>0</v>
      </c>
      <c r="AQ63" s="2">
        <f>SUM(RomashkaP:eCommP!AQ63)</f>
        <v>0</v>
      </c>
      <c r="AR63" s="2">
        <f>SUM(RomashkaP:eCommP!AR63)</f>
        <v>0</v>
      </c>
    </row>
    <row r="64" spans="1:44" s="6" customFormat="1" ht="12" x14ac:dyDescent="0.25">
      <c r="A64" s="19">
        <f>ROW()</f>
        <v>64</v>
      </c>
      <c r="B64" s="136"/>
      <c r="E64" s="9"/>
      <c r="H64" s="6" t="s">
        <v>42</v>
      </c>
      <c r="M64" s="58"/>
      <c r="Q64" s="38"/>
      <c r="R64" s="31"/>
      <c r="U64" s="30">
        <f>SUM(RomashkaP:eCommP!U64)</f>
        <v>0</v>
      </c>
      <c r="V64" s="30">
        <f>SUM(RomashkaP:eCommP!V64)</f>
        <v>0</v>
      </c>
      <c r="W64" s="30">
        <f>SUM(RomashkaP:eCommP!W64)</f>
        <v>0</v>
      </c>
      <c r="X64" s="30">
        <f>SUM(RomashkaP:eCommP!X64)</f>
        <v>0</v>
      </c>
      <c r="Y64" s="30">
        <f>SUM(RomashkaP:eCommP!Y64)</f>
        <v>0</v>
      </c>
      <c r="Z64" s="30">
        <f>SUM(RomashkaP:eCommP!Z64)</f>
        <v>0</v>
      </c>
      <c r="AA64" s="30">
        <f>SUM(RomashkaP:eCommP!AA64)</f>
        <v>0</v>
      </c>
      <c r="AB64" s="30">
        <f>SUM(RomashkaP:eCommP!AB64)</f>
        <v>0</v>
      </c>
      <c r="AC64" s="30">
        <f>SUM(RomashkaP:eCommP!AC64)</f>
        <v>0</v>
      </c>
      <c r="AD64" s="30">
        <f>SUM(RomashkaP:eCommP!AD64)</f>
        <v>0</v>
      </c>
      <c r="AE64" s="30">
        <f>SUM(RomashkaP:eCommP!AE64)</f>
        <v>0</v>
      </c>
      <c r="AF64" s="30">
        <f>SUM(RomashkaP:eCommP!AF64)</f>
        <v>0</v>
      </c>
      <c r="AG64" s="30">
        <f>SUM(RomashkaP:eCommP!AG64)</f>
        <v>0</v>
      </c>
      <c r="AH64" s="30">
        <f>SUM(RomashkaP:eCommP!AH64)</f>
        <v>0</v>
      </c>
      <c r="AI64" s="30">
        <f>SUM(RomashkaP:eCommP!AI64)</f>
        <v>0</v>
      </c>
      <c r="AJ64" s="30">
        <f>SUM(RomashkaP:eCommP!AJ64)</f>
        <v>0</v>
      </c>
      <c r="AK64" s="30">
        <f>SUM(RomashkaP:eCommP!AK64)</f>
        <v>0</v>
      </c>
      <c r="AL64" s="30">
        <f>SUM(RomashkaP:eCommP!AL64)</f>
        <v>0</v>
      </c>
      <c r="AM64" s="30">
        <f>SUM(RomashkaP:eCommP!AM64)</f>
        <v>0</v>
      </c>
      <c r="AN64" s="30">
        <f>SUM(RomashkaP:eCommP!AN64)</f>
        <v>0</v>
      </c>
      <c r="AO64" s="30">
        <f>SUM(RomashkaP:eCommP!AO64)</f>
        <v>0</v>
      </c>
      <c r="AP64" s="30">
        <f>SUM(RomashkaP:eCommP!AP64)</f>
        <v>0</v>
      </c>
      <c r="AQ64" s="30">
        <f>SUM(RomashkaP:eCommP!AQ64)</f>
        <v>0</v>
      </c>
      <c r="AR64" s="30">
        <f>SUM(RomashkaP:eCommP!AR64)</f>
        <v>0</v>
      </c>
    </row>
    <row r="65" spans="1:44" s="6" customFormat="1" ht="12" x14ac:dyDescent="0.25">
      <c r="A65" s="19">
        <f>ROW()</f>
        <v>65</v>
      </c>
      <c r="B65" s="136"/>
      <c r="E65" s="9"/>
      <c r="H65" s="6" t="s">
        <v>43</v>
      </c>
      <c r="M65" s="58"/>
      <c r="Q65" s="38"/>
      <c r="R65" s="31"/>
      <c r="U65" s="30">
        <f>SUM(RomashkaP:eCommP!U65)</f>
        <v>0</v>
      </c>
      <c r="V65" s="30">
        <f>SUM(RomashkaP:eCommP!V65)</f>
        <v>0</v>
      </c>
      <c r="W65" s="30">
        <f>SUM(RomashkaP:eCommP!W65)</f>
        <v>0</v>
      </c>
      <c r="X65" s="30">
        <f>SUM(RomashkaP:eCommP!X65)</f>
        <v>0</v>
      </c>
      <c r="Y65" s="30">
        <f>SUM(RomashkaP:eCommP!Y65)</f>
        <v>0</v>
      </c>
      <c r="Z65" s="30">
        <f>SUM(RomashkaP:eCommP!Z65)</f>
        <v>0</v>
      </c>
      <c r="AA65" s="30">
        <f>SUM(RomashkaP:eCommP!AA65)</f>
        <v>0</v>
      </c>
      <c r="AB65" s="30">
        <f>SUM(RomashkaP:eCommP!AB65)</f>
        <v>0</v>
      </c>
      <c r="AC65" s="30">
        <f>SUM(RomashkaP:eCommP!AC65)</f>
        <v>0</v>
      </c>
      <c r="AD65" s="30">
        <f>SUM(RomashkaP:eCommP!AD65)</f>
        <v>0</v>
      </c>
      <c r="AE65" s="30">
        <f>SUM(RomashkaP:eCommP!AE65)</f>
        <v>0</v>
      </c>
      <c r="AF65" s="30">
        <f>SUM(RomashkaP:eCommP!AF65)</f>
        <v>0</v>
      </c>
      <c r="AG65" s="30">
        <f>SUM(RomashkaP:eCommP!AG65)</f>
        <v>0</v>
      </c>
      <c r="AH65" s="30">
        <f>SUM(RomashkaP:eCommP!AH65)</f>
        <v>0</v>
      </c>
      <c r="AI65" s="30">
        <f>SUM(RomashkaP:eCommP!AI65)</f>
        <v>0</v>
      </c>
      <c r="AJ65" s="30">
        <f>SUM(RomashkaP:eCommP!AJ65)</f>
        <v>0</v>
      </c>
      <c r="AK65" s="30">
        <f>SUM(RomashkaP:eCommP!AK65)</f>
        <v>0</v>
      </c>
      <c r="AL65" s="30">
        <f>SUM(RomashkaP:eCommP!AL65)</f>
        <v>0</v>
      </c>
      <c r="AM65" s="30">
        <f>SUM(RomashkaP:eCommP!AM65)</f>
        <v>0</v>
      </c>
      <c r="AN65" s="30">
        <f>SUM(RomashkaP:eCommP!AN65)</f>
        <v>0</v>
      </c>
      <c r="AO65" s="30">
        <f>SUM(RomashkaP:eCommP!AO65)</f>
        <v>0</v>
      </c>
      <c r="AP65" s="30">
        <f>SUM(RomashkaP:eCommP!AP65)</f>
        <v>0</v>
      </c>
      <c r="AQ65" s="30">
        <f>SUM(RomashkaP:eCommP!AQ65)</f>
        <v>0</v>
      </c>
      <c r="AR65" s="30">
        <f>SUM(RomashkaP:eCommP!AR65)</f>
        <v>0</v>
      </c>
    </row>
    <row r="66" spans="1:44" s="6" customFormat="1" ht="12" x14ac:dyDescent="0.25">
      <c r="A66" s="19">
        <f>ROW()</f>
        <v>66</v>
      </c>
      <c r="B66" s="136"/>
      <c r="E66" s="9"/>
      <c r="H66" s="6" t="s">
        <v>44</v>
      </c>
      <c r="M66" s="58"/>
      <c r="Q66" s="38"/>
      <c r="R66" s="31"/>
      <c r="U66" s="30">
        <f>SUM(RomashkaP:eCommP!U66)</f>
        <v>0</v>
      </c>
      <c r="V66" s="30">
        <f>SUM(RomashkaP:eCommP!V66)</f>
        <v>0</v>
      </c>
      <c r="W66" s="30">
        <f>SUM(RomashkaP:eCommP!W66)</f>
        <v>0</v>
      </c>
      <c r="X66" s="30">
        <f>SUM(RomashkaP:eCommP!X66)</f>
        <v>0</v>
      </c>
      <c r="Y66" s="30">
        <f>SUM(RomashkaP:eCommP!Y66)</f>
        <v>0</v>
      </c>
      <c r="Z66" s="30">
        <f>SUM(RomashkaP:eCommP!Z66)</f>
        <v>0</v>
      </c>
      <c r="AA66" s="30">
        <f>SUM(RomashkaP:eCommP!AA66)</f>
        <v>0</v>
      </c>
      <c r="AB66" s="30">
        <f>SUM(RomashkaP:eCommP!AB66)</f>
        <v>0</v>
      </c>
      <c r="AC66" s="30">
        <f>SUM(RomashkaP:eCommP!AC66)</f>
        <v>0</v>
      </c>
      <c r="AD66" s="30">
        <f>SUM(RomashkaP:eCommP!AD66)</f>
        <v>0</v>
      </c>
      <c r="AE66" s="30">
        <f>SUM(RomashkaP:eCommP!AE66)</f>
        <v>0</v>
      </c>
      <c r="AF66" s="30">
        <f>SUM(RomashkaP:eCommP!AF66)</f>
        <v>0</v>
      </c>
      <c r="AG66" s="30">
        <f>SUM(RomashkaP:eCommP!AG66)</f>
        <v>0</v>
      </c>
      <c r="AH66" s="30">
        <f>SUM(RomashkaP:eCommP!AH66)</f>
        <v>0</v>
      </c>
      <c r="AI66" s="30">
        <f>SUM(RomashkaP:eCommP!AI66)</f>
        <v>0</v>
      </c>
      <c r="AJ66" s="30">
        <f>SUM(RomashkaP:eCommP!AJ66)</f>
        <v>0</v>
      </c>
      <c r="AK66" s="30">
        <f>SUM(RomashkaP:eCommP!AK66)</f>
        <v>0</v>
      </c>
      <c r="AL66" s="30">
        <f>SUM(RomashkaP:eCommP!AL66)</f>
        <v>0</v>
      </c>
      <c r="AM66" s="30">
        <f>SUM(RomashkaP:eCommP!AM66)</f>
        <v>0</v>
      </c>
      <c r="AN66" s="30">
        <f>SUM(RomashkaP:eCommP!AN66)</f>
        <v>0</v>
      </c>
      <c r="AO66" s="30">
        <f>SUM(RomashkaP:eCommP!AO66)</f>
        <v>0</v>
      </c>
      <c r="AP66" s="30">
        <f>SUM(RomashkaP:eCommP!AP66)</f>
        <v>0</v>
      </c>
      <c r="AQ66" s="30">
        <f>SUM(RomashkaP:eCommP!AQ66)</f>
        <v>0</v>
      </c>
      <c r="AR66" s="30">
        <f>SUM(RomashkaP:eCommP!AR66)</f>
        <v>0</v>
      </c>
    </row>
    <row r="67" spans="1:44" s="6" customFormat="1" ht="12" x14ac:dyDescent="0.25">
      <c r="A67" s="19">
        <f>ROW()</f>
        <v>67</v>
      </c>
      <c r="B67" s="136"/>
      <c r="E67" s="9"/>
      <c r="H67" s="6" t="s">
        <v>45</v>
      </c>
      <c r="M67" s="58"/>
      <c r="Q67" s="38"/>
      <c r="R67" s="31"/>
      <c r="U67" s="30">
        <f>SUM(RomashkaP:eCommP!U67)</f>
        <v>0</v>
      </c>
      <c r="V67" s="30">
        <f>SUM(RomashkaP:eCommP!V67)</f>
        <v>0</v>
      </c>
      <c r="W67" s="30">
        <f>SUM(RomashkaP:eCommP!W67)</f>
        <v>0</v>
      </c>
      <c r="X67" s="30">
        <f>SUM(RomashkaP:eCommP!X67)</f>
        <v>0</v>
      </c>
      <c r="Y67" s="30">
        <f>SUM(RomashkaP:eCommP!Y67)</f>
        <v>0</v>
      </c>
      <c r="Z67" s="30">
        <f>SUM(RomashkaP:eCommP!Z67)</f>
        <v>0</v>
      </c>
      <c r="AA67" s="30">
        <f>SUM(RomashkaP:eCommP!AA67)</f>
        <v>0</v>
      </c>
      <c r="AB67" s="30">
        <f>SUM(RomashkaP:eCommP!AB67)</f>
        <v>0</v>
      </c>
      <c r="AC67" s="30">
        <f>SUM(RomashkaP:eCommP!AC67)</f>
        <v>0</v>
      </c>
      <c r="AD67" s="30">
        <f>SUM(RomashkaP:eCommP!AD67)</f>
        <v>0</v>
      </c>
      <c r="AE67" s="30">
        <f>SUM(RomashkaP:eCommP!AE67)</f>
        <v>0</v>
      </c>
      <c r="AF67" s="30">
        <f>SUM(RomashkaP:eCommP!AF67)</f>
        <v>0</v>
      </c>
      <c r="AG67" s="30">
        <f>SUM(RomashkaP:eCommP!AG67)</f>
        <v>0</v>
      </c>
      <c r="AH67" s="30">
        <f>SUM(RomashkaP:eCommP!AH67)</f>
        <v>0</v>
      </c>
      <c r="AI67" s="30">
        <f>SUM(RomashkaP:eCommP!AI67)</f>
        <v>0</v>
      </c>
      <c r="AJ67" s="30">
        <f>SUM(RomashkaP:eCommP!AJ67)</f>
        <v>0</v>
      </c>
      <c r="AK67" s="30">
        <f>SUM(RomashkaP:eCommP!AK67)</f>
        <v>0</v>
      </c>
      <c r="AL67" s="30">
        <f>SUM(RomashkaP:eCommP!AL67)</f>
        <v>0</v>
      </c>
      <c r="AM67" s="30">
        <f>SUM(RomashkaP:eCommP!AM67)</f>
        <v>0</v>
      </c>
      <c r="AN67" s="30">
        <f>SUM(RomashkaP:eCommP!AN67)</f>
        <v>0</v>
      </c>
      <c r="AO67" s="30">
        <f>SUM(RomashkaP:eCommP!AO67)</f>
        <v>0</v>
      </c>
      <c r="AP67" s="30">
        <f>SUM(RomashkaP:eCommP!AP67)</f>
        <v>0</v>
      </c>
      <c r="AQ67" s="30">
        <f>SUM(RomashkaP:eCommP!AQ67)</f>
        <v>0</v>
      </c>
      <c r="AR67" s="30">
        <f>SUM(RomashkaP:eCommP!AR67)</f>
        <v>0</v>
      </c>
    </row>
    <row r="68" spans="1:44" s="6" customFormat="1" ht="12" x14ac:dyDescent="0.25">
      <c r="A68" s="19">
        <f>ROW()</f>
        <v>68</v>
      </c>
      <c r="B68" s="136"/>
      <c r="E68" s="9"/>
      <c r="H68" s="6" t="s">
        <v>46</v>
      </c>
      <c r="M68" s="58"/>
      <c r="Q68" s="38"/>
      <c r="R68" s="31"/>
      <c r="U68" s="30">
        <f>SUM(RomashkaP:eCommP!U68)</f>
        <v>0</v>
      </c>
      <c r="V68" s="30">
        <f>SUM(RomashkaP:eCommP!V68)</f>
        <v>0</v>
      </c>
      <c r="W68" s="30">
        <f>SUM(RomashkaP:eCommP!W68)</f>
        <v>0</v>
      </c>
      <c r="X68" s="30">
        <f>SUM(RomashkaP:eCommP!X68)</f>
        <v>0</v>
      </c>
      <c r="Y68" s="30">
        <f>SUM(RomashkaP:eCommP!Y68)</f>
        <v>0</v>
      </c>
      <c r="Z68" s="30">
        <f>SUM(RomashkaP:eCommP!Z68)</f>
        <v>0</v>
      </c>
      <c r="AA68" s="30">
        <f>SUM(RomashkaP:eCommP!AA68)</f>
        <v>0</v>
      </c>
      <c r="AB68" s="30">
        <f>SUM(RomashkaP:eCommP!AB68)</f>
        <v>0</v>
      </c>
      <c r="AC68" s="30">
        <f>SUM(RomashkaP:eCommP!AC68)</f>
        <v>0</v>
      </c>
      <c r="AD68" s="30">
        <f>SUM(RomashkaP:eCommP!AD68)</f>
        <v>0</v>
      </c>
      <c r="AE68" s="30">
        <f>SUM(RomashkaP:eCommP!AE68)</f>
        <v>0</v>
      </c>
      <c r="AF68" s="30">
        <f>SUM(RomashkaP:eCommP!AF68)</f>
        <v>0</v>
      </c>
      <c r="AG68" s="30">
        <f>SUM(RomashkaP:eCommP!AG68)</f>
        <v>0</v>
      </c>
      <c r="AH68" s="30">
        <f>SUM(RomashkaP:eCommP!AH68)</f>
        <v>0</v>
      </c>
      <c r="AI68" s="30">
        <f>SUM(RomashkaP:eCommP!AI68)</f>
        <v>0</v>
      </c>
      <c r="AJ68" s="30">
        <f>SUM(RomashkaP:eCommP!AJ68)</f>
        <v>0</v>
      </c>
      <c r="AK68" s="30">
        <f>SUM(RomashkaP:eCommP!AK68)</f>
        <v>0</v>
      </c>
      <c r="AL68" s="30">
        <f>SUM(RomashkaP:eCommP!AL68)</f>
        <v>0</v>
      </c>
      <c r="AM68" s="30">
        <f>SUM(RomashkaP:eCommP!AM68)</f>
        <v>0</v>
      </c>
      <c r="AN68" s="30">
        <f>SUM(RomashkaP:eCommP!AN68)</f>
        <v>0</v>
      </c>
      <c r="AO68" s="30">
        <f>SUM(RomashkaP:eCommP!AO68)</f>
        <v>0</v>
      </c>
      <c r="AP68" s="30">
        <f>SUM(RomashkaP:eCommP!AP68)</f>
        <v>0</v>
      </c>
      <c r="AQ68" s="30">
        <f>SUM(RomashkaP:eCommP!AQ68)</f>
        <v>0</v>
      </c>
      <c r="AR68" s="30">
        <f>SUM(RomashkaP:eCommP!AR68)</f>
        <v>0</v>
      </c>
    </row>
    <row r="69" spans="1:44" s="6" customFormat="1" ht="12" x14ac:dyDescent="0.25">
      <c r="A69" s="19">
        <f>ROW()</f>
        <v>69</v>
      </c>
      <c r="B69" s="136"/>
      <c r="E69" s="9"/>
      <c r="H69" s="6" t="s">
        <v>47</v>
      </c>
      <c r="M69" s="58"/>
      <c r="Q69" s="38"/>
      <c r="R69" s="31"/>
      <c r="U69" s="30">
        <f>SUM(RomashkaP:eCommP!U69)</f>
        <v>0</v>
      </c>
      <c r="V69" s="30">
        <f>SUM(RomashkaP:eCommP!V69)</f>
        <v>0</v>
      </c>
      <c r="W69" s="30">
        <f>SUM(RomashkaP:eCommP!W69)</f>
        <v>0</v>
      </c>
      <c r="X69" s="30">
        <f>SUM(RomashkaP:eCommP!X69)</f>
        <v>0</v>
      </c>
      <c r="Y69" s="30">
        <f>SUM(RomashkaP:eCommP!Y69)</f>
        <v>0</v>
      </c>
      <c r="Z69" s="30">
        <f>SUM(RomashkaP:eCommP!Z69)</f>
        <v>0</v>
      </c>
      <c r="AA69" s="30">
        <f>SUM(RomashkaP:eCommP!AA69)</f>
        <v>0</v>
      </c>
      <c r="AB69" s="30">
        <f>SUM(RomashkaP:eCommP!AB69)</f>
        <v>0</v>
      </c>
      <c r="AC69" s="30">
        <f>SUM(RomashkaP:eCommP!AC69)</f>
        <v>0</v>
      </c>
      <c r="AD69" s="30">
        <f>SUM(RomashkaP:eCommP!AD69)</f>
        <v>0</v>
      </c>
      <c r="AE69" s="30">
        <f>SUM(RomashkaP:eCommP!AE69)</f>
        <v>0</v>
      </c>
      <c r="AF69" s="30">
        <f>SUM(RomashkaP:eCommP!AF69)</f>
        <v>0</v>
      </c>
      <c r="AG69" s="30">
        <f>SUM(RomashkaP:eCommP!AG69)</f>
        <v>0</v>
      </c>
      <c r="AH69" s="30">
        <f>SUM(RomashkaP:eCommP!AH69)</f>
        <v>0</v>
      </c>
      <c r="AI69" s="30">
        <f>SUM(RomashkaP:eCommP!AI69)</f>
        <v>0</v>
      </c>
      <c r="AJ69" s="30">
        <f>SUM(RomashkaP:eCommP!AJ69)</f>
        <v>0</v>
      </c>
      <c r="AK69" s="30">
        <f>SUM(RomashkaP:eCommP!AK69)</f>
        <v>0</v>
      </c>
      <c r="AL69" s="30">
        <f>SUM(RomashkaP:eCommP!AL69)</f>
        <v>0</v>
      </c>
      <c r="AM69" s="30">
        <f>SUM(RomashkaP:eCommP!AM69)</f>
        <v>0</v>
      </c>
      <c r="AN69" s="30">
        <f>SUM(RomashkaP:eCommP!AN69)</f>
        <v>0</v>
      </c>
      <c r="AO69" s="30">
        <f>SUM(RomashkaP:eCommP!AO69)</f>
        <v>0</v>
      </c>
      <c r="AP69" s="30">
        <f>SUM(RomashkaP:eCommP!AP69)</f>
        <v>0</v>
      </c>
      <c r="AQ69" s="30">
        <f>SUM(RomashkaP:eCommP!AQ69)</f>
        <v>0</v>
      </c>
      <c r="AR69" s="30">
        <f>SUM(RomashkaP:eCommP!AR69)</f>
        <v>0</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f ca="1">SUM($T73:INDIRECT(ADDRESS($A73,SUMIFS($1:$1,$5:$5,MAX($5:$5)))))</f>
        <v>0</v>
      </c>
      <c r="S73" s="11"/>
      <c r="T73" s="11"/>
      <c r="U73" s="155">
        <f>SUM(RomashkaP:eCommP!U73)</f>
        <v>0</v>
      </c>
      <c r="V73" s="155">
        <f>SUM(RomashkaP:eCommP!V73)</f>
        <v>0</v>
      </c>
      <c r="W73" s="155">
        <f>SUM(RomashkaP:eCommP!W73)</f>
        <v>0</v>
      </c>
      <c r="X73" s="155">
        <f>SUM(RomashkaP:eCommP!X73)</f>
        <v>0</v>
      </c>
      <c r="Y73" s="155">
        <f>SUM(RomashkaP:eCommP!Y73)</f>
        <v>0</v>
      </c>
      <c r="Z73" s="155">
        <f>SUM(RomashkaP:eCommP!Z73)</f>
        <v>0</v>
      </c>
      <c r="AA73" s="155">
        <f>SUM(RomashkaP:eCommP!AA73)</f>
        <v>0</v>
      </c>
      <c r="AB73" s="155">
        <f>SUM(RomashkaP:eCommP!AB73)</f>
        <v>0</v>
      </c>
      <c r="AC73" s="155">
        <f>SUM(RomashkaP:eCommP!AC73)</f>
        <v>0</v>
      </c>
      <c r="AD73" s="155">
        <f>SUM(RomashkaP:eCommP!AD73)</f>
        <v>0</v>
      </c>
      <c r="AE73" s="155">
        <f>SUM(RomashkaP:eCommP!AE73)</f>
        <v>0</v>
      </c>
      <c r="AF73" s="155">
        <f>SUM(RomashkaP:eCommP!AF73)</f>
        <v>0</v>
      </c>
      <c r="AG73" s="155">
        <f>SUM(RomashkaP:eCommP!AG73)</f>
        <v>0</v>
      </c>
      <c r="AH73" s="155">
        <f>SUM(RomashkaP:eCommP!AH73)</f>
        <v>0</v>
      </c>
      <c r="AI73" s="155">
        <f>SUM(RomashkaP:eCommP!AI73)</f>
        <v>0</v>
      </c>
      <c r="AJ73" s="155">
        <f>SUM(RomashkaP:eCommP!AJ73)</f>
        <v>0</v>
      </c>
      <c r="AK73" s="155">
        <f>SUM(RomashkaP:eCommP!AK73)</f>
        <v>0</v>
      </c>
      <c r="AL73" s="155">
        <f>SUM(RomashkaP:eCommP!AL73)</f>
        <v>0</v>
      </c>
      <c r="AM73" s="155">
        <f>SUM(RomashkaP:eCommP!AM73)</f>
        <v>0</v>
      </c>
      <c r="AN73" s="155">
        <f>SUM(RomashkaP:eCommP!AN73)</f>
        <v>0</v>
      </c>
      <c r="AO73" s="155">
        <f>SUM(RomashkaP:eCommP!AO73)</f>
        <v>0</v>
      </c>
      <c r="AP73" s="155">
        <f>SUM(RomashkaP:eCommP!AP73)</f>
        <v>0</v>
      </c>
      <c r="AQ73" s="155">
        <f>SUM(RomashkaP:eCommP!AQ73)</f>
        <v>0</v>
      </c>
      <c r="AR73" s="155">
        <f>SUM(RomashkaP:eCommP!AR73)</f>
        <v>0</v>
      </c>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f ca="1">SUM($T78:INDIRECT(ADDRESS($A78,SUMIFS($1:$1,$5:$5,MAX($5:$5)))))</f>
        <v>0</v>
      </c>
      <c r="U78" s="3">
        <f>SUM(RomashkaP:eCommP!U78)</f>
        <v>0</v>
      </c>
      <c r="V78" s="3">
        <f>SUM(RomashkaP:eCommP!V78)</f>
        <v>0</v>
      </c>
      <c r="W78" s="3">
        <f>SUM(RomashkaP:eCommP!W78)</f>
        <v>0</v>
      </c>
      <c r="X78" s="3">
        <f>SUM(RomashkaP:eCommP!X78)</f>
        <v>0</v>
      </c>
      <c r="Y78" s="3">
        <f>SUM(RomashkaP:eCommP!Y78)</f>
        <v>0</v>
      </c>
      <c r="Z78" s="3">
        <f>SUM(RomashkaP:eCommP!Z78)</f>
        <v>0</v>
      </c>
      <c r="AA78" s="3">
        <f>SUM(RomashkaP:eCommP!AA78)</f>
        <v>0</v>
      </c>
      <c r="AB78" s="3">
        <f>SUM(RomashkaP:eCommP!AB78)</f>
        <v>0</v>
      </c>
      <c r="AC78" s="3">
        <f>SUM(RomashkaP:eCommP!AC78)</f>
        <v>0</v>
      </c>
      <c r="AD78" s="3">
        <f>SUM(RomashkaP:eCommP!AD78)</f>
        <v>0</v>
      </c>
      <c r="AE78" s="3">
        <f>SUM(RomashkaP:eCommP!AE78)</f>
        <v>0</v>
      </c>
      <c r="AF78" s="3">
        <f>SUM(RomashkaP:eCommP!AF78)</f>
        <v>0</v>
      </c>
      <c r="AG78" s="3">
        <f>SUM(RomashkaP:eCommP!AG78)</f>
        <v>0</v>
      </c>
      <c r="AH78" s="3">
        <f>SUM(RomashkaP:eCommP!AH78)</f>
        <v>0</v>
      </c>
      <c r="AI78" s="3">
        <f>SUM(RomashkaP:eCommP!AI78)</f>
        <v>0</v>
      </c>
      <c r="AJ78" s="3">
        <f>SUM(RomashkaP:eCommP!AJ78)</f>
        <v>0</v>
      </c>
      <c r="AK78" s="3">
        <f>SUM(RomashkaP:eCommP!AK78)</f>
        <v>0</v>
      </c>
      <c r="AL78" s="3">
        <f>SUM(RomashkaP:eCommP!AL78)</f>
        <v>0</v>
      </c>
      <c r="AM78" s="3">
        <f>SUM(RomashkaP:eCommP!AM78)</f>
        <v>0</v>
      </c>
      <c r="AN78" s="3">
        <f>SUM(RomashkaP:eCommP!AN78)</f>
        <v>0</v>
      </c>
      <c r="AO78" s="3">
        <f>SUM(RomashkaP:eCommP!AO78)</f>
        <v>0</v>
      </c>
      <c r="AP78" s="3">
        <f>SUM(RomashkaP:eCommP!AP78)</f>
        <v>0</v>
      </c>
      <c r="AQ78" s="3">
        <f>SUM(RomashkaP:eCommP!AQ78)</f>
        <v>0</v>
      </c>
      <c r="AR78" s="3">
        <f>SUM(RomashkaP:eCommP!AR78)</f>
        <v>0</v>
      </c>
    </row>
    <row r="79" spans="1:44" s="128" customFormat="1" ht="12" x14ac:dyDescent="0.25">
      <c r="A79" s="126">
        <f>ROW()</f>
        <v>79</v>
      </c>
      <c r="B79" s="143"/>
      <c r="C79" s="127"/>
      <c r="E79" s="129"/>
      <c r="F79" s="114" t="s">
        <v>118</v>
      </c>
      <c r="G79" s="128" t="s">
        <v>119</v>
      </c>
      <c r="L79" s="152"/>
      <c r="M79" s="153"/>
      <c r="N79" s="154"/>
      <c r="O79" s="154"/>
      <c r="P79" s="152"/>
      <c r="Q79" s="131"/>
      <c r="R79" s="132">
        <f ca="1">SUM($T79:INDIRECT(ADDRESS($A79,SUMIFS($1:$1,$5:$5,MAX($5:$5)))))</f>
        <v>0</v>
      </c>
      <c r="U79" s="155">
        <f>SUM(RomashkaP:eCommP!U79)</f>
        <v>0</v>
      </c>
      <c r="V79" s="155">
        <f>SUM(RomashkaP:eCommP!V79)</f>
        <v>0</v>
      </c>
      <c r="W79" s="155">
        <f>SUM(RomashkaP:eCommP!W79)</f>
        <v>0</v>
      </c>
      <c r="X79" s="155">
        <f>SUM(RomashkaP:eCommP!X79)</f>
        <v>0</v>
      </c>
      <c r="Y79" s="155">
        <f>SUM(RomashkaP:eCommP!Y79)</f>
        <v>0</v>
      </c>
      <c r="Z79" s="155">
        <f>SUM(RomashkaP:eCommP!Z79)</f>
        <v>0</v>
      </c>
      <c r="AA79" s="155">
        <f>SUM(RomashkaP:eCommP!AA79)</f>
        <v>0</v>
      </c>
      <c r="AB79" s="155">
        <f>SUM(RomashkaP:eCommP!AB79)</f>
        <v>0</v>
      </c>
      <c r="AC79" s="155">
        <f>SUM(RomashkaP:eCommP!AC79)</f>
        <v>0</v>
      </c>
      <c r="AD79" s="155">
        <f>SUM(RomashkaP:eCommP!AD79)</f>
        <v>0</v>
      </c>
      <c r="AE79" s="155">
        <f>SUM(RomashkaP:eCommP!AE79)</f>
        <v>0</v>
      </c>
      <c r="AF79" s="155">
        <f>SUM(RomashkaP:eCommP!AF79)</f>
        <v>0</v>
      </c>
      <c r="AG79" s="155">
        <f>SUM(RomashkaP:eCommP!AG79)</f>
        <v>0</v>
      </c>
      <c r="AH79" s="155">
        <f>SUM(RomashkaP:eCommP!AH79)</f>
        <v>0</v>
      </c>
      <c r="AI79" s="155">
        <f>SUM(RomashkaP:eCommP!AI79)</f>
        <v>0</v>
      </c>
      <c r="AJ79" s="155">
        <f>SUM(RomashkaP:eCommP!AJ79)</f>
        <v>0</v>
      </c>
      <c r="AK79" s="155">
        <f>SUM(RomashkaP:eCommP!AK79)</f>
        <v>0</v>
      </c>
      <c r="AL79" s="155">
        <f>SUM(RomashkaP:eCommP!AL79)</f>
        <v>0</v>
      </c>
      <c r="AM79" s="155">
        <f>SUM(RomashkaP:eCommP!AM79)</f>
        <v>0</v>
      </c>
      <c r="AN79" s="155">
        <f>SUM(RomashkaP:eCommP!AN79)</f>
        <v>0</v>
      </c>
      <c r="AO79" s="155">
        <f>SUM(RomashkaP:eCommP!AO79)</f>
        <v>0</v>
      </c>
      <c r="AP79" s="155">
        <f>SUM(RomashkaP:eCommP!AP79)</f>
        <v>0</v>
      </c>
      <c r="AQ79" s="155">
        <f>SUM(RomashkaP:eCommP!AQ79)</f>
        <v>0</v>
      </c>
      <c r="AR79" s="155">
        <f>SUM(RomashkaP:eCommP!AR79)</f>
        <v>0</v>
      </c>
    </row>
    <row r="80" spans="1:44" s="128" customFormat="1" ht="12" x14ac:dyDescent="0.25">
      <c r="A80" s="126">
        <f>ROW()</f>
        <v>80</v>
      </c>
      <c r="B80" s="143"/>
      <c r="C80" s="127"/>
      <c r="E80" s="129"/>
      <c r="F80" s="114" t="s">
        <v>118</v>
      </c>
      <c r="G80" s="128" t="s">
        <v>120</v>
      </c>
      <c r="L80" s="152"/>
      <c r="M80" s="153"/>
      <c r="N80" s="154"/>
      <c r="O80" s="154"/>
      <c r="P80" s="152"/>
      <c r="Q80" s="131"/>
      <c r="R80" s="132">
        <f ca="1">SUM($T80:INDIRECT(ADDRESS($A80,SUMIFS($1:$1,$5:$5,MAX($5:$5)))))</f>
        <v>0</v>
      </c>
      <c r="U80" s="155">
        <f>SUM(RomashkaP:eCommP!U80)</f>
        <v>0</v>
      </c>
      <c r="V80" s="155">
        <f>SUM(RomashkaP:eCommP!V80)</f>
        <v>0</v>
      </c>
      <c r="W80" s="155">
        <f>SUM(RomashkaP:eCommP!W80)</f>
        <v>0</v>
      </c>
      <c r="X80" s="155">
        <f>SUM(RomashkaP:eCommP!X80)</f>
        <v>0</v>
      </c>
      <c r="Y80" s="155">
        <f>SUM(RomashkaP:eCommP!Y80)</f>
        <v>0</v>
      </c>
      <c r="Z80" s="155">
        <f>SUM(RomashkaP:eCommP!Z80)</f>
        <v>0</v>
      </c>
      <c r="AA80" s="155">
        <f>SUM(RomashkaP:eCommP!AA80)</f>
        <v>0</v>
      </c>
      <c r="AB80" s="155">
        <f>SUM(RomashkaP:eCommP!AB80)</f>
        <v>0</v>
      </c>
      <c r="AC80" s="155">
        <f>SUM(RomashkaP:eCommP!AC80)</f>
        <v>0</v>
      </c>
      <c r="AD80" s="155">
        <f>SUM(RomashkaP:eCommP!AD80)</f>
        <v>0</v>
      </c>
      <c r="AE80" s="155">
        <f>SUM(RomashkaP:eCommP!AE80)</f>
        <v>0</v>
      </c>
      <c r="AF80" s="155">
        <f>SUM(RomashkaP:eCommP!AF80)</f>
        <v>0</v>
      </c>
      <c r="AG80" s="155">
        <f>SUM(RomashkaP:eCommP!AG80)</f>
        <v>0</v>
      </c>
      <c r="AH80" s="155">
        <f>SUM(RomashkaP:eCommP!AH80)</f>
        <v>0</v>
      </c>
      <c r="AI80" s="155">
        <f>SUM(RomashkaP:eCommP!AI80)</f>
        <v>0</v>
      </c>
      <c r="AJ80" s="155">
        <f>SUM(RomashkaP:eCommP!AJ80)</f>
        <v>0</v>
      </c>
      <c r="AK80" s="155">
        <f>SUM(RomashkaP:eCommP!AK80)</f>
        <v>0</v>
      </c>
      <c r="AL80" s="155">
        <f>SUM(RomashkaP:eCommP!AL80)</f>
        <v>0</v>
      </c>
      <c r="AM80" s="155">
        <f>SUM(RomashkaP:eCommP!AM80)</f>
        <v>0</v>
      </c>
      <c r="AN80" s="155">
        <f>SUM(RomashkaP:eCommP!AN80)</f>
        <v>0</v>
      </c>
      <c r="AO80" s="155">
        <f>SUM(RomashkaP:eCommP!AO80)</f>
        <v>0</v>
      </c>
      <c r="AP80" s="155">
        <f>SUM(RomashkaP:eCommP!AP80)</f>
        <v>0</v>
      </c>
      <c r="AQ80" s="155">
        <f>SUM(RomashkaP:eCommP!AQ80)</f>
        <v>0</v>
      </c>
      <c r="AR80" s="155">
        <f>SUM(RomashkaP:eCommP!AR80)</f>
        <v>0</v>
      </c>
    </row>
    <row r="81" spans="1:44" s="128" customFormat="1" ht="12" x14ac:dyDescent="0.25">
      <c r="A81" s="126">
        <f>ROW()</f>
        <v>81</v>
      </c>
      <c r="B81" s="143"/>
      <c r="C81" s="127"/>
      <c r="E81" s="129"/>
      <c r="F81" s="114" t="s">
        <v>118</v>
      </c>
      <c r="G81" s="128" t="s">
        <v>121</v>
      </c>
      <c r="L81" s="152"/>
      <c r="M81" s="153"/>
      <c r="N81" s="154"/>
      <c r="O81" s="154"/>
      <c r="P81" s="152"/>
      <c r="Q81" s="131"/>
      <c r="R81" s="132">
        <f ca="1">SUM($T81:INDIRECT(ADDRESS($A81,SUMIFS($1:$1,$5:$5,MAX($5:$5)))))</f>
        <v>0</v>
      </c>
      <c r="U81" s="155">
        <f>SUM(RomashkaP:eCommP!U81)</f>
        <v>0</v>
      </c>
      <c r="V81" s="155">
        <f>SUM(RomashkaP:eCommP!V81)</f>
        <v>0</v>
      </c>
      <c r="W81" s="155">
        <f>SUM(RomashkaP:eCommP!W81)</f>
        <v>0</v>
      </c>
      <c r="X81" s="155">
        <f>SUM(RomashkaP:eCommP!X81)</f>
        <v>0</v>
      </c>
      <c r="Y81" s="155">
        <f>SUM(RomashkaP:eCommP!Y81)</f>
        <v>0</v>
      </c>
      <c r="Z81" s="155">
        <f>SUM(RomashkaP:eCommP!Z81)</f>
        <v>0</v>
      </c>
      <c r="AA81" s="155">
        <f>SUM(RomashkaP:eCommP!AA81)</f>
        <v>0</v>
      </c>
      <c r="AB81" s="155">
        <f>SUM(RomashkaP:eCommP!AB81)</f>
        <v>0</v>
      </c>
      <c r="AC81" s="155">
        <f>SUM(RomashkaP:eCommP!AC81)</f>
        <v>0</v>
      </c>
      <c r="AD81" s="155">
        <f>SUM(RomashkaP:eCommP!AD81)</f>
        <v>0</v>
      </c>
      <c r="AE81" s="155">
        <f>SUM(RomashkaP:eCommP!AE81)</f>
        <v>0</v>
      </c>
      <c r="AF81" s="155">
        <f>SUM(RomashkaP:eCommP!AF81)</f>
        <v>0</v>
      </c>
      <c r="AG81" s="155">
        <f>SUM(RomashkaP:eCommP!AG81)</f>
        <v>0</v>
      </c>
      <c r="AH81" s="155">
        <f>SUM(RomashkaP:eCommP!AH81)</f>
        <v>0</v>
      </c>
      <c r="AI81" s="155">
        <f>SUM(RomashkaP:eCommP!AI81)</f>
        <v>0</v>
      </c>
      <c r="AJ81" s="155">
        <f>SUM(RomashkaP:eCommP!AJ81)</f>
        <v>0</v>
      </c>
      <c r="AK81" s="155">
        <f>SUM(RomashkaP:eCommP!AK81)</f>
        <v>0</v>
      </c>
      <c r="AL81" s="155">
        <f>SUM(RomashkaP:eCommP!AL81)</f>
        <v>0</v>
      </c>
      <c r="AM81" s="155">
        <f>SUM(RomashkaP:eCommP!AM81)</f>
        <v>0</v>
      </c>
      <c r="AN81" s="155">
        <f>SUM(RomashkaP:eCommP!AN81)</f>
        <v>0</v>
      </c>
      <c r="AO81" s="155">
        <f>SUM(RomashkaP:eCommP!AO81)</f>
        <v>0</v>
      </c>
      <c r="AP81" s="155">
        <f>SUM(RomashkaP:eCommP!AP81)</f>
        <v>0</v>
      </c>
      <c r="AQ81" s="155">
        <f>SUM(RomashkaP:eCommP!AQ81)</f>
        <v>0</v>
      </c>
      <c r="AR81" s="155">
        <f>SUM(RomashkaP:eCommP!AR81)</f>
        <v>0</v>
      </c>
    </row>
    <row r="82" spans="1:44" s="128" customFormat="1" ht="12" x14ac:dyDescent="0.25">
      <c r="A82" s="126">
        <f>ROW()</f>
        <v>82</v>
      </c>
      <c r="B82" s="143"/>
      <c r="C82" s="127"/>
      <c r="E82" s="129"/>
      <c r="F82" s="114" t="s">
        <v>118</v>
      </c>
      <c r="G82" s="128" t="s">
        <v>122</v>
      </c>
      <c r="L82" s="152"/>
      <c r="M82" s="153"/>
      <c r="N82" s="154"/>
      <c r="O82" s="154"/>
      <c r="P82" s="152"/>
      <c r="Q82" s="131"/>
      <c r="R82" s="132">
        <f ca="1">SUM($T82:INDIRECT(ADDRESS($A82,SUMIFS($1:$1,$5:$5,MAX($5:$5)))))</f>
        <v>0</v>
      </c>
      <c r="U82" s="155">
        <f>SUM(RomashkaP:eCommP!U82)</f>
        <v>0</v>
      </c>
      <c r="V82" s="155">
        <f>SUM(RomashkaP:eCommP!V82)</f>
        <v>0</v>
      </c>
      <c r="W82" s="155">
        <f>SUM(RomashkaP:eCommP!W82)</f>
        <v>0</v>
      </c>
      <c r="X82" s="155">
        <f>SUM(RomashkaP:eCommP!X82)</f>
        <v>0</v>
      </c>
      <c r="Y82" s="155">
        <f>SUM(RomashkaP:eCommP!Y82)</f>
        <v>0</v>
      </c>
      <c r="Z82" s="155">
        <f>SUM(RomashkaP:eCommP!Z82)</f>
        <v>0</v>
      </c>
      <c r="AA82" s="155">
        <f>SUM(RomashkaP:eCommP!AA82)</f>
        <v>0</v>
      </c>
      <c r="AB82" s="155">
        <f>SUM(RomashkaP:eCommP!AB82)</f>
        <v>0</v>
      </c>
      <c r="AC82" s="155">
        <f>SUM(RomashkaP:eCommP!AC82)</f>
        <v>0</v>
      </c>
      <c r="AD82" s="155">
        <f>SUM(RomashkaP:eCommP!AD82)</f>
        <v>0</v>
      </c>
      <c r="AE82" s="155">
        <f>SUM(RomashkaP:eCommP!AE82)</f>
        <v>0</v>
      </c>
      <c r="AF82" s="155">
        <f>SUM(RomashkaP:eCommP!AF82)</f>
        <v>0</v>
      </c>
      <c r="AG82" s="155">
        <f>SUM(RomashkaP:eCommP!AG82)</f>
        <v>0</v>
      </c>
      <c r="AH82" s="155">
        <f>SUM(RomashkaP:eCommP!AH82)</f>
        <v>0</v>
      </c>
      <c r="AI82" s="155">
        <f>SUM(RomashkaP:eCommP!AI82)</f>
        <v>0</v>
      </c>
      <c r="AJ82" s="155">
        <f>SUM(RomashkaP:eCommP!AJ82)</f>
        <v>0</v>
      </c>
      <c r="AK82" s="155">
        <f>SUM(RomashkaP:eCommP!AK82)</f>
        <v>0</v>
      </c>
      <c r="AL82" s="155">
        <f>SUM(RomashkaP:eCommP!AL82)</f>
        <v>0</v>
      </c>
      <c r="AM82" s="155">
        <f>SUM(RomashkaP:eCommP!AM82)</f>
        <v>0</v>
      </c>
      <c r="AN82" s="155">
        <f>SUM(RomashkaP:eCommP!AN82)</f>
        <v>0</v>
      </c>
      <c r="AO82" s="155">
        <f>SUM(RomashkaP:eCommP!AO82)</f>
        <v>0</v>
      </c>
      <c r="AP82" s="155">
        <f>SUM(RomashkaP:eCommP!AP82)</f>
        <v>0</v>
      </c>
      <c r="AQ82" s="155">
        <f>SUM(RomashkaP:eCommP!AQ82)</f>
        <v>0</v>
      </c>
      <c r="AR82" s="155">
        <f>SUM(RomashkaP:eCommP!AR82)</f>
        <v>0</v>
      </c>
    </row>
    <row r="83" spans="1:44" s="128" customFormat="1" ht="12" x14ac:dyDescent="0.25">
      <c r="A83" s="126">
        <f>ROW()</f>
        <v>83</v>
      </c>
      <c r="B83" s="143"/>
      <c r="C83" s="127"/>
      <c r="E83" s="129"/>
      <c r="F83" s="114" t="s">
        <v>118</v>
      </c>
      <c r="G83" s="128" t="s">
        <v>123</v>
      </c>
      <c r="L83" s="152"/>
      <c r="M83" s="153"/>
      <c r="N83" s="154"/>
      <c r="O83" s="154"/>
      <c r="P83" s="152"/>
      <c r="Q83" s="131"/>
      <c r="R83" s="132">
        <f ca="1">SUM($T83:INDIRECT(ADDRESS($A83,SUMIFS($1:$1,$5:$5,MAX($5:$5)))))</f>
        <v>0</v>
      </c>
      <c r="U83" s="155">
        <f>SUM(RomashkaP:eCommP!U83)</f>
        <v>0</v>
      </c>
      <c r="V83" s="155">
        <f>SUM(RomashkaP:eCommP!V83)</f>
        <v>0</v>
      </c>
      <c r="W83" s="155">
        <f>SUM(RomashkaP:eCommP!W83)</f>
        <v>0</v>
      </c>
      <c r="X83" s="155">
        <f>SUM(RomashkaP:eCommP!X83)</f>
        <v>0</v>
      </c>
      <c r="Y83" s="155">
        <f>SUM(RomashkaP:eCommP!Y83)</f>
        <v>0</v>
      </c>
      <c r="Z83" s="155">
        <f>SUM(RomashkaP:eCommP!Z83)</f>
        <v>0</v>
      </c>
      <c r="AA83" s="155">
        <f>SUM(RomashkaP:eCommP!AA83)</f>
        <v>0</v>
      </c>
      <c r="AB83" s="155">
        <f>SUM(RomashkaP:eCommP!AB83)</f>
        <v>0</v>
      </c>
      <c r="AC83" s="155">
        <f>SUM(RomashkaP:eCommP!AC83)</f>
        <v>0</v>
      </c>
      <c r="AD83" s="155">
        <f>SUM(RomashkaP:eCommP!AD83)</f>
        <v>0</v>
      </c>
      <c r="AE83" s="155">
        <f>SUM(RomashkaP:eCommP!AE83)</f>
        <v>0</v>
      </c>
      <c r="AF83" s="155">
        <f>SUM(RomashkaP:eCommP!AF83)</f>
        <v>0</v>
      </c>
      <c r="AG83" s="155">
        <f>SUM(RomashkaP:eCommP!AG83)</f>
        <v>0</v>
      </c>
      <c r="AH83" s="155">
        <f>SUM(RomashkaP:eCommP!AH83)</f>
        <v>0</v>
      </c>
      <c r="AI83" s="155">
        <f>SUM(RomashkaP:eCommP!AI83)</f>
        <v>0</v>
      </c>
      <c r="AJ83" s="155">
        <f>SUM(RomashkaP:eCommP!AJ83)</f>
        <v>0</v>
      </c>
      <c r="AK83" s="155">
        <f>SUM(RomashkaP:eCommP!AK83)</f>
        <v>0</v>
      </c>
      <c r="AL83" s="155">
        <f>SUM(RomashkaP:eCommP!AL83)</f>
        <v>0</v>
      </c>
      <c r="AM83" s="155">
        <f>SUM(RomashkaP:eCommP!AM83)</f>
        <v>0</v>
      </c>
      <c r="AN83" s="155">
        <f>SUM(RomashkaP:eCommP!AN83)</f>
        <v>0</v>
      </c>
      <c r="AO83" s="155">
        <f>SUM(RomashkaP:eCommP!AO83)</f>
        <v>0</v>
      </c>
      <c r="AP83" s="155">
        <f>SUM(RomashkaP:eCommP!AP83)</f>
        <v>0</v>
      </c>
      <c r="AQ83" s="155">
        <f>SUM(RomashkaP:eCommP!AQ83)</f>
        <v>0</v>
      </c>
      <c r="AR83" s="155">
        <f>SUM(RomashkaP:eCommP!AR83)</f>
        <v>0</v>
      </c>
    </row>
    <row r="84" spans="1:44" s="128" customFormat="1" ht="12" x14ac:dyDescent="0.25">
      <c r="A84" s="126">
        <f>ROW()</f>
        <v>84</v>
      </c>
      <c r="B84" s="143"/>
      <c r="C84" s="127"/>
      <c r="E84" s="129"/>
      <c r="F84" s="114" t="s">
        <v>118</v>
      </c>
      <c r="G84" s="128" t="s">
        <v>124</v>
      </c>
      <c r="L84" s="152"/>
      <c r="M84" s="153"/>
      <c r="N84" s="154"/>
      <c r="O84" s="154"/>
      <c r="P84" s="152"/>
      <c r="Q84" s="131"/>
      <c r="R84" s="132">
        <f ca="1">SUM($T84:INDIRECT(ADDRESS($A84,SUMIFS($1:$1,$5:$5,MAX($5:$5)))))</f>
        <v>0</v>
      </c>
      <c r="U84" s="155">
        <f>SUM(RomashkaP:eCommP!U84)</f>
        <v>0</v>
      </c>
      <c r="V84" s="155">
        <f>SUM(RomashkaP:eCommP!V84)</f>
        <v>0</v>
      </c>
      <c r="W84" s="155">
        <f>SUM(RomashkaP:eCommP!W84)</f>
        <v>0</v>
      </c>
      <c r="X84" s="155">
        <f>SUM(RomashkaP:eCommP!X84)</f>
        <v>0</v>
      </c>
      <c r="Y84" s="155">
        <f>SUM(RomashkaP:eCommP!Y84)</f>
        <v>0</v>
      </c>
      <c r="Z84" s="155">
        <f>SUM(RomashkaP:eCommP!Z84)</f>
        <v>0</v>
      </c>
      <c r="AA84" s="155">
        <f>SUM(RomashkaP:eCommP!AA84)</f>
        <v>0</v>
      </c>
      <c r="AB84" s="155">
        <f>SUM(RomashkaP:eCommP!AB84)</f>
        <v>0</v>
      </c>
      <c r="AC84" s="155">
        <f>SUM(RomashkaP:eCommP!AC84)</f>
        <v>0</v>
      </c>
      <c r="AD84" s="155">
        <f>SUM(RomashkaP:eCommP!AD84)</f>
        <v>0</v>
      </c>
      <c r="AE84" s="155">
        <f>SUM(RomashkaP:eCommP!AE84)</f>
        <v>0</v>
      </c>
      <c r="AF84" s="155">
        <f>SUM(RomashkaP:eCommP!AF84)</f>
        <v>0</v>
      </c>
      <c r="AG84" s="155">
        <f>SUM(RomashkaP:eCommP!AG84)</f>
        <v>0</v>
      </c>
      <c r="AH84" s="155">
        <f>SUM(RomashkaP:eCommP!AH84)</f>
        <v>0</v>
      </c>
      <c r="AI84" s="155">
        <f>SUM(RomashkaP:eCommP!AI84)</f>
        <v>0</v>
      </c>
      <c r="AJ84" s="155">
        <f>SUM(RomashkaP:eCommP!AJ84)</f>
        <v>0</v>
      </c>
      <c r="AK84" s="155">
        <f>SUM(RomashkaP:eCommP!AK84)</f>
        <v>0</v>
      </c>
      <c r="AL84" s="155">
        <f>SUM(RomashkaP:eCommP!AL84)</f>
        <v>0</v>
      </c>
      <c r="AM84" s="155">
        <f>SUM(RomashkaP:eCommP!AM84)</f>
        <v>0</v>
      </c>
      <c r="AN84" s="155">
        <f>SUM(RomashkaP:eCommP!AN84)</f>
        <v>0</v>
      </c>
      <c r="AO84" s="155">
        <f>SUM(RomashkaP:eCommP!AO84)</f>
        <v>0</v>
      </c>
      <c r="AP84" s="155">
        <f>SUM(RomashkaP:eCommP!AP84)</f>
        <v>0</v>
      </c>
      <c r="AQ84" s="155">
        <f>SUM(RomashkaP:eCommP!AQ84)</f>
        <v>0</v>
      </c>
      <c r="AR84" s="155">
        <f>SUM(RomashkaP:eCommP!AR84)</f>
        <v>0</v>
      </c>
    </row>
    <row r="85" spans="1:44" s="128" customFormat="1" ht="12" x14ac:dyDescent="0.25">
      <c r="A85" s="126">
        <f>ROW()</f>
        <v>85</v>
      </c>
      <c r="B85" s="143"/>
      <c r="C85" s="127"/>
      <c r="E85" s="129"/>
      <c r="F85" s="114" t="s">
        <v>118</v>
      </c>
      <c r="G85" s="128" t="s">
        <v>125</v>
      </c>
      <c r="L85" s="152"/>
      <c r="M85" s="153"/>
      <c r="N85" s="154"/>
      <c r="O85" s="154"/>
      <c r="P85" s="152"/>
      <c r="Q85" s="131"/>
      <c r="R85" s="132">
        <f ca="1">SUM($T85:INDIRECT(ADDRESS($A85,SUMIFS($1:$1,$5:$5,MAX($5:$5)))))</f>
        <v>0</v>
      </c>
      <c r="U85" s="155">
        <f>SUM(RomashkaP:eCommP!U85)</f>
        <v>0</v>
      </c>
      <c r="V85" s="155">
        <f>SUM(RomashkaP:eCommP!V85)</f>
        <v>0</v>
      </c>
      <c r="W85" s="155">
        <f>SUM(RomashkaP:eCommP!W85)</f>
        <v>0</v>
      </c>
      <c r="X85" s="155">
        <f>SUM(RomashkaP:eCommP!X85)</f>
        <v>0</v>
      </c>
      <c r="Y85" s="155">
        <f>SUM(RomashkaP:eCommP!Y85)</f>
        <v>0</v>
      </c>
      <c r="Z85" s="155">
        <f>SUM(RomashkaP:eCommP!Z85)</f>
        <v>0</v>
      </c>
      <c r="AA85" s="155">
        <f>SUM(RomashkaP:eCommP!AA85)</f>
        <v>0</v>
      </c>
      <c r="AB85" s="155">
        <f>SUM(RomashkaP:eCommP!AB85)</f>
        <v>0</v>
      </c>
      <c r="AC85" s="155">
        <f>SUM(RomashkaP:eCommP!AC85)</f>
        <v>0</v>
      </c>
      <c r="AD85" s="155">
        <f>SUM(RomashkaP:eCommP!AD85)</f>
        <v>0</v>
      </c>
      <c r="AE85" s="155">
        <f>SUM(RomashkaP:eCommP!AE85)</f>
        <v>0</v>
      </c>
      <c r="AF85" s="155">
        <f>SUM(RomashkaP:eCommP!AF85)</f>
        <v>0</v>
      </c>
      <c r="AG85" s="155">
        <f>SUM(RomashkaP:eCommP!AG85)</f>
        <v>0</v>
      </c>
      <c r="AH85" s="155">
        <f>SUM(RomashkaP:eCommP!AH85)</f>
        <v>0</v>
      </c>
      <c r="AI85" s="155">
        <f>SUM(RomashkaP:eCommP!AI85)</f>
        <v>0</v>
      </c>
      <c r="AJ85" s="155">
        <f>SUM(RomashkaP:eCommP!AJ85)</f>
        <v>0</v>
      </c>
      <c r="AK85" s="155">
        <f>SUM(RomashkaP:eCommP!AK85)</f>
        <v>0</v>
      </c>
      <c r="AL85" s="155">
        <f>SUM(RomashkaP:eCommP!AL85)</f>
        <v>0</v>
      </c>
      <c r="AM85" s="155">
        <f>SUM(RomashkaP:eCommP!AM85)</f>
        <v>0</v>
      </c>
      <c r="AN85" s="155">
        <f>SUM(RomashkaP:eCommP!AN85)</f>
        <v>0</v>
      </c>
      <c r="AO85" s="155">
        <f>SUM(RomashkaP:eCommP!AO85)</f>
        <v>0</v>
      </c>
      <c r="AP85" s="155">
        <f>SUM(RomashkaP:eCommP!AP85)</f>
        <v>0</v>
      </c>
      <c r="AQ85" s="155">
        <f>SUM(RomashkaP:eCommP!AQ85)</f>
        <v>0</v>
      </c>
      <c r="AR85" s="155">
        <f>SUM(RomashkaP:eCommP!AR85)</f>
        <v>0</v>
      </c>
    </row>
    <row r="86" spans="1:44" s="128" customFormat="1" ht="12" x14ac:dyDescent="0.25">
      <c r="A86" s="126">
        <f>ROW()</f>
        <v>86</v>
      </c>
      <c r="B86" s="143"/>
      <c r="C86" s="127"/>
      <c r="E86" s="129"/>
      <c r="F86" s="114" t="s">
        <v>118</v>
      </c>
      <c r="G86" s="128" t="s">
        <v>126</v>
      </c>
      <c r="L86" s="152"/>
      <c r="M86" s="153"/>
      <c r="N86" s="154"/>
      <c r="O86" s="154"/>
      <c r="P86" s="152"/>
      <c r="Q86" s="131"/>
      <c r="R86" s="132">
        <f ca="1">SUM($T86:INDIRECT(ADDRESS($A86,SUMIFS($1:$1,$5:$5,MAX($5:$5)))))</f>
        <v>0</v>
      </c>
      <c r="U86" s="155">
        <f>SUM(RomashkaP:eCommP!U86)</f>
        <v>0</v>
      </c>
      <c r="V86" s="155">
        <f>SUM(RomashkaP:eCommP!V86)</f>
        <v>0</v>
      </c>
      <c r="W86" s="155">
        <f>SUM(RomashkaP:eCommP!W86)</f>
        <v>0</v>
      </c>
      <c r="X86" s="155">
        <f>SUM(RomashkaP:eCommP!X86)</f>
        <v>0</v>
      </c>
      <c r="Y86" s="155">
        <f>SUM(RomashkaP:eCommP!Y86)</f>
        <v>0</v>
      </c>
      <c r="Z86" s="155">
        <f>SUM(RomashkaP:eCommP!Z86)</f>
        <v>0</v>
      </c>
      <c r="AA86" s="155">
        <f>SUM(RomashkaP:eCommP!AA86)</f>
        <v>0</v>
      </c>
      <c r="AB86" s="155">
        <f>SUM(RomashkaP:eCommP!AB86)</f>
        <v>0</v>
      </c>
      <c r="AC86" s="155">
        <f>SUM(RomashkaP:eCommP!AC86)</f>
        <v>0</v>
      </c>
      <c r="AD86" s="155">
        <f>SUM(RomashkaP:eCommP!AD86)</f>
        <v>0</v>
      </c>
      <c r="AE86" s="155">
        <f>SUM(RomashkaP:eCommP!AE86)</f>
        <v>0</v>
      </c>
      <c r="AF86" s="155">
        <f>SUM(RomashkaP:eCommP!AF86)</f>
        <v>0</v>
      </c>
      <c r="AG86" s="155">
        <f>SUM(RomashkaP:eCommP!AG86)</f>
        <v>0</v>
      </c>
      <c r="AH86" s="155">
        <f>SUM(RomashkaP:eCommP!AH86)</f>
        <v>0</v>
      </c>
      <c r="AI86" s="155">
        <f>SUM(RomashkaP:eCommP!AI86)</f>
        <v>0</v>
      </c>
      <c r="AJ86" s="155">
        <f>SUM(RomashkaP:eCommP!AJ86)</f>
        <v>0</v>
      </c>
      <c r="AK86" s="155">
        <f>SUM(RomashkaP:eCommP!AK86)</f>
        <v>0</v>
      </c>
      <c r="AL86" s="155">
        <f>SUM(RomashkaP:eCommP!AL86)</f>
        <v>0</v>
      </c>
      <c r="AM86" s="155">
        <f>SUM(RomashkaP:eCommP!AM86)</f>
        <v>0</v>
      </c>
      <c r="AN86" s="155">
        <f>SUM(RomashkaP:eCommP!AN86)</f>
        <v>0</v>
      </c>
      <c r="AO86" s="155">
        <f>SUM(RomashkaP:eCommP!AO86)</f>
        <v>0</v>
      </c>
      <c r="AP86" s="155">
        <f>SUM(RomashkaP:eCommP!AP86)</f>
        <v>0</v>
      </c>
      <c r="AQ86" s="155">
        <f>SUM(RomashkaP:eCommP!AQ86)</f>
        <v>0</v>
      </c>
      <c r="AR86" s="155">
        <f>SUM(RomashkaP:eCommP!AR86)</f>
        <v>0</v>
      </c>
    </row>
    <row r="87" spans="1:44" s="128" customFormat="1" ht="12" x14ac:dyDescent="0.25">
      <c r="A87" s="126">
        <f>ROW()</f>
        <v>87</v>
      </c>
      <c r="B87" s="143"/>
      <c r="C87" s="127"/>
      <c r="E87" s="129"/>
      <c r="F87" s="114" t="s">
        <v>118</v>
      </c>
      <c r="G87" s="128" t="s">
        <v>127</v>
      </c>
      <c r="L87" s="152"/>
      <c r="M87" s="153"/>
      <c r="N87" s="154"/>
      <c r="O87" s="154"/>
      <c r="P87" s="152"/>
      <c r="Q87" s="131"/>
      <c r="R87" s="132">
        <f ca="1">SUM($T87:INDIRECT(ADDRESS($A87,SUMIFS($1:$1,$5:$5,MAX($5:$5)))))</f>
        <v>0</v>
      </c>
      <c r="U87" s="155">
        <f>SUM(RomashkaP:eCommP!U87)</f>
        <v>0</v>
      </c>
      <c r="V87" s="155">
        <f>SUM(RomashkaP:eCommP!V87)</f>
        <v>0</v>
      </c>
      <c r="W87" s="155">
        <f>SUM(RomashkaP:eCommP!W87)</f>
        <v>0</v>
      </c>
      <c r="X87" s="155">
        <f>SUM(RomashkaP:eCommP!X87)</f>
        <v>0</v>
      </c>
      <c r="Y87" s="155">
        <f>SUM(RomashkaP:eCommP!Y87)</f>
        <v>0</v>
      </c>
      <c r="Z87" s="155">
        <f>SUM(RomashkaP:eCommP!Z87)</f>
        <v>0</v>
      </c>
      <c r="AA87" s="155">
        <f>SUM(RomashkaP:eCommP!AA87)</f>
        <v>0</v>
      </c>
      <c r="AB87" s="155">
        <f>SUM(RomashkaP:eCommP!AB87)</f>
        <v>0</v>
      </c>
      <c r="AC87" s="155">
        <f>SUM(RomashkaP:eCommP!AC87)</f>
        <v>0</v>
      </c>
      <c r="AD87" s="155">
        <f>SUM(RomashkaP:eCommP!AD87)</f>
        <v>0</v>
      </c>
      <c r="AE87" s="155">
        <f>SUM(RomashkaP:eCommP!AE87)</f>
        <v>0</v>
      </c>
      <c r="AF87" s="155">
        <f>SUM(RomashkaP:eCommP!AF87)</f>
        <v>0</v>
      </c>
      <c r="AG87" s="155">
        <f>SUM(RomashkaP:eCommP!AG87)</f>
        <v>0</v>
      </c>
      <c r="AH87" s="155">
        <f>SUM(RomashkaP:eCommP!AH87)</f>
        <v>0</v>
      </c>
      <c r="AI87" s="155">
        <f>SUM(RomashkaP:eCommP!AI87)</f>
        <v>0</v>
      </c>
      <c r="AJ87" s="155">
        <f>SUM(RomashkaP:eCommP!AJ87)</f>
        <v>0</v>
      </c>
      <c r="AK87" s="155">
        <f>SUM(RomashkaP:eCommP!AK87)</f>
        <v>0</v>
      </c>
      <c r="AL87" s="155">
        <f>SUM(RomashkaP:eCommP!AL87)</f>
        <v>0</v>
      </c>
      <c r="AM87" s="155">
        <f>SUM(RomashkaP:eCommP!AM87)</f>
        <v>0</v>
      </c>
      <c r="AN87" s="155">
        <f>SUM(RomashkaP:eCommP!AN87)</f>
        <v>0</v>
      </c>
      <c r="AO87" s="155">
        <f>SUM(RomashkaP:eCommP!AO87)</f>
        <v>0</v>
      </c>
      <c r="AP87" s="155">
        <f>SUM(RomashkaP:eCommP!AP87)</f>
        <v>0</v>
      </c>
      <c r="AQ87" s="155">
        <f>SUM(RomashkaP:eCommP!AQ87)</f>
        <v>0</v>
      </c>
      <c r="AR87" s="155">
        <f>SUM(RomashkaP:eCommP!AR87)</f>
        <v>0</v>
      </c>
    </row>
    <row r="88" spans="1:44" s="128" customFormat="1" ht="12" x14ac:dyDescent="0.25">
      <c r="A88" s="126">
        <f>ROW()</f>
        <v>88</v>
      </c>
      <c r="B88" s="143"/>
      <c r="C88" s="127"/>
      <c r="E88" s="129"/>
      <c r="F88" s="114" t="s">
        <v>118</v>
      </c>
      <c r="G88" s="128" t="s">
        <v>128</v>
      </c>
      <c r="L88" s="152"/>
      <c r="M88" s="153"/>
      <c r="N88" s="154"/>
      <c r="O88" s="154"/>
      <c r="P88" s="152"/>
      <c r="Q88" s="131"/>
      <c r="R88" s="132">
        <f ca="1">SUM($T88:INDIRECT(ADDRESS($A88,SUMIFS($1:$1,$5:$5,MAX($5:$5)))))</f>
        <v>0</v>
      </c>
      <c r="U88" s="155">
        <f>SUM(RomashkaP:eCommP!U88)</f>
        <v>0</v>
      </c>
      <c r="V88" s="155">
        <f>SUM(RomashkaP:eCommP!V88)</f>
        <v>0</v>
      </c>
      <c r="W88" s="155">
        <f>SUM(RomashkaP:eCommP!W88)</f>
        <v>0</v>
      </c>
      <c r="X88" s="155">
        <f>SUM(RomashkaP:eCommP!X88)</f>
        <v>0</v>
      </c>
      <c r="Y88" s="155">
        <f>SUM(RomashkaP:eCommP!Y88)</f>
        <v>0</v>
      </c>
      <c r="Z88" s="155">
        <f>SUM(RomashkaP:eCommP!Z88)</f>
        <v>0</v>
      </c>
      <c r="AA88" s="155">
        <f>SUM(RomashkaP:eCommP!AA88)</f>
        <v>0</v>
      </c>
      <c r="AB88" s="155">
        <f>SUM(RomashkaP:eCommP!AB88)</f>
        <v>0</v>
      </c>
      <c r="AC88" s="155">
        <f>SUM(RomashkaP:eCommP!AC88)</f>
        <v>0</v>
      </c>
      <c r="AD88" s="155">
        <f>SUM(RomashkaP:eCommP!AD88)</f>
        <v>0</v>
      </c>
      <c r="AE88" s="155">
        <f>SUM(RomashkaP:eCommP!AE88)</f>
        <v>0</v>
      </c>
      <c r="AF88" s="155">
        <f>SUM(RomashkaP:eCommP!AF88)</f>
        <v>0</v>
      </c>
      <c r="AG88" s="155">
        <f>SUM(RomashkaP:eCommP!AG88)</f>
        <v>0</v>
      </c>
      <c r="AH88" s="155">
        <f>SUM(RomashkaP:eCommP!AH88)</f>
        <v>0</v>
      </c>
      <c r="AI88" s="155">
        <f>SUM(RomashkaP:eCommP!AI88)</f>
        <v>0</v>
      </c>
      <c r="AJ88" s="155">
        <f>SUM(RomashkaP:eCommP!AJ88)</f>
        <v>0</v>
      </c>
      <c r="AK88" s="155">
        <f>SUM(RomashkaP:eCommP!AK88)</f>
        <v>0</v>
      </c>
      <c r="AL88" s="155">
        <f>SUM(RomashkaP:eCommP!AL88)</f>
        <v>0</v>
      </c>
      <c r="AM88" s="155">
        <f>SUM(RomashkaP:eCommP!AM88)</f>
        <v>0</v>
      </c>
      <c r="AN88" s="155">
        <f>SUM(RomashkaP:eCommP!AN88)</f>
        <v>0</v>
      </c>
      <c r="AO88" s="155">
        <f>SUM(RomashkaP:eCommP!AO88)</f>
        <v>0</v>
      </c>
      <c r="AP88" s="155">
        <f>SUM(RomashkaP:eCommP!AP88)</f>
        <v>0</v>
      </c>
      <c r="AQ88" s="155">
        <f>SUM(RomashkaP:eCommP!AQ88)</f>
        <v>0</v>
      </c>
      <c r="AR88" s="155">
        <f>SUM(RomashkaP:eCommP!AR88)</f>
        <v>0</v>
      </c>
    </row>
    <row r="89" spans="1:44" s="17" customFormat="1" ht="10.199999999999999" x14ac:dyDescent="0.2">
      <c r="A89" s="23">
        <f>ROW()</f>
        <v>89</v>
      </c>
      <c r="B89" s="137"/>
      <c r="E89" s="16" t="s">
        <v>6</v>
      </c>
      <c r="L89" s="83"/>
      <c r="M89" s="79"/>
      <c r="N89" s="83"/>
      <c r="O89" s="83"/>
      <c r="P89" s="83"/>
      <c r="Q89" s="38"/>
      <c r="R89" s="22"/>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row>
    <row r="90" spans="1:44" s="5" customFormat="1" x14ac:dyDescent="0.3">
      <c r="A90" s="23">
        <f>ROW()</f>
        <v>90</v>
      </c>
      <c r="B90" s="137"/>
      <c r="C90" s="45"/>
      <c r="E90" s="24" t="s">
        <v>5</v>
      </c>
      <c r="F90" s="5" t="s">
        <v>129</v>
      </c>
      <c r="K90" s="11"/>
      <c r="L90" s="82"/>
      <c r="M90" s="81"/>
      <c r="N90" s="82"/>
      <c r="O90" s="82"/>
      <c r="P90" s="82"/>
      <c r="Q90" s="39"/>
      <c r="R90" s="3">
        <f ca="1">SUM($T90:INDIRECT(ADDRESS($A90,SUMIFS($1:$1,$5:$5,MAX($5:$5)))))</f>
        <v>0</v>
      </c>
      <c r="U90" s="3">
        <f>SUM(RomashkaP:eCommP!U90)</f>
        <v>0</v>
      </c>
      <c r="V90" s="3">
        <f>SUM(RomashkaP:eCommP!V90)</f>
        <v>0</v>
      </c>
      <c r="W90" s="3">
        <f>SUM(RomashkaP:eCommP!W90)</f>
        <v>0</v>
      </c>
      <c r="X90" s="3">
        <f>SUM(RomashkaP:eCommP!X90)</f>
        <v>0</v>
      </c>
      <c r="Y90" s="3">
        <f>SUM(RomashkaP:eCommP!Y90)</f>
        <v>0</v>
      </c>
      <c r="Z90" s="3">
        <f>SUM(RomashkaP:eCommP!Z90)</f>
        <v>0</v>
      </c>
      <c r="AA90" s="3">
        <f>SUM(RomashkaP:eCommP!AA90)</f>
        <v>0</v>
      </c>
      <c r="AB90" s="3">
        <f>SUM(RomashkaP:eCommP!AB90)</f>
        <v>0</v>
      </c>
      <c r="AC90" s="3">
        <f>SUM(RomashkaP:eCommP!AC90)</f>
        <v>0</v>
      </c>
      <c r="AD90" s="3">
        <f>SUM(RomashkaP:eCommP!AD90)</f>
        <v>0</v>
      </c>
      <c r="AE90" s="3">
        <f>SUM(RomashkaP:eCommP!AE90)</f>
        <v>0</v>
      </c>
      <c r="AF90" s="3">
        <f>SUM(RomashkaP:eCommP!AF90)</f>
        <v>0</v>
      </c>
      <c r="AG90" s="3">
        <f>SUM(RomashkaP:eCommP!AG90)</f>
        <v>0</v>
      </c>
      <c r="AH90" s="3">
        <f>SUM(RomashkaP:eCommP!AH90)</f>
        <v>0</v>
      </c>
      <c r="AI90" s="3">
        <f>SUM(RomashkaP:eCommP!AI90)</f>
        <v>0</v>
      </c>
      <c r="AJ90" s="3">
        <f>SUM(RomashkaP:eCommP!AJ90)</f>
        <v>0</v>
      </c>
      <c r="AK90" s="3">
        <f>SUM(RomashkaP:eCommP!AK90)</f>
        <v>0</v>
      </c>
      <c r="AL90" s="3">
        <f>SUM(RomashkaP:eCommP!AL90)</f>
        <v>0</v>
      </c>
      <c r="AM90" s="3">
        <f>SUM(RomashkaP:eCommP!AM90)</f>
        <v>0</v>
      </c>
      <c r="AN90" s="3">
        <f>SUM(RomashkaP:eCommP!AN90)</f>
        <v>0</v>
      </c>
      <c r="AO90" s="3">
        <f>SUM(RomashkaP:eCommP!AO90)</f>
        <v>0</v>
      </c>
      <c r="AP90" s="3">
        <f>SUM(RomashkaP:eCommP!AP90)</f>
        <v>0</v>
      </c>
      <c r="AQ90" s="3">
        <f>SUM(RomashkaP:eCommP!AQ90)</f>
        <v>0</v>
      </c>
      <c r="AR90" s="3">
        <f>SUM(RomashkaP:eCommP!AR90)</f>
        <v>0</v>
      </c>
    </row>
    <row r="91" spans="1:44" s="128" customFormat="1" ht="12" x14ac:dyDescent="0.25">
      <c r="A91" s="126">
        <f>ROW()</f>
        <v>91</v>
      </c>
      <c r="B91" s="143"/>
      <c r="C91" s="127"/>
      <c r="E91" s="129"/>
      <c r="F91" s="114" t="s">
        <v>118</v>
      </c>
      <c r="G91" s="128" t="s">
        <v>130</v>
      </c>
      <c r="L91" s="152"/>
      <c r="M91" s="153"/>
      <c r="N91" s="154"/>
      <c r="O91" s="154"/>
      <c r="P91" s="152"/>
      <c r="Q91" s="131"/>
      <c r="R91" s="132">
        <f ca="1">SUM($T91:INDIRECT(ADDRESS($A91,SUMIFS($1:$1,$5:$5,MAX($5:$5)))))</f>
        <v>0</v>
      </c>
      <c r="U91" s="155">
        <f>SUM(RomashkaP:eCommP!U91)</f>
        <v>0</v>
      </c>
      <c r="V91" s="155">
        <f>SUM(RomashkaP:eCommP!V91)</f>
        <v>0</v>
      </c>
      <c r="W91" s="155">
        <f>SUM(RomashkaP:eCommP!W91)</f>
        <v>0</v>
      </c>
      <c r="X91" s="155">
        <f>SUM(RomashkaP:eCommP!X91)</f>
        <v>0</v>
      </c>
      <c r="Y91" s="155">
        <f>SUM(RomashkaP:eCommP!Y91)</f>
        <v>0</v>
      </c>
      <c r="Z91" s="155">
        <f>SUM(RomashkaP:eCommP!Z91)</f>
        <v>0</v>
      </c>
      <c r="AA91" s="155">
        <f>SUM(RomashkaP:eCommP!AA91)</f>
        <v>0</v>
      </c>
      <c r="AB91" s="155">
        <f>SUM(RomashkaP:eCommP!AB91)</f>
        <v>0</v>
      </c>
      <c r="AC91" s="155">
        <f>SUM(RomashkaP:eCommP!AC91)</f>
        <v>0</v>
      </c>
      <c r="AD91" s="155">
        <f>SUM(RomashkaP:eCommP!AD91)</f>
        <v>0</v>
      </c>
      <c r="AE91" s="155">
        <f>SUM(RomashkaP:eCommP!AE91)</f>
        <v>0</v>
      </c>
      <c r="AF91" s="155">
        <f>SUM(RomashkaP:eCommP!AF91)</f>
        <v>0</v>
      </c>
      <c r="AG91" s="155">
        <f>SUM(RomashkaP:eCommP!AG91)</f>
        <v>0</v>
      </c>
      <c r="AH91" s="155">
        <f>SUM(RomashkaP:eCommP!AH91)</f>
        <v>0</v>
      </c>
      <c r="AI91" s="155">
        <f>SUM(RomashkaP:eCommP!AI91)</f>
        <v>0</v>
      </c>
      <c r="AJ91" s="155">
        <f>SUM(RomashkaP:eCommP!AJ91)</f>
        <v>0</v>
      </c>
      <c r="AK91" s="155">
        <f>SUM(RomashkaP:eCommP!AK91)</f>
        <v>0</v>
      </c>
      <c r="AL91" s="155">
        <f>SUM(RomashkaP:eCommP!AL91)</f>
        <v>0</v>
      </c>
      <c r="AM91" s="155">
        <f>SUM(RomashkaP:eCommP!AM91)</f>
        <v>0</v>
      </c>
      <c r="AN91" s="155">
        <f>SUM(RomashkaP:eCommP!AN91)</f>
        <v>0</v>
      </c>
      <c r="AO91" s="155">
        <f>SUM(RomashkaP:eCommP!AO91)</f>
        <v>0</v>
      </c>
      <c r="AP91" s="155">
        <f>SUM(RomashkaP:eCommP!AP91)</f>
        <v>0</v>
      </c>
      <c r="AQ91" s="155">
        <f>SUM(RomashkaP:eCommP!AQ91)</f>
        <v>0</v>
      </c>
      <c r="AR91" s="155">
        <f>SUM(RomashkaP:eCommP!AR91)</f>
        <v>0</v>
      </c>
    </row>
    <row r="92" spans="1:44" s="128" customFormat="1" ht="12" x14ac:dyDescent="0.25">
      <c r="A92" s="126">
        <f>ROW()</f>
        <v>92</v>
      </c>
      <c r="B92" s="143"/>
      <c r="C92" s="127"/>
      <c r="E92" s="129"/>
      <c r="F92" s="114" t="s">
        <v>118</v>
      </c>
      <c r="G92" s="128" t="s">
        <v>131</v>
      </c>
      <c r="L92" s="152"/>
      <c r="M92" s="153"/>
      <c r="N92" s="154"/>
      <c r="O92" s="154"/>
      <c r="P92" s="152"/>
      <c r="Q92" s="131"/>
      <c r="R92" s="132">
        <f ca="1">SUM($T92:INDIRECT(ADDRESS($A92,SUMIFS($1:$1,$5:$5,MAX($5:$5)))))</f>
        <v>0</v>
      </c>
      <c r="U92" s="155">
        <f>SUM(RomashkaP:eCommP!U92)</f>
        <v>0</v>
      </c>
      <c r="V92" s="155">
        <f>SUM(RomashkaP:eCommP!V92)</f>
        <v>0</v>
      </c>
      <c r="W92" s="155">
        <f>SUM(RomashkaP:eCommP!W92)</f>
        <v>0</v>
      </c>
      <c r="X92" s="155">
        <f>SUM(RomashkaP:eCommP!X92)</f>
        <v>0</v>
      </c>
      <c r="Y92" s="155">
        <f>SUM(RomashkaP:eCommP!Y92)</f>
        <v>0</v>
      </c>
      <c r="Z92" s="155">
        <f>SUM(RomashkaP:eCommP!Z92)</f>
        <v>0</v>
      </c>
      <c r="AA92" s="155">
        <f>SUM(RomashkaP:eCommP!AA92)</f>
        <v>0</v>
      </c>
      <c r="AB92" s="155">
        <f>SUM(RomashkaP:eCommP!AB92)</f>
        <v>0</v>
      </c>
      <c r="AC92" s="155">
        <f>SUM(RomashkaP:eCommP!AC92)</f>
        <v>0</v>
      </c>
      <c r="AD92" s="155">
        <f>SUM(RomashkaP:eCommP!AD92)</f>
        <v>0</v>
      </c>
      <c r="AE92" s="155">
        <f>SUM(RomashkaP:eCommP!AE92)</f>
        <v>0</v>
      </c>
      <c r="AF92" s="155">
        <f>SUM(RomashkaP:eCommP!AF92)</f>
        <v>0</v>
      </c>
      <c r="AG92" s="155">
        <f>SUM(RomashkaP:eCommP!AG92)</f>
        <v>0</v>
      </c>
      <c r="AH92" s="155">
        <f>SUM(RomashkaP:eCommP!AH92)</f>
        <v>0</v>
      </c>
      <c r="AI92" s="155">
        <f>SUM(RomashkaP:eCommP!AI92)</f>
        <v>0</v>
      </c>
      <c r="AJ92" s="155">
        <f>SUM(RomashkaP:eCommP!AJ92)</f>
        <v>0</v>
      </c>
      <c r="AK92" s="155">
        <f>SUM(RomashkaP:eCommP!AK92)</f>
        <v>0</v>
      </c>
      <c r="AL92" s="155">
        <f>SUM(RomashkaP:eCommP!AL92)</f>
        <v>0</v>
      </c>
      <c r="AM92" s="155">
        <f>SUM(RomashkaP:eCommP!AM92)</f>
        <v>0</v>
      </c>
      <c r="AN92" s="155">
        <f>SUM(RomashkaP:eCommP!AN92)</f>
        <v>0</v>
      </c>
      <c r="AO92" s="155">
        <f>SUM(RomashkaP:eCommP!AO92)</f>
        <v>0</v>
      </c>
      <c r="AP92" s="155">
        <f>SUM(RomashkaP:eCommP!AP92)</f>
        <v>0</v>
      </c>
      <c r="AQ92" s="155">
        <f>SUM(RomashkaP:eCommP!AQ92)</f>
        <v>0</v>
      </c>
      <c r="AR92" s="155">
        <f>SUM(RomashkaP:eCommP!AR92)</f>
        <v>0</v>
      </c>
    </row>
    <row r="93" spans="1:44" s="128" customFormat="1" ht="12" x14ac:dyDescent="0.25">
      <c r="A93" s="126">
        <f>ROW()</f>
        <v>93</v>
      </c>
      <c r="B93" s="143"/>
      <c r="C93" s="127"/>
      <c r="E93" s="129"/>
      <c r="F93" s="114" t="s">
        <v>118</v>
      </c>
      <c r="G93" s="128" t="s">
        <v>132</v>
      </c>
      <c r="L93" s="152"/>
      <c r="M93" s="153"/>
      <c r="N93" s="154"/>
      <c r="O93" s="154"/>
      <c r="P93" s="152"/>
      <c r="Q93" s="131"/>
      <c r="R93" s="132">
        <f ca="1">SUM($T93:INDIRECT(ADDRESS($A93,SUMIFS($1:$1,$5:$5,MAX($5:$5)))))</f>
        <v>0</v>
      </c>
      <c r="U93" s="155">
        <f>SUM(RomashkaP:eCommP!U93)</f>
        <v>0</v>
      </c>
      <c r="V93" s="155">
        <f>SUM(RomashkaP:eCommP!V93)</f>
        <v>0</v>
      </c>
      <c r="W93" s="155">
        <f>SUM(RomashkaP:eCommP!W93)</f>
        <v>0</v>
      </c>
      <c r="X93" s="155">
        <f>SUM(RomashkaP:eCommP!X93)</f>
        <v>0</v>
      </c>
      <c r="Y93" s="155">
        <f>SUM(RomashkaP:eCommP!Y93)</f>
        <v>0</v>
      </c>
      <c r="Z93" s="155">
        <f>SUM(RomashkaP:eCommP!Z93)</f>
        <v>0</v>
      </c>
      <c r="AA93" s="155">
        <f>SUM(RomashkaP:eCommP!AA93)</f>
        <v>0</v>
      </c>
      <c r="AB93" s="155">
        <f>SUM(RomashkaP:eCommP!AB93)</f>
        <v>0</v>
      </c>
      <c r="AC93" s="155">
        <f>SUM(RomashkaP:eCommP!AC93)</f>
        <v>0</v>
      </c>
      <c r="AD93" s="155">
        <f>SUM(RomashkaP:eCommP!AD93)</f>
        <v>0</v>
      </c>
      <c r="AE93" s="155">
        <f>SUM(RomashkaP:eCommP!AE93)</f>
        <v>0</v>
      </c>
      <c r="AF93" s="155">
        <f>SUM(RomashkaP:eCommP!AF93)</f>
        <v>0</v>
      </c>
      <c r="AG93" s="155">
        <f>SUM(RomashkaP:eCommP!AG93)</f>
        <v>0</v>
      </c>
      <c r="AH93" s="155">
        <f>SUM(RomashkaP:eCommP!AH93)</f>
        <v>0</v>
      </c>
      <c r="AI93" s="155">
        <f>SUM(RomashkaP:eCommP!AI93)</f>
        <v>0</v>
      </c>
      <c r="AJ93" s="155">
        <f>SUM(RomashkaP:eCommP!AJ93)</f>
        <v>0</v>
      </c>
      <c r="AK93" s="155">
        <f>SUM(RomashkaP:eCommP!AK93)</f>
        <v>0</v>
      </c>
      <c r="AL93" s="155">
        <f>SUM(RomashkaP:eCommP!AL93)</f>
        <v>0</v>
      </c>
      <c r="AM93" s="155">
        <f>SUM(RomashkaP:eCommP!AM93)</f>
        <v>0</v>
      </c>
      <c r="AN93" s="155">
        <f>SUM(RomashkaP:eCommP!AN93)</f>
        <v>0</v>
      </c>
      <c r="AO93" s="155">
        <f>SUM(RomashkaP:eCommP!AO93)</f>
        <v>0</v>
      </c>
      <c r="AP93" s="155">
        <f>SUM(RomashkaP:eCommP!AP93)</f>
        <v>0</v>
      </c>
      <c r="AQ93" s="155">
        <f>SUM(RomashkaP:eCommP!AQ93)</f>
        <v>0</v>
      </c>
      <c r="AR93" s="155">
        <f>SUM(RomashkaP:eCommP!AR93)</f>
        <v>0</v>
      </c>
    </row>
    <row r="94" spans="1:44" s="128" customFormat="1" ht="12" x14ac:dyDescent="0.25">
      <c r="A94" s="126">
        <f>ROW()</f>
        <v>94</v>
      </c>
      <c r="B94" s="143"/>
      <c r="C94" s="127"/>
      <c r="E94" s="129"/>
      <c r="F94" s="114" t="s">
        <v>118</v>
      </c>
      <c r="G94" s="128" t="s">
        <v>133</v>
      </c>
      <c r="L94" s="152"/>
      <c r="M94" s="153"/>
      <c r="N94" s="154"/>
      <c r="O94" s="154"/>
      <c r="P94" s="152"/>
      <c r="Q94" s="131"/>
      <c r="R94" s="132">
        <f ca="1">SUM($T94:INDIRECT(ADDRESS($A94,SUMIFS($1:$1,$5:$5,MAX($5:$5)))))</f>
        <v>0</v>
      </c>
      <c r="U94" s="155">
        <f>SUM(RomashkaP:eCommP!U94)</f>
        <v>0</v>
      </c>
      <c r="V94" s="155">
        <f>SUM(RomashkaP:eCommP!V94)</f>
        <v>0</v>
      </c>
      <c r="W94" s="155">
        <f>SUM(RomashkaP:eCommP!W94)</f>
        <v>0</v>
      </c>
      <c r="X94" s="155">
        <f>SUM(RomashkaP:eCommP!X94)</f>
        <v>0</v>
      </c>
      <c r="Y94" s="155">
        <f>SUM(RomashkaP:eCommP!Y94)</f>
        <v>0</v>
      </c>
      <c r="Z94" s="155">
        <f>SUM(RomashkaP:eCommP!Z94)</f>
        <v>0</v>
      </c>
      <c r="AA94" s="155">
        <f>SUM(RomashkaP:eCommP!AA94)</f>
        <v>0</v>
      </c>
      <c r="AB94" s="155">
        <f>SUM(RomashkaP:eCommP!AB94)</f>
        <v>0</v>
      </c>
      <c r="AC94" s="155">
        <f>SUM(RomashkaP:eCommP!AC94)</f>
        <v>0</v>
      </c>
      <c r="AD94" s="155">
        <f>SUM(RomashkaP:eCommP!AD94)</f>
        <v>0</v>
      </c>
      <c r="AE94" s="155">
        <f>SUM(RomashkaP:eCommP!AE94)</f>
        <v>0</v>
      </c>
      <c r="AF94" s="155">
        <f>SUM(RomashkaP:eCommP!AF94)</f>
        <v>0</v>
      </c>
      <c r="AG94" s="155">
        <f>SUM(RomashkaP:eCommP!AG94)</f>
        <v>0</v>
      </c>
      <c r="AH94" s="155">
        <f>SUM(RomashkaP:eCommP!AH94)</f>
        <v>0</v>
      </c>
      <c r="AI94" s="155">
        <f>SUM(RomashkaP:eCommP!AI94)</f>
        <v>0</v>
      </c>
      <c r="AJ94" s="155">
        <f>SUM(RomashkaP:eCommP!AJ94)</f>
        <v>0</v>
      </c>
      <c r="AK94" s="155">
        <f>SUM(RomashkaP:eCommP!AK94)</f>
        <v>0</v>
      </c>
      <c r="AL94" s="155">
        <f>SUM(RomashkaP:eCommP!AL94)</f>
        <v>0</v>
      </c>
      <c r="AM94" s="155">
        <f>SUM(RomashkaP:eCommP!AM94)</f>
        <v>0</v>
      </c>
      <c r="AN94" s="155">
        <f>SUM(RomashkaP:eCommP!AN94)</f>
        <v>0</v>
      </c>
      <c r="AO94" s="155">
        <f>SUM(RomashkaP:eCommP!AO94)</f>
        <v>0</v>
      </c>
      <c r="AP94" s="155">
        <f>SUM(RomashkaP:eCommP!AP94)</f>
        <v>0</v>
      </c>
      <c r="AQ94" s="155">
        <f>SUM(RomashkaP:eCommP!AQ94)</f>
        <v>0</v>
      </c>
      <c r="AR94" s="155">
        <f>SUM(RomashkaP:eCommP!AR94)</f>
        <v>0</v>
      </c>
    </row>
    <row r="95" spans="1:44" s="17" customFormat="1" ht="10.199999999999999" x14ac:dyDescent="0.2">
      <c r="A95" s="23">
        <f>ROW()</f>
        <v>95</v>
      </c>
      <c r="B95" s="137"/>
      <c r="E95" s="16" t="s">
        <v>6</v>
      </c>
      <c r="L95" s="83"/>
      <c r="M95" s="79"/>
      <c r="N95" s="83"/>
      <c r="O95" s="83"/>
      <c r="P95" s="83"/>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80"/>
      <c r="M96" s="79"/>
      <c r="N96" s="80"/>
      <c r="O96" s="80"/>
      <c r="P96" s="80"/>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c r="L97" s="80"/>
      <c r="M97" s="79"/>
      <c r="N97" s="80"/>
      <c r="O97" s="80"/>
      <c r="P97" s="80"/>
    </row>
    <row r="98" spans="1:44" ht="3" customHeight="1" x14ac:dyDescent="0.3">
      <c r="A98" s="19">
        <f>ROW()</f>
        <v>98</v>
      </c>
      <c r="B98" s="134"/>
      <c r="F98" s="25"/>
      <c r="G98" s="25"/>
      <c r="H98" s="25"/>
      <c r="I98" s="25"/>
      <c r="J98" s="25"/>
      <c r="K98" s="26"/>
      <c r="L98" s="80"/>
      <c r="M98" s="79"/>
      <c r="N98" s="80"/>
      <c r="O98" s="80"/>
      <c r="P98" s="80"/>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L99" s="82"/>
      <c r="M99" s="81"/>
      <c r="N99" s="82"/>
      <c r="O99" s="82"/>
      <c r="P99" s="82"/>
      <c r="Q99" s="39"/>
      <c r="R99" s="3" t="e">
        <f ca="1">SUM($T99:INDIRECT(ADDRESS($A99,SUMIFS($1:$1,$5:$5,MAX($5:$5)))))</f>
        <v>#REF!</v>
      </c>
      <c r="U99" s="3" t="e">
        <f>SUM(RomashkaP:eCommP!U99)</f>
        <v>#REF!</v>
      </c>
      <c r="V99" s="3" t="e">
        <f>SUM(RomashkaP:eCommP!V99)</f>
        <v>#REF!</v>
      </c>
      <c r="W99" s="3" t="e">
        <f>SUM(RomashkaP:eCommP!W99)</f>
        <v>#REF!</v>
      </c>
      <c r="X99" s="3" t="e">
        <f>SUM(RomashkaP:eCommP!X99)</f>
        <v>#REF!</v>
      </c>
      <c r="Y99" s="3" t="e">
        <f>SUM(RomashkaP:eCommP!Y99)</f>
        <v>#REF!</v>
      </c>
      <c r="Z99" s="3" t="e">
        <f>SUM(RomashkaP:eCommP!Z99)</f>
        <v>#REF!</v>
      </c>
      <c r="AA99" s="3" t="e">
        <f>SUM(RomashkaP:eCommP!AA99)</f>
        <v>#REF!</v>
      </c>
      <c r="AB99" s="3" t="e">
        <f>SUM(RomashkaP:eCommP!AB99)</f>
        <v>#REF!</v>
      </c>
      <c r="AC99" s="3" t="e">
        <f>SUM(RomashkaP:eCommP!AC99)</f>
        <v>#REF!</v>
      </c>
      <c r="AD99" s="3" t="e">
        <f>SUM(RomashkaP:eCommP!AD99)</f>
        <v>#REF!</v>
      </c>
      <c r="AE99" s="3" t="e">
        <f>SUM(RomashkaP:eCommP!AE99)</f>
        <v>#REF!</v>
      </c>
      <c r="AF99" s="3" t="e">
        <f>SUM(RomashkaP:eCommP!AF99)</f>
        <v>#REF!</v>
      </c>
      <c r="AG99" s="3" t="e">
        <f>SUM(RomashkaP:eCommP!AG99)</f>
        <v>#REF!</v>
      </c>
      <c r="AH99" s="3" t="e">
        <f>SUM(RomashkaP:eCommP!AH99)</f>
        <v>#REF!</v>
      </c>
      <c r="AI99" s="3" t="e">
        <f>SUM(RomashkaP:eCommP!AI99)</f>
        <v>#REF!</v>
      </c>
      <c r="AJ99" s="3" t="e">
        <f>SUM(RomashkaP:eCommP!AJ99)</f>
        <v>#REF!</v>
      </c>
      <c r="AK99" s="3" t="e">
        <f>SUM(RomashkaP:eCommP!AK99)</f>
        <v>#REF!</v>
      </c>
      <c r="AL99" s="3" t="e">
        <f>SUM(RomashkaP:eCommP!AL99)</f>
        <v>#REF!</v>
      </c>
      <c r="AM99" s="3" t="e">
        <f>SUM(RomashkaP:eCommP!AM99)</f>
        <v>#REF!</v>
      </c>
      <c r="AN99" s="3" t="e">
        <f>SUM(RomashkaP:eCommP!AN99)</f>
        <v>#REF!</v>
      </c>
      <c r="AO99" s="3" t="e">
        <f>SUM(RomashkaP:eCommP!AO99)</f>
        <v>#REF!</v>
      </c>
      <c r="AP99" s="3" t="e">
        <f>SUM(RomashkaP:eCommP!AP99)</f>
        <v>#REF!</v>
      </c>
      <c r="AQ99" s="3" t="e">
        <f>SUM(RomashkaP:eCommP!AQ99)</f>
        <v>#REF!</v>
      </c>
      <c r="AR99" s="3" t="e">
        <f>SUM(RomashkaP:eCommP!AR99)</f>
        <v>#REF!</v>
      </c>
    </row>
    <row r="100" spans="1:44" s="95" customFormat="1" ht="10.199999999999999" x14ac:dyDescent="0.2">
      <c r="A100" s="23">
        <f>ROW()</f>
        <v>100</v>
      </c>
      <c r="B100" s="138"/>
      <c r="E100" s="100">
        <v>1</v>
      </c>
      <c r="F100" s="63" t="s">
        <v>106</v>
      </c>
      <c r="G100" s="99" t="s">
        <v>83</v>
      </c>
      <c r="L100" s="214"/>
      <c r="M100" s="215"/>
      <c r="N100" s="214"/>
      <c r="O100" s="214"/>
      <c r="P100" s="214"/>
      <c r="Q100" s="102"/>
      <c r="R100" s="101" t="e">
        <f ca="1">SUM($T100:INDIRECT(ADDRESS($A100,SUMIFS($1:$1,$5:$5,MAX($5:$5)))))</f>
        <v>#REF!</v>
      </c>
      <c r="U100" s="104" t="e">
        <f>SUM(RomashkaP:eCommP!U100)</f>
        <v>#REF!</v>
      </c>
      <c r="V100" s="104" t="e">
        <f>SUM(RomashkaP:eCommP!V100)</f>
        <v>#REF!</v>
      </c>
      <c r="W100" s="104" t="e">
        <f>SUM(RomashkaP:eCommP!W100)</f>
        <v>#REF!</v>
      </c>
      <c r="X100" s="104" t="e">
        <f>SUM(RomashkaP:eCommP!X100)</f>
        <v>#REF!</v>
      </c>
      <c r="Y100" s="104" t="e">
        <f>SUM(RomashkaP:eCommP!Y100)</f>
        <v>#REF!</v>
      </c>
      <c r="Z100" s="104" t="e">
        <f>SUM(RomashkaP:eCommP!Z100)</f>
        <v>#REF!</v>
      </c>
      <c r="AA100" s="104" t="e">
        <f>SUM(RomashkaP:eCommP!AA100)</f>
        <v>#REF!</v>
      </c>
      <c r="AB100" s="104" t="e">
        <f>SUM(RomashkaP:eCommP!AB100)</f>
        <v>#REF!</v>
      </c>
      <c r="AC100" s="104" t="e">
        <f>SUM(RomashkaP:eCommP!AC100)</f>
        <v>#REF!</v>
      </c>
      <c r="AD100" s="104" t="e">
        <f>SUM(RomashkaP:eCommP!AD100)</f>
        <v>#REF!</v>
      </c>
      <c r="AE100" s="104" t="e">
        <f>SUM(RomashkaP:eCommP!AE100)</f>
        <v>#REF!</v>
      </c>
      <c r="AF100" s="104" t="e">
        <f>SUM(RomashkaP:eCommP!AF100)</f>
        <v>#REF!</v>
      </c>
      <c r="AG100" s="104" t="e">
        <f>SUM(RomashkaP:eCommP!AG100)</f>
        <v>#REF!</v>
      </c>
      <c r="AH100" s="104" t="e">
        <f>SUM(RomashkaP:eCommP!AH100)</f>
        <v>#REF!</v>
      </c>
      <c r="AI100" s="104" t="e">
        <f>SUM(RomashkaP:eCommP!AI100)</f>
        <v>#REF!</v>
      </c>
      <c r="AJ100" s="104" t="e">
        <f>SUM(RomashkaP:eCommP!AJ100)</f>
        <v>#REF!</v>
      </c>
      <c r="AK100" s="104" t="e">
        <f>SUM(RomashkaP:eCommP!AK100)</f>
        <v>#REF!</v>
      </c>
      <c r="AL100" s="104" t="e">
        <f>SUM(RomashkaP:eCommP!AL100)</f>
        <v>#REF!</v>
      </c>
      <c r="AM100" s="104" t="e">
        <f>SUM(RomashkaP:eCommP!AM100)</f>
        <v>#REF!</v>
      </c>
      <c r="AN100" s="104" t="e">
        <f>SUM(RomashkaP:eCommP!AN100)</f>
        <v>#REF!</v>
      </c>
      <c r="AO100" s="104" t="e">
        <f>SUM(RomashkaP:eCommP!AO100)</f>
        <v>#REF!</v>
      </c>
      <c r="AP100" s="104" t="e">
        <f>SUM(RomashkaP:eCommP!AP100)</f>
        <v>#REF!</v>
      </c>
      <c r="AQ100" s="104" t="e">
        <f>SUM(RomashkaP:eCommP!AQ100)</f>
        <v>#REF!</v>
      </c>
      <c r="AR100" s="104" t="e">
        <f>SUM(RomashkaP:eCommP!AR100)</f>
        <v>#REF!</v>
      </c>
    </row>
    <row r="101" spans="1:44" s="95" customFormat="1" ht="10.199999999999999" x14ac:dyDescent="0.2">
      <c r="A101" s="23">
        <f>ROW()</f>
        <v>101</v>
      </c>
      <c r="B101" s="138"/>
      <c r="E101" s="100">
        <v>2</v>
      </c>
      <c r="F101" s="63" t="s">
        <v>106</v>
      </c>
      <c r="G101" s="99" t="s">
        <v>84</v>
      </c>
      <c r="L101" s="214"/>
      <c r="M101" s="215"/>
      <c r="N101" s="214"/>
      <c r="O101" s="214"/>
      <c r="P101" s="214"/>
      <c r="Q101" s="102"/>
      <c r="R101" s="101" t="e">
        <f ca="1">SUM($T101:INDIRECT(ADDRESS($A101,SUMIFS($1:$1,$5:$5,MAX($5:$5)))))</f>
        <v>#REF!</v>
      </c>
      <c r="U101" s="104" t="e">
        <f>SUM(RomashkaP:eCommP!U101)</f>
        <v>#REF!</v>
      </c>
      <c r="V101" s="104" t="e">
        <f>SUM(RomashkaP:eCommP!V101)</f>
        <v>#REF!</v>
      </c>
      <c r="W101" s="104" t="e">
        <f>SUM(RomashkaP:eCommP!W101)</f>
        <v>#REF!</v>
      </c>
      <c r="X101" s="104" t="e">
        <f>SUM(RomashkaP:eCommP!X101)</f>
        <v>#REF!</v>
      </c>
      <c r="Y101" s="104" t="e">
        <f>SUM(RomashkaP:eCommP!Y101)</f>
        <v>#REF!</v>
      </c>
      <c r="Z101" s="104" t="e">
        <f>SUM(RomashkaP:eCommP!Z101)</f>
        <v>#REF!</v>
      </c>
      <c r="AA101" s="104" t="e">
        <f>SUM(RomashkaP:eCommP!AA101)</f>
        <v>#REF!</v>
      </c>
      <c r="AB101" s="104" t="e">
        <f>SUM(RomashkaP:eCommP!AB101)</f>
        <v>#REF!</v>
      </c>
      <c r="AC101" s="104" t="e">
        <f>SUM(RomashkaP:eCommP!AC101)</f>
        <v>#REF!</v>
      </c>
      <c r="AD101" s="104" t="e">
        <f>SUM(RomashkaP:eCommP!AD101)</f>
        <v>#REF!</v>
      </c>
      <c r="AE101" s="104" t="e">
        <f>SUM(RomashkaP:eCommP!AE101)</f>
        <v>#REF!</v>
      </c>
      <c r="AF101" s="104" t="e">
        <f>SUM(RomashkaP:eCommP!AF101)</f>
        <v>#REF!</v>
      </c>
      <c r="AG101" s="104" t="e">
        <f>SUM(RomashkaP:eCommP!AG101)</f>
        <v>#REF!</v>
      </c>
      <c r="AH101" s="104" t="e">
        <f>SUM(RomashkaP:eCommP!AH101)</f>
        <v>#REF!</v>
      </c>
      <c r="AI101" s="104" t="e">
        <f>SUM(RomashkaP:eCommP!AI101)</f>
        <v>#REF!</v>
      </c>
      <c r="AJ101" s="104" t="e">
        <f>SUM(RomashkaP:eCommP!AJ101)</f>
        <v>#REF!</v>
      </c>
      <c r="AK101" s="104" t="e">
        <f>SUM(RomashkaP:eCommP!AK101)</f>
        <v>#REF!</v>
      </c>
      <c r="AL101" s="104" t="e">
        <f>SUM(RomashkaP:eCommP!AL101)</f>
        <v>#REF!</v>
      </c>
      <c r="AM101" s="104" t="e">
        <f>SUM(RomashkaP:eCommP!AM101)</f>
        <v>#REF!</v>
      </c>
      <c r="AN101" s="104" t="e">
        <f>SUM(RomashkaP:eCommP!AN101)</f>
        <v>#REF!</v>
      </c>
      <c r="AO101" s="104" t="e">
        <f>SUM(RomashkaP:eCommP!AO101)</f>
        <v>#REF!</v>
      </c>
      <c r="AP101" s="104" t="e">
        <f>SUM(RomashkaP:eCommP!AP101)</f>
        <v>#REF!</v>
      </c>
      <c r="AQ101" s="104" t="e">
        <f>SUM(RomashkaP:eCommP!AQ101)</f>
        <v>#REF!</v>
      </c>
      <c r="AR101" s="104" t="e">
        <f>SUM(RomashkaP:eCommP!AR101)</f>
        <v>#REF!</v>
      </c>
    </row>
    <row r="102" spans="1:44" s="95" customFormat="1" ht="10.199999999999999" x14ac:dyDescent="0.2">
      <c r="A102" s="23">
        <f>ROW()</f>
        <v>102</v>
      </c>
      <c r="B102" s="138"/>
      <c r="E102" s="100">
        <v>3</v>
      </c>
      <c r="F102" s="63" t="s">
        <v>106</v>
      </c>
      <c r="G102" s="99" t="s">
        <v>85</v>
      </c>
      <c r="L102" s="214"/>
      <c r="M102" s="215"/>
      <c r="N102" s="214"/>
      <c r="O102" s="214"/>
      <c r="P102" s="214"/>
      <c r="Q102" s="102"/>
      <c r="R102" s="101" t="e">
        <f ca="1">SUM($T102:INDIRECT(ADDRESS($A102,SUMIFS($1:$1,$5:$5,MAX($5:$5)))))</f>
        <v>#REF!</v>
      </c>
      <c r="U102" s="104" t="e">
        <f>SUM(RomashkaP:eCommP!U102)</f>
        <v>#REF!</v>
      </c>
      <c r="V102" s="104" t="e">
        <f>SUM(RomashkaP:eCommP!V102)</f>
        <v>#REF!</v>
      </c>
      <c r="W102" s="104" t="e">
        <f>SUM(RomashkaP:eCommP!W102)</f>
        <v>#REF!</v>
      </c>
      <c r="X102" s="104" t="e">
        <f>SUM(RomashkaP:eCommP!X102)</f>
        <v>#REF!</v>
      </c>
      <c r="Y102" s="104" t="e">
        <f>SUM(RomashkaP:eCommP!Y102)</f>
        <v>#REF!</v>
      </c>
      <c r="Z102" s="104" t="e">
        <f>SUM(RomashkaP:eCommP!Z102)</f>
        <v>#REF!</v>
      </c>
      <c r="AA102" s="104" t="e">
        <f>SUM(RomashkaP:eCommP!AA102)</f>
        <v>#REF!</v>
      </c>
      <c r="AB102" s="104" t="e">
        <f>SUM(RomashkaP:eCommP!AB102)</f>
        <v>#REF!</v>
      </c>
      <c r="AC102" s="104" t="e">
        <f>SUM(RomashkaP:eCommP!AC102)</f>
        <v>#REF!</v>
      </c>
      <c r="AD102" s="104" t="e">
        <f>SUM(RomashkaP:eCommP!AD102)</f>
        <v>#REF!</v>
      </c>
      <c r="AE102" s="104" t="e">
        <f>SUM(RomashkaP:eCommP!AE102)</f>
        <v>#REF!</v>
      </c>
      <c r="AF102" s="104" t="e">
        <f>SUM(RomashkaP:eCommP!AF102)</f>
        <v>#REF!</v>
      </c>
      <c r="AG102" s="104" t="e">
        <f>SUM(RomashkaP:eCommP!AG102)</f>
        <v>#REF!</v>
      </c>
      <c r="AH102" s="104" t="e">
        <f>SUM(RomashkaP:eCommP!AH102)</f>
        <v>#REF!</v>
      </c>
      <c r="AI102" s="104" t="e">
        <f>SUM(RomashkaP:eCommP!AI102)</f>
        <v>#REF!</v>
      </c>
      <c r="AJ102" s="104" t="e">
        <f>SUM(RomashkaP:eCommP!AJ102)</f>
        <v>#REF!</v>
      </c>
      <c r="AK102" s="104" t="e">
        <f>SUM(RomashkaP:eCommP!AK102)</f>
        <v>#REF!</v>
      </c>
      <c r="AL102" s="104" t="e">
        <f>SUM(RomashkaP:eCommP!AL102)</f>
        <v>#REF!</v>
      </c>
      <c r="AM102" s="104" t="e">
        <f>SUM(RomashkaP:eCommP!AM102)</f>
        <v>#REF!</v>
      </c>
      <c r="AN102" s="104" t="e">
        <f>SUM(RomashkaP:eCommP!AN102)</f>
        <v>#REF!</v>
      </c>
      <c r="AO102" s="104" t="e">
        <f>SUM(RomashkaP:eCommP!AO102)</f>
        <v>#REF!</v>
      </c>
      <c r="AP102" s="104" t="e">
        <f>SUM(RomashkaP:eCommP!AP102)</f>
        <v>#REF!</v>
      </c>
      <c r="AQ102" s="104" t="e">
        <f>SUM(RomashkaP:eCommP!AQ102)</f>
        <v>#REF!</v>
      </c>
      <c r="AR102" s="104" t="e">
        <f>SUM(RomashkaP:eCommP!AR102)</f>
        <v>#REF!</v>
      </c>
    </row>
    <row r="103" spans="1:44" s="95" customFormat="1" ht="10.199999999999999" x14ac:dyDescent="0.2">
      <c r="A103" s="23">
        <f>ROW()</f>
        <v>103</v>
      </c>
      <c r="B103" s="138"/>
      <c r="E103" s="100">
        <v>4</v>
      </c>
      <c r="F103" s="63" t="s">
        <v>106</v>
      </c>
      <c r="G103" s="99" t="s">
        <v>86</v>
      </c>
      <c r="L103" s="214"/>
      <c r="M103" s="215"/>
      <c r="N103" s="214"/>
      <c r="O103" s="214"/>
      <c r="P103" s="214"/>
      <c r="Q103" s="102"/>
      <c r="R103" s="101" t="e">
        <f ca="1">SUM($T103:INDIRECT(ADDRESS($A103,SUMIFS($1:$1,$5:$5,MAX($5:$5)))))</f>
        <v>#REF!</v>
      </c>
      <c r="U103" s="104" t="e">
        <f>SUM(RomashkaP:eCommP!U103)</f>
        <v>#REF!</v>
      </c>
      <c r="V103" s="104" t="e">
        <f>SUM(RomashkaP:eCommP!V103)</f>
        <v>#REF!</v>
      </c>
      <c r="W103" s="104" t="e">
        <f>SUM(RomashkaP:eCommP!W103)</f>
        <v>#REF!</v>
      </c>
      <c r="X103" s="104" t="e">
        <f>SUM(RomashkaP:eCommP!X103)</f>
        <v>#REF!</v>
      </c>
      <c r="Y103" s="104" t="e">
        <f>SUM(RomashkaP:eCommP!Y103)</f>
        <v>#REF!</v>
      </c>
      <c r="Z103" s="104" t="e">
        <f>SUM(RomashkaP:eCommP!Z103)</f>
        <v>#REF!</v>
      </c>
      <c r="AA103" s="104" t="e">
        <f>SUM(RomashkaP:eCommP!AA103)</f>
        <v>#REF!</v>
      </c>
      <c r="AB103" s="104" t="e">
        <f>SUM(RomashkaP:eCommP!AB103)</f>
        <v>#REF!</v>
      </c>
      <c r="AC103" s="104" t="e">
        <f>SUM(RomashkaP:eCommP!AC103)</f>
        <v>#REF!</v>
      </c>
      <c r="AD103" s="104" t="e">
        <f>SUM(RomashkaP:eCommP!AD103)</f>
        <v>#REF!</v>
      </c>
      <c r="AE103" s="104" t="e">
        <f>SUM(RomashkaP:eCommP!AE103)</f>
        <v>#REF!</v>
      </c>
      <c r="AF103" s="104" t="e">
        <f>SUM(RomashkaP:eCommP!AF103)</f>
        <v>#REF!</v>
      </c>
      <c r="AG103" s="104" t="e">
        <f>SUM(RomashkaP:eCommP!AG103)</f>
        <v>#REF!</v>
      </c>
      <c r="AH103" s="104" t="e">
        <f>SUM(RomashkaP:eCommP!AH103)</f>
        <v>#REF!</v>
      </c>
      <c r="AI103" s="104" t="e">
        <f>SUM(RomashkaP:eCommP!AI103)</f>
        <v>#REF!</v>
      </c>
      <c r="AJ103" s="104" t="e">
        <f>SUM(RomashkaP:eCommP!AJ103)</f>
        <v>#REF!</v>
      </c>
      <c r="AK103" s="104" t="e">
        <f>SUM(RomashkaP:eCommP!AK103)</f>
        <v>#REF!</v>
      </c>
      <c r="AL103" s="104" t="e">
        <f>SUM(RomashkaP:eCommP!AL103)</f>
        <v>#REF!</v>
      </c>
      <c r="AM103" s="104" t="e">
        <f>SUM(RomashkaP:eCommP!AM103)</f>
        <v>#REF!</v>
      </c>
      <c r="AN103" s="104" t="e">
        <f>SUM(RomashkaP:eCommP!AN103)</f>
        <v>#REF!</v>
      </c>
      <c r="AO103" s="104" t="e">
        <f>SUM(RomashkaP:eCommP!AO103)</f>
        <v>#REF!</v>
      </c>
      <c r="AP103" s="104" t="e">
        <f>SUM(RomashkaP:eCommP!AP103)</f>
        <v>#REF!</v>
      </c>
      <c r="AQ103" s="104" t="e">
        <f>SUM(RomashkaP:eCommP!AQ103)</f>
        <v>#REF!</v>
      </c>
      <c r="AR103" s="104" t="e">
        <f>SUM(RomashkaP:eCommP!AR103)</f>
        <v>#REF!</v>
      </c>
    </row>
    <row r="104" spans="1:44" s="95" customFormat="1" ht="10.199999999999999" x14ac:dyDescent="0.2">
      <c r="A104" s="23">
        <f>ROW()</f>
        <v>104</v>
      </c>
      <c r="B104" s="138"/>
      <c r="E104" s="100">
        <v>5</v>
      </c>
      <c r="F104" s="63" t="s">
        <v>106</v>
      </c>
      <c r="G104" s="99" t="s">
        <v>87</v>
      </c>
      <c r="L104" s="214"/>
      <c r="M104" s="215"/>
      <c r="N104" s="214"/>
      <c r="O104" s="214"/>
      <c r="P104" s="214"/>
      <c r="Q104" s="102"/>
      <c r="R104" s="101" t="e">
        <f ca="1">SUM($T104:INDIRECT(ADDRESS($A104,SUMIFS($1:$1,$5:$5,MAX($5:$5)))))</f>
        <v>#REF!</v>
      </c>
      <c r="U104" s="104" t="e">
        <f>SUM(RomashkaP:eCommP!U104)</f>
        <v>#REF!</v>
      </c>
      <c r="V104" s="104" t="e">
        <f>SUM(RomashkaP:eCommP!V104)</f>
        <v>#REF!</v>
      </c>
      <c r="W104" s="104" t="e">
        <f>SUM(RomashkaP:eCommP!W104)</f>
        <v>#REF!</v>
      </c>
      <c r="X104" s="104" t="e">
        <f>SUM(RomashkaP:eCommP!X104)</f>
        <v>#REF!</v>
      </c>
      <c r="Y104" s="104" t="e">
        <f>SUM(RomashkaP:eCommP!Y104)</f>
        <v>#REF!</v>
      </c>
      <c r="Z104" s="104" t="e">
        <f>SUM(RomashkaP:eCommP!Z104)</f>
        <v>#REF!</v>
      </c>
      <c r="AA104" s="104" t="e">
        <f>SUM(RomashkaP:eCommP!AA104)</f>
        <v>#REF!</v>
      </c>
      <c r="AB104" s="104" t="e">
        <f>SUM(RomashkaP:eCommP!AB104)</f>
        <v>#REF!</v>
      </c>
      <c r="AC104" s="104" t="e">
        <f>SUM(RomashkaP:eCommP!AC104)</f>
        <v>#REF!</v>
      </c>
      <c r="AD104" s="104" t="e">
        <f>SUM(RomashkaP:eCommP!AD104)</f>
        <v>#REF!</v>
      </c>
      <c r="AE104" s="104" t="e">
        <f>SUM(RomashkaP:eCommP!AE104)</f>
        <v>#REF!</v>
      </c>
      <c r="AF104" s="104" t="e">
        <f>SUM(RomashkaP:eCommP!AF104)</f>
        <v>#REF!</v>
      </c>
      <c r="AG104" s="104" t="e">
        <f>SUM(RomashkaP:eCommP!AG104)</f>
        <v>#REF!</v>
      </c>
      <c r="AH104" s="104" t="e">
        <f>SUM(RomashkaP:eCommP!AH104)</f>
        <v>#REF!</v>
      </c>
      <c r="AI104" s="104" t="e">
        <f>SUM(RomashkaP:eCommP!AI104)</f>
        <v>#REF!</v>
      </c>
      <c r="AJ104" s="104" t="e">
        <f>SUM(RomashkaP:eCommP!AJ104)</f>
        <v>#REF!</v>
      </c>
      <c r="AK104" s="104" t="e">
        <f>SUM(RomashkaP:eCommP!AK104)</f>
        <v>#REF!</v>
      </c>
      <c r="AL104" s="104" t="e">
        <f>SUM(RomashkaP:eCommP!AL104)</f>
        <v>#REF!</v>
      </c>
      <c r="AM104" s="104" t="e">
        <f>SUM(RomashkaP:eCommP!AM104)</f>
        <v>#REF!</v>
      </c>
      <c r="AN104" s="104" t="e">
        <f>SUM(RomashkaP:eCommP!AN104)</f>
        <v>#REF!</v>
      </c>
      <c r="AO104" s="104" t="e">
        <f>SUM(RomashkaP:eCommP!AO104)</f>
        <v>#REF!</v>
      </c>
      <c r="AP104" s="104" t="e">
        <f>SUM(RomashkaP:eCommP!AP104)</f>
        <v>#REF!</v>
      </c>
      <c r="AQ104" s="104" t="e">
        <f>SUM(RomashkaP:eCommP!AQ104)</f>
        <v>#REF!</v>
      </c>
      <c r="AR104" s="104" t="e">
        <f>SUM(RomashkaP:eCommP!AR104)</f>
        <v>#REF!</v>
      </c>
    </row>
    <row r="105" spans="1:44" s="95" customFormat="1" ht="10.199999999999999" x14ac:dyDescent="0.2">
      <c r="A105" s="23">
        <f>ROW()</f>
        <v>105</v>
      </c>
      <c r="B105" s="138"/>
      <c r="E105" s="100">
        <v>6</v>
      </c>
      <c r="F105" s="63" t="s">
        <v>106</v>
      </c>
      <c r="G105" s="99" t="s">
        <v>88</v>
      </c>
      <c r="L105" s="214"/>
      <c r="M105" s="215"/>
      <c r="N105" s="214"/>
      <c r="O105" s="214"/>
      <c r="P105" s="214"/>
      <c r="Q105" s="102"/>
      <c r="R105" s="101" t="e">
        <f ca="1">SUM($T105:INDIRECT(ADDRESS($A105,SUMIFS($1:$1,$5:$5,MAX($5:$5)))))</f>
        <v>#REF!</v>
      </c>
      <c r="U105" s="104" t="e">
        <f>SUM(RomashkaP:eCommP!U105)</f>
        <v>#REF!</v>
      </c>
      <c r="V105" s="104" t="e">
        <f>SUM(RomashkaP:eCommP!V105)</f>
        <v>#REF!</v>
      </c>
      <c r="W105" s="104" t="e">
        <f>SUM(RomashkaP:eCommP!W105)</f>
        <v>#REF!</v>
      </c>
      <c r="X105" s="104" t="e">
        <f>SUM(RomashkaP:eCommP!X105)</f>
        <v>#REF!</v>
      </c>
      <c r="Y105" s="104" t="e">
        <f>SUM(RomashkaP:eCommP!Y105)</f>
        <v>#REF!</v>
      </c>
      <c r="Z105" s="104" t="e">
        <f>SUM(RomashkaP:eCommP!Z105)</f>
        <v>#REF!</v>
      </c>
      <c r="AA105" s="104" t="e">
        <f>SUM(RomashkaP:eCommP!AA105)</f>
        <v>#REF!</v>
      </c>
      <c r="AB105" s="104" t="e">
        <f>SUM(RomashkaP:eCommP!AB105)</f>
        <v>#REF!</v>
      </c>
      <c r="AC105" s="104" t="e">
        <f>SUM(RomashkaP:eCommP!AC105)</f>
        <v>#REF!</v>
      </c>
      <c r="AD105" s="104" t="e">
        <f>SUM(RomashkaP:eCommP!AD105)</f>
        <v>#REF!</v>
      </c>
      <c r="AE105" s="104" t="e">
        <f>SUM(RomashkaP:eCommP!AE105)</f>
        <v>#REF!</v>
      </c>
      <c r="AF105" s="104" t="e">
        <f>SUM(RomashkaP:eCommP!AF105)</f>
        <v>#REF!</v>
      </c>
      <c r="AG105" s="104" t="e">
        <f>SUM(RomashkaP:eCommP!AG105)</f>
        <v>#REF!</v>
      </c>
      <c r="AH105" s="104" t="e">
        <f>SUM(RomashkaP:eCommP!AH105)</f>
        <v>#REF!</v>
      </c>
      <c r="AI105" s="104" t="e">
        <f>SUM(RomashkaP:eCommP!AI105)</f>
        <v>#REF!</v>
      </c>
      <c r="AJ105" s="104" t="e">
        <f>SUM(RomashkaP:eCommP!AJ105)</f>
        <v>#REF!</v>
      </c>
      <c r="AK105" s="104" t="e">
        <f>SUM(RomashkaP:eCommP!AK105)</f>
        <v>#REF!</v>
      </c>
      <c r="AL105" s="104" t="e">
        <f>SUM(RomashkaP:eCommP!AL105)</f>
        <v>#REF!</v>
      </c>
      <c r="AM105" s="104" t="e">
        <f>SUM(RomashkaP:eCommP!AM105)</f>
        <v>#REF!</v>
      </c>
      <c r="AN105" s="104" t="e">
        <f>SUM(RomashkaP:eCommP!AN105)</f>
        <v>#REF!</v>
      </c>
      <c r="AO105" s="104" t="e">
        <f>SUM(RomashkaP:eCommP!AO105)</f>
        <v>#REF!</v>
      </c>
      <c r="AP105" s="104" t="e">
        <f>SUM(RomashkaP:eCommP!AP105)</f>
        <v>#REF!</v>
      </c>
      <c r="AQ105" s="104" t="e">
        <f>SUM(RomashkaP:eCommP!AQ105)</f>
        <v>#REF!</v>
      </c>
      <c r="AR105" s="104" t="e">
        <f>SUM(RomashkaP:eCommP!AR105)</f>
        <v>#REF!</v>
      </c>
    </row>
    <row r="106" spans="1:44" s="95" customFormat="1" ht="10.199999999999999" x14ac:dyDescent="0.2">
      <c r="A106" s="23">
        <f>ROW()</f>
        <v>106</v>
      </c>
      <c r="B106" s="138"/>
      <c r="E106" s="100">
        <v>7</v>
      </c>
      <c r="F106" s="63" t="s">
        <v>106</v>
      </c>
      <c r="G106" s="99" t="s">
        <v>89</v>
      </c>
      <c r="L106" s="214"/>
      <c r="M106" s="215"/>
      <c r="N106" s="214"/>
      <c r="O106" s="214"/>
      <c r="P106" s="214"/>
      <c r="Q106" s="102"/>
      <c r="R106" s="101" t="e">
        <f ca="1">SUM($T106:INDIRECT(ADDRESS($A106,SUMIFS($1:$1,$5:$5,MAX($5:$5)))))</f>
        <v>#REF!</v>
      </c>
      <c r="U106" s="104" t="e">
        <f>SUM(RomashkaP:eCommP!U106)</f>
        <v>#REF!</v>
      </c>
      <c r="V106" s="104" t="e">
        <f>SUM(RomashkaP:eCommP!V106)</f>
        <v>#REF!</v>
      </c>
      <c r="W106" s="104" t="e">
        <f>SUM(RomashkaP:eCommP!W106)</f>
        <v>#REF!</v>
      </c>
      <c r="X106" s="104" t="e">
        <f>SUM(RomashkaP:eCommP!X106)</f>
        <v>#REF!</v>
      </c>
      <c r="Y106" s="104" t="e">
        <f>SUM(RomashkaP:eCommP!Y106)</f>
        <v>#REF!</v>
      </c>
      <c r="Z106" s="104" t="e">
        <f>SUM(RomashkaP:eCommP!Z106)</f>
        <v>#REF!</v>
      </c>
      <c r="AA106" s="104" t="e">
        <f>SUM(RomashkaP:eCommP!AA106)</f>
        <v>#REF!</v>
      </c>
      <c r="AB106" s="104" t="e">
        <f>SUM(RomashkaP:eCommP!AB106)</f>
        <v>#REF!</v>
      </c>
      <c r="AC106" s="104" t="e">
        <f>SUM(RomashkaP:eCommP!AC106)</f>
        <v>#REF!</v>
      </c>
      <c r="AD106" s="104" t="e">
        <f>SUM(RomashkaP:eCommP!AD106)</f>
        <v>#REF!</v>
      </c>
      <c r="AE106" s="104" t="e">
        <f>SUM(RomashkaP:eCommP!AE106)</f>
        <v>#REF!</v>
      </c>
      <c r="AF106" s="104" t="e">
        <f>SUM(RomashkaP:eCommP!AF106)</f>
        <v>#REF!</v>
      </c>
      <c r="AG106" s="104" t="e">
        <f>SUM(RomashkaP:eCommP!AG106)</f>
        <v>#REF!</v>
      </c>
      <c r="AH106" s="104" t="e">
        <f>SUM(RomashkaP:eCommP!AH106)</f>
        <v>#REF!</v>
      </c>
      <c r="AI106" s="104" t="e">
        <f>SUM(RomashkaP:eCommP!AI106)</f>
        <v>#REF!</v>
      </c>
      <c r="AJ106" s="104" t="e">
        <f>SUM(RomashkaP:eCommP!AJ106)</f>
        <v>#REF!</v>
      </c>
      <c r="AK106" s="104" t="e">
        <f>SUM(RomashkaP:eCommP!AK106)</f>
        <v>#REF!</v>
      </c>
      <c r="AL106" s="104" t="e">
        <f>SUM(RomashkaP:eCommP!AL106)</f>
        <v>#REF!</v>
      </c>
      <c r="AM106" s="104" t="e">
        <f>SUM(RomashkaP:eCommP!AM106)</f>
        <v>#REF!</v>
      </c>
      <c r="AN106" s="104" t="e">
        <f>SUM(RomashkaP:eCommP!AN106)</f>
        <v>#REF!</v>
      </c>
      <c r="AO106" s="104" t="e">
        <f>SUM(RomashkaP:eCommP!AO106)</f>
        <v>#REF!</v>
      </c>
      <c r="AP106" s="104" t="e">
        <f>SUM(RomashkaP:eCommP!AP106)</f>
        <v>#REF!</v>
      </c>
      <c r="AQ106" s="104" t="e">
        <f>SUM(RomashkaP:eCommP!AQ106)</f>
        <v>#REF!</v>
      </c>
      <c r="AR106" s="104" t="e">
        <f>SUM(RomashkaP:eCommP!AR106)</f>
        <v>#REF!</v>
      </c>
    </row>
    <row r="107" spans="1:44" s="95" customFormat="1" ht="10.199999999999999" x14ac:dyDescent="0.2">
      <c r="A107" s="23">
        <f>ROW()</f>
        <v>107</v>
      </c>
      <c r="B107" s="138"/>
      <c r="E107" s="100">
        <v>8</v>
      </c>
      <c r="F107" s="63" t="s">
        <v>106</v>
      </c>
      <c r="G107" s="99" t="s">
        <v>90</v>
      </c>
      <c r="L107" s="214"/>
      <c r="M107" s="215"/>
      <c r="N107" s="214"/>
      <c r="O107" s="214"/>
      <c r="P107" s="214"/>
      <c r="Q107" s="102"/>
      <c r="R107" s="101" t="e">
        <f ca="1">SUM($T107:INDIRECT(ADDRESS($A107,SUMIFS($1:$1,$5:$5,MAX($5:$5)))))</f>
        <v>#REF!</v>
      </c>
      <c r="U107" s="104" t="e">
        <f>SUM(RomashkaP:eCommP!U107)</f>
        <v>#REF!</v>
      </c>
      <c r="V107" s="104" t="e">
        <f>SUM(RomashkaP:eCommP!V107)</f>
        <v>#REF!</v>
      </c>
      <c r="W107" s="104" t="e">
        <f>SUM(RomashkaP:eCommP!W107)</f>
        <v>#REF!</v>
      </c>
      <c r="X107" s="104" t="e">
        <f>SUM(RomashkaP:eCommP!X107)</f>
        <v>#REF!</v>
      </c>
      <c r="Y107" s="104" t="e">
        <f>SUM(RomashkaP:eCommP!Y107)</f>
        <v>#REF!</v>
      </c>
      <c r="Z107" s="104" t="e">
        <f>SUM(RomashkaP:eCommP!Z107)</f>
        <v>#REF!</v>
      </c>
      <c r="AA107" s="104" t="e">
        <f>SUM(RomashkaP:eCommP!AA107)</f>
        <v>#REF!</v>
      </c>
      <c r="AB107" s="104" t="e">
        <f>SUM(RomashkaP:eCommP!AB107)</f>
        <v>#REF!</v>
      </c>
      <c r="AC107" s="104" t="e">
        <f>SUM(RomashkaP:eCommP!AC107)</f>
        <v>#REF!</v>
      </c>
      <c r="AD107" s="104" t="e">
        <f>SUM(RomashkaP:eCommP!AD107)</f>
        <v>#REF!</v>
      </c>
      <c r="AE107" s="104" t="e">
        <f>SUM(RomashkaP:eCommP!AE107)</f>
        <v>#REF!</v>
      </c>
      <c r="AF107" s="104" t="e">
        <f>SUM(RomashkaP:eCommP!AF107)</f>
        <v>#REF!</v>
      </c>
      <c r="AG107" s="104" t="e">
        <f>SUM(RomashkaP:eCommP!AG107)</f>
        <v>#REF!</v>
      </c>
      <c r="AH107" s="104" t="e">
        <f>SUM(RomashkaP:eCommP!AH107)</f>
        <v>#REF!</v>
      </c>
      <c r="AI107" s="104" t="e">
        <f>SUM(RomashkaP:eCommP!AI107)</f>
        <v>#REF!</v>
      </c>
      <c r="AJ107" s="104" t="e">
        <f>SUM(RomashkaP:eCommP!AJ107)</f>
        <v>#REF!</v>
      </c>
      <c r="AK107" s="104" t="e">
        <f>SUM(RomashkaP:eCommP!AK107)</f>
        <v>#REF!</v>
      </c>
      <c r="AL107" s="104" t="e">
        <f>SUM(RomashkaP:eCommP!AL107)</f>
        <v>#REF!</v>
      </c>
      <c r="AM107" s="104" t="e">
        <f>SUM(RomashkaP:eCommP!AM107)</f>
        <v>#REF!</v>
      </c>
      <c r="AN107" s="104" t="e">
        <f>SUM(RomashkaP:eCommP!AN107)</f>
        <v>#REF!</v>
      </c>
      <c r="AO107" s="104" t="e">
        <f>SUM(RomashkaP:eCommP!AO107)</f>
        <v>#REF!</v>
      </c>
      <c r="AP107" s="104" t="e">
        <f>SUM(RomashkaP:eCommP!AP107)</f>
        <v>#REF!</v>
      </c>
      <c r="AQ107" s="104" t="e">
        <f>SUM(RomashkaP:eCommP!AQ107)</f>
        <v>#REF!</v>
      </c>
      <c r="AR107" s="104" t="e">
        <f>SUM(RomashkaP:eCommP!AR107)</f>
        <v>#REF!</v>
      </c>
    </row>
    <row r="108" spans="1:44" s="17" customFormat="1" ht="10.199999999999999" x14ac:dyDescent="0.2">
      <c r="A108" s="23">
        <f>ROW()</f>
        <v>108</v>
      </c>
      <c r="B108" s="137"/>
      <c r="E108" s="16" t="s">
        <v>6</v>
      </c>
      <c r="L108" s="83"/>
      <c r="M108" s="79"/>
      <c r="N108" s="83"/>
      <c r="O108" s="83"/>
      <c r="P108" s="83"/>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L109" s="82"/>
      <c r="M109" s="81"/>
      <c r="N109" s="82"/>
      <c r="O109" s="82"/>
      <c r="P109" s="82"/>
      <c r="Q109" s="39"/>
      <c r="R109" s="3" t="e">
        <f ca="1">SUM($T109:INDIRECT(ADDRESS($A109,SUMIFS($1:$1,$5:$5,MAX($5:$5)))))</f>
        <v>#REF!</v>
      </c>
      <c r="U109" s="3" t="e">
        <f>SUM(RomashkaP:eCommP!U109)</f>
        <v>#REF!</v>
      </c>
      <c r="V109" s="3" t="e">
        <f>SUM(RomashkaP:eCommP!V109)</f>
        <v>#REF!</v>
      </c>
      <c r="W109" s="3" t="e">
        <f>SUM(RomashkaP:eCommP!W109)</f>
        <v>#REF!</v>
      </c>
      <c r="X109" s="3" t="e">
        <f>SUM(RomashkaP:eCommP!X109)</f>
        <v>#REF!</v>
      </c>
      <c r="Y109" s="3" t="e">
        <f>SUM(RomashkaP:eCommP!Y109)</f>
        <v>#REF!</v>
      </c>
      <c r="Z109" s="3" t="e">
        <f>SUM(RomashkaP:eCommP!Z109)</f>
        <v>#REF!</v>
      </c>
      <c r="AA109" s="3" t="e">
        <f>SUM(RomashkaP:eCommP!AA109)</f>
        <v>#REF!</v>
      </c>
      <c r="AB109" s="3" t="e">
        <f>SUM(RomashkaP:eCommP!AB109)</f>
        <v>#REF!</v>
      </c>
      <c r="AC109" s="3" t="e">
        <f>SUM(RomashkaP:eCommP!AC109)</f>
        <v>#REF!</v>
      </c>
      <c r="AD109" s="3" t="e">
        <f>SUM(RomashkaP:eCommP!AD109)</f>
        <v>#REF!</v>
      </c>
      <c r="AE109" s="3" t="e">
        <f>SUM(RomashkaP:eCommP!AE109)</f>
        <v>#REF!</v>
      </c>
      <c r="AF109" s="3" t="e">
        <f>SUM(RomashkaP:eCommP!AF109)</f>
        <v>#REF!</v>
      </c>
      <c r="AG109" s="3" t="e">
        <f>SUM(RomashkaP:eCommP!AG109)</f>
        <v>#REF!</v>
      </c>
      <c r="AH109" s="3" t="e">
        <f>SUM(RomashkaP:eCommP!AH109)</f>
        <v>#REF!</v>
      </c>
      <c r="AI109" s="3" t="e">
        <f>SUM(RomashkaP:eCommP!AI109)</f>
        <v>#REF!</v>
      </c>
      <c r="AJ109" s="3" t="e">
        <f>SUM(RomashkaP:eCommP!AJ109)</f>
        <v>#REF!</v>
      </c>
      <c r="AK109" s="3" t="e">
        <f>SUM(RomashkaP:eCommP!AK109)</f>
        <v>#REF!</v>
      </c>
      <c r="AL109" s="3" t="e">
        <f>SUM(RomashkaP:eCommP!AL109)</f>
        <v>#REF!</v>
      </c>
      <c r="AM109" s="3" t="e">
        <f>SUM(RomashkaP:eCommP!AM109)</f>
        <v>#REF!</v>
      </c>
      <c r="AN109" s="3" t="e">
        <f>SUM(RomashkaP:eCommP!AN109)</f>
        <v>#REF!</v>
      </c>
      <c r="AO109" s="3" t="e">
        <f>SUM(RomashkaP:eCommP!AO109)</f>
        <v>#REF!</v>
      </c>
      <c r="AP109" s="3" t="e">
        <f>SUM(RomashkaP:eCommP!AP109)</f>
        <v>#REF!</v>
      </c>
      <c r="AQ109" s="3" t="e">
        <f>SUM(RomashkaP:eCommP!AQ109)</f>
        <v>#REF!</v>
      </c>
      <c r="AR109" s="3" t="e">
        <f>SUM(RomashkaP:eCommP!AR109)</f>
        <v>#REF!</v>
      </c>
    </row>
    <row r="110" spans="1:44" s="95" customFormat="1" ht="10.199999999999999" x14ac:dyDescent="0.2">
      <c r="A110" s="23">
        <f>ROW()</f>
        <v>110</v>
      </c>
      <c r="B110" s="138"/>
      <c r="E110" s="100">
        <v>1</v>
      </c>
      <c r="F110" s="63" t="s">
        <v>105</v>
      </c>
      <c r="G110" s="99" t="s">
        <v>83</v>
      </c>
      <c r="L110" s="214"/>
      <c r="M110" s="215"/>
      <c r="N110" s="214"/>
      <c r="O110" s="214"/>
      <c r="P110" s="214"/>
      <c r="Q110" s="102"/>
      <c r="R110" s="101" t="e">
        <f ca="1">SUM($T110:INDIRECT(ADDRESS($A110,SUMIFS($1:$1,$5:$5,MAX($5:$5)))))</f>
        <v>#REF!</v>
      </c>
      <c r="U110" s="104" t="e">
        <f>SUM(RomashkaP:eCommP!U110)</f>
        <v>#REF!</v>
      </c>
      <c r="V110" s="104" t="e">
        <f>SUM(RomashkaP:eCommP!V110)</f>
        <v>#REF!</v>
      </c>
      <c r="W110" s="104" t="e">
        <f>SUM(RomashkaP:eCommP!W110)</f>
        <v>#REF!</v>
      </c>
      <c r="X110" s="104" t="e">
        <f>SUM(RomashkaP:eCommP!X110)</f>
        <v>#REF!</v>
      </c>
      <c r="Y110" s="104" t="e">
        <f>SUM(RomashkaP:eCommP!Y110)</f>
        <v>#REF!</v>
      </c>
      <c r="Z110" s="104" t="e">
        <f>SUM(RomashkaP:eCommP!Z110)</f>
        <v>#REF!</v>
      </c>
      <c r="AA110" s="104" t="e">
        <f>SUM(RomashkaP:eCommP!AA110)</f>
        <v>#REF!</v>
      </c>
      <c r="AB110" s="104" t="e">
        <f>SUM(RomashkaP:eCommP!AB110)</f>
        <v>#REF!</v>
      </c>
      <c r="AC110" s="104" t="e">
        <f>SUM(RomashkaP:eCommP!AC110)</f>
        <v>#REF!</v>
      </c>
      <c r="AD110" s="104" t="e">
        <f>SUM(RomashkaP:eCommP!AD110)</f>
        <v>#REF!</v>
      </c>
      <c r="AE110" s="104" t="e">
        <f>SUM(RomashkaP:eCommP!AE110)</f>
        <v>#REF!</v>
      </c>
      <c r="AF110" s="104" t="e">
        <f>SUM(RomashkaP:eCommP!AF110)</f>
        <v>#REF!</v>
      </c>
      <c r="AG110" s="104" t="e">
        <f>SUM(RomashkaP:eCommP!AG110)</f>
        <v>#REF!</v>
      </c>
      <c r="AH110" s="104" t="e">
        <f>SUM(RomashkaP:eCommP!AH110)</f>
        <v>#REF!</v>
      </c>
      <c r="AI110" s="104" t="e">
        <f>SUM(RomashkaP:eCommP!AI110)</f>
        <v>#REF!</v>
      </c>
      <c r="AJ110" s="104" t="e">
        <f>SUM(RomashkaP:eCommP!AJ110)</f>
        <v>#REF!</v>
      </c>
      <c r="AK110" s="104" t="e">
        <f>SUM(RomashkaP:eCommP!AK110)</f>
        <v>#REF!</v>
      </c>
      <c r="AL110" s="104" t="e">
        <f>SUM(RomashkaP:eCommP!AL110)</f>
        <v>#REF!</v>
      </c>
      <c r="AM110" s="104" t="e">
        <f>SUM(RomashkaP:eCommP!AM110)</f>
        <v>#REF!</v>
      </c>
      <c r="AN110" s="104" t="e">
        <f>SUM(RomashkaP:eCommP!AN110)</f>
        <v>#REF!</v>
      </c>
      <c r="AO110" s="104" t="e">
        <f>SUM(RomashkaP:eCommP!AO110)</f>
        <v>#REF!</v>
      </c>
      <c r="AP110" s="104" t="e">
        <f>SUM(RomashkaP:eCommP!AP110)</f>
        <v>#REF!</v>
      </c>
      <c r="AQ110" s="104" t="e">
        <f>SUM(RomashkaP:eCommP!AQ110)</f>
        <v>#REF!</v>
      </c>
      <c r="AR110" s="104" t="e">
        <f>SUM(RomashkaP:eCommP!AR110)</f>
        <v>#REF!</v>
      </c>
    </row>
    <row r="111" spans="1:44" s="95" customFormat="1" ht="10.199999999999999" x14ac:dyDescent="0.2">
      <c r="A111" s="23">
        <f>ROW()</f>
        <v>111</v>
      </c>
      <c r="B111" s="138"/>
      <c r="E111" s="100">
        <v>2</v>
      </c>
      <c r="F111" s="63" t="s">
        <v>105</v>
      </c>
      <c r="G111" s="99" t="s">
        <v>84</v>
      </c>
      <c r="L111" s="214"/>
      <c r="M111" s="215"/>
      <c r="N111" s="214"/>
      <c r="O111" s="214"/>
      <c r="P111" s="214"/>
      <c r="Q111" s="102"/>
      <c r="R111" s="101" t="e">
        <f ca="1">SUM($T111:INDIRECT(ADDRESS($A111,SUMIFS($1:$1,$5:$5,MAX($5:$5)))))</f>
        <v>#REF!</v>
      </c>
      <c r="U111" s="104" t="e">
        <f>SUM(RomashkaP:eCommP!U111)</f>
        <v>#REF!</v>
      </c>
      <c r="V111" s="104" t="e">
        <f>SUM(RomashkaP:eCommP!V111)</f>
        <v>#REF!</v>
      </c>
      <c r="W111" s="104" t="e">
        <f>SUM(RomashkaP:eCommP!W111)</f>
        <v>#REF!</v>
      </c>
      <c r="X111" s="104" t="e">
        <f>SUM(RomashkaP:eCommP!X111)</f>
        <v>#REF!</v>
      </c>
      <c r="Y111" s="104" t="e">
        <f>SUM(RomashkaP:eCommP!Y111)</f>
        <v>#REF!</v>
      </c>
      <c r="Z111" s="104" t="e">
        <f>SUM(RomashkaP:eCommP!Z111)</f>
        <v>#REF!</v>
      </c>
      <c r="AA111" s="104" t="e">
        <f>SUM(RomashkaP:eCommP!AA111)</f>
        <v>#REF!</v>
      </c>
      <c r="AB111" s="104" t="e">
        <f>SUM(RomashkaP:eCommP!AB111)</f>
        <v>#REF!</v>
      </c>
      <c r="AC111" s="104" t="e">
        <f>SUM(RomashkaP:eCommP!AC111)</f>
        <v>#REF!</v>
      </c>
      <c r="AD111" s="104" t="e">
        <f>SUM(RomashkaP:eCommP!AD111)</f>
        <v>#REF!</v>
      </c>
      <c r="AE111" s="104" t="e">
        <f>SUM(RomashkaP:eCommP!AE111)</f>
        <v>#REF!</v>
      </c>
      <c r="AF111" s="104" t="e">
        <f>SUM(RomashkaP:eCommP!AF111)</f>
        <v>#REF!</v>
      </c>
      <c r="AG111" s="104" t="e">
        <f>SUM(RomashkaP:eCommP!AG111)</f>
        <v>#REF!</v>
      </c>
      <c r="AH111" s="104" t="e">
        <f>SUM(RomashkaP:eCommP!AH111)</f>
        <v>#REF!</v>
      </c>
      <c r="AI111" s="104" t="e">
        <f>SUM(RomashkaP:eCommP!AI111)</f>
        <v>#REF!</v>
      </c>
      <c r="AJ111" s="104" t="e">
        <f>SUM(RomashkaP:eCommP!AJ111)</f>
        <v>#REF!</v>
      </c>
      <c r="AK111" s="104" t="e">
        <f>SUM(RomashkaP:eCommP!AK111)</f>
        <v>#REF!</v>
      </c>
      <c r="AL111" s="104" t="e">
        <f>SUM(RomashkaP:eCommP!AL111)</f>
        <v>#REF!</v>
      </c>
      <c r="AM111" s="104" t="e">
        <f>SUM(RomashkaP:eCommP!AM111)</f>
        <v>#REF!</v>
      </c>
      <c r="AN111" s="104" t="e">
        <f>SUM(RomashkaP:eCommP!AN111)</f>
        <v>#REF!</v>
      </c>
      <c r="AO111" s="104" t="e">
        <f>SUM(RomashkaP:eCommP!AO111)</f>
        <v>#REF!</v>
      </c>
      <c r="AP111" s="104" t="e">
        <f>SUM(RomashkaP:eCommP!AP111)</f>
        <v>#REF!</v>
      </c>
      <c r="AQ111" s="104" t="e">
        <f>SUM(RomashkaP:eCommP!AQ111)</f>
        <v>#REF!</v>
      </c>
      <c r="AR111" s="104" t="e">
        <f>SUM(RomashkaP:eCommP!AR111)</f>
        <v>#REF!</v>
      </c>
    </row>
    <row r="112" spans="1:44" s="95" customFormat="1" ht="10.199999999999999" x14ac:dyDescent="0.2">
      <c r="A112" s="23">
        <f>ROW()</f>
        <v>112</v>
      </c>
      <c r="B112" s="138"/>
      <c r="E112" s="100">
        <v>3</v>
      </c>
      <c r="F112" s="63" t="s">
        <v>105</v>
      </c>
      <c r="G112" s="99" t="s">
        <v>85</v>
      </c>
      <c r="L112" s="214"/>
      <c r="M112" s="215"/>
      <c r="N112" s="214"/>
      <c r="O112" s="214"/>
      <c r="P112" s="214"/>
      <c r="Q112" s="102"/>
      <c r="R112" s="101" t="e">
        <f ca="1">SUM($T112:INDIRECT(ADDRESS($A112,SUMIFS($1:$1,$5:$5,MAX($5:$5)))))</f>
        <v>#REF!</v>
      </c>
      <c r="U112" s="104" t="e">
        <f>SUM(RomashkaP:eCommP!U112)</f>
        <v>#REF!</v>
      </c>
      <c r="V112" s="104" t="e">
        <f>SUM(RomashkaP:eCommP!V112)</f>
        <v>#REF!</v>
      </c>
      <c r="W112" s="104" t="e">
        <f>SUM(RomashkaP:eCommP!W112)</f>
        <v>#REF!</v>
      </c>
      <c r="X112" s="104" t="e">
        <f>SUM(RomashkaP:eCommP!X112)</f>
        <v>#REF!</v>
      </c>
      <c r="Y112" s="104" t="e">
        <f>SUM(RomashkaP:eCommP!Y112)</f>
        <v>#REF!</v>
      </c>
      <c r="Z112" s="104" t="e">
        <f>SUM(RomashkaP:eCommP!Z112)</f>
        <v>#REF!</v>
      </c>
      <c r="AA112" s="104" t="e">
        <f>SUM(RomashkaP:eCommP!AA112)</f>
        <v>#REF!</v>
      </c>
      <c r="AB112" s="104" t="e">
        <f>SUM(RomashkaP:eCommP!AB112)</f>
        <v>#REF!</v>
      </c>
      <c r="AC112" s="104" t="e">
        <f>SUM(RomashkaP:eCommP!AC112)</f>
        <v>#REF!</v>
      </c>
      <c r="AD112" s="104" t="e">
        <f>SUM(RomashkaP:eCommP!AD112)</f>
        <v>#REF!</v>
      </c>
      <c r="AE112" s="104" t="e">
        <f>SUM(RomashkaP:eCommP!AE112)</f>
        <v>#REF!</v>
      </c>
      <c r="AF112" s="104" t="e">
        <f>SUM(RomashkaP:eCommP!AF112)</f>
        <v>#REF!</v>
      </c>
      <c r="AG112" s="104" t="e">
        <f>SUM(RomashkaP:eCommP!AG112)</f>
        <v>#REF!</v>
      </c>
      <c r="AH112" s="104" t="e">
        <f>SUM(RomashkaP:eCommP!AH112)</f>
        <v>#REF!</v>
      </c>
      <c r="AI112" s="104" t="e">
        <f>SUM(RomashkaP:eCommP!AI112)</f>
        <v>#REF!</v>
      </c>
      <c r="AJ112" s="104" t="e">
        <f>SUM(RomashkaP:eCommP!AJ112)</f>
        <v>#REF!</v>
      </c>
      <c r="AK112" s="104" t="e">
        <f>SUM(RomashkaP:eCommP!AK112)</f>
        <v>#REF!</v>
      </c>
      <c r="AL112" s="104" t="e">
        <f>SUM(RomashkaP:eCommP!AL112)</f>
        <v>#REF!</v>
      </c>
      <c r="AM112" s="104" t="e">
        <f>SUM(RomashkaP:eCommP!AM112)</f>
        <v>#REF!</v>
      </c>
      <c r="AN112" s="104" t="e">
        <f>SUM(RomashkaP:eCommP!AN112)</f>
        <v>#REF!</v>
      </c>
      <c r="AO112" s="104" t="e">
        <f>SUM(RomashkaP:eCommP!AO112)</f>
        <v>#REF!</v>
      </c>
      <c r="AP112" s="104" t="e">
        <f>SUM(RomashkaP:eCommP!AP112)</f>
        <v>#REF!</v>
      </c>
      <c r="AQ112" s="104" t="e">
        <f>SUM(RomashkaP:eCommP!AQ112)</f>
        <v>#REF!</v>
      </c>
      <c r="AR112" s="104" t="e">
        <f>SUM(RomashkaP:eCommP!AR112)</f>
        <v>#REF!</v>
      </c>
    </row>
    <row r="113" spans="1:44" s="95" customFormat="1" ht="10.199999999999999" x14ac:dyDescent="0.2">
      <c r="A113" s="23">
        <f>ROW()</f>
        <v>113</v>
      </c>
      <c r="B113" s="138"/>
      <c r="E113" s="100">
        <v>4</v>
      </c>
      <c r="F113" s="63" t="s">
        <v>105</v>
      </c>
      <c r="G113" s="99" t="s">
        <v>86</v>
      </c>
      <c r="L113" s="214"/>
      <c r="M113" s="215"/>
      <c r="N113" s="214"/>
      <c r="O113" s="214"/>
      <c r="P113" s="214"/>
      <c r="Q113" s="102"/>
      <c r="R113" s="101" t="e">
        <f ca="1">SUM($T113:INDIRECT(ADDRESS($A113,SUMIFS($1:$1,$5:$5,MAX($5:$5)))))</f>
        <v>#REF!</v>
      </c>
      <c r="U113" s="104" t="e">
        <f>SUM(RomashkaP:eCommP!U113)</f>
        <v>#REF!</v>
      </c>
      <c r="V113" s="104" t="e">
        <f>SUM(RomashkaP:eCommP!V113)</f>
        <v>#REF!</v>
      </c>
      <c r="W113" s="104" t="e">
        <f>SUM(RomashkaP:eCommP!W113)</f>
        <v>#REF!</v>
      </c>
      <c r="X113" s="104" t="e">
        <f>SUM(RomashkaP:eCommP!X113)</f>
        <v>#REF!</v>
      </c>
      <c r="Y113" s="104" t="e">
        <f>SUM(RomashkaP:eCommP!Y113)</f>
        <v>#REF!</v>
      </c>
      <c r="Z113" s="104" t="e">
        <f>SUM(RomashkaP:eCommP!Z113)</f>
        <v>#REF!</v>
      </c>
      <c r="AA113" s="104" t="e">
        <f>SUM(RomashkaP:eCommP!AA113)</f>
        <v>#REF!</v>
      </c>
      <c r="AB113" s="104" t="e">
        <f>SUM(RomashkaP:eCommP!AB113)</f>
        <v>#REF!</v>
      </c>
      <c r="AC113" s="104" t="e">
        <f>SUM(RomashkaP:eCommP!AC113)</f>
        <v>#REF!</v>
      </c>
      <c r="AD113" s="104" t="e">
        <f>SUM(RomashkaP:eCommP!AD113)</f>
        <v>#REF!</v>
      </c>
      <c r="AE113" s="104" t="e">
        <f>SUM(RomashkaP:eCommP!AE113)</f>
        <v>#REF!</v>
      </c>
      <c r="AF113" s="104" t="e">
        <f>SUM(RomashkaP:eCommP!AF113)</f>
        <v>#REF!</v>
      </c>
      <c r="AG113" s="104" t="e">
        <f>SUM(RomashkaP:eCommP!AG113)</f>
        <v>#REF!</v>
      </c>
      <c r="AH113" s="104" t="e">
        <f>SUM(RomashkaP:eCommP!AH113)</f>
        <v>#REF!</v>
      </c>
      <c r="AI113" s="104" t="e">
        <f>SUM(RomashkaP:eCommP!AI113)</f>
        <v>#REF!</v>
      </c>
      <c r="AJ113" s="104" t="e">
        <f>SUM(RomashkaP:eCommP!AJ113)</f>
        <v>#REF!</v>
      </c>
      <c r="AK113" s="104" t="e">
        <f>SUM(RomashkaP:eCommP!AK113)</f>
        <v>#REF!</v>
      </c>
      <c r="AL113" s="104" t="e">
        <f>SUM(RomashkaP:eCommP!AL113)</f>
        <v>#REF!</v>
      </c>
      <c r="AM113" s="104" t="e">
        <f>SUM(RomashkaP:eCommP!AM113)</f>
        <v>#REF!</v>
      </c>
      <c r="AN113" s="104" t="e">
        <f>SUM(RomashkaP:eCommP!AN113)</f>
        <v>#REF!</v>
      </c>
      <c r="AO113" s="104" t="e">
        <f>SUM(RomashkaP:eCommP!AO113)</f>
        <v>#REF!</v>
      </c>
      <c r="AP113" s="104" t="e">
        <f>SUM(RomashkaP:eCommP!AP113)</f>
        <v>#REF!</v>
      </c>
      <c r="AQ113" s="104" t="e">
        <f>SUM(RomashkaP:eCommP!AQ113)</f>
        <v>#REF!</v>
      </c>
      <c r="AR113" s="104" t="e">
        <f>SUM(RomashkaP:eCommP!AR113)</f>
        <v>#REF!</v>
      </c>
    </row>
    <row r="114" spans="1:44" s="95" customFormat="1" ht="10.199999999999999" x14ac:dyDescent="0.2">
      <c r="A114" s="23">
        <f>ROW()</f>
        <v>114</v>
      </c>
      <c r="B114" s="138"/>
      <c r="E114" s="100">
        <v>5</v>
      </c>
      <c r="F114" s="63" t="s">
        <v>105</v>
      </c>
      <c r="G114" s="99" t="s">
        <v>87</v>
      </c>
      <c r="L114" s="214"/>
      <c r="M114" s="215"/>
      <c r="N114" s="214"/>
      <c r="O114" s="214"/>
      <c r="P114" s="214"/>
      <c r="Q114" s="102"/>
      <c r="R114" s="101" t="e">
        <f ca="1">SUM($T114:INDIRECT(ADDRESS($A114,SUMIFS($1:$1,$5:$5,MAX($5:$5)))))</f>
        <v>#REF!</v>
      </c>
      <c r="U114" s="104" t="e">
        <f>SUM(RomashkaP:eCommP!U114)</f>
        <v>#REF!</v>
      </c>
      <c r="V114" s="104" t="e">
        <f>SUM(RomashkaP:eCommP!V114)</f>
        <v>#REF!</v>
      </c>
      <c r="W114" s="104" t="e">
        <f>SUM(RomashkaP:eCommP!W114)</f>
        <v>#REF!</v>
      </c>
      <c r="X114" s="104" t="e">
        <f>SUM(RomashkaP:eCommP!X114)</f>
        <v>#REF!</v>
      </c>
      <c r="Y114" s="104" t="e">
        <f>SUM(RomashkaP:eCommP!Y114)</f>
        <v>#REF!</v>
      </c>
      <c r="Z114" s="104" t="e">
        <f>SUM(RomashkaP:eCommP!Z114)</f>
        <v>#REF!</v>
      </c>
      <c r="AA114" s="104" t="e">
        <f>SUM(RomashkaP:eCommP!AA114)</f>
        <v>#REF!</v>
      </c>
      <c r="AB114" s="104" t="e">
        <f>SUM(RomashkaP:eCommP!AB114)</f>
        <v>#REF!</v>
      </c>
      <c r="AC114" s="104" t="e">
        <f>SUM(RomashkaP:eCommP!AC114)</f>
        <v>#REF!</v>
      </c>
      <c r="AD114" s="104" t="e">
        <f>SUM(RomashkaP:eCommP!AD114)</f>
        <v>#REF!</v>
      </c>
      <c r="AE114" s="104" t="e">
        <f>SUM(RomashkaP:eCommP!AE114)</f>
        <v>#REF!</v>
      </c>
      <c r="AF114" s="104" t="e">
        <f>SUM(RomashkaP:eCommP!AF114)</f>
        <v>#REF!</v>
      </c>
      <c r="AG114" s="104" t="e">
        <f>SUM(RomashkaP:eCommP!AG114)</f>
        <v>#REF!</v>
      </c>
      <c r="AH114" s="104" t="e">
        <f>SUM(RomashkaP:eCommP!AH114)</f>
        <v>#REF!</v>
      </c>
      <c r="AI114" s="104" t="e">
        <f>SUM(RomashkaP:eCommP!AI114)</f>
        <v>#REF!</v>
      </c>
      <c r="AJ114" s="104" t="e">
        <f>SUM(RomashkaP:eCommP!AJ114)</f>
        <v>#REF!</v>
      </c>
      <c r="AK114" s="104" t="e">
        <f>SUM(RomashkaP:eCommP!AK114)</f>
        <v>#REF!</v>
      </c>
      <c r="AL114" s="104" t="e">
        <f>SUM(RomashkaP:eCommP!AL114)</f>
        <v>#REF!</v>
      </c>
      <c r="AM114" s="104" t="e">
        <f>SUM(RomashkaP:eCommP!AM114)</f>
        <v>#REF!</v>
      </c>
      <c r="AN114" s="104" t="e">
        <f>SUM(RomashkaP:eCommP!AN114)</f>
        <v>#REF!</v>
      </c>
      <c r="AO114" s="104" t="e">
        <f>SUM(RomashkaP:eCommP!AO114)</f>
        <v>#REF!</v>
      </c>
      <c r="AP114" s="104" t="e">
        <f>SUM(RomashkaP:eCommP!AP114)</f>
        <v>#REF!</v>
      </c>
      <c r="AQ114" s="104" t="e">
        <f>SUM(RomashkaP:eCommP!AQ114)</f>
        <v>#REF!</v>
      </c>
      <c r="AR114" s="104" t="e">
        <f>SUM(RomashkaP:eCommP!AR114)</f>
        <v>#REF!</v>
      </c>
    </row>
    <row r="115" spans="1:44" s="95" customFormat="1" ht="10.199999999999999" x14ac:dyDescent="0.2">
      <c r="A115" s="23">
        <f>ROW()</f>
        <v>115</v>
      </c>
      <c r="B115" s="138"/>
      <c r="E115" s="100">
        <v>6</v>
      </c>
      <c r="F115" s="63" t="s">
        <v>105</v>
      </c>
      <c r="G115" s="99" t="s">
        <v>88</v>
      </c>
      <c r="L115" s="214"/>
      <c r="M115" s="215"/>
      <c r="N115" s="214"/>
      <c r="O115" s="214"/>
      <c r="P115" s="214"/>
      <c r="Q115" s="102"/>
      <c r="R115" s="101" t="e">
        <f ca="1">SUM($T115:INDIRECT(ADDRESS($A115,SUMIFS($1:$1,$5:$5,MAX($5:$5)))))</f>
        <v>#REF!</v>
      </c>
      <c r="U115" s="104" t="e">
        <f>SUM(RomashkaP:eCommP!U115)</f>
        <v>#REF!</v>
      </c>
      <c r="V115" s="104" t="e">
        <f>SUM(RomashkaP:eCommP!V115)</f>
        <v>#REF!</v>
      </c>
      <c r="W115" s="104" t="e">
        <f>SUM(RomashkaP:eCommP!W115)</f>
        <v>#REF!</v>
      </c>
      <c r="X115" s="104" t="e">
        <f>SUM(RomashkaP:eCommP!X115)</f>
        <v>#REF!</v>
      </c>
      <c r="Y115" s="104" t="e">
        <f>SUM(RomashkaP:eCommP!Y115)</f>
        <v>#REF!</v>
      </c>
      <c r="Z115" s="104" t="e">
        <f>SUM(RomashkaP:eCommP!Z115)</f>
        <v>#REF!</v>
      </c>
      <c r="AA115" s="104" t="e">
        <f>SUM(RomashkaP:eCommP!AA115)</f>
        <v>#REF!</v>
      </c>
      <c r="AB115" s="104" t="e">
        <f>SUM(RomashkaP:eCommP!AB115)</f>
        <v>#REF!</v>
      </c>
      <c r="AC115" s="104" t="e">
        <f>SUM(RomashkaP:eCommP!AC115)</f>
        <v>#REF!</v>
      </c>
      <c r="AD115" s="104" t="e">
        <f>SUM(RomashkaP:eCommP!AD115)</f>
        <v>#REF!</v>
      </c>
      <c r="AE115" s="104" t="e">
        <f>SUM(RomashkaP:eCommP!AE115)</f>
        <v>#REF!</v>
      </c>
      <c r="AF115" s="104" t="e">
        <f>SUM(RomashkaP:eCommP!AF115)</f>
        <v>#REF!</v>
      </c>
      <c r="AG115" s="104" t="e">
        <f>SUM(RomashkaP:eCommP!AG115)</f>
        <v>#REF!</v>
      </c>
      <c r="AH115" s="104" t="e">
        <f>SUM(RomashkaP:eCommP!AH115)</f>
        <v>#REF!</v>
      </c>
      <c r="AI115" s="104" t="e">
        <f>SUM(RomashkaP:eCommP!AI115)</f>
        <v>#REF!</v>
      </c>
      <c r="AJ115" s="104" t="e">
        <f>SUM(RomashkaP:eCommP!AJ115)</f>
        <v>#REF!</v>
      </c>
      <c r="AK115" s="104" t="e">
        <f>SUM(RomashkaP:eCommP!AK115)</f>
        <v>#REF!</v>
      </c>
      <c r="AL115" s="104" t="e">
        <f>SUM(RomashkaP:eCommP!AL115)</f>
        <v>#REF!</v>
      </c>
      <c r="AM115" s="104" t="e">
        <f>SUM(RomashkaP:eCommP!AM115)</f>
        <v>#REF!</v>
      </c>
      <c r="AN115" s="104" t="e">
        <f>SUM(RomashkaP:eCommP!AN115)</f>
        <v>#REF!</v>
      </c>
      <c r="AO115" s="104" t="e">
        <f>SUM(RomashkaP:eCommP!AO115)</f>
        <v>#REF!</v>
      </c>
      <c r="AP115" s="104" t="e">
        <f>SUM(RomashkaP:eCommP!AP115)</f>
        <v>#REF!</v>
      </c>
      <c r="AQ115" s="104" t="e">
        <f>SUM(RomashkaP:eCommP!AQ115)</f>
        <v>#REF!</v>
      </c>
      <c r="AR115" s="104" t="e">
        <f>SUM(RomashkaP:eCommP!AR115)</f>
        <v>#REF!</v>
      </c>
    </row>
    <row r="116" spans="1:44" s="95" customFormat="1" ht="10.199999999999999" x14ac:dyDescent="0.2">
      <c r="A116" s="23">
        <f>ROW()</f>
        <v>116</v>
      </c>
      <c r="B116" s="138"/>
      <c r="E116" s="100">
        <v>7</v>
      </c>
      <c r="F116" s="63" t="s">
        <v>105</v>
      </c>
      <c r="G116" s="99" t="s">
        <v>89</v>
      </c>
      <c r="L116" s="214"/>
      <c r="M116" s="215"/>
      <c r="N116" s="214"/>
      <c r="O116" s="214"/>
      <c r="P116" s="214"/>
      <c r="Q116" s="102"/>
      <c r="R116" s="101" t="e">
        <f ca="1">SUM($T116:INDIRECT(ADDRESS($A116,SUMIFS($1:$1,$5:$5,MAX($5:$5)))))</f>
        <v>#REF!</v>
      </c>
      <c r="U116" s="104" t="e">
        <f>SUM(RomashkaP:eCommP!U116)</f>
        <v>#REF!</v>
      </c>
      <c r="V116" s="104" t="e">
        <f>SUM(RomashkaP:eCommP!V116)</f>
        <v>#REF!</v>
      </c>
      <c r="W116" s="104" t="e">
        <f>SUM(RomashkaP:eCommP!W116)</f>
        <v>#REF!</v>
      </c>
      <c r="X116" s="104" t="e">
        <f>SUM(RomashkaP:eCommP!X116)</f>
        <v>#REF!</v>
      </c>
      <c r="Y116" s="104" t="e">
        <f>SUM(RomashkaP:eCommP!Y116)</f>
        <v>#REF!</v>
      </c>
      <c r="Z116" s="104" t="e">
        <f>SUM(RomashkaP:eCommP!Z116)</f>
        <v>#REF!</v>
      </c>
      <c r="AA116" s="104" t="e">
        <f>SUM(RomashkaP:eCommP!AA116)</f>
        <v>#REF!</v>
      </c>
      <c r="AB116" s="104" t="e">
        <f>SUM(RomashkaP:eCommP!AB116)</f>
        <v>#REF!</v>
      </c>
      <c r="AC116" s="104" t="e">
        <f>SUM(RomashkaP:eCommP!AC116)</f>
        <v>#REF!</v>
      </c>
      <c r="AD116" s="104" t="e">
        <f>SUM(RomashkaP:eCommP!AD116)</f>
        <v>#REF!</v>
      </c>
      <c r="AE116" s="104" t="e">
        <f>SUM(RomashkaP:eCommP!AE116)</f>
        <v>#REF!</v>
      </c>
      <c r="AF116" s="104" t="e">
        <f>SUM(RomashkaP:eCommP!AF116)</f>
        <v>#REF!</v>
      </c>
      <c r="AG116" s="104" t="e">
        <f>SUM(RomashkaP:eCommP!AG116)</f>
        <v>#REF!</v>
      </c>
      <c r="AH116" s="104" t="e">
        <f>SUM(RomashkaP:eCommP!AH116)</f>
        <v>#REF!</v>
      </c>
      <c r="AI116" s="104" t="e">
        <f>SUM(RomashkaP:eCommP!AI116)</f>
        <v>#REF!</v>
      </c>
      <c r="AJ116" s="104" t="e">
        <f>SUM(RomashkaP:eCommP!AJ116)</f>
        <v>#REF!</v>
      </c>
      <c r="AK116" s="104" t="e">
        <f>SUM(RomashkaP:eCommP!AK116)</f>
        <v>#REF!</v>
      </c>
      <c r="AL116" s="104" t="e">
        <f>SUM(RomashkaP:eCommP!AL116)</f>
        <v>#REF!</v>
      </c>
      <c r="AM116" s="104" t="e">
        <f>SUM(RomashkaP:eCommP!AM116)</f>
        <v>#REF!</v>
      </c>
      <c r="AN116" s="104" t="e">
        <f>SUM(RomashkaP:eCommP!AN116)</f>
        <v>#REF!</v>
      </c>
      <c r="AO116" s="104" t="e">
        <f>SUM(RomashkaP:eCommP!AO116)</f>
        <v>#REF!</v>
      </c>
      <c r="AP116" s="104" t="e">
        <f>SUM(RomashkaP:eCommP!AP116)</f>
        <v>#REF!</v>
      </c>
      <c r="AQ116" s="104" t="e">
        <f>SUM(RomashkaP:eCommP!AQ116)</f>
        <v>#REF!</v>
      </c>
      <c r="AR116" s="104" t="e">
        <f>SUM(RomashkaP:eCommP!AR116)</f>
        <v>#REF!</v>
      </c>
    </row>
    <row r="117" spans="1:44" s="95" customFormat="1" ht="10.199999999999999" x14ac:dyDescent="0.2">
      <c r="A117" s="23">
        <f>ROW()</f>
        <v>117</v>
      </c>
      <c r="B117" s="138"/>
      <c r="E117" s="100">
        <v>8</v>
      </c>
      <c r="F117" s="63" t="s">
        <v>105</v>
      </c>
      <c r="G117" s="99" t="s">
        <v>90</v>
      </c>
      <c r="L117" s="214"/>
      <c r="M117" s="215"/>
      <c r="N117" s="214"/>
      <c r="O117" s="214"/>
      <c r="P117" s="214"/>
      <c r="Q117" s="102"/>
      <c r="R117" s="101" t="e">
        <f ca="1">SUM($T117:INDIRECT(ADDRESS($A117,SUMIFS($1:$1,$5:$5,MAX($5:$5)))))</f>
        <v>#REF!</v>
      </c>
      <c r="U117" s="104" t="e">
        <f>SUM(RomashkaP:eCommP!U117)</f>
        <v>#REF!</v>
      </c>
      <c r="V117" s="104" t="e">
        <f>SUM(RomashkaP:eCommP!V117)</f>
        <v>#REF!</v>
      </c>
      <c r="W117" s="104" t="e">
        <f>SUM(RomashkaP:eCommP!W117)</f>
        <v>#REF!</v>
      </c>
      <c r="X117" s="104" t="e">
        <f>SUM(RomashkaP:eCommP!X117)</f>
        <v>#REF!</v>
      </c>
      <c r="Y117" s="104" t="e">
        <f>SUM(RomashkaP:eCommP!Y117)</f>
        <v>#REF!</v>
      </c>
      <c r="Z117" s="104" t="e">
        <f>SUM(RomashkaP:eCommP!Z117)</f>
        <v>#REF!</v>
      </c>
      <c r="AA117" s="104" t="e">
        <f>SUM(RomashkaP:eCommP!AA117)</f>
        <v>#REF!</v>
      </c>
      <c r="AB117" s="104" t="e">
        <f>SUM(RomashkaP:eCommP!AB117)</f>
        <v>#REF!</v>
      </c>
      <c r="AC117" s="104" t="e">
        <f>SUM(RomashkaP:eCommP!AC117)</f>
        <v>#REF!</v>
      </c>
      <c r="AD117" s="104" t="e">
        <f>SUM(RomashkaP:eCommP!AD117)</f>
        <v>#REF!</v>
      </c>
      <c r="AE117" s="104" t="e">
        <f>SUM(RomashkaP:eCommP!AE117)</f>
        <v>#REF!</v>
      </c>
      <c r="AF117" s="104" t="e">
        <f>SUM(RomashkaP:eCommP!AF117)</f>
        <v>#REF!</v>
      </c>
      <c r="AG117" s="104" t="e">
        <f>SUM(RomashkaP:eCommP!AG117)</f>
        <v>#REF!</v>
      </c>
      <c r="AH117" s="104" t="e">
        <f>SUM(RomashkaP:eCommP!AH117)</f>
        <v>#REF!</v>
      </c>
      <c r="AI117" s="104" t="e">
        <f>SUM(RomashkaP:eCommP!AI117)</f>
        <v>#REF!</v>
      </c>
      <c r="AJ117" s="104" t="e">
        <f>SUM(RomashkaP:eCommP!AJ117)</f>
        <v>#REF!</v>
      </c>
      <c r="AK117" s="104" t="e">
        <f>SUM(RomashkaP:eCommP!AK117)</f>
        <v>#REF!</v>
      </c>
      <c r="AL117" s="104" t="e">
        <f>SUM(RomashkaP:eCommP!AL117)</f>
        <v>#REF!</v>
      </c>
      <c r="AM117" s="104" t="e">
        <f>SUM(RomashkaP:eCommP!AM117)</f>
        <v>#REF!</v>
      </c>
      <c r="AN117" s="104" t="e">
        <f>SUM(RomashkaP:eCommP!AN117)</f>
        <v>#REF!</v>
      </c>
      <c r="AO117" s="104" t="e">
        <f>SUM(RomashkaP:eCommP!AO117)</f>
        <v>#REF!</v>
      </c>
      <c r="AP117" s="104" t="e">
        <f>SUM(RomashkaP:eCommP!AP117)</f>
        <v>#REF!</v>
      </c>
      <c r="AQ117" s="104" t="e">
        <f>SUM(RomashkaP:eCommP!AQ117)</f>
        <v>#REF!</v>
      </c>
      <c r="AR117" s="104" t="e">
        <f>SUM(RomashkaP:eCommP!AR117)</f>
        <v>#REF!</v>
      </c>
    </row>
    <row r="118" spans="1:44" s="17" customFormat="1" ht="10.199999999999999" x14ac:dyDescent="0.2">
      <c r="A118" s="23">
        <f>ROW()</f>
        <v>118</v>
      </c>
      <c r="B118" s="137"/>
      <c r="E118" s="16" t="s">
        <v>6</v>
      </c>
      <c r="L118" s="83"/>
      <c r="M118" s="79"/>
      <c r="N118" s="83"/>
      <c r="O118" s="83"/>
      <c r="P118" s="83"/>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80"/>
      <c r="M119" s="79"/>
      <c r="N119" s="80"/>
      <c r="O119" s="80"/>
      <c r="P119" s="80"/>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c r="L120" s="80"/>
      <c r="M120" s="79"/>
      <c r="N120" s="80"/>
      <c r="O120" s="80"/>
      <c r="P120" s="80"/>
    </row>
    <row r="121" spans="1:44" ht="3" customHeight="1" x14ac:dyDescent="0.3">
      <c r="A121" s="19">
        <f>ROW()</f>
        <v>121</v>
      </c>
      <c r="B121" s="134"/>
      <c r="F121" s="25"/>
      <c r="G121" s="25"/>
      <c r="H121" s="25"/>
      <c r="I121" s="25"/>
      <c r="J121" s="25"/>
      <c r="K121" s="26"/>
      <c r="L121" s="80"/>
      <c r="M121" s="79"/>
      <c r="N121" s="80"/>
      <c r="O121" s="80"/>
      <c r="P121" s="80"/>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162"/>
      <c r="M122" s="81"/>
      <c r="N122" s="82"/>
      <c r="O122" s="82"/>
      <c r="P122" s="162"/>
      <c r="Q122" s="39"/>
      <c r="R122" s="3" t="e">
        <f ca="1">SUM($T122:INDIRECT(ADDRESS($A122,SUMIFS($1:$1,$5:$5,MAX($5:$5)))))</f>
        <v>#REF!</v>
      </c>
      <c r="U122" s="3" t="e">
        <f>SUM(RomashkaP:eCommP!U122)</f>
        <v>#REF!</v>
      </c>
      <c r="V122" s="3" t="e">
        <f>SUM(RomashkaP:eCommP!V122)</f>
        <v>#REF!</v>
      </c>
      <c r="W122" s="3" t="e">
        <f>SUM(RomashkaP:eCommP!W122)</f>
        <v>#REF!</v>
      </c>
      <c r="X122" s="3" t="e">
        <f>SUM(RomashkaP:eCommP!X122)</f>
        <v>#REF!</v>
      </c>
      <c r="Y122" s="3" t="e">
        <f>SUM(RomashkaP:eCommP!Y122)</f>
        <v>#REF!</v>
      </c>
      <c r="Z122" s="3" t="e">
        <f>SUM(RomashkaP:eCommP!Z122)</f>
        <v>#REF!</v>
      </c>
      <c r="AA122" s="3" t="e">
        <f>SUM(RomashkaP:eCommP!AA122)</f>
        <v>#REF!</v>
      </c>
      <c r="AB122" s="3" t="e">
        <f>SUM(RomashkaP:eCommP!AB122)</f>
        <v>#REF!</v>
      </c>
      <c r="AC122" s="3" t="e">
        <f>SUM(RomashkaP:eCommP!AC122)</f>
        <v>#REF!</v>
      </c>
      <c r="AD122" s="3" t="e">
        <f>SUM(RomashkaP:eCommP!AD122)</f>
        <v>#REF!</v>
      </c>
      <c r="AE122" s="3" t="e">
        <f>SUM(RomashkaP:eCommP!AE122)</f>
        <v>#REF!</v>
      </c>
      <c r="AF122" s="3" t="e">
        <f>SUM(RomashkaP:eCommP!AF122)</f>
        <v>#REF!</v>
      </c>
      <c r="AG122" s="3" t="e">
        <f>SUM(RomashkaP:eCommP!AG122)</f>
        <v>#REF!</v>
      </c>
      <c r="AH122" s="3" t="e">
        <f>SUM(RomashkaP:eCommP!AH122)</f>
        <v>#REF!</v>
      </c>
      <c r="AI122" s="3" t="e">
        <f>SUM(RomashkaP:eCommP!AI122)</f>
        <v>#REF!</v>
      </c>
      <c r="AJ122" s="3" t="e">
        <f>SUM(RomashkaP:eCommP!AJ122)</f>
        <v>#REF!</v>
      </c>
      <c r="AK122" s="3" t="e">
        <f>SUM(RomashkaP:eCommP!AK122)</f>
        <v>#REF!</v>
      </c>
      <c r="AL122" s="3" t="e">
        <f>SUM(RomashkaP:eCommP!AL122)</f>
        <v>#REF!</v>
      </c>
      <c r="AM122" s="3" t="e">
        <f>SUM(RomashkaP:eCommP!AM122)</f>
        <v>#REF!</v>
      </c>
      <c r="AN122" s="3" t="e">
        <f>SUM(RomashkaP:eCommP!AN122)</f>
        <v>#REF!</v>
      </c>
      <c r="AO122" s="3" t="e">
        <f>SUM(RomashkaP:eCommP!AO122)</f>
        <v>#REF!</v>
      </c>
      <c r="AP122" s="3" t="e">
        <f>SUM(RomashkaP:eCommP!AP122)</f>
        <v>#REF!</v>
      </c>
      <c r="AQ122" s="3" t="e">
        <f>SUM(RomashkaP:eCommP!AQ122)</f>
        <v>#REF!</v>
      </c>
      <c r="AR122" s="3" t="e">
        <f>SUM(RomashkaP:eCommP!AR122)</f>
        <v>#REF!</v>
      </c>
    </row>
    <row r="123" spans="1:44" s="95" customFormat="1" ht="10.199999999999999" x14ac:dyDescent="0.2">
      <c r="A123" s="23">
        <f>ROW()</f>
        <v>123</v>
      </c>
      <c r="B123" s="138"/>
      <c r="E123" s="100">
        <v>1</v>
      </c>
      <c r="F123" s="63" t="s">
        <v>81</v>
      </c>
      <c r="G123" s="99" t="s">
        <v>83</v>
      </c>
      <c r="L123" s="214"/>
      <c r="M123" s="215"/>
      <c r="N123" s="214"/>
      <c r="O123" s="214"/>
      <c r="P123" s="214"/>
      <c r="Q123" s="102"/>
      <c r="R123" s="101" t="e">
        <f ca="1">SUM($T123:INDIRECT(ADDRESS($A123,SUMIFS($1:$1,$5:$5,MAX($5:$5)))))</f>
        <v>#REF!</v>
      </c>
      <c r="U123" s="104" t="e">
        <f>SUM(RomashkaP:eCommP!U123)</f>
        <v>#REF!</v>
      </c>
      <c r="V123" s="104" t="e">
        <f>SUM(RomashkaP:eCommP!V123)</f>
        <v>#REF!</v>
      </c>
      <c r="W123" s="104" t="e">
        <f>SUM(RomashkaP:eCommP!W123)</f>
        <v>#REF!</v>
      </c>
      <c r="X123" s="104" t="e">
        <f>SUM(RomashkaP:eCommP!X123)</f>
        <v>#REF!</v>
      </c>
      <c r="Y123" s="104" t="e">
        <f>SUM(RomashkaP:eCommP!Y123)</f>
        <v>#REF!</v>
      </c>
      <c r="Z123" s="104" t="e">
        <f>SUM(RomashkaP:eCommP!Z123)</f>
        <v>#REF!</v>
      </c>
      <c r="AA123" s="104" t="e">
        <f>SUM(RomashkaP:eCommP!AA123)</f>
        <v>#REF!</v>
      </c>
      <c r="AB123" s="104" t="e">
        <f>SUM(RomashkaP:eCommP!AB123)</f>
        <v>#REF!</v>
      </c>
      <c r="AC123" s="104" t="e">
        <f>SUM(RomashkaP:eCommP!AC123)</f>
        <v>#REF!</v>
      </c>
      <c r="AD123" s="104" t="e">
        <f>SUM(RomashkaP:eCommP!AD123)</f>
        <v>#REF!</v>
      </c>
      <c r="AE123" s="104" t="e">
        <f>SUM(RomashkaP:eCommP!AE123)</f>
        <v>#REF!</v>
      </c>
      <c r="AF123" s="104" t="e">
        <f>SUM(RomashkaP:eCommP!AF123)</f>
        <v>#REF!</v>
      </c>
      <c r="AG123" s="104" t="e">
        <f>SUM(RomashkaP:eCommP!AG123)</f>
        <v>#REF!</v>
      </c>
      <c r="AH123" s="104" t="e">
        <f>SUM(RomashkaP:eCommP!AH123)</f>
        <v>#REF!</v>
      </c>
      <c r="AI123" s="104" t="e">
        <f>SUM(RomashkaP:eCommP!AI123)</f>
        <v>#REF!</v>
      </c>
      <c r="AJ123" s="104" t="e">
        <f>SUM(RomashkaP:eCommP!AJ123)</f>
        <v>#REF!</v>
      </c>
      <c r="AK123" s="104" t="e">
        <f>SUM(RomashkaP:eCommP!AK123)</f>
        <v>#REF!</v>
      </c>
      <c r="AL123" s="104" t="e">
        <f>SUM(RomashkaP:eCommP!AL123)</f>
        <v>#REF!</v>
      </c>
      <c r="AM123" s="104" t="e">
        <f>SUM(RomashkaP:eCommP!AM123)</f>
        <v>#REF!</v>
      </c>
      <c r="AN123" s="104" t="e">
        <f>SUM(RomashkaP:eCommP!AN123)</f>
        <v>#REF!</v>
      </c>
      <c r="AO123" s="104" t="e">
        <f>SUM(RomashkaP:eCommP!AO123)</f>
        <v>#REF!</v>
      </c>
      <c r="AP123" s="104" t="e">
        <f>SUM(RomashkaP:eCommP!AP123)</f>
        <v>#REF!</v>
      </c>
      <c r="AQ123" s="104" t="e">
        <f>SUM(RomashkaP:eCommP!AQ123)</f>
        <v>#REF!</v>
      </c>
      <c r="AR123" s="104" t="e">
        <f>SUM(RomashkaP:eCommP!AR123)</f>
        <v>#REF!</v>
      </c>
    </row>
    <row r="124" spans="1:44" s="95" customFormat="1" ht="10.199999999999999" x14ac:dyDescent="0.2">
      <c r="A124" s="23">
        <f>ROW()</f>
        <v>124</v>
      </c>
      <c r="B124" s="138"/>
      <c r="E124" s="100">
        <v>2</v>
      </c>
      <c r="F124" s="63" t="s">
        <v>81</v>
      </c>
      <c r="G124" s="99" t="s">
        <v>84</v>
      </c>
      <c r="L124" s="214"/>
      <c r="M124" s="215"/>
      <c r="N124" s="214"/>
      <c r="O124" s="214"/>
      <c r="P124" s="214"/>
      <c r="Q124" s="102"/>
      <c r="R124" s="101" t="e">
        <f ca="1">SUM($T124:INDIRECT(ADDRESS($A124,SUMIFS($1:$1,$5:$5,MAX($5:$5)))))</f>
        <v>#REF!</v>
      </c>
      <c r="U124" s="104" t="e">
        <f>SUM(RomashkaP:eCommP!U124)</f>
        <v>#REF!</v>
      </c>
      <c r="V124" s="104" t="e">
        <f>SUM(RomashkaP:eCommP!V124)</f>
        <v>#REF!</v>
      </c>
      <c r="W124" s="104" t="e">
        <f>SUM(RomashkaP:eCommP!W124)</f>
        <v>#REF!</v>
      </c>
      <c r="X124" s="104" t="e">
        <f>SUM(RomashkaP:eCommP!X124)</f>
        <v>#REF!</v>
      </c>
      <c r="Y124" s="104" t="e">
        <f>SUM(RomashkaP:eCommP!Y124)</f>
        <v>#REF!</v>
      </c>
      <c r="Z124" s="104" t="e">
        <f>SUM(RomashkaP:eCommP!Z124)</f>
        <v>#REF!</v>
      </c>
      <c r="AA124" s="104" t="e">
        <f>SUM(RomashkaP:eCommP!AA124)</f>
        <v>#REF!</v>
      </c>
      <c r="AB124" s="104" t="e">
        <f>SUM(RomashkaP:eCommP!AB124)</f>
        <v>#REF!</v>
      </c>
      <c r="AC124" s="104" t="e">
        <f>SUM(RomashkaP:eCommP!AC124)</f>
        <v>#REF!</v>
      </c>
      <c r="AD124" s="104" t="e">
        <f>SUM(RomashkaP:eCommP!AD124)</f>
        <v>#REF!</v>
      </c>
      <c r="AE124" s="104" t="e">
        <f>SUM(RomashkaP:eCommP!AE124)</f>
        <v>#REF!</v>
      </c>
      <c r="AF124" s="104" t="e">
        <f>SUM(RomashkaP:eCommP!AF124)</f>
        <v>#REF!</v>
      </c>
      <c r="AG124" s="104" t="e">
        <f>SUM(RomashkaP:eCommP!AG124)</f>
        <v>#REF!</v>
      </c>
      <c r="AH124" s="104" t="e">
        <f>SUM(RomashkaP:eCommP!AH124)</f>
        <v>#REF!</v>
      </c>
      <c r="AI124" s="104" t="e">
        <f>SUM(RomashkaP:eCommP!AI124)</f>
        <v>#REF!</v>
      </c>
      <c r="AJ124" s="104" t="e">
        <f>SUM(RomashkaP:eCommP!AJ124)</f>
        <v>#REF!</v>
      </c>
      <c r="AK124" s="104" t="e">
        <f>SUM(RomashkaP:eCommP!AK124)</f>
        <v>#REF!</v>
      </c>
      <c r="AL124" s="104" t="e">
        <f>SUM(RomashkaP:eCommP!AL124)</f>
        <v>#REF!</v>
      </c>
      <c r="AM124" s="104" t="e">
        <f>SUM(RomashkaP:eCommP!AM124)</f>
        <v>#REF!</v>
      </c>
      <c r="AN124" s="104" t="e">
        <f>SUM(RomashkaP:eCommP!AN124)</f>
        <v>#REF!</v>
      </c>
      <c r="AO124" s="104" t="e">
        <f>SUM(RomashkaP:eCommP!AO124)</f>
        <v>#REF!</v>
      </c>
      <c r="AP124" s="104" t="e">
        <f>SUM(RomashkaP:eCommP!AP124)</f>
        <v>#REF!</v>
      </c>
      <c r="AQ124" s="104" t="e">
        <f>SUM(RomashkaP:eCommP!AQ124)</f>
        <v>#REF!</v>
      </c>
      <c r="AR124" s="104" t="e">
        <f>SUM(RomashkaP:eCommP!AR124)</f>
        <v>#REF!</v>
      </c>
    </row>
    <row r="125" spans="1:44" s="95" customFormat="1" ht="10.199999999999999" x14ac:dyDescent="0.2">
      <c r="A125" s="23">
        <f>ROW()</f>
        <v>125</v>
      </c>
      <c r="B125" s="138"/>
      <c r="E125" s="100">
        <v>3</v>
      </c>
      <c r="F125" s="63" t="s">
        <v>81</v>
      </c>
      <c r="G125" s="99" t="s">
        <v>85</v>
      </c>
      <c r="L125" s="214"/>
      <c r="M125" s="215"/>
      <c r="N125" s="214"/>
      <c r="O125" s="214"/>
      <c r="P125" s="214"/>
      <c r="Q125" s="102"/>
      <c r="R125" s="101" t="e">
        <f ca="1">SUM($T125:INDIRECT(ADDRESS($A125,SUMIFS($1:$1,$5:$5,MAX($5:$5)))))</f>
        <v>#REF!</v>
      </c>
      <c r="U125" s="104" t="e">
        <f>SUM(RomashkaP:eCommP!U125)</f>
        <v>#REF!</v>
      </c>
      <c r="V125" s="104" t="e">
        <f>SUM(RomashkaP:eCommP!V125)</f>
        <v>#REF!</v>
      </c>
      <c r="W125" s="104" t="e">
        <f>SUM(RomashkaP:eCommP!W125)</f>
        <v>#REF!</v>
      </c>
      <c r="X125" s="104" t="e">
        <f>SUM(RomashkaP:eCommP!X125)</f>
        <v>#REF!</v>
      </c>
      <c r="Y125" s="104" t="e">
        <f>SUM(RomashkaP:eCommP!Y125)</f>
        <v>#REF!</v>
      </c>
      <c r="Z125" s="104" t="e">
        <f>SUM(RomashkaP:eCommP!Z125)</f>
        <v>#REF!</v>
      </c>
      <c r="AA125" s="104" t="e">
        <f>SUM(RomashkaP:eCommP!AA125)</f>
        <v>#REF!</v>
      </c>
      <c r="AB125" s="104" t="e">
        <f>SUM(RomashkaP:eCommP!AB125)</f>
        <v>#REF!</v>
      </c>
      <c r="AC125" s="104" t="e">
        <f>SUM(RomashkaP:eCommP!AC125)</f>
        <v>#REF!</v>
      </c>
      <c r="AD125" s="104" t="e">
        <f>SUM(RomashkaP:eCommP!AD125)</f>
        <v>#REF!</v>
      </c>
      <c r="AE125" s="104" t="e">
        <f>SUM(RomashkaP:eCommP!AE125)</f>
        <v>#REF!</v>
      </c>
      <c r="AF125" s="104" t="e">
        <f>SUM(RomashkaP:eCommP!AF125)</f>
        <v>#REF!</v>
      </c>
      <c r="AG125" s="104" t="e">
        <f>SUM(RomashkaP:eCommP!AG125)</f>
        <v>#REF!</v>
      </c>
      <c r="AH125" s="104" t="e">
        <f>SUM(RomashkaP:eCommP!AH125)</f>
        <v>#REF!</v>
      </c>
      <c r="AI125" s="104" t="e">
        <f>SUM(RomashkaP:eCommP!AI125)</f>
        <v>#REF!</v>
      </c>
      <c r="AJ125" s="104" t="e">
        <f>SUM(RomashkaP:eCommP!AJ125)</f>
        <v>#REF!</v>
      </c>
      <c r="AK125" s="104" t="e">
        <f>SUM(RomashkaP:eCommP!AK125)</f>
        <v>#REF!</v>
      </c>
      <c r="AL125" s="104" t="e">
        <f>SUM(RomashkaP:eCommP!AL125)</f>
        <v>#REF!</v>
      </c>
      <c r="AM125" s="104" t="e">
        <f>SUM(RomashkaP:eCommP!AM125)</f>
        <v>#REF!</v>
      </c>
      <c r="AN125" s="104" t="e">
        <f>SUM(RomashkaP:eCommP!AN125)</f>
        <v>#REF!</v>
      </c>
      <c r="AO125" s="104" t="e">
        <f>SUM(RomashkaP:eCommP!AO125)</f>
        <v>#REF!</v>
      </c>
      <c r="AP125" s="104" t="e">
        <f>SUM(RomashkaP:eCommP!AP125)</f>
        <v>#REF!</v>
      </c>
      <c r="AQ125" s="104" t="e">
        <f>SUM(RomashkaP:eCommP!AQ125)</f>
        <v>#REF!</v>
      </c>
      <c r="AR125" s="104" t="e">
        <f>SUM(RomashkaP:eCommP!AR125)</f>
        <v>#REF!</v>
      </c>
    </row>
    <row r="126" spans="1:44" s="95" customFormat="1" ht="10.199999999999999" x14ac:dyDescent="0.2">
      <c r="A126" s="23">
        <f>ROW()</f>
        <v>126</v>
      </c>
      <c r="B126" s="138"/>
      <c r="E126" s="100">
        <v>4</v>
      </c>
      <c r="F126" s="63" t="s">
        <v>81</v>
      </c>
      <c r="G126" s="99" t="s">
        <v>86</v>
      </c>
      <c r="L126" s="214"/>
      <c r="M126" s="215"/>
      <c r="N126" s="214"/>
      <c r="O126" s="214"/>
      <c r="P126" s="214"/>
      <c r="Q126" s="102"/>
      <c r="R126" s="101" t="e">
        <f ca="1">SUM($T126:INDIRECT(ADDRESS($A126,SUMIFS($1:$1,$5:$5,MAX($5:$5)))))</f>
        <v>#REF!</v>
      </c>
      <c r="U126" s="104" t="e">
        <f>SUM(RomashkaP:eCommP!U126)</f>
        <v>#REF!</v>
      </c>
      <c r="V126" s="104" t="e">
        <f>SUM(RomashkaP:eCommP!V126)</f>
        <v>#REF!</v>
      </c>
      <c r="W126" s="104" t="e">
        <f>SUM(RomashkaP:eCommP!W126)</f>
        <v>#REF!</v>
      </c>
      <c r="X126" s="104" t="e">
        <f>SUM(RomashkaP:eCommP!X126)</f>
        <v>#REF!</v>
      </c>
      <c r="Y126" s="104" t="e">
        <f>SUM(RomashkaP:eCommP!Y126)</f>
        <v>#REF!</v>
      </c>
      <c r="Z126" s="104" t="e">
        <f>SUM(RomashkaP:eCommP!Z126)</f>
        <v>#REF!</v>
      </c>
      <c r="AA126" s="104" t="e">
        <f>SUM(RomashkaP:eCommP!AA126)</f>
        <v>#REF!</v>
      </c>
      <c r="AB126" s="104" t="e">
        <f>SUM(RomashkaP:eCommP!AB126)</f>
        <v>#REF!</v>
      </c>
      <c r="AC126" s="104" t="e">
        <f>SUM(RomashkaP:eCommP!AC126)</f>
        <v>#REF!</v>
      </c>
      <c r="AD126" s="104" t="e">
        <f>SUM(RomashkaP:eCommP!AD126)</f>
        <v>#REF!</v>
      </c>
      <c r="AE126" s="104" t="e">
        <f>SUM(RomashkaP:eCommP!AE126)</f>
        <v>#REF!</v>
      </c>
      <c r="AF126" s="104" t="e">
        <f>SUM(RomashkaP:eCommP!AF126)</f>
        <v>#REF!</v>
      </c>
      <c r="AG126" s="104" t="e">
        <f>SUM(RomashkaP:eCommP!AG126)</f>
        <v>#REF!</v>
      </c>
      <c r="AH126" s="104" t="e">
        <f>SUM(RomashkaP:eCommP!AH126)</f>
        <v>#REF!</v>
      </c>
      <c r="AI126" s="104" t="e">
        <f>SUM(RomashkaP:eCommP!AI126)</f>
        <v>#REF!</v>
      </c>
      <c r="AJ126" s="104" t="e">
        <f>SUM(RomashkaP:eCommP!AJ126)</f>
        <v>#REF!</v>
      </c>
      <c r="AK126" s="104" t="e">
        <f>SUM(RomashkaP:eCommP!AK126)</f>
        <v>#REF!</v>
      </c>
      <c r="AL126" s="104" t="e">
        <f>SUM(RomashkaP:eCommP!AL126)</f>
        <v>#REF!</v>
      </c>
      <c r="AM126" s="104" t="e">
        <f>SUM(RomashkaP:eCommP!AM126)</f>
        <v>#REF!</v>
      </c>
      <c r="AN126" s="104" t="e">
        <f>SUM(RomashkaP:eCommP!AN126)</f>
        <v>#REF!</v>
      </c>
      <c r="AO126" s="104" t="e">
        <f>SUM(RomashkaP:eCommP!AO126)</f>
        <v>#REF!</v>
      </c>
      <c r="AP126" s="104" t="e">
        <f>SUM(RomashkaP:eCommP!AP126)</f>
        <v>#REF!</v>
      </c>
      <c r="AQ126" s="104" t="e">
        <f>SUM(RomashkaP:eCommP!AQ126)</f>
        <v>#REF!</v>
      </c>
      <c r="AR126" s="104" t="e">
        <f>SUM(RomashkaP:eCommP!AR126)</f>
        <v>#REF!</v>
      </c>
    </row>
    <row r="127" spans="1:44" s="95" customFormat="1" ht="10.199999999999999" x14ac:dyDescent="0.2">
      <c r="A127" s="23">
        <f>ROW()</f>
        <v>127</v>
      </c>
      <c r="B127" s="138"/>
      <c r="E127" s="100">
        <v>5</v>
      </c>
      <c r="F127" s="63" t="s">
        <v>81</v>
      </c>
      <c r="G127" s="99" t="s">
        <v>87</v>
      </c>
      <c r="L127" s="214"/>
      <c r="M127" s="215"/>
      <c r="N127" s="214"/>
      <c r="O127" s="214"/>
      <c r="P127" s="214"/>
      <c r="Q127" s="102"/>
      <c r="R127" s="101" t="e">
        <f ca="1">SUM($T127:INDIRECT(ADDRESS($A127,SUMIFS($1:$1,$5:$5,MAX($5:$5)))))</f>
        <v>#REF!</v>
      </c>
      <c r="U127" s="104" t="e">
        <f>SUM(RomashkaP:eCommP!U127)</f>
        <v>#REF!</v>
      </c>
      <c r="V127" s="104" t="e">
        <f>SUM(RomashkaP:eCommP!V127)</f>
        <v>#REF!</v>
      </c>
      <c r="W127" s="104" t="e">
        <f>SUM(RomashkaP:eCommP!W127)</f>
        <v>#REF!</v>
      </c>
      <c r="X127" s="104" t="e">
        <f>SUM(RomashkaP:eCommP!X127)</f>
        <v>#REF!</v>
      </c>
      <c r="Y127" s="104" t="e">
        <f>SUM(RomashkaP:eCommP!Y127)</f>
        <v>#REF!</v>
      </c>
      <c r="Z127" s="104" t="e">
        <f>SUM(RomashkaP:eCommP!Z127)</f>
        <v>#REF!</v>
      </c>
      <c r="AA127" s="104" t="e">
        <f>SUM(RomashkaP:eCommP!AA127)</f>
        <v>#REF!</v>
      </c>
      <c r="AB127" s="104" t="e">
        <f>SUM(RomashkaP:eCommP!AB127)</f>
        <v>#REF!</v>
      </c>
      <c r="AC127" s="104" t="e">
        <f>SUM(RomashkaP:eCommP!AC127)</f>
        <v>#REF!</v>
      </c>
      <c r="AD127" s="104" t="e">
        <f>SUM(RomashkaP:eCommP!AD127)</f>
        <v>#REF!</v>
      </c>
      <c r="AE127" s="104" t="e">
        <f>SUM(RomashkaP:eCommP!AE127)</f>
        <v>#REF!</v>
      </c>
      <c r="AF127" s="104" t="e">
        <f>SUM(RomashkaP:eCommP!AF127)</f>
        <v>#REF!</v>
      </c>
      <c r="AG127" s="104" t="e">
        <f>SUM(RomashkaP:eCommP!AG127)</f>
        <v>#REF!</v>
      </c>
      <c r="AH127" s="104" t="e">
        <f>SUM(RomashkaP:eCommP!AH127)</f>
        <v>#REF!</v>
      </c>
      <c r="AI127" s="104" t="e">
        <f>SUM(RomashkaP:eCommP!AI127)</f>
        <v>#REF!</v>
      </c>
      <c r="AJ127" s="104" t="e">
        <f>SUM(RomashkaP:eCommP!AJ127)</f>
        <v>#REF!</v>
      </c>
      <c r="AK127" s="104" t="e">
        <f>SUM(RomashkaP:eCommP!AK127)</f>
        <v>#REF!</v>
      </c>
      <c r="AL127" s="104" t="e">
        <f>SUM(RomashkaP:eCommP!AL127)</f>
        <v>#REF!</v>
      </c>
      <c r="AM127" s="104" t="e">
        <f>SUM(RomashkaP:eCommP!AM127)</f>
        <v>#REF!</v>
      </c>
      <c r="AN127" s="104" t="e">
        <f>SUM(RomashkaP:eCommP!AN127)</f>
        <v>#REF!</v>
      </c>
      <c r="AO127" s="104" t="e">
        <f>SUM(RomashkaP:eCommP!AO127)</f>
        <v>#REF!</v>
      </c>
      <c r="AP127" s="104" t="e">
        <f>SUM(RomashkaP:eCommP!AP127)</f>
        <v>#REF!</v>
      </c>
      <c r="AQ127" s="104" t="e">
        <f>SUM(RomashkaP:eCommP!AQ127)</f>
        <v>#REF!</v>
      </c>
      <c r="AR127" s="104" t="e">
        <f>SUM(RomashkaP:eCommP!AR127)</f>
        <v>#REF!</v>
      </c>
    </row>
    <row r="128" spans="1:44" s="95" customFormat="1" ht="10.199999999999999" x14ac:dyDescent="0.2">
      <c r="A128" s="23">
        <f>ROW()</f>
        <v>128</v>
      </c>
      <c r="B128" s="138"/>
      <c r="E128" s="100">
        <v>6</v>
      </c>
      <c r="F128" s="63" t="s">
        <v>81</v>
      </c>
      <c r="G128" s="99" t="s">
        <v>88</v>
      </c>
      <c r="L128" s="214"/>
      <c r="M128" s="215"/>
      <c r="N128" s="214"/>
      <c r="O128" s="214"/>
      <c r="P128" s="214"/>
      <c r="Q128" s="102"/>
      <c r="R128" s="101" t="e">
        <f ca="1">SUM($T128:INDIRECT(ADDRESS($A128,SUMIFS($1:$1,$5:$5,MAX($5:$5)))))</f>
        <v>#REF!</v>
      </c>
      <c r="U128" s="104" t="e">
        <f>SUM(RomashkaP:eCommP!U128)</f>
        <v>#REF!</v>
      </c>
      <c r="V128" s="104" t="e">
        <f>SUM(RomashkaP:eCommP!V128)</f>
        <v>#REF!</v>
      </c>
      <c r="W128" s="104" t="e">
        <f>SUM(RomashkaP:eCommP!W128)</f>
        <v>#REF!</v>
      </c>
      <c r="X128" s="104" t="e">
        <f>SUM(RomashkaP:eCommP!X128)</f>
        <v>#REF!</v>
      </c>
      <c r="Y128" s="104" t="e">
        <f>SUM(RomashkaP:eCommP!Y128)</f>
        <v>#REF!</v>
      </c>
      <c r="Z128" s="104" t="e">
        <f>SUM(RomashkaP:eCommP!Z128)</f>
        <v>#REF!</v>
      </c>
      <c r="AA128" s="104" t="e">
        <f>SUM(RomashkaP:eCommP!AA128)</f>
        <v>#REF!</v>
      </c>
      <c r="AB128" s="104" t="e">
        <f>SUM(RomashkaP:eCommP!AB128)</f>
        <v>#REF!</v>
      </c>
      <c r="AC128" s="104" t="e">
        <f>SUM(RomashkaP:eCommP!AC128)</f>
        <v>#REF!</v>
      </c>
      <c r="AD128" s="104" t="e">
        <f>SUM(RomashkaP:eCommP!AD128)</f>
        <v>#REF!</v>
      </c>
      <c r="AE128" s="104" t="e">
        <f>SUM(RomashkaP:eCommP!AE128)</f>
        <v>#REF!</v>
      </c>
      <c r="AF128" s="104" t="e">
        <f>SUM(RomashkaP:eCommP!AF128)</f>
        <v>#REF!</v>
      </c>
      <c r="AG128" s="104" t="e">
        <f>SUM(RomashkaP:eCommP!AG128)</f>
        <v>#REF!</v>
      </c>
      <c r="AH128" s="104" t="e">
        <f>SUM(RomashkaP:eCommP!AH128)</f>
        <v>#REF!</v>
      </c>
      <c r="AI128" s="104" t="e">
        <f>SUM(RomashkaP:eCommP!AI128)</f>
        <v>#REF!</v>
      </c>
      <c r="AJ128" s="104" t="e">
        <f>SUM(RomashkaP:eCommP!AJ128)</f>
        <v>#REF!</v>
      </c>
      <c r="AK128" s="104" t="e">
        <f>SUM(RomashkaP:eCommP!AK128)</f>
        <v>#REF!</v>
      </c>
      <c r="AL128" s="104" t="e">
        <f>SUM(RomashkaP:eCommP!AL128)</f>
        <v>#REF!</v>
      </c>
      <c r="AM128" s="104" t="e">
        <f>SUM(RomashkaP:eCommP!AM128)</f>
        <v>#REF!</v>
      </c>
      <c r="AN128" s="104" t="e">
        <f>SUM(RomashkaP:eCommP!AN128)</f>
        <v>#REF!</v>
      </c>
      <c r="AO128" s="104" t="e">
        <f>SUM(RomashkaP:eCommP!AO128)</f>
        <v>#REF!</v>
      </c>
      <c r="AP128" s="104" t="e">
        <f>SUM(RomashkaP:eCommP!AP128)</f>
        <v>#REF!</v>
      </c>
      <c r="AQ128" s="104" t="e">
        <f>SUM(RomashkaP:eCommP!AQ128)</f>
        <v>#REF!</v>
      </c>
      <c r="AR128" s="104" t="e">
        <f>SUM(RomashkaP:eCommP!AR128)</f>
        <v>#REF!</v>
      </c>
    </row>
    <row r="129" spans="1:44" s="95" customFormat="1" ht="10.199999999999999" x14ac:dyDescent="0.2">
      <c r="A129" s="23">
        <f>ROW()</f>
        <v>129</v>
      </c>
      <c r="B129" s="138"/>
      <c r="E129" s="100">
        <v>7</v>
      </c>
      <c r="F129" s="63" t="s">
        <v>81</v>
      </c>
      <c r="G129" s="99" t="s">
        <v>89</v>
      </c>
      <c r="L129" s="214"/>
      <c r="M129" s="215"/>
      <c r="N129" s="214"/>
      <c r="O129" s="214"/>
      <c r="P129" s="214"/>
      <c r="Q129" s="102"/>
      <c r="R129" s="101" t="e">
        <f ca="1">SUM($T129:INDIRECT(ADDRESS($A129,SUMIFS($1:$1,$5:$5,MAX($5:$5)))))</f>
        <v>#REF!</v>
      </c>
      <c r="U129" s="104" t="e">
        <f>SUM(RomashkaP:eCommP!U129)</f>
        <v>#REF!</v>
      </c>
      <c r="V129" s="104" t="e">
        <f>SUM(RomashkaP:eCommP!V129)</f>
        <v>#REF!</v>
      </c>
      <c r="W129" s="104" t="e">
        <f>SUM(RomashkaP:eCommP!W129)</f>
        <v>#REF!</v>
      </c>
      <c r="X129" s="104" t="e">
        <f>SUM(RomashkaP:eCommP!X129)</f>
        <v>#REF!</v>
      </c>
      <c r="Y129" s="104" t="e">
        <f>SUM(RomashkaP:eCommP!Y129)</f>
        <v>#REF!</v>
      </c>
      <c r="Z129" s="104" t="e">
        <f>SUM(RomashkaP:eCommP!Z129)</f>
        <v>#REF!</v>
      </c>
      <c r="AA129" s="104" t="e">
        <f>SUM(RomashkaP:eCommP!AA129)</f>
        <v>#REF!</v>
      </c>
      <c r="AB129" s="104" t="e">
        <f>SUM(RomashkaP:eCommP!AB129)</f>
        <v>#REF!</v>
      </c>
      <c r="AC129" s="104" t="e">
        <f>SUM(RomashkaP:eCommP!AC129)</f>
        <v>#REF!</v>
      </c>
      <c r="AD129" s="104" t="e">
        <f>SUM(RomashkaP:eCommP!AD129)</f>
        <v>#REF!</v>
      </c>
      <c r="AE129" s="104" t="e">
        <f>SUM(RomashkaP:eCommP!AE129)</f>
        <v>#REF!</v>
      </c>
      <c r="AF129" s="104" t="e">
        <f>SUM(RomashkaP:eCommP!AF129)</f>
        <v>#REF!</v>
      </c>
      <c r="AG129" s="104" t="e">
        <f>SUM(RomashkaP:eCommP!AG129)</f>
        <v>#REF!</v>
      </c>
      <c r="AH129" s="104" t="e">
        <f>SUM(RomashkaP:eCommP!AH129)</f>
        <v>#REF!</v>
      </c>
      <c r="AI129" s="104" t="e">
        <f>SUM(RomashkaP:eCommP!AI129)</f>
        <v>#REF!</v>
      </c>
      <c r="AJ129" s="104" t="e">
        <f>SUM(RomashkaP:eCommP!AJ129)</f>
        <v>#REF!</v>
      </c>
      <c r="AK129" s="104" t="e">
        <f>SUM(RomashkaP:eCommP!AK129)</f>
        <v>#REF!</v>
      </c>
      <c r="AL129" s="104" t="e">
        <f>SUM(RomashkaP:eCommP!AL129)</f>
        <v>#REF!</v>
      </c>
      <c r="AM129" s="104" t="e">
        <f>SUM(RomashkaP:eCommP!AM129)</f>
        <v>#REF!</v>
      </c>
      <c r="AN129" s="104" t="e">
        <f>SUM(RomashkaP:eCommP!AN129)</f>
        <v>#REF!</v>
      </c>
      <c r="AO129" s="104" t="e">
        <f>SUM(RomashkaP:eCommP!AO129)</f>
        <v>#REF!</v>
      </c>
      <c r="AP129" s="104" t="e">
        <f>SUM(RomashkaP:eCommP!AP129)</f>
        <v>#REF!</v>
      </c>
      <c r="AQ129" s="104" t="e">
        <f>SUM(RomashkaP:eCommP!AQ129)</f>
        <v>#REF!</v>
      </c>
      <c r="AR129" s="104" t="e">
        <f>SUM(RomashkaP:eCommP!AR129)</f>
        <v>#REF!</v>
      </c>
    </row>
    <row r="130" spans="1:44" s="95" customFormat="1" ht="10.199999999999999" x14ac:dyDescent="0.2">
      <c r="A130" s="23">
        <f>ROW()</f>
        <v>130</v>
      </c>
      <c r="B130" s="138"/>
      <c r="E130" s="100">
        <v>8</v>
      </c>
      <c r="F130" s="63" t="s">
        <v>81</v>
      </c>
      <c r="G130" s="99" t="s">
        <v>90</v>
      </c>
      <c r="L130" s="214"/>
      <c r="M130" s="215"/>
      <c r="N130" s="214"/>
      <c r="O130" s="214"/>
      <c r="P130" s="214"/>
      <c r="Q130" s="102"/>
      <c r="R130" s="101" t="e">
        <f ca="1">SUM($T130:INDIRECT(ADDRESS($A130,SUMIFS($1:$1,$5:$5,MAX($5:$5)))))</f>
        <v>#REF!</v>
      </c>
      <c r="U130" s="104" t="e">
        <f>SUM(RomashkaP:eCommP!U130)</f>
        <v>#REF!</v>
      </c>
      <c r="V130" s="104" t="e">
        <f>SUM(RomashkaP:eCommP!V130)</f>
        <v>#REF!</v>
      </c>
      <c r="W130" s="104" t="e">
        <f>SUM(RomashkaP:eCommP!W130)</f>
        <v>#REF!</v>
      </c>
      <c r="X130" s="104" t="e">
        <f>SUM(RomashkaP:eCommP!X130)</f>
        <v>#REF!</v>
      </c>
      <c r="Y130" s="104" t="e">
        <f>SUM(RomashkaP:eCommP!Y130)</f>
        <v>#REF!</v>
      </c>
      <c r="Z130" s="104" t="e">
        <f>SUM(RomashkaP:eCommP!Z130)</f>
        <v>#REF!</v>
      </c>
      <c r="AA130" s="104" t="e">
        <f>SUM(RomashkaP:eCommP!AA130)</f>
        <v>#REF!</v>
      </c>
      <c r="AB130" s="104" t="e">
        <f>SUM(RomashkaP:eCommP!AB130)</f>
        <v>#REF!</v>
      </c>
      <c r="AC130" s="104" t="e">
        <f>SUM(RomashkaP:eCommP!AC130)</f>
        <v>#REF!</v>
      </c>
      <c r="AD130" s="104" t="e">
        <f>SUM(RomashkaP:eCommP!AD130)</f>
        <v>#REF!</v>
      </c>
      <c r="AE130" s="104" t="e">
        <f>SUM(RomashkaP:eCommP!AE130)</f>
        <v>#REF!</v>
      </c>
      <c r="AF130" s="104" t="e">
        <f>SUM(RomashkaP:eCommP!AF130)</f>
        <v>#REF!</v>
      </c>
      <c r="AG130" s="104" t="e">
        <f>SUM(RomashkaP:eCommP!AG130)</f>
        <v>#REF!</v>
      </c>
      <c r="AH130" s="104" t="e">
        <f>SUM(RomashkaP:eCommP!AH130)</f>
        <v>#REF!</v>
      </c>
      <c r="AI130" s="104" t="e">
        <f>SUM(RomashkaP:eCommP!AI130)</f>
        <v>#REF!</v>
      </c>
      <c r="AJ130" s="104" t="e">
        <f>SUM(RomashkaP:eCommP!AJ130)</f>
        <v>#REF!</v>
      </c>
      <c r="AK130" s="104" t="e">
        <f>SUM(RomashkaP:eCommP!AK130)</f>
        <v>#REF!</v>
      </c>
      <c r="AL130" s="104" t="e">
        <f>SUM(RomashkaP:eCommP!AL130)</f>
        <v>#REF!</v>
      </c>
      <c r="AM130" s="104" t="e">
        <f>SUM(RomashkaP:eCommP!AM130)</f>
        <v>#REF!</v>
      </c>
      <c r="AN130" s="104" t="e">
        <f>SUM(RomashkaP:eCommP!AN130)</f>
        <v>#REF!</v>
      </c>
      <c r="AO130" s="104" t="e">
        <f>SUM(RomashkaP:eCommP!AO130)</f>
        <v>#REF!</v>
      </c>
      <c r="AP130" s="104" t="e">
        <f>SUM(RomashkaP:eCommP!AP130)</f>
        <v>#REF!</v>
      </c>
      <c r="AQ130" s="104" t="e">
        <f>SUM(RomashkaP:eCommP!AQ130)</f>
        <v>#REF!</v>
      </c>
      <c r="AR130" s="104" t="e">
        <f>SUM(RomashkaP:eCommP!AR130)</f>
        <v>#REF!</v>
      </c>
    </row>
    <row r="131" spans="1:44" s="17" customFormat="1" ht="10.199999999999999" x14ac:dyDescent="0.2">
      <c r="A131" s="23">
        <f>ROW()</f>
        <v>131</v>
      </c>
      <c r="B131" s="137"/>
      <c r="E131" s="16" t="s">
        <v>6</v>
      </c>
      <c r="L131" s="83"/>
      <c r="M131" s="79"/>
      <c r="N131" s="83"/>
      <c r="O131" s="83"/>
      <c r="P131" s="83"/>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L132" s="82"/>
      <c r="M132" s="81"/>
      <c r="N132" s="82"/>
      <c r="O132" s="82"/>
      <c r="P132" s="82"/>
      <c r="Q132" s="39"/>
      <c r="R132" s="3" t="e">
        <f ca="1">SUM($T132:INDIRECT(ADDRESS($A132,SUMIFS($1:$1,$5:$5,MAX($5:$5)))))</f>
        <v>#REF!</v>
      </c>
      <c r="U132" s="3" t="e">
        <f>SUM(RomashkaP:eCommP!U132)</f>
        <v>#REF!</v>
      </c>
      <c r="V132" s="3" t="e">
        <f>SUM(RomashkaP:eCommP!V132)</f>
        <v>#REF!</v>
      </c>
      <c r="W132" s="3" t="e">
        <f>SUM(RomashkaP:eCommP!W132)</f>
        <v>#REF!</v>
      </c>
      <c r="X132" s="3" t="e">
        <f>SUM(RomashkaP:eCommP!X132)</f>
        <v>#REF!</v>
      </c>
      <c r="Y132" s="3" t="e">
        <f>SUM(RomashkaP:eCommP!Y132)</f>
        <v>#REF!</v>
      </c>
      <c r="Z132" s="3" t="e">
        <f>SUM(RomashkaP:eCommP!Z132)</f>
        <v>#REF!</v>
      </c>
      <c r="AA132" s="3" t="e">
        <f>SUM(RomashkaP:eCommP!AA132)</f>
        <v>#REF!</v>
      </c>
      <c r="AB132" s="3" t="e">
        <f>SUM(RomashkaP:eCommP!AB132)</f>
        <v>#REF!</v>
      </c>
      <c r="AC132" s="3" t="e">
        <f>SUM(RomashkaP:eCommP!AC132)</f>
        <v>#REF!</v>
      </c>
      <c r="AD132" s="3" t="e">
        <f>SUM(RomashkaP:eCommP!AD132)</f>
        <v>#REF!</v>
      </c>
      <c r="AE132" s="3" t="e">
        <f>SUM(RomashkaP:eCommP!AE132)</f>
        <v>#REF!</v>
      </c>
      <c r="AF132" s="3" t="e">
        <f>SUM(RomashkaP:eCommP!AF132)</f>
        <v>#REF!</v>
      </c>
      <c r="AG132" s="3" t="e">
        <f>SUM(RomashkaP:eCommP!AG132)</f>
        <v>#REF!</v>
      </c>
      <c r="AH132" s="3" t="e">
        <f>SUM(RomashkaP:eCommP!AH132)</f>
        <v>#REF!</v>
      </c>
      <c r="AI132" s="3" t="e">
        <f>SUM(RomashkaP:eCommP!AI132)</f>
        <v>#REF!</v>
      </c>
      <c r="AJ132" s="3" t="e">
        <f>SUM(RomashkaP:eCommP!AJ132)</f>
        <v>#REF!</v>
      </c>
      <c r="AK132" s="3" t="e">
        <f>SUM(RomashkaP:eCommP!AK132)</f>
        <v>#REF!</v>
      </c>
      <c r="AL132" s="3" t="e">
        <f>SUM(RomashkaP:eCommP!AL132)</f>
        <v>#REF!</v>
      </c>
      <c r="AM132" s="3" t="e">
        <f>SUM(RomashkaP:eCommP!AM132)</f>
        <v>#REF!</v>
      </c>
      <c r="AN132" s="3" t="e">
        <f>SUM(RomashkaP:eCommP!AN132)</f>
        <v>#REF!</v>
      </c>
      <c r="AO132" s="3" t="e">
        <f>SUM(RomashkaP:eCommP!AO132)</f>
        <v>#REF!</v>
      </c>
      <c r="AP132" s="3" t="e">
        <f>SUM(RomashkaP:eCommP!AP132)</f>
        <v>#REF!</v>
      </c>
      <c r="AQ132" s="3" t="e">
        <f>SUM(RomashkaP:eCommP!AQ132)</f>
        <v>#REF!</v>
      </c>
      <c r="AR132" s="3" t="e">
        <f>SUM(RomashkaP:eCommP!AR132)</f>
        <v>#REF!</v>
      </c>
    </row>
    <row r="133" spans="1:44" s="95" customFormat="1" ht="10.199999999999999" x14ac:dyDescent="0.2">
      <c r="A133" s="23">
        <f>ROW()</f>
        <v>133</v>
      </c>
      <c r="B133" s="138"/>
      <c r="E133" s="100">
        <v>1</v>
      </c>
      <c r="F133" s="63" t="s">
        <v>107</v>
      </c>
      <c r="G133" s="99" t="s">
        <v>83</v>
      </c>
      <c r="L133" s="214"/>
      <c r="M133" s="215"/>
      <c r="N133" s="214"/>
      <c r="O133" s="214"/>
      <c r="P133" s="214"/>
      <c r="Q133" s="102"/>
      <c r="R133" s="101" t="e">
        <f ca="1">SUM($T133:INDIRECT(ADDRESS($A133,SUMIFS($1:$1,$5:$5,MAX($5:$5)))))</f>
        <v>#REF!</v>
      </c>
      <c r="U133" s="104" t="e">
        <f>SUM(RomashkaP:eCommP!U133)</f>
        <v>#REF!</v>
      </c>
      <c r="V133" s="104" t="e">
        <f>SUM(RomashkaP:eCommP!V133)</f>
        <v>#REF!</v>
      </c>
      <c r="W133" s="104" t="e">
        <f>SUM(RomashkaP:eCommP!W133)</f>
        <v>#REF!</v>
      </c>
      <c r="X133" s="104" t="e">
        <f>SUM(RomashkaP:eCommP!X133)</f>
        <v>#REF!</v>
      </c>
      <c r="Y133" s="104" t="e">
        <f>SUM(RomashkaP:eCommP!Y133)</f>
        <v>#REF!</v>
      </c>
      <c r="Z133" s="104" t="e">
        <f>SUM(RomashkaP:eCommP!Z133)</f>
        <v>#REF!</v>
      </c>
      <c r="AA133" s="104" t="e">
        <f>SUM(RomashkaP:eCommP!AA133)</f>
        <v>#REF!</v>
      </c>
      <c r="AB133" s="104" t="e">
        <f>SUM(RomashkaP:eCommP!AB133)</f>
        <v>#REF!</v>
      </c>
      <c r="AC133" s="104" t="e">
        <f>SUM(RomashkaP:eCommP!AC133)</f>
        <v>#REF!</v>
      </c>
      <c r="AD133" s="104" t="e">
        <f>SUM(RomashkaP:eCommP!AD133)</f>
        <v>#REF!</v>
      </c>
      <c r="AE133" s="104" t="e">
        <f>SUM(RomashkaP:eCommP!AE133)</f>
        <v>#REF!</v>
      </c>
      <c r="AF133" s="104" t="e">
        <f>SUM(RomashkaP:eCommP!AF133)</f>
        <v>#REF!</v>
      </c>
      <c r="AG133" s="104" t="e">
        <f>SUM(RomashkaP:eCommP!AG133)</f>
        <v>#REF!</v>
      </c>
      <c r="AH133" s="104" t="e">
        <f>SUM(RomashkaP:eCommP!AH133)</f>
        <v>#REF!</v>
      </c>
      <c r="AI133" s="104" t="e">
        <f>SUM(RomashkaP:eCommP!AI133)</f>
        <v>#REF!</v>
      </c>
      <c r="AJ133" s="104" t="e">
        <f>SUM(RomashkaP:eCommP!AJ133)</f>
        <v>#REF!</v>
      </c>
      <c r="AK133" s="104" t="e">
        <f>SUM(RomashkaP:eCommP!AK133)</f>
        <v>#REF!</v>
      </c>
      <c r="AL133" s="104" t="e">
        <f>SUM(RomashkaP:eCommP!AL133)</f>
        <v>#REF!</v>
      </c>
      <c r="AM133" s="104" t="e">
        <f>SUM(RomashkaP:eCommP!AM133)</f>
        <v>#REF!</v>
      </c>
      <c r="AN133" s="104" t="e">
        <f>SUM(RomashkaP:eCommP!AN133)</f>
        <v>#REF!</v>
      </c>
      <c r="AO133" s="104" t="e">
        <f>SUM(RomashkaP:eCommP!AO133)</f>
        <v>#REF!</v>
      </c>
      <c r="AP133" s="104" t="e">
        <f>SUM(RomashkaP:eCommP!AP133)</f>
        <v>#REF!</v>
      </c>
      <c r="AQ133" s="104" t="e">
        <f>SUM(RomashkaP:eCommP!AQ133)</f>
        <v>#REF!</v>
      </c>
      <c r="AR133" s="104" t="e">
        <f>SUM(RomashkaP:eCommP!AR133)</f>
        <v>#REF!</v>
      </c>
    </row>
    <row r="134" spans="1:44" s="95" customFormat="1" ht="10.199999999999999" x14ac:dyDescent="0.2">
      <c r="A134" s="23">
        <f>ROW()</f>
        <v>134</v>
      </c>
      <c r="B134" s="138"/>
      <c r="E134" s="100">
        <v>2</v>
      </c>
      <c r="F134" s="63" t="s">
        <v>107</v>
      </c>
      <c r="G134" s="99" t="s">
        <v>84</v>
      </c>
      <c r="L134" s="214"/>
      <c r="M134" s="215"/>
      <c r="N134" s="214"/>
      <c r="O134" s="214"/>
      <c r="P134" s="214"/>
      <c r="Q134" s="102"/>
      <c r="R134" s="101" t="e">
        <f ca="1">SUM($T134:INDIRECT(ADDRESS($A134,SUMIFS($1:$1,$5:$5,MAX($5:$5)))))</f>
        <v>#REF!</v>
      </c>
      <c r="U134" s="104" t="e">
        <f>SUM(RomashkaP:eCommP!U134)</f>
        <v>#REF!</v>
      </c>
      <c r="V134" s="104" t="e">
        <f>SUM(RomashkaP:eCommP!V134)</f>
        <v>#REF!</v>
      </c>
      <c r="W134" s="104" t="e">
        <f>SUM(RomashkaP:eCommP!W134)</f>
        <v>#REF!</v>
      </c>
      <c r="X134" s="104" t="e">
        <f>SUM(RomashkaP:eCommP!X134)</f>
        <v>#REF!</v>
      </c>
      <c r="Y134" s="104" t="e">
        <f>SUM(RomashkaP:eCommP!Y134)</f>
        <v>#REF!</v>
      </c>
      <c r="Z134" s="104" t="e">
        <f>SUM(RomashkaP:eCommP!Z134)</f>
        <v>#REF!</v>
      </c>
      <c r="AA134" s="104" t="e">
        <f>SUM(RomashkaP:eCommP!AA134)</f>
        <v>#REF!</v>
      </c>
      <c r="AB134" s="104" t="e">
        <f>SUM(RomashkaP:eCommP!AB134)</f>
        <v>#REF!</v>
      </c>
      <c r="AC134" s="104" t="e">
        <f>SUM(RomashkaP:eCommP!AC134)</f>
        <v>#REF!</v>
      </c>
      <c r="AD134" s="104" t="e">
        <f>SUM(RomashkaP:eCommP!AD134)</f>
        <v>#REF!</v>
      </c>
      <c r="AE134" s="104" t="e">
        <f>SUM(RomashkaP:eCommP!AE134)</f>
        <v>#REF!</v>
      </c>
      <c r="AF134" s="104" t="e">
        <f>SUM(RomashkaP:eCommP!AF134)</f>
        <v>#REF!</v>
      </c>
      <c r="AG134" s="104" t="e">
        <f>SUM(RomashkaP:eCommP!AG134)</f>
        <v>#REF!</v>
      </c>
      <c r="AH134" s="104" t="e">
        <f>SUM(RomashkaP:eCommP!AH134)</f>
        <v>#REF!</v>
      </c>
      <c r="AI134" s="104" t="e">
        <f>SUM(RomashkaP:eCommP!AI134)</f>
        <v>#REF!</v>
      </c>
      <c r="AJ134" s="104" t="e">
        <f>SUM(RomashkaP:eCommP!AJ134)</f>
        <v>#REF!</v>
      </c>
      <c r="AK134" s="104" t="e">
        <f>SUM(RomashkaP:eCommP!AK134)</f>
        <v>#REF!</v>
      </c>
      <c r="AL134" s="104" t="e">
        <f>SUM(RomashkaP:eCommP!AL134)</f>
        <v>#REF!</v>
      </c>
      <c r="AM134" s="104" t="e">
        <f>SUM(RomashkaP:eCommP!AM134)</f>
        <v>#REF!</v>
      </c>
      <c r="AN134" s="104" t="e">
        <f>SUM(RomashkaP:eCommP!AN134)</f>
        <v>#REF!</v>
      </c>
      <c r="AO134" s="104" t="e">
        <f>SUM(RomashkaP:eCommP!AO134)</f>
        <v>#REF!</v>
      </c>
      <c r="AP134" s="104" t="e">
        <f>SUM(RomashkaP:eCommP!AP134)</f>
        <v>#REF!</v>
      </c>
      <c r="AQ134" s="104" t="e">
        <f>SUM(RomashkaP:eCommP!AQ134)</f>
        <v>#REF!</v>
      </c>
      <c r="AR134" s="104" t="e">
        <f>SUM(RomashkaP:eCommP!AR134)</f>
        <v>#REF!</v>
      </c>
    </row>
    <row r="135" spans="1:44" s="95" customFormat="1" ht="10.199999999999999" x14ac:dyDescent="0.2">
      <c r="A135" s="23">
        <f>ROW()</f>
        <v>135</v>
      </c>
      <c r="B135" s="138"/>
      <c r="E135" s="100">
        <v>3</v>
      </c>
      <c r="F135" s="63" t="s">
        <v>107</v>
      </c>
      <c r="G135" s="99" t="s">
        <v>85</v>
      </c>
      <c r="L135" s="214"/>
      <c r="M135" s="215"/>
      <c r="N135" s="214"/>
      <c r="O135" s="214"/>
      <c r="P135" s="214"/>
      <c r="Q135" s="102"/>
      <c r="R135" s="101" t="e">
        <f ca="1">SUM($T135:INDIRECT(ADDRESS($A135,SUMIFS($1:$1,$5:$5,MAX($5:$5)))))</f>
        <v>#REF!</v>
      </c>
      <c r="U135" s="104" t="e">
        <f>SUM(RomashkaP:eCommP!U135)</f>
        <v>#REF!</v>
      </c>
      <c r="V135" s="104" t="e">
        <f>SUM(RomashkaP:eCommP!V135)</f>
        <v>#REF!</v>
      </c>
      <c r="W135" s="104" t="e">
        <f>SUM(RomashkaP:eCommP!W135)</f>
        <v>#REF!</v>
      </c>
      <c r="X135" s="104" t="e">
        <f>SUM(RomashkaP:eCommP!X135)</f>
        <v>#REF!</v>
      </c>
      <c r="Y135" s="104" t="e">
        <f>SUM(RomashkaP:eCommP!Y135)</f>
        <v>#REF!</v>
      </c>
      <c r="Z135" s="104" t="e">
        <f>SUM(RomashkaP:eCommP!Z135)</f>
        <v>#REF!</v>
      </c>
      <c r="AA135" s="104" t="e">
        <f>SUM(RomashkaP:eCommP!AA135)</f>
        <v>#REF!</v>
      </c>
      <c r="AB135" s="104" t="e">
        <f>SUM(RomashkaP:eCommP!AB135)</f>
        <v>#REF!</v>
      </c>
      <c r="AC135" s="104" t="e">
        <f>SUM(RomashkaP:eCommP!AC135)</f>
        <v>#REF!</v>
      </c>
      <c r="AD135" s="104" t="e">
        <f>SUM(RomashkaP:eCommP!AD135)</f>
        <v>#REF!</v>
      </c>
      <c r="AE135" s="104" t="e">
        <f>SUM(RomashkaP:eCommP!AE135)</f>
        <v>#REF!</v>
      </c>
      <c r="AF135" s="104" t="e">
        <f>SUM(RomashkaP:eCommP!AF135)</f>
        <v>#REF!</v>
      </c>
      <c r="AG135" s="104" t="e">
        <f>SUM(RomashkaP:eCommP!AG135)</f>
        <v>#REF!</v>
      </c>
      <c r="AH135" s="104" t="e">
        <f>SUM(RomashkaP:eCommP!AH135)</f>
        <v>#REF!</v>
      </c>
      <c r="AI135" s="104" t="e">
        <f>SUM(RomashkaP:eCommP!AI135)</f>
        <v>#REF!</v>
      </c>
      <c r="AJ135" s="104" t="e">
        <f>SUM(RomashkaP:eCommP!AJ135)</f>
        <v>#REF!</v>
      </c>
      <c r="AK135" s="104" t="e">
        <f>SUM(RomashkaP:eCommP!AK135)</f>
        <v>#REF!</v>
      </c>
      <c r="AL135" s="104" t="e">
        <f>SUM(RomashkaP:eCommP!AL135)</f>
        <v>#REF!</v>
      </c>
      <c r="AM135" s="104" t="e">
        <f>SUM(RomashkaP:eCommP!AM135)</f>
        <v>#REF!</v>
      </c>
      <c r="AN135" s="104" t="e">
        <f>SUM(RomashkaP:eCommP!AN135)</f>
        <v>#REF!</v>
      </c>
      <c r="AO135" s="104" t="e">
        <f>SUM(RomashkaP:eCommP!AO135)</f>
        <v>#REF!</v>
      </c>
      <c r="AP135" s="104" t="e">
        <f>SUM(RomashkaP:eCommP!AP135)</f>
        <v>#REF!</v>
      </c>
      <c r="AQ135" s="104" t="e">
        <f>SUM(RomashkaP:eCommP!AQ135)</f>
        <v>#REF!</v>
      </c>
      <c r="AR135" s="104" t="e">
        <f>SUM(RomashkaP:eCommP!AR135)</f>
        <v>#REF!</v>
      </c>
    </row>
    <row r="136" spans="1:44" s="95" customFormat="1" ht="10.199999999999999" x14ac:dyDescent="0.2">
      <c r="A136" s="23">
        <f>ROW()</f>
        <v>136</v>
      </c>
      <c r="B136" s="138"/>
      <c r="E136" s="100">
        <v>4</v>
      </c>
      <c r="F136" s="63" t="s">
        <v>107</v>
      </c>
      <c r="G136" s="99" t="s">
        <v>86</v>
      </c>
      <c r="L136" s="214"/>
      <c r="M136" s="215"/>
      <c r="N136" s="214"/>
      <c r="O136" s="214"/>
      <c r="P136" s="214"/>
      <c r="Q136" s="102"/>
      <c r="R136" s="101" t="e">
        <f ca="1">SUM($T136:INDIRECT(ADDRESS($A136,SUMIFS($1:$1,$5:$5,MAX($5:$5)))))</f>
        <v>#REF!</v>
      </c>
      <c r="U136" s="104" t="e">
        <f>SUM(RomashkaP:eCommP!U136)</f>
        <v>#REF!</v>
      </c>
      <c r="V136" s="104" t="e">
        <f>SUM(RomashkaP:eCommP!V136)</f>
        <v>#REF!</v>
      </c>
      <c r="W136" s="104" t="e">
        <f>SUM(RomashkaP:eCommP!W136)</f>
        <v>#REF!</v>
      </c>
      <c r="X136" s="104" t="e">
        <f>SUM(RomashkaP:eCommP!X136)</f>
        <v>#REF!</v>
      </c>
      <c r="Y136" s="104" t="e">
        <f>SUM(RomashkaP:eCommP!Y136)</f>
        <v>#REF!</v>
      </c>
      <c r="Z136" s="104" t="e">
        <f>SUM(RomashkaP:eCommP!Z136)</f>
        <v>#REF!</v>
      </c>
      <c r="AA136" s="104" t="e">
        <f>SUM(RomashkaP:eCommP!AA136)</f>
        <v>#REF!</v>
      </c>
      <c r="AB136" s="104" t="e">
        <f>SUM(RomashkaP:eCommP!AB136)</f>
        <v>#REF!</v>
      </c>
      <c r="AC136" s="104" t="e">
        <f>SUM(RomashkaP:eCommP!AC136)</f>
        <v>#REF!</v>
      </c>
      <c r="AD136" s="104" t="e">
        <f>SUM(RomashkaP:eCommP!AD136)</f>
        <v>#REF!</v>
      </c>
      <c r="AE136" s="104" t="e">
        <f>SUM(RomashkaP:eCommP!AE136)</f>
        <v>#REF!</v>
      </c>
      <c r="AF136" s="104" t="e">
        <f>SUM(RomashkaP:eCommP!AF136)</f>
        <v>#REF!</v>
      </c>
      <c r="AG136" s="104" t="e">
        <f>SUM(RomashkaP:eCommP!AG136)</f>
        <v>#REF!</v>
      </c>
      <c r="AH136" s="104" t="e">
        <f>SUM(RomashkaP:eCommP!AH136)</f>
        <v>#REF!</v>
      </c>
      <c r="AI136" s="104" t="e">
        <f>SUM(RomashkaP:eCommP!AI136)</f>
        <v>#REF!</v>
      </c>
      <c r="AJ136" s="104" t="e">
        <f>SUM(RomashkaP:eCommP!AJ136)</f>
        <v>#REF!</v>
      </c>
      <c r="AK136" s="104" t="e">
        <f>SUM(RomashkaP:eCommP!AK136)</f>
        <v>#REF!</v>
      </c>
      <c r="AL136" s="104" t="e">
        <f>SUM(RomashkaP:eCommP!AL136)</f>
        <v>#REF!</v>
      </c>
      <c r="AM136" s="104" t="e">
        <f>SUM(RomashkaP:eCommP!AM136)</f>
        <v>#REF!</v>
      </c>
      <c r="AN136" s="104" t="e">
        <f>SUM(RomashkaP:eCommP!AN136)</f>
        <v>#REF!</v>
      </c>
      <c r="AO136" s="104" t="e">
        <f>SUM(RomashkaP:eCommP!AO136)</f>
        <v>#REF!</v>
      </c>
      <c r="AP136" s="104" t="e">
        <f>SUM(RomashkaP:eCommP!AP136)</f>
        <v>#REF!</v>
      </c>
      <c r="AQ136" s="104" t="e">
        <f>SUM(RomashkaP:eCommP!AQ136)</f>
        <v>#REF!</v>
      </c>
      <c r="AR136" s="104" t="e">
        <f>SUM(RomashkaP:eCommP!AR136)</f>
        <v>#REF!</v>
      </c>
    </row>
    <row r="137" spans="1:44" s="95" customFormat="1" ht="10.199999999999999" x14ac:dyDescent="0.2">
      <c r="A137" s="23">
        <f>ROW()</f>
        <v>137</v>
      </c>
      <c r="B137" s="138"/>
      <c r="E137" s="100">
        <v>5</v>
      </c>
      <c r="F137" s="63" t="s">
        <v>107</v>
      </c>
      <c r="G137" s="99" t="s">
        <v>87</v>
      </c>
      <c r="L137" s="214"/>
      <c r="M137" s="215"/>
      <c r="N137" s="214"/>
      <c r="O137" s="214"/>
      <c r="P137" s="214"/>
      <c r="Q137" s="102"/>
      <c r="R137" s="101" t="e">
        <f ca="1">SUM($T137:INDIRECT(ADDRESS($A137,SUMIFS($1:$1,$5:$5,MAX($5:$5)))))</f>
        <v>#REF!</v>
      </c>
      <c r="U137" s="104" t="e">
        <f>SUM(RomashkaP:eCommP!U137)</f>
        <v>#REF!</v>
      </c>
      <c r="V137" s="104" t="e">
        <f>SUM(RomashkaP:eCommP!V137)</f>
        <v>#REF!</v>
      </c>
      <c r="W137" s="104" t="e">
        <f>SUM(RomashkaP:eCommP!W137)</f>
        <v>#REF!</v>
      </c>
      <c r="X137" s="104" t="e">
        <f>SUM(RomashkaP:eCommP!X137)</f>
        <v>#REF!</v>
      </c>
      <c r="Y137" s="104" t="e">
        <f>SUM(RomashkaP:eCommP!Y137)</f>
        <v>#REF!</v>
      </c>
      <c r="Z137" s="104" t="e">
        <f>SUM(RomashkaP:eCommP!Z137)</f>
        <v>#REF!</v>
      </c>
      <c r="AA137" s="104" t="e">
        <f>SUM(RomashkaP:eCommP!AA137)</f>
        <v>#REF!</v>
      </c>
      <c r="AB137" s="104" t="e">
        <f>SUM(RomashkaP:eCommP!AB137)</f>
        <v>#REF!</v>
      </c>
      <c r="AC137" s="104" t="e">
        <f>SUM(RomashkaP:eCommP!AC137)</f>
        <v>#REF!</v>
      </c>
      <c r="AD137" s="104" t="e">
        <f>SUM(RomashkaP:eCommP!AD137)</f>
        <v>#REF!</v>
      </c>
      <c r="AE137" s="104" t="e">
        <f>SUM(RomashkaP:eCommP!AE137)</f>
        <v>#REF!</v>
      </c>
      <c r="AF137" s="104" t="e">
        <f>SUM(RomashkaP:eCommP!AF137)</f>
        <v>#REF!</v>
      </c>
      <c r="AG137" s="104" t="e">
        <f>SUM(RomashkaP:eCommP!AG137)</f>
        <v>#REF!</v>
      </c>
      <c r="AH137" s="104" t="e">
        <f>SUM(RomashkaP:eCommP!AH137)</f>
        <v>#REF!</v>
      </c>
      <c r="AI137" s="104" t="e">
        <f>SUM(RomashkaP:eCommP!AI137)</f>
        <v>#REF!</v>
      </c>
      <c r="AJ137" s="104" t="e">
        <f>SUM(RomashkaP:eCommP!AJ137)</f>
        <v>#REF!</v>
      </c>
      <c r="AK137" s="104" t="e">
        <f>SUM(RomashkaP:eCommP!AK137)</f>
        <v>#REF!</v>
      </c>
      <c r="AL137" s="104" t="e">
        <f>SUM(RomashkaP:eCommP!AL137)</f>
        <v>#REF!</v>
      </c>
      <c r="AM137" s="104" t="e">
        <f>SUM(RomashkaP:eCommP!AM137)</f>
        <v>#REF!</v>
      </c>
      <c r="AN137" s="104" t="e">
        <f>SUM(RomashkaP:eCommP!AN137)</f>
        <v>#REF!</v>
      </c>
      <c r="AO137" s="104" t="e">
        <f>SUM(RomashkaP:eCommP!AO137)</f>
        <v>#REF!</v>
      </c>
      <c r="AP137" s="104" t="e">
        <f>SUM(RomashkaP:eCommP!AP137)</f>
        <v>#REF!</v>
      </c>
      <c r="AQ137" s="104" t="e">
        <f>SUM(RomashkaP:eCommP!AQ137)</f>
        <v>#REF!</v>
      </c>
      <c r="AR137" s="104" t="e">
        <f>SUM(RomashkaP:eCommP!AR137)</f>
        <v>#REF!</v>
      </c>
    </row>
    <row r="138" spans="1:44" s="95" customFormat="1" ht="10.199999999999999" x14ac:dyDescent="0.2">
      <c r="A138" s="23">
        <f>ROW()</f>
        <v>138</v>
      </c>
      <c r="B138" s="138"/>
      <c r="E138" s="100">
        <v>6</v>
      </c>
      <c r="F138" s="63" t="s">
        <v>107</v>
      </c>
      <c r="G138" s="99" t="s">
        <v>88</v>
      </c>
      <c r="L138" s="214"/>
      <c r="M138" s="215"/>
      <c r="N138" s="214"/>
      <c r="O138" s="214"/>
      <c r="P138" s="214"/>
      <c r="Q138" s="102"/>
      <c r="R138" s="101" t="e">
        <f ca="1">SUM($T138:INDIRECT(ADDRESS($A138,SUMIFS($1:$1,$5:$5,MAX($5:$5)))))</f>
        <v>#REF!</v>
      </c>
      <c r="U138" s="104" t="e">
        <f>SUM(RomashkaP:eCommP!U138)</f>
        <v>#REF!</v>
      </c>
      <c r="V138" s="104" t="e">
        <f>SUM(RomashkaP:eCommP!V138)</f>
        <v>#REF!</v>
      </c>
      <c r="W138" s="104" t="e">
        <f>SUM(RomashkaP:eCommP!W138)</f>
        <v>#REF!</v>
      </c>
      <c r="X138" s="104" t="e">
        <f>SUM(RomashkaP:eCommP!X138)</f>
        <v>#REF!</v>
      </c>
      <c r="Y138" s="104" t="e">
        <f>SUM(RomashkaP:eCommP!Y138)</f>
        <v>#REF!</v>
      </c>
      <c r="Z138" s="104" t="e">
        <f>SUM(RomashkaP:eCommP!Z138)</f>
        <v>#REF!</v>
      </c>
      <c r="AA138" s="104" t="e">
        <f>SUM(RomashkaP:eCommP!AA138)</f>
        <v>#REF!</v>
      </c>
      <c r="AB138" s="104" t="e">
        <f>SUM(RomashkaP:eCommP!AB138)</f>
        <v>#REF!</v>
      </c>
      <c r="AC138" s="104" t="e">
        <f>SUM(RomashkaP:eCommP!AC138)</f>
        <v>#REF!</v>
      </c>
      <c r="AD138" s="104" t="e">
        <f>SUM(RomashkaP:eCommP!AD138)</f>
        <v>#REF!</v>
      </c>
      <c r="AE138" s="104" t="e">
        <f>SUM(RomashkaP:eCommP!AE138)</f>
        <v>#REF!</v>
      </c>
      <c r="AF138" s="104" t="e">
        <f>SUM(RomashkaP:eCommP!AF138)</f>
        <v>#REF!</v>
      </c>
      <c r="AG138" s="104" t="e">
        <f>SUM(RomashkaP:eCommP!AG138)</f>
        <v>#REF!</v>
      </c>
      <c r="AH138" s="104" t="e">
        <f>SUM(RomashkaP:eCommP!AH138)</f>
        <v>#REF!</v>
      </c>
      <c r="AI138" s="104" t="e">
        <f>SUM(RomashkaP:eCommP!AI138)</f>
        <v>#REF!</v>
      </c>
      <c r="AJ138" s="104" t="e">
        <f>SUM(RomashkaP:eCommP!AJ138)</f>
        <v>#REF!</v>
      </c>
      <c r="AK138" s="104" t="e">
        <f>SUM(RomashkaP:eCommP!AK138)</f>
        <v>#REF!</v>
      </c>
      <c r="AL138" s="104" t="e">
        <f>SUM(RomashkaP:eCommP!AL138)</f>
        <v>#REF!</v>
      </c>
      <c r="AM138" s="104" t="e">
        <f>SUM(RomashkaP:eCommP!AM138)</f>
        <v>#REF!</v>
      </c>
      <c r="AN138" s="104" t="e">
        <f>SUM(RomashkaP:eCommP!AN138)</f>
        <v>#REF!</v>
      </c>
      <c r="AO138" s="104" t="e">
        <f>SUM(RomashkaP:eCommP!AO138)</f>
        <v>#REF!</v>
      </c>
      <c r="AP138" s="104" t="e">
        <f>SUM(RomashkaP:eCommP!AP138)</f>
        <v>#REF!</v>
      </c>
      <c r="AQ138" s="104" t="e">
        <f>SUM(RomashkaP:eCommP!AQ138)</f>
        <v>#REF!</v>
      </c>
      <c r="AR138" s="104" t="e">
        <f>SUM(RomashkaP:eCommP!AR138)</f>
        <v>#REF!</v>
      </c>
    </row>
    <row r="139" spans="1:44" s="95" customFormat="1" ht="10.199999999999999" x14ac:dyDescent="0.2">
      <c r="A139" s="23">
        <f>ROW()</f>
        <v>139</v>
      </c>
      <c r="B139" s="138"/>
      <c r="E139" s="100">
        <v>7</v>
      </c>
      <c r="F139" s="63" t="s">
        <v>107</v>
      </c>
      <c r="G139" s="99" t="s">
        <v>89</v>
      </c>
      <c r="L139" s="214"/>
      <c r="M139" s="215"/>
      <c r="N139" s="214"/>
      <c r="O139" s="214"/>
      <c r="P139" s="214"/>
      <c r="Q139" s="102"/>
      <c r="R139" s="101" t="e">
        <f ca="1">SUM($T139:INDIRECT(ADDRESS($A139,SUMIFS($1:$1,$5:$5,MAX($5:$5)))))</f>
        <v>#REF!</v>
      </c>
      <c r="U139" s="104" t="e">
        <f>SUM(RomashkaP:eCommP!U139)</f>
        <v>#REF!</v>
      </c>
      <c r="V139" s="104" t="e">
        <f>SUM(RomashkaP:eCommP!V139)</f>
        <v>#REF!</v>
      </c>
      <c r="W139" s="104" t="e">
        <f>SUM(RomashkaP:eCommP!W139)</f>
        <v>#REF!</v>
      </c>
      <c r="X139" s="104" t="e">
        <f>SUM(RomashkaP:eCommP!X139)</f>
        <v>#REF!</v>
      </c>
      <c r="Y139" s="104" t="e">
        <f>SUM(RomashkaP:eCommP!Y139)</f>
        <v>#REF!</v>
      </c>
      <c r="Z139" s="104" t="e">
        <f>SUM(RomashkaP:eCommP!Z139)</f>
        <v>#REF!</v>
      </c>
      <c r="AA139" s="104" t="e">
        <f>SUM(RomashkaP:eCommP!AA139)</f>
        <v>#REF!</v>
      </c>
      <c r="AB139" s="104" t="e">
        <f>SUM(RomashkaP:eCommP!AB139)</f>
        <v>#REF!</v>
      </c>
      <c r="AC139" s="104" t="e">
        <f>SUM(RomashkaP:eCommP!AC139)</f>
        <v>#REF!</v>
      </c>
      <c r="AD139" s="104" t="e">
        <f>SUM(RomashkaP:eCommP!AD139)</f>
        <v>#REF!</v>
      </c>
      <c r="AE139" s="104" t="e">
        <f>SUM(RomashkaP:eCommP!AE139)</f>
        <v>#REF!</v>
      </c>
      <c r="AF139" s="104" t="e">
        <f>SUM(RomashkaP:eCommP!AF139)</f>
        <v>#REF!</v>
      </c>
      <c r="AG139" s="104" t="e">
        <f>SUM(RomashkaP:eCommP!AG139)</f>
        <v>#REF!</v>
      </c>
      <c r="AH139" s="104" t="e">
        <f>SUM(RomashkaP:eCommP!AH139)</f>
        <v>#REF!</v>
      </c>
      <c r="AI139" s="104" t="e">
        <f>SUM(RomashkaP:eCommP!AI139)</f>
        <v>#REF!</v>
      </c>
      <c r="AJ139" s="104" t="e">
        <f>SUM(RomashkaP:eCommP!AJ139)</f>
        <v>#REF!</v>
      </c>
      <c r="AK139" s="104" t="e">
        <f>SUM(RomashkaP:eCommP!AK139)</f>
        <v>#REF!</v>
      </c>
      <c r="AL139" s="104" t="e">
        <f>SUM(RomashkaP:eCommP!AL139)</f>
        <v>#REF!</v>
      </c>
      <c r="AM139" s="104" t="e">
        <f>SUM(RomashkaP:eCommP!AM139)</f>
        <v>#REF!</v>
      </c>
      <c r="AN139" s="104" t="e">
        <f>SUM(RomashkaP:eCommP!AN139)</f>
        <v>#REF!</v>
      </c>
      <c r="AO139" s="104" t="e">
        <f>SUM(RomashkaP:eCommP!AO139)</f>
        <v>#REF!</v>
      </c>
      <c r="AP139" s="104" t="e">
        <f>SUM(RomashkaP:eCommP!AP139)</f>
        <v>#REF!</v>
      </c>
      <c r="AQ139" s="104" t="e">
        <f>SUM(RomashkaP:eCommP!AQ139)</f>
        <v>#REF!</v>
      </c>
      <c r="AR139" s="104" t="e">
        <f>SUM(RomashkaP:eCommP!AR139)</f>
        <v>#REF!</v>
      </c>
    </row>
    <row r="140" spans="1:44" s="95" customFormat="1" ht="10.199999999999999" x14ac:dyDescent="0.2">
      <c r="A140" s="23">
        <f>ROW()</f>
        <v>140</v>
      </c>
      <c r="B140" s="138"/>
      <c r="E140" s="100">
        <v>8</v>
      </c>
      <c r="F140" s="63" t="s">
        <v>107</v>
      </c>
      <c r="G140" s="99" t="s">
        <v>90</v>
      </c>
      <c r="L140" s="214"/>
      <c r="M140" s="215"/>
      <c r="N140" s="214"/>
      <c r="O140" s="214"/>
      <c r="P140" s="214"/>
      <c r="Q140" s="102"/>
      <c r="R140" s="101" t="e">
        <f ca="1">SUM($T140:INDIRECT(ADDRESS($A140,SUMIFS($1:$1,$5:$5,MAX($5:$5)))))</f>
        <v>#REF!</v>
      </c>
      <c r="U140" s="104" t="e">
        <f>SUM(RomashkaP:eCommP!U140)</f>
        <v>#REF!</v>
      </c>
      <c r="V140" s="104" t="e">
        <f>SUM(RomashkaP:eCommP!V140)</f>
        <v>#REF!</v>
      </c>
      <c r="W140" s="104" t="e">
        <f>SUM(RomashkaP:eCommP!W140)</f>
        <v>#REF!</v>
      </c>
      <c r="X140" s="104" t="e">
        <f>SUM(RomashkaP:eCommP!X140)</f>
        <v>#REF!</v>
      </c>
      <c r="Y140" s="104" t="e">
        <f>SUM(RomashkaP:eCommP!Y140)</f>
        <v>#REF!</v>
      </c>
      <c r="Z140" s="104" t="e">
        <f>SUM(RomashkaP:eCommP!Z140)</f>
        <v>#REF!</v>
      </c>
      <c r="AA140" s="104" t="e">
        <f>SUM(RomashkaP:eCommP!AA140)</f>
        <v>#REF!</v>
      </c>
      <c r="AB140" s="104" t="e">
        <f>SUM(RomashkaP:eCommP!AB140)</f>
        <v>#REF!</v>
      </c>
      <c r="AC140" s="104" t="e">
        <f>SUM(RomashkaP:eCommP!AC140)</f>
        <v>#REF!</v>
      </c>
      <c r="AD140" s="104" t="e">
        <f>SUM(RomashkaP:eCommP!AD140)</f>
        <v>#REF!</v>
      </c>
      <c r="AE140" s="104" t="e">
        <f>SUM(RomashkaP:eCommP!AE140)</f>
        <v>#REF!</v>
      </c>
      <c r="AF140" s="104" t="e">
        <f>SUM(RomashkaP:eCommP!AF140)</f>
        <v>#REF!</v>
      </c>
      <c r="AG140" s="104" t="e">
        <f>SUM(RomashkaP:eCommP!AG140)</f>
        <v>#REF!</v>
      </c>
      <c r="AH140" s="104" t="e">
        <f>SUM(RomashkaP:eCommP!AH140)</f>
        <v>#REF!</v>
      </c>
      <c r="AI140" s="104" t="e">
        <f>SUM(RomashkaP:eCommP!AI140)</f>
        <v>#REF!</v>
      </c>
      <c r="AJ140" s="104" t="e">
        <f>SUM(RomashkaP:eCommP!AJ140)</f>
        <v>#REF!</v>
      </c>
      <c r="AK140" s="104" t="e">
        <f>SUM(RomashkaP:eCommP!AK140)</f>
        <v>#REF!</v>
      </c>
      <c r="AL140" s="104" t="e">
        <f>SUM(RomashkaP:eCommP!AL140)</f>
        <v>#REF!</v>
      </c>
      <c r="AM140" s="104" t="e">
        <f>SUM(RomashkaP:eCommP!AM140)</f>
        <v>#REF!</v>
      </c>
      <c r="AN140" s="104" t="e">
        <f>SUM(RomashkaP:eCommP!AN140)</f>
        <v>#REF!</v>
      </c>
      <c r="AO140" s="104" t="e">
        <f>SUM(RomashkaP:eCommP!AO140)</f>
        <v>#REF!</v>
      </c>
      <c r="AP140" s="104" t="e">
        <f>SUM(RomashkaP:eCommP!AP140)</f>
        <v>#REF!</v>
      </c>
      <c r="AQ140" s="104" t="e">
        <f>SUM(RomashkaP:eCommP!AQ140)</f>
        <v>#REF!</v>
      </c>
      <c r="AR140" s="104" t="e">
        <f>SUM(RomashkaP:eCommP!AR140)</f>
        <v>#REF!</v>
      </c>
    </row>
    <row r="141" spans="1:44" s="17" customFormat="1" ht="10.199999999999999" x14ac:dyDescent="0.2">
      <c r="A141" s="23">
        <f>ROW()</f>
        <v>141</v>
      </c>
      <c r="B141" s="137"/>
      <c r="E141" s="16" t="s">
        <v>6</v>
      </c>
      <c r="L141" s="83"/>
      <c r="M141" s="79"/>
      <c r="N141" s="83"/>
      <c r="O141" s="83"/>
      <c r="P141" s="83"/>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L142" s="82"/>
      <c r="M142" s="81"/>
      <c r="N142" s="82"/>
      <c r="O142" s="82"/>
      <c r="P142" s="82"/>
      <c r="Q142" s="39"/>
      <c r="R142" s="3" t="e">
        <f ca="1">SUM($T142:INDIRECT(ADDRESS($A142,SUMIFS($1:$1,$5:$5,MAX($5:$5)))))</f>
        <v>#REF!</v>
      </c>
      <c r="U142" s="3" t="e">
        <f>SUM(RomashkaP:eCommP!U142)</f>
        <v>#REF!</v>
      </c>
      <c r="V142" s="3" t="e">
        <f>SUM(RomashkaP:eCommP!V142)</f>
        <v>#REF!</v>
      </c>
      <c r="W142" s="3" t="e">
        <f>SUM(RomashkaP:eCommP!W142)</f>
        <v>#REF!</v>
      </c>
      <c r="X142" s="3" t="e">
        <f>SUM(RomashkaP:eCommP!X142)</f>
        <v>#REF!</v>
      </c>
      <c r="Y142" s="3" t="e">
        <f>SUM(RomashkaP:eCommP!Y142)</f>
        <v>#REF!</v>
      </c>
      <c r="Z142" s="3" t="e">
        <f>SUM(RomashkaP:eCommP!Z142)</f>
        <v>#REF!</v>
      </c>
      <c r="AA142" s="3" t="e">
        <f>SUM(RomashkaP:eCommP!AA142)</f>
        <v>#REF!</v>
      </c>
      <c r="AB142" s="3" t="e">
        <f>SUM(RomashkaP:eCommP!AB142)</f>
        <v>#REF!</v>
      </c>
      <c r="AC142" s="3" t="e">
        <f>SUM(RomashkaP:eCommP!AC142)</f>
        <v>#REF!</v>
      </c>
      <c r="AD142" s="3" t="e">
        <f>SUM(RomashkaP:eCommP!AD142)</f>
        <v>#REF!</v>
      </c>
      <c r="AE142" s="3" t="e">
        <f>SUM(RomashkaP:eCommP!AE142)</f>
        <v>#REF!</v>
      </c>
      <c r="AF142" s="3" t="e">
        <f>SUM(RomashkaP:eCommP!AF142)</f>
        <v>#REF!</v>
      </c>
      <c r="AG142" s="3" t="e">
        <f>SUM(RomashkaP:eCommP!AG142)</f>
        <v>#REF!</v>
      </c>
      <c r="AH142" s="3" t="e">
        <f>SUM(RomashkaP:eCommP!AH142)</f>
        <v>#REF!</v>
      </c>
      <c r="AI142" s="3" t="e">
        <f>SUM(RomashkaP:eCommP!AI142)</f>
        <v>#REF!</v>
      </c>
      <c r="AJ142" s="3" t="e">
        <f>SUM(RomashkaP:eCommP!AJ142)</f>
        <v>#REF!</v>
      </c>
      <c r="AK142" s="3" t="e">
        <f>SUM(RomashkaP:eCommP!AK142)</f>
        <v>#REF!</v>
      </c>
      <c r="AL142" s="3" t="e">
        <f>SUM(RomashkaP:eCommP!AL142)</f>
        <v>#REF!</v>
      </c>
      <c r="AM142" s="3" t="e">
        <f>SUM(RomashkaP:eCommP!AM142)</f>
        <v>#REF!</v>
      </c>
      <c r="AN142" s="3" t="e">
        <f>SUM(RomashkaP:eCommP!AN142)</f>
        <v>#REF!</v>
      </c>
      <c r="AO142" s="3" t="e">
        <f>SUM(RomashkaP:eCommP!AO142)</f>
        <v>#REF!</v>
      </c>
      <c r="AP142" s="3" t="e">
        <f>SUM(RomashkaP:eCommP!AP142)</f>
        <v>#REF!</v>
      </c>
      <c r="AQ142" s="3" t="e">
        <f>SUM(RomashkaP:eCommP!AQ142)</f>
        <v>#REF!</v>
      </c>
      <c r="AR142" s="3" t="e">
        <f>SUM(RomashkaP:eCommP!AR142)</f>
        <v>#REF!</v>
      </c>
    </row>
    <row r="143" spans="1:44" s="95" customFormat="1" ht="10.199999999999999" x14ac:dyDescent="0.2">
      <c r="A143" s="23">
        <f>ROW()</f>
        <v>143</v>
      </c>
      <c r="B143" s="138"/>
      <c r="E143" s="100">
        <v>1</v>
      </c>
      <c r="F143" s="63" t="s">
        <v>108</v>
      </c>
      <c r="G143" s="99" t="s">
        <v>83</v>
      </c>
      <c r="L143" s="214"/>
      <c r="M143" s="215"/>
      <c r="N143" s="214"/>
      <c r="O143" s="214"/>
      <c r="P143" s="214"/>
      <c r="Q143" s="102"/>
      <c r="R143" s="101" t="e">
        <f ca="1">SUM($T143:INDIRECT(ADDRESS($A143,SUMIFS($1:$1,$5:$5,MAX($5:$5)))))</f>
        <v>#REF!</v>
      </c>
      <c r="U143" s="104" t="e">
        <f>SUM(RomashkaP:eCommP!U143)</f>
        <v>#REF!</v>
      </c>
      <c r="V143" s="104" t="e">
        <f>SUM(RomashkaP:eCommP!V143)</f>
        <v>#REF!</v>
      </c>
      <c r="W143" s="104" t="e">
        <f>SUM(RomashkaP:eCommP!W143)</f>
        <v>#REF!</v>
      </c>
      <c r="X143" s="104" t="e">
        <f>SUM(RomashkaP:eCommP!X143)</f>
        <v>#REF!</v>
      </c>
      <c r="Y143" s="104" t="e">
        <f>SUM(RomashkaP:eCommP!Y143)</f>
        <v>#REF!</v>
      </c>
      <c r="Z143" s="104" t="e">
        <f>SUM(RomashkaP:eCommP!Z143)</f>
        <v>#REF!</v>
      </c>
      <c r="AA143" s="104" t="e">
        <f>SUM(RomashkaP:eCommP!AA143)</f>
        <v>#REF!</v>
      </c>
      <c r="AB143" s="104" t="e">
        <f>SUM(RomashkaP:eCommP!AB143)</f>
        <v>#REF!</v>
      </c>
      <c r="AC143" s="104" t="e">
        <f>SUM(RomashkaP:eCommP!AC143)</f>
        <v>#REF!</v>
      </c>
      <c r="AD143" s="104" t="e">
        <f>SUM(RomashkaP:eCommP!AD143)</f>
        <v>#REF!</v>
      </c>
      <c r="AE143" s="104" t="e">
        <f>SUM(RomashkaP:eCommP!AE143)</f>
        <v>#REF!</v>
      </c>
      <c r="AF143" s="104" t="e">
        <f>SUM(RomashkaP:eCommP!AF143)</f>
        <v>#REF!</v>
      </c>
      <c r="AG143" s="104" t="e">
        <f>SUM(RomashkaP:eCommP!AG143)</f>
        <v>#REF!</v>
      </c>
      <c r="AH143" s="104" t="e">
        <f>SUM(RomashkaP:eCommP!AH143)</f>
        <v>#REF!</v>
      </c>
      <c r="AI143" s="104" t="e">
        <f>SUM(RomashkaP:eCommP!AI143)</f>
        <v>#REF!</v>
      </c>
      <c r="AJ143" s="104" t="e">
        <f>SUM(RomashkaP:eCommP!AJ143)</f>
        <v>#REF!</v>
      </c>
      <c r="AK143" s="104" t="e">
        <f>SUM(RomashkaP:eCommP!AK143)</f>
        <v>#REF!</v>
      </c>
      <c r="AL143" s="104" t="e">
        <f>SUM(RomashkaP:eCommP!AL143)</f>
        <v>#REF!</v>
      </c>
      <c r="AM143" s="104" t="e">
        <f>SUM(RomashkaP:eCommP!AM143)</f>
        <v>#REF!</v>
      </c>
      <c r="AN143" s="104" t="e">
        <f>SUM(RomashkaP:eCommP!AN143)</f>
        <v>#REF!</v>
      </c>
      <c r="AO143" s="104" t="e">
        <f>SUM(RomashkaP:eCommP!AO143)</f>
        <v>#REF!</v>
      </c>
      <c r="AP143" s="104" t="e">
        <f>SUM(RomashkaP:eCommP!AP143)</f>
        <v>#REF!</v>
      </c>
      <c r="AQ143" s="104" t="e">
        <f>SUM(RomashkaP:eCommP!AQ143)</f>
        <v>#REF!</v>
      </c>
      <c r="AR143" s="104" t="e">
        <f>SUM(RomashkaP:eCommP!AR143)</f>
        <v>#REF!</v>
      </c>
    </row>
    <row r="144" spans="1:44" s="95" customFormat="1" ht="10.199999999999999" x14ac:dyDescent="0.2">
      <c r="A144" s="23">
        <f>ROW()</f>
        <v>144</v>
      </c>
      <c r="B144" s="138"/>
      <c r="E144" s="100">
        <v>2</v>
      </c>
      <c r="F144" s="63" t="s">
        <v>108</v>
      </c>
      <c r="G144" s="99" t="s">
        <v>84</v>
      </c>
      <c r="L144" s="214"/>
      <c r="M144" s="215"/>
      <c r="N144" s="214"/>
      <c r="O144" s="214"/>
      <c r="P144" s="214"/>
      <c r="Q144" s="102"/>
      <c r="R144" s="101" t="e">
        <f ca="1">SUM($T144:INDIRECT(ADDRESS($A144,SUMIFS($1:$1,$5:$5,MAX($5:$5)))))</f>
        <v>#REF!</v>
      </c>
      <c r="U144" s="104" t="e">
        <f>SUM(RomashkaP:eCommP!U144)</f>
        <v>#REF!</v>
      </c>
      <c r="V144" s="104" t="e">
        <f>SUM(RomashkaP:eCommP!V144)</f>
        <v>#REF!</v>
      </c>
      <c r="W144" s="104" t="e">
        <f>SUM(RomashkaP:eCommP!W144)</f>
        <v>#REF!</v>
      </c>
      <c r="X144" s="104" t="e">
        <f>SUM(RomashkaP:eCommP!X144)</f>
        <v>#REF!</v>
      </c>
      <c r="Y144" s="104" t="e">
        <f>SUM(RomashkaP:eCommP!Y144)</f>
        <v>#REF!</v>
      </c>
      <c r="Z144" s="104" t="e">
        <f>SUM(RomashkaP:eCommP!Z144)</f>
        <v>#REF!</v>
      </c>
      <c r="AA144" s="104" t="e">
        <f>SUM(RomashkaP:eCommP!AA144)</f>
        <v>#REF!</v>
      </c>
      <c r="AB144" s="104" t="e">
        <f>SUM(RomashkaP:eCommP!AB144)</f>
        <v>#REF!</v>
      </c>
      <c r="AC144" s="104" t="e">
        <f>SUM(RomashkaP:eCommP!AC144)</f>
        <v>#REF!</v>
      </c>
      <c r="AD144" s="104" t="e">
        <f>SUM(RomashkaP:eCommP!AD144)</f>
        <v>#REF!</v>
      </c>
      <c r="AE144" s="104" t="e">
        <f>SUM(RomashkaP:eCommP!AE144)</f>
        <v>#REF!</v>
      </c>
      <c r="AF144" s="104" t="e">
        <f>SUM(RomashkaP:eCommP!AF144)</f>
        <v>#REF!</v>
      </c>
      <c r="AG144" s="104" t="e">
        <f>SUM(RomashkaP:eCommP!AG144)</f>
        <v>#REF!</v>
      </c>
      <c r="AH144" s="104" t="e">
        <f>SUM(RomashkaP:eCommP!AH144)</f>
        <v>#REF!</v>
      </c>
      <c r="AI144" s="104" t="e">
        <f>SUM(RomashkaP:eCommP!AI144)</f>
        <v>#REF!</v>
      </c>
      <c r="AJ144" s="104" t="e">
        <f>SUM(RomashkaP:eCommP!AJ144)</f>
        <v>#REF!</v>
      </c>
      <c r="AK144" s="104" t="e">
        <f>SUM(RomashkaP:eCommP!AK144)</f>
        <v>#REF!</v>
      </c>
      <c r="AL144" s="104" t="e">
        <f>SUM(RomashkaP:eCommP!AL144)</f>
        <v>#REF!</v>
      </c>
      <c r="AM144" s="104" t="e">
        <f>SUM(RomashkaP:eCommP!AM144)</f>
        <v>#REF!</v>
      </c>
      <c r="AN144" s="104" t="e">
        <f>SUM(RomashkaP:eCommP!AN144)</f>
        <v>#REF!</v>
      </c>
      <c r="AO144" s="104" t="e">
        <f>SUM(RomashkaP:eCommP!AO144)</f>
        <v>#REF!</v>
      </c>
      <c r="AP144" s="104" t="e">
        <f>SUM(RomashkaP:eCommP!AP144)</f>
        <v>#REF!</v>
      </c>
      <c r="AQ144" s="104" t="e">
        <f>SUM(RomashkaP:eCommP!AQ144)</f>
        <v>#REF!</v>
      </c>
      <c r="AR144" s="104" t="e">
        <f>SUM(RomashkaP:eCommP!AR144)</f>
        <v>#REF!</v>
      </c>
    </row>
    <row r="145" spans="1:44" s="95" customFormat="1" ht="10.199999999999999" x14ac:dyDescent="0.2">
      <c r="A145" s="23">
        <f>ROW()</f>
        <v>145</v>
      </c>
      <c r="B145" s="138"/>
      <c r="E145" s="100">
        <v>3</v>
      </c>
      <c r="F145" s="63" t="s">
        <v>108</v>
      </c>
      <c r="G145" s="99" t="s">
        <v>85</v>
      </c>
      <c r="L145" s="214"/>
      <c r="M145" s="215"/>
      <c r="N145" s="214"/>
      <c r="O145" s="214"/>
      <c r="P145" s="214"/>
      <c r="Q145" s="102"/>
      <c r="R145" s="101" t="e">
        <f ca="1">SUM($T145:INDIRECT(ADDRESS($A145,SUMIFS($1:$1,$5:$5,MAX($5:$5)))))</f>
        <v>#REF!</v>
      </c>
      <c r="U145" s="104" t="e">
        <f>SUM(RomashkaP:eCommP!U145)</f>
        <v>#REF!</v>
      </c>
      <c r="V145" s="104" t="e">
        <f>SUM(RomashkaP:eCommP!V145)</f>
        <v>#REF!</v>
      </c>
      <c r="W145" s="104" t="e">
        <f>SUM(RomashkaP:eCommP!W145)</f>
        <v>#REF!</v>
      </c>
      <c r="X145" s="104" t="e">
        <f>SUM(RomashkaP:eCommP!X145)</f>
        <v>#REF!</v>
      </c>
      <c r="Y145" s="104" t="e">
        <f>SUM(RomashkaP:eCommP!Y145)</f>
        <v>#REF!</v>
      </c>
      <c r="Z145" s="104" t="e">
        <f>SUM(RomashkaP:eCommP!Z145)</f>
        <v>#REF!</v>
      </c>
      <c r="AA145" s="104" t="e">
        <f>SUM(RomashkaP:eCommP!AA145)</f>
        <v>#REF!</v>
      </c>
      <c r="AB145" s="104" t="e">
        <f>SUM(RomashkaP:eCommP!AB145)</f>
        <v>#REF!</v>
      </c>
      <c r="AC145" s="104" t="e">
        <f>SUM(RomashkaP:eCommP!AC145)</f>
        <v>#REF!</v>
      </c>
      <c r="AD145" s="104" t="e">
        <f>SUM(RomashkaP:eCommP!AD145)</f>
        <v>#REF!</v>
      </c>
      <c r="AE145" s="104" t="e">
        <f>SUM(RomashkaP:eCommP!AE145)</f>
        <v>#REF!</v>
      </c>
      <c r="AF145" s="104" t="e">
        <f>SUM(RomashkaP:eCommP!AF145)</f>
        <v>#REF!</v>
      </c>
      <c r="AG145" s="104" t="e">
        <f>SUM(RomashkaP:eCommP!AG145)</f>
        <v>#REF!</v>
      </c>
      <c r="AH145" s="104" t="e">
        <f>SUM(RomashkaP:eCommP!AH145)</f>
        <v>#REF!</v>
      </c>
      <c r="AI145" s="104" t="e">
        <f>SUM(RomashkaP:eCommP!AI145)</f>
        <v>#REF!</v>
      </c>
      <c r="AJ145" s="104" t="e">
        <f>SUM(RomashkaP:eCommP!AJ145)</f>
        <v>#REF!</v>
      </c>
      <c r="AK145" s="104" t="e">
        <f>SUM(RomashkaP:eCommP!AK145)</f>
        <v>#REF!</v>
      </c>
      <c r="AL145" s="104" t="e">
        <f>SUM(RomashkaP:eCommP!AL145)</f>
        <v>#REF!</v>
      </c>
      <c r="AM145" s="104" t="e">
        <f>SUM(RomashkaP:eCommP!AM145)</f>
        <v>#REF!</v>
      </c>
      <c r="AN145" s="104" t="e">
        <f>SUM(RomashkaP:eCommP!AN145)</f>
        <v>#REF!</v>
      </c>
      <c r="AO145" s="104" t="e">
        <f>SUM(RomashkaP:eCommP!AO145)</f>
        <v>#REF!</v>
      </c>
      <c r="AP145" s="104" t="e">
        <f>SUM(RomashkaP:eCommP!AP145)</f>
        <v>#REF!</v>
      </c>
      <c r="AQ145" s="104" t="e">
        <f>SUM(RomashkaP:eCommP!AQ145)</f>
        <v>#REF!</v>
      </c>
      <c r="AR145" s="104" t="e">
        <f>SUM(RomashkaP:eCommP!AR145)</f>
        <v>#REF!</v>
      </c>
    </row>
    <row r="146" spans="1:44" s="95" customFormat="1" ht="10.199999999999999" x14ac:dyDescent="0.2">
      <c r="A146" s="23">
        <f>ROW()</f>
        <v>146</v>
      </c>
      <c r="B146" s="138"/>
      <c r="E146" s="100">
        <v>4</v>
      </c>
      <c r="F146" s="63" t="s">
        <v>108</v>
      </c>
      <c r="G146" s="99" t="s">
        <v>86</v>
      </c>
      <c r="L146" s="214"/>
      <c r="M146" s="215"/>
      <c r="N146" s="214"/>
      <c r="O146" s="214"/>
      <c r="P146" s="214"/>
      <c r="Q146" s="102"/>
      <c r="R146" s="101" t="e">
        <f ca="1">SUM($T146:INDIRECT(ADDRESS($A146,SUMIFS($1:$1,$5:$5,MAX($5:$5)))))</f>
        <v>#REF!</v>
      </c>
      <c r="U146" s="104" t="e">
        <f>SUM(RomashkaP:eCommP!U146)</f>
        <v>#REF!</v>
      </c>
      <c r="V146" s="104" t="e">
        <f>SUM(RomashkaP:eCommP!V146)</f>
        <v>#REF!</v>
      </c>
      <c r="W146" s="104" t="e">
        <f>SUM(RomashkaP:eCommP!W146)</f>
        <v>#REF!</v>
      </c>
      <c r="X146" s="104" t="e">
        <f>SUM(RomashkaP:eCommP!X146)</f>
        <v>#REF!</v>
      </c>
      <c r="Y146" s="104" t="e">
        <f>SUM(RomashkaP:eCommP!Y146)</f>
        <v>#REF!</v>
      </c>
      <c r="Z146" s="104" t="e">
        <f>SUM(RomashkaP:eCommP!Z146)</f>
        <v>#REF!</v>
      </c>
      <c r="AA146" s="104" t="e">
        <f>SUM(RomashkaP:eCommP!AA146)</f>
        <v>#REF!</v>
      </c>
      <c r="AB146" s="104" t="e">
        <f>SUM(RomashkaP:eCommP!AB146)</f>
        <v>#REF!</v>
      </c>
      <c r="AC146" s="104" t="e">
        <f>SUM(RomashkaP:eCommP!AC146)</f>
        <v>#REF!</v>
      </c>
      <c r="AD146" s="104" t="e">
        <f>SUM(RomashkaP:eCommP!AD146)</f>
        <v>#REF!</v>
      </c>
      <c r="AE146" s="104" t="e">
        <f>SUM(RomashkaP:eCommP!AE146)</f>
        <v>#REF!</v>
      </c>
      <c r="AF146" s="104" t="e">
        <f>SUM(RomashkaP:eCommP!AF146)</f>
        <v>#REF!</v>
      </c>
      <c r="AG146" s="104" t="e">
        <f>SUM(RomashkaP:eCommP!AG146)</f>
        <v>#REF!</v>
      </c>
      <c r="AH146" s="104" t="e">
        <f>SUM(RomashkaP:eCommP!AH146)</f>
        <v>#REF!</v>
      </c>
      <c r="AI146" s="104" t="e">
        <f>SUM(RomashkaP:eCommP!AI146)</f>
        <v>#REF!</v>
      </c>
      <c r="AJ146" s="104" t="e">
        <f>SUM(RomashkaP:eCommP!AJ146)</f>
        <v>#REF!</v>
      </c>
      <c r="AK146" s="104" t="e">
        <f>SUM(RomashkaP:eCommP!AK146)</f>
        <v>#REF!</v>
      </c>
      <c r="AL146" s="104" t="e">
        <f>SUM(RomashkaP:eCommP!AL146)</f>
        <v>#REF!</v>
      </c>
      <c r="AM146" s="104" t="e">
        <f>SUM(RomashkaP:eCommP!AM146)</f>
        <v>#REF!</v>
      </c>
      <c r="AN146" s="104" t="e">
        <f>SUM(RomashkaP:eCommP!AN146)</f>
        <v>#REF!</v>
      </c>
      <c r="AO146" s="104" t="e">
        <f>SUM(RomashkaP:eCommP!AO146)</f>
        <v>#REF!</v>
      </c>
      <c r="AP146" s="104" t="e">
        <f>SUM(RomashkaP:eCommP!AP146)</f>
        <v>#REF!</v>
      </c>
      <c r="AQ146" s="104" t="e">
        <f>SUM(RomashkaP:eCommP!AQ146)</f>
        <v>#REF!</v>
      </c>
      <c r="AR146" s="104" t="e">
        <f>SUM(RomashkaP:eCommP!AR146)</f>
        <v>#REF!</v>
      </c>
    </row>
    <row r="147" spans="1:44" s="95" customFormat="1" ht="10.199999999999999" x14ac:dyDescent="0.2">
      <c r="A147" s="23">
        <f>ROW()</f>
        <v>147</v>
      </c>
      <c r="B147" s="138"/>
      <c r="E147" s="100">
        <v>5</v>
      </c>
      <c r="F147" s="63" t="s">
        <v>108</v>
      </c>
      <c r="G147" s="99" t="s">
        <v>87</v>
      </c>
      <c r="L147" s="214"/>
      <c r="M147" s="215"/>
      <c r="N147" s="214"/>
      <c r="O147" s="214"/>
      <c r="P147" s="214"/>
      <c r="Q147" s="102"/>
      <c r="R147" s="101" t="e">
        <f ca="1">SUM($T147:INDIRECT(ADDRESS($A147,SUMIFS($1:$1,$5:$5,MAX($5:$5)))))</f>
        <v>#REF!</v>
      </c>
      <c r="U147" s="104" t="e">
        <f>SUM(RomashkaP:eCommP!U147)</f>
        <v>#REF!</v>
      </c>
      <c r="V147" s="104" t="e">
        <f>SUM(RomashkaP:eCommP!V147)</f>
        <v>#REF!</v>
      </c>
      <c r="W147" s="104" t="e">
        <f>SUM(RomashkaP:eCommP!W147)</f>
        <v>#REF!</v>
      </c>
      <c r="X147" s="104" t="e">
        <f>SUM(RomashkaP:eCommP!X147)</f>
        <v>#REF!</v>
      </c>
      <c r="Y147" s="104" t="e">
        <f>SUM(RomashkaP:eCommP!Y147)</f>
        <v>#REF!</v>
      </c>
      <c r="Z147" s="104" t="e">
        <f>SUM(RomashkaP:eCommP!Z147)</f>
        <v>#REF!</v>
      </c>
      <c r="AA147" s="104" t="e">
        <f>SUM(RomashkaP:eCommP!AA147)</f>
        <v>#REF!</v>
      </c>
      <c r="AB147" s="104" t="e">
        <f>SUM(RomashkaP:eCommP!AB147)</f>
        <v>#REF!</v>
      </c>
      <c r="AC147" s="104" t="e">
        <f>SUM(RomashkaP:eCommP!AC147)</f>
        <v>#REF!</v>
      </c>
      <c r="AD147" s="104" t="e">
        <f>SUM(RomashkaP:eCommP!AD147)</f>
        <v>#REF!</v>
      </c>
      <c r="AE147" s="104" t="e">
        <f>SUM(RomashkaP:eCommP!AE147)</f>
        <v>#REF!</v>
      </c>
      <c r="AF147" s="104" t="e">
        <f>SUM(RomashkaP:eCommP!AF147)</f>
        <v>#REF!</v>
      </c>
      <c r="AG147" s="104" t="e">
        <f>SUM(RomashkaP:eCommP!AG147)</f>
        <v>#REF!</v>
      </c>
      <c r="AH147" s="104" t="e">
        <f>SUM(RomashkaP:eCommP!AH147)</f>
        <v>#REF!</v>
      </c>
      <c r="AI147" s="104" t="e">
        <f>SUM(RomashkaP:eCommP!AI147)</f>
        <v>#REF!</v>
      </c>
      <c r="AJ147" s="104" t="e">
        <f>SUM(RomashkaP:eCommP!AJ147)</f>
        <v>#REF!</v>
      </c>
      <c r="AK147" s="104" t="e">
        <f>SUM(RomashkaP:eCommP!AK147)</f>
        <v>#REF!</v>
      </c>
      <c r="AL147" s="104" t="e">
        <f>SUM(RomashkaP:eCommP!AL147)</f>
        <v>#REF!</v>
      </c>
      <c r="AM147" s="104" t="e">
        <f>SUM(RomashkaP:eCommP!AM147)</f>
        <v>#REF!</v>
      </c>
      <c r="AN147" s="104" t="e">
        <f>SUM(RomashkaP:eCommP!AN147)</f>
        <v>#REF!</v>
      </c>
      <c r="AO147" s="104" t="e">
        <f>SUM(RomashkaP:eCommP!AO147)</f>
        <v>#REF!</v>
      </c>
      <c r="AP147" s="104" t="e">
        <f>SUM(RomashkaP:eCommP!AP147)</f>
        <v>#REF!</v>
      </c>
      <c r="AQ147" s="104" t="e">
        <f>SUM(RomashkaP:eCommP!AQ147)</f>
        <v>#REF!</v>
      </c>
      <c r="AR147" s="104" t="e">
        <f>SUM(RomashkaP:eCommP!AR147)</f>
        <v>#REF!</v>
      </c>
    </row>
    <row r="148" spans="1:44" s="95" customFormat="1" ht="10.199999999999999" x14ac:dyDescent="0.2">
      <c r="A148" s="23">
        <f>ROW()</f>
        <v>148</v>
      </c>
      <c r="B148" s="138"/>
      <c r="E148" s="100">
        <v>6</v>
      </c>
      <c r="F148" s="63" t="s">
        <v>108</v>
      </c>
      <c r="G148" s="99" t="s">
        <v>88</v>
      </c>
      <c r="L148" s="214"/>
      <c r="M148" s="215"/>
      <c r="N148" s="214"/>
      <c r="O148" s="214"/>
      <c r="P148" s="214"/>
      <c r="Q148" s="102"/>
      <c r="R148" s="101" t="e">
        <f ca="1">SUM($T148:INDIRECT(ADDRESS($A148,SUMIFS($1:$1,$5:$5,MAX($5:$5)))))</f>
        <v>#REF!</v>
      </c>
      <c r="U148" s="104" t="e">
        <f>SUM(RomashkaP:eCommP!U148)</f>
        <v>#REF!</v>
      </c>
      <c r="V148" s="104" t="e">
        <f>SUM(RomashkaP:eCommP!V148)</f>
        <v>#REF!</v>
      </c>
      <c r="W148" s="104" t="e">
        <f>SUM(RomashkaP:eCommP!W148)</f>
        <v>#REF!</v>
      </c>
      <c r="X148" s="104" t="e">
        <f>SUM(RomashkaP:eCommP!X148)</f>
        <v>#REF!</v>
      </c>
      <c r="Y148" s="104" t="e">
        <f>SUM(RomashkaP:eCommP!Y148)</f>
        <v>#REF!</v>
      </c>
      <c r="Z148" s="104" t="e">
        <f>SUM(RomashkaP:eCommP!Z148)</f>
        <v>#REF!</v>
      </c>
      <c r="AA148" s="104" t="e">
        <f>SUM(RomashkaP:eCommP!AA148)</f>
        <v>#REF!</v>
      </c>
      <c r="AB148" s="104" t="e">
        <f>SUM(RomashkaP:eCommP!AB148)</f>
        <v>#REF!</v>
      </c>
      <c r="AC148" s="104" t="e">
        <f>SUM(RomashkaP:eCommP!AC148)</f>
        <v>#REF!</v>
      </c>
      <c r="AD148" s="104" t="e">
        <f>SUM(RomashkaP:eCommP!AD148)</f>
        <v>#REF!</v>
      </c>
      <c r="AE148" s="104" t="e">
        <f>SUM(RomashkaP:eCommP!AE148)</f>
        <v>#REF!</v>
      </c>
      <c r="AF148" s="104" t="e">
        <f>SUM(RomashkaP:eCommP!AF148)</f>
        <v>#REF!</v>
      </c>
      <c r="AG148" s="104" t="e">
        <f>SUM(RomashkaP:eCommP!AG148)</f>
        <v>#REF!</v>
      </c>
      <c r="AH148" s="104" t="e">
        <f>SUM(RomashkaP:eCommP!AH148)</f>
        <v>#REF!</v>
      </c>
      <c r="AI148" s="104" t="e">
        <f>SUM(RomashkaP:eCommP!AI148)</f>
        <v>#REF!</v>
      </c>
      <c r="AJ148" s="104" t="e">
        <f>SUM(RomashkaP:eCommP!AJ148)</f>
        <v>#REF!</v>
      </c>
      <c r="AK148" s="104" t="e">
        <f>SUM(RomashkaP:eCommP!AK148)</f>
        <v>#REF!</v>
      </c>
      <c r="AL148" s="104" t="e">
        <f>SUM(RomashkaP:eCommP!AL148)</f>
        <v>#REF!</v>
      </c>
      <c r="AM148" s="104" t="e">
        <f>SUM(RomashkaP:eCommP!AM148)</f>
        <v>#REF!</v>
      </c>
      <c r="AN148" s="104" t="e">
        <f>SUM(RomashkaP:eCommP!AN148)</f>
        <v>#REF!</v>
      </c>
      <c r="AO148" s="104" t="e">
        <f>SUM(RomashkaP:eCommP!AO148)</f>
        <v>#REF!</v>
      </c>
      <c r="AP148" s="104" t="e">
        <f>SUM(RomashkaP:eCommP!AP148)</f>
        <v>#REF!</v>
      </c>
      <c r="AQ148" s="104" t="e">
        <f>SUM(RomashkaP:eCommP!AQ148)</f>
        <v>#REF!</v>
      </c>
      <c r="AR148" s="104" t="e">
        <f>SUM(RomashkaP:eCommP!AR148)</f>
        <v>#REF!</v>
      </c>
    </row>
    <row r="149" spans="1:44" s="95" customFormat="1" ht="10.199999999999999" x14ac:dyDescent="0.2">
      <c r="A149" s="23">
        <f>ROW()</f>
        <v>149</v>
      </c>
      <c r="B149" s="138"/>
      <c r="E149" s="100">
        <v>7</v>
      </c>
      <c r="F149" s="63" t="s">
        <v>108</v>
      </c>
      <c r="G149" s="99" t="s">
        <v>89</v>
      </c>
      <c r="L149" s="214"/>
      <c r="M149" s="215"/>
      <c r="N149" s="214"/>
      <c r="O149" s="214"/>
      <c r="P149" s="214"/>
      <c r="Q149" s="102"/>
      <c r="R149" s="101" t="e">
        <f ca="1">SUM($T149:INDIRECT(ADDRESS($A149,SUMIFS($1:$1,$5:$5,MAX($5:$5)))))</f>
        <v>#REF!</v>
      </c>
      <c r="U149" s="104" t="e">
        <f>SUM(RomashkaP:eCommP!U149)</f>
        <v>#REF!</v>
      </c>
      <c r="V149" s="104" t="e">
        <f>SUM(RomashkaP:eCommP!V149)</f>
        <v>#REF!</v>
      </c>
      <c r="W149" s="104" t="e">
        <f>SUM(RomashkaP:eCommP!W149)</f>
        <v>#REF!</v>
      </c>
      <c r="X149" s="104" t="e">
        <f>SUM(RomashkaP:eCommP!X149)</f>
        <v>#REF!</v>
      </c>
      <c r="Y149" s="104" t="e">
        <f>SUM(RomashkaP:eCommP!Y149)</f>
        <v>#REF!</v>
      </c>
      <c r="Z149" s="104" t="e">
        <f>SUM(RomashkaP:eCommP!Z149)</f>
        <v>#REF!</v>
      </c>
      <c r="AA149" s="104" t="e">
        <f>SUM(RomashkaP:eCommP!AA149)</f>
        <v>#REF!</v>
      </c>
      <c r="AB149" s="104" t="e">
        <f>SUM(RomashkaP:eCommP!AB149)</f>
        <v>#REF!</v>
      </c>
      <c r="AC149" s="104" t="e">
        <f>SUM(RomashkaP:eCommP!AC149)</f>
        <v>#REF!</v>
      </c>
      <c r="AD149" s="104" t="e">
        <f>SUM(RomashkaP:eCommP!AD149)</f>
        <v>#REF!</v>
      </c>
      <c r="AE149" s="104" t="e">
        <f>SUM(RomashkaP:eCommP!AE149)</f>
        <v>#REF!</v>
      </c>
      <c r="AF149" s="104" t="e">
        <f>SUM(RomashkaP:eCommP!AF149)</f>
        <v>#REF!</v>
      </c>
      <c r="AG149" s="104" t="e">
        <f>SUM(RomashkaP:eCommP!AG149)</f>
        <v>#REF!</v>
      </c>
      <c r="AH149" s="104" t="e">
        <f>SUM(RomashkaP:eCommP!AH149)</f>
        <v>#REF!</v>
      </c>
      <c r="AI149" s="104" t="e">
        <f>SUM(RomashkaP:eCommP!AI149)</f>
        <v>#REF!</v>
      </c>
      <c r="AJ149" s="104" t="e">
        <f>SUM(RomashkaP:eCommP!AJ149)</f>
        <v>#REF!</v>
      </c>
      <c r="AK149" s="104" t="e">
        <f>SUM(RomashkaP:eCommP!AK149)</f>
        <v>#REF!</v>
      </c>
      <c r="AL149" s="104" t="e">
        <f>SUM(RomashkaP:eCommP!AL149)</f>
        <v>#REF!</v>
      </c>
      <c r="AM149" s="104" t="e">
        <f>SUM(RomashkaP:eCommP!AM149)</f>
        <v>#REF!</v>
      </c>
      <c r="AN149" s="104" t="e">
        <f>SUM(RomashkaP:eCommP!AN149)</f>
        <v>#REF!</v>
      </c>
      <c r="AO149" s="104" t="e">
        <f>SUM(RomashkaP:eCommP!AO149)</f>
        <v>#REF!</v>
      </c>
      <c r="AP149" s="104" t="e">
        <f>SUM(RomashkaP:eCommP!AP149)</f>
        <v>#REF!</v>
      </c>
      <c r="AQ149" s="104" t="e">
        <f>SUM(RomashkaP:eCommP!AQ149)</f>
        <v>#REF!</v>
      </c>
      <c r="AR149" s="104" t="e">
        <f>SUM(RomashkaP:eCommP!AR149)</f>
        <v>#REF!</v>
      </c>
    </row>
    <row r="150" spans="1:44" s="95" customFormat="1" ht="10.199999999999999" x14ac:dyDescent="0.2">
      <c r="A150" s="23">
        <f>ROW()</f>
        <v>150</v>
      </c>
      <c r="B150" s="138"/>
      <c r="E150" s="100">
        <v>8</v>
      </c>
      <c r="F150" s="63" t="s">
        <v>108</v>
      </c>
      <c r="G150" s="99" t="s">
        <v>90</v>
      </c>
      <c r="L150" s="214"/>
      <c r="M150" s="215"/>
      <c r="N150" s="214"/>
      <c r="O150" s="214"/>
      <c r="P150" s="214"/>
      <c r="Q150" s="102"/>
      <c r="R150" s="101" t="e">
        <f ca="1">SUM($T150:INDIRECT(ADDRESS($A150,SUMIFS($1:$1,$5:$5,MAX($5:$5)))))</f>
        <v>#REF!</v>
      </c>
      <c r="U150" s="104" t="e">
        <f>SUM(RomashkaP:eCommP!U150)</f>
        <v>#REF!</v>
      </c>
      <c r="V150" s="104" t="e">
        <f>SUM(RomashkaP:eCommP!V150)</f>
        <v>#REF!</v>
      </c>
      <c r="W150" s="104" t="e">
        <f>SUM(RomashkaP:eCommP!W150)</f>
        <v>#REF!</v>
      </c>
      <c r="X150" s="104" t="e">
        <f>SUM(RomashkaP:eCommP!X150)</f>
        <v>#REF!</v>
      </c>
      <c r="Y150" s="104" t="e">
        <f>SUM(RomashkaP:eCommP!Y150)</f>
        <v>#REF!</v>
      </c>
      <c r="Z150" s="104" t="e">
        <f>SUM(RomashkaP:eCommP!Z150)</f>
        <v>#REF!</v>
      </c>
      <c r="AA150" s="104" t="e">
        <f>SUM(RomashkaP:eCommP!AA150)</f>
        <v>#REF!</v>
      </c>
      <c r="AB150" s="104" t="e">
        <f>SUM(RomashkaP:eCommP!AB150)</f>
        <v>#REF!</v>
      </c>
      <c r="AC150" s="104" t="e">
        <f>SUM(RomashkaP:eCommP!AC150)</f>
        <v>#REF!</v>
      </c>
      <c r="AD150" s="104" t="e">
        <f>SUM(RomashkaP:eCommP!AD150)</f>
        <v>#REF!</v>
      </c>
      <c r="AE150" s="104" t="e">
        <f>SUM(RomashkaP:eCommP!AE150)</f>
        <v>#REF!</v>
      </c>
      <c r="AF150" s="104" t="e">
        <f>SUM(RomashkaP:eCommP!AF150)</f>
        <v>#REF!</v>
      </c>
      <c r="AG150" s="104" t="e">
        <f>SUM(RomashkaP:eCommP!AG150)</f>
        <v>#REF!</v>
      </c>
      <c r="AH150" s="104" t="e">
        <f>SUM(RomashkaP:eCommP!AH150)</f>
        <v>#REF!</v>
      </c>
      <c r="AI150" s="104" t="e">
        <f>SUM(RomashkaP:eCommP!AI150)</f>
        <v>#REF!</v>
      </c>
      <c r="AJ150" s="104" t="e">
        <f>SUM(RomashkaP:eCommP!AJ150)</f>
        <v>#REF!</v>
      </c>
      <c r="AK150" s="104" t="e">
        <f>SUM(RomashkaP:eCommP!AK150)</f>
        <v>#REF!</v>
      </c>
      <c r="AL150" s="104" t="e">
        <f>SUM(RomashkaP:eCommP!AL150)</f>
        <v>#REF!</v>
      </c>
      <c r="AM150" s="104" t="e">
        <f>SUM(RomashkaP:eCommP!AM150)</f>
        <v>#REF!</v>
      </c>
      <c r="AN150" s="104" t="e">
        <f>SUM(RomashkaP:eCommP!AN150)</f>
        <v>#REF!</v>
      </c>
      <c r="AO150" s="104" t="e">
        <f>SUM(RomashkaP:eCommP!AO150)</f>
        <v>#REF!</v>
      </c>
      <c r="AP150" s="104" t="e">
        <f>SUM(RomashkaP:eCommP!AP150)</f>
        <v>#REF!</v>
      </c>
      <c r="AQ150" s="104" t="e">
        <f>SUM(RomashkaP:eCommP!AQ150)</f>
        <v>#REF!</v>
      </c>
      <c r="AR150" s="104" t="e">
        <f>SUM(RomashkaP:eCommP!AR150)</f>
        <v>#REF!</v>
      </c>
    </row>
    <row r="151" spans="1:44" s="17" customFormat="1" ht="10.199999999999999" x14ac:dyDescent="0.2">
      <c r="A151" s="23">
        <f>ROW()</f>
        <v>151</v>
      </c>
      <c r="B151" s="137"/>
      <c r="E151" s="16" t="s">
        <v>6</v>
      </c>
      <c r="L151" s="83"/>
      <c r="M151" s="79"/>
      <c r="N151" s="83"/>
      <c r="O151" s="83"/>
      <c r="P151" s="83"/>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L152" s="82"/>
      <c r="M152" s="81"/>
      <c r="N152" s="82"/>
      <c r="O152" s="82"/>
      <c r="P152" s="82"/>
      <c r="Q152" s="39" t="e">
        <f ca="1">IF(ABS(R152-(R122-R132-R142))&lt;0.001,0,R152-(R122-R132-R142))</f>
        <v>#REF!</v>
      </c>
      <c r="R152" s="3" t="e">
        <f ca="1">SUM($T152:INDIRECT(ADDRESS($A152,SUMIFS($1:$1,$5:$5,MAX($5:$5)))))</f>
        <v>#REF!</v>
      </c>
      <c r="U152" s="3" t="e">
        <f>SUM(RomashkaP:eCommP!U152)</f>
        <v>#REF!</v>
      </c>
      <c r="V152" s="3" t="e">
        <f>SUM(RomashkaP:eCommP!V152)</f>
        <v>#REF!</v>
      </c>
      <c r="W152" s="3" t="e">
        <f>SUM(RomashkaP:eCommP!W152)</f>
        <v>#REF!</v>
      </c>
      <c r="X152" s="3" t="e">
        <f>SUM(RomashkaP:eCommP!X152)</f>
        <v>#REF!</v>
      </c>
      <c r="Y152" s="3" t="e">
        <f>SUM(RomashkaP:eCommP!Y152)</f>
        <v>#REF!</v>
      </c>
      <c r="Z152" s="3" t="e">
        <f>SUM(RomashkaP:eCommP!Z152)</f>
        <v>#REF!</v>
      </c>
      <c r="AA152" s="3" t="e">
        <f>SUM(RomashkaP:eCommP!AA152)</f>
        <v>#REF!</v>
      </c>
      <c r="AB152" s="3" t="e">
        <f>SUM(RomashkaP:eCommP!AB152)</f>
        <v>#REF!</v>
      </c>
      <c r="AC152" s="3" t="e">
        <f>SUM(RomashkaP:eCommP!AC152)</f>
        <v>#REF!</v>
      </c>
      <c r="AD152" s="3" t="e">
        <f>SUM(RomashkaP:eCommP!AD152)</f>
        <v>#REF!</v>
      </c>
      <c r="AE152" s="3" t="e">
        <f>SUM(RomashkaP:eCommP!AE152)</f>
        <v>#REF!</v>
      </c>
      <c r="AF152" s="3" t="e">
        <f>SUM(RomashkaP:eCommP!AF152)</f>
        <v>#REF!</v>
      </c>
      <c r="AG152" s="3" t="e">
        <f>SUM(RomashkaP:eCommP!AG152)</f>
        <v>#REF!</v>
      </c>
      <c r="AH152" s="3" t="e">
        <f>SUM(RomashkaP:eCommP!AH152)</f>
        <v>#REF!</v>
      </c>
      <c r="AI152" s="3" t="e">
        <f>SUM(RomashkaP:eCommP!AI152)</f>
        <v>#REF!</v>
      </c>
      <c r="AJ152" s="3" t="e">
        <f>SUM(RomashkaP:eCommP!AJ152)</f>
        <v>#REF!</v>
      </c>
      <c r="AK152" s="3" t="e">
        <f>SUM(RomashkaP:eCommP!AK152)</f>
        <v>#REF!</v>
      </c>
      <c r="AL152" s="3" t="e">
        <f>SUM(RomashkaP:eCommP!AL152)</f>
        <v>#REF!</v>
      </c>
      <c r="AM152" s="3" t="e">
        <f>SUM(RomashkaP:eCommP!AM152)</f>
        <v>#REF!</v>
      </c>
      <c r="AN152" s="3" t="e">
        <f>SUM(RomashkaP:eCommP!AN152)</f>
        <v>#REF!</v>
      </c>
      <c r="AO152" s="3" t="e">
        <f>SUM(RomashkaP:eCommP!AO152)</f>
        <v>#REF!</v>
      </c>
      <c r="AP152" s="3" t="e">
        <f>SUM(RomashkaP:eCommP!AP152)</f>
        <v>#REF!</v>
      </c>
      <c r="AQ152" s="3" t="e">
        <f>SUM(RomashkaP:eCommP!AQ152)</f>
        <v>#REF!</v>
      </c>
      <c r="AR152" s="3" t="e">
        <f>SUM(RomashkaP:eCommP!AR152)</f>
        <v>#REF!</v>
      </c>
    </row>
    <row r="153" spans="1:44" s="95" customFormat="1" ht="10.199999999999999" x14ac:dyDescent="0.2">
      <c r="A153" s="23">
        <f>ROW()</f>
        <v>153</v>
      </c>
      <c r="B153" s="138"/>
      <c r="E153" s="100">
        <v>1</v>
      </c>
      <c r="F153" s="63" t="s">
        <v>14</v>
      </c>
      <c r="G153" s="99" t="s">
        <v>83</v>
      </c>
      <c r="L153" s="214"/>
      <c r="M153" s="215"/>
      <c r="N153" s="214"/>
      <c r="O153" s="214"/>
      <c r="P153" s="214"/>
      <c r="Q153" s="102"/>
      <c r="R153" s="101" t="e">
        <f ca="1">SUM($T153:INDIRECT(ADDRESS($A153,SUMIFS($1:$1,$5:$5,MAX($5:$5)))))</f>
        <v>#REF!</v>
      </c>
      <c r="U153" s="104" t="e">
        <f>SUM(RomashkaP:eCommP!U153)</f>
        <v>#REF!</v>
      </c>
      <c r="V153" s="104" t="e">
        <f>SUM(RomashkaP:eCommP!V153)</f>
        <v>#REF!</v>
      </c>
      <c r="W153" s="104" t="e">
        <f>SUM(RomashkaP:eCommP!W153)</f>
        <v>#REF!</v>
      </c>
      <c r="X153" s="104" t="e">
        <f>SUM(RomashkaP:eCommP!X153)</f>
        <v>#REF!</v>
      </c>
      <c r="Y153" s="104" t="e">
        <f>SUM(RomashkaP:eCommP!Y153)</f>
        <v>#REF!</v>
      </c>
      <c r="Z153" s="104" t="e">
        <f>SUM(RomashkaP:eCommP!Z153)</f>
        <v>#REF!</v>
      </c>
      <c r="AA153" s="104" t="e">
        <f>SUM(RomashkaP:eCommP!AA153)</f>
        <v>#REF!</v>
      </c>
      <c r="AB153" s="104" t="e">
        <f>SUM(RomashkaP:eCommP!AB153)</f>
        <v>#REF!</v>
      </c>
      <c r="AC153" s="104" t="e">
        <f>SUM(RomashkaP:eCommP!AC153)</f>
        <v>#REF!</v>
      </c>
      <c r="AD153" s="104" t="e">
        <f>SUM(RomashkaP:eCommP!AD153)</f>
        <v>#REF!</v>
      </c>
      <c r="AE153" s="104" t="e">
        <f>SUM(RomashkaP:eCommP!AE153)</f>
        <v>#REF!</v>
      </c>
      <c r="AF153" s="104" t="e">
        <f>SUM(RomashkaP:eCommP!AF153)</f>
        <v>#REF!</v>
      </c>
      <c r="AG153" s="104" t="e">
        <f>SUM(RomashkaP:eCommP!AG153)</f>
        <v>#REF!</v>
      </c>
      <c r="AH153" s="104" t="e">
        <f>SUM(RomashkaP:eCommP!AH153)</f>
        <v>#REF!</v>
      </c>
      <c r="AI153" s="104" t="e">
        <f>SUM(RomashkaP:eCommP!AI153)</f>
        <v>#REF!</v>
      </c>
      <c r="AJ153" s="104" t="e">
        <f>SUM(RomashkaP:eCommP!AJ153)</f>
        <v>#REF!</v>
      </c>
      <c r="AK153" s="104" t="e">
        <f>SUM(RomashkaP:eCommP!AK153)</f>
        <v>#REF!</v>
      </c>
      <c r="AL153" s="104" t="e">
        <f>SUM(RomashkaP:eCommP!AL153)</f>
        <v>#REF!</v>
      </c>
      <c r="AM153" s="104" t="e">
        <f>SUM(RomashkaP:eCommP!AM153)</f>
        <v>#REF!</v>
      </c>
      <c r="AN153" s="104" t="e">
        <f>SUM(RomashkaP:eCommP!AN153)</f>
        <v>#REF!</v>
      </c>
      <c r="AO153" s="104" t="e">
        <f>SUM(RomashkaP:eCommP!AO153)</f>
        <v>#REF!</v>
      </c>
      <c r="AP153" s="104" t="e">
        <f>SUM(RomashkaP:eCommP!AP153)</f>
        <v>#REF!</v>
      </c>
      <c r="AQ153" s="104" t="e">
        <f>SUM(RomashkaP:eCommP!AQ153)</f>
        <v>#REF!</v>
      </c>
      <c r="AR153" s="104" t="e">
        <f>SUM(RomashkaP:eCommP!AR153)</f>
        <v>#REF!</v>
      </c>
    </row>
    <row r="154" spans="1:44" s="95" customFormat="1" ht="10.199999999999999" x14ac:dyDescent="0.2">
      <c r="A154" s="23">
        <f>ROW()</f>
        <v>154</v>
      </c>
      <c r="B154" s="138"/>
      <c r="E154" s="100">
        <v>2</v>
      </c>
      <c r="F154" s="63" t="s">
        <v>14</v>
      </c>
      <c r="G154" s="99" t="s">
        <v>84</v>
      </c>
      <c r="L154" s="214"/>
      <c r="M154" s="215"/>
      <c r="N154" s="214"/>
      <c r="O154" s="214"/>
      <c r="P154" s="214"/>
      <c r="Q154" s="102"/>
      <c r="R154" s="101" t="e">
        <f ca="1">SUM($T154:INDIRECT(ADDRESS($A154,SUMIFS($1:$1,$5:$5,MAX($5:$5)))))</f>
        <v>#REF!</v>
      </c>
      <c r="U154" s="104" t="e">
        <f>SUM(RomashkaP:eCommP!U154)</f>
        <v>#REF!</v>
      </c>
      <c r="V154" s="104" t="e">
        <f>SUM(RomashkaP:eCommP!V154)</f>
        <v>#REF!</v>
      </c>
      <c r="W154" s="104" t="e">
        <f>SUM(RomashkaP:eCommP!W154)</f>
        <v>#REF!</v>
      </c>
      <c r="X154" s="104" t="e">
        <f>SUM(RomashkaP:eCommP!X154)</f>
        <v>#REF!</v>
      </c>
      <c r="Y154" s="104" t="e">
        <f>SUM(RomashkaP:eCommP!Y154)</f>
        <v>#REF!</v>
      </c>
      <c r="Z154" s="104" t="e">
        <f>SUM(RomashkaP:eCommP!Z154)</f>
        <v>#REF!</v>
      </c>
      <c r="AA154" s="104" t="e">
        <f>SUM(RomashkaP:eCommP!AA154)</f>
        <v>#REF!</v>
      </c>
      <c r="AB154" s="104" t="e">
        <f>SUM(RomashkaP:eCommP!AB154)</f>
        <v>#REF!</v>
      </c>
      <c r="AC154" s="104" t="e">
        <f>SUM(RomashkaP:eCommP!AC154)</f>
        <v>#REF!</v>
      </c>
      <c r="AD154" s="104" t="e">
        <f>SUM(RomashkaP:eCommP!AD154)</f>
        <v>#REF!</v>
      </c>
      <c r="AE154" s="104" t="e">
        <f>SUM(RomashkaP:eCommP!AE154)</f>
        <v>#REF!</v>
      </c>
      <c r="AF154" s="104" t="e">
        <f>SUM(RomashkaP:eCommP!AF154)</f>
        <v>#REF!</v>
      </c>
      <c r="AG154" s="104" t="e">
        <f>SUM(RomashkaP:eCommP!AG154)</f>
        <v>#REF!</v>
      </c>
      <c r="AH154" s="104" t="e">
        <f>SUM(RomashkaP:eCommP!AH154)</f>
        <v>#REF!</v>
      </c>
      <c r="AI154" s="104" t="e">
        <f>SUM(RomashkaP:eCommP!AI154)</f>
        <v>#REF!</v>
      </c>
      <c r="AJ154" s="104" t="e">
        <f>SUM(RomashkaP:eCommP!AJ154)</f>
        <v>#REF!</v>
      </c>
      <c r="AK154" s="104" t="e">
        <f>SUM(RomashkaP:eCommP!AK154)</f>
        <v>#REF!</v>
      </c>
      <c r="AL154" s="104" t="e">
        <f>SUM(RomashkaP:eCommP!AL154)</f>
        <v>#REF!</v>
      </c>
      <c r="AM154" s="104" t="e">
        <f>SUM(RomashkaP:eCommP!AM154)</f>
        <v>#REF!</v>
      </c>
      <c r="AN154" s="104" t="e">
        <f>SUM(RomashkaP:eCommP!AN154)</f>
        <v>#REF!</v>
      </c>
      <c r="AO154" s="104" t="e">
        <f>SUM(RomashkaP:eCommP!AO154)</f>
        <v>#REF!</v>
      </c>
      <c r="AP154" s="104" t="e">
        <f>SUM(RomashkaP:eCommP!AP154)</f>
        <v>#REF!</v>
      </c>
      <c r="AQ154" s="104" t="e">
        <f>SUM(RomashkaP:eCommP!AQ154)</f>
        <v>#REF!</v>
      </c>
      <c r="AR154" s="104" t="e">
        <f>SUM(RomashkaP:eCommP!AR154)</f>
        <v>#REF!</v>
      </c>
    </row>
    <row r="155" spans="1:44" s="95" customFormat="1" ht="10.199999999999999" x14ac:dyDescent="0.2">
      <c r="A155" s="23">
        <f>ROW()</f>
        <v>155</v>
      </c>
      <c r="B155" s="138"/>
      <c r="E155" s="100">
        <v>3</v>
      </c>
      <c r="F155" s="63" t="s">
        <v>14</v>
      </c>
      <c r="G155" s="99" t="s">
        <v>85</v>
      </c>
      <c r="L155" s="214"/>
      <c r="M155" s="215"/>
      <c r="N155" s="214"/>
      <c r="O155" s="214"/>
      <c r="P155" s="214"/>
      <c r="Q155" s="102"/>
      <c r="R155" s="101" t="e">
        <f ca="1">SUM($T155:INDIRECT(ADDRESS($A155,SUMIFS($1:$1,$5:$5,MAX($5:$5)))))</f>
        <v>#REF!</v>
      </c>
      <c r="U155" s="104" t="e">
        <f>SUM(RomashkaP:eCommP!U155)</f>
        <v>#REF!</v>
      </c>
      <c r="V155" s="104" t="e">
        <f>SUM(RomashkaP:eCommP!V155)</f>
        <v>#REF!</v>
      </c>
      <c r="W155" s="104" t="e">
        <f>SUM(RomashkaP:eCommP!W155)</f>
        <v>#REF!</v>
      </c>
      <c r="X155" s="104" t="e">
        <f>SUM(RomashkaP:eCommP!X155)</f>
        <v>#REF!</v>
      </c>
      <c r="Y155" s="104" t="e">
        <f>SUM(RomashkaP:eCommP!Y155)</f>
        <v>#REF!</v>
      </c>
      <c r="Z155" s="104" t="e">
        <f>SUM(RomashkaP:eCommP!Z155)</f>
        <v>#REF!</v>
      </c>
      <c r="AA155" s="104" t="e">
        <f>SUM(RomashkaP:eCommP!AA155)</f>
        <v>#REF!</v>
      </c>
      <c r="AB155" s="104" t="e">
        <f>SUM(RomashkaP:eCommP!AB155)</f>
        <v>#REF!</v>
      </c>
      <c r="AC155" s="104" t="e">
        <f>SUM(RomashkaP:eCommP!AC155)</f>
        <v>#REF!</v>
      </c>
      <c r="AD155" s="104" t="e">
        <f>SUM(RomashkaP:eCommP!AD155)</f>
        <v>#REF!</v>
      </c>
      <c r="AE155" s="104" t="e">
        <f>SUM(RomashkaP:eCommP!AE155)</f>
        <v>#REF!</v>
      </c>
      <c r="AF155" s="104" t="e">
        <f>SUM(RomashkaP:eCommP!AF155)</f>
        <v>#REF!</v>
      </c>
      <c r="AG155" s="104" t="e">
        <f>SUM(RomashkaP:eCommP!AG155)</f>
        <v>#REF!</v>
      </c>
      <c r="AH155" s="104" t="e">
        <f>SUM(RomashkaP:eCommP!AH155)</f>
        <v>#REF!</v>
      </c>
      <c r="AI155" s="104" t="e">
        <f>SUM(RomashkaP:eCommP!AI155)</f>
        <v>#REF!</v>
      </c>
      <c r="AJ155" s="104" t="e">
        <f>SUM(RomashkaP:eCommP!AJ155)</f>
        <v>#REF!</v>
      </c>
      <c r="AK155" s="104" t="e">
        <f>SUM(RomashkaP:eCommP!AK155)</f>
        <v>#REF!</v>
      </c>
      <c r="AL155" s="104" t="e">
        <f>SUM(RomashkaP:eCommP!AL155)</f>
        <v>#REF!</v>
      </c>
      <c r="AM155" s="104" t="e">
        <f>SUM(RomashkaP:eCommP!AM155)</f>
        <v>#REF!</v>
      </c>
      <c r="AN155" s="104" t="e">
        <f>SUM(RomashkaP:eCommP!AN155)</f>
        <v>#REF!</v>
      </c>
      <c r="AO155" s="104" t="e">
        <f>SUM(RomashkaP:eCommP!AO155)</f>
        <v>#REF!</v>
      </c>
      <c r="AP155" s="104" t="e">
        <f>SUM(RomashkaP:eCommP!AP155)</f>
        <v>#REF!</v>
      </c>
      <c r="AQ155" s="104" t="e">
        <f>SUM(RomashkaP:eCommP!AQ155)</f>
        <v>#REF!</v>
      </c>
      <c r="AR155" s="104" t="e">
        <f>SUM(RomashkaP:eCommP!AR155)</f>
        <v>#REF!</v>
      </c>
    </row>
    <row r="156" spans="1:44" s="95" customFormat="1" ht="10.199999999999999" x14ac:dyDescent="0.2">
      <c r="A156" s="23">
        <f>ROW()</f>
        <v>156</v>
      </c>
      <c r="B156" s="138"/>
      <c r="E156" s="100">
        <v>4</v>
      </c>
      <c r="F156" s="63" t="s">
        <v>14</v>
      </c>
      <c r="G156" s="99" t="s">
        <v>86</v>
      </c>
      <c r="L156" s="214"/>
      <c r="M156" s="215"/>
      <c r="N156" s="214"/>
      <c r="O156" s="214"/>
      <c r="P156" s="214"/>
      <c r="Q156" s="102"/>
      <c r="R156" s="101" t="e">
        <f ca="1">SUM($T156:INDIRECT(ADDRESS($A156,SUMIFS($1:$1,$5:$5,MAX($5:$5)))))</f>
        <v>#REF!</v>
      </c>
      <c r="U156" s="104" t="e">
        <f>SUM(RomashkaP:eCommP!U156)</f>
        <v>#REF!</v>
      </c>
      <c r="V156" s="104" t="e">
        <f>SUM(RomashkaP:eCommP!V156)</f>
        <v>#REF!</v>
      </c>
      <c r="W156" s="104" t="e">
        <f>SUM(RomashkaP:eCommP!W156)</f>
        <v>#REF!</v>
      </c>
      <c r="X156" s="104" t="e">
        <f>SUM(RomashkaP:eCommP!X156)</f>
        <v>#REF!</v>
      </c>
      <c r="Y156" s="104" t="e">
        <f>SUM(RomashkaP:eCommP!Y156)</f>
        <v>#REF!</v>
      </c>
      <c r="Z156" s="104" t="e">
        <f>SUM(RomashkaP:eCommP!Z156)</f>
        <v>#REF!</v>
      </c>
      <c r="AA156" s="104" t="e">
        <f>SUM(RomashkaP:eCommP!AA156)</f>
        <v>#REF!</v>
      </c>
      <c r="AB156" s="104" t="e">
        <f>SUM(RomashkaP:eCommP!AB156)</f>
        <v>#REF!</v>
      </c>
      <c r="AC156" s="104" t="e">
        <f>SUM(RomashkaP:eCommP!AC156)</f>
        <v>#REF!</v>
      </c>
      <c r="AD156" s="104" t="e">
        <f>SUM(RomashkaP:eCommP!AD156)</f>
        <v>#REF!</v>
      </c>
      <c r="AE156" s="104" t="e">
        <f>SUM(RomashkaP:eCommP!AE156)</f>
        <v>#REF!</v>
      </c>
      <c r="AF156" s="104" t="e">
        <f>SUM(RomashkaP:eCommP!AF156)</f>
        <v>#REF!</v>
      </c>
      <c r="AG156" s="104" t="e">
        <f>SUM(RomashkaP:eCommP!AG156)</f>
        <v>#REF!</v>
      </c>
      <c r="AH156" s="104" t="e">
        <f>SUM(RomashkaP:eCommP!AH156)</f>
        <v>#REF!</v>
      </c>
      <c r="AI156" s="104" t="e">
        <f>SUM(RomashkaP:eCommP!AI156)</f>
        <v>#REF!</v>
      </c>
      <c r="AJ156" s="104" t="e">
        <f>SUM(RomashkaP:eCommP!AJ156)</f>
        <v>#REF!</v>
      </c>
      <c r="AK156" s="104" t="e">
        <f>SUM(RomashkaP:eCommP!AK156)</f>
        <v>#REF!</v>
      </c>
      <c r="AL156" s="104" t="e">
        <f>SUM(RomashkaP:eCommP!AL156)</f>
        <v>#REF!</v>
      </c>
      <c r="AM156" s="104" t="e">
        <f>SUM(RomashkaP:eCommP!AM156)</f>
        <v>#REF!</v>
      </c>
      <c r="AN156" s="104" t="e">
        <f>SUM(RomashkaP:eCommP!AN156)</f>
        <v>#REF!</v>
      </c>
      <c r="AO156" s="104" t="e">
        <f>SUM(RomashkaP:eCommP!AO156)</f>
        <v>#REF!</v>
      </c>
      <c r="AP156" s="104" t="e">
        <f>SUM(RomashkaP:eCommP!AP156)</f>
        <v>#REF!</v>
      </c>
      <c r="AQ156" s="104" t="e">
        <f>SUM(RomashkaP:eCommP!AQ156)</f>
        <v>#REF!</v>
      </c>
      <c r="AR156" s="104" t="e">
        <f>SUM(RomashkaP:eCommP!AR156)</f>
        <v>#REF!</v>
      </c>
    </row>
    <row r="157" spans="1:44" s="95" customFormat="1" ht="10.199999999999999" x14ac:dyDescent="0.2">
      <c r="A157" s="23">
        <f>ROW()</f>
        <v>157</v>
      </c>
      <c r="B157" s="138"/>
      <c r="E157" s="100">
        <v>5</v>
      </c>
      <c r="F157" s="63" t="s">
        <v>14</v>
      </c>
      <c r="G157" s="99" t="s">
        <v>87</v>
      </c>
      <c r="L157" s="214"/>
      <c r="M157" s="215"/>
      <c r="N157" s="214"/>
      <c r="O157" s="214"/>
      <c r="P157" s="214"/>
      <c r="Q157" s="102"/>
      <c r="R157" s="101" t="e">
        <f ca="1">SUM($T157:INDIRECT(ADDRESS($A157,SUMIFS($1:$1,$5:$5,MAX($5:$5)))))</f>
        <v>#REF!</v>
      </c>
      <c r="U157" s="104" t="e">
        <f>SUM(RomashkaP:eCommP!U157)</f>
        <v>#REF!</v>
      </c>
      <c r="V157" s="104" t="e">
        <f>SUM(RomashkaP:eCommP!V157)</f>
        <v>#REF!</v>
      </c>
      <c r="W157" s="104" t="e">
        <f>SUM(RomashkaP:eCommP!W157)</f>
        <v>#REF!</v>
      </c>
      <c r="X157" s="104" t="e">
        <f>SUM(RomashkaP:eCommP!X157)</f>
        <v>#REF!</v>
      </c>
      <c r="Y157" s="104" t="e">
        <f>SUM(RomashkaP:eCommP!Y157)</f>
        <v>#REF!</v>
      </c>
      <c r="Z157" s="104" t="e">
        <f>SUM(RomashkaP:eCommP!Z157)</f>
        <v>#REF!</v>
      </c>
      <c r="AA157" s="104" t="e">
        <f>SUM(RomashkaP:eCommP!AA157)</f>
        <v>#REF!</v>
      </c>
      <c r="AB157" s="104" t="e">
        <f>SUM(RomashkaP:eCommP!AB157)</f>
        <v>#REF!</v>
      </c>
      <c r="AC157" s="104" t="e">
        <f>SUM(RomashkaP:eCommP!AC157)</f>
        <v>#REF!</v>
      </c>
      <c r="AD157" s="104" t="e">
        <f>SUM(RomashkaP:eCommP!AD157)</f>
        <v>#REF!</v>
      </c>
      <c r="AE157" s="104" t="e">
        <f>SUM(RomashkaP:eCommP!AE157)</f>
        <v>#REF!</v>
      </c>
      <c r="AF157" s="104" t="e">
        <f>SUM(RomashkaP:eCommP!AF157)</f>
        <v>#REF!</v>
      </c>
      <c r="AG157" s="104" t="e">
        <f>SUM(RomashkaP:eCommP!AG157)</f>
        <v>#REF!</v>
      </c>
      <c r="AH157" s="104" t="e">
        <f>SUM(RomashkaP:eCommP!AH157)</f>
        <v>#REF!</v>
      </c>
      <c r="AI157" s="104" t="e">
        <f>SUM(RomashkaP:eCommP!AI157)</f>
        <v>#REF!</v>
      </c>
      <c r="AJ157" s="104" t="e">
        <f>SUM(RomashkaP:eCommP!AJ157)</f>
        <v>#REF!</v>
      </c>
      <c r="AK157" s="104" t="e">
        <f>SUM(RomashkaP:eCommP!AK157)</f>
        <v>#REF!</v>
      </c>
      <c r="AL157" s="104" t="e">
        <f>SUM(RomashkaP:eCommP!AL157)</f>
        <v>#REF!</v>
      </c>
      <c r="AM157" s="104" t="e">
        <f>SUM(RomashkaP:eCommP!AM157)</f>
        <v>#REF!</v>
      </c>
      <c r="AN157" s="104" t="e">
        <f>SUM(RomashkaP:eCommP!AN157)</f>
        <v>#REF!</v>
      </c>
      <c r="AO157" s="104" t="e">
        <f>SUM(RomashkaP:eCommP!AO157)</f>
        <v>#REF!</v>
      </c>
      <c r="AP157" s="104" t="e">
        <f>SUM(RomashkaP:eCommP!AP157)</f>
        <v>#REF!</v>
      </c>
      <c r="AQ157" s="104" t="e">
        <f>SUM(RomashkaP:eCommP!AQ157)</f>
        <v>#REF!</v>
      </c>
      <c r="AR157" s="104" t="e">
        <f>SUM(RomashkaP:eCommP!AR157)</f>
        <v>#REF!</v>
      </c>
    </row>
    <row r="158" spans="1:44" s="95" customFormat="1" ht="10.199999999999999" x14ac:dyDescent="0.2">
      <c r="A158" s="23">
        <f>ROW()</f>
        <v>158</v>
      </c>
      <c r="B158" s="138"/>
      <c r="E158" s="100">
        <v>6</v>
      </c>
      <c r="F158" s="63" t="s">
        <v>14</v>
      </c>
      <c r="G158" s="99" t="s">
        <v>88</v>
      </c>
      <c r="L158" s="214"/>
      <c r="M158" s="215"/>
      <c r="N158" s="214"/>
      <c r="O158" s="214"/>
      <c r="P158" s="214"/>
      <c r="Q158" s="102"/>
      <c r="R158" s="101" t="e">
        <f ca="1">SUM($T158:INDIRECT(ADDRESS($A158,SUMIFS($1:$1,$5:$5,MAX($5:$5)))))</f>
        <v>#REF!</v>
      </c>
      <c r="U158" s="104" t="e">
        <f>SUM(RomashkaP:eCommP!U158)</f>
        <v>#REF!</v>
      </c>
      <c r="V158" s="104" t="e">
        <f>SUM(RomashkaP:eCommP!V158)</f>
        <v>#REF!</v>
      </c>
      <c r="W158" s="104" t="e">
        <f>SUM(RomashkaP:eCommP!W158)</f>
        <v>#REF!</v>
      </c>
      <c r="X158" s="104" t="e">
        <f>SUM(RomashkaP:eCommP!X158)</f>
        <v>#REF!</v>
      </c>
      <c r="Y158" s="104" t="e">
        <f>SUM(RomashkaP:eCommP!Y158)</f>
        <v>#REF!</v>
      </c>
      <c r="Z158" s="104" t="e">
        <f>SUM(RomashkaP:eCommP!Z158)</f>
        <v>#REF!</v>
      </c>
      <c r="AA158" s="104" t="e">
        <f>SUM(RomashkaP:eCommP!AA158)</f>
        <v>#REF!</v>
      </c>
      <c r="AB158" s="104" t="e">
        <f>SUM(RomashkaP:eCommP!AB158)</f>
        <v>#REF!</v>
      </c>
      <c r="AC158" s="104" t="e">
        <f>SUM(RomashkaP:eCommP!AC158)</f>
        <v>#REF!</v>
      </c>
      <c r="AD158" s="104" t="e">
        <f>SUM(RomashkaP:eCommP!AD158)</f>
        <v>#REF!</v>
      </c>
      <c r="AE158" s="104" t="e">
        <f>SUM(RomashkaP:eCommP!AE158)</f>
        <v>#REF!</v>
      </c>
      <c r="AF158" s="104" t="e">
        <f>SUM(RomashkaP:eCommP!AF158)</f>
        <v>#REF!</v>
      </c>
      <c r="AG158" s="104" t="e">
        <f>SUM(RomashkaP:eCommP!AG158)</f>
        <v>#REF!</v>
      </c>
      <c r="AH158" s="104" t="e">
        <f>SUM(RomashkaP:eCommP!AH158)</f>
        <v>#REF!</v>
      </c>
      <c r="AI158" s="104" t="e">
        <f>SUM(RomashkaP:eCommP!AI158)</f>
        <v>#REF!</v>
      </c>
      <c r="AJ158" s="104" t="e">
        <f>SUM(RomashkaP:eCommP!AJ158)</f>
        <v>#REF!</v>
      </c>
      <c r="AK158" s="104" t="e">
        <f>SUM(RomashkaP:eCommP!AK158)</f>
        <v>#REF!</v>
      </c>
      <c r="AL158" s="104" t="e">
        <f>SUM(RomashkaP:eCommP!AL158)</f>
        <v>#REF!</v>
      </c>
      <c r="AM158" s="104" t="e">
        <f>SUM(RomashkaP:eCommP!AM158)</f>
        <v>#REF!</v>
      </c>
      <c r="AN158" s="104" t="e">
        <f>SUM(RomashkaP:eCommP!AN158)</f>
        <v>#REF!</v>
      </c>
      <c r="AO158" s="104" t="e">
        <f>SUM(RomashkaP:eCommP!AO158)</f>
        <v>#REF!</v>
      </c>
      <c r="AP158" s="104" t="e">
        <f>SUM(RomashkaP:eCommP!AP158)</f>
        <v>#REF!</v>
      </c>
      <c r="AQ158" s="104" t="e">
        <f>SUM(RomashkaP:eCommP!AQ158)</f>
        <v>#REF!</v>
      </c>
      <c r="AR158" s="104" t="e">
        <f>SUM(RomashkaP:eCommP!AR158)</f>
        <v>#REF!</v>
      </c>
    </row>
    <row r="159" spans="1:44" s="95" customFormat="1" ht="10.199999999999999" x14ac:dyDescent="0.2">
      <c r="A159" s="23">
        <f>ROW()</f>
        <v>159</v>
      </c>
      <c r="B159" s="138"/>
      <c r="E159" s="100">
        <v>7</v>
      </c>
      <c r="F159" s="63" t="s">
        <v>14</v>
      </c>
      <c r="G159" s="99" t="s">
        <v>89</v>
      </c>
      <c r="L159" s="214"/>
      <c r="M159" s="215"/>
      <c r="N159" s="214"/>
      <c r="O159" s="214"/>
      <c r="P159" s="214"/>
      <c r="Q159" s="102"/>
      <c r="R159" s="101" t="e">
        <f ca="1">SUM($T159:INDIRECT(ADDRESS($A159,SUMIFS($1:$1,$5:$5,MAX($5:$5)))))</f>
        <v>#REF!</v>
      </c>
      <c r="U159" s="104" t="e">
        <f>SUM(RomashkaP:eCommP!U159)</f>
        <v>#REF!</v>
      </c>
      <c r="V159" s="104" t="e">
        <f>SUM(RomashkaP:eCommP!V159)</f>
        <v>#REF!</v>
      </c>
      <c r="W159" s="104" t="e">
        <f>SUM(RomashkaP:eCommP!W159)</f>
        <v>#REF!</v>
      </c>
      <c r="X159" s="104" t="e">
        <f>SUM(RomashkaP:eCommP!X159)</f>
        <v>#REF!</v>
      </c>
      <c r="Y159" s="104" t="e">
        <f>SUM(RomashkaP:eCommP!Y159)</f>
        <v>#REF!</v>
      </c>
      <c r="Z159" s="104" t="e">
        <f>SUM(RomashkaP:eCommP!Z159)</f>
        <v>#REF!</v>
      </c>
      <c r="AA159" s="104" t="e">
        <f>SUM(RomashkaP:eCommP!AA159)</f>
        <v>#REF!</v>
      </c>
      <c r="AB159" s="104" t="e">
        <f>SUM(RomashkaP:eCommP!AB159)</f>
        <v>#REF!</v>
      </c>
      <c r="AC159" s="104" t="e">
        <f>SUM(RomashkaP:eCommP!AC159)</f>
        <v>#REF!</v>
      </c>
      <c r="AD159" s="104" t="e">
        <f>SUM(RomashkaP:eCommP!AD159)</f>
        <v>#REF!</v>
      </c>
      <c r="AE159" s="104" t="e">
        <f>SUM(RomashkaP:eCommP!AE159)</f>
        <v>#REF!</v>
      </c>
      <c r="AF159" s="104" t="e">
        <f>SUM(RomashkaP:eCommP!AF159)</f>
        <v>#REF!</v>
      </c>
      <c r="AG159" s="104" t="e">
        <f>SUM(RomashkaP:eCommP!AG159)</f>
        <v>#REF!</v>
      </c>
      <c r="AH159" s="104" t="e">
        <f>SUM(RomashkaP:eCommP!AH159)</f>
        <v>#REF!</v>
      </c>
      <c r="AI159" s="104" t="e">
        <f>SUM(RomashkaP:eCommP!AI159)</f>
        <v>#REF!</v>
      </c>
      <c r="AJ159" s="104" t="e">
        <f>SUM(RomashkaP:eCommP!AJ159)</f>
        <v>#REF!</v>
      </c>
      <c r="AK159" s="104" t="e">
        <f>SUM(RomashkaP:eCommP!AK159)</f>
        <v>#REF!</v>
      </c>
      <c r="AL159" s="104" t="e">
        <f>SUM(RomashkaP:eCommP!AL159)</f>
        <v>#REF!</v>
      </c>
      <c r="AM159" s="104" t="e">
        <f>SUM(RomashkaP:eCommP!AM159)</f>
        <v>#REF!</v>
      </c>
      <c r="AN159" s="104" t="e">
        <f>SUM(RomashkaP:eCommP!AN159)</f>
        <v>#REF!</v>
      </c>
      <c r="AO159" s="104" t="e">
        <f>SUM(RomashkaP:eCommP!AO159)</f>
        <v>#REF!</v>
      </c>
      <c r="AP159" s="104" t="e">
        <f>SUM(RomashkaP:eCommP!AP159)</f>
        <v>#REF!</v>
      </c>
      <c r="AQ159" s="104" t="e">
        <f>SUM(RomashkaP:eCommP!AQ159)</f>
        <v>#REF!</v>
      </c>
      <c r="AR159" s="104" t="e">
        <f>SUM(RomashkaP:eCommP!AR159)</f>
        <v>#REF!</v>
      </c>
    </row>
    <row r="160" spans="1:44" s="95" customFormat="1" ht="10.199999999999999" x14ac:dyDescent="0.2">
      <c r="A160" s="23">
        <f>ROW()</f>
        <v>160</v>
      </c>
      <c r="B160" s="138"/>
      <c r="E160" s="100">
        <v>8</v>
      </c>
      <c r="F160" s="63" t="s">
        <v>14</v>
      </c>
      <c r="G160" s="99" t="s">
        <v>90</v>
      </c>
      <c r="L160" s="214"/>
      <c r="M160" s="215"/>
      <c r="N160" s="214"/>
      <c r="O160" s="214"/>
      <c r="P160" s="214"/>
      <c r="Q160" s="102"/>
      <c r="R160" s="101" t="e">
        <f ca="1">SUM($T160:INDIRECT(ADDRESS($A160,SUMIFS($1:$1,$5:$5,MAX($5:$5)))))</f>
        <v>#REF!</v>
      </c>
      <c r="U160" s="104" t="e">
        <f>SUM(RomashkaP:eCommP!U160)</f>
        <v>#REF!</v>
      </c>
      <c r="V160" s="104" t="e">
        <f>SUM(RomashkaP:eCommP!V160)</f>
        <v>#REF!</v>
      </c>
      <c r="W160" s="104" t="e">
        <f>SUM(RomashkaP:eCommP!W160)</f>
        <v>#REF!</v>
      </c>
      <c r="X160" s="104" t="e">
        <f>SUM(RomashkaP:eCommP!X160)</f>
        <v>#REF!</v>
      </c>
      <c r="Y160" s="104" t="e">
        <f>SUM(RomashkaP:eCommP!Y160)</f>
        <v>#REF!</v>
      </c>
      <c r="Z160" s="104" t="e">
        <f>SUM(RomashkaP:eCommP!Z160)</f>
        <v>#REF!</v>
      </c>
      <c r="AA160" s="104" t="e">
        <f>SUM(RomashkaP:eCommP!AA160)</f>
        <v>#REF!</v>
      </c>
      <c r="AB160" s="104" t="e">
        <f>SUM(RomashkaP:eCommP!AB160)</f>
        <v>#REF!</v>
      </c>
      <c r="AC160" s="104" t="e">
        <f>SUM(RomashkaP:eCommP!AC160)</f>
        <v>#REF!</v>
      </c>
      <c r="AD160" s="104" t="e">
        <f>SUM(RomashkaP:eCommP!AD160)</f>
        <v>#REF!</v>
      </c>
      <c r="AE160" s="104" t="e">
        <f>SUM(RomashkaP:eCommP!AE160)</f>
        <v>#REF!</v>
      </c>
      <c r="AF160" s="104" t="e">
        <f>SUM(RomashkaP:eCommP!AF160)</f>
        <v>#REF!</v>
      </c>
      <c r="AG160" s="104" t="e">
        <f>SUM(RomashkaP:eCommP!AG160)</f>
        <v>#REF!</v>
      </c>
      <c r="AH160" s="104" t="e">
        <f>SUM(RomashkaP:eCommP!AH160)</f>
        <v>#REF!</v>
      </c>
      <c r="AI160" s="104" t="e">
        <f>SUM(RomashkaP:eCommP!AI160)</f>
        <v>#REF!</v>
      </c>
      <c r="AJ160" s="104" t="e">
        <f>SUM(RomashkaP:eCommP!AJ160)</f>
        <v>#REF!</v>
      </c>
      <c r="AK160" s="104" t="e">
        <f>SUM(RomashkaP:eCommP!AK160)</f>
        <v>#REF!</v>
      </c>
      <c r="AL160" s="104" t="e">
        <f>SUM(RomashkaP:eCommP!AL160)</f>
        <v>#REF!</v>
      </c>
      <c r="AM160" s="104" t="e">
        <f>SUM(RomashkaP:eCommP!AM160)</f>
        <v>#REF!</v>
      </c>
      <c r="AN160" s="104" t="e">
        <f>SUM(RomashkaP:eCommP!AN160)</f>
        <v>#REF!</v>
      </c>
      <c r="AO160" s="104" t="e">
        <f>SUM(RomashkaP:eCommP!AO160)</f>
        <v>#REF!</v>
      </c>
      <c r="AP160" s="104" t="e">
        <f>SUM(RomashkaP:eCommP!AP160)</f>
        <v>#REF!</v>
      </c>
      <c r="AQ160" s="104" t="e">
        <f>SUM(RomashkaP:eCommP!AQ160)</f>
        <v>#REF!</v>
      </c>
      <c r="AR160" s="104" t="e">
        <f>SUM(RomashkaP:eCommP!AR160)</f>
        <v>#REF!</v>
      </c>
    </row>
    <row r="161" spans="1:44" s="17" customFormat="1" ht="10.199999999999999" x14ac:dyDescent="0.2">
      <c r="A161" s="23">
        <f>ROW()</f>
        <v>161</v>
      </c>
      <c r="B161" s="137"/>
      <c r="E161" s="16" t="s">
        <v>6</v>
      </c>
      <c r="L161" s="83"/>
      <c r="M161" s="79"/>
      <c r="N161" s="83"/>
      <c r="O161" s="83"/>
      <c r="P161" s="83"/>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L162" s="85"/>
      <c r="M162" s="84"/>
      <c r="N162" s="85"/>
      <c r="O162" s="85"/>
      <c r="P162" s="85"/>
      <c r="Q162" s="48"/>
      <c r="R162" s="49" t="e">
        <f t="shared" ref="R162:R170" ca="1" si="0">IF(R122=0,0,R152/R122)</f>
        <v>#REF!</v>
      </c>
      <c r="S162" s="50"/>
      <c r="T162" s="50"/>
      <c r="U162" s="49" t="e">
        <f t="shared" ref="U162:AR162" si="1">IF(U122=0,0,U152/U122)</f>
        <v>#REF!</v>
      </c>
      <c r="V162" s="49" t="e">
        <f t="shared" si="1"/>
        <v>#REF!</v>
      </c>
      <c r="W162" s="49" t="e">
        <f t="shared" si="1"/>
        <v>#REF!</v>
      </c>
      <c r="X162" s="49" t="e">
        <f t="shared" si="1"/>
        <v>#REF!</v>
      </c>
      <c r="Y162" s="49" t="e">
        <f t="shared" si="1"/>
        <v>#REF!</v>
      </c>
      <c r="Z162" s="49" t="e">
        <f t="shared" si="1"/>
        <v>#REF!</v>
      </c>
      <c r="AA162" s="49" t="e">
        <f t="shared" si="1"/>
        <v>#REF!</v>
      </c>
      <c r="AB162" s="49" t="e">
        <f t="shared" si="1"/>
        <v>#REF!</v>
      </c>
      <c r="AC162" s="49" t="e">
        <f t="shared" si="1"/>
        <v>#REF!</v>
      </c>
      <c r="AD162" s="49" t="e">
        <f t="shared" si="1"/>
        <v>#REF!</v>
      </c>
      <c r="AE162" s="49" t="e">
        <f t="shared" si="1"/>
        <v>#REF!</v>
      </c>
      <c r="AF162" s="49" t="e">
        <f t="shared" si="1"/>
        <v>#REF!</v>
      </c>
      <c r="AG162" s="49" t="e">
        <f t="shared" si="1"/>
        <v>#REF!</v>
      </c>
      <c r="AH162" s="49" t="e">
        <f t="shared" si="1"/>
        <v>#REF!</v>
      </c>
      <c r="AI162" s="49" t="e">
        <f t="shared" si="1"/>
        <v>#REF!</v>
      </c>
      <c r="AJ162" s="49" t="e">
        <f t="shared" si="1"/>
        <v>#REF!</v>
      </c>
      <c r="AK162" s="49" t="e">
        <f t="shared" si="1"/>
        <v>#REF!</v>
      </c>
      <c r="AL162" s="49" t="e">
        <f t="shared" si="1"/>
        <v>#REF!</v>
      </c>
      <c r="AM162" s="49" t="e">
        <f t="shared" si="1"/>
        <v>#REF!</v>
      </c>
      <c r="AN162" s="49" t="e">
        <f t="shared" si="1"/>
        <v>#REF!</v>
      </c>
      <c r="AO162" s="49" t="e">
        <f t="shared" si="1"/>
        <v>#REF!</v>
      </c>
      <c r="AP162" s="49" t="e">
        <f t="shared" si="1"/>
        <v>#REF!</v>
      </c>
      <c r="AQ162" s="49" t="e">
        <f t="shared" si="1"/>
        <v>#REF!</v>
      </c>
      <c r="AR162" s="49" t="e">
        <f t="shared" si="1"/>
        <v>#REF!</v>
      </c>
    </row>
    <row r="163" spans="1:44" s="105" customFormat="1" ht="10.199999999999999" x14ac:dyDescent="0.2">
      <c r="A163" s="113">
        <f>ROW()</f>
        <v>163</v>
      </c>
      <c r="B163" s="140"/>
      <c r="E163" s="106">
        <v>1</v>
      </c>
      <c r="F163" s="107" t="s">
        <v>15</v>
      </c>
      <c r="G163" s="105" t="s">
        <v>83</v>
      </c>
      <c r="L163" s="216"/>
      <c r="M163" s="217"/>
      <c r="N163" s="216"/>
      <c r="O163" s="216"/>
      <c r="P163" s="216"/>
      <c r="Q163" s="106"/>
      <c r="R163" s="110" t="e">
        <f t="shared" ca="1" si="0"/>
        <v>#REF!</v>
      </c>
      <c r="S163" s="111"/>
      <c r="T163" s="111"/>
      <c r="U163" s="110" t="e">
        <f t="shared" ref="U163:AR163" si="2">IF(U123=0,0,U153/U123)</f>
        <v>#REF!</v>
      </c>
      <c r="V163" s="110" t="e">
        <f t="shared" si="2"/>
        <v>#REF!</v>
      </c>
      <c r="W163" s="110" t="e">
        <f t="shared" si="2"/>
        <v>#REF!</v>
      </c>
      <c r="X163" s="110" t="e">
        <f t="shared" si="2"/>
        <v>#REF!</v>
      </c>
      <c r="Y163" s="110" t="e">
        <f t="shared" si="2"/>
        <v>#REF!</v>
      </c>
      <c r="Z163" s="110" t="e">
        <f t="shared" si="2"/>
        <v>#REF!</v>
      </c>
      <c r="AA163" s="110" t="e">
        <f t="shared" si="2"/>
        <v>#REF!</v>
      </c>
      <c r="AB163" s="110" t="e">
        <f t="shared" si="2"/>
        <v>#REF!</v>
      </c>
      <c r="AC163" s="110" t="e">
        <f t="shared" si="2"/>
        <v>#REF!</v>
      </c>
      <c r="AD163" s="110" t="e">
        <f t="shared" si="2"/>
        <v>#REF!</v>
      </c>
      <c r="AE163" s="110" t="e">
        <f t="shared" si="2"/>
        <v>#REF!</v>
      </c>
      <c r="AF163" s="110" t="e">
        <f t="shared" si="2"/>
        <v>#REF!</v>
      </c>
      <c r="AG163" s="110" t="e">
        <f t="shared" si="2"/>
        <v>#REF!</v>
      </c>
      <c r="AH163" s="110" t="e">
        <f t="shared" si="2"/>
        <v>#REF!</v>
      </c>
      <c r="AI163" s="110" t="e">
        <f t="shared" si="2"/>
        <v>#REF!</v>
      </c>
      <c r="AJ163" s="110" t="e">
        <f t="shared" si="2"/>
        <v>#REF!</v>
      </c>
      <c r="AK163" s="110" t="e">
        <f t="shared" si="2"/>
        <v>#REF!</v>
      </c>
      <c r="AL163" s="110" t="e">
        <f t="shared" si="2"/>
        <v>#REF!</v>
      </c>
      <c r="AM163" s="110" t="e">
        <f t="shared" si="2"/>
        <v>#REF!</v>
      </c>
      <c r="AN163" s="110" t="e">
        <f t="shared" si="2"/>
        <v>#REF!</v>
      </c>
      <c r="AO163" s="110" t="e">
        <f t="shared" si="2"/>
        <v>#REF!</v>
      </c>
      <c r="AP163" s="110" t="e">
        <f t="shared" si="2"/>
        <v>#REF!</v>
      </c>
      <c r="AQ163" s="110" t="e">
        <f t="shared" si="2"/>
        <v>#REF!</v>
      </c>
      <c r="AR163" s="110" t="e">
        <f t="shared" si="2"/>
        <v>#REF!</v>
      </c>
    </row>
    <row r="164" spans="1:44" s="105" customFormat="1" ht="10.199999999999999" x14ac:dyDescent="0.2">
      <c r="A164" s="113">
        <f>ROW()</f>
        <v>164</v>
      </c>
      <c r="B164" s="140"/>
      <c r="E164" s="106">
        <v>2</v>
      </c>
      <c r="F164" s="107" t="s">
        <v>15</v>
      </c>
      <c r="G164" s="105" t="s">
        <v>84</v>
      </c>
      <c r="L164" s="216"/>
      <c r="M164" s="217"/>
      <c r="N164" s="216"/>
      <c r="O164" s="216"/>
      <c r="P164" s="216"/>
      <c r="Q164" s="106"/>
      <c r="R164" s="110" t="e">
        <f t="shared" ca="1" si="0"/>
        <v>#REF!</v>
      </c>
      <c r="S164" s="111"/>
      <c r="T164" s="111"/>
      <c r="U164" s="110" t="e">
        <f t="shared" ref="U164:AR164" si="3">IF(U124=0,0,U154/U124)</f>
        <v>#REF!</v>
      </c>
      <c r="V164" s="110" t="e">
        <f t="shared" si="3"/>
        <v>#REF!</v>
      </c>
      <c r="W164" s="110" t="e">
        <f t="shared" si="3"/>
        <v>#REF!</v>
      </c>
      <c r="X164" s="110" t="e">
        <f t="shared" si="3"/>
        <v>#REF!</v>
      </c>
      <c r="Y164" s="110" t="e">
        <f t="shared" si="3"/>
        <v>#REF!</v>
      </c>
      <c r="Z164" s="110" t="e">
        <f t="shared" si="3"/>
        <v>#REF!</v>
      </c>
      <c r="AA164" s="110" t="e">
        <f t="shared" si="3"/>
        <v>#REF!</v>
      </c>
      <c r="AB164" s="110" t="e">
        <f t="shared" si="3"/>
        <v>#REF!</v>
      </c>
      <c r="AC164" s="110" t="e">
        <f t="shared" si="3"/>
        <v>#REF!</v>
      </c>
      <c r="AD164" s="110" t="e">
        <f t="shared" si="3"/>
        <v>#REF!</v>
      </c>
      <c r="AE164" s="110" t="e">
        <f t="shared" si="3"/>
        <v>#REF!</v>
      </c>
      <c r="AF164" s="110" t="e">
        <f t="shared" si="3"/>
        <v>#REF!</v>
      </c>
      <c r="AG164" s="110" t="e">
        <f t="shared" si="3"/>
        <v>#REF!</v>
      </c>
      <c r="AH164" s="110" t="e">
        <f t="shared" si="3"/>
        <v>#REF!</v>
      </c>
      <c r="AI164" s="110" t="e">
        <f t="shared" si="3"/>
        <v>#REF!</v>
      </c>
      <c r="AJ164" s="110" t="e">
        <f t="shared" si="3"/>
        <v>#REF!</v>
      </c>
      <c r="AK164" s="110" t="e">
        <f t="shared" si="3"/>
        <v>#REF!</v>
      </c>
      <c r="AL164" s="110" t="e">
        <f t="shared" si="3"/>
        <v>#REF!</v>
      </c>
      <c r="AM164" s="110" t="e">
        <f t="shared" si="3"/>
        <v>#REF!</v>
      </c>
      <c r="AN164" s="110" t="e">
        <f t="shared" si="3"/>
        <v>#REF!</v>
      </c>
      <c r="AO164" s="110" t="e">
        <f t="shared" si="3"/>
        <v>#REF!</v>
      </c>
      <c r="AP164" s="110" t="e">
        <f t="shared" si="3"/>
        <v>#REF!</v>
      </c>
      <c r="AQ164" s="110" t="e">
        <f t="shared" si="3"/>
        <v>#REF!</v>
      </c>
      <c r="AR164" s="110" t="e">
        <f t="shared" si="3"/>
        <v>#REF!</v>
      </c>
    </row>
    <row r="165" spans="1:44" s="105" customFormat="1" ht="10.199999999999999" x14ac:dyDescent="0.2">
      <c r="A165" s="113">
        <f>ROW()</f>
        <v>165</v>
      </c>
      <c r="B165" s="140"/>
      <c r="E165" s="106">
        <v>3</v>
      </c>
      <c r="F165" s="107" t="s">
        <v>15</v>
      </c>
      <c r="G165" s="105" t="s">
        <v>85</v>
      </c>
      <c r="L165" s="216"/>
      <c r="M165" s="217"/>
      <c r="N165" s="216"/>
      <c r="O165" s="216"/>
      <c r="P165" s="216"/>
      <c r="Q165" s="106"/>
      <c r="R165" s="110" t="e">
        <f t="shared" ca="1" si="0"/>
        <v>#REF!</v>
      </c>
      <c r="S165" s="111"/>
      <c r="T165" s="111"/>
      <c r="U165" s="110" t="e">
        <f t="shared" ref="U165:AR165" si="4">IF(U125=0,0,U155/U125)</f>
        <v>#REF!</v>
      </c>
      <c r="V165" s="110" t="e">
        <f t="shared" si="4"/>
        <v>#REF!</v>
      </c>
      <c r="W165" s="110" t="e">
        <f t="shared" si="4"/>
        <v>#REF!</v>
      </c>
      <c r="X165" s="110" t="e">
        <f t="shared" si="4"/>
        <v>#REF!</v>
      </c>
      <c r="Y165" s="110" t="e">
        <f t="shared" si="4"/>
        <v>#REF!</v>
      </c>
      <c r="Z165" s="110" t="e">
        <f t="shared" si="4"/>
        <v>#REF!</v>
      </c>
      <c r="AA165" s="110" t="e">
        <f t="shared" si="4"/>
        <v>#REF!</v>
      </c>
      <c r="AB165" s="110" t="e">
        <f t="shared" si="4"/>
        <v>#REF!</v>
      </c>
      <c r="AC165" s="110" t="e">
        <f t="shared" si="4"/>
        <v>#REF!</v>
      </c>
      <c r="AD165" s="110" t="e">
        <f t="shared" si="4"/>
        <v>#REF!</v>
      </c>
      <c r="AE165" s="110" t="e">
        <f t="shared" si="4"/>
        <v>#REF!</v>
      </c>
      <c r="AF165" s="110" t="e">
        <f t="shared" si="4"/>
        <v>#REF!</v>
      </c>
      <c r="AG165" s="110" t="e">
        <f t="shared" si="4"/>
        <v>#REF!</v>
      </c>
      <c r="AH165" s="110" t="e">
        <f t="shared" si="4"/>
        <v>#REF!</v>
      </c>
      <c r="AI165" s="110" t="e">
        <f t="shared" si="4"/>
        <v>#REF!</v>
      </c>
      <c r="AJ165" s="110" t="e">
        <f t="shared" si="4"/>
        <v>#REF!</v>
      </c>
      <c r="AK165" s="110" t="e">
        <f t="shared" si="4"/>
        <v>#REF!</v>
      </c>
      <c r="AL165" s="110" t="e">
        <f t="shared" si="4"/>
        <v>#REF!</v>
      </c>
      <c r="AM165" s="110" t="e">
        <f t="shared" si="4"/>
        <v>#REF!</v>
      </c>
      <c r="AN165" s="110" t="e">
        <f t="shared" si="4"/>
        <v>#REF!</v>
      </c>
      <c r="AO165" s="110" t="e">
        <f t="shared" si="4"/>
        <v>#REF!</v>
      </c>
      <c r="AP165" s="110" t="e">
        <f t="shared" si="4"/>
        <v>#REF!</v>
      </c>
      <c r="AQ165" s="110" t="e">
        <f t="shared" si="4"/>
        <v>#REF!</v>
      </c>
      <c r="AR165" s="110" t="e">
        <f t="shared" si="4"/>
        <v>#REF!</v>
      </c>
    </row>
    <row r="166" spans="1:44" s="105" customFormat="1" ht="10.199999999999999" x14ac:dyDescent="0.2">
      <c r="A166" s="113">
        <f>ROW()</f>
        <v>166</v>
      </c>
      <c r="B166" s="140"/>
      <c r="E166" s="106">
        <v>4</v>
      </c>
      <c r="F166" s="107" t="s">
        <v>15</v>
      </c>
      <c r="G166" s="105" t="s">
        <v>86</v>
      </c>
      <c r="L166" s="216"/>
      <c r="M166" s="217"/>
      <c r="N166" s="216"/>
      <c r="O166" s="216"/>
      <c r="P166" s="216"/>
      <c r="Q166" s="106"/>
      <c r="R166" s="110" t="e">
        <f t="shared" ca="1" si="0"/>
        <v>#REF!</v>
      </c>
      <c r="S166" s="111"/>
      <c r="T166" s="111"/>
      <c r="U166" s="110" t="e">
        <f t="shared" ref="U166:AR166" si="5">IF(U126=0,0,U156/U126)</f>
        <v>#REF!</v>
      </c>
      <c r="V166" s="110" t="e">
        <f t="shared" si="5"/>
        <v>#REF!</v>
      </c>
      <c r="W166" s="110" t="e">
        <f t="shared" si="5"/>
        <v>#REF!</v>
      </c>
      <c r="X166" s="110" t="e">
        <f t="shared" si="5"/>
        <v>#REF!</v>
      </c>
      <c r="Y166" s="110" t="e">
        <f t="shared" si="5"/>
        <v>#REF!</v>
      </c>
      <c r="Z166" s="110" t="e">
        <f t="shared" si="5"/>
        <v>#REF!</v>
      </c>
      <c r="AA166" s="110" t="e">
        <f t="shared" si="5"/>
        <v>#REF!</v>
      </c>
      <c r="AB166" s="110" t="e">
        <f t="shared" si="5"/>
        <v>#REF!</v>
      </c>
      <c r="AC166" s="110" t="e">
        <f t="shared" si="5"/>
        <v>#REF!</v>
      </c>
      <c r="AD166" s="110" t="e">
        <f t="shared" si="5"/>
        <v>#REF!</v>
      </c>
      <c r="AE166" s="110" t="e">
        <f t="shared" si="5"/>
        <v>#REF!</v>
      </c>
      <c r="AF166" s="110" t="e">
        <f t="shared" si="5"/>
        <v>#REF!</v>
      </c>
      <c r="AG166" s="110" t="e">
        <f t="shared" si="5"/>
        <v>#REF!</v>
      </c>
      <c r="AH166" s="110" t="e">
        <f t="shared" si="5"/>
        <v>#REF!</v>
      </c>
      <c r="AI166" s="110" t="e">
        <f t="shared" si="5"/>
        <v>#REF!</v>
      </c>
      <c r="AJ166" s="110" t="e">
        <f t="shared" si="5"/>
        <v>#REF!</v>
      </c>
      <c r="AK166" s="110" t="e">
        <f t="shared" si="5"/>
        <v>#REF!</v>
      </c>
      <c r="AL166" s="110" t="e">
        <f t="shared" si="5"/>
        <v>#REF!</v>
      </c>
      <c r="AM166" s="110" t="e">
        <f t="shared" si="5"/>
        <v>#REF!</v>
      </c>
      <c r="AN166" s="110" t="e">
        <f t="shared" si="5"/>
        <v>#REF!</v>
      </c>
      <c r="AO166" s="110" t="e">
        <f t="shared" si="5"/>
        <v>#REF!</v>
      </c>
      <c r="AP166" s="110" t="e">
        <f t="shared" si="5"/>
        <v>#REF!</v>
      </c>
      <c r="AQ166" s="110" t="e">
        <f t="shared" si="5"/>
        <v>#REF!</v>
      </c>
      <c r="AR166" s="110" t="e">
        <f t="shared" si="5"/>
        <v>#REF!</v>
      </c>
    </row>
    <row r="167" spans="1:44" s="105" customFormat="1" ht="10.199999999999999" x14ac:dyDescent="0.2">
      <c r="A167" s="113">
        <f>ROW()</f>
        <v>167</v>
      </c>
      <c r="B167" s="140"/>
      <c r="E167" s="106">
        <v>5</v>
      </c>
      <c r="F167" s="107" t="s">
        <v>15</v>
      </c>
      <c r="G167" s="105" t="s">
        <v>87</v>
      </c>
      <c r="L167" s="216"/>
      <c r="M167" s="217"/>
      <c r="N167" s="216"/>
      <c r="O167" s="216"/>
      <c r="P167" s="216"/>
      <c r="Q167" s="106"/>
      <c r="R167" s="110" t="e">
        <f t="shared" ca="1" si="0"/>
        <v>#REF!</v>
      </c>
      <c r="S167" s="111"/>
      <c r="T167" s="111"/>
      <c r="U167" s="110" t="e">
        <f t="shared" ref="U167:AR167" si="6">IF(U127=0,0,U157/U127)</f>
        <v>#REF!</v>
      </c>
      <c r="V167" s="110" t="e">
        <f t="shared" si="6"/>
        <v>#REF!</v>
      </c>
      <c r="W167" s="110" t="e">
        <f t="shared" si="6"/>
        <v>#REF!</v>
      </c>
      <c r="X167" s="110" t="e">
        <f t="shared" si="6"/>
        <v>#REF!</v>
      </c>
      <c r="Y167" s="110" t="e">
        <f t="shared" si="6"/>
        <v>#REF!</v>
      </c>
      <c r="Z167" s="110" t="e">
        <f t="shared" si="6"/>
        <v>#REF!</v>
      </c>
      <c r="AA167" s="110" t="e">
        <f t="shared" si="6"/>
        <v>#REF!</v>
      </c>
      <c r="AB167" s="110" t="e">
        <f t="shared" si="6"/>
        <v>#REF!</v>
      </c>
      <c r="AC167" s="110" t="e">
        <f t="shared" si="6"/>
        <v>#REF!</v>
      </c>
      <c r="AD167" s="110" t="e">
        <f t="shared" si="6"/>
        <v>#REF!</v>
      </c>
      <c r="AE167" s="110" t="e">
        <f t="shared" si="6"/>
        <v>#REF!</v>
      </c>
      <c r="AF167" s="110" t="e">
        <f t="shared" si="6"/>
        <v>#REF!</v>
      </c>
      <c r="AG167" s="110" t="e">
        <f t="shared" si="6"/>
        <v>#REF!</v>
      </c>
      <c r="AH167" s="110" t="e">
        <f t="shared" si="6"/>
        <v>#REF!</v>
      </c>
      <c r="AI167" s="110" t="e">
        <f t="shared" si="6"/>
        <v>#REF!</v>
      </c>
      <c r="AJ167" s="110" t="e">
        <f t="shared" si="6"/>
        <v>#REF!</v>
      </c>
      <c r="AK167" s="110" t="e">
        <f t="shared" si="6"/>
        <v>#REF!</v>
      </c>
      <c r="AL167" s="110" t="e">
        <f t="shared" si="6"/>
        <v>#REF!</v>
      </c>
      <c r="AM167" s="110" t="e">
        <f t="shared" si="6"/>
        <v>#REF!</v>
      </c>
      <c r="AN167" s="110" t="e">
        <f t="shared" si="6"/>
        <v>#REF!</v>
      </c>
      <c r="AO167" s="110" t="e">
        <f t="shared" si="6"/>
        <v>#REF!</v>
      </c>
      <c r="AP167" s="110" t="e">
        <f t="shared" si="6"/>
        <v>#REF!</v>
      </c>
      <c r="AQ167" s="110" t="e">
        <f t="shared" si="6"/>
        <v>#REF!</v>
      </c>
      <c r="AR167" s="110" t="e">
        <f t="shared" si="6"/>
        <v>#REF!</v>
      </c>
    </row>
    <row r="168" spans="1:44" s="105" customFormat="1" ht="10.199999999999999" x14ac:dyDescent="0.2">
      <c r="A168" s="113">
        <f>ROW()</f>
        <v>168</v>
      </c>
      <c r="B168" s="140"/>
      <c r="E168" s="106">
        <v>6</v>
      </c>
      <c r="F168" s="107" t="s">
        <v>15</v>
      </c>
      <c r="G168" s="105" t="s">
        <v>88</v>
      </c>
      <c r="L168" s="216"/>
      <c r="M168" s="217"/>
      <c r="N168" s="216"/>
      <c r="O168" s="216"/>
      <c r="P168" s="216"/>
      <c r="Q168" s="106"/>
      <c r="R168" s="110" t="e">
        <f t="shared" ca="1" si="0"/>
        <v>#REF!</v>
      </c>
      <c r="S168" s="111"/>
      <c r="T168" s="111"/>
      <c r="U168" s="110" t="e">
        <f t="shared" ref="U168:AR168" si="7">IF(U128=0,0,U158/U128)</f>
        <v>#REF!</v>
      </c>
      <c r="V168" s="110" t="e">
        <f t="shared" si="7"/>
        <v>#REF!</v>
      </c>
      <c r="W168" s="110" t="e">
        <f t="shared" si="7"/>
        <v>#REF!</v>
      </c>
      <c r="X168" s="110" t="e">
        <f t="shared" si="7"/>
        <v>#REF!</v>
      </c>
      <c r="Y168" s="110" t="e">
        <f t="shared" si="7"/>
        <v>#REF!</v>
      </c>
      <c r="Z168" s="110" t="e">
        <f t="shared" si="7"/>
        <v>#REF!</v>
      </c>
      <c r="AA168" s="110" t="e">
        <f t="shared" si="7"/>
        <v>#REF!</v>
      </c>
      <c r="AB168" s="110" t="e">
        <f t="shared" si="7"/>
        <v>#REF!</v>
      </c>
      <c r="AC168" s="110" t="e">
        <f t="shared" si="7"/>
        <v>#REF!</v>
      </c>
      <c r="AD168" s="110" t="e">
        <f t="shared" si="7"/>
        <v>#REF!</v>
      </c>
      <c r="AE168" s="110" t="e">
        <f t="shared" si="7"/>
        <v>#REF!</v>
      </c>
      <c r="AF168" s="110" t="e">
        <f t="shared" si="7"/>
        <v>#REF!</v>
      </c>
      <c r="AG168" s="110" t="e">
        <f t="shared" si="7"/>
        <v>#REF!</v>
      </c>
      <c r="AH168" s="110" t="e">
        <f t="shared" si="7"/>
        <v>#REF!</v>
      </c>
      <c r="AI168" s="110" t="e">
        <f t="shared" si="7"/>
        <v>#REF!</v>
      </c>
      <c r="AJ168" s="110" t="e">
        <f t="shared" si="7"/>
        <v>#REF!</v>
      </c>
      <c r="AK168" s="110" t="e">
        <f t="shared" si="7"/>
        <v>#REF!</v>
      </c>
      <c r="AL168" s="110" t="e">
        <f t="shared" si="7"/>
        <v>#REF!</v>
      </c>
      <c r="AM168" s="110" t="e">
        <f t="shared" si="7"/>
        <v>#REF!</v>
      </c>
      <c r="AN168" s="110" t="e">
        <f t="shared" si="7"/>
        <v>#REF!</v>
      </c>
      <c r="AO168" s="110" t="e">
        <f t="shared" si="7"/>
        <v>#REF!</v>
      </c>
      <c r="AP168" s="110" t="e">
        <f t="shared" si="7"/>
        <v>#REF!</v>
      </c>
      <c r="AQ168" s="110" t="e">
        <f t="shared" si="7"/>
        <v>#REF!</v>
      </c>
      <c r="AR168" s="110" t="e">
        <f t="shared" si="7"/>
        <v>#REF!</v>
      </c>
    </row>
    <row r="169" spans="1:44" s="105" customFormat="1" ht="10.199999999999999" x14ac:dyDescent="0.2">
      <c r="A169" s="113">
        <f>ROW()</f>
        <v>169</v>
      </c>
      <c r="B169" s="140"/>
      <c r="E169" s="106">
        <v>7</v>
      </c>
      <c r="F169" s="107" t="s">
        <v>15</v>
      </c>
      <c r="G169" s="105" t="s">
        <v>89</v>
      </c>
      <c r="L169" s="216"/>
      <c r="M169" s="217"/>
      <c r="N169" s="216"/>
      <c r="O169" s="216"/>
      <c r="P169" s="216"/>
      <c r="Q169" s="106"/>
      <c r="R169" s="110" t="e">
        <f t="shared" ca="1" si="0"/>
        <v>#REF!</v>
      </c>
      <c r="S169" s="111"/>
      <c r="T169" s="111"/>
      <c r="U169" s="110" t="e">
        <f t="shared" ref="U169:AR169" si="8">IF(U129=0,0,U159/U129)</f>
        <v>#REF!</v>
      </c>
      <c r="V169" s="110" t="e">
        <f t="shared" si="8"/>
        <v>#REF!</v>
      </c>
      <c r="W169" s="110" t="e">
        <f t="shared" si="8"/>
        <v>#REF!</v>
      </c>
      <c r="X169" s="110" t="e">
        <f t="shared" si="8"/>
        <v>#REF!</v>
      </c>
      <c r="Y169" s="110" t="e">
        <f t="shared" si="8"/>
        <v>#REF!</v>
      </c>
      <c r="Z169" s="110" t="e">
        <f t="shared" si="8"/>
        <v>#REF!</v>
      </c>
      <c r="AA169" s="110" t="e">
        <f t="shared" si="8"/>
        <v>#REF!</v>
      </c>
      <c r="AB169" s="110" t="e">
        <f t="shared" si="8"/>
        <v>#REF!</v>
      </c>
      <c r="AC169" s="110" t="e">
        <f t="shared" si="8"/>
        <v>#REF!</v>
      </c>
      <c r="AD169" s="110" t="e">
        <f t="shared" si="8"/>
        <v>#REF!</v>
      </c>
      <c r="AE169" s="110" t="e">
        <f t="shared" si="8"/>
        <v>#REF!</v>
      </c>
      <c r="AF169" s="110" t="e">
        <f t="shared" si="8"/>
        <v>#REF!</v>
      </c>
      <c r="AG169" s="110" t="e">
        <f t="shared" si="8"/>
        <v>#REF!</v>
      </c>
      <c r="AH169" s="110" t="e">
        <f t="shared" si="8"/>
        <v>#REF!</v>
      </c>
      <c r="AI169" s="110" t="e">
        <f t="shared" si="8"/>
        <v>#REF!</v>
      </c>
      <c r="AJ169" s="110" t="e">
        <f t="shared" si="8"/>
        <v>#REF!</v>
      </c>
      <c r="AK169" s="110" t="e">
        <f t="shared" si="8"/>
        <v>#REF!</v>
      </c>
      <c r="AL169" s="110" t="e">
        <f t="shared" si="8"/>
        <v>#REF!</v>
      </c>
      <c r="AM169" s="110" t="e">
        <f t="shared" si="8"/>
        <v>#REF!</v>
      </c>
      <c r="AN169" s="110" t="e">
        <f t="shared" si="8"/>
        <v>#REF!</v>
      </c>
      <c r="AO169" s="110" t="e">
        <f t="shared" si="8"/>
        <v>#REF!</v>
      </c>
      <c r="AP169" s="110" t="e">
        <f t="shared" si="8"/>
        <v>#REF!</v>
      </c>
      <c r="AQ169" s="110" t="e">
        <f t="shared" si="8"/>
        <v>#REF!</v>
      </c>
      <c r="AR169" s="110" t="e">
        <f t="shared" si="8"/>
        <v>#REF!</v>
      </c>
    </row>
    <row r="170" spans="1:44" s="105" customFormat="1" ht="10.199999999999999" x14ac:dyDescent="0.2">
      <c r="A170" s="113">
        <f>ROW()</f>
        <v>170</v>
      </c>
      <c r="B170" s="140"/>
      <c r="E170" s="106">
        <v>8</v>
      </c>
      <c r="F170" s="107" t="s">
        <v>15</v>
      </c>
      <c r="G170" s="105" t="s">
        <v>90</v>
      </c>
      <c r="L170" s="216"/>
      <c r="M170" s="217"/>
      <c r="N170" s="216"/>
      <c r="O170" s="216"/>
      <c r="P170" s="216"/>
      <c r="Q170" s="106"/>
      <c r="R170" s="110" t="e">
        <f t="shared" ca="1" si="0"/>
        <v>#REF!</v>
      </c>
      <c r="S170" s="111"/>
      <c r="T170" s="111"/>
      <c r="U170" s="110" t="e">
        <f t="shared" ref="U170:AR170" si="9">IF(U130=0,0,U160/U130)</f>
        <v>#REF!</v>
      </c>
      <c r="V170" s="110" t="e">
        <f t="shared" si="9"/>
        <v>#REF!</v>
      </c>
      <c r="W170" s="110" t="e">
        <f t="shared" si="9"/>
        <v>#REF!</v>
      </c>
      <c r="X170" s="110" t="e">
        <f t="shared" si="9"/>
        <v>#REF!</v>
      </c>
      <c r="Y170" s="110" t="e">
        <f t="shared" si="9"/>
        <v>#REF!</v>
      </c>
      <c r="Z170" s="110" t="e">
        <f t="shared" si="9"/>
        <v>#REF!</v>
      </c>
      <c r="AA170" s="110" t="e">
        <f t="shared" si="9"/>
        <v>#REF!</v>
      </c>
      <c r="AB170" s="110" t="e">
        <f t="shared" si="9"/>
        <v>#REF!</v>
      </c>
      <c r="AC170" s="110" t="e">
        <f t="shared" si="9"/>
        <v>#REF!</v>
      </c>
      <c r="AD170" s="110" t="e">
        <f t="shared" si="9"/>
        <v>#REF!</v>
      </c>
      <c r="AE170" s="110" t="e">
        <f t="shared" si="9"/>
        <v>#REF!</v>
      </c>
      <c r="AF170" s="110" t="e">
        <f t="shared" si="9"/>
        <v>#REF!</v>
      </c>
      <c r="AG170" s="110" t="e">
        <f t="shared" si="9"/>
        <v>#REF!</v>
      </c>
      <c r="AH170" s="110" t="e">
        <f t="shared" si="9"/>
        <v>#REF!</v>
      </c>
      <c r="AI170" s="110" t="e">
        <f t="shared" si="9"/>
        <v>#REF!</v>
      </c>
      <c r="AJ170" s="110" t="e">
        <f t="shared" si="9"/>
        <v>#REF!</v>
      </c>
      <c r="AK170" s="110" t="e">
        <f t="shared" si="9"/>
        <v>#REF!</v>
      </c>
      <c r="AL170" s="110" t="e">
        <f t="shared" si="9"/>
        <v>#REF!</v>
      </c>
      <c r="AM170" s="110" t="e">
        <f t="shared" si="9"/>
        <v>#REF!</v>
      </c>
      <c r="AN170" s="110" t="e">
        <f t="shared" si="9"/>
        <v>#REF!</v>
      </c>
      <c r="AO170" s="110" t="e">
        <f t="shared" si="9"/>
        <v>#REF!</v>
      </c>
      <c r="AP170" s="110" t="e">
        <f t="shared" si="9"/>
        <v>#REF!</v>
      </c>
      <c r="AQ170" s="110" t="e">
        <f t="shared" si="9"/>
        <v>#REF!</v>
      </c>
      <c r="AR170" s="110" t="e">
        <f t="shared" si="9"/>
        <v>#REF!</v>
      </c>
    </row>
    <row r="171" spans="1:44" s="89" customFormat="1" ht="10.199999999999999" x14ac:dyDescent="0.2">
      <c r="A171" s="113">
        <f>ROW()</f>
        <v>171</v>
      </c>
      <c r="B171" s="141"/>
      <c r="E171" s="90" t="s">
        <v>6</v>
      </c>
      <c r="L171" s="218"/>
      <c r="M171" s="219"/>
      <c r="N171" s="218"/>
      <c r="O171" s="218"/>
      <c r="P171" s="218"/>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39"/>
      <c r="R172" s="3" t="e">
        <f ca="1">SUM($T172:INDIRECT(ADDRESS($A172,SUMIFS($1:$1,$5:$5,MAX($5:$5)))))</f>
        <v>#REF!</v>
      </c>
      <c r="U172" s="3" t="e">
        <f>SUM(RomashkaP:eCommP!U172)</f>
        <v>#REF!</v>
      </c>
      <c r="V172" s="3" t="e">
        <f>SUM(RomashkaP:eCommP!V172)</f>
        <v>#REF!</v>
      </c>
      <c r="W172" s="3" t="e">
        <f>SUM(RomashkaP:eCommP!W172)</f>
        <v>#REF!</v>
      </c>
      <c r="X172" s="3" t="e">
        <f>SUM(RomashkaP:eCommP!X172)</f>
        <v>#REF!</v>
      </c>
      <c r="Y172" s="3" t="e">
        <f>SUM(RomashkaP:eCommP!Y172)</f>
        <v>#REF!</v>
      </c>
      <c r="Z172" s="3" t="e">
        <f>SUM(RomashkaP:eCommP!Z172)</f>
        <v>#REF!</v>
      </c>
      <c r="AA172" s="3" t="e">
        <f>SUM(RomashkaP:eCommP!AA172)</f>
        <v>#REF!</v>
      </c>
      <c r="AB172" s="3" t="e">
        <f>SUM(RomashkaP:eCommP!AB172)</f>
        <v>#REF!</v>
      </c>
      <c r="AC172" s="3" t="e">
        <f>SUM(RomashkaP:eCommP!AC172)</f>
        <v>#REF!</v>
      </c>
      <c r="AD172" s="3" t="e">
        <f>SUM(RomashkaP:eCommP!AD172)</f>
        <v>#REF!</v>
      </c>
      <c r="AE172" s="3" t="e">
        <f>SUM(RomashkaP:eCommP!AE172)</f>
        <v>#REF!</v>
      </c>
      <c r="AF172" s="3" t="e">
        <f>SUM(RomashkaP:eCommP!AF172)</f>
        <v>#REF!</v>
      </c>
      <c r="AG172" s="3" t="e">
        <f>SUM(RomashkaP:eCommP!AG172)</f>
        <v>#REF!</v>
      </c>
      <c r="AH172" s="3" t="e">
        <f>SUM(RomashkaP:eCommP!AH172)</f>
        <v>#REF!</v>
      </c>
      <c r="AI172" s="3" t="e">
        <f>SUM(RomashkaP:eCommP!AI172)</f>
        <v>#REF!</v>
      </c>
      <c r="AJ172" s="3" t="e">
        <f>SUM(RomashkaP:eCommP!AJ172)</f>
        <v>#REF!</v>
      </c>
      <c r="AK172" s="3" t="e">
        <f>SUM(RomashkaP:eCommP!AK172)</f>
        <v>#REF!</v>
      </c>
      <c r="AL172" s="3" t="e">
        <f>SUM(RomashkaP:eCommP!AL172)</f>
        <v>#REF!</v>
      </c>
      <c r="AM172" s="3" t="e">
        <f>SUM(RomashkaP:eCommP!AM172)</f>
        <v>#REF!</v>
      </c>
      <c r="AN172" s="3" t="e">
        <f>SUM(RomashkaP:eCommP!AN172)</f>
        <v>#REF!</v>
      </c>
      <c r="AO172" s="3" t="e">
        <f>SUM(RomashkaP:eCommP!AO172)</f>
        <v>#REF!</v>
      </c>
      <c r="AP172" s="3" t="e">
        <f>SUM(RomashkaP:eCommP!AP172)</f>
        <v>#REF!</v>
      </c>
      <c r="AQ172" s="3" t="e">
        <f>SUM(RomashkaP:eCommP!AQ172)</f>
        <v>#REF!</v>
      </c>
      <c r="AR172" s="3" t="e">
        <f>SUM(RomashkaP:eCommP!AR172)</f>
        <v>#REF!</v>
      </c>
    </row>
    <row r="173" spans="1:44" s="128" customFormat="1" ht="12" x14ac:dyDescent="0.25">
      <c r="A173" s="126">
        <f>ROW()</f>
        <v>173</v>
      </c>
      <c r="B173" s="143"/>
      <c r="C173" s="127"/>
      <c r="E173" s="129"/>
      <c r="F173" s="114" t="s">
        <v>103</v>
      </c>
      <c r="G173" s="128" t="s">
        <v>92</v>
      </c>
      <c r="L173" s="152"/>
      <c r="M173" s="153"/>
      <c r="N173" s="154"/>
      <c r="O173" s="154"/>
      <c r="P173" s="152"/>
      <c r="Q173" s="131"/>
      <c r="R173" s="132" t="e">
        <f ca="1">SUM($T173:INDIRECT(ADDRESS($A173,SUMIFS($1:$1,$5:$5,MAX($5:$5)))))</f>
        <v>#REF!</v>
      </c>
      <c r="U173" s="155" t="e">
        <f>SUM(RomashkaP:eCommP!U173)</f>
        <v>#REF!</v>
      </c>
      <c r="V173" s="155" t="e">
        <f>SUM(RomashkaP:eCommP!V173)</f>
        <v>#REF!</v>
      </c>
      <c r="W173" s="155" t="e">
        <f>SUM(RomashkaP:eCommP!W173)</f>
        <v>#REF!</v>
      </c>
      <c r="X173" s="155" t="e">
        <f>SUM(RomashkaP:eCommP!X173)</f>
        <v>#REF!</v>
      </c>
      <c r="Y173" s="155" t="e">
        <f>SUM(RomashkaP:eCommP!Y173)</f>
        <v>#REF!</v>
      </c>
      <c r="Z173" s="155" t="e">
        <f>SUM(RomashkaP:eCommP!Z173)</f>
        <v>#REF!</v>
      </c>
      <c r="AA173" s="155" t="e">
        <f>SUM(RomashkaP:eCommP!AA173)</f>
        <v>#REF!</v>
      </c>
      <c r="AB173" s="155" t="e">
        <f>SUM(RomashkaP:eCommP!AB173)</f>
        <v>#REF!</v>
      </c>
      <c r="AC173" s="155" t="e">
        <f>SUM(RomashkaP:eCommP!AC173)</f>
        <v>#REF!</v>
      </c>
      <c r="AD173" s="155" t="e">
        <f>SUM(RomashkaP:eCommP!AD173)</f>
        <v>#REF!</v>
      </c>
      <c r="AE173" s="155" t="e">
        <f>SUM(RomashkaP:eCommP!AE173)</f>
        <v>#REF!</v>
      </c>
      <c r="AF173" s="155" t="e">
        <f>SUM(RomashkaP:eCommP!AF173)</f>
        <v>#REF!</v>
      </c>
      <c r="AG173" s="155" t="e">
        <f>SUM(RomashkaP:eCommP!AG173)</f>
        <v>#REF!</v>
      </c>
      <c r="AH173" s="155" t="e">
        <f>SUM(RomashkaP:eCommP!AH173)</f>
        <v>#REF!</v>
      </c>
      <c r="AI173" s="155" t="e">
        <f>SUM(RomashkaP:eCommP!AI173)</f>
        <v>#REF!</v>
      </c>
      <c r="AJ173" s="155" t="e">
        <f>SUM(RomashkaP:eCommP!AJ173)</f>
        <v>#REF!</v>
      </c>
      <c r="AK173" s="155" t="e">
        <f>SUM(RomashkaP:eCommP!AK173)</f>
        <v>#REF!</v>
      </c>
      <c r="AL173" s="155" t="e">
        <f>SUM(RomashkaP:eCommP!AL173)</f>
        <v>#REF!</v>
      </c>
      <c r="AM173" s="155" t="e">
        <f>SUM(RomashkaP:eCommP!AM173)</f>
        <v>#REF!</v>
      </c>
      <c r="AN173" s="155" t="e">
        <f>SUM(RomashkaP:eCommP!AN173)</f>
        <v>#REF!</v>
      </c>
      <c r="AO173" s="155" t="e">
        <f>SUM(RomashkaP:eCommP!AO173)</f>
        <v>#REF!</v>
      </c>
      <c r="AP173" s="155" t="e">
        <f>SUM(RomashkaP:eCommP!AP173)</f>
        <v>#REF!</v>
      </c>
      <c r="AQ173" s="155" t="e">
        <f>SUM(RomashkaP:eCommP!AQ173)</f>
        <v>#REF!</v>
      </c>
      <c r="AR173" s="155" t="e">
        <f>SUM(RomashkaP:eCommP!AR173)</f>
        <v>#REF!</v>
      </c>
    </row>
    <row r="174" spans="1:44" s="128" customFormat="1" ht="12" x14ac:dyDescent="0.25">
      <c r="A174" s="126">
        <f>ROW()</f>
        <v>174</v>
      </c>
      <c r="B174" s="143"/>
      <c r="C174" s="127"/>
      <c r="E174" s="129"/>
      <c r="F174" s="114" t="s">
        <v>103</v>
      </c>
      <c r="G174" s="128" t="s">
        <v>93</v>
      </c>
      <c r="L174" s="152"/>
      <c r="M174" s="153"/>
      <c r="N174" s="154"/>
      <c r="O174" s="154"/>
      <c r="P174" s="152"/>
      <c r="Q174" s="131"/>
      <c r="R174" s="132">
        <f ca="1">SUM($T174:INDIRECT(ADDRESS($A174,SUMIFS($1:$1,$5:$5,MAX($5:$5)))))</f>
        <v>0</v>
      </c>
      <c r="U174" s="155">
        <f>SUM(RomashkaP:eCommP!U174)</f>
        <v>0</v>
      </c>
      <c r="V174" s="155">
        <f>SUM(RomashkaP:eCommP!V174)</f>
        <v>0</v>
      </c>
      <c r="W174" s="155">
        <f>SUM(RomashkaP:eCommP!W174)</f>
        <v>0</v>
      </c>
      <c r="X174" s="155">
        <f>SUM(RomashkaP:eCommP!X174)</f>
        <v>0</v>
      </c>
      <c r="Y174" s="155">
        <f>SUM(RomashkaP:eCommP!Y174)</f>
        <v>0</v>
      </c>
      <c r="Z174" s="155">
        <f>SUM(RomashkaP:eCommP!Z174)</f>
        <v>0</v>
      </c>
      <c r="AA174" s="155">
        <f>SUM(RomashkaP:eCommP!AA174)</f>
        <v>0</v>
      </c>
      <c r="AB174" s="155">
        <f>SUM(RomashkaP:eCommP!AB174)</f>
        <v>0</v>
      </c>
      <c r="AC174" s="155">
        <f>SUM(RomashkaP:eCommP!AC174)</f>
        <v>0</v>
      </c>
      <c r="AD174" s="155">
        <f>SUM(RomashkaP:eCommP!AD174)</f>
        <v>0</v>
      </c>
      <c r="AE174" s="155">
        <f>SUM(RomashkaP:eCommP!AE174)</f>
        <v>0</v>
      </c>
      <c r="AF174" s="155">
        <f>SUM(RomashkaP:eCommP!AF174)</f>
        <v>0</v>
      </c>
      <c r="AG174" s="155">
        <f>SUM(RomashkaP:eCommP!AG174)</f>
        <v>0</v>
      </c>
      <c r="AH174" s="155">
        <f>SUM(RomashkaP:eCommP!AH174)</f>
        <v>0</v>
      </c>
      <c r="AI174" s="155">
        <f>SUM(RomashkaP:eCommP!AI174)</f>
        <v>0</v>
      </c>
      <c r="AJ174" s="155">
        <f>SUM(RomashkaP:eCommP!AJ174)</f>
        <v>0</v>
      </c>
      <c r="AK174" s="155">
        <f>SUM(RomashkaP:eCommP!AK174)</f>
        <v>0</v>
      </c>
      <c r="AL174" s="155">
        <f>SUM(RomashkaP:eCommP!AL174)</f>
        <v>0</v>
      </c>
      <c r="AM174" s="155">
        <f>SUM(RomashkaP:eCommP!AM174)</f>
        <v>0</v>
      </c>
      <c r="AN174" s="155">
        <f>SUM(RomashkaP:eCommP!AN174)</f>
        <v>0</v>
      </c>
      <c r="AO174" s="155">
        <f>SUM(RomashkaP:eCommP!AO174)</f>
        <v>0</v>
      </c>
      <c r="AP174" s="155">
        <f>SUM(RomashkaP:eCommP!AP174)</f>
        <v>0</v>
      </c>
      <c r="AQ174" s="155">
        <f>SUM(RomashkaP:eCommP!AQ174)</f>
        <v>0</v>
      </c>
      <c r="AR174" s="155">
        <f>SUM(RomashkaP:eCommP!AR174)</f>
        <v>0</v>
      </c>
    </row>
    <row r="175" spans="1:44" s="128" customFormat="1" ht="12" x14ac:dyDescent="0.25">
      <c r="A175" s="126">
        <f>ROW()</f>
        <v>175</v>
      </c>
      <c r="B175" s="143"/>
      <c r="C175" s="127"/>
      <c r="E175" s="129"/>
      <c r="F175" s="114" t="s">
        <v>103</v>
      </c>
      <c r="G175" s="128" t="s">
        <v>94</v>
      </c>
      <c r="L175" s="152"/>
      <c r="M175" s="153"/>
      <c r="N175" s="154"/>
      <c r="O175" s="154"/>
      <c r="P175" s="152"/>
      <c r="Q175" s="131"/>
      <c r="R175" s="132">
        <f ca="1">SUM($T175:INDIRECT(ADDRESS($A175,SUMIFS($1:$1,$5:$5,MAX($5:$5)))))</f>
        <v>0</v>
      </c>
      <c r="U175" s="155">
        <f>SUM(RomashkaP:eCommP!U175)</f>
        <v>0</v>
      </c>
      <c r="V175" s="155">
        <f>SUM(RomashkaP:eCommP!V175)</f>
        <v>0</v>
      </c>
      <c r="W175" s="155">
        <f>SUM(RomashkaP:eCommP!W175)</f>
        <v>0</v>
      </c>
      <c r="X175" s="155">
        <f>SUM(RomashkaP:eCommP!X175)</f>
        <v>0</v>
      </c>
      <c r="Y175" s="155">
        <f>SUM(RomashkaP:eCommP!Y175)</f>
        <v>0</v>
      </c>
      <c r="Z175" s="155">
        <f>SUM(RomashkaP:eCommP!Z175)</f>
        <v>0</v>
      </c>
      <c r="AA175" s="155">
        <f>SUM(RomashkaP:eCommP!AA175)</f>
        <v>0</v>
      </c>
      <c r="AB175" s="155">
        <f>SUM(RomashkaP:eCommP!AB175)</f>
        <v>0</v>
      </c>
      <c r="AC175" s="155">
        <f>SUM(RomashkaP:eCommP!AC175)</f>
        <v>0</v>
      </c>
      <c r="AD175" s="155">
        <f>SUM(RomashkaP:eCommP!AD175)</f>
        <v>0</v>
      </c>
      <c r="AE175" s="155">
        <f>SUM(RomashkaP:eCommP!AE175)</f>
        <v>0</v>
      </c>
      <c r="AF175" s="155">
        <f>SUM(RomashkaP:eCommP!AF175)</f>
        <v>0</v>
      </c>
      <c r="AG175" s="155">
        <f>SUM(RomashkaP:eCommP!AG175)</f>
        <v>0</v>
      </c>
      <c r="AH175" s="155">
        <f>SUM(RomashkaP:eCommP!AH175)</f>
        <v>0</v>
      </c>
      <c r="AI175" s="155">
        <f>SUM(RomashkaP:eCommP!AI175)</f>
        <v>0</v>
      </c>
      <c r="AJ175" s="155">
        <f>SUM(RomashkaP:eCommP!AJ175)</f>
        <v>0</v>
      </c>
      <c r="AK175" s="155">
        <f>SUM(RomashkaP:eCommP!AK175)</f>
        <v>0</v>
      </c>
      <c r="AL175" s="155">
        <f>SUM(RomashkaP:eCommP!AL175)</f>
        <v>0</v>
      </c>
      <c r="AM175" s="155">
        <f>SUM(RomashkaP:eCommP!AM175)</f>
        <v>0</v>
      </c>
      <c r="AN175" s="155">
        <f>SUM(RomashkaP:eCommP!AN175)</f>
        <v>0</v>
      </c>
      <c r="AO175" s="155">
        <f>SUM(RomashkaP:eCommP!AO175)</f>
        <v>0</v>
      </c>
      <c r="AP175" s="155">
        <f>SUM(RomashkaP:eCommP!AP175)</f>
        <v>0</v>
      </c>
      <c r="AQ175" s="155">
        <f>SUM(RomashkaP:eCommP!AQ175)</f>
        <v>0</v>
      </c>
      <c r="AR175" s="155">
        <f>SUM(RomashkaP:eCommP!AR175)</f>
        <v>0</v>
      </c>
    </row>
    <row r="176" spans="1:44" s="128" customFormat="1" ht="12" x14ac:dyDescent="0.25">
      <c r="A176" s="126">
        <f>ROW()</f>
        <v>176</v>
      </c>
      <c r="B176" s="143"/>
      <c r="C176" s="127"/>
      <c r="E176" s="129"/>
      <c r="F176" s="114" t="s">
        <v>103</v>
      </c>
      <c r="G176" s="128" t="s">
        <v>95</v>
      </c>
      <c r="L176" s="152"/>
      <c r="M176" s="153"/>
      <c r="N176" s="154"/>
      <c r="O176" s="154"/>
      <c r="P176" s="152"/>
      <c r="Q176" s="131"/>
      <c r="R176" s="132">
        <f ca="1">SUM($T176:INDIRECT(ADDRESS($A176,SUMIFS($1:$1,$5:$5,MAX($5:$5)))))</f>
        <v>0</v>
      </c>
      <c r="U176" s="155">
        <f>SUM(RomashkaP:eCommP!U176)</f>
        <v>0</v>
      </c>
      <c r="V176" s="155">
        <f>SUM(RomashkaP:eCommP!V176)</f>
        <v>0</v>
      </c>
      <c r="W176" s="155">
        <f>SUM(RomashkaP:eCommP!W176)</f>
        <v>0</v>
      </c>
      <c r="X176" s="155">
        <f>SUM(RomashkaP:eCommP!X176)</f>
        <v>0</v>
      </c>
      <c r="Y176" s="155">
        <f>SUM(RomashkaP:eCommP!Y176)</f>
        <v>0</v>
      </c>
      <c r="Z176" s="155">
        <f>SUM(RomashkaP:eCommP!Z176)</f>
        <v>0</v>
      </c>
      <c r="AA176" s="155">
        <f>SUM(RomashkaP:eCommP!AA176)</f>
        <v>0</v>
      </c>
      <c r="AB176" s="155">
        <f>SUM(RomashkaP:eCommP!AB176)</f>
        <v>0</v>
      </c>
      <c r="AC176" s="155">
        <f>SUM(RomashkaP:eCommP!AC176)</f>
        <v>0</v>
      </c>
      <c r="AD176" s="155">
        <f>SUM(RomashkaP:eCommP!AD176)</f>
        <v>0</v>
      </c>
      <c r="AE176" s="155">
        <f>SUM(RomashkaP:eCommP!AE176)</f>
        <v>0</v>
      </c>
      <c r="AF176" s="155">
        <f>SUM(RomashkaP:eCommP!AF176)</f>
        <v>0</v>
      </c>
      <c r="AG176" s="155">
        <f>SUM(RomashkaP:eCommP!AG176)</f>
        <v>0</v>
      </c>
      <c r="AH176" s="155">
        <f>SUM(RomashkaP:eCommP!AH176)</f>
        <v>0</v>
      </c>
      <c r="AI176" s="155">
        <f>SUM(RomashkaP:eCommP!AI176)</f>
        <v>0</v>
      </c>
      <c r="AJ176" s="155">
        <f>SUM(RomashkaP:eCommP!AJ176)</f>
        <v>0</v>
      </c>
      <c r="AK176" s="155">
        <f>SUM(RomashkaP:eCommP!AK176)</f>
        <v>0</v>
      </c>
      <c r="AL176" s="155">
        <f>SUM(RomashkaP:eCommP!AL176)</f>
        <v>0</v>
      </c>
      <c r="AM176" s="155">
        <f>SUM(RomashkaP:eCommP!AM176)</f>
        <v>0</v>
      </c>
      <c r="AN176" s="155">
        <f>SUM(RomashkaP:eCommP!AN176)</f>
        <v>0</v>
      </c>
      <c r="AO176" s="155">
        <f>SUM(RomashkaP:eCommP!AO176)</f>
        <v>0</v>
      </c>
      <c r="AP176" s="155">
        <f>SUM(RomashkaP:eCommP!AP176)</f>
        <v>0</v>
      </c>
      <c r="AQ176" s="155">
        <f>SUM(RomashkaP:eCommP!AQ176)</f>
        <v>0</v>
      </c>
      <c r="AR176" s="155">
        <f>SUM(RomashkaP:eCommP!AR176)</f>
        <v>0</v>
      </c>
    </row>
    <row r="177" spans="1:44" s="128" customFormat="1" ht="12" x14ac:dyDescent="0.25">
      <c r="A177" s="126">
        <f>ROW()</f>
        <v>177</v>
      </c>
      <c r="B177" s="143"/>
      <c r="C177" s="127"/>
      <c r="E177" s="129"/>
      <c r="F177" s="114" t="s">
        <v>103</v>
      </c>
      <c r="G177" s="128" t="s">
        <v>96</v>
      </c>
      <c r="L177" s="152"/>
      <c r="M177" s="153"/>
      <c r="N177" s="154"/>
      <c r="O177" s="154"/>
      <c r="P177" s="152"/>
      <c r="Q177" s="131"/>
      <c r="R177" s="132">
        <f ca="1">SUM($T177:INDIRECT(ADDRESS($A177,SUMIFS($1:$1,$5:$5,MAX($5:$5)))))</f>
        <v>0</v>
      </c>
      <c r="U177" s="155">
        <f>SUM(RomashkaP:eCommP!U177)</f>
        <v>0</v>
      </c>
      <c r="V177" s="155">
        <f>SUM(RomashkaP:eCommP!V177)</f>
        <v>0</v>
      </c>
      <c r="W177" s="155">
        <f>SUM(RomashkaP:eCommP!W177)</f>
        <v>0</v>
      </c>
      <c r="X177" s="155">
        <f>SUM(RomashkaP:eCommP!X177)</f>
        <v>0</v>
      </c>
      <c r="Y177" s="155">
        <f>SUM(RomashkaP:eCommP!Y177)</f>
        <v>0</v>
      </c>
      <c r="Z177" s="155">
        <f>SUM(RomashkaP:eCommP!Z177)</f>
        <v>0</v>
      </c>
      <c r="AA177" s="155">
        <f>SUM(RomashkaP:eCommP!AA177)</f>
        <v>0</v>
      </c>
      <c r="AB177" s="155">
        <f>SUM(RomashkaP:eCommP!AB177)</f>
        <v>0</v>
      </c>
      <c r="AC177" s="155">
        <f>SUM(RomashkaP:eCommP!AC177)</f>
        <v>0</v>
      </c>
      <c r="AD177" s="155">
        <f>SUM(RomashkaP:eCommP!AD177)</f>
        <v>0</v>
      </c>
      <c r="AE177" s="155">
        <f>SUM(RomashkaP:eCommP!AE177)</f>
        <v>0</v>
      </c>
      <c r="AF177" s="155">
        <f>SUM(RomashkaP:eCommP!AF177)</f>
        <v>0</v>
      </c>
      <c r="AG177" s="155">
        <f>SUM(RomashkaP:eCommP!AG177)</f>
        <v>0</v>
      </c>
      <c r="AH177" s="155">
        <f>SUM(RomashkaP:eCommP!AH177)</f>
        <v>0</v>
      </c>
      <c r="AI177" s="155">
        <f>SUM(RomashkaP:eCommP!AI177)</f>
        <v>0</v>
      </c>
      <c r="AJ177" s="155">
        <f>SUM(RomashkaP:eCommP!AJ177)</f>
        <v>0</v>
      </c>
      <c r="AK177" s="155">
        <f>SUM(RomashkaP:eCommP!AK177)</f>
        <v>0</v>
      </c>
      <c r="AL177" s="155">
        <f>SUM(RomashkaP:eCommP!AL177)</f>
        <v>0</v>
      </c>
      <c r="AM177" s="155">
        <f>SUM(RomashkaP:eCommP!AM177)</f>
        <v>0</v>
      </c>
      <c r="AN177" s="155">
        <f>SUM(RomashkaP:eCommP!AN177)</f>
        <v>0</v>
      </c>
      <c r="AO177" s="155">
        <f>SUM(RomashkaP:eCommP!AO177)</f>
        <v>0</v>
      </c>
      <c r="AP177" s="155">
        <f>SUM(RomashkaP:eCommP!AP177)</f>
        <v>0</v>
      </c>
      <c r="AQ177" s="155">
        <f>SUM(RomashkaP:eCommP!AQ177)</f>
        <v>0</v>
      </c>
      <c r="AR177" s="155">
        <f>SUM(RomashkaP:eCommP!AR177)</f>
        <v>0</v>
      </c>
    </row>
    <row r="178" spans="1:44" s="128" customFormat="1" ht="12" x14ac:dyDescent="0.25">
      <c r="A178" s="126">
        <f>ROW()</f>
        <v>178</v>
      </c>
      <c r="B178" s="143"/>
      <c r="C178" s="127"/>
      <c r="E178" s="129"/>
      <c r="F178" s="114" t="s">
        <v>103</v>
      </c>
      <c r="G178" s="128" t="s">
        <v>97</v>
      </c>
      <c r="L178" s="152"/>
      <c r="M178" s="153"/>
      <c r="N178" s="154"/>
      <c r="O178" s="154"/>
      <c r="P178" s="152"/>
      <c r="Q178" s="131"/>
      <c r="R178" s="132">
        <f ca="1">SUM($T178:INDIRECT(ADDRESS($A178,SUMIFS($1:$1,$5:$5,MAX($5:$5)))))</f>
        <v>0</v>
      </c>
      <c r="U178" s="155">
        <f>SUM(RomashkaP:eCommP!U178)</f>
        <v>0</v>
      </c>
      <c r="V178" s="155">
        <f>SUM(RomashkaP:eCommP!V178)</f>
        <v>0</v>
      </c>
      <c r="W178" s="155">
        <f>SUM(RomashkaP:eCommP!W178)</f>
        <v>0</v>
      </c>
      <c r="X178" s="155">
        <f>SUM(RomashkaP:eCommP!X178)</f>
        <v>0</v>
      </c>
      <c r="Y178" s="155">
        <f>SUM(RomashkaP:eCommP!Y178)</f>
        <v>0</v>
      </c>
      <c r="Z178" s="155">
        <f>SUM(RomashkaP:eCommP!Z178)</f>
        <v>0</v>
      </c>
      <c r="AA178" s="155">
        <f>SUM(RomashkaP:eCommP!AA178)</f>
        <v>0</v>
      </c>
      <c r="AB178" s="155">
        <f>SUM(RomashkaP:eCommP!AB178)</f>
        <v>0</v>
      </c>
      <c r="AC178" s="155">
        <f>SUM(RomashkaP:eCommP!AC178)</f>
        <v>0</v>
      </c>
      <c r="AD178" s="155">
        <f>SUM(RomashkaP:eCommP!AD178)</f>
        <v>0</v>
      </c>
      <c r="AE178" s="155">
        <f>SUM(RomashkaP:eCommP!AE178)</f>
        <v>0</v>
      </c>
      <c r="AF178" s="155">
        <f>SUM(RomashkaP:eCommP!AF178)</f>
        <v>0</v>
      </c>
      <c r="AG178" s="155">
        <f>SUM(RomashkaP:eCommP!AG178)</f>
        <v>0</v>
      </c>
      <c r="AH178" s="155">
        <f>SUM(RomashkaP:eCommP!AH178)</f>
        <v>0</v>
      </c>
      <c r="AI178" s="155">
        <f>SUM(RomashkaP:eCommP!AI178)</f>
        <v>0</v>
      </c>
      <c r="AJ178" s="155">
        <f>SUM(RomashkaP:eCommP!AJ178)</f>
        <v>0</v>
      </c>
      <c r="AK178" s="155">
        <f>SUM(RomashkaP:eCommP!AK178)</f>
        <v>0</v>
      </c>
      <c r="AL178" s="155">
        <f>SUM(RomashkaP:eCommP!AL178)</f>
        <v>0</v>
      </c>
      <c r="AM178" s="155">
        <f>SUM(RomashkaP:eCommP!AM178)</f>
        <v>0</v>
      </c>
      <c r="AN178" s="155">
        <f>SUM(RomashkaP:eCommP!AN178)</f>
        <v>0</v>
      </c>
      <c r="AO178" s="155">
        <f>SUM(RomashkaP:eCommP!AO178)</f>
        <v>0</v>
      </c>
      <c r="AP178" s="155">
        <f>SUM(RomashkaP:eCommP!AP178)</f>
        <v>0</v>
      </c>
      <c r="AQ178" s="155">
        <f>SUM(RomashkaP:eCommP!AQ178)</f>
        <v>0</v>
      </c>
      <c r="AR178" s="155">
        <f>SUM(RomashkaP:eCommP!AR178)</f>
        <v>0</v>
      </c>
    </row>
    <row r="179" spans="1:44" s="128" customFormat="1" ht="12" x14ac:dyDescent="0.25">
      <c r="A179" s="126">
        <f>ROW()</f>
        <v>179</v>
      </c>
      <c r="B179" s="143"/>
      <c r="C179" s="127"/>
      <c r="E179" s="129"/>
      <c r="F179" s="114" t="s">
        <v>103</v>
      </c>
      <c r="G179" s="128" t="s">
        <v>98</v>
      </c>
      <c r="L179" s="152"/>
      <c r="M179" s="153"/>
      <c r="N179" s="154"/>
      <c r="O179" s="154"/>
      <c r="P179" s="152"/>
      <c r="Q179" s="131"/>
      <c r="R179" s="132">
        <f ca="1">SUM($T179:INDIRECT(ADDRESS($A179,SUMIFS($1:$1,$5:$5,MAX($5:$5)))))</f>
        <v>0</v>
      </c>
      <c r="U179" s="155">
        <f>SUM(RomashkaP:eCommP!U179)</f>
        <v>0</v>
      </c>
      <c r="V179" s="155">
        <f>SUM(RomashkaP:eCommP!V179)</f>
        <v>0</v>
      </c>
      <c r="W179" s="155">
        <f>SUM(RomashkaP:eCommP!W179)</f>
        <v>0</v>
      </c>
      <c r="X179" s="155">
        <f>SUM(RomashkaP:eCommP!X179)</f>
        <v>0</v>
      </c>
      <c r="Y179" s="155">
        <f>SUM(RomashkaP:eCommP!Y179)</f>
        <v>0</v>
      </c>
      <c r="Z179" s="155">
        <f>SUM(RomashkaP:eCommP!Z179)</f>
        <v>0</v>
      </c>
      <c r="AA179" s="155">
        <f>SUM(RomashkaP:eCommP!AA179)</f>
        <v>0</v>
      </c>
      <c r="AB179" s="155">
        <f>SUM(RomashkaP:eCommP!AB179)</f>
        <v>0</v>
      </c>
      <c r="AC179" s="155">
        <f>SUM(RomashkaP:eCommP!AC179)</f>
        <v>0</v>
      </c>
      <c r="AD179" s="155">
        <f>SUM(RomashkaP:eCommP!AD179)</f>
        <v>0</v>
      </c>
      <c r="AE179" s="155">
        <f>SUM(RomashkaP:eCommP!AE179)</f>
        <v>0</v>
      </c>
      <c r="AF179" s="155">
        <f>SUM(RomashkaP:eCommP!AF179)</f>
        <v>0</v>
      </c>
      <c r="AG179" s="155">
        <f>SUM(RomashkaP:eCommP!AG179)</f>
        <v>0</v>
      </c>
      <c r="AH179" s="155">
        <f>SUM(RomashkaP:eCommP!AH179)</f>
        <v>0</v>
      </c>
      <c r="AI179" s="155">
        <f>SUM(RomashkaP:eCommP!AI179)</f>
        <v>0</v>
      </c>
      <c r="AJ179" s="155">
        <f>SUM(RomashkaP:eCommP!AJ179)</f>
        <v>0</v>
      </c>
      <c r="AK179" s="155">
        <f>SUM(RomashkaP:eCommP!AK179)</f>
        <v>0</v>
      </c>
      <c r="AL179" s="155">
        <f>SUM(RomashkaP:eCommP!AL179)</f>
        <v>0</v>
      </c>
      <c r="AM179" s="155">
        <f>SUM(RomashkaP:eCommP!AM179)</f>
        <v>0</v>
      </c>
      <c r="AN179" s="155">
        <f>SUM(RomashkaP:eCommP!AN179)</f>
        <v>0</v>
      </c>
      <c r="AO179" s="155">
        <f>SUM(RomashkaP:eCommP!AO179)</f>
        <v>0</v>
      </c>
      <c r="AP179" s="155">
        <f>SUM(RomashkaP:eCommP!AP179)</f>
        <v>0</v>
      </c>
      <c r="AQ179" s="155">
        <f>SUM(RomashkaP:eCommP!AQ179)</f>
        <v>0</v>
      </c>
      <c r="AR179" s="155">
        <f>SUM(RomashkaP:eCommP!AR179)</f>
        <v>0</v>
      </c>
    </row>
    <row r="180" spans="1:44" s="128" customFormat="1" ht="12" x14ac:dyDescent="0.25">
      <c r="A180" s="126">
        <f>ROW()</f>
        <v>180</v>
      </c>
      <c r="B180" s="143"/>
      <c r="C180" s="127"/>
      <c r="E180" s="129"/>
      <c r="F180" s="114" t="s">
        <v>103</v>
      </c>
      <c r="G180" s="128" t="s">
        <v>99</v>
      </c>
      <c r="L180" s="152"/>
      <c r="M180" s="153"/>
      <c r="N180" s="154"/>
      <c r="O180" s="154"/>
      <c r="P180" s="152"/>
      <c r="Q180" s="131"/>
      <c r="R180" s="132">
        <f ca="1">SUM($T180:INDIRECT(ADDRESS($A180,SUMIFS($1:$1,$5:$5,MAX($5:$5)))))</f>
        <v>0</v>
      </c>
      <c r="U180" s="155">
        <f>SUM(RomashkaP:eCommP!U180)</f>
        <v>0</v>
      </c>
      <c r="V180" s="155">
        <f>SUM(RomashkaP:eCommP!V180)</f>
        <v>0</v>
      </c>
      <c r="W180" s="155">
        <f>SUM(RomashkaP:eCommP!W180)</f>
        <v>0</v>
      </c>
      <c r="X180" s="155">
        <f>SUM(RomashkaP:eCommP!X180)</f>
        <v>0</v>
      </c>
      <c r="Y180" s="155">
        <f>SUM(RomashkaP:eCommP!Y180)</f>
        <v>0</v>
      </c>
      <c r="Z180" s="155">
        <f>SUM(RomashkaP:eCommP!Z180)</f>
        <v>0</v>
      </c>
      <c r="AA180" s="155">
        <f>SUM(RomashkaP:eCommP!AA180)</f>
        <v>0</v>
      </c>
      <c r="AB180" s="155">
        <f>SUM(RomashkaP:eCommP!AB180)</f>
        <v>0</v>
      </c>
      <c r="AC180" s="155">
        <f>SUM(RomashkaP:eCommP!AC180)</f>
        <v>0</v>
      </c>
      <c r="AD180" s="155">
        <f>SUM(RomashkaP:eCommP!AD180)</f>
        <v>0</v>
      </c>
      <c r="AE180" s="155">
        <f>SUM(RomashkaP:eCommP!AE180)</f>
        <v>0</v>
      </c>
      <c r="AF180" s="155">
        <f>SUM(RomashkaP:eCommP!AF180)</f>
        <v>0</v>
      </c>
      <c r="AG180" s="155">
        <f>SUM(RomashkaP:eCommP!AG180)</f>
        <v>0</v>
      </c>
      <c r="AH180" s="155">
        <f>SUM(RomashkaP:eCommP!AH180)</f>
        <v>0</v>
      </c>
      <c r="AI180" s="155">
        <f>SUM(RomashkaP:eCommP!AI180)</f>
        <v>0</v>
      </c>
      <c r="AJ180" s="155">
        <f>SUM(RomashkaP:eCommP!AJ180)</f>
        <v>0</v>
      </c>
      <c r="AK180" s="155">
        <f>SUM(RomashkaP:eCommP!AK180)</f>
        <v>0</v>
      </c>
      <c r="AL180" s="155">
        <f>SUM(RomashkaP:eCommP!AL180)</f>
        <v>0</v>
      </c>
      <c r="AM180" s="155">
        <f>SUM(RomashkaP:eCommP!AM180)</f>
        <v>0</v>
      </c>
      <c r="AN180" s="155">
        <f>SUM(RomashkaP:eCommP!AN180)</f>
        <v>0</v>
      </c>
      <c r="AO180" s="155">
        <f>SUM(RomashkaP:eCommP!AO180)</f>
        <v>0</v>
      </c>
      <c r="AP180" s="155">
        <f>SUM(RomashkaP:eCommP!AP180)</f>
        <v>0</v>
      </c>
      <c r="AQ180" s="155">
        <f>SUM(RomashkaP:eCommP!AQ180)</f>
        <v>0</v>
      </c>
      <c r="AR180" s="155">
        <f>SUM(RomashkaP:eCommP!AR180)</f>
        <v>0</v>
      </c>
    </row>
    <row r="181" spans="1:44" s="128" customFormat="1" ht="12" x14ac:dyDescent="0.25">
      <c r="A181" s="126">
        <f>ROW()</f>
        <v>181</v>
      </c>
      <c r="B181" s="143"/>
      <c r="C181" s="127"/>
      <c r="E181" s="129"/>
      <c r="F181" s="114" t="s">
        <v>103</v>
      </c>
      <c r="G181" s="128" t="s">
        <v>100</v>
      </c>
      <c r="L181" s="152"/>
      <c r="M181" s="153"/>
      <c r="N181" s="154"/>
      <c r="O181" s="154"/>
      <c r="P181" s="152"/>
      <c r="Q181" s="131"/>
      <c r="R181" s="132">
        <f ca="1">SUM($T181:INDIRECT(ADDRESS($A181,SUMIFS($1:$1,$5:$5,MAX($5:$5)))))</f>
        <v>0</v>
      </c>
      <c r="U181" s="155">
        <f>SUM(RomashkaP:eCommP!U181)</f>
        <v>0</v>
      </c>
      <c r="V181" s="155">
        <f>SUM(RomashkaP:eCommP!V181)</f>
        <v>0</v>
      </c>
      <c r="W181" s="155">
        <f>SUM(RomashkaP:eCommP!W181)</f>
        <v>0</v>
      </c>
      <c r="X181" s="155">
        <f>SUM(RomashkaP:eCommP!X181)</f>
        <v>0</v>
      </c>
      <c r="Y181" s="155">
        <f>SUM(RomashkaP:eCommP!Y181)</f>
        <v>0</v>
      </c>
      <c r="Z181" s="155">
        <f>SUM(RomashkaP:eCommP!Z181)</f>
        <v>0</v>
      </c>
      <c r="AA181" s="155">
        <f>SUM(RomashkaP:eCommP!AA181)</f>
        <v>0</v>
      </c>
      <c r="AB181" s="155">
        <f>SUM(RomashkaP:eCommP!AB181)</f>
        <v>0</v>
      </c>
      <c r="AC181" s="155">
        <f>SUM(RomashkaP:eCommP!AC181)</f>
        <v>0</v>
      </c>
      <c r="AD181" s="155">
        <f>SUM(RomashkaP:eCommP!AD181)</f>
        <v>0</v>
      </c>
      <c r="AE181" s="155">
        <f>SUM(RomashkaP:eCommP!AE181)</f>
        <v>0</v>
      </c>
      <c r="AF181" s="155">
        <f>SUM(RomashkaP:eCommP!AF181)</f>
        <v>0</v>
      </c>
      <c r="AG181" s="155">
        <f>SUM(RomashkaP:eCommP!AG181)</f>
        <v>0</v>
      </c>
      <c r="AH181" s="155">
        <f>SUM(RomashkaP:eCommP!AH181)</f>
        <v>0</v>
      </c>
      <c r="AI181" s="155">
        <f>SUM(RomashkaP:eCommP!AI181)</f>
        <v>0</v>
      </c>
      <c r="AJ181" s="155">
        <f>SUM(RomashkaP:eCommP!AJ181)</f>
        <v>0</v>
      </c>
      <c r="AK181" s="155">
        <f>SUM(RomashkaP:eCommP!AK181)</f>
        <v>0</v>
      </c>
      <c r="AL181" s="155">
        <f>SUM(RomashkaP:eCommP!AL181)</f>
        <v>0</v>
      </c>
      <c r="AM181" s="155">
        <f>SUM(RomashkaP:eCommP!AM181)</f>
        <v>0</v>
      </c>
      <c r="AN181" s="155">
        <f>SUM(RomashkaP:eCommP!AN181)</f>
        <v>0</v>
      </c>
      <c r="AO181" s="155">
        <f>SUM(RomashkaP:eCommP!AO181)</f>
        <v>0</v>
      </c>
      <c r="AP181" s="155">
        <f>SUM(RomashkaP:eCommP!AP181)</f>
        <v>0</v>
      </c>
      <c r="AQ181" s="155">
        <f>SUM(RomashkaP:eCommP!AQ181)</f>
        <v>0</v>
      </c>
      <c r="AR181" s="155">
        <f>SUM(RomashkaP:eCommP!AR181)</f>
        <v>0</v>
      </c>
    </row>
    <row r="182" spans="1:44" s="128" customFormat="1" ht="12" x14ac:dyDescent="0.25">
      <c r="A182" s="126">
        <f>ROW()</f>
        <v>182</v>
      </c>
      <c r="B182" s="143"/>
      <c r="C182" s="127"/>
      <c r="E182" s="129"/>
      <c r="F182" s="114" t="s">
        <v>103</v>
      </c>
      <c r="G182" s="128" t="s">
        <v>101</v>
      </c>
      <c r="L182" s="152"/>
      <c r="M182" s="153"/>
      <c r="N182" s="154"/>
      <c r="O182" s="154"/>
      <c r="P182" s="152"/>
      <c r="Q182" s="131"/>
      <c r="R182" s="132">
        <f ca="1">SUM($T182:INDIRECT(ADDRESS($A182,SUMIFS($1:$1,$5:$5,MAX($5:$5)))))</f>
        <v>0</v>
      </c>
      <c r="U182" s="155">
        <f>SUM(RomashkaP:eCommP!U182)</f>
        <v>0</v>
      </c>
      <c r="V182" s="155">
        <f>SUM(RomashkaP:eCommP!V182)</f>
        <v>0</v>
      </c>
      <c r="W182" s="155">
        <f>SUM(RomashkaP:eCommP!W182)</f>
        <v>0</v>
      </c>
      <c r="X182" s="155">
        <f>SUM(RomashkaP:eCommP!X182)</f>
        <v>0</v>
      </c>
      <c r="Y182" s="155">
        <f>SUM(RomashkaP:eCommP!Y182)</f>
        <v>0</v>
      </c>
      <c r="Z182" s="155">
        <f>SUM(RomashkaP:eCommP!Z182)</f>
        <v>0</v>
      </c>
      <c r="AA182" s="155">
        <f>SUM(RomashkaP:eCommP!AA182)</f>
        <v>0</v>
      </c>
      <c r="AB182" s="155">
        <f>SUM(RomashkaP:eCommP!AB182)</f>
        <v>0</v>
      </c>
      <c r="AC182" s="155">
        <f>SUM(RomashkaP:eCommP!AC182)</f>
        <v>0</v>
      </c>
      <c r="AD182" s="155">
        <f>SUM(RomashkaP:eCommP!AD182)</f>
        <v>0</v>
      </c>
      <c r="AE182" s="155">
        <f>SUM(RomashkaP:eCommP!AE182)</f>
        <v>0</v>
      </c>
      <c r="AF182" s="155">
        <f>SUM(RomashkaP:eCommP!AF182)</f>
        <v>0</v>
      </c>
      <c r="AG182" s="155">
        <f>SUM(RomashkaP:eCommP!AG182)</f>
        <v>0</v>
      </c>
      <c r="AH182" s="155">
        <f>SUM(RomashkaP:eCommP!AH182)</f>
        <v>0</v>
      </c>
      <c r="AI182" s="155">
        <f>SUM(RomashkaP:eCommP!AI182)</f>
        <v>0</v>
      </c>
      <c r="AJ182" s="155">
        <f>SUM(RomashkaP:eCommP!AJ182)</f>
        <v>0</v>
      </c>
      <c r="AK182" s="155">
        <f>SUM(RomashkaP:eCommP!AK182)</f>
        <v>0</v>
      </c>
      <c r="AL182" s="155">
        <f>SUM(RomashkaP:eCommP!AL182)</f>
        <v>0</v>
      </c>
      <c r="AM182" s="155">
        <f>SUM(RomashkaP:eCommP!AM182)</f>
        <v>0</v>
      </c>
      <c r="AN182" s="155">
        <f>SUM(RomashkaP:eCommP!AN182)</f>
        <v>0</v>
      </c>
      <c r="AO182" s="155">
        <f>SUM(RomashkaP:eCommP!AO182)</f>
        <v>0</v>
      </c>
      <c r="AP182" s="155">
        <f>SUM(RomashkaP:eCommP!AP182)</f>
        <v>0</v>
      </c>
      <c r="AQ182" s="155">
        <f>SUM(RomashkaP:eCommP!AQ182)</f>
        <v>0</v>
      </c>
      <c r="AR182" s="155">
        <f>SUM(RomashkaP:eCommP!AR182)</f>
        <v>0</v>
      </c>
    </row>
    <row r="183" spans="1:44" s="128" customFormat="1" ht="12" x14ac:dyDescent="0.25">
      <c r="A183" s="126">
        <f>ROW()</f>
        <v>183</v>
      </c>
      <c r="B183" s="143"/>
      <c r="C183" s="127"/>
      <c r="E183" s="129"/>
      <c r="F183" s="114" t="s">
        <v>103</v>
      </c>
      <c r="G183" s="128" t="s">
        <v>102</v>
      </c>
      <c r="L183" s="152"/>
      <c r="M183" s="153"/>
      <c r="N183" s="154"/>
      <c r="O183" s="154"/>
      <c r="P183" s="152"/>
      <c r="Q183" s="131"/>
      <c r="R183" s="132">
        <f ca="1">SUM($T183:INDIRECT(ADDRESS($A183,SUMIFS($1:$1,$5:$5,MAX($5:$5)))))</f>
        <v>0</v>
      </c>
      <c r="U183" s="155">
        <f>SUM(RomashkaP:eCommP!U183)</f>
        <v>0</v>
      </c>
      <c r="V183" s="155">
        <f>SUM(RomashkaP:eCommP!V183)</f>
        <v>0</v>
      </c>
      <c r="W183" s="155">
        <f>SUM(RomashkaP:eCommP!W183)</f>
        <v>0</v>
      </c>
      <c r="X183" s="155">
        <f>SUM(RomashkaP:eCommP!X183)</f>
        <v>0</v>
      </c>
      <c r="Y183" s="155">
        <f>SUM(RomashkaP:eCommP!Y183)</f>
        <v>0</v>
      </c>
      <c r="Z183" s="155">
        <f>SUM(RomashkaP:eCommP!Z183)</f>
        <v>0</v>
      </c>
      <c r="AA183" s="155">
        <f>SUM(RomashkaP:eCommP!AA183)</f>
        <v>0</v>
      </c>
      <c r="AB183" s="155">
        <f>SUM(RomashkaP:eCommP!AB183)</f>
        <v>0</v>
      </c>
      <c r="AC183" s="155">
        <f>SUM(RomashkaP:eCommP!AC183)</f>
        <v>0</v>
      </c>
      <c r="AD183" s="155">
        <f>SUM(RomashkaP:eCommP!AD183)</f>
        <v>0</v>
      </c>
      <c r="AE183" s="155">
        <f>SUM(RomashkaP:eCommP!AE183)</f>
        <v>0</v>
      </c>
      <c r="AF183" s="155">
        <f>SUM(RomashkaP:eCommP!AF183)</f>
        <v>0</v>
      </c>
      <c r="AG183" s="155">
        <f>SUM(RomashkaP:eCommP!AG183)</f>
        <v>0</v>
      </c>
      <c r="AH183" s="155">
        <f>SUM(RomashkaP:eCommP!AH183)</f>
        <v>0</v>
      </c>
      <c r="AI183" s="155">
        <f>SUM(RomashkaP:eCommP!AI183)</f>
        <v>0</v>
      </c>
      <c r="AJ183" s="155">
        <f>SUM(RomashkaP:eCommP!AJ183)</f>
        <v>0</v>
      </c>
      <c r="AK183" s="155">
        <f>SUM(RomashkaP:eCommP!AK183)</f>
        <v>0</v>
      </c>
      <c r="AL183" s="155">
        <f>SUM(RomashkaP:eCommP!AL183)</f>
        <v>0</v>
      </c>
      <c r="AM183" s="155">
        <f>SUM(RomashkaP:eCommP!AM183)</f>
        <v>0</v>
      </c>
      <c r="AN183" s="155">
        <f>SUM(RomashkaP:eCommP!AN183)</f>
        <v>0</v>
      </c>
      <c r="AO183" s="155">
        <f>SUM(RomashkaP:eCommP!AO183)</f>
        <v>0</v>
      </c>
      <c r="AP183" s="155">
        <f>SUM(RomashkaP:eCommP!AP183)</f>
        <v>0</v>
      </c>
      <c r="AQ183" s="155">
        <f>SUM(RomashkaP:eCommP!AQ183)</f>
        <v>0</v>
      </c>
      <c r="AR183" s="155">
        <f>SUM(RomashkaP:eCommP!AR183)</f>
        <v>0</v>
      </c>
    </row>
    <row r="184" spans="1:44" s="128" customFormat="1" ht="12" x14ac:dyDescent="0.25">
      <c r="A184" s="126">
        <f>ROW()</f>
        <v>184</v>
      </c>
      <c r="B184" s="143"/>
      <c r="C184" s="127"/>
      <c r="E184" s="129"/>
      <c r="F184" s="114" t="s">
        <v>103</v>
      </c>
      <c r="G184" s="128" t="s">
        <v>149</v>
      </c>
      <c r="L184" s="152"/>
      <c r="M184" s="153"/>
      <c r="N184" s="154"/>
      <c r="O184" s="154"/>
      <c r="P184" s="152"/>
      <c r="Q184" s="131"/>
      <c r="R184" s="132">
        <f ca="1">SUM($T184:INDIRECT(ADDRESS($A184,SUMIFS($1:$1,$5:$5,MAX($5:$5)))))</f>
        <v>0</v>
      </c>
      <c r="U184" s="155">
        <f>SUM(RomashkaP:eCommP!U184)</f>
        <v>0</v>
      </c>
      <c r="V184" s="155">
        <f>SUM(RomashkaP:eCommP!V184)</f>
        <v>0</v>
      </c>
      <c r="W184" s="155">
        <f>SUM(RomashkaP:eCommP!W184)</f>
        <v>0</v>
      </c>
      <c r="X184" s="155">
        <f>SUM(RomashkaP:eCommP!X184)</f>
        <v>0</v>
      </c>
      <c r="Y184" s="155">
        <f>SUM(RomashkaP:eCommP!Y184)</f>
        <v>0</v>
      </c>
      <c r="Z184" s="155">
        <f>SUM(RomashkaP:eCommP!Z184)</f>
        <v>0</v>
      </c>
      <c r="AA184" s="155">
        <f>SUM(RomashkaP:eCommP!AA184)</f>
        <v>0</v>
      </c>
      <c r="AB184" s="155">
        <f>SUM(RomashkaP:eCommP!AB184)</f>
        <v>0</v>
      </c>
      <c r="AC184" s="155">
        <f>SUM(RomashkaP:eCommP!AC184)</f>
        <v>0</v>
      </c>
      <c r="AD184" s="155">
        <f>SUM(RomashkaP:eCommP!AD184)</f>
        <v>0</v>
      </c>
      <c r="AE184" s="155">
        <f>SUM(RomashkaP:eCommP!AE184)</f>
        <v>0</v>
      </c>
      <c r="AF184" s="155">
        <f>SUM(RomashkaP:eCommP!AF184)</f>
        <v>0</v>
      </c>
      <c r="AG184" s="155">
        <f>SUM(RomashkaP:eCommP!AG184)</f>
        <v>0</v>
      </c>
      <c r="AH184" s="155">
        <f>SUM(RomashkaP:eCommP!AH184)</f>
        <v>0</v>
      </c>
      <c r="AI184" s="155">
        <f>SUM(RomashkaP:eCommP!AI184)</f>
        <v>0</v>
      </c>
      <c r="AJ184" s="155">
        <f>SUM(RomashkaP:eCommP!AJ184)</f>
        <v>0</v>
      </c>
      <c r="AK184" s="155">
        <f>SUM(RomashkaP:eCommP!AK184)</f>
        <v>0</v>
      </c>
      <c r="AL184" s="155">
        <f>SUM(RomashkaP:eCommP!AL184)</f>
        <v>0</v>
      </c>
      <c r="AM184" s="155">
        <f>SUM(RomashkaP:eCommP!AM184)</f>
        <v>0</v>
      </c>
      <c r="AN184" s="155">
        <f>SUM(RomashkaP:eCommP!AN184)</f>
        <v>0</v>
      </c>
      <c r="AO184" s="155">
        <f>SUM(RomashkaP:eCommP!AO184)</f>
        <v>0</v>
      </c>
      <c r="AP184" s="155">
        <f>SUM(RomashkaP:eCommP!AP184)</f>
        <v>0</v>
      </c>
      <c r="AQ184" s="155">
        <f>SUM(RomashkaP:eCommP!AQ184)</f>
        <v>0</v>
      </c>
      <c r="AR184" s="155">
        <f>SUM(RomashkaP:eCommP!AR184)</f>
        <v>0</v>
      </c>
    </row>
    <row r="185" spans="1:44" s="128" customFormat="1" ht="12" x14ac:dyDescent="0.25">
      <c r="A185" s="126">
        <f>ROW()</f>
        <v>185</v>
      </c>
      <c r="B185" s="143"/>
      <c r="C185" s="127"/>
      <c r="E185" s="129"/>
      <c r="F185" s="114" t="s">
        <v>103</v>
      </c>
      <c r="G185" s="128" t="s">
        <v>58</v>
      </c>
      <c r="L185" s="152"/>
      <c r="M185" s="153"/>
      <c r="N185" s="154"/>
      <c r="O185" s="154"/>
      <c r="P185" s="152"/>
      <c r="Q185" s="131"/>
      <c r="R185" s="132">
        <f ca="1">SUM($T185:INDIRECT(ADDRESS($A185,SUMIFS($1:$1,$5:$5,MAX($5:$5)))))</f>
        <v>0</v>
      </c>
      <c r="U185" s="155">
        <f>SUM(RomashkaP:eCommP!U185)</f>
        <v>0</v>
      </c>
      <c r="V185" s="155">
        <f>SUM(RomashkaP:eCommP!V185)</f>
        <v>0</v>
      </c>
      <c r="W185" s="155">
        <f>SUM(RomashkaP:eCommP!W185)</f>
        <v>0</v>
      </c>
      <c r="X185" s="155">
        <f>SUM(RomashkaP:eCommP!X185)</f>
        <v>0</v>
      </c>
      <c r="Y185" s="155">
        <f>SUM(RomashkaP:eCommP!Y185)</f>
        <v>0</v>
      </c>
      <c r="Z185" s="155">
        <f>SUM(RomashkaP:eCommP!Z185)</f>
        <v>0</v>
      </c>
      <c r="AA185" s="155">
        <f>SUM(RomashkaP:eCommP!AA185)</f>
        <v>0</v>
      </c>
      <c r="AB185" s="155">
        <f>SUM(RomashkaP:eCommP!AB185)</f>
        <v>0</v>
      </c>
      <c r="AC185" s="155">
        <f>SUM(RomashkaP:eCommP!AC185)</f>
        <v>0</v>
      </c>
      <c r="AD185" s="155">
        <f>SUM(RomashkaP:eCommP!AD185)</f>
        <v>0</v>
      </c>
      <c r="AE185" s="155">
        <f>SUM(RomashkaP:eCommP!AE185)</f>
        <v>0</v>
      </c>
      <c r="AF185" s="155">
        <f>SUM(RomashkaP:eCommP!AF185)</f>
        <v>0</v>
      </c>
      <c r="AG185" s="155">
        <f>SUM(RomashkaP:eCommP!AG185)</f>
        <v>0</v>
      </c>
      <c r="AH185" s="155">
        <f>SUM(RomashkaP:eCommP!AH185)</f>
        <v>0</v>
      </c>
      <c r="AI185" s="155">
        <f>SUM(RomashkaP:eCommP!AI185)</f>
        <v>0</v>
      </c>
      <c r="AJ185" s="155">
        <f>SUM(RomashkaP:eCommP!AJ185)</f>
        <v>0</v>
      </c>
      <c r="AK185" s="155">
        <f>SUM(RomashkaP:eCommP!AK185)</f>
        <v>0</v>
      </c>
      <c r="AL185" s="155">
        <f>SUM(RomashkaP:eCommP!AL185)</f>
        <v>0</v>
      </c>
      <c r="AM185" s="155">
        <f>SUM(RomashkaP:eCommP!AM185)</f>
        <v>0</v>
      </c>
      <c r="AN185" s="155">
        <f>SUM(RomashkaP:eCommP!AN185)</f>
        <v>0</v>
      </c>
      <c r="AO185" s="155">
        <f>SUM(RomashkaP:eCommP!AO185)</f>
        <v>0</v>
      </c>
      <c r="AP185" s="155">
        <f>SUM(RomashkaP:eCommP!AP185)</f>
        <v>0</v>
      </c>
      <c r="AQ185" s="155">
        <f>SUM(RomashkaP:eCommP!AQ185)</f>
        <v>0</v>
      </c>
      <c r="AR185" s="155">
        <f>SUM(RomashkaP:eCommP!AR185)</f>
        <v>0</v>
      </c>
    </row>
    <row r="186" spans="1:44" s="17" customFormat="1" ht="10.199999999999999" x14ac:dyDescent="0.2">
      <c r="A186" s="23">
        <f>ROW()</f>
        <v>186</v>
      </c>
      <c r="B186" s="137"/>
      <c r="E186" s="16" t="s">
        <v>6</v>
      </c>
      <c r="L186" s="83"/>
      <c r="M186" s="79"/>
      <c r="N186" s="83"/>
      <c r="O186" s="83"/>
      <c r="P186" s="83"/>
      <c r="Q186" s="38"/>
      <c r="R186" s="22"/>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row>
    <row r="187" spans="1:44" s="5" customFormat="1" x14ac:dyDescent="0.3">
      <c r="A187" s="23">
        <f>ROW()</f>
        <v>187</v>
      </c>
      <c r="B187" s="135"/>
      <c r="C187" s="45"/>
      <c r="E187" s="24" t="s">
        <v>5</v>
      </c>
      <c r="F187" s="5" t="s">
        <v>19</v>
      </c>
      <c r="K187" s="11"/>
      <c r="L187" s="82"/>
      <c r="M187" s="81"/>
      <c r="N187" s="82"/>
      <c r="O187" s="82"/>
      <c r="P187" s="82"/>
      <c r="Q187" s="39" t="e">
        <f ca="1">R187-(R152-R172)</f>
        <v>#REF!</v>
      </c>
      <c r="R187" s="3" t="e">
        <f ca="1">SUM($T187:INDIRECT(ADDRESS($A187,SUMIFS($1:$1,$5:$5,MAX($5:$5)))))</f>
        <v>#REF!</v>
      </c>
      <c r="U187" s="3" t="e">
        <f>SUM(RomashkaP:eCommP!U187)</f>
        <v>#REF!</v>
      </c>
      <c r="V187" s="3" t="e">
        <f>SUM(RomashkaP:eCommP!V187)</f>
        <v>#REF!</v>
      </c>
      <c r="W187" s="3" t="e">
        <f>SUM(RomashkaP:eCommP!W187)</f>
        <v>#REF!</v>
      </c>
      <c r="X187" s="3" t="e">
        <f>SUM(RomashkaP:eCommP!X187)</f>
        <v>#REF!</v>
      </c>
      <c r="Y187" s="3" t="e">
        <f>SUM(RomashkaP:eCommP!Y187)</f>
        <v>#REF!</v>
      </c>
      <c r="Z187" s="3" t="e">
        <f>SUM(RomashkaP:eCommP!Z187)</f>
        <v>#REF!</v>
      </c>
      <c r="AA187" s="3" t="e">
        <f>SUM(RomashkaP:eCommP!AA187)</f>
        <v>#REF!</v>
      </c>
      <c r="AB187" s="3" t="e">
        <f>SUM(RomashkaP:eCommP!AB187)</f>
        <v>#REF!</v>
      </c>
      <c r="AC187" s="3" t="e">
        <f>SUM(RomashkaP:eCommP!AC187)</f>
        <v>#REF!</v>
      </c>
      <c r="AD187" s="3" t="e">
        <f>SUM(RomashkaP:eCommP!AD187)</f>
        <v>#REF!</v>
      </c>
      <c r="AE187" s="3" t="e">
        <f>SUM(RomashkaP:eCommP!AE187)</f>
        <v>#REF!</v>
      </c>
      <c r="AF187" s="3" t="e">
        <f>SUM(RomashkaP:eCommP!AF187)</f>
        <v>#REF!</v>
      </c>
      <c r="AG187" s="3" t="e">
        <f>SUM(RomashkaP:eCommP!AG187)</f>
        <v>#REF!</v>
      </c>
      <c r="AH187" s="3" t="e">
        <f>SUM(RomashkaP:eCommP!AH187)</f>
        <v>#REF!</v>
      </c>
      <c r="AI187" s="3" t="e">
        <f>SUM(RomashkaP:eCommP!AI187)</f>
        <v>#REF!</v>
      </c>
      <c r="AJ187" s="3" t="e">
        <f>SUM(RomashkaP:eCommP!AJ187)</f>
        <v>#REF!</v>
      </c>
      <c r="AK187" s="3" t="e">
        <f>SUM(RomashkaP:eCommP!AK187)</f>
        <v>#REF!</v>
      </c>
      <c r="AL187" s="3" t="e">
        <f>SUM(RomashkaP:eCommP!AL187)</f>
        <v>#REF!</v>
      </c>
      <c r="AM187" s="3" t="e">
        <f>SUM(RomashkaP:eCommP!AM187)</f>
        <v>#REF!</v>
      </c>
      <c r="AN187" s="3" t="e">
        <f>SUM(RomashkaP:eCommP!AN187)</f>
        <v>#REF!</v>
      </c>
      <c r="AO187" s="3" t="e">
        <f>SUM(RomashkaP:eCommP!AO187)</f>
        <v>#REF!</v>
      </c>
      <c r="AP187" s="3" t="e">
        <f>SUM(RomashkaP:eCommP!AP187)</f>
        <v>#REF!</v>
      </c>
      <c r="AQ187" s="3" t="e">
        <f>SUM(RomashkaP:eCommP!AQ187)</f>
        <v>#REF!</v>
      </c>
      <c r="AR187" s="3" t="e">
        <f>SUM(RomashkaP:eCommP!AR187)</f>
        <v>#REF!</v>
      </c>
    </row>
    <row r="188" spans="1:44" s="46" customFormat="1" ht="12" x14ac:dyDescent="0.25">
      <c r="A188" s="112">
        <f>ROW()</f>
        <v>188</v>
      </c>
      <c r="B188" s="139"/>
      <c r="E188" s="47" t="s">
        <v>5</v>
      </c>
      <c r="F188" s="46" t="s">
        <v>20</v>
      </c>
      <c r="L188" s="85"/>
      <c r="M188" s="84"/>
      <c r="N188" s="85"/>
      <c r="O188" s="85"/>
      <c r="P188" s="85"/>
      <c r="Q188" s="48"/>
      <c r="R188" s="49" t="e">
        <f ca="1">IF(R$122=0,0,R187/R$122)</f>
        <v>#REF!</v>
      </c>
      <c r="S188" s="50"/>
      <c r="T188" s="50"/>
      <c r="U188" s="49" t="e">
        <f t="shared" ref="U188:AF188" si="10">IF(U$122=0,0,U187/U$122)</f>
        <v>#REF!</v>
      </c>
      <c r="V188" s="49" t="e">
        <f>IF(V$122=0,0,V187/V$122)</f>
        <v>#REF!</v>
      </c>
      <c r="W188" s="49" t="e">
        <f t="shared" si="10"/>
        <v>#REF!</v>
      </c>
      <c r="X188" s="49" t="e">
        <f t="shared" si="10"/>
        <v>#REF!</v>
      </c>
      <c r="Y188" s="49" t="e">
        <f t="shared" si="10"/>
        <v>#REF!</v>
      </c>
      <c r="Z188" s="49" t="e">
        <f t="shared" si="10"/>
        <v>#REF!</v>
      </c>
      <c r="AA188" s="49" t="e">
        <f t="shared" si="10"/>
        <v>#REF!</v>
      </c>
      <c r="AB188" s="49" t="e">
        <f t="shared" si="10"/>
        <v>#REF!</v>
      </c>
      <c r="AC188" s="49" t="e">
        <f t="shared" si="10"/>
        <v>#REF!</v>
      </c>
      <c r="AD188" s="49" t="e">
        <f t="shared" si="10"/>
        <v>#REF!</v>
      </c>
      <c r="AE188" s="49" t="e">
        <f t="shared" si="10"/>
        <v>#REF!</v>
      </c>
      <c r="AF188" s="49" t="e">
        <f t="shared" si="10"/>
        <v>#REF!</v>
      </c>
      <c r="AG188" s="49" t="e">
        <f t="shared" ref="AG188:AR188" si="11">IF(AG$122=0,0,AG187/AG$122)</f>
        <v>#REF!</v>
      </c>
      <c r="AH188" s="49" t="e">
        <f t="shared" si="11"/>
        <v>#REF!</v>
      </c>
      <c r="AI188" s="49" t="e">
        <f t="shared" si="11"/>
        <v>#REF!</v>
      </c>
      <c r="AJ188" s="49" t="e">
        <f t="shared" si="11"/>
        <v>#REF!</v>
      </c>
      <c r="AK188" s="49" t="e">
        <f t="shared" si="11"/>
        <v>#REF!</v>
      </c>
      <c r="AL188" s="49" t="e">
        <f t="shared" si="11"/>
        <v>#REF!</v>
      </c>
      <c r="AM188" s="49" t="e">
        <f t="shared" si="11"/>
        <v>#REF!</v>
      </c>
      <c r="AN188" s="49" t="e">
        <f t="shared" si="11"/>
        <v>#REF!</v>
      </c>
      <c r="AO188" s="49" t="e">
        <f t="shared" si="11"/>
        <v>#REF!</v>
      </c>
      <c r="AP188" s="49" t="e">
        <f t="shared" si="11"/>
        <v>#REF!</v>
      </c>
      <c r="AQ188" s="49" t="e">
        <f t="shared" si="11"/>
        <v>#REF!</v>
      </c>
      <c r="AR188" s="49" t="e">
        <f t="shared" si="11"/>
        <v>#REF!</v>
      </c>
    </row>
    <row r="189" spans="1:44" s="14" customFormat="1" x14ac:dyDescent="0.3">
      <c r="A189" s="19">
        <f>ROW()</f>
        <v>189</v>
      </c>
      <c r="B189" s="144"/>
      <c r="E189" s="116" t="s">
        <v>5</v>
      </c>
      <c r="F189" s="14" t="s">
        <v>21</v>
      </c>
      <c r="L189" s="65"/>
      <c r="M189" s="157"/>
      <c r="N189" s="76"/>
      <c r="O189" s="76"/>
      <c r="P189" s="65"/>
      <c r="Q189" s="38"/>
      <c r="R189" s="29">
        <f ca="1">SUM($T189:INDIRECT(ADDRESS($A189,SUMIFS($1:$1,$5:$5,MAX($5:$5)))))</f>
        <v>300000000</v>
      </c>
      <c r="S189" s="6"/>
      <c r="T189" s="6"/>
      <c r="U189" s="160">
        <f>SUM(RomashkaP:eCommP!U189)</f>
        <v>0</v>
      </c>
      <c r="V189" s="160">
        <f>SUM(RomashkaP:eCommP!V189)</f>
        <v>0</v>
      </c>
      <c r="W189" s="160">
        <f>SUM(RomashkaP:eCommP!W189)</f>
        <v>0</v>
      </c>
      <c r="X189" s="160">
        <f>SUM(RomashkaP:eCommP!X189)</f>
        <v>4000000</v>
      </c>
      <c r="Y189" s="160">
        <f>SUM(RomashkaP:eCommP!Y189)</f>
        <v>4000000</v>
      </c>
      <c r="Z189" s="160">
        <f>SUM(RomashkaP:eCommP!Z189)</f>
        <v>4000000</v>
      </c>
      <c r="AA189" s="160">
        <f>SUM(RomashkaP:eCommP!AA189)</f>
        <v>8000000</v>
      </c>
      <c r="AB189" s="160">
        <f>SUM(RomashkaP:eCommP!AB189)</f>
        <v>8000000</v>
      </c>
      <c r="AC189" s="160">
        <f>SUM(RomashkaP:eCommP!AC189)</f>
        <v>8000000</v>
      </c>
      <c r="AD189" s="160">
        <f>SUM(RomashkaP:eCommP!AD189)</f>
        <v>12000000</v>
      </c>
      <c r="AE189" s="160">
        <f>SUM(RomashkaP:eCommP!AE189)</f>
        <v>12000000</v>
      </c>
      <c r="AF189" s="160">
        <f>SUM(RomashkaP:eCommP!AF189)</f>
        <v>12000000</v>
      </c>
      <c r="AG189" s="160">
        <f>SUM(RomashkaP:eCommP!AG189)</f>
        <v>12000000</v>
      </c>
      <c r="AH189" s="160">
        <f>SUM(RomashkaP:eCommP!AH189)</f>
        <v>16000000</v>
      </c>
      <c r="AI189" s="160">
        <f>SUM(RomashkaP:eCommP!AI189)</f>
        <v>16000000</v>
      </c>
      <c r="AJ189" s="160">
        <f>SUM(RomashkaP:eCommP!AJ189)</f>
        <v>16000000</v>
      </c>
      <c r="AK189" s="160">
        <f>SUM(RomashkaP:eCommP!AK189)</f>
        <v>16000000</v>
      </c>
      <c r="AL189" s="160">
        <f>SUM(RomashkaP:eCommP!AL189)</f>
        <v>20000000</v>
      </c>
      <c r="AM189" s="160">
        <f>SUM(RomashkaP:eCommP!AM189)</f>
        <v>20000000</v>
      </c>
      <c r="AN189" s="160">
        <f>SUM(RomashkaP:eCommP!AN189)</f>
        <v>20000000</v>
      </c>
      <c r="AO189" s="160">
        <f>SUM(RomashkaP:eCommP!AO189)</f>
        <v>20000000</v>
      </c>
      <c r="AP189" s="160">
        <f>SUM(RomashkaP:eCommP!AP189)</f>
        <v>24000000</v>
      </c>
      <c r="AQ189" s="160">
        <f>SUM(RomashkaP:eCommP!AQ189)</f>
        <v>24000000</v>
      </c>
      <c r="AR189" s="160">
        <f>SUM(RomashkaP:eCommP!AR189)</f>
        <v>24000000</v>
      </c>
    </row>
    <row r="190" spans="1:44" s="14" customFormat="1" x14ac:dyDescent="0.3">
      <c r="A190" s="19">
        <f>ROW()</f>
        <v>190</v>
      </c>
      <c r="B190" s="144"/>
      <c r="E190" s="116" t="s">
        <v>5</v>
      </c>
      <c r="F190" s="14" t="s">
        <v>61</v>
      </c>
      <c r="L190" s="65"/>
      <c r="M190" s="157"/>
      <c r="N190" s="76"/>
      <c r="O190" s="76"/>
      <c r="P190" s="65"/>
      <c r="Q190" s="38"/>
      <c r="R190" s="29">
        <f ca="1">SUM($T190:INDIRECT(ADDRESS($A190,SUMIFS($1:$1,$5:$5,MAX($5:$5)))))</f>
        <v>0</v>
      </c>
      <c r="S190" s="6"/>
      <c r="T190" s="6"/>
      <c r="U190" s="160">
        <f>SUM(RomashkaP:eCommP!U190)</f>
        <v>0</v>
      </c>
      <c r="V190" s="160">
        <f>SUM(RomashkaP:eCommP!V190)</f>
        <v>0</v>
      </c>
      <c r="W190" s="160">
        <f>SUM(RomashkaP:eCommP!W190)</f>
        <v>0</v>
      </c>
      <c r="X190" s="160">
        <f>SUM(RomashkaP:eCommP!X190)</f>
        <v>0</v>
      </c>
      <c r="Y190" s="160">
        <f>SUM(RomashkaP:eCommP!Y190)</f>
        <v>0</v>
      </c>
      <c r="Z190" s="160">
        <f>SUM(RomashkaP:eCommP!Z190)</f>
        <v>0</v>
      </c>
      <c r="AA190" s="160">
        <f>SUM(RomashkaP:eCommP!AA190)</f>
        <v>0</v>
      </c>
      <c r="AB190" s="160">
        <f>SUM(RomashkaP:eCommP!AB190)</f>
        <v>0</v>
      </c>
      <c r="AC190" s="160">
        <f>SUM(RomashkaP:eCommP!AC190)</f>
        <v>0</v>
      </c>
      <c r="AD190" s="160">
        <f>SUM(RomashkaP:eCommP!AD190)</f>
        <v>0</v>
      </c>
      <c r="AE190" s="160">
        <f>SUM(RomashkaP:eCommP!AE190)</f>
        <v>0</v>
      </c>
      <c r="AF190" s="160">
        <f>SUM(RomashkaP:eCommP!AF190)</f>
        <v>0</v>
      </c>
      <c r="AG190" s="160">
        <f>SUM(RomashkaP:eCommP!AG190)</f>
        <v>0</v>
      </c>
      <c r="AH190" s="160">
        <f>SUM(RomashkaP:eCommP!AH190)</f>
        <v>0</v>
      </c>
      <c r="AI190" s="160">
        <f>SUM(RomashkaP:eCommP!AI190)</f>
        <v>0</v>
      </c>
      <c r="AJ190" s="160">
        <f>SUM(RomashkaP:eCommP!AJ190)</f>
        <v>0</v>
      </c>
      <c r="AK190" s="160">
        <f>SUM(RomashkaP:eCommP!AK190)</f>
        <v>0</v>
      </c>
      <c r="AL190" s="160">
        <f>SUM(RomashkaP:eCommP!AL190)</f>
        <v>0</v>
      </c>
      <c r="AM190" s="160">
        <f>SUM(RomashkaP:eCommP!AM190)</f>
        <v>0</v>
      </c>
      <c r="AN190" s="160">
        <f>SUM(RomashkaP:eCommP!AN190)</f>
        <v>0</v>
      </c>
      <c r="AO190" s="160">
        <f>SUM(RomashkaP:eCommP!AO190)</f>
        <v>0</v>
      </c>
      <c r="AP190" s="160">
        <f>SUM(RomashkaP:eCommP!AP190)</f>
        <v>0</v>
      </c>
      <c r="AQ190" s="160">
        <f>SUM(RomashkaP:eCommP!AQ190)</f>
        <v>0</v>
      </c>
      <c r="AR190" s="160">
        <f>SUM(RomashkaP:eCommP!AR190)</f>
        <v>0</v>
      </c>
    </row>
    <row r="191" spans="1:44" s="14" customFormat="1" x14ac:dyDescent="0.3">
      <c r="A191" s="19">
        <f>ROW()</f>
        <v>191</v>
      </c>
      <c r="B191" s="144"/>
      <c r="E191" s="116" t="s">
        <v>5</v>
      </c>
      <c r="F191" s="14" t="s">
        <v>58</v>
      </c>
      <c r="L191" s="65"/>
      <c r="M191" s="157"/>
      <c r="N191" s="76"/>
      <c r="O191" s="76"/>
      <c r="P191" s="65"/>
      <c r="Q191" s="38"/>
      <c r="R191" s="29">
        <f ca="1">SUM($T191:INDIRECT(ADDRESS($A191,SUMIFS($1:$1,$5:$5,MAX($5:$5)))))</f>
        <v>0</v>
      </c>
      <c r="S191" s="6"/>
      <c r="T191" s="6"/>
      <c r="U191" s="160">
        <f>SUM(RomashkaP:eCommP!U191)</f>
        <v>0</v>
      </c>
      <c r="V191" s="160">
        <f>SUM(RomashkaP:eCommP!V191)</f>
        <v>0</v>
      </c>
      <c r="W191" s="160">
        <f>SUM(RomashkaP:eCommP!W191)</f>
        <v>0</v>
      </c>
      <c r="X191" s="160">
        <f>SUM(RomashkaP:eCommP!X191)</f>
        <v>0</v>
      </c>
      <c r="Y191" s="160">
        <f>SUM(RomashkaP:eCommP!Y191)</f>
        <v>0</v>
      </c>
      <c r="Z191" s="160">
        <f>SUM(RomashkaP:eCommP!Z191)</f>
        <v>0</v>
      </c>
      <c r="AA191" s="160">
        <f>SUM(RomashkaP:eCommP!AA191)</f>
        <v>0</v>
      </c>
      <c r="AB191" s="160">
        <f>SUM(RomashkaP:eCommP!AB191)</f>
        <v>0</v>
      </c>
      <c r="AC191" s="160">
        <f>SUM(RomashkaP:eCommP!AC191)</f>
        <v>0</v>
      </c>
      <c r="AD191" s="160">
        <f>SUM(RomashkaP:eCommP!AD191)</f>
        <v>0</v>
      </c>
      <c r="AE191" s="160">
        <f>SUM(RomashkaP:eCommP!AE191)</f>
        <v>0</v>
      </c>
      <c r="AF191" s="160">
        <f>SUM(RomashkaP:eCommP!AF191)</f>
        <v>0</v>
      </c>
      <c r="AG191" s="160">
        <f>SUM(RomashkaP:eCommP!AG191)</f>
        <v>0</v>
      </c>
      <c r="AH191" s="160">
        <f>SUM(RomashkaP:eCommP!AH191)</f>
        <v>0</v>
      </c>
      <c r="AI191" s="160">
        <f>SUM(RomashkaP:eCommP!AI191)</f>
        <v>0</v>
      </c>
      <c r="AJ191" s="160">
        <f>SUM(RomashkaP:eCommP!AJ191)</f>
        <v>0</v>
      </c>
      <c r="AK191" s="160">
        <f>SUM(RomashkaP:eCommP!AK191)</f>
        <v>0</v>
      </c>
      <c r="AL191" s="160">
        <f>SUM(RomashkaP:eCommP!AL191)</f>
        <v>0</v>
      </c>
      <c r="AM191" s="160">
        <f>SUM(RomashkaP:eCommP!AM191)</f>
        <v>0</v>
      </c>
      <c r="AN191" s="160">
        <f>SUM(RomashkaP:eCommP!AN191)</f>
        <v>0</v>
      </c>
      <c r="AO191" s="160">
        <f>SUM(RomashkaP:eCommP!AO191)</f>
        <v>0</v>
      </c>
      <c r="AP191" s="160">
        <f>SUM(RomashkaP:eCommP!AP191)</f>
        <v>0</v>
      </c>
      <c r="AQ191" s="160">
        <f>SUM(RomashkaP:eCommP!AQ191)</f>
        <v>0</v>
      </c>
      <c r="AR191" s="160">
        <f>SUM(RomashkaP:eCommP!AR191)</f>
        <v>0</v>
      </c>
    </row>
    <row r="192" spans="1:44" s="5" customFormat="1" x14ac:dyDescent="0.3">
      <c r="A192" s="23">
        <f>ROW()</f>
        <v>192</v>
      </c>
      <c r="B192" s="135"/>
      <c r="C192" s="45"/>
      <c r="E192" s="24" t="s">
        <v>5</v>
      </c>
      <c r="F192" s="5" t="s">
        <v>22</v>
      </c>
      <c r="K192" s="11"/>
      <c r="L192" s="82"/>
      <c r="M192" s="81"/>
      <c r="N192" s="82"/>
      <c r="O192" s="82"/>
      <c r="P192" s="82"/>
      <c r="Q192" s="39" t="e">
        <f ca="1">R192-(R187-R189+R190-R191)</f>
        <v>#REF!</v>
      </c>
      <c r="R192" s="3" t="e">
        <f ca="1">SUM($T192:INDIRECT(ADDRESS($A192,SUMIFS($1:$1,$5:$5,MAX($5:$5)))))</f>
        <v>#REF!</v>
      </c>
      <c r="U192" s="3" t="e">
        <f>SUM(RomashkaP:eCommP!U192)</f>
        <v>#REF!</v>
      </c>
      <c r="V192" s="3" t="e">
        <f>SUM(RomashkaP:eCommP!V192)</f>
        <v>#REF!</v>
      </c>
      <c r="W192" s="3" t="e">
        <f>SUM(RomashkaP:eCommP!W192)</f>
        <v>#REF!</v>
      </c>
      <c r="X192" s="3" t="e">
        <f>SUM(RomashkaP:eCommP!X192)</f>
        <v>#REF!</v>
      </c>
      <c r="Y192" s="3" t="e">
        <f>SUM(RomashkaP:eCommP!Y192)</f>
        <v>#REF!</v>
      </c>
      <c r="Z192" s="3" t="e">
        <f>SUM(RomashkaP:eCommP!Z192)</f>
        <v>#REF!</v>
      </c>
      <c r="AA192" s="3" t="e">
        <f>SUM(RomashkaP:eCommP!AA192)</f>
        <v>#REF!</v>
      </c>
      <c r="AB192" s="3" t="e">
        <f>SUM(RomashkaP:eCommP!AB192)</f>
        <v>#REF!</v>
      </c>
      <c r="AC192" s="3" t="e">
        <f>SUM(RomashkaP:eCommP!AC192)</f>
        <v>#REF!</v>
      </c>
      <c r="AD192" s="3" t="e">
        <f>SUM(RomashkaP:eCommP!AD192)</f>
        <v>#REF!</v>
      </c>
      <c r="AE192" s="3" t="e">
        <f>SUM(RomashkaP:eCommP!AE192)</f>
        <v>#REF!</v>
      </c>
      <c r="AF192" s="3" t="e">
        <f>SUM(RomashkaP:eCommP!AF192)</f>
        <v>#REF!</v>
      </c>
      <c r="AG192" s="3" t="e">
        <f>SUM(RomashkaP:eCommP!AG192)</f>
        <v>#REF!</v>
      </c>
      <c r="AH192" s="3" t="e">
        <f>SUM(RomashkaP:eCommP!AH192)</f>
        <v>#REF!</v>
      </c>
      <c r="AI192" s="3" t="e">
        <f>SUM(RomashkaP:eCommP!AI192)</f>
        <v>#REF!</v>
      </c>
      <c r="AJ192" s="3" t="e">
        <f>SUM(RomashkaP:eCommP!AJ192)</f>
        <v>#REF!</v>
      </c>
      <c r="AK192" s="3" t="e">
        <f>SUM(RomashkaP:eCommP!AK192)</f>
        <v>#REF!</v>
      </c>
      <c r="AL192" s="3" t="e">
        <f>SUM(RomashkaP:eCommP!AL192)</f>
        <v>#REF!</v>
      </c>
      <c r="AM192" s="3" t="e">
        <f>SUM(RomashkaP:eCommP!AM192)</f>
        <v>#REF!</v>
      </c>
      <c r="AN192" s="3" t="e">
        <f>SUM(RomashkaP:eCommP!AN192)</f>
        <v>#REF!</v>
      </c>
      <c r="AO192" s="3" t="e">
        <f>SUM(RomashkaP:eCommP!AO192)</f>
        <v>#REF!</v>
      </c>
      <c r="AP192" s="3" t="e">
        <f>SUM(RomashkaP:eCommP!AP192)</f>
        <v>#REF!</v>
      </c>
      <c r="AQ192" s="3" t="e">
        <f>SUM(RomashkaP:eCommP!AQ192)</f>
        <v>#REF!</v>
      </c>
      <c r="AR192" s="3" t="e">
        <f>SUM(RomashkaP:eCommP!AR192)</f>
        <v>#REF!</v>
      </c>
    </row>
    <row r="193" spans="1:44" s="46" customFormat="1" ht="12" x14ac:dyDescent="0.25">
      <c r="A193" s="112">
        <f>ROW()</f>
        <v>193</v>
      </c>
      <c r="B193" s="139"/>
      <c r="E193" s="47" t="s">
        <v>5</v>
      </c>
      <c r="F193" s="46" t="s">
        <v>26</v>
      </c>
      <c r="L193" s="85"/>
      <c r="M193" s="84"/>
      <c r="N193" s="85"/>
      <c r="O193" s="85"/>
      <c r="P193" s="85"/>
      <c r="Q193" s="48"/>
      <c r="R193" s="49" t="e">
        <f ca="1">IF(R$122=0,0,R192/R$122)</f>
        <v>#REF!</v>
      </c>
      <c r="S193" s="50"/>
      <c r="T193" s="50"/>
      <c r="U193" s="49" t="e">
        <f t="shared" ref="U193:AF193" si="12">IF(U$122=0,0,U192/U$122)</f>
        <v>#REF!</v>
      </c>
      <c r="V193" s="49" t="e">
        <f t="shared" si="12"/>
        <v>#REF!</v>
      </c>
      <c r="W193" s="49" t="e">
        <f t="shared" si="12"/>
        <v>#REF!</v>
      </c>
      <c r="X193" s="49" t="e">
        <f t="shared" si="12"/>
        <v>#REF!</v>
      </c>
      <c r="Y193" s="49" t="e">
        <f t="shared" si="12"/>
        <v>#REF!</v>
      </c>
      <c r="Z193" s="49" t="e">
        <f t="shared" si="12"/>
        <v>#REF!</v>
      </c>
      <c r="AA193" s="49" t="e">
        <f t="shared" si="12"/>
        <v>#REF!</v>
      </c>
      <c r="AB193" s="49" t="e">
        <f t="shared" si="12"/>
        <v>#REF!</v>
      </c>
      <c r="AC193" s="49" t="e">
        <f t="shared" si="12"/>
        <v>#REF!</v>
      </c>
      <c r="AD193" s="49" t="e">
        <f t="shared" si="12"/>
        <v>#REF!</v>
      </c>
      <c r="AE193" s="49" t="e">
        <f t="shared" si="12"/>
        <v>#REF!</v>
      </c>
      <c r="AF193" s="49" t="e">
        <f t="shared" si="12"/>
        <v>#REF!</v>
      </c>
      <c r="AG193" s="49" t="e">
        <f t="shared" ref="AG193:AR193" si="13">IF(AG$122=0,0,AG192/AG$122)</f>
        <v>#REF!</v>
      </c>
      <c r="AH193" s="49" t="e">
        <f t="shared" si="13"/>
        <v>#REF!</v>
      </c>
      <c r="AI193" s="49" t="e">
        <f t="shared" si="13"/>
        <v>#REF!</v>
      </c>
      <c r="AJ193" s="49" t="e">
        <f t="shared" si="13"/>
        <v>#REF!</v>
      </c>
      <c r="AK193" s="49" t="e">
        <f t="shared" si="13"/>
        <v>#REF!</v>
      </c>
      <c r="AL193" s="49" t="e">
        <f t="shared" si="13"/>
        <v>#REF!</v>
      </c>
      <c r="AM193" s="49" t="e">
        <f t="shared" si="13"/>
        <v>#REF!</v>
      </c>
      <c r="AN193" s="49" t="e">
        <f t="shared" si="13"/>
        <v>#REF!</v>
      </c>
      <c r="AO193" s="49" t="e">
        <f t="shared" si="13"/>
        <v>#REF!</v>
      </c>
      <c r="AP193" s="49" t="e">
        <f t="shared" si="13"/>
        <v>#REF!</v>
      </c>
      <c r="AQ193" s="49" t="e">
        <f t="shared" si="13"/>
        <v>#REF!</v>
      </c>
      <c r="AR193" s="49" t="e">
        <f t="shared" si="13"/>
        <v>#REF!</v>
      </c>
    </row>
    <row r="194" spans="1:44" s="11" customFormat="1" ht="12" x14ac:dyDescent="0.25">
      <c r="A194" s="68">
        <f>ROW()</f>
        <v>194</v>
      </c>
      <c r="B194" s="142"/>
      <c r="E194" s="12" t="s">
        <v>5</v>
      </c>
      <c r="F194" s="11" t="s">
        <v>43</v>
      </c>
      <c r="L194" s="65"/>
      <c r="M194" s="93"/>
      <c r="N194" s="86"/>
      <c r="O194" s="86"/>
      <c r="P194" s="65"/>
      <c r="Q194" s="94"/>
      <c r="R194" s="43">
        <f ca="1">SUM($T194:INDIRECT(ADDRESS($A194,SUMIFS($1:$1,$5:$5,MAX($5:$5)))))</f>
        <v>0</v>
      </c>
      <c r="U194" s="155">
        <f>SUM(RomashkaP:eCommP!U194)</f>
        <v>0</v>
      </c>
      <c r="V194" s="155">
        <f>SUM(RomashkaP:eCommP!V194)</f>
        <v>0</v>
      </c>
      <c r="W194" s="155">
        <f>SUM(RomashkaP:eCommP!W194)</f>
        <v>0</v>
      </c>
      <c r="X194" s="155">
        <f>SUM(RomashkaP:eCommP!X194)</f>
        <v>0</v>
      </c>
      <c r="Y194" s="155">
        <f>SUM(RomashkaP:eCommP!Y194)</f>
        <v>0</v>
      </c>
      <c r="Z194" s="155">
        <f>SUM(RomashkaP:eCommP!Z194)</f>
        <v>0</v>
      </c>
      <c r="AA194" s="155">
        <f>SUM(RomashkaP:eCommP!AA194)</f>
        <v>0</v>
      </c>
      <c r="AB194" s="155">
        <f>SUM(RomashkaP:eCommP!AB194)</f>
        <v>0</v>
      </c>
      <c r="AC194" s="155">
        <f>SUM(RomashkaP:eCommP!AC194)</f>
        <v>0</v>
      </c>
      <c r="AD194" s="155">
        <f>SUM(RomashkaP:eCommP!AD194)</f>
        <v>0</v>
      </c>
      <c r="AE194" s="155">
        <f>SUM(RomashkaP:eCommP!AE194)</f>
        <v>0</v>
      </c>
      <c r="AF194" s="155">
        <f>SUM(RomashkaP:eCommP!AF194)</f>
        <v>0</v>
      </c>
      <c r="AG194" s="155">
        <f>SUM(RomashkaP:eCommP!AG194)</f>
        <v>0</v>
      </c>
      <c r="AH194" s="155">
        <f>SUM(RomashkaP:eCommP!AH194)</f>
        <v>0</v>
      </c>
      <c r="AI194" s="155">
        <f>SUM(RomashkaP:eCommP!AI194)</f>
        <v>0</v>
      </c>
      <c r="AJ194" s="155">
        <f>SUM(RomashkaP:eCommP!AJ194)</f>
        <v>0</v>
      </c>
      <c r="AK194" s="155">
        <f>SUM(RomashkaP:eCommP!AK194)</f>
        <v>0</v>
      </c>
      <c r="AL194" s="155">
        <f>SUM(RomashkaP:eCommP!AL194)</f>
        <v>0</v>
      </c>
      <c r="AM194" s="155">
        <f>SUM(RomashkaP:eCommP!AM194)</f>
        <v>0</v>
      </c>
      <c r="AN194" s="155">
        <f>SUM(RomashkaP:eCommP!AN194)</f>
        <v>0</v>
      </c>
      <c r="AO194" s="155">
        <f>SUM(RomashkaP:eCommP!AO194)</f>
        <v>0</v>
      </c>
      <c r="AP194" s="155">
        <f>SUM(RomashkaP:eCommP!AP194)</f>
        <v>0</v>
      </c>
      <c r="AQ194" s="155">
        <f>SUM(RomashkaP:eCommP!AQ194)</f>
        <v>0</v>
      </c>
      <c r="AR194" s="155">
        <f>SUM(RomashkaP:eCommP!AR194)</f>
        <v>0</v>
      </c>
    </row>
    <row r="195" spans="1:44" s="11" customFormat="1" ht="12" x14ac:dyDescent="0.25">
      <c r="A195" s="68">
        <f>ROW()</f>
        <v>195</v>
      </c>
      <c r="B195" s="142"/>
      <c r="E195" s="12" t="s">
        <v>5</v>
      </c>
      <c r="F195" s="11" t="s">
        <v>65</v>
      </c>
      <c r="L195" s="65"/>
      <c r="M195" s="93"/>
      <c r="N195" s="86"/>
      <c r="O195" s="86"/>
      <c r="P195" s="65"/>
      <c r="Q195" s="94"/>
      <c r="R195" s="43">
        <f ca="1">SUM($T195:INDIRECT(ADDRESS($A195,SUMIFS($1:$1,$5:$5,MAX($5:$5)))))</f>
        <v>0</v>
      </c>
      <c r="U195" s="155">
        <f>SUM(RomashkaP:eCommP!U195)</f>
        <v>0</v>
      </c>
      <c r="V195" s="155">
        <f>SUM(RomashkaP:eCommP!V195)</f>
        <v>0</v>
      </c>
      <c r="W195" s="155">
        <f>SUM(RomashkaP:eCommP!W195)</f>
        <v>0</v>
      </c>
      <c r="X195" s="155">
        <f>SUM(RomashkaP:eCommP!X195)</f>
        <v>0</v>
      </c>
      <c r="Y195" s="155">
        <f>SUM(RomashkaP:eCommP!Y195)</f>
        <v>0</v>
      </c>
      <c r="Z195" s="155">
        <f>SUM(RomashkaP:eCommP!Z195)</f>
        <v>0</v>
      </c>
      <c r="AA195" s="155">
        <f>SUM(RomashkaP:eCommP!AA195)</f>
        <v>0</v>
      </c>
      <c r="AB195" s="155">
        <f>SUM(RomashkaP:eCommP!AB195)</f>
        <v>0</v>
      </c>
      <c r="AC195" s="155">
        <f>SUM(RomashkaP:eCommP!AC195)</f>
        <v>0</v>
      </c>
      <c r="AD195" s="155">
        <f>SUM(RomashkaP:eCommP!AD195)</f>
        <v>0</v>
      </c>
      <c r="AE195" s="155">
        <f>SUM(RomashkaP:eCommP!AE195)</f>
        <v>0</v>
      </c>
      <c r="AF195" s="155">
        <f>SUM(RomashkaP:eCommP!AF195)</f>
        <v>0</v>
      </c>
      <c r="AG195" s="155">
        <f>SUM(RomashkaP:eCommP!AG195)</f>
        <v>0</v>
      </c>
      <c r="AH195" s="155">
        <f>SUM(RomashkaP:eCommP!AH195)</f>
        <v>0</v>
      </c>
      <c r="AI195" s="155">
        <f>SUM(RomashkaP:eCommP!AI195)</f>
        <v>0</v>
      </c>
      <c r="AJ195" s="155">
        <f>SUM(RomashkaP:eCommP!AJ195)</f>
        <v>0</v>
      </c>
      <c r="AK195" s="155">
        <f>SUM(RomashkaP:eCommP!AK195)</f>
        <v>0</v>
      </c>
      <c r="AL195" s="155">
        <f>SUM(RomashkaP:eCommP!AL195)</f>
        <v>0</v>
      </c>
      <c r="AM195" s="155">
        <f>SUM(RomashkaP:eCommP!AM195)</f>
        <v>0</v>
      </c>
      <c r="AN195" s="155">
        <f>SUM(RomashkaP:eCommP!AN195)</f>
        <v>0</v>
      </c>
      <c r="AO195" s="155">
        <f>SUM(RomashkaP:eCommP!AO195)</f>
        <v>0</v>
      </c>
      <c r="AP195" s="155">
        <f>SUM(RomashkaP:eCommP!AP195)</f>
        <v>0</v>
      </c>
      <c r="AQ195" s="155">
        <f>SUM(RomashkaP:eCommP!AQ195)</f>
        <v>0</v>
      </c>
      <c r="AR195" s="155">
        <f>SUM(RomashkaP:eCommP!AR195)</f>
        <v>0</v>
      </c>
    </row>
    <row r="196" spans="1:44" s="11" customFormat="1" ht="12" x14ac:dyDescent="0.25">
      <c r="A196" s="68">
        <f>ROW()</f>
        <v>196</v>
      </c>
      <c r="B196" s="142"/>
      <c r="E196" s="12" t="s">
        <v>5</v>
      </c>
      <c r="F196" s="11" t="s">
        <v>115</v>
      </c>
      <c r="L196" s="86"/>
      <c r="M196" s="93"/>
      <c r="N196" s="86"/>
      <c r="O196" s="86"/>
      <c r="P196" s="86"/>
      <c r="Q196" s="94" t="e">
        <f ca="1">R196-(R192-R194-R195)</f>
        <v>#REF!</v>
      </c>
      <c r="R196" s="43" t="e">
        <f ca="1">SUM($T196:INDIRECT(ADDRESS($A196,SUMIFS($1:$1,$5:$5,MAX($5:$5)))))</f>
        <v>#REF!</v>
      </c>
      <c r="U196" s="43" t="e">
        <f>SUM(RomashkaP:eCommP!U196)</f>
        <v>#REF!</v>
      </c>
      <c r="V196" s="43" t="e">
        <f>SUM(RomashkaP:eCommP!V196)</f>
        <v>#REF!</v>
      </c>
      <c r="W196" s="43" t="e">
        <f>SUM(RomashkaP:eCommP!W196)</f>
        <v>#REF!</v>
      </c>
      <c r="X196" s="43" t="e">
        <f>SUM(RomashkaP:eCommP!X196)</f>
        <v>#REF!</v>
      </c>
      <c r="Y196" s="43" t="e">
        <f>SUM(RomashkaP:eCommP!Y196)</f>
        <v>#REF!</v>
      </c>
      <c r="Z196" s="43" t="e">
        <f>SUM(RomashkaP:eCommP!Z196)</f>
        <v>#REF!</v>
      </c>
      <c r="AA196" s="43" t="e">
        <f>SUM(RomashkaP:eCommP!AA196)</f>
        <v>#REF!</v>
      </c>
      <c r="AB196" s="43" t="e">
        <f>SUM(RomashkaP:eCommP!AB196)</f>
        <v>#REF!</v>
      </c>
      <c r="AC196" s="43" t="e">
        <f>SUM(RomashkaP:eCommP!AC196)</f>
        <v>#REF!</v>
      </c>
      <c r="AD196" s="43" t="e">
        <f>SUM(RomashkaP:eCommP!AD196)</f>
        <v>#REF!</v>
      </c>
      <c r="AE196" s="43" t="e">
        <f>SUM(RomashkaP:eCommP!AE196)</f>
        <v>#REF!</v>
      </c>
      <c r="AF196" s="43" t="e">
        <f>SUM(RomashkaP:eCommP!AF196)</f>
        <v>#REF!</v>
      </c>
      <c r="AG196" s="43" t="e">
        <f>SUM(RomashkaP:eCommP!AG196)</f>
        <v>#REF!</v>
      </c>
      <c r="AH196" s="43" t="e">
        <f>SUM(RomashkaP:eCommP!AH196)</f>
        <v>#REF!</v>
      </c>
      <c r="AI196" s="43" t="e">
        <f>SUM(RomashkaP:eCommP!AI196)</f>
        <v>#REF!</v>
      </c>
      <c r="AJ196" s="43" t="e">
        <f>SUM(RomashkaP:eCommP!AJ196)</f>
        <v>#REF!</v>
      </c>
      <c r="AK196" s="43" t="e">
        <f>SUM(RomashkaP:eCommP!AK196)</f>
        <v>#REF!</v>
      </c>
      <c r="AL196" s="43" t="e">
        <f>SUM(RomashkaP:eCommP!AL196)</f>
        <v>#REF!</v>
      </c>
      <c r="AM196" s="43" t="e">
        <f>SUM(RomashkaP:eCommP!AM196)</f>
        <v>#REF!</v>
      </c>
      <c r="AN196" s="43" t="e">
        <f>SUM(RomashkaP:eCommP!AN196)</f>
        <v>#REF!</v>
      </c>
      <c r="AO196" s="43" t="e">
        <f>SUM(RomashkaP:eCommP!AO196)</f>
        <v>#REF!</v>
      </c>
      <c r="AP196" s="43" t="e">
        <f>SUM(RomashkaP:eCommP!AP196)</f>
        <v>#REF!</v>
      </c>
      <c r="AQ196" s="43" t="e">
        <f>SUM(RomashkaP:eCommP!AQ196)</f>
        <v>#REF!</v>
      </c>
      <c r="AR196" s="43" t="e">
        <f>SUM(RomashkaP:eCommP!AR196)</f>
        <v>#REF!</v>
      </c>
    </row>
    <row r="197" spans="1:44" s="56" customFormat="1" ht="12" x14ac:dyDescent="0.25">
      <c r="A197" s="88">
        <f>ROW()</f>
        <v>197</v>
      </c>
      <c r="B197" s="145"/>
      <c r="E197" s="15" t="s">
        <v>5</v>
      </c>
      <c r="F197" s="56" t="s">
        <v>53</v>
      </c>
      <c r="L197" s="158"/>
      <c r="M197" s="70"/>
      <c r="N197" s="71"/>
      <c r="O197" s="71"/>
      <c r="P197" s="158"/>
      <c r="Q197" s="72"/>
      <c r="R197" s="73" t="e">
        <f ca="1">SUM($T197:INDIRECT(ADDRESS($A197,SUMIFS($1:$1,$5:$5,MAX($5:$5)))))</f>
        <v>#REF!</v>
      </c>
      <c r="U197" s="155" t="e">
        <f>SUM(RomashkaP:eCommP!U197)</f>
        <v>#REF!</v>
      </c>
      <c r="V197" s="155" t="e">
        <f>SUM(RomashkaP:eCommP!V197)</f>
        <v>#REF!</v>
      </c>
      <c r="W197" s="155" t="e">
        <f>SUM(RomashkaP:eCommP!W197)</f>
        <v>#REF!</v>
      </c>
      <c r="X197" s="155" t="e">
        <f>SUM(RomashkaP:eCommP!X197)</f>
        <v>#REF!</v>
      </c>
      <c r="Y197" s="155" t="e">
        <f>SUM(RomashkaP:eCommP!Y197)</f>
        <v>#REF!</v>
      </c>
      <c r="Z197" s="155" t="e">
        <f>SUM(RomashkaP:eCommP!Z197)</f>
        <v>#REF!</v>
      </c>
      <c r="AA197" s="155" t="e">
        <f>SUM(RomashkaP:eCommP!AA197)</f>
        <v>#REF!</v>
      </c>
      <c r="AB197" s="155" t="e">
        <f>SUM(RomashkaP:eCommP!AB197)</f>
        <v>#REF!</v>
      </c>
      <c r="AC197" s="155" t="e">
        <f>SUM(RomashkaP:eCommP!AC197)</f>
        <v>#REF!</v>
      </c>
      <c r="AD197" s="155" t="e">
        <f>SUM(RomashkaP:eCommP!AD197)</f>
        <v>#REF!</v>
      </c>
      <c r="AE197" s="155" t="e">
        <f>SUM(RomashkaP:eCommP!AE197)</f>
        <v>#REF!</v>
      </c>
      <c r="AF197" s="155" t="e">
        <f>SUM(RomashkaP:eCommP!AF197)</f>
        <v>#REF!</v>
      </c>
      <c r="AG197" s="155" t="e">
        <f>SUM(RomashkaP:eCommP!AG197)</f>
        <v>#REF!</v>
      </c>
      <c r="AH197" s="155" t="e">
        <f>SUM(RomashkaP:eCommP!AH197)</f>
        <v>#REF!</v>
      </c>
      <c r="AI197" s="155" t="e">
        <f>SUM(RomashkaP:eCommP!AI197)</f>
        <v>#REF!</v>
      </c>
      <c r="AJ197" s="155" t="e">
        <f>SUM(RomashkaP:eCommP!AJ197)</f>
        <v>#REF!</v>
      </c>
      <c r="AK197" s="155" t="e">
        <f>SUM(RomashkaP:eCommP!AK197)</f>
        <v>#REF!</v>
      </c>
      <c r="AL197" s="155" t="e">
        <f>SUM(RomashkaP:eCommP!AL197)</f>
        <v>#REF!</v>
      </c>
      <c r="AM197" s="155" t="e">
        <f>SUM(RomashkaP:eCommP!AM197)</f>
        <v>#REF!</v>
      </c>
      <c r="AN197" s="155" t="e">
        <f>SUM(RomashkaP:eCommP!AN197)</f>
        <v>#REF!</v>
      </c>
      <c r="AO197" s="155" t="e">
        <f>SUM(RomashkaP:eCommP!AO197)</f>
        <v>#REF!</v>
      </c>
      <c r="AP197" s="155" t="e">
        <f>SUM(RomashkaP:eCommP!AP197)</f>
        <v>#REF!</v>
      </c>
      <c r="AQ197" s="155" t="e">
        <f>SUM(RomashkaP:eCommP!AQ197)</f>
        <v>#REF!</v>
      </c>
      <c r="AR197" s="155" t="e">
        <f>SUM(RomashkaP:eCommP!AR197)</f>
        <v>#REF!</v>
      </c>
    </row>
    <row r="198" spans="1:44" s="5" customFormat="1" x14ac:dyDescent="0.3">
      <c r="A198" s="23">
        <f>ROW()</f>
        <v>198</v>
      </c>
      <c r="B198" s="135"/>
      <c r="C198" s="45"/>
      <c r="E198" s="24"/>
      <c r="F198" s="5" t="s">
        <v>54</v>
      </c>
      <c r="K198" s="11"/>
      <c r="L198" s="82"/>
      <c r="M198" s="81"/>
      <c r="N198" s="82"/>
      <c r="O198" s="82"/>
      <c r="P198" s="82"/>
      <c r="Q198" s="39" t="e">
        <f ca="1">R198-(R196-R197)</f>
        <v>#REF!</v>
      </c>
      <c r="R198" s="3" t="e">
        <f ca="1">SUM($T198:INDIRECT(ADDRESS($A198,SUMIFS($1:$1,$5:$5,MAX($5:$5)))))</f>
        <v>#REF!</v>
      </c>
      <c r="U198" s="3" t="e">
        <f>SUM(RomashkaP:eCommP!U198)</f>
        <v>#REF!</v>
      </c>
      <c r="V198" s="3" t="e">
        <f>SUM(RomashkaP:eCommP!V198)</f>
        <v>#REF!</v>
      </c>
      <c r="W198" s="3" t="e">
        <f>SUM(RomashkaP:eCommP!W198)</f>
        <v>#REF!</v>
      </c>
      <c r="X198" s="3" t="e">
        <f>SUM(RomashkaP:eCommP!X198)</f>
        <v>#REF!</v>
      </c>
      <c r="Y198" s="3" t="e">
        <f>SUM(RomashkaP:eCommP!Y198)</f>
        <v>#REF!</v>
      </c>
      <c r="Z198" s="3" t="e">
        <f>SUM(RomashkaP:eCommP!Z198)</f>
        <v>#REF!</v>
      </c>
      <c r="AA198" s="3" t="e">
        <f>SUM(RomashkaP:eCommP!AA198)</f>
        <v>#REF!</v>
      </c>
      <c r="AB198" s="3" t="e">
        <f>SUM(RomashkaP:eCommP!AB198)</f>
        <v>#REF!</v>
      </c>
      <c r="AC198" s="3" t="e">
        <f>SUM(RomashkaP:eCommP!AC198)</f>
        <v>#REF!</v>
      </c>
      <c r="AD198" s="3" t="e">
        <f>SUM(RomashkaP:eCommP!AD198)</f>
        <v>#REF!</v>
      </c>
      <c r="AE198" s="3" t="e">
        <f>SUM(RomashkaP:eCommP!AE198)</f>
        <v>#REF!</v>
      </c>
      <c r="AF198" s="3" t="e">
        <f>SUM(RomashkaP:eCommP!AF198)</f>
        <v>#REF!</v>
      </c>
      <c r="AG198" s="3" t="e">
        <f>SUM(RomashkaP:eCommP!AG198)</f>
        <v>#REF!</v>
      </c>
      <c r="AH198" s="3" t="e">
        <f>SUM(RomashkaP:eCommP!AH198)</f>
        <v>#REF!</v>
      </c>
      <c r="AI198" s="3" t="e">
        <f>SUM(RomashkaP:eCommP!AI198)</f>
        <v>#REF!</v>
      </c>
      <c r="AJ198" s="3" t="e">
        <f>SUM(RomashkaP:eCommP!AJ198)</f>
        <v>#REF!</v>
      </c>
      <c r="AK198" s="3" t="e">
        <f>SUM(RomashkaP:eCommP!AK198)</f>
        <v>#REF!</v>
      </c>
      <c r="AL198" s="3" t="e">
        <f>SUM(RomashkaP:eCommP!AL198)</f>
        <v>#REF!</v>
      </c>
      <c r="AM198" s="3" t="e">
        <f>SUM(RomashkaP:eCommP!AM198)</f>
        <v>#REF!</v>
      </c>
      <c r="AN198" s="3" t="e">
        <f>SUM(RomashkaP:eCommP!AN198)</f>
        <v>#REF!</v>
      </c>
      <c r="AO198" s="3" t="e">
        <f>SUM(RomashkaP:eCommP!AO198)</f>
        <v>#REF!</v>
      </c>
      <c r="AP198" s="3" t="e">
        <f>SUM(RomashkaP:eCommP!AP198)</f>
        <v>#REF!</v>
      </c>
      <c r="AQ198" s="3" t="e">
        <f>SUM(RomashkaP:eCommP!AQ198)</f>
        <v>#REF!</v>
      </c>
      <c r="AR198" s="3" t="e">
        <f>SUM(RomashkaP:eCommP!AR198)</f>
        <v>#REF!</v>
      </c>
    </row>
    <row r="199" spans="1:44" s="46" customFormat="1" ht="12" x14ac:dyDescent="0.25">
      <c r="A199" s="112">
        <f>ROW()</f>
        <v>199</v>
      </c>
      <c r="B199" s="139"/>
      <c r="E199" s="47"/>
      <c r="F199" s="46" t="s">
        <v>55</v>
      </c>
      <c r="L199" s="85"/>
      <c r="M199" s="84"/>
      <c r="N199" s="85"/>
      <c r="O199" s="85"/>
      <c r="P199" s="85"/>
      <c r="Q199" s="48"/>
      <c r="R199" s="49" t="e">
        <f ca="1">IF(R$122=0,0,R198/R$122)</f>
        <v>#REF!</v>
      </c>
      <c r="S199" s="50"/>
      <c r="T199" s="50"/>
      <c r="U199" s="49" t="e">
        <f t="shared" ref="U199:AF199" si="14">IF(U$122=0,0,U198/U$122)</f>
        <v>#REF!</v>
      </c>
      <c r="V199" s="49" t="e">
        <f t="shared" si="14"/>
        <v>#REF!</v>
      </c>
      <c r="W199" s="49" t="e">
        <f t="shared" si="14"/>
        <v>#REF!</v>
      </c>
      <c r="X199" s="49" t="e">
        <f t="shared" si="14"/>
        <v>#REF!</v>
      </c>
      <c r="Y199" s="49" t="e">
        <f t="shared" si="14"/>
        <v>#REF!</v>
      </c>
      <c r="Z199" s="49" t="e">
        <f t="shared" si="14"/>
        <v>#REF!</v>
      </c>
      <c r="AA199" s="49" t="e">
        <f t="shared" si="14"/>
        <v>#REF!</v>
      </c>
      <c r="AB199" s="49" t="e">
        <f t="shared" si="14"/>
        <v>#REF!</v>
      </c>
      <c r="AC199" s="49" t="e">
        <f t="shared" si="14"/>
        <v>#REF!</v>
      </c>
      <c r="AD199" s="49" t="e">
        <f t="shared" si="14"/>
        <v>#REF!</v>
      </c>
      <c r="AE199" s="49" t="e">
        <f t="shared" si="14"/>
        <v>#REF!</v>
      </c>
      <c r="AF199" s="49" t="e">
        <f t="shared" si="14"/>
        <v>#REF!</v>
      </c>
      <c r="AG199" s="49" t="e">
        <f t="shared" ref="AG199:AR199" si="15">IF(AG$122=0,0,AG198/AG$122)</f>
        <v>#REF!</v>
      </c>
      <c r="AH199" s="49" t="e">
        <f t="shared" si="15"/>
        <v>#REF!</v>
      </c>
      <c r="AI199" s="49" t="e">
        <f t="shared" si="15"/>
        <v>#REF!</v>
      </c>
      <c r="AJ199" s="49" t="e">
        <f t="shared" si="15"/>
        <v>#REF!</v>
      </c>
      <c r="AK199" s="49" t="e">
        <f t="shared" si="15"/>
        <v>#REF!</v>
      </c>
      <c r="AL199" s="49" t="e">
        <f t="shared" si="15"/>
        <v>#REF!</v>
      </c>
      <c r="AM199" s="49" t="e">
        <f t="shared" si="15"/>
        <v>#REF!</v>
      </c>
      <c r="AN199" s="49" t="e">
        <f t="shared" si="15"/>
        <v>#REF!</v>
      </c>
      <c r="AO199" s="49" t="e">
        <f t="shared" si="15"/>
        <v>#REF!</v>
      </c>
      <c r="AP199" s="49" t="e">
        <f t="shared" si="15"/>
        <v>#REF!</v>
      </c>
      <c r="AQ199" s="49" t="e">
        <f t="shared" si="15"/>
        <v>#REF!</v>
      </c>
      <c r="AR199" s="49" t="e">
        <f t="shared" si="15"/>
        <v>#REF!</v>
      </c>
    </row>
    <row r="200" spans="1:44" ht="3" customHeight="1" x14ac:dyDescent="0.3">
      <c r="A200" s="19">
        <f>ROW()</f>
        <v>200</v>
      </c>
      <c r="B200" s="134"/>
      <c r="F200" s="25"/>
      <c r="G200" s="25"/>
      <c r="H200" s="25"/>
      <c r="I200" s="25"/>
      <c r="J200" s="25"/>
      <c r="K200" s="26"/>
      <c r="L200" s="80"/>
      <c r="M200" s="79"/>
      <c r="N200" s="80"/>
      <c r="O200" s="80"/>
      <c r="P200" s="80"/>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c r="L201" s="80"/>
      <c r="M201" s="79"/>
      <c r="N201" s="80"/>
      <c r="O201" s="80"/>
      <c r="P201" s="80"/>
    </row>
    <row r="202" spans="1:44" s="5" customFormat="1" x14ac:dyDescent="0.3">
      <c r="A202" s="23">
        <f>ROW()</f>
        <v>202</v>
      </c>
      <c r="B202" s="135"/>
      <c r="C202" s="45"/>
      <c r="E202" s="24" t="s">
        <v>5</v>
      </c>
      <c r="F202" s="5" t="s">
        <v>134</v>
      </c>
      <c r="K202" s="11"/>
      <c r="L202" s="82"/>
      <c r="M202" s="81"/>
      <c r="N202" s="82"/>
      <c r="O202" s="82"/>
      <c r="P202" s="82"/>
      <c r="Q202" s="39"/>
      <c r="R202" s="3">
        <f ca="1">SUM($T202:INDIRECT(ADDRESS($A202,SUMIFS($1:$1,$5:$5,MAX($5:$5)))))</f>
        <v>0</v>
      </c>
      <c r="U202" s="3">
        <f>SUM(RomashkaP:eCommP!U202)</f>
        <v>0</v>
      </c>
      <c r="V202" s="3">
        <f>SUM(RomashkaP:eCommP!V202)</f>
        <v>0</v>
      </c>
      <c r="W202" s="3">
        <f>SUM(RomashkaP:eCommP!W202)</f>
        <v>0</v>
      </c>
      <c r="X202" s="3">
        <f>SUM(RomashkaP:eCommP!X202)</f>
        <v>0</v>
      </c>
      <c r="Y202" s="3">
        <f>SUM(RomashkaP:eCommP!Y202)</f>
        <v>0</v>
      </c>
      <c r="Z202" s="3">
        <f>SUM(RomashkaP:eCommP!Z202)</f>
        <v>0</v>
      </c>
      <c r="AA202" s="3">
        <f>SUM(RomashkaP:eCommP!AA202)</f>
        <v>0</v>
      </c>
      <c r="AB202" s="3">
        <f>SUM(RomashkaP:eCommP!AB202)</f>
        <v>0</v>
      </c>
      <c r="AC202" s="3">
        <f>SUM(RomashkaP:eCommP!AC202)</f>
        <v>0</v>
      </c>
      <c r="AD202" s="3">
        <f>SUM(RomashkaP:eCommP!AD202)</f>
        <v>0</v>
      </c>
      <c r="AE202" s="3">
        <f>SUM(RomashkaP:eCommP!AE202)</f>
        <v>0</v>
      </c>
      <c r="AF202" s="3">
        <f>SUM(RomashkaP:eCommP!AF202)</f>
        <v>0</v>
      </c>
      <c r="AG202" s="3">
        <f>SUM(RomashkaP:eCommP!AG202)</f>
        <v>0</v>
      </c>
      <c r="AH202" s="3">
        <f>SUM(RomashkaP:eCommP!AH202)</f>
        <v>0</v>
      </c>
      <c r="AI202" s="3">
        <f>SUM(RomashkaP:eCommP!AI202)</f>
        <v>0</v>
      </c>
      <c r="AJ202" s="3">
        <f>SUM(RomashkaP:eCommP!AJ202)</f>
        <v>0</v>
      </c>
      <c r="AK202" s="3">
        <f>SUM(RomashkaP:eCommP!AK202)</f>
        <v>0</v>
      </c>
      <c r="AL202" s="3">
        <f>SUM(RomashkaP:eCommP!AL202)</f>
        <v>0</v>
      </c>
      <c r="AM202" s="3">
        <f>SUM(RomashkaP:eCommP!AM202)</f>
        <v>0</v>
      </c>
      <c r="AN202" s="3">
        <f>SUM(RomashkaP:eCommP!AN202)</f>
        <v>0</v>
      </c>
      <c r="AO202" s="3">
        <f>SUM(RomashkaP:eCommP!AO202)</f>
        <v>0</v>
      </c>
      <c r="AP202" s="3">
        <f>SUM(RomashkaP:eCommP!AP202)</f>
        <v>0</v>
      </c>
      <c r="AQ202" s="3">
        <f>SUM(RomashkaP:eCommP!AQ202)</f>
        <v>0</v>
      </c>
      <c r="AR202" s="3">
        <f>SUM(RomashkaP:eCommP!AR202)</f>
        <v>0</v>
      </c>
    </row>
    <row r="203" spans="1:44" s="5" customFormat="1" x14ac:dyDescent="0.3">
      <c r="A203" s="23">
        <f>ROW()</f>
        <v>203</v>
      </c>
      <c r="B203" s="135"/>
      <c r="C203" s="45"/>
      <c r="E203" s="24"/>
      <c r="F203" s="5" t="s">
        <v>112</v>
      </c>
      <c r="K203" s="11"/>
      <c r="L203" s="82"/>
      <c r="M203" s="81"/>
      <c r="N203" s="82"/>
      <c r="O203" s="82"/>
      <c r="P203" s="82"/>
      <c r="Q203" s="39"/>
      <c r="R203" s="3" t="e">
        <f ca="1">SUM($T203:INDIRECT(ADDRESS($A203,SUMIFS($1:$1,$5:$5,MAX($5:$5)))))</f>
        <v>#REF!</v>
      </c>
      <c r="U203" s="3" t="e">
        <f>SUM(RomashkaP:eCommP!U203)</f>
        <v>#REF!</v>
      </c>
      <c r="V203" s="3" t="e">
        <f>SUM(RomashkaP:eCommP!V203)</f>
        <v>#REF!</v>
      </c>
      <c r="W203" s="3" t="e">
        <f>SUM(RomashkaP:eCommP!W203)</f>
        <v>#REF!</v>
      </c>
      <c r="X203" s="3" t="e">
        <f>SUM(RomashkaP:eCommP!X203)</f>
        <v>#REF!</v>
      </c>
      <c r="Y203" s="3" t="e">
        <f>SUM(RomashkaP:eCommP!Y203)</f>
        <v>#REF!</v>
      </c>
      <c r="Z203" s="3" t="e">
        <f>SUM(RomashkaP:eCommP!Z203)</f>
        <v>#REF!</v>
      </c>
      <c r="AA203" s="3" t="e">
        <f>SUM(RomashkaP:eCommP!AA203)</f>
        <v>#REF!</v>
      </c>
      <c r="AB203" s="3" t="e">
        <f>SUM(RomashkaP:eCommP!AB203)</f>
        <v>#REF!</v>
      </c>
      <c r="AC203" s="3" t="e">
        <f>SUM(RomashkaP:eCommP!AC203)</f>
        <v>#REF!</v>
      </c>
      <c r="AD203" s="3" t="e">
        <f>SUM(RomashkaP:eCommP!AD203)</f>
        <v>#REF!</v>
      </c>
      <c r="AE203" s="3" t="e">
        <f>SUM(RomashkaP:eCommP!AE203)</f>
        <v>#REF!</v>
      </c>
      <c r="AF203" s="3" t="e">
        <f>SUM(RomashkaP:eCommP!AF203)</f>
        <v>#REF!</v>
      </c>
      <c r="AG203" s="3" t="e">
        <f>SUM(RomashkaP:eCommP!AG203)</f>
        <v>#REF!</v>
      </c>
      <c r="AH203" s="3" t="e">
        <f>SUM(RomashkaP:eCommP!AH203)</f>
        <v>#REF!</v>
      </c>
      <c r="AI203" s="3" t="e">
        <f>SUM(RomashkaP:eCommP!AI203)</f>
        <v>#REF!</v>
      </c>
      <c r="AJ203" s="3" t="e">
        <f>SUM(RomashkaP:eCommP!AJ203)</f>
        <v>#REF!</v>
      </c>
      <c r="AK203" s="3" t="e">
        <f>SUM(RomashkaP:eCommP!AK203)</f>
        <v>#REF!</v>
      </c>
      <c r="AL203" s="3" t="e">
        <f>SUM(RomashkaP:eCommP!AL203)</f>
        <v>#REF!</v>
      </c>
      <c r="AM203" s="3" t="e">
        <f>SUM(RomashkaP:eCommP!AM203)</f>
        <v>#REF!</v>
      </c>
      <c r="AN203" s="3" t="e">
        <f>SUM(RomashkaP:eCommP!AN203)</f>
        <v>#REF!</v>
      </c>
      <c r="AO203" s="3" t="e">
        <f>SUM(RomashkaP:eCommP!AO203)</f>
        <v>#REF!</v>
      </c>
      <c r="AP203" s="3" t="e">
        <f>SUM(RomashkaP:eCommP!AP203)</f>
        <v>#REF!</v>
      </c>
      <c r="AQ203" s="3" t="e">
        <f>SUM(RomashkaP:eCommP!AQ203)</f>
        <v>#REF!</v>
      </c>
      <c r="AR203" s="3" t="e">
        <f>SUM(RomashkaP:eCommP!AR203)</f>
        <v>#REF!</v>
      </c>
    </row>
    <row r="204" spans="1:44" s="95" customFormat="1" ht="10.199999999999999" x14ac:dyDescent="0.2">
      <c r="A204" s="23">
        <f>ROW()</f>
        <v>204</v>
      </c>
      <c r="B204" s="138"/>
      <c r="E204" s="100">
        <v>1</v>
      </c>
      <c r="F204" s="63" t="s">
        <v>112</v>
      </c>
      <c r="G204" s="99" t="s">
        <v>83</v>
      </c>
      <c r="L204" s="214"/>
      <c r="M204" s="215"/>
      <c r="N204" s="214"/>
      <c r="O204" s="214"/>
      <c r="P204" s="214"/>
      <c r="Q204" s="102"/>
      <c r="R204" s="101" t="e">
        <f ca="1">SUM($T204:INDIRECT(ADDRESS($A204,SUMIFS($1:$1,$5:$5,MAX($5:$5)))))</f>
        <v>#REF!</v>
      </c>
      <c r="U204" s="104" t="e">
        <f>SUM(RomashkaP:eCommP!U204)</f>
        <v>#REF!</v>
      </c>
      <c r="V204" s="104" t="e">
        <f>SUM(RomashkaP:eCommP!V204)</f>
        <v>#REF!</v>
      </c>
      <c r="W204" s="104" t="e">
        <f>SUM(RomashkaP:eCommP!W204)</f>
        <v>#REF!</v>
      </c>
      <c r="X204" s="104" t="e">
        <f>SUM(RomashkaP:eCommP!X204)</f>
        <v>#REF!</v>
      </c>
      <c r="Y204" s="104" t="e">
        <f>SUM(RomashkaP:eCommP!Y204)</f>
        <v>#REF!</v>
      </c>
      <c r="Z204" s="104" t="e">
        <f>SUM(RomashkaP:eCommP!Z204)</f>
        <v>#REF!</v>
      </c>
      <c r="AA204" s="104" t="e">
        <f>SUM(RomashkaP:eCommP!AA204)</f>
        <v>#REF!</v>
      </c>
      <c r="AB204" s="104" t="e">
        <f>SUM(RomashkaP:eCommP!AB204)</f>
        <v>#REF!</v>
      </c>
      <c r="AC204" s="104" t="e">
        <f>SUM(RomashkaP:eCommP!AC204)</f>
        <v>#REF!</v>
      </c>
      <c r="AD204" s="104" t="e">
        <f>SUM(RomashkaP:eCommP!AD204)</f>
        <v>#REF!</v>
      </c>
      <c r="AE204" s="104" t="e">
        <f>SUM(RomashkaP:eCommP!AE204)</f>
        <v>#REF!</v>
      </c>
      <c r="AF204" s="104" t="e">
        <f>SUM(RomashkaP:eCommP!AF204)</f>
        <v>#REF!</v>
      </c>
      <c r="AG204" s="104" t="e">
        <f>SUM(RomashkaP:eCommP!AG204)</f>
        <v>#REF!</v>
      </c>
      <c r="AH204" s="104" t="e">
        <f>SUM(RomashkaP:eCommP!AH204)</f>
        <v>#REF!</v>
      </c>
      <c r="AI204" s="104" t="e">
        <f>SUM(RomashkaP:eCommP!AI204)</f>
        <v>#REF!</v>
      </c>
      <c r="AJ204" s="104" t="e">
        <f>SUM(RomashkaP:eCommP!AJ204)</f>
        <v>#REF!</v>
      </c>
      <c r="AK204" s="104" t="e">
        <f>SUM(RomashkaP:eCommP!AK204)</f>
        <v>#REF!</v>
      </c>
      <c r="AL204" s="104" t="e">
        <f>SUM(RomashkaP:eCommP!AL204)</f>
        <v>#REF!</v>
      </c>
      <c r="AM204" s="104" t="e">
        <f>SUM(RomashkaP:eCommP!AM204)</f>
        <v>#REF!</v>
      </c>
      <c r="AN204" s="104" t="e">
        <f>SUM(RomashkaP:eCommP!AN204)</f>
        <v>#REF!</v>
      </c>
      <c r="AO204" s="104" t="e">
        <f>SUM(RomashkaP:eCommP!AO204)</f>
        <v>#REF!</v>
      </c>
      <c r="AP204" s="104" t="e">
        <f>SUM(RomashkaP:eCommP!AP204)</f>
        <v>#REF!</v>
      </c>
      <c r="AQ204" s="104" t="e">
        <f>SUM(RomashkaP:eCommP!AQ204)</f>
        <v>#REF!</v>
      </c>
      <c r="AR204" s="104" t="e">
        <f>SUM(RomashkaP:eCommP!AR204)</f>
        <v>#REF!</v>
      </c>
    </row>
    <row r="205" spans="1:44" s="95" customFormat="1" ht="10.199999999999999" x14ac:dyDescent="0.2">
      <c r="A205" s="23">
        <f>ROW()</f>
        <v>205</v>
      </c>
      <c r="B205" s="138"/>
      <c r="E205" s="100">
        <v>2</v>
      </c>
      <c r="F205" s="63" t="s">
        <v>112</v>
      </c>
      <c r="G205" s="99" t="s">
        <v>84</v>
      </c>
      <c r="L205" s="214"/>
      <c r="M205" s="215"/>
      <c r="N205" s="214"/>
      <c r="O205" s="214"/>
      <c r="P205" s="214"/>
      <c r="Q205" s="102"/>
      <c r="R205" s="101" t="e">
        <f ca="1">SUM($T205:INDIRECT(ADDRESS($A205,SUMIFS($1:$1,$5:$5,MAX($5:$5)))))</f>
        <v>#REF!</v>
      </c>
      <c r="U205" s="104" t="e">
        <f>SUM(RomashkaP:eCommP!U205)</f>
        <v>#REF!</v>
      </c>
      <c r="V205" s="104" t="e">
        <f>SUM(RomashkaP:eCommP!V205)</f>
        <v>#REF!</v>
      </c>
      <c r="W205" s="104" t="e">
        <f>SUM(RomashkaP:eCommP!W205)</f>
        <v>#REF!</v>
      </c>
      <c r="X205" s="104" t="e">
        <f>SUM(RomashkaP:eCommP!X205)</f>
        <v>#REF!</v>
      </c>
      <c r="Y205" s="104" t="e">
        <f>SUM(RomashkaP:eCommP!Y205)</f>
        <v>#REF!</v>
      </c>
      <c r="Z205" s="104" t="e">
        <f>SUM(RomashkaP:eCommP!Z205)</f>
        <v>#REF!</v>
      </c>
      <c r="AA205" s="104" t="e">
        <f>SUM(RomashkaP:eCommP!AA205)</f>
        <v>#REF!</v>
      </c>
      <c r="AB205" s="104" t="e">
        <f>SUM(RomashkaP:eCommP!AB205)</f>
        <v>#REF!</v>
      </c>
      <c r="AC205" s="104" t="e">
        <f>SUM(RomashkaP:eCommP!AC205)</f>
        <v>#REF!</v>
      </c>
      <c r="AD205" s="104" t="e">
        <f>SUM(RomashkaP:eCommP!AD205)</f>
        <v>#REF!</v>
      </c>
      <c r="AE205" s="104" t="e">
        <f>SUM(RomashkaP:eCommP!AE205)</f>
        <v>#REF!</v>
      </c>
      <c r="AF205" s="104" t="e">
        <f>SUM(RomashkaP:eCommP!AF205)</f>
        <v>#REF!</v>
      </c>
      <c r="AG205" s="104" t="e">
        <f>SUM(RomashkaP:eCommP!AG205)</f>
        <v>#REF!</v>
      </c>
      <c r="AH205" s="104" t="e">
        <f>SUM(RomashkaP:eCommP!AH205)</f>
        <v>#REF!</v>
      </c>
      <c r="AI205" s="104" t="e">
        <f>SUM(RomashkaP:eCommP!AI205)</f>
        <v>#REF!</v>
      </c>
      <c r="AJ205" s="104" t="e">
        <f>SUM(RomashkaP:eCommP!AJ205)</f>
        <v>#REF!</v>
      </c>
      <c r="AK205" s="104" t="e">
        <f>SUM(RomashkaP:eCommP!AK205)</f>
        <v>#REF!</v>
      </c>
      <c r="AL205" s="104" t="e">
        <f>SUM(RomashkaP:eCommP!AL205)</f>
        <v>#REF!</v>
      </c>
      <c r="AM205" s="104" t="e">
        <f>SUM(RomashkaP:eCommP!AM205)</f>
        <v>#REF!</v>
      </c>
      <c r="AN205" s="104" t="e">
        <f>SUM(RomashkaP:eCommP!AN205)</f>
        <v>#REF!</v>
      </c>
      <c r="AO205" s="104" t="e">
        <f>SUM(RomashkaP:eCommP!AO205)</f>
        <v>#REF!</v>
      </c>
      <c r="AP205" s="104" t="e">
        <f>SUM(RomashkaP:eCommP!AP205)</f>
        <v>#REF!</v>
      </c>
      <c r="AQ205" s="104" t="e">
        <f>SUM(RomashkaP:eCommP!AQ205)</f>
        <v>#REF!</v>
      </c>
      <c r="AR205" s="104" t="e">
        <f>SUM(RomashkaP:eCommP!AR205)</f>
        <v>#REF!</v>
      </c>
    </row>
    <row r="206" spans="1:44" s="95" customFormat="1" ht="10.199999999999999" x14ac:dyDescent="0.2">
      <c r="A206" s="23">
        <f>ROW()</f>
        <v>206</v>
      </c>
      <c r="B206" s="138"/>
      <c r="E206" s="100">
        <v>3</v>
      </c>
      <c r="F206" s="63" t="s">
        <v>112</v>
      </c>
      <c r="G206" s="99" t="s">
        <v>85</v>
      </c>
      <c r="L206" s="214"/>
      <c r="M206" s="215"/>
      <c r="N206" s="214"/>
      <c r="O206" s="214"/>
      <c r="P206" s="214"/>
      <c r="Q206" s="102"/>
      <c r="R206" s="101" t="e">
        <f ca="1">SUM($T206:INDIRECT(ADDRESS($A206,SUMIFS($1:$1,$5:$5,MAX($5:$5)))))</f>
        <v>#REF!</v>
      </c>
      <c r="U206" s="104" t="e">
        <f>SUM(RomashkaP:eCommP!U206)</f>
        <v>#REF!</v>
      </c>
      <c r="V206" s="104" t="e">
        <f>SUM(RomashkaP:eCommP!V206)</f>
        <v>#REF!</v>
      </c>
      <c r="W206" s="104" t="e">
        <f>SUM(RomashkaP:eCommP!W206)</f>
        <v>#REF!</v>
      </c>
      <c r="X206" s="104" t="e">
        <f>SUM(RomashkaP:eCommP!X206)</f>
        <v>#REF!</v>
      </c>
      <c r="Y206" s="104" t="e">
        <f>SUM(RomashkaP:eCommP!Y206)</f>
        <v>#REF!</v>
      </c>
      <c r="Z206" s="104" t="e">
        <f>SUM(RomashkaP:eCommP!Z206)</f>
        <v>#REF!</v>
      </c>
      <c r="AA206" s="104" t="e">
        <f>SUM(RomashkaP:eCommP!AA206)</f>
        <v>#REF!</v>
      </c>
      <c r="AB206" s="104" t="e">
        <f>SUM(RomashkaP:eCommP!AB206)</f>
        <v>#REF!</v>
      </c>
      <c r="AC206" s="104" t="e">
        <f>SUM(RomashkaP:eCommP!AC206)</f>
        <v>#REF!</v>
      </c>
      <c r="AD206" s="104" t="e">
        <f>SUM(RomashkaP:eCommP!AD206)</f>
        <v>#REF!</v>
      </c>
      <c r="AE206" s="104" t="e">
        <f>SUM(RomashkaP:eCommP!AE206)</f>
        <v>#REF!</v>
      </c>
      <c r="AF206" s="104" t="e">
        <f>SUM(RomashkaP:eCommP!AF206)</f>
        <v>#REF!</v>
      </c>
      <c r="AG206" s="104" t="e">
        <f>SUM(RomashkaP:eCommP!AG206)</f>
        <v>#REF!</v>
      </c>
      <c r="AH206" s="104" t="e">
        <f>SUM(RomashkaP:eCommP!AH206)</f>
        <v>#REF!</v>
      </c>
      <c r="AI206" s="104" t="e">
        <f>SUM(RomashkaP:eCommP!AI206)</f>
        <v>#REF!</v>
      </c>
      <c r="AJ206" s="104" t="e">
        <f>SUM(RomashkaP:eCommP!AJ206)</f>
        <v>#REF!</v>
      </c>
      <c r="AK206" s="104" t="e">
        <f>SUM(RomashkaP:eCommP!AK206)</f>
        <v>#REF!</v>
      </c>
      <c r="AL206" s="104" t="e">
        <f>SUM(RomashkaP:eCommP!AL206)</f>
        <v>#REF!</v>
      </c>
      <c r="AM206" s="104" t="e">
        <f>SUM(RomashkaP:eCommP!AM206)</f>
        <v>#REF!</v>
      </c>
      <c r="AN206" s="104" t="e">
        <f>SUM(RomashkaP:eCommP!AN206)</f>
        <v>#REF!</v>
      </c>
      <c r="AO206" s="104" t="e">
        <f>SUM(RomashkaP:eCommP!AO206)</f>
        <v>#REF!</v>
      </c>
      <c r="AP206" s="104" t="e">
        <f>SUM(RomashkaP:eCommP!AP206)</f>
        <v>#REF!</v>
      </c>
      <c r="AQ206" s="104" t="e">
        <f>SUM(RomashkaP:eCommP!AQ206)</f>
        <v>#REF!</v>
      </c>
      <c r="AR206" s="104" t="e">
        <f>SUM(RomashkaP:eCommP!AR206)</f>
        <v>#REF!</v>
      </c>
    </row>
    <row r="207" spans="1:44" s="95" customFormat="1" ht="10.199999999999999" x14ac:dyDescent="0.2">
      <c r="A207" s="23">
        <f>ROW()</f>
        <v>207</v>
      </c>
      <c r="B207" s="138"/>
      <c r="E207" s="100">
        <v>4</v>
      </c>
      <c r="F207" s="63" t="s">
        <v>112</v>
      </c>
      <c r="G207" s="99" t="s">
        <v>86</v>
      </c>
      <c r="L207" s="214"/>
      <c r="M207" s="215"/>
      <c r="N207" s="214"/>
      <c r="O207" s="214"/>
      <c r="P207" s="214"/>
      <c r="Q207" s="102"/>
      <c r="R207" s="101" t="e">
        <f ca="1">SUM($T207:INDIRECT(ADDRESS($A207,SUMIFS($1:$1,$5:$5,MAX($5:$5)))))</f>
        <v>#REF!</v>
      </c>
      <c r="U207" s="104" t="e">
        <f>SUM(RomashkaP:eCommP!U207)</f>
        <v>#REF!</v>
      </c>
      <c r="V207" s="104" t="e">
        <f>SUM(RomashkaP:eCommP!V207)</f>
        <v>#REF!</v>
      </c>
      <c r="W207" s="104" t="e">
        <f>SUM(RomashkaP:eCommP!W207)</f>
        <v>#REF!</v>
      </c>
      <c r="X207" s="104" t="e">
        <f>SUM(RomashkaP:eCommP!X207)</f>
        <v>#REF!</v>
      </c>
      <c r="Y207" s="104" t="e">
        <f>SUM(RomashkaP:eCommP!Y207)</f>
        <v>#REF!</v>
      </c>
      <c r="Z207" s="104" t="e">
        <f>SUM(RomashkaP:eCommP!Z207)</f>
        <v>#REF!</v>
      </c>
      <c r="AA207" s="104" t="e">
        <f>SUM(RomashkaP:eCommP!AA207)</f>
        <v>#REF!</v>
      </c>
      <c r="AB207" s="104" t="e">
        <f>SUM(RomashkaP:eCommP!AB207)</f>
        <v>#REF!</v>
      </c>
      <c r="AC207" s="104" t="e">
        <f>SUM(RomashkaP:eCommP!AC207)</f>
        <v>#REF!</v>
      </c>
      <c r="AD207" s="104" t="e">
        <f>SUM(RomashkaP:eCommP!AD207)</f>
        <v>#REF!</v>
      </c>
      <c r="AE207" s="104" t="e">
        <f>SUM(RomashkaP:eCommP!AE207)</f>
        <v>#REF!</v>
      </c>
      <c r="AF207" s="104" t="e">
        <f>SUM(RomashkaP:eCommP!AF207)</f>
        <v>#REF!</v>
      </c>
      <c r="AG207" s="104" t="e">
        <f>SUM(RomashkaP:eCommP!AG207)</f>
        <v>#REF!</v>
      </c>
      <c r="AH207" s="104" t="e">
        <f>SUM(RomashkaP:eCommP!AH207)</f>
        <v>#REF!</v>
      </c>
      <c r="AI207" s="104" t="e">
        <f>SUM(RomashkaP:eCommP!AI207)</f>
        <v>#REF!</v>
      </c>
      <c r="AJ207" s="104" t="e">
        <f>SUM(RomashkaP:eCommP!AJ207)</f>
        <v>#REF!</v>
      </c>
      <c r="AK207" s="104" t="e">
        <f>SUM(RomashkaP:eCommP!AK207)</f>
        <v>#REF!</v>
      </c>
      <c r="AL207" s="104" t="e">
        <f>SUM(RomashkaP:eCommP!AL207)</f>
        <v>#REF!</v>
      </c>
      <c r="AM207" s="104" t="e">
        <f>SUM(RomashkaP:eCommP!AM207)</f>
        <v>#REF!</v>
      </c>
      <c r="AN207" s="104" t="e">
        <f>SUM(RomashkaP:eCommP!AN207)</f>
        <v>#REF!</v>
      </c>
      <c r="AO207" s="104" t="e">
        <f>SUM(RomashkaP:eCommP!AO207)</f>
        <v>#REF!</v>
      </c>
      <c r="AP207" s="104" t="e">
        <f>SUM(RomashkaP:eCommP!AP207)</f>
        <v>#REF!</v>
      </c>
      <c r="AQ207" s="104" t="e">
        <f>SUM(RomashkaP:eCommP!AQ207)</f>
        <v>#REF!</v>
      </c>
      <c r="AR207" s="104" t="e">
        <f>SUM(RomashkaP:eCommP!AR207)</f>
        <v>#REF!</v>
      </c>
    </row>
    <row r="208" spans="1:44" s="95" customFormat="1" ht="10.199999999999999" x14ac:dyDescent="0.2">
      <c r="A208" s="23">
        <f>ROW()</f>
        <v>208</v>
      </c>
      <c r="B208" s="138"/>
      <c r="E208" s="100">
        <v>5</v>
      </c>
      <c r="F208" s="63" t="s">
        <v>112</v>
      </c>
      <c r="G208" s="99" t="s">
        <v>87</v>
      </c>
      <c r="L208" s="214"/>
      <c r="M208" s="215"/>
      <c r="N208" s="214"/>
      <c r="O208" s="214"/>
      <c r="P208" s="214"/>
      <c r="Q208" s="102"/>
      <c r="R208" s="101" t="e">
        <f ca="1">SUM($T208:INDIRECT(ADDRESS($A208,SUMIFS($1:$1,$5:$5,MAX($5:$5)))))</f>
        <v>#REF!</v>
      </c>
      <c r="U208" s="104" t="e">
        <f>SUM(RomashkaP:eCommP!U208)</f>
        <v>#REF!</v>
      </c>
      <c r="V208" s="104" t="e">
        <f>SUM(RomashkaP:eCommP!V208)</f>
        <v>#REF!</v>
      </c>
      <c r="W208" s="104" t="e">
        <f>SUM(RomashkaP:eCommP!W208)</f>
        <v>#REF!</v>
      </c>
      <c r="X208" s="104" t="e">
        <f>SUM(RomashkaP:eCommP!X208)</f>
        <v>#REF!</v>
      </c>
      <c r="Y208" s="104" t="e">
        <f>SUM(RomashkaP:eCommP!Y208)</f>
        <v>#REF!</v>
      </c>
      <c r="Z208" s="104" t="e">
        <f>SUM(RomashkaP:eCommP!Z208)</f>
        <v>#REF!</v>
      </c>
      <c r="AA208" s="104" t="e">
        <f>SUM(RomashkaP:eCommP!AA208)</f>
        <v>#REF!</v>
      </c>
      <c r="AB208" s="104" t="e">
        <f>SUM(RomashkaP:eCommP!AB208)</f>
        <v>#REF!</v>
      </c>
      <c r="AC208" s="104" t="e">
        <f>SUM(RomashkaP:eCommP!AC208)</f>
        <v>#REF!</v>
      </c>
      <c r="AD208" s="104" t="e">
        <f>SUM(RomashkaP:eCommP!AD208)</f>
        <v>#REF!</v>
      </c>
      <c r="AE208" s="104" t="e">
        <f>SUM(RomashkaP:eCommP!AE208)</f>
        <v>#REF!</v>
      </c>
      <c r="AF208" s="104" t="e">
        <f>SUM(RomashkaP:eCommP!AF208)</f>
        <v>#REF!</v>
      </c>
      <c r="AG208" s="104" t="e">
        <f>SUM(RomashkaP:eCommP!AG208)</f>
        <v>#REF!</v>
      </c>
      <c r="AH208" s="104" t="e">
        <f>SUM(RomashkaP:eCommP!AH208)</f>
        <v>#REF!</v>
      </c>
      <c r="AI208" s="104" t="e">
        <f>SUM(RomashkaP:eCommP!AI208)</f>
        <v>#REF!</v>
      </c>
      <c r="AJ208" s="104" t="e">
        <f>SUM(RomashkaP:eCommP!AJ208)</f>
        <v>#REF!</v>
      </c>
      <c r="AK208" s="104" t="e">
        <f>SUM(RomashkaP:eCommP!AK208)</f>
        <v>#REF!</v>
      </c>
      <c r="AL208" s="104" t="e">
        <f>SUM(RomashkaP:eCommP!AL208)</f>
        <v>#REF!</v>
      </c>
      <c r="AM208" s="104" t="e">
        <f>SUM(RomashkaP:eCommP!AM208)</f>
        <v>#REF!</v>
      </c>
      <c r="AN208" s="104" t="e">
        <f>SUM(RomashkaP:eCommP!AN208)</f>
        <v>#REF!</v>
      </c>
      <c r="AO208" s="104" t="e">
        <f>SUM(RomashkaP:eCommP!AO208)</f>
        <v>#REF!</v>
      </c>
      <c r="AP208" s="104" t="e">
        <f>SUM(RomashkaP:eCommP!AP208)</f>
        <v>#REF!</v>
      </c>
      <c r="AQ208" s="104" t="e">
        <f>SUM(RomashkaP:eCommP!AQ208)</f>
        <v>#REF!</v>
      </c>
      <c r="AR208" s="104" t="e">
        <f>SUM(RomashkaP:eCommP!AR208)</f>
        <v>#REF!</v>
      </c>
    </row>
    <row r="209" spans="1:44" s="95" customFormat="1" ht="10.199999999999999" x14ac:dyDescent="0.2">
      <c r="A209" s="23">
        <f>ROW()</f>
        <v>209</v>
      </c>
      <c r="B209" s="138"/>
      <c r="E209" s="100">
        <v>6</v>
      </c>
      <c r="F209" s="63" t="s">
        <v>112</v>
      </c>
      <c r="G209" s="99" t="s">
        <v>88</v>
      </c>
      <c r="L209" s="214"/>
      <c r="M209" s="215"/>
      <c r="N209" s="214"/>
      <c r="O209" s="214"/>
      <c r="P209" s="214"/>
      <c r="Q209" s="102"/>
      <c r="R209" s="101" t="e">
        <f ca="1">SUM($T209:INDIRECT(ADDRESS($A209,SUMIFS($1:$1,$5:$5,MAX($5:$5)))))</f>
        <v>#REF!</v>
      </c>
      <c r="U209" s="104" t="e">
        <f>SUM(RomashkaP:eCommP!U209)</f>
        <v>#REF!</v>
      </c>
      <c r="V209" s="104" t="e">
        <f>SUM(RomashkaP:eCommP!V209)</f>
        <v>#REF!</v>
      </c>
      <c r="W209" s="104" t="e">
        <f>SUM(RomashkaP:eCommP!W209)</f>
        <v>#REF!</v>
      </c>
      <c r="X209" s="104" t="e">
        <f>SUM(RomashkaP:eCommP!X209)</f>
        <v>#REF!</v>
      </c>
      <c r="Y209" s="104" t="e">
        <f>SUM(RomashkaP:eCommP!Y209)</f>
        <v>#REF!</v>
      </c>
      <c r="Z209" s="104" t="e">
        <f>SUM(RomashkaP:eCommP!Z209)</f>
        <v>#REF!</v>
      </c>
      <c r="AA209" s="104" t="e">
        <f>SUM(RomashkaP:eCommP!AA209)</f>
        <v>#REF!</v>
      </c>
      <c r="AB209" s="104" t="e">
        <f>SUM(RomashkaP:eCommP!AB209)</f>
        <v>#REF!</v>
      </c>
      <c r="AC209" s="104" t="e">
        <f>SUM(RomashkaP:eCommP!AC209)</f>
        <v>#REF!</v>
      </c>
      <c r="AD209" s="104" t="e">
        <f>SUM(RomashkaP:eCommP!AD209)</f>
        <v>#REF!</v>
      </c>
      <c r="AE209" s="104" t="e">
        <f>SUM(RomashkaP:eCommP!AE209)</f>
        <v>#REF!</v>
      </c>
      <c r="AF209" s="104" t="e">
        <f>SUM(RomashkaP:eCommP!AF209)</f>
        <v>#REF!</v>
      </c>
      <c r="AG209" s="104" t="e">
        <f>SUM(RomashkaP:eCommP!AG209)</f>
        <v>#REF!</v>
      </c>
      <c r="AH209" s="104" t="e">
        <f>SUM(RomashkaP:eCommP!AH209)</f>
        <v>#REF!</v>
      </c>
      <c r="AI209" s="104" t="e">
        <f>SUM(RomashkaP:eCommP!AI209)</f>
        <v>#REF!</v>
      </c>
      <c r="AJ209" s="104" t="e">
        <f>SUM(RomashkaP:eCommP!AJ209)</f>
        <v>#REF!</v>
      </c>
      <c r="AK209" s="104" t="e">
        <f>SUM(RomashkaP:eCommP!AK209)</f>
        <v>#REF!</v>
      </c>
      <c r="AL209" s="104" t="e">
        <f>SUM(RomashkaP:eCommP!AL209)</f>
        <v>#REF!</v>
      </c>
      <c r="AM209" s="104" t="e">
        <f>SUM(RomashkaP:eCommP!AM209)</f>
        <v>#REF!</v>
      </c>
      <c r="AN209" s="104" t="e">
        <f>SUM(RomashkaP:eCommP!AN209)</f>
        <v>#REF!</v>
      </c>
      <c r="AO209" s="104" t="e">
        <f>SUM(RomashkaP:eCommP!AO209)</f>
        <v>#REF!</v>
      </c>
      <c r="AP209" s="104" t="e">
        <f>SUM(RomashkaP:eCommP!AP209)</f>
        <v>#REF!</v>
      </c>
      <c r="AQ209" s="104" t="e">
        <f>SUM(RomashkaP:eCommP!AQ209)</f>
        <v>#REF!</v>
      </c>
      <c r="AR209" s="104" t="e">
        <f>SUM(RomashkaP:eCommP!AR209)</f>
        <v>#REF!</v>
      </c>
    </row>
    <row r="210" spans="1:44" s="95" customFormat="1" ht="10.199999999999999" x14ac:dyDescent="0.2">
      <c r="A210" s="23">
        <f>ROW()</f>
        <v>210</v>
      </c>
      <c r="B210" s="138"/>
      <c r="E210" s="100">
        <v>7</v>
      </c>
      <c r="F210" s="63" t="s">
        <v>112</v>
      </c>
      <c r="G210" s="99" t="s">
        <v>89</v>
      </c>
      <c r="L210" s="214"/>
      <c r="M210" s="215"/>
      <c r="N210" s="214"/>
      <c r="O210" s="214"/>
      <c r="P210" s="214"/>
      <c r="Q210" s="102"/>
      <c r="R210" s="101" t="e">
        <f ca="1">SUM($T210:INDIRECT(ADDRESS($A210,SUMIFS($1:$1,$5:$5,MAX($5:$5)))))</f>
        <v>#REF!</v>
      </c>
      <c r="U210" s="104" t="e">
        <f>SUM(RomashkaP:eCommP!U210)</f>
        <v>#REF!</v>
      </c>
      <c r="V210" s="104" t="e">
        <f>SUM(RomashkaP:eCommP!V210)</f>
        <v>#REF!</v>
      </c>
      <c r="W210" s="104" t="e">
        <f>SUM(RomashkaP:eCommP!W210)</f>
        <v>#REF!</v>
      </c>
      <c r="X210" s="104" t="e">
        <f>SUM(RomashkaP:eCommP!X210)</f>
        <v>#REF!</v>
      </c>
      <c r="Y210" s="104" t="e">
        <f>SUM(RomashkaP:eCommP!Y210)</f>
        <v>#REF!</v>
      </c>
      <c r="Z210" s="104" t="e">
        <f>SUM(RomashkaP:eCommP!Z210)</f>
        <v>#REF!</v>
      </c>
      <c r="AA210" s="104" t="e">
        <f>SUM(RomashkaP:eCommP!AA210)</f>
        <v>#REF!</v>
      </c>
      <c r="AB210" s="104" t="e">
        <f>SUM(RomashkaP:eCommP!AB210)</f>
        <v>#REF!</v>
      </c>
      <c r="AC210" s="104" t="e">
        <f>SUM(RomashkaP:eCommP!AC210)</f>
        <v>#REF!</v>
      </c>
      <c r="AD210" s="104" t="e">
        <f>SUM(RomashkaP:eCommP!AD210)</f>
        <v>#REF!</v>
      </c>
      <c r="AE210" s="104" t="e">
        <f>SUM(RomashkaP:eCommP!AE210)</f>
        <v>#REF!</v>
      </c>
      <c r="AF210" s="104" t="e">
        <f>SUM(RomashkaP:eCommP!AF210)</f>
        <v>#REF!</v>
      </c>
      <c r="AG210" s="104" t="e">
        <f>SUM(RomashkaP:eCommP!AG210)</f>
        <v>#REF!</v>
      </c>
      <c r="AH210" s="104" t="e">
        <f>SUM(RomashkaP:eCommP!AH210)</f>
        <v>#REF!</v>
      </c>
      <c r="AI210" s="104" t="e">
        <f>SUM(RomashkaP:eCommP!AI210)</f>
        <v>#REF!</v>
      </c>
      <c r="AJ210" s="104" t="e">
        <f>SUM(RomashkaP:eCommP!AJ210)</f>
        <v>#REF!</v>
      </c>
      <c r="AK210" s="104" t="e">
        <f>SUM(RomashkaP:eCommP!AK210)</f>
        <v>#REF!</v>
      </c>
      <c r="AL210" s="104" t="e">
        <f>SUM(RomashkaP:eCommP!AL210)</f>
        <v>#REF!</v>
      </c>
      <c r="AM210" s="104" t="e">
        <f>SUM(RomashkaP:eCommP!AM210)</f>
        <v>#REF!</v>
      </c>
      <c r="AN210" s="104" t="e">
        <f>SUM(RomashkaP:eCommP!AN210)</f>
        <v>#REF!</v>
      </c>
      <c r="AO210" s="104" t="e">
        <f>SUM(RomashkaP:eCommP!AO210)</f>
        <v>#REF!</v>
      </c>
      <c r="AP210" s="104" t="e">
        <f>SUM(RomashkaP:eCommP!AP210)</f>
        <v>#REF!</v>
      </c>
      <c r="AQ210" s="104" t="e">
        <f>SUM(RomashkaP:eCommP!AQ210)</f>
        <v>#REF!</v>
      </c>
      <c r="AR210" s="104" t="e">
        <f>SUM(RomashkaP:eCommP!AR210)</f>
        <v>#REF!</v>
      </c>
    </row>
    <row r="211" spans="1:44" s="95" customFormat="1" ht="10.199999999999999" x14ac:dyDescent="0.2">
      <c r="A211" s="23">
        <f>ROW()</f>
        <v>211</v>
      </c>
      <c r="B211" s="138"/>
      <c r="E211" s="100">
        <v>8</v>
      </c>
      <c r="F211" s="63" t="s">
        <v>112</v>
      </c>
      <c r="G211" s="99" t="s">
        <v>90</v>
      </c>
      <c r="L211" s="214"/>
      <c r="M211" s="215"/>
      <c r="N211" s="214"/>
      <c r="O211" s="214"/>
      <c r="P211" s="214"/>
      <c r="Q211" s="102"/>
      <c r="R211" s="101" t="e">
        <f ca="1">SUM($T211:INDIRECT(ADDRESS($A211,SUMIFS($1:$1,$5:$5,MAX($5:$5)))))</f>
        <v>#REF!</v>
      </c>
      <c r="U211" s="104" t="e">
        <f>SUM(RomashkaP:eCommP!U211)</f>
        <v>#REF!</v>
      </c>
      <c r="V211" s="104" t="e">
        <f>SUM(RomashkaP:eCommP!V211)</f>
        <v>#REF!</v>
      </c>
      <c r="W211" s="104" t="e">
        <f>SUM(RomashkaP:eCommP!W211)</f>
        <v>#REF!</v>
      </c>
      <c r="X211" s="104" t="e">
        <f>SUM(RomashkaP:eCommP!X211)</f>
        <v>#REF!</v>
      </c>
      <c r="Y211" s="104" t="e">
        <f>SUM(RomashkaP:eCommP!Y211)</f>
        <v>#REF!</v>
      </c>
      <c r="Z211" s="104" t="e">
        <f>SUM(RomashkaP:eCommP!Z211)</f>
        <v>#REF!</v>
      </c>
      <c r="AA211" s="104" t="e">
        <f>SUM(RomashkaP:eCommP!AA211)</f>
        <v>#REF!</v>
      </c>
      <c r="AB211" s="104" t="e">
        <f>SUM(RomashkaP:eCommP!AB211)</f>
        <v>#REF!</v>
      </c>
      <c r="AC211" s="104" t="e">
        <f>SUM(RomashkaP:eCommP!AC211)</f>
        <v>#REF!</v>
      </c>
      <c r="AD211" s="104" t="e">
        <f>SUM(RomashkaP:eCommP!AD211)</f>
        <v>#REF!</v>
      </c>
      <c r="AE211" s="104" t="e">
        <f>SUM(RomashkaP:eCommP!AE211)</f>
        <v>#REF!</v>
      </c>
      <c r="AF211" s="104" t="e">
        <f>SUM(RomashkaP:eCommP!AF211)</f>
        <v>#REF!</v>
      </c>
      <c r="AG211" s="104" t="e">
        <f>SUM(RomashkaP:eCommP!AG211)</f>
        <v>#REF!</v>
      </c>
      <c r="AH211" s="104" t="e">
        <f>SUM(RomashkaP:eCommP!AH211)</f>
        <v>#REF!</v>
      </c>
      <c r="AI211" s="104" t="e">
        <f>SUM(RomashkaP:eCommP!AI211)</f>
        <v>#REF!</v>
      </c>
      <c r="AJ211" s="104" t="e">
        <f>SUM(RomashkaP:eCommP!AJ211)</f>
        <v>#REF!</v>
      </c>
      <c r="AK211" s="104" t="e">
        <f>SUM(RomashkaP:eCommP!AK211)</f>
        <v>#REF!</v>
      </c>
      <c r="AL211" s="104" t="e">
        <f>SUM(RomashkaP:eCommP!AL211)</f>
        <v>#REF!</v>
      </c>
      <c r="AM211" s="104" t="e">
        <f>SUM(RomashkaP:eCommP!AM211)</f>
        <v>#REF!</v>
      </c>
      <c r="AN211" s="104" t="e">
        <f>SUM(RomashkaP:eCommP!AN211)</f>
        <v>#REF!</v>
      </c>
      <c r="AO211" s="104" t="e">
        <f>SUM(RomashkaP:eCommP!AO211)</f>
        <v>#REF!</v>
      </c>
      <c r="AP211" s="104" t="e">
        <f>SUM(RomashkaP:eCommP!AP211)</f>
        <v>#REF!</v>
      </c>
      <c r="AQ211" s="104" t="e">
        <f>SUM(RomashkaP:eCommP!AQ211)</f>
        <v>#REF!</v>
      </c>
      <c r="AR211" s="104" t="e">
        <f>SUM(RomashkaP:eCommP!AR211)</f>
        <v>#REF!</v>
      </c>
    </row>
    <row r="212" spans="1:44" s="17" customFormat="1" ht="10.199999999999999" x14ac:dyDescent="0.2">
      <c r="A212" s="23">
        <f>ROW()</f>
        <v>212</v>
      </c>
      <c r="B212" s="137"/>
      <c r="E212" s="16" t="s">
        <v>6</v>
      </c>
      <c r="L212" s="83"/>
      <c r="M212" s="79"/>
      <c r="N212" s="83"/>
      <c r="O212" s="83"/>
      <c r="P212" s="83"/>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L213" s="82"/>
      <c r="M213" s="81"/>
      <c r="N213" s="82"/>
      <c r="O213" s="82"/>
      <c r="P213" s="82"/>
      <c r="Q213" s="39"/>
      <c r="R213" s="3" t="e">
        <f ca="1">SUM($T213:INDIRECT(ADDRESS($A213,SUMIFS($1:$1,$5:$5,MAX($5:$5)))))</f>
        <v>#REF!</v>
      </c>
      <c r="U213" s="3" t="e">
        <f>SUM(RomashkaP:eCommP!U213)</f>
        <v>#REF!</v>
      </c>
      <c r="V213" s="3" t="e">
        <f>SUM(RomashkaP:eCommP!V213)</f>
        <v>#REF!</v>
      </c>
      <c r="W213" s="3" t="e">
        <f>SUM(RomashkaP:eCommP!W213)</f>
        <v>#REF!</v>
      </c>
      <c r="X213" s="3" t="e">
        <f>SUM(RomashkaP:eCommP!X213)</f>
        <v>#REF!</v>
      </c>
      <c r="Y213" s="3" t="e">
        <f>SUM(RomashkaP:eCommP!Y213)</f>
        <v>#REF!</v>
      </c>
      <c r="Z213" s="3" t="e">
        <f>SUM(RomashkaP:eCommP!Z213)</f>
        <v>#REF!</v>
      </c>
      <c r="AA213" s="3" t="e">
        <f>SUM(RomashkaP:eCommP!AA213)</f>
        <v>#REF!</v>
      </c>
      <c r="AB213" s="3" t="e">
        <f>SUM(RomashkaP:eCommP!AB213)</f>
        <v>#REF!</v>
      </c>
      <c r="AC213" s="3" t="e">
        <f>SUM(RomashkaP:eCommP!AC213)</f>
        <v>#REF!</v>
      </c>
      <c r="AD213" s="3" t="e">
        <f>SUM(RomashkaP:eCommP!AD213)</f>
        <v>#REF!</v>
      </c>
      <c r="AE213" s="3" t="e">
        <f>SUM(RomashkaP:eCommP!AE213)</f>
        <v>#REF!</v>
      </c>
      <c r="AF213" s="3" t="e">
        <f>SUM(RomashkaP:eCommP!AF213)</f>
        <v>#REF!</v>
      </c>
      <c r="AG213" s="3" t="e">
        <f>SUM(RomashkaP:eCommP!AG213)</f>
        <v>#REF!</v>
      </c>
      <c r="AH213" s="3" t="e">
        <f>SUM(RomashkaP:eCommP!AH213)</f>
        <v>#REF!</v>
      </c>
      <c r="AI213" s="3" t="e">
        <f>SUM(RomashkaP:eCommP!AI213)</f>
        <v>#REF!</v>
      </c>
      <c r="AJ213" s="3" t="e">
        <f>SUM(RomashkaP:eCommP!AJ213)</f>
        <v>#REF!</v>
      </c>
      <c r="AK213" s="3" t="e">
        <f>SUM(RomashkaP:eCommP!AK213)</f>
        <v>#REF!</v>
      </c>
      <c r="AL213" s="3" t="e">
        <f>SUM(RomashkaP:eCommP!AL213)</f>
        <v>#REF!</v>
      </c>
      <c r="AM213" s="3" t="e">
        <f>SUM(RomashkaP:eCommP!AM213)</f>
        <v>#REF!</v>
      </c>
      <c r="AN213" s="3" t="e">
        <f>SUM(RomashkaP:eCommP!AN213)</f>
        <v>#REF!</v>
      </c>
      <c r="AO213" s="3" t="e">
        <f>SUM(RomashkaP:eCommP!AO213)</f>
        <v>#REF!</v>
      </c>
      <c r="AP213" s="3" t="e">
        <f>SUM(RomashkaP:eCommP!AP213)</f>
        <v>#REF!</v>
      </c>
      <c r="AQ213" s="3" t="e">
        <f>SUM(RomashkaP:eCommP!AQ213)</f>
        <v>#REF!</v>
      </c>
      <c r="AR213" s="3" t="e">
        <f>SUM(RomashkaP:eCommP!AR213)</f>
        <v>#REF!</v>
      </c>
    </row>
    <row r="214" spans="1:44" s="95" customFormat="1" ht="10.199999999999999" x14ac:dyDescent="0.2">
      <c r="A214" s="23">
        <f>ROW()</f>
        <v>214</v>
      </c>
      <c r="B214" s="138"/>
      <c r="E214" s="100">
        <v>1</v>
      </c>
      <c r="F214" s="63" t="s">
        <v>111</v>
      </c>
      <c r="G214" s="99" t="s">
        <v>83</v>
      </c>
      <c r="L214" s="214"/>
      <c r="M214" s="215"/>
      <c r="N214" s="214"/>
      <c r="O214" s="214"/>
      <c r="P214" s="214"/>
      <c r="Q214" s="102"/>
      <c r="R214" s="101" t="e">
        <f ca="1">SUM($T214:INDIRECT(ADDRESS($A214,SUMIFS($1:$1,$5:$5,MAX($5:$5)))))</f>
        <v>#REF!</v>
      </c>
      <c r="U214" s="104" t="e">
        <f>SUM(RomashkaP:eCommP!U214)</f>
        <v>#REF!</v>
      </c>
      <c r="V214" s="104" t="e">
        <f>SUM(RomashkaP:eCommP!V214)</f>
        <v>#REF!</v>
      </c>
      <c r="W214" s="104" t="e">
        <f>SUM(RomashkaP:eCommP!W214)</f>
        <v>#REF!</v>
      </c>
      <c r="X214" s="104" t="e">
        <f>SUM(RomashkaP:eCommP!X214)</f>
        <v>#REF!</v>
      </c>
      <c r="Y214" s="104" t="e">
        <f>SUM(RomashkaP:eCommP!Y214)</f>
        <v>#REF!</v>
      </c>
      <c r="Z214" s="104" t="e">
        <f>SUM(RomashkaP:eCommP!Z214)</f>
        <v>#REF!</v>
      </c>
      <c r="AA214" s="104" t="e">
        <f>SUM(RomashkaP:eCommP!AA214)</f>
        <v>#REF!</v>
      </c>
      <c r="AB214" s="104" t="e">
        <f>SUM(RomashkaP:eCommP!AB214)</f>
        <v>#REF!</v>
      </c>
      <c r="AC214" s="104" t="e">
        <f>SUM(RomashkaP:eCommP!AC214)</f>
        <v>#REF!</v>
      </c>
      <c r="AD214" s="104" t="e">
        <f>SUM(RomashkaP:eCommP!AD214)</f>
        <v>#REF!</v>
      </c>
      <c r="AE214" s="104" t="e">
        <f>SUM(RomashkaP:eCommP!AE214)</f>
        <v>#REF!</v>
      </c>
      <c r="AF214" s="104" t="e">
        <f>SUM(RomashkaP:eCommP!AF214)</f>
        <v>#REF!</v>
      </c>
      <c r="AG214" s="104" t="e">
        <f>SUM(RomashkaP:eCommP!AG214)</f>
        <v>#REF!</v>
      </c>
      <c r="AH214" s="104" t="e">
        <f>SUM(RomashkaP:eCommP!AH214)</f>
        <v>#REF!</v>
      </c>
      <c r="AI214" s="104" t="e">
        <f>SUM(RomashkaP:eCommP!AI214)</f>
        <v>#REF!</v>
      </c>
      <c r="AJ214" s="104" t="e">
        <f>SUM(RomashkaP:eCommP!AJ214)</f>
        <v>#REF!</v>
      </c>
      <c r="AK214" s="104" t="e">
        <f>SUM(RomashkaP:eCommP!AK214)</f>
        <v>#REF!</v>
      </c>
      <c r="AL214" s="104" t="e">
        <f>SUM(RomashkaP:eCommP!AL214)</f>
        <v>#REF!</v>
      </c>
      <c r="AM214" s="104" t="e">
        <f>SUM(RomashkaP:eCommP!AM214)</f>
        <v>#REF!</v>
      </c>
      <c r="AN214" s="104" t="e">
        <f>SUM(RomashkaP:eCommP!AN214)</f>
        <v>#REF!</v>
      </c>
      <c r="AO214" s="104" t="e">
        <f>SUM(RomashkaP:eCommP!AO214)</f>
        <v>#REF!</v>
      </c>
      <c r="AP214" s="104" t="e">
        <f>SUM(RomashkaP:eCommP!AP214)</f>
        <v>#REF!</v>
      </c>
      <c r="AQ214" s="104" t="e">
        <f>SUM(RomashkaP:eCommP!AQ214)</f>
        <v>#REF!</v>
      </c>
      <c r="AR214" s="104" t="e">
        <f>SUM(RomashkaP:eCommP!AR214)</f>
        <v>#REF!</v>
      </c>
    </row>
    <row r="215" spans="1:44" s="95" customFormat="1" ht="10.199999999999999" x14ac:dyDescent="0.2">
      <c r="A215" s="23">
        <f>ROW()</f>
        <v>215</v>
      </c>
      <c r="B215" s="138"/>
      <c r="E215" s="100">
        <v>2</v>
      </c>
      <c r="F215" s="63" t="s">
        <v>111</v>
      </c>
      <c r="G215" s="99" t="s">
        <v>84</v>
      </c>
      <c r="L215" s="214"/>
      <c r="M215" s="215"/>
      <c r="N215" s="214"/>
      <c r="O215" s="214"/>
      <c r="P215" s="214"/>
      <c r="Q215" s="102"/>
      <c r="R215" s="101" t="e">
        <f ca="1">SUM($T215:INDIRECT(ADDRESS($A215,SUMIFS($1:$1,$5:$5,MAX($5:$5)))))</f>
        <v>#REF!</v>
      </c>
      <c r="U215" s="104" t="e">
        <f>SUM(RomashkaP:eCommP!U215)</f>
        <v>#REF!</v>
      </c>
      <c r="V215" s="104" t="e">
        <f>SUM(RomashkaP:eCommP!V215)</f>
        <v>#REF!</v>
      </c>
      <c r="W215" s="104" t="e">
        <f>SUM(RomashkaP:eCommP!W215)</f>
        <v>#REF!</v>
      </c>
      <c r="X215" s="104" t="e">
        <f>SUM(RomashkaP:eCommP!X215)</f>
        <v>#REF!</v>
      </c>
      <c r="Y215" s="104" t="e">
        <f>SUM(RomashkaP:eCommP!Y215)</f>
        <v>#REF!</v>
      </c>
      <c r="Z215" s="104" t="e">
        <f>SUM(RomashkaP:eCommP!Z215)</f>
        <v>#REF!</v>
      </c>
      <c r="AA215" s="104" t="e">
        <f>SUM(RomashkaP:eCommP!AA215)</f>
        <v>#REF!</v>
      </c>
      <c r="AB215" s="104" t="e">
        <f>SUM(RomashkaP:eCommP!AB215)</f>
        <v>#REF!</v>
      </c>
      <c r="AC215" s="104" t="e">
        <f>SUM(RomashkaP:eCommP!AC215)</f>
        <v>#REF!</v>
      </c>
      <c r="AD215" s="104" t="e">
        <f>SUM(RomashkaP:eCommP!AD215)</f>
        <v>#REF!</v>
      </c>
      <c r="AE215" s="104" t="e">
        <f>SUM(RomashkaP:eCommP!AE215)</f>
        <v>#REF!</v>
      </c>
      <c r="AF215" s="104" t="e">
        <f>SUM(RomashkaP:eCommP!AF215)</f>
        <v>#REF!</v>
      </c>
      <c r="AG215" s="104" t="e">
        <f>SUM(RomashkaP:eCommP!AG215)</f>
        <v>#REF!</v>
      </c>
      <c r="AH215" s="104" t="e">
        <f>SUM(RomashkaP:eCommP!AH215)</f>
        <v>#REF!</v>
      </c>
      <c r="AI215" s="104" t="e">
        <f>SUM(RomashkaP:eCommP!AI215)</f>
        <v>#REF!</v>
      </c>
      <c r="AJ215" s="104" t="e">
        <f>SUM(RomashkaP:eCommP!AJ215)</f>
        <v>#REF!</v>
      </c>
      <c r="AK215" s="104" t="e">
        <f>SUM(RomashkaP:eCommP!AK215)</f>
        <v>#REF!</v>
      </c>
      <c r="AL215" s="104" t="e">
        <f>SUM(RomashkaP:eCommP!AL215)</f>
        <v>#REF!</v>
      </c>
      <c r="AM215" s="104" t="e">
        <f>SUM(RomashkaP:eCommP!AM215)</f>
        <v>#REF!</v>
      </c>
      <c r="AN215" s="104" t="e">
        <f>SUM(RomashkaP:eCommP!AN215)</f>
        <v>#REF!</v>
      </c>
      <c r="AO215" s="104" t="e">
        <f>SUM(RomashkaP:eCommP!AO215)</f>
        <v>#REF!</v>
      </c>
      <c r="AP215" s="104" t="e">
        <f>SUM(RomashkaP:eCommP!AP215)</f>
        <v>#REF!</v>
      </c>
      <c r="AQ215" s="104" t="e">
        <f>SUM(RomashkaP:eCommP!AQ215)</f>
        <v>#REF!</v>
      </c>
      <c r="AR215" s="104" t="e">
        <f>SUM(RomashkaP:eCommP!AR215)</f>
        <v>#REF!</v>
      </c>
    </row>
    <row r="216" spans="1:44" s="95" customFormat="1" ht="10.199999999999999" x14ac:dyDescent="0.2">
      <c r="A216" s="23">
        <f>ROW()</f>
        <v>216</v>
      </c>
      <c r="B216" s="138"/>
      <c r="E216" s="100">
        <v>3</v>
      </c>
      <c r="F216" s="63" t="s">
        <v>111</v>
      </c>
      <c r="G216" s="99" t="s">
        <v>85</v>
      </c>
      <c r="L216" s="214"/>
      <c r="M216" s="215"/>
      <c r="N216" s="214"/>
      <c r="O216" s="214"/>
      <c r="P216" s="214"/>
      <c r="Q216" s="102"/>
      <c r="R216" s="101" t="e">
        <f ca="1">SUM($T216:INDIRECT(ADDRESS($A216,SUMIFS($1:$1,$5:$5,MAX($5:$5)))))</f>
        <v>#REF!</v>
      </c>
      <c r="U216" s="104" t="e">
        <f>SUM(RomashkaP:eCommP!U216)</f>
        <v>#REF!</v>
      </c>
      <c r="V216" s="104" t="e">
        <f>SUM(RomashkaP:eCommP!V216)</f>
        <v>#REF!</v>
      </c>
      <c r="W216" s="104" t="e">
        <f>SUM(RomashkaP:eCommP!W216)</f>
        <v>#REF!</v>
      </c>
      <c r="X216" s="104" t="e">
        <f>SUM(RomashkaP:eCommP!X216)</f>
        <v>#REF!</v>
      </c>
      <c r="Y216" s="104" t="e">
        <f>SUM(RomashkaP:eCommP!Y216)</f>
        <v>#REF!</v>
      </c>
      <c r="Z216" s="104" t="e">
        <f>SUM(RomashkaP:eCommP!Z216)</f>
        <v>#REF!</v>
      </c>
      <c r="AA216" s="104" t="e">
        <f>SUM(RomashkaP:eCommP!AA216)</f>
        <v>#REF!</v>
      </c>
      <c r="AB216" s="104" t="e">
        <f>SUM(RomashkaP:eCommP!AB216)</f>
        <v>#REF!</v>
      </c>
      <c r="AC216" s="104" t="e">
        <f>SUM(RomashkaP:eCommP!AC216)</f>
        <v>#REF!</v>
      </c>
      <c r="AD216" s="104" t="e">
        <f>SUM(RomashkaP:eCommP!AD216)</f>
        <v>#REF!</v>
      </c>
      <c r="AE216" s="104" t="e">
        <f>SUM(RomashkaP:eCommP!AE216)</f>
        <v>#REF!</v>
      </c>
      <c r="AF216" s="104" t="e">
        <f>SUM(RomashkaP:eCommP!AF216)</f>
        <v>#REF!</v>
      </c>
      <c r="AG216" s="104" t="e">
        <f>SUM(RomashkaP:eCommP!AG216)</f>
        <v>#REF!</v>
      </c>
      <c r="AH216" s="104" t="e">
        <f>SUM(RomashkaP:eCommP!AH216)</f>
        <v>#REF!</v>
      </c>
      <c r="AI216" s="104" t="e">
        <f>SUM(RomashkaP:eCommP!AI216)</f>
        <v>#REF!</v>
      </c>
      <c r="AJ216" s="104" t="e">
        <f>SUM(RomashkaP:eCommP!AJ216)</f>
        <v>#REF!</v>
      </c>
      <c r="AK216" s="104" t="e">
        <f>SUM(RomashkaP:eCommP!AK216)</f>
        <v>#REF!</v>
      </c>
      <c r="AL216" s="104" t="e">
        <f>SUM(RomashkaP:eCommP!AL216)</f>
        <v>#REF!</v>
      </c>
      <c r="AM216" s="104" t="e">
        <f>SUM(RomashkaP:eCommP!AM216)</f>
        <v>#REF!</v>
      </c>
      <c r="AN216" s="104" t="e">
        <f>SUM(RomashkaP:eCommP!AN216)</f>
        <v>#REF!</v>
      </c>
      <c r="AO216" s="104" t="e">
        <f>SUM(RomashkaP:eCommP!AO216)</f>
        <v>#REF!</v>
      </c>
      <c r="AP216" s="104" t="e">
        <f>SUM(RomashkaP:eCommP!AP216)</f>
        <v>#REF!</v>
      </c>
      <c r="AQ216" s="104" t="e">
        <f>SUM(RomashkaP:eCommP!AQ216)</f>
        <v>#REF!</v>
      </c>
      <c r="AR216" s="104" t="e">
        <f>SUM(RomashkaP:eCommP!AR216)</f>
        <v>#REF!</v>
      </c>
    </row>
    <row r="217" spans="1:44" s="95" customFormat="1" ht="10.199999999999999" x14ac:dyDescent="0.2">
      <c r="A217" s="23">
        <f>ROW()</f>
        <v>217</v>
      </c>
      <c r="B217" s="138"/>
      <c r="E217" s="100">
        <v>4</v>
      </c>
      <c r="F217" s="63" t="s">
        <v>111</v>
      </c>
      <c r="G217" s="99" t="s">
        <v>86</v>
      </c>
      <c r="L217" s="214"/>
      <c r="M217" s="215"/>
      <c r="N217" s="214"/>
      <c r="O217" s="214"/>
      <c r="P217" s="214"/>
      <c r="Q217" s="102"/>
      <c r="R217" s="101" t="e">
        <f ca="1">SUM($T217:INDIRECT(ADDRESS($A217,SUMIFS($1:$1,$5:$5,MAX($5:$5)))))</f>
        <v>#REF!</v>
      </c>
      <c r="U217" s="104" t="e">
        <f>SUM(RomashkaP:eCommP!U217)</f>
        <v>#REF!</v>
      </c>
      <c r="V217" s="104" t="e">
        <f>SUM(RomashkaP:eCommP!V217)</f>
        <v>#REF!</v>
      </c>
      <c r="W217" s="104" t="e">
        <f>SUM(RomashkaP:eCommP!W217)</f>
        <v>#REF!</v>
      </c>
      <c r="X217" s="104" t="e">
        <f>SUM(RomashkaP:eCommP!X217)</f>
        <v>#REF!</v>
      </c>
      <c r="Y217" s="104" t="e">
        <f>SUM(RomashkaP:eCommP!Y217)</f>
        <v>#REF!</v>
      </c>
      <c r="Z217" s="104" t="e">
        <f>SUM(RomashkaP:eCommP!Z217)</f>
        <v>#REF!</v>
      </c>
      <c r="AA217" s="104" t="e">
        <f>SUM(RomashkaP:eCommP!AA217)</f>
        <v>#REF!</v>
      </c>
      <c r="AB217" s="104" t="e">
        <f>SUM(RomashkaP:eCommP!AB217)</f>
        <v>#REF!</v>
      </c>
      <c r="AC217" s="104" t="e">
        <f>SUM(RomashkaP:eCommP!AC217)</f>
        <v>#REF!</v>
      </c>
      <c r="AD217" s="104" t="e">
        <f>SUM(RomashkaP:eCommP!AD217)</f>
        <v>#REF!</v>
      </c>
      <c r="AE217" s="104" t="e">
        <f>SUM(RomashkaP:eCommP!AE217)</f>
        <v>#REF!</v>
      </c>
      <c r="AF217" s="104" t="e">
        <f>SUM(RomashkaP:eCommP!AF217)</f>
        <v>#REF!</v>
      </c>
      <c r="AG217" s="104" t="e">
        <f>SUM(RomashkaP:eCommP!AG217)</f>
        <v>#REF!</v>
      </c>
      <c r="AH217" s="104" t="e">
        <f>SUM(RomashkaP:eCommP!AH217)</f>
        <v>#REF!</v>
      </c>
      <c r="AI217" s="104" t="e">
        <f>SUM(RomashkaP:eCommP!AI217)</f>
        <v>#REF!</v>
      </c>
      <c r="AJ217" s="104" t="e">
        <f>SUM(RomashkaP:eCommP!AJ217)</f>
        <v>#REF!</v>
      </c>
      <c r="AK217" s="104" t="e">
        <f>SUM(RomashkaP:eCommP!AK217)</f>
        <v>#REF!</v>
      </c>
      <c r="AL217" s="104" t="e">
        <f>SUM(RomashkaP:eCommP!AL217)</f>
        <v>#REF!</v>
      </c>
      <c r="AM217" s="104" t="e">
        <f>SUM(RomashkaP:eCommP!AM217)</f>
        <v>#REF!</v>
      </c>
      <c r="AN217" s="104" t="e">
        <f>SUM(RomashkaP:eCommP!AN217)</f>
        <v>#REF!</v>
      </c>
      <c r="AO217" s="104" t="e">
        <f>SUM(RomashkaP:eCommP!AO217)</f>
        <v>#REF!</v>
      </c>
      <c r="AP217" s="104" t="e">
        <f>SUM(RomashkaP:eCommP!AP217)</f>
        <v>#REF!</v>
      </c>
      <c r="AQ217" s="104" t="e">
        <f>SUM(RomashkaP:eCommP!AQ217)</f>
        <v>#REF!</v>
      </c>
      <c r="AR217" s="104" t="e">
        <f>SUM(RomashkaP:eCommP!AR217)</f>
        <v>#REF!</v>
      </c>
    </row>
    <row r="218" spans="1:44" s="95" customFormat="1" ht="10.199999999999999" x14ac:dyDescent="0.2">
      <c r="A218" s="23">
        <f>ROW()</f>
        <v>218</v>
      </c>
      <c r="B218" s="138"/>
      <c r="E218" s="100">
        <v>5</v>
      </c>
      <c r="F218" s="63" t="s">
        <v>111</v>
      </c>
      <c r="G218" s="99" t="s">
        <v>87</v>
      </c>
      <c r="L218" s="214"/>
      <c r="M218" s="215"/>
      <c r="N218" s="214"/>
      <c r="O218" s="214"/>
      <c r="P218" s="214"/>
      <c r="Q218" s="102"/>
      <c r="R218" s="101" t="e">
        <f ca="1">SUM($T218:INDIRECT(ADDRESS($A218,SUMIFS($1:$1,$5:$5,MAX($5:$5)))))</f>
        <v>#REF!</v>
      </c>
      <c r="U218" s="104" t="e">
        <f>SUM(RomashkaP:eCommP!U218)</f>
        <v>#REF!</v>
      </c>
      <c r="V218" s="104" t="e">
        <f>SUM(RomashkaP:eCommP!V218)</f>
        <v>#REF!</v>
      </c>
      <c r="W218" s="104" t="e">
        <f>SUM(RomashkaP:eCommP!W218)</f>
        <v>#REF!</v>
      </c>
      <c r="X218" s="104" t="e">
        <f>SUM(RomashkaP:eCommP!X218)</f>
        <v>#REF!</v>
      </c>
      <c r="Y218" s="104" t="e">
        <f>SUM(RomashkaP:eCommP!Y218)</f>
        <v>#REF!</v>
      </c>
      <c r="Z218" s="104" t="e">
        <f>SUM(RomashkaP:eCommP!Z218)</f>
        <v>#REF!</v>
      </c>
      <c r="AA218" s="104" t="e">
        <f>SUM(RomashkaP:eCommP!AA218)</f>
        <v>#REF!</v>
      </c>
      <c r="AB218" s="104" t="e">
        <f>SUM(RomashkaP:eCommP!AB218)</f>
        <v>#REF!</v>
      </c>
      <c r="AC218" s="104" t="e">
        <f>SUM(RomashkaP:eCommP!AC218)</f>
        <v>#REF!</v>
      </c>
      <c r="AD218" s="104" t="e">
        <f>SUM(RomashkaP:eCommP!AD218)</f>
        <v>#REF!</v>
      </c>
      <c r="AE218" s="104" t="e">
        <f>SUM(RomashkaP:eCommP!AE218)</f>
        <v>#REF!</v>
      </c>
      <c r="AF218" s="104" t="e">
        <f>SUM(RomashkaP:eCommP!AF218)</f>
        <v>#REF!</v>
      </c>
      <c r="AG218" s="104" t="e">
        <f>SUM(RomashkaP:eCommP!AG218)</f>
        <v>#REF!</v>
      </c>
      <c r="AH218" s="104" t="e">
        <f>SUM(RomashkaP:eCommP!AH218)</f>
        <v>#REF!</v>
      </c>
      <c r="AI218" s="104" t="e">
        <f>SUM(RomashkaP:eCommP!AI218)</f>
        <v>#REF!</v>
      </c>
      <c r="AJ218" s="104" t="e">
        <f>SUM(RomashkaP:eCommP!AJ218)</f>
        <v>#REF!</v>
      </c>
      <c r="AK218" s="104" t="e">
        <f>SUM(RomashkaP:eCommP!AK218)</f>
        <v>#REF!</v>
      </c>
      <c r="AL218" s="104" t="e">
        <f>SUM(RomashkaP:eCommP!AL218)</f>
        <v>#REF!</v>
      </c>
      <c r="AM218" s="104" t="e">
        <f>SUM(RomashkaP:eCommP!AM218)</f>
        <v>#REF!</v>
      </c>
      <c r="AN218" s="104" t="e">
        <f>SUM(RomashkaP:eCommP!AN218)</f>
        <v>#REF!</v>
      </c>
      <c r="AO218" s="104" t="e">
        <f>SUM(RomashkaP:eCommP!AO218)</f>
        <v>#REF!</v>
      </c>
      <c r="AP218" s="104" t="e">
        <f>SUM(RomashkaP:eCommP!AP218)</f>
        <v>#REF!</v>
      </c>
      <c r="AQ218" s="104" t="e">
        <f>SUM(RomashkaP:eCommP!AQ218)</f>
        <v>#REF!</v>
      </c>
      <c r="AR218" s="104" t="e">
        <f>SUM(RomashkaP:eCommP!AR218)</f>
        <v>#REF!</v>
      </c>
    </row>
    <row r="219" spans="1:44" s="95" customFormat="1" ht="10.199999999999999" x14ac:dyDescent="0.2">
      <c r="A219" s="23">
        <f>ROW()</f>
        <v>219</v>
      </c>
      <c r="B219" s="138"/>
      <c r="E219" s="100">
        <v>6</v>
      </c>
      <c r="F219" s="63" t="s">
        <v>111</v>
      </c>
      <c r="G219" s="99" t="s">
        <v>88</v>
      </c>
      <c r="L219" s="214"/>
      <c r="M219" s="215"/>
      <c r="N219" s="214"/>
      <c r="O219" s="214"/>
      <c r="P219" s="214"/>
      <c r="Q219" s="102"/>
      <c r="R219" s="101" t="e">
        <f ca="1">SUM($T219:INDIRECT(ADDRESS($A219,SUMIFS($1:$1,$5:$5,MAX($5:$5)))))</f>
        <v>#REF!</v>
      </c>
      <c r="U219" s="104" t="e">
        <f>SUM(RomashkaP:eCommP!U219)</f>
        <v>#REF!</v>
      </c>
      <c r="V219" s="104" t="e">
        <f>SUM(RomashkaP:eCommP!V219)</f>
        <v>#REF!</v>
      </c>
      <c r="W219" s="104" t="e">
        <f>SUM(RomashkaP:eCommP!W219)</f>
        <v>#REF!</v>
      </c>
      <c r="X219" s="104" t="e">
        <f>SUM(RomashkaP:eCommP!X219)</f>
        <v>#REF!</v>
      </c>
      <c r="Y219" s="104" t="e">
        <f>SUM(RomashkaP:eCommP!Y219)</f>
        <v>#REF!</v>
      </c>
      <c r="Z219" s="104" t="e">
        <f>SUM(RomashkaP:eCommP!Z219)</f>
        <v>#REF!</v>
      </c>
      <c r="AA219" s="104" t="e">
        <f>SUM(RomashkaP:eCommP!AA219)</f>
        <v>#REF!</v>
      </c>
      <c r="AB219" s="104" t="e">
        <f>SUM(RomashkaP:eCommP!AB219)</f>
        <v>#REF!</v>
      </c>
      <c r="AC219" s="104" t="e">
        <f>SUM(RomashkaP:eCommP!AC219)</f>
        <v>#REF!</v>
      </c>
      <c r="AD219" s="104" t="e">
        <f>SUM(RomashkaP:eCommP!AD219)</f>
        <v>#REF!</v>
      </c>
      <c r="AE219" s="104" t="e">
        <f>SUM(RomashkaP:eCommP!AE219)</f>
        <v>#REF!</v>
      </c>
      <c r="AF219" s="104" t="e">
        <f>SUM(RomashkaP:eCommP!AF219)</f>
        <v>#REF!</v>
      </c>
      <c r="AG219" s="104" t="e">
        <f>SUM(RomashkaP:eCommP!AG219)</f>
        <v>#REF!</v>
      </c>
      <c r="AH219" s="104" t="e">
        <f>SUM(RomashkaP:eCommP!AH219)</f>
        <v>#REF!</v>
      </c>
      <c r="AI219" s="104" t="e">
        <f>SUM(RomashkaP:eCommP!AI219)</f>
        <v>#REF!</v>
      </c>
      <c r="AJ219" s="104" t="e">
        <f>SUM(RomashkaP:eCommP!AJ219)</f>
        <v>#REF!</v>
      </c>
      <c r="AK219" s="104" t="e">
        <f>SUM(RomashkaP:eCommP!AK219)</f>
        <v>#REF!</v>
      </c>
      <c r="AL219" s="104" t="e">
        <f>SUM(RomashkaP:eCommP!AL219)</f>
        <v>#REF!</v>
      </c>
      <c r="AM219" s="104" t="e">
        <f>SUM(RomashkaP:eCommP!AM219)</f>
        <v>#REF!</v>
      </c>
      <c r="AN219" s="104" t="e">
        <f>SUM(RomashkaP:eCommP!AN219)</f>
        <v>#REF!</v>
      </c>
      <c r="AO219" s="104" t="e">
        <f>SUM(RomashkaP:eCommP!AO219)</f>
        <v>#REF!</v>
      </c>
      <c r="AP219" s="104" t="e">
        <f>SUM(RomashkaP:eCommP!AP219)</f>
        <v>#REF!</v>
      </c>
      <c r="AQ219" s="104" t="e">
        <f>SUM(RomashkaP:eCommP!AQ219)</f>
        <v>#REF!</v>
      </c>
      <c r="AR219" s="104" t="e">
        <f>SUM(RomashkaP:eCommP!AR219)</f>
        <v>#REF!</v>
      </c>
    </row>
    <row r="220" spans="1:44" s="95" customFormat="1" ht="10.199999999999999" x14ac:dyDescent="0.2">
      <c r="A220" s="23">
        <f>ROW()</f>
        <v>220</v>
      </c>
      <c r="B220" s="138"/>
      <c r="E220" s="100">
        <v>7</v>
      </c>
      <c r="F220" s="63" t="s">
        <v>111</v>
      </c>
      <c r="G220" s="99" t="s">
        <v>89</v>
      </c>
      <c r="L220" s="214"/>
      <c r="M220" s="215"/>
      <c r="N220" s="214"/>
      <c r="O220" s="214"/>
      <c r="P220" s="214"/>
      <c r="Q220" s="102"/>
      <c r="R220" s="101" t="e">
        <f ca="1">SUM($T220:INDIRECT(ADDRESS($A220,SUMIFS($1:$1,$5:$5,MAX($5:$5)))))</f>
        <v>#REF!</v>
      </c>
      <c r="U220" s="104" t="e">
        <f>SUM(RomashkaP:eCommP!U220)</f>
        <v>#REF!</v>
      </c>
      <c r="V220" s="104" t="e">
        <f>SUM(RomashkaP:eCommP!V220)</f>
        <v>#REF!</v>
      </c>
      <c r="W220" s="104" t="e">
        <f>SUM(RomashkaP:eCommP!W220)</f>
        <v>#REF!</v>
      </c>
      <c r="X220" s="104" t="e">
        <f>SUM(RomashkaP:eCommP!X220)</f>
        <v>#REF!</v>
      </c>
      <c r="Y220" s="104" t="e">
        <f>SUM(RomashkaP:eCommP!Y220)</f>
        <v>#REF!</v>
      </c>
      <c r="Z220" s="104" t="e">
        <f>SUM(RomashkaP:eCommP!Z220)</f>
        <v>#REF!</v>
      </c>
      <c r="AA220" s="104" t="e">
        <f>SUM(RomashkaP:eCommP!AA220)</f>
        <v>#REF!</v>
      </c>
      <c r="AB220" s="104" t="e">
        <f>SUM(RomashkaP:eCommP!AB220)</f>
        <v>#REF!</v>
      </c>
      <c r="AC220" s="104" t="e">
        <f>SUM(RomashkaP:eCommP!AC220)</f>
        <v>#REF!</v>
      </c>
      <c r="AD220" s="104" t="e">
        <f>SUM(RomashkaP:eCommP!AD220)</f>
        <v>#REF!</v>
      </c>
      <c r="AE220" s="104" t="e">
        <f>SUM(RomashkaP:eCommP!AE220)</f>
        <v>#REF!</v>
      </c>
      <c r="AF220" s="104" t="e">
        <f>SUM(RomashkaP:eCommP!AF220)</f>
        <v>#REF!</v>
      </c>
      <c r="AG220" s="104" t="e">
        <f>SUM(RomashkaP:eCommP!AG220)</f>
        <v>#REF!</v>
      </c>
      <c r="AH220" s="104" t="e">
        <f>SUM(RomashkaP:eCommP!AH220)</f>
        <v>#REF!</v>
      </c>
      <c r="AI220" s="104" t="e">
        <f>SUM(RomashkaP:eCommP!AI220)</f>
        <v>#REF!</v>
      </c>
      <c r="AJ220" s="104" t="e">
        <f>SUM(RomashkaP:eCommP!AJ220)</f>
        <v>#REF!</v>
      </c>
      <c r="AK220" s="104" t="e">
        <f>SUM(RomashkaP:eCommP!AK220)</f>
        <v>#REF!</v>
      </c>
      <c r="AL220" s="104" t="e">
        <f>SUM(RomashkaP:eCommP!AL220)</f>
        <v>#REF!</v>
      </c>
      <c r="AM220" s="104" t="e">
        <f>SUM(RomashkaP:eCommP!AM220)</f>
        <v>#REF!</v>
      </c>
      <c r="AN220" s="104" t="e">
        <f>SUM(RomashkaP:eCommP!AN220)</f>
        <v>#REF!</v>
      </c>
      <c r="AO220" s="104" t="e">
        <f>SUM(RomashkaP:eCommP!AO220)</f>
        <v>#REF!</v>
      </c>
      <c r="AP220" s="104" t="e">
        <f>SUM(RomashkaP:eCommP!AP220)</f>
        <v>#REF!</v>
      </c>
      <c r="AQ220" s="104" t="e">
        <f>SUM(RomashkaP:eCommP!AQ220)</f>
        <v>#REF!</v>
      </c>
      <c r="AR220" s="104" t="e">
        <f>SUM(RomashkaP:eCommP!AR220)</f>
        <v>#REF!</v>
      </c>
    </row>
    <row r="221" spans="1:44" s="95" customFormat="1" ht="10.199999999999999" x14ac:dyDescent="0.2">
      <c r="A221" s="23">
        <f>ROW()</f>
        <v>221</v>
      </c>
      <c r="B221" s="138"/>
      <c r="E221" s="100">
        <v>8</v>
      </c>
      <c r="F221" s="63" t="s">
        <v>111</v>
      </c>
      <c r="G221" s="99" t="s">
        <v>90</v>
      </c>
      <c r="L221" s="214"/>
      <c r="M221" s="215"/>
      <c r="N221" s="214"/>
      <c r="O221" s="214"/>
      <c r="P221" s="214"/>
      <c r="Q221" s="102"/>
      <c r="R221" s="101" t="e">
        <f ca="1">SUM($T221:INDIRECT(ADDRESS($A221,SUMIFS($1:$1,$5:$5,MAX($5:$5)))))</f>
        <v>#REF!</v>
      </c>
      <c r="U221" s="104" t="e">
        <f>SUM(RomashkaP:eCommP!U221)</f>
        <v>#REF!</v>
      </c>
      <c r="V221" s="104" t="e">
        <f>SUM(RomashkaP:eCommP!V221)</f>
        <v>#REF!</v>
      </c>
      <c r="W221" s="104" t="e">
        <f>SUM(RomashkaP:eCommP!W221)</f>
        <v>#REF!</v>
      </c>
      <c r="X221" s="104" t="e">
        <f>SUM(RomashkaP:eCommP!X221)</f>
        <v>#REF!</v>
      </c>
      <c r="Y221" s="104" t="e">
        <f>SUM(RomashkaP:eCommP!Y221)</f>
        <v>#REF!</v>
      </c>
      <c r="Z221" s="104" t="e">
        <f>SUM(RomashkaP:eCommP!Z221)</f>
        <v>#REF!</v>
      </c>
      <c r="AA221" s="104" t="e">
        <f>SUM(RomashkaP:eCommP!AA221)</f>
        <v>#REF!</v>
      </c>
      <c r="AB221" s="104" t="e">
        <f>SUM(RomashkaP:eCommP!AB221)</f>
        <v>#REF!</v>
      </c>
      <c r="AC221" s="104" t="e">
        <f>SUM(RomashkaP:eCommP!AC221)</f>
        <v>#REF!</v>
      </c>
      <c r="AD221" s="104" t="e">
        <f>SUM(RomashkaP:eCommP!AD221)</f>
        <v>#REF!</v>
      </c>
      <c r="AE221" s="104" t="e">
        <f>SUM(RomashkaP:eCommP!AE221)</f>
        <v>#REF!</v>
      </c>
      <c r="AF221" s="104" t="e">
        <f>SUM(RomashkaP:eCommP!AF221)</f>
        <v>#REF!</v>
      </c>
      <c r="AG221" s="104" t="e">
        <f>SUM(RomashkaP:eCommP!AG221)</f>
        <v>#REF!</v>
      </c>
      <c r="AH221" s="104" t="e">
        <f>SUM(RomashkaP:eCommP!AH221)</f>
        <v>#REF!</v>
      </c>
      <c r="AI221" s="104" t="e">
        <f>SUM(RomashkaP:eCommP!AI221)</f>
        <v>#REF!</v>
      </c>
      <c r="AJ221" s="104" t="e">
        <f>SUM(RomashkaP:eCommP!AJ221)</f>
        <v>#REF!</v>
      </c>
      <c r="AK221" s="104" t="e">
        <f>SUM(RomashkaP:eCommP!AK221)</f>
        <v>#REF!</v>
      </c>
      <c r="AL221" s="104" t="e">
        <f>SUM(RomashkaP:eCommP!AL221)</f>
        <v>#REF!</v>
      </c>
      <c r="AM221" s="104" t="e">
        <f>SUM(RomashkaP:eCommP!AM221)</f>
        <v>#REF!</v>
      </c>
      <c r="AN221" s="104" t="e">
        <f>SUM(RomashkaP:eCommP!AN221)</f>
        <v>#REF!</v>
      </c>
      <c r="AO221" s="104" t="e">
        <f>SUM(RomashkaP:eCommP!AO221)</f>
        <v>#REF!</v>
      </c>
      <c r="AP221" s="104" t="e">
        <f>SUM(RomashkaP:eCommP!AP221)</f>
        <v>#REF!</v>
      </c>
      <c r="AQ221" s="104" t="e">
        <f>SUM(RomashkaP:eCommP!AQ221)</f>
        <v>#REF!</v>
      </c>
      <c r="AR221" s="104" t="e">
        <f>SUM(RomashkaP:eCommP!AR221)</f>
        <v>#REF!</v>
      </c>
    </row>
    <row r="222" spans="1:44" s="17" customFormat="1" ht="10.199999999999999" x14ac:dyDescent="0.2">
      <c r="A222" s="23">
        <f>ROW()</f>
        <v>222</v>
      </c>
      <c r="B222" s="137"/>
      <c r="E222" s="16" t="s">
        <v>6</v>
      </c>
      <c r="L222" s="83"/>
      <c r="M222" s="79"/>
      <c r="N222" s="83"/>
      <c r="O222" s="83"/>
      <c r="P222" s="83"/>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L223" s="82"/>
      <c r="M223" s="81"/>
      <c r="N223" s="82"/>
      <c r="O223" s="82"/>
      <c r="P223" s="82"/>
      <c r="Q223" s="39"/>
      <c r="R223" s="3" t="e">
        <f ca="1">SUM($T223:INDIRECT(ADDRESS($A223,SUMIFS($1:$1,$5:$5,MAX($5:$5)))))</f>
        <v>#REF!</v>
      </c>
      <c r="U223" s="3" t="e">
        <f>SUM(RomashkaP:eCommP!U223)</f>
        <v>#REF!</v>
      </c>
      <c r="V223" s="3" t="e">
        <f>SUM(RomashkaP:eCommP!V223)</f>
        <v>#REF!</v>
      </c>
      <c r="W223" s="3" t="e">
        <f>SUM(RomashkaP:eCommP!W223)</f>
        <v>#REF!</v>
      </c>
      <c r="X223" s="3" t="e">
        <f>SUM(RomashkaP:eCommP!X223)</f>
        <v>#REF!</v>
      </c>
      <c r="Y223" s="3" t="e">
        <f>SUM(RomashkaP:eCommP!Y223)</f>
        <v>#REF!</v>
      </c>
      <c r="Z223" s="3" t="e">
        <f>SUM(RomashkaP:eCommP!Z223)</f>
        <v>#REF!</v>
      </c>
      <c r="AA223" s="3" t="e">
        <f>SUM(RomashkaP:eCommP!AA223)</f>
        <v>#REF!</v>
      </c>
      <c r="AB223" s="3" t="e">
        <f>SUM(RomashkaP:eCommP!AB223)</f>
        <v>#REF!</v>
      </c>
      <c r="AC223" s="3" t="e">
        <f>SUM(RomashkaP:eCommP!AC223)</f>
        <v>#REF!</v>
      </c>
      <c r="AD223" s="3" t="e">
        <f>SUM(RomashkaP:eCommP!AD223)</f>
        <v>#REF!</v>
      </c>
      <c r="AE223" s="3" t="e">
        <f>SUM(RomashkaP:eCommP!AE223)</f>
        <v>#REF!</v>
      </c>
      <c r="AF223" s="3" t="e">
        <f>SUM(RomashkaP:eCommP!AF223)</f>
        <v>#REF!</v>
      </c>
      <c r="AG223" s="3" t="e">
        <f>SUM(RomashkaP:eCommP!AG223)</f>
        <v>#REF!</v>
      </c>
      <c r="AH223" s="3" t="e">
        <f>SUM(RomashkaP:eCommP!AH223)</f>
        <v>#REF!</v>
      </c>
      <c r="AI223" s="3" t="e">
        <f>SUM(RomashkaP:eCommP!AI223)</f>
        <v>#REF!</v>
      </c>
      <c r="AJ223" s="3" t="e">
        <f>SUM(RomashkaP:eCommP!AJ223)</f>
        <v>#REF!</v>
      </c>
      <c r="AK223" s="3" t="e">
        <f>SUM(RomashkaP:eCommP!AK223)</f>
        <v>#REF!</v>
      </c>
      <c r="AL223" s="3" t="e">
        <f>SUM(RomashkaP:eCommP!AL223)</f>
        <v>#REF!</v>
      </c>
      <c r="AM223" s="3" t="e">
        <f>SUM(RomashkaP:eCommP!AM223)</f>
        <v>#REF!</v>
      </c>
      <c r="AN223" s="3" t="e">
        <f>SUM(RomashkaP:eCommP!AN223)</f>
        <v>#REF!</v>
      </c>
      <c r="AO223" s="3" t="e">
        <f>SUM(RomashkaP:eCommP!AO223)</f>
        <v>#REF!</v>
      </c>
      <c r="AP223" s="3" t="e">
        <f>SUM(RomashkaP:eCommP!AP223)</f>
        <v>#REF!</v>
      </c>
      <c r="AQ223" s="3" t="e">
        <f>SUM(RomashkaP:eCommP!AQ223)</f>
        <v>#REF!</v>
      </c>
      <c r="AR223" s="3" t="e">
        <f>SUM(RomashkaP:eCommP!AR223)</f>
        <v>#REF!</v>
      </c>
    </row>
    <row r="224" spans="1:44" s="7" customFormat="1" ht="12" x14ac:dyDescent="0.25">
      <c r="A224" s="96">
        <f>ROW()</f>
        <v>224</v>
      </c>
      <c r="B224" s="147"/>
      <c r="E224" s="8" t="s">
        <v>5</v>
      </c>
      <c r="F224" s="7" t="s">
        <v>136</v>
      </c>
      <c r="L224" s="220"/>
      <c r="M224" s="221"/>
      <c r="N224" s="220"/>
      <c r="O224" s="220"/>
      <c r="P224" s="220"/>
      <c r="Q224" s="97"/>
      <c r="R224" s="29">
        <f ca="1">SUM($T224:INDIRECT(ADDRESS($A224,SUMIFS($1:$1,$5:$5,MAX($5:$5)))))</f>
        <v>0</v>
      </c>
      <c r="U224" s="29">
        <f>SUM(RomashkaP:eCommP!U224)</f>
        <v>0</v>
      </c>
      <c r="V224" s="29">
        <f>SUM(RomashkaP:eCommP!V224)</f>
        <v>0</v>
      </c>
      <c r="W224" s="29">
        <f>SUM(RomashkaP:eCommP!W224)</f>
        <v>0</v>
      </c>
      <c r="X224" s="29">
        <f>SUM(RomashkaP:eCommP!X224)</f>
        <v>0</v>
      </c>
      <c r="Y224" s="29">
        <f>SUM(RomashkaP:eCommP!Y224)</f>
        <v>0</v>
      </c>
      <c r="Z224" s="29">
        <f>SUM(RomashkaP:eCommP!Z224)</f>
        <v>0</v>
      </c>
      <c r="AA224" s="29">
        <f>SUM(RomashkaP:eCommP!AA224)</f>
        <v>0</v>
      </c>
      <c r="AB224" s="29">
        <f>SUM(RomashkaP:eCommP!AB224)</f>
        <v>0</v>
      </c>
      <c r="AC224" s="29">
        <f>SUM(RomashkaP:eCommP!AC224)</f>
        <v>0</v>
      </c>
      <c r="AD224" s="29">
        <f>SUM(RomashkaP:eCommP!AD224)</f>
        <v>0</v>
      </c>
      <c r="AE224" s="29">
        <f>SUM(RomashkaP:eCommP!AE224)</f>
        <v>0</v>
      </c>
      <c r="AF224" s="29">
        <f>SUM(RomashkaP:eCommP!AF224)</f>
        <v>0</v>
      </c>
      <c r="AG224" s="29">
        <f>SUM(RomashkaP:eCommP!AG224)</f>
        <v>0</v>
      </c>
      <c r="AH224" s="29">
        <f>SUM(RomashkaP:eCommP!AH224)</f>
        <v>0</v>
      </c>
      <c r="AI224" s="29">
        <f>SUM(RomashkaP:eCommP!AI224)</f>
        <v>0</v>
      </c>
      <c r="AJ224" s="29">
        <f>SUM(RomashkaP:eCommP!AJ224)</f>
        <v>0</v>
      </c>
      <c r="AK224" s="29">
        <f>SUM(RomashkaP:eCommP!AK224)</f>
        <v>0</v>
      </c>
      <c r="AL224" s="29">
        <f>SUM(RomashkaP:eCommP!AL224)</f>
        <v>0</v>
      </c>
      <c r="AM224" s="29">
        <f>SUM(RomashkaP:eCommP!AM224)</f>
        <v>0</v>
      </c>
      <c r="AN224" s="29">
        <f>SUM(RomashkaP:eCommP!AN224)</f>
        <v>0</v>
      </c>
      <c r="AO224" s="29">
        <f>SUM(RomashkaP:eCommP!AO224)</f>
        <v>0</v>
      </c>
      <c r="AP224" s="29">
        <f>SUM(RomashkaP:eCommP!AP224)</f>
        <v>0</v>
      </c>
      <c r="AQ224" s="29">
        <f>SUM(RomashkaP:eCommP!AQ224)</f>
        <v>0</v>
      </c>
      <c r="AR224" s="29">
        <f>SUM(RomashkaP:eCommP!AR224)</f>
        <v>0</v>
      </c>
    </row>
    <row r="225" spans="1:44" s="7" customFormat="1" ht="12" x14ac:dyDescent="0.25">
      <c r="A225" s="96">
        <f>ROW()</f>
        <v>225</v>
      </c>
      <c r="B225" s="147"/>
      <c r="E225" s="8" t="s">
        <v>5</v>
      </c>
      <c r="F225" s="7" t="s">
        <v>137</v>
      </c>
      <c r="L225" s="220"/>
      <c r="M225" s="221"/>
      <c r="N225" s="220"/>
      <c r="O225" s="220"/>
      <c r="P225" s="220"/>
      <c r="Q225" s="97"/>
      <c r="R225" s="29">
        <f ca="1">SUM($T225:INDIRECT(ADDRESS($A225,SUMIFS($1:$1,$5:$5,MAX($5:$5)))))</f>
        <v>0</v>
      </c>
      <c r="U225" s="29">
        <f>SUM(RomashkaP:eCommP!U225)</f>
        <v>0</v>
      </c>
      <c r="V225" s="29">
        <f>SUM(RomashkaP:eCommP!V225)</f>
        <v>0</v>
      </c>
      <c r="W225" s="29">
        <f>SUM(RomashkaP:eCommP!W225)</f>
        <v>0</v>
      </c>
      <c r="X225" s="29">
        <f>SUM(RomashkaP:eCommP!X225)</f>
        <v>0</v>
      </c>
      <c r="Y225" s="29">
        <f>SUM(RomashkaP:eCommP!Y225)</f>
        <v>0</v>
      </c>
      <c r="Z225" s="29">
        <f>SUM(RomashkaP:eCommP!Z225)</f>
        <v>0</v>
      </c>
      <c r="AA225" s="29">
        <f>SUM(RomashkaP:eCommP!AA225)</f>
        <v>0</v>
      </c>
      <c r="AB225" s="29">
        <f>SUM(RomashkaP:eCommP!AB225)</f>
        <v>0</v>
      </c>
      <c r="AC225" s="29">
        <f>SUM(RomashkaP:eCommP!AC225)</f>
        <v>0</v>
      </c>
      <c r="AD225" s="29">
        <f>SUM(RomashkaP:eCommP!AD225)</f>
        <v>0</v>
      </c>
      <c r="AE225" s="29">
        <f>SUM(RomashkaP:eCommP!AE225)</f>
        <v>0</v>
      </c>
      <c r="AF225" s="29">
        <f>SUM(RomashkaP:eCommP!AF225)</f>
        <v>0</v>
      </c>
      <c r="AG225" s="29">
        <f>SUM(RomashkaP:eCommP!AG225)</f>
        <v>0</v>
      </c>
      <c r="AH225" s="29">
        <f>SUM(RomashkaP:eCommP!AH225)</f>
        <v>0</v>
      </c>
      <c r="AI225" s="29">
        <f>SUM(RomashkaP:eCommP!AI225)</f>
        <v>0</v>
      </c>
      <c r="AJ225" s="29">
        <f>SUM(RomashkaP:eCommP!AJ225)</f>
        <v>0</v>
      </c>
      <c r="AK225" s="29">
        <f>SUM(RomashkaP:eCommP!AK225)</f>
        <v>0</v>
      </c>
      <c r="AL225" s="29">
        <f>SUM(RomashkaP:eCommP!AL225)</f>
        <v>0</v>
      </c>
      <c r="AM225" s="29">
        <f>SUM(RomashkaP:eCommP!AM225)</f>
        <v>0</v>
      </c>
      <c r="AN225" s="29">
        <f>SUM(RomashkaP:eCommP!AN225)</f>
        <v>0</v>
      </c>
      <c r="AO225" s="29">
        <f>SUM(RomashkaP:eCommP!AO225)</f>
        <v>0</v>
      </c>
      <c r="AP225" s="29">
        <f>SUM(RomashkaP:eCommP!AP225)</f>
        <v>0</v>
      </c>
      <c r="AQ225" s="29">
        <f>SUM(RomashkaP:eCommP!AQ225)</f>
        <v>0</v>
      </c>
      <c r="AR225" s="29">
        <f>SUM(RomashkaP:eCommP!AR225)</f>
        <v>0</v>
      </c>
    </row>
    <row r="226" spans="1:44" s="5" customFormat="1" x14ac:dyDescent="0.3">
      <c r="A226" s="23">
        <f>ROW()</f>
        <v>226</v>
      </c>
      <c r="B226" s="135"/>
      <c r="C226" s="45"/>
      <c r="E226" s="24" t="s">
        <v>5</v>
      </c>
      <c r="F226" s="5" t="s">
        <v>117</v>
      </c>
      <c r="K226" s="11"/>
      <c r="L226" s="82"/>
      <c r="M226" s="81"/>
      <c r="N226" s="82"/>
      <c r="O226" s="82"/>
      <c r="P226" s="82"/>
      <c r="Q226" s="39"/>
      <c r="R226" s="3" t="e">
        <f ca="1">SUM($T226:INDIRECT(ADDRESS($A226,SUMIFS($1:$1,$5:$5,MAX($5:$5)))))</f>
        <v>#REF!</v>
      </c>
      <c r="U226" s="3" t="e">
        <f>SUM(RomashkaP:eCommP!U226)</f>
        <v>#REF!</v>
      </c>
      <c r="V226" s="3" t="e">
        <f>SUM(RomashkaP:eCommP!V226)</f>
        <v>#REF!</v>
      </c>
      <c r="W226" s="3" t="e">
        <f>SUM(RomashkaP:eCommP!W226)</f>
        <v>#REF!</v>
      </c>
      <c r="X226" s="3" t="e">
        <f>SUM(RomashkaP:eCommP!X226)</f>
        <v>#REF!</v>
      </c>
      <c r="Y226" s="3" t="e">
        <f>SUM(RomashkaP:eCommP!Y226)</f>
        <v>#REF!</v>
      </c>
      <c r="Z226" s="3" t="e">
        <f>SUM(RomashkaP:eCommP!Z226)</f>
        <v>#REF!</v>
      </c>
      <c r="AA226" s="3" t="e">
        <f>SUM(RomashkaP:eCommP!AA226)</f>
        <v>#REF!</v>
      </c>
      <c r="AB226" s="3" t="e">
        <f>SUM(RomashkaP:eCommP!AB226)</f>
        <v>#REF!</v>
      </c>
      <c r="AC226" s="3" t="e">
        <f>SUM(RomashkaP:eCommP!AC226)</f>
        <v>#REF!</v>
      </c>
      <c r="AD226" s="3" t="e">
        <f>SUM(RomashkaP:eCommP!AD226)</f>
        <v>#REF!</v>
      </c>
      <c r="AE226" s="3" t="e">
        <f>SUM(RomashkaP:eCommP!AE226)</f>
        <v>#REF!</v>
      </c>
      <c r="AF226" s="3" t="e">
        <f>SUM(RomashkaP:eCommP!AF226)</f>
        <v>#REF!</v>
      </c>
      <c r="AG226" s="3" t="e">
        <f>SUM(RomashkaP:eCommP!AG226)</f>
        <v>#REF!</v>
      </c>
      <c r="AH226" s="3" t="e">
        <f>SUM(RomashkaP:eCommP!AH226)</f>
        <v>#REF!</v>
      </c>
      <c r="AI226" s="3" t="e">
        <f>SUM(RomashkaP:eCommP!AI226)</f>
        <v>#REF!</v>
      </c>
      <c r="AJ226" s="3" t="e">
        <f>SUM(RomashkaP:eCommP!AJ226)</f>
        <v>#REF!</v>
      </c>
      <c r="AK226" s="3" t="e">
        <f>SUM(RomashkaP:eCommP!AK226)</f>
        <v>#REF!</v>
      </c>
      <c r="AL226" s="3" t="e">
        <f>SUM(RomashkaP:eCommP!AL226)</f>
        <v>#REF!</v>
      </c>
      <c r="AM226" s="3" t="e">
        <f>SUM(RomashkaP:eCommP!AM226)</f>
        <v>#REF!</v>
      </c>
      <c r="AN226" s="3" t="e">
        <f>SUM(RomashkaP:eCommP!AN226)</f>
        <v>#REF!</v>
      </c>
      <c r="AO226" s="3" t="e">
        <f>SUM(RomashkaP:eCommP!AO226)</f>
        <v>#REF!</v>
      </c>
      <c r="AP226" s="3" t="e">
        <f>SUM(RomashkaP:eCommP!AP226)</f>
        <v>#REF!</v>
      </c>
      <c r="AQ226" s="3" t="e">
        <f>SUM(RomashkaP:eCommP!AQ226)</f>
        <v>#REF!</v>
      </c>
      <c r="AR226" s="3" t="e">
        <f>SUM(RomashkaP:eCommP!AR226)</f>
        <v>#REF!</v>
      </c>
    </row>
    <row r="227" spans="1:44" x14ac:dyDescent="0.3">
      <c r="A227" s="19">
        <f>ROW()</f>
        <v>227</v>
      </c>
      <c r="B227" s="134"/>
      <c r="F227" s="36" t="s">
        <v>28</v>
      </c>
      <c r="L227" s="80"/>
      <c r="M227" s="79"/>
      <c r="N227" s="80"/>
      <c r="O227" s="80"/>
      <c r="P227" s="80"/>
    </row>
    <row r="228" spans="1:44" ht="3" customHeight="1" x14ac:dyDescent="0.3">
      <c r="A228" s="19">
        <f>ROW()</f>
        <v>228</v>
      </c>
      <c r="B228" s="134"/>
      <c r="F228" s="25"/>
      <c r="G228" s="25"/>
      <c r="H228" s="25"/>
      <c r="I228" s="25"/>
      <c r="J228" s="25"/>
      <c r="K228" s="26"/>
      <c r="L228" s="80"/>
      <c r="M228" s="79"/>
      <c r="N228" s="80"/>
      <c r="O228" s="80"/>
      <c r="P228" s="80"/>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c r="L229" s="80"/>
      <c r="M229" s="79"/>
      <c r="N229" s="80"/>
      <c r="O229" s="80"/>
      <c r="P229" s="80"/>
    </row>
    <row r="230" spans="1:44" ht="3" customHeight="1" x14ac:dyDescent="0.3">
      <c r="A230" s="19">
        <f>ROW()</f>
        <v>230</v>
      </c>
      <c r="B230" s="134"/>
      <c r="F230" s="25"/>
      <c r="G230" s="25"/>
      <c r="H230" s="25"/>
      <c r="I230" s="25"/>
      <c r="J230" s="25"/>
      <c r="K230" s="26"/>
      <c r="L230" s="80"/>
      <c r="M230" s="79"/>
      <c r="N230" s="80"/>
      <c r="O230" s="80"/>
      <c r="P230" s="80"/>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76"/>
      <c r="M231" s="81"/>
      <c r="N231" s="76"/>
      <c r="O231" s="76"/>
      <c r="P231" s="76"/>
      <c r="Q231" s="38"/>
      <c r="R231" s="3" t="e">
        <f ca="1">SUM($T231:INDIRECT(ADDRESS($A231,SUMIFS($1:$1,$5:$5,MAX($5:$5)))))</f>
        <v>#REF!</v>
      </c>
      <c r="U231" s="3" t="e">
        <f>SUM(RomashkaP:eCommP!U231)</f>
        <v>#REF!</v>
      </c>
      <c r="V231" s="3" t="e">
        <f>SUM(RomashkaP:eCommP!V231)</f>
        <v>#REF!</v>
      </c>
      <c r="W231" s="3" t="e">
        <f>SUM(RomashkaP:eCommP!W231)</f>
        <v>#REF!</v>
      </c>
      <c r="X231" s="3" t="e">
        <f>SUM(RomashkaP:eCommP!X231)</f>
        <v>#REF!</v>
      </c>
      <c r="Y231" s="3" t="e">
        <f>SUM(RomashkaP:eCommP!Y231)</f>
        <v>#REF!</v>
      </c>
      <c r="Z231" s="3" t="e">
        <f>SUM(RomashkaP:eCommP!Z231)</f>
        <v>#REF!</v>
      </c>
      <c r="AA231" s="3" t="e">
        <f>SUM(RomashkaP:eCommP!AA231)</f>
        <v>#REF!</v>
      </c>
      <c r="AB231" s="3" t="e">
        <f>SUM(RomashkaP:eCommP!AB231)</f>
        <v>#REF!</v>
      </c>
      <c r="AC231" s="3" t="e">
        <f>SUM(RomashkaP:eCommP!AC231)</f>
        <v>#REF!</v>
      </c>
      <c r="AD231" s="3" t="e">
        <f>SUM(RomashkaP:eCommP!AD231)</f>
        <v>#REF!</v>
      </c>
      <c r="AE231" s="3" t="e">
        <f>SUM(RomashkaP:eCommP!AE231)</f>
        <v>#REF!</v>
      </c>
      <c r="AF231" s="3" t="e">
        <f>SUM(RomashkaP:eCommP!AF231)</f>
        <v>#REF!</v>
      </c>
      <c r="AG231" s="3" t="e">
        <f>SUM(RomashkaP:eCommP!AG231)</f>
        <v>#REF!</v>
      </c>
      <c r="AH231" s="3" t="e">
        <f>SUM(RomashkaP:eCommP!AH231)</f>
        <v>#REF!</v>
      </c>
      <c r="AI231" s="3" t="e">
        <f>SUM(RomashkaP:eCommP!AI231)</f>
        <v>#REF!</v>
      </c>
      <c r="AJ231" s="3" t="e">
        <f>SUM(RomashkaP:eCommP!AJ231)</f>
        <v>#REF!</v>
      </c>
      <c r="AK231" s="3" t="e">
        <f>SUM(RomashkaP:eCommP!AK231)</f>
        <v>#REF!</v>
      </c>
      <c r="AL231" s="3" t="e">
        <f>SUM(RomashkaP:eCommP!AL231)</f>
        <v>#REF!</v>
      </c>
      <c r="AM231" s="3" t="e">
        <f>SUM(RomashkaP:eCommP!AM231)</f>
        <v>#REF!</v>
      </c>
      <c r="AN231" s="3" t="e">
        <f>SUM(RomashkaP:eCommP!AN231)</f>
        <v>#REF!</v>
      </c>
      <c r="AO231" s="3" t="e">
        <f>SUM(RomashkaP:eCommP!AO231)</f>
        <v>#REF!</v>
      </c>
      <c r="AP231" s="3" t="e">
        <f>SUM(RomashkaP:eCommP!AP231)</f>
        <v>#REF!</v>
      </c>
      <c r="AQ231" s="3" t="e">
        <f>SUM(RomashkaP:eCommP!AQ231)</f>
        <v>#REF!</v>
      </c>
      <c r="AR231" s="3" t="e">
        <f>SUM(RomashkaP:eCommP!AR231)</f>
        <v>#REF!</v>
      </c>
    </row>
    <row r="232" spans="1:44" s="95" customFormat="1" ht="10.199999999999999" x14ac:dyDescent="0.2">
      <c r="A232" s="23">
        <f>ROW()</f>
        <v>232</v>
      </c>
      <c r="B232" s="138"/>
      <c r="E232" s="100">
        <v>1</v>
      </c>
      <c r="F232" s="63" t="s">
        <v>82</v>
      </c>
      <c r="G232" s="99" t="s">
        <v>83</v>
      </c>
      <c r="L232" s="214"/>
      <c r="M232" s="215"/>
      <c r="N232" s="214"/>
      <c r="O232" s="214"/>
      <c r="P232" s="214"/>
      <c r="Q232" s="102"/>
      <c r="R232" s="101" t="e">
        <f ca="1">SUM($T232:INDIRECT(ADDRESS($A232,SUMIFS($1:$1,$5:$5,MAX($5:$5)))))</f>
        <v>#REF!</v>
      </c>
      <c r="U232" s="104" t="e">
        <f>SUM(RomashkaP:eCommP!U232)</f>
        <v>#REF!</v>
      </c>
      <c r="V232" s="104" t="e">
        <f>SUM(RomashkaP:eCommP!V232)</f>
        <v>#REF!</v>
      </c>
      <c r="W232" s="104" t="e">
        <f>SUM(RomashkaP:eCommP!W232)</f>
        <v>#REF!</v>
      </c>
      <c r="X232" s="104" t="e">
        <f>SUM(RomashkaP:eCommP!X232)</f>
        <v>#REF!</v>
      </c>
      <c r="Y232" s="104" t="e">
        <f>SUM(RomashkaP:eCommP!Y232)</f>
        <v>#REF!</v>
      </c>
      <c r="Z232" s="104" t="e">
        <f>SUM(RomashkaP:eCommP!Z232)</f>
        <v>#REF!</v>
      </c>
      <c r="AA232" s="104" t="e">
        <f>SUM(RomashkaP:eCommP!AA232)</f>
        <v>#REF!</v>
      </c>
      <c r="AB232" s="104" t="e">
        <f>SUM(RomashkaP:eCommP!AB232)</f>
        <v>#REF!</v>
      </c>
      <c r="AC232" s="104" t="e">
        <f>SUM(RomashkaP:eCommP!AC232)</f>
        <v>#REF!</v>
      </c>
      <c r="AD232" s="104" t="e">
        <f>SUM(RomashkaP:eCommP!AD232)</f>
        <v>#REF!</v>
      </c>
      <c r="AE232" s="104" t="e">
        <f>SUM(RomashkaP:eCommP!AE232)</f>
        <v>#REF!</v>
      </c>
      <c r="AF232" s="104" t="e">
        <f>SUM(RomashkaP:eCommP!AF232)</f>
        <v>#REF!</v>
      </c>
      <c r="AG232" s="104" t="e">
        <f>SUM(RomashkaP:eCommP!AG232)</f>
        <v>#REF!</v>
      </c>
      <c r="AH232" s="104" t="e">
        <f>SUM(RomashkaP:eCommP!AH232)</f>
        <v>#REF!</v>
      </c>
      <c r="AI232" s="104" t="e">
        <f>SUM(RomashkaP:eCommP!AI232)</f>
        <v>#REF!</v>
      </c>
      <c r="AJ232" s="104" t="e">
        <f>SUM(RomashkaP:eCommP!AJ232)</f>
        <v>#REF!</v>
      </c>
      <c r="AK232" s="104" t="e">
        <f>SUM(RomashkaP:eCommP!AK232)</f>
        <v>#REF!</v>
      </c>
      <c r="AL232" s="104" t="e">
        <f>SUM(RomashkaP:eCommP!AL232)</f>
        <v>#REF!</v>
      </c>
      <c r="AM232" s="104" t="e">
        <f>SUM(RomashkaP:eCommP!AM232)</f>
        <v>#REF!</v>
      </c>
      <c r="AN232" s="104" t="e">
        <f>SUM(RomashkaP:eCommP!AN232)</f>
        <v>#REF!</v>
      </c>
      <c r="AO232" s="104" t="e">
        <f>SUM(RomashkaP:eCommP!AO232)</f>
        <v>#REF!</v>
      </c>
      <c r="AP232" s="104" t="e">
        <f>SUM(RomashkaP:eCommP!AP232)</f>
        <v>#REF!</v>
      </c>
      <c r="AQ232" s="104" t="e">
        <f>SUM(RomashkaP:eCommP!AQ232)</f>
        <v>#REF!</v>
      </c>
      <c r="AR232" s="104" t="e">
        <f>SUM(RomashkaP:eCommP!AR232)</f>
        <v>#REF!</v>
      </c>
    </row>
    <row r="233" spans="1:44" s="95" customFormat="1" ht="10.199999999999999" x14ac:dyDescent="0.2">
      <c r="A233" s="23">
        <f>ROW()</f>
        <v>233</v>
      </c>
      <c r="B233" s="138"/>
      <c r="E233" s="100">
        <v>2</v>
      </c>
      <c r="F233" s="63" t="s">
        <v>82</v>
      </c>
      <c r="G233" s="99" t="s">
        <v>84</v>
      </c>
      <c r="L233" s="214"/>
      <c r="M233" s="215"/>
      <c r="N233" s="214"/>
      <c r="O233" s="214"/>
      <c r="P233" s="214"/>
      <c r="Q233" s="102"/>
      <c r="R233" s="101" t="e">
        <f ca="1">SUM($T233:INDIRECT(ADDRESS($A233,SUMIFS($1:$1,$5:$5,MAX($5:$5)))))</f>
        <v>#REF!</v>
      </c>
      <c r="U233" s="104" t="e">
        <f>SUM(RomashkaP:eCommP!U233)</f>
        <v>#REF!</v>
      </c>
      <c r="V233" s="104" t="e">
        <f>SUM(RomashkaP:eCommP!V233)</f>
        <v>#REF!</v>
      </c>
      <c r="W233" s="104" t="e">
        <f>SUM(RomashkaP:eCommP!W233)</f>
        <v>#REF!</v>
      </c>
      <c r="X233" s="104" t="e">
        <f>SUM(RomashkaP:eCommP!X233)</f>
        <v>#REF!</v>
      </c>
      <c r="Y233" s="104" t="e">
        <f>SUM(RomashkaP:eCommP!Y233)</f>
        <v>#REF!</v>
      </c>
      <c r="Z233" s="104" t="e">
        <f>SUM(RomashkaP:eCommP!Z233)</f>
        <v>#REF!</v>
      </c>
      <c r="AA233" s="104" t="e">
        <f>SUM(RomashkaP:eCommP!AA233)</f>
        <v>#REF!</v>
      </c>
      <c r="AB233" s="104" t="e">
        <f>SUM(RomashkaP:eCommP!AB233)</f>
        <v>#REF!</v>
      </c>
      <c r="AC233" s="104" t="e">
        <f>SUM(RomashkaP:eCommP!AC233)</f>
        <v>#REF!</v>
      </c>
      <c r="AD233" s="104" t="e">
        <f>SUM(RomashkaP:eCommP!AD233)</f>
        <v>#REF!</v>
      </c>
      <c r="AE233" s="104" t="e">
        <f>SUM(RomashkaP:eCommP!AE233)</f>
        <v>#REF!</v>
      </c>
      <c r="AF233" s="104" t="e">
        <f>SUM(RomashkaP:eCommP!AF233)</f>
        <v>#REF!</v>
      </c>
      <c r="AG233" s="104" t="e">
        <f>SUM(RomashkaP:eCommP!AG233)</f>
        <v>#REF!</v>
      </c>
      <c r="AH233" s="104" t="e">
        <f>SUM(RomashkaP:eCommP!AH233)</f>
        <v>#REF!</v>
      </c>
      <c r="AI233" s="104" t="e">
        <f>SUM(RomashkaP:eCommP!AI233)</f>
        <v>#REF!</v>
      </c>
      <c r="AJ233" s="104" t="e">
        <f>SUM(RomashkaP:eCommP!AJ233)</f>
        <v>#REF!</v>
      </c>
      <c r="AK233" s="104" t="e">
        <f>SUM(RomashkaP:eCommP!AK233)</f>
        <v>#REF!</v>
      </c>
      <c r="AL233" s="104" t="e">
        <f>SUM(RomashkaP:eCommP!AL233)</f>
        <v>#REF!</v>
      </c>
      <c r="AM233" s="104" t="e">
        <f>SUM(RomashkaP:eCommP!AM233)</f>
        <v>#REF!</v>
      </c>
      <c r="AN233" s="104" t="e">
        <f>SUM(RomashkaP:eCommP!AN233)</f>
        <v>#REF!</v>
      </c>
      <c r="AO233" s="104" t="e">
        <f>SUM(RomashkaP:eCommP!AO233)</f>
        <v>#REF!</v>
      </c>
      <c r="AP233" s="104" t="e">
        <f>SUM(RomashkaP:eCommP!AP233)</f>
        <v>#REF!</v>
      </c>
      <c r="AQ233" s="104" t="e">
        <f>SUM(RomashkaP:eCommP!AQ233)</f>
        <v>#REF!</v>
      </c>
      <c r="AR233" s="104" t="e">
        <f>SUM(RomashkaP:eCommP!AR233)</f>
        <v>#REF!</v>
      </c>
    </row>
    <row r="234" spans="1:44" s="95" customFormat="1" ht="10.199999999999999" x14ac:dyDescent="0.2">
      <c r="A234" s="23">
        <f>ROW()</f>
        <v>234</v>
      </c>
      <c r="B234" s="138"/>
      <c r="E234" s="100">
        <v>3</v>
      </c>
      <c r="F234" s="63" t="s">
        <v>82</v>
      </c>
      <c r="G234" s="99" t="s">
        <v>85</v>
      </c>
      <c r="L234" s="214"/>
      <c r="M234" s="215"/>
      <c r="N234" s="214"/>
      <c r="O234" s="214"/>
      <c r="P234" s="214"/>
      <c r="Q234" s="102"/>
      <c r="R234" s="101" t="e">
        <f ca="1">SUM($T234:INDIRECT(ADDRESS($A234,SUMIFS($1:$1,$5:$5,MAX($5:$5)))))</f>
        <v>#REF!</v>
      </c>
      <c r="U234" s="104" t="e">
        <f>SUM(RomashkaP:eCommP!U234)</f>
        <v>#REF!</v>
      </c>
      <c r="V234" s="104" t="e">
        <f>SUM(RomashkaP:eCommP!V234)</f>
        <v>#REF!</v>
      </c>
      <c r="W234" s="104" t="e">
        <f>SUM(RomashkaP:eCommP!W234)</f>
        <v>#REF!</v>
      </c>
      <c r="X234" s="104" t="e">
        <f>SUM(RomashkaP:eCommP!X234)</f>
        <v>#REF!</v>
      </c>
      <c r="Y234" s="104" t="e">
        <f>SUM(RomashkaP:eCommP!Y234)</f>
        <v>#REF!</v>
      </c>
      <c r="Z234" s="104" t="e">
        <f>SUM(RomashkaP:eCommP!Z234)</f>
        <v>#REF!</v>
      </c>
      <c r="AA234" s="104" t="e">
        <f>SUM(RomashkaP:eCommP!AA234)</f>
        <v>#REF!</v>
      </c>
      <c r="AB234" s="104" t="e">
        <f>SUM(RomashkaP:eCommP!AB234)</f>
        <v>#REF!</v>
      </c>
      <c r="AC234" s="104" t="e">
        <f>SUM(RomashkaP:eCommP!AC234)</f>
        <v>#REF!</v>
      </c>
      <c r="AD234" s="104" t="e">
        <f>SUM(RomashkaP:eCommP!AD234)</f>
        <v>#REF!</v>
      </c>
      <c r="AE234" s="104" t="e">
        <f>SUM(RomashkaP:eCommP!AE234)</f>
        <v>#REF!</v>
      </c>
      <c r="AF234" s="104" t="e">
        <f>SUM(RomashkaP:eCommP!AF234)</f>
        <v>#REF!</v>
      </c>
      <c r="AG234" s="104" t="e">
        <f>SUM(RomashkaP:eCommP!AG234)</f>
        <v>#REF!</v>
      </c>
      <c r="AH234" s="104" t="e">
        <f>SUM(RomashkaP:eCommP!AH234)</f>
        <v>#REF!</v>
      </c>
      <c r="AI234" s="104" t="e">
        <f>SUM(RomashkaP:eCommP!AI234)</f>
        <v>#REF!</v>
      </c>
      <c r="AJ234" s="104" t="e">
        <f>SUM(RomashkaP:eCommP!AJ234)</f>
        <v>#REF!</v>
      </c>
      <c r="AK234" s="104" t="e">
        <f>SUM(RomashkaP:eCommP!AK234)</f>
        <v>#REF!</v>
      </c>
      <c r="AL234" s="104" t="e">
        <f>SUM(RomashkaP:eCommP!AL234)</f>
        <v>#REF!</v>
      </c>
      <c r="AM234" s="104" t="e">
        <f>SUM(RomashkaP:eCommP!AM234)</f>
        <v>#REF!</v>
      </c>
      <c r="AN234" s="104" t="e">
        <f>SUM(RomashkaP:eCommP!AN234)</f>
        <v>#REF!</v>
      </c>
      <c r="AO234" s="104" t="e">
        <f>SUM(RomashkaP:eCommP!AO234)</f>
        <v>#REF!</v>
      </c>
      <c r="AP234" s="104" t="e">
        <f>SUM(RomashkaP:eCommP!AP234)</f>
        <v>#REF!</v>
      </c>
      <c r="AQ234" s="104" t="e">
        <f>SUM(RomashkaP:eCommP!AQ234)</f>
        <v>#REF!</v>
      </c>
      <c r="AR234" s="104" t="e">
        <f>SUM(RomashkaP:eCommP!AR234)</f>
        <v>#REF!</v>
      </c>
    </row>
    <row r="235" spans="1:44" s="95" customFormat="1" ht="10.199999999999999" x14ac:dyDescent="0.2">
      <c r="A235" s="23">
        <f>ROW()</f>
        <v>235</v>
      </c>
      <c r="B235" s="138"/>
      <c r="E235" s="100">
        <v>4</v>
      </c>
      <c r="F235" s="63" t="s">
        <v>82</v>
      </c>
      <c r="G235" s="99" t="s">
        <v>86</v>
      </c>
      <c r="L235" s="214"/>
      <c r="M235" s="215"/>
      <c r="N235" s="214"/>
      <c r="O235" s="214"/>
      <c r="P235" s="214"/>
      <c r="Q235" s="102"/>
      <c r="R235" s="101" t="e">
        <f ca="1">SUM($T235:INDIRECT(ADDRESS($A235,SUMIFS($1:$1,$5:$5,MAX($5:$5)))))</f>
        <v>#REF!</v>
      </c>
      <c r="U235" s="104" t="e">
        <f>SUM(RomashkaP:eCommP!U235)</f>
        <v>#REF!</v>
      </c>
      <c r="V235" s="104" t="e">
        <f>SUM(RomashkaP:eCommP!V235)</f>
        <v>#REF!</v>
      </c>
      <c r="W235" s="104" t="e">
        <f>SUM(RomashkaP:eCommP!W235)</f>
        <v>#REF!</v>
      </c>
      <c r="X235" s="104" t="e">
        <f>SUM(RomashkaP:eCommP!X235)</f>
        <v>#REF!</v>
      </c>
      <c r="Y235" s="104" t="e">
        <f>SUM(RomashkaP:eCommP!Y235)</f>
        <v>#REF!</v>
      </c>
      <c r="Z235" s="104" t="e">
        <f>SUM(RomashkaP:eCommP!Z235)</f>
        <v>#REF!</v>
      </c>
      <c r="AA235" s="104" t="e">
        <f>SUM(RomashkaP:eCommP!AA235)</f>
        <v>#REF!</v>
      </c>
      <c r="AB235" s="104" t="e">
        <f>SUM(RomashkaP:eCommP!AB235)</f>
        <v>#REF!</v>
      </c>
      <c r="AC235" s="104" t="e">
        <f>SUM(RomashkaP:eCommP!AC235)</f>
        <v>#REF!</v>
      </c>
      <c r="AD235" s="104" t="e">
        <f>SUM(RomashkaP:eCommP!AD235)</f>
        <v>#REF!</v>
      </c>
      <c r="AE235" s="104" t="e">
        <f>SUM(RomashkaP:eCommP!AE235)</f>
        <v>#REF!</v>
      </c>
      <c r="AF235" s="104" t="e">
        <f>SUM(RomashkaP:eCommP!AF235)</f>
        <v>#REF!</v>
      </c>
      <c r="AG235" s="104" t="e">
        <f>SUM(RomashkaP:eCommP!AG235)</f>
        <v>#REF!</v>
      </c>
      <c r="AH235" s="104" t="e">
        <f>SUM(RomashkaP:eCommP!AH235)</f>
        <v>#REF!</v>
      </c>
      <c r="AI235" s="104" t="e">
        <f>SUM(RomashkaP:eCommP!AI235)</f>
        <v>#REF!</v>
      </c>
      <c r="AJ235" s="104" t="e">
        <f>SUM(RomashkaP:eCommP!AJ235)</f>
        <v>#REF!</v>
      </c>
      <c r="AK235" s="104" t="e">
        <f>SUM(RomashkaP:eCommP!AK235)</f>
        <v>#REF!</v>
      </c>
      <c r="AL235" s="104" t="e">
        <f>SUM(RomashkaP:eCommP!AL235)</f>
        <v>#REF!</v>
      </c>
      <c r="AM235" s="104" t="e">
        <f>SUM(RomashkaP:eCommP!AM235)</f>
        <v>#REF!</v>
      </c>
      <c r="AN235" s="104" t="e">
        <f>SUM(RomashkaP:eCommP!AN235)</f>
        <v>#REF!</v>
      </c>
      <c r="AO235" s="104" t="e">
        <f>SUM(RomashkaP:eCommP!AO235)</f>
        <v>#REF!</v>
      </c>
      <c r="AP235" s="104" t="e">
        <f>SUM(RomashkaP:eCommP!AP235)</f>
        <v>#REF!</v>
      </c>
      <c r="AQ235" s="104" t="e">
        <f>SUM(RomashkaP:eCommP!AQ235)</f>
        <v>#REF!</v>
      </c>
      <c r="AR235" s="104" t="e">
        <f>SUM(RomashkaP:eCommP!AR235)</f>
        <v>#REF!</v>
      </c>
    </row>
    <row r="236" spans="1:44" s="95" customFormat="1" ht="10.199999999999999" x14ac:dyDescent="0.2">
      <c r="A236" s="23">
        <f>ROW()</f>
        <v>236</v>
      </c>
      <c r="B236" s="138"/>
      <c r="E236" s="100">
        <v>5</v>
      </c>
      <c r="F236" s="63" t="s">
        <v>82</v>
      </c>
      <c r="G236" s="99" t="s">
        <v>87</v>
      </c>
      <c r="L236" s="214"/>
      <c r="M236" s="215"/>
      <c r="N236" s="214"/>
      <c r="O236" s="214"/>
      <c r="P236" s="214"/>
      <c r="Q236" s="102"/>
      <c r="R236" s="101" t="e">
        <f ca="1">SUM($T236:INDIRECT(ADDRESS($A236,SUMIFS($1:$1,$5:$5,MAX($5:$5)))))</f>
        <v>#REF!</v>
      </c>
      <c r="U236" s="104" t="e">
        <f>SUM(RomashkaP:eCommP!U236)</f>
        <v>#REF!</v>
      </c>
      <c r="V236" s="104" t="e">
        <f>SUM(RomashkaP:eCommP!V236)</f>
        <v>#REF!</v>
      </c>
      <c r="W236" s="104" t="e">
        <f>SUM(RomashkaP:eCommP!W236)</f>
        <v>#REF!</v>
      </c>
      <c r="X236" s="104" t="e">
        <f>SUM(RomashkaP:eCommP!X236)</f>
        <v>#REF!</v>
      </c>
      <c r="Y236" s="104" t="e">
        <f>SUM(RomashkaP:eCommP!Y236)</f>
        <v>#REF!</v>
      </c>
      <c r="Z236" s="104" t="e">
        <f>SUM(RomashkaP:eCommP!Z236)</f>
        <v>#REF!</v>
      </c>
      <c r="AA236" s="104" t="e">
        <f>SUM(RomashkaP:eCommP!AA236)</f>
        <v>#REF!</v>
      </c>
      <c r="AB236" s="104" t="e">
        <f>SUM(RomashkaP:eCommP!AB236)</f>
        <v>#REF!</v>
      </c>
      <c r="AC236" s="104" t="e">
        <f>SUM(RomashkaP:eCommP!AC236)</f>
        <v>#REF!</v>
      </c>
      <c r="AD236" s="104" t="e">
        <f>SUM(RomashkaP:eCommP!AD236)</f>
        <v>#REF!</v>
      </c>
      <c r="AE236" s="104" t="e">
        <f>SUM(RomashkaP:eCommP!AE236)</f>
        <v>#REF!</v>
      </c>
      <c r="AF236" s="104" t="e">
        <f>SUM(RomashkaP:eCommP!AF236)</f>
        <v>#REF!</v>
      </c>
      <c r="AG236" s="104" t="e">
        <f>SUM(RomashkaP:eCommP!AG236)</f>
        <v>#REF!</v>
      </c>
      <c r="AH236" s="104" t="e">
        <f>SUM(RomashkaP:eCommP!AH236)</f>
        <v>#REF!</v>
      </c>
      <c r="AI236" s="104" t="e">
        <f>SUM(RomashkaP:eCommP!AI236)</f>
        <v>#REF!</v>
      </c>
      <c r="AJ236" s="104" t="e">
        <f>SUM(RomashkaP:eCommP!AJ236)</f>
        <v>#REF!</v>
      </c>
      <c r="AK236" s="104" t="e">
        <f>SUM(RomashkaP:eCommP!AK236)</f>
        <v>#REF!</v>
      </c>
      <c r="AL236" s="104" t="e">
        <f>SUM(RomashkaP:eCommP!AL236)</f>
        <v>#REF!</v>
      </c>
      <c r="AM236" s="104" t="e">
        <f>SUM(RomashkaP:eCommP!AM236)</f>
        <v>#REF!</v>
      </c>
      <c r="AN236" s="104" t="e">
        <f>SUM(RomashkaP:eCommP!AN236)</f>
        <v>#REF!</v>
      </c>
      <c r="AO236" s="104" t="e">
        <f>SUM(RomashkaP:eCommP!AO236)</f>
        <v>#REF!</v>
      </c>
      <c r="AP236" s="104" t="e">
        <f>SUM(RomashkaP:eCommP!AP236)</f>
        <v>#REF!</v>
      </c>
      <c r="AQ236" s="104" t="e">
        <f>SUM(RomashkaP:eCommP!AQ236)</f>
        <v>#REF!</v>
      </c>
      <c r="AR236" s="104" t="e">
        <f>SUM(RomashkaP:eCommP!AR236)</f>
        <v>#REF!</v>
      </c>
    </row>
    <row r="237" spans="1:44" s="95" customFormat="1" ht="10.199999999999999" x14ac:dyDescent="0.2">
      <c r="A237" s="23">
        <f>ROW()</f>
        <v>237</v>
      </c>
      <c r="B237" s="138"/>
      <c r="E237" s="100">
        <v>6</v>
      </c>
      <c r="F237" s="63" t="s">
        <v>82</v>
      </c>
      <c r="G237" s="99" t="s">
        <v>88</v>
      </c>
      <c r="L237" s="214"/>
      <c r="M237" s="215"/>
      <c r="N237" s="214"/>
      <c r="O237" s="214"/>
      <c r="P237" s="214"/>
      <c r="Q237" s="102"/>
      <c r="R237" s="101" t="e">
        <f ca="1">SUM($T237:INDIRECT(ADDRESS($A237,SUMIFS($1:$1,$5:$5,MAX($5:$5)))))</f>
        <v>#REF!</v>
      </c>
      <c r="U237" s="104" t="e">
        <f>SUM(RomashkaP:eCommP!U237)</f>
        <v>#REF!</v>
      </c>
      <c r="V237" s="104" t="e">
        <f>SUM(RomashkaP:eCommP!V237)</f>
        <v>#REF!</v>
      </c>
      <c r="W237" s="104" t="e">
        <f>SUM(RomashkaP:eCommP!W237)</f>
        <v>#REF!</v>
      </c>
      <c r="X237" s="104" t="e">
        <f>SUM(RomashkaP:eCommP!X237)</f>
        <v>#REF!</v>
      </c>
      <c r="Y237" s="104" t="e">
        <f>SUM(RomashkaP:eCommP!Y237)</f>
        <v>#REF!</v>
      </c>
      <c r="Z237" s="104" t="e">
        <f>SUM(RomashkaP:eCommP!Z237)</f>
        <v>#REF!</v>
      </c>
      <c r="AA237" s="104" t="e">
        <f>SUM(RomashkaP:eCommP!AA237)</f>
        <v>#REF!</v>
      </c>
      <c r="AB237" s="104" t="e">
        <f>SUM(RomashkaP:eCommP!AB237)</f>
        <v>#REF!</v>
      </c>
      <c r="AC237" s="104" t="e">
        <f>SUM(RomashkaP:eCommP!AC237)</f>
        <v>#REF!</v>
      </c>
      <c r="AD237" s="104" t="e">
        <f>SUM(RomashkaP:eCommP!AD237)</f>
        <v>#REF!</v>
      </c>
      <c r="AE237" s="104" t="e">
        <f>SUM(RomashkaP:eCommP!AE237)</f>
        <v>#REF!</v>
      </c>
      <c r="AF237" s="104" t="e">
        <f>SUM(RomashkaP:eCommP!AF237)</f>
        <v>#REF!</v>
      </c>
      <c r="AG237" s="104" t="e">
        <f>SUM(RomashkaP:eCommP!AG237)</f>
        <v>#REF!</v>
      </c>
      <c r="AH237" s="104" t="e">
        <f>SUM(RomashkaP:eCommP!AH237)</f>
        <v>#REF!</v>
      </c>
      <c r="AI237" s="104" t="e">
        <f>SUM(RomashkaP:eCommP!AI237)</f>
        <v>#REF!</v>
      </c>
      <c r="AJ237" s="104" t="e">
        <f>SUM(RomashkaP:eCommP!AJ237)</f>
        <v>#REF!</v>
      </c>
      <c r="AK237" s="104" t="e">
        <f>SUM(RomashkaP:eCommP!AK237)</f>
        <v>#REF!</v>
      </c>
      <c r="AL237" s="104" t="e">
        <f>SUM(RomashkaP:eCommP!AL237)</f>
        <v>#REF!</v>
      </c>
      <c r="AM237" s="104" t="e">
        <f>SUM(RomashkaP:eCommP!AM237)</f>
        <v>#REF!</v>
      </c>
      <c r="AN237" s="104" t="e">
        <f>SUM(RomashkaP:eCommP!AN237)</f>
        <v>#REF!</v>
      </c>
      <c r="AO237" s="104" t="e">
        <f>SUM(RomashkaP:eCommP!AO237)</f>
        <v>#REF!</v>
      </c>
      <c r="AP237" s="104" t="e">
        <f>SUM(RomashkaP:eCommP!AP237)</f>
        <v>#REF!</v>
      </c>
      <c r="AQ237" s="104" t="e">
        <f>SUM(RomashkaP:eCommP!AQ237)</f>
        <v>#REF!</v>
      </c>
      <c r="AR237" s="104" t="e">
        <f>SUM(RomashkaP:eCommP!AR237)</f>
        <v>#REF!</v>
      </c>
    </row>
    <row r="238" spans="1:44" s="95" customFormat="1" ht="10.199999999999999" x14ac:dyDescent="0.2">
      <c r="A238" s="23">
        <f>ROW()</f>
        <v>238</v>
      </c>
      <c r="B238" s="138"/>
      <c r="E238" s="100">
        <v>7</v>
      </c>
      <c r="F238" s="63" t="s">
        <v>82</v>
      </c>
      <c r="G238" s="99" t="s">
        <v>89</v>
      </c>
      <c r="L238" s="214"/>
      <c r="M238" s="215"/>
      <c r="N238" s="214"/>
      <c r="O238" s="214"/>
      <c r="P238" s="214"/>
      <c r="Q238" s="102"/>
      <c r="R238" s="101" t="e">
        <f ca="1">SUM($T238:INDIRECT(ADDRESS($A238,SUMIFS($1:$1,$5:$5,MAX($5:$5)))))</f>
        <v>#REF!</v>
      </c>
      <c r="U238" s="104" t="e">
        <f>SUM(RomashkaP:eCommP!U238)</f>
        <v>#REF!</v>
      </c>
      <c r="V238" s="104" t="e">
        <f>SUM(RomashkaP:eCommP!V238)</f>
        <v>#REF!</v>
      </c>
      <c r="W238" s="104" t="e">
        <f>SUM(RomashkaP:eCommP!W238)</f>
        <v>#REF!</v>
      </c>
      <c r="X238" s="104" t="e">
        <f>SUM(RomashkaP:eCommP!X238)</f>
        <v>#REF!</v>
      </c>
      <c r="Y238" s="104" t="e">
        <f>SUM(RomashkaP:eCommP!Y238)</f>
        <v>#REF!</v>
      </c>
      <c r="Z238" s="104" t="e">
        <f>SUM(RomashkaP:eCommP!Z238)</f>
        <v>#REF!</v>
      </c>
      <c r="AA238" s="104" t="e">
        <f>SUM(RomashkaP:eCommP!AA238)</f>
        <v>#REF!</v>
      </c>
      <c r="AB238" s="104" t="e">
        <f>SUM(RomashkaP:eCommP!AB238)</f>
        <v>#REF!</v>
      </c>
      <c r="AC238" s="104" t="e">
        <f>SUM(RomashkaP:eCommP!AC238)</f>
        <v>#REF!</v>
      </c>
      <c r="AD238" s="104" t="e">
        <f>SUM(RomashkaP:eCommP!AD238)</f>
        <v>#REF!</v>
      </c>
      <c r="AE238" s="104" t="e">
        <f>SUM(RomashkaP:eCommP!AE238)</f>
        <v>#REF!</v>
      </c>
      <c r="AF238" s="104" t="e">
        <f>SUM(RomashkaP:eCommP!AF238)</f>
        <v>#REF!</v>
      </c>
      <c r="AG238" s="104" t="e">
        <f>SUM(RomashkaP:eCommP!AG238)</f>
        <v>#REF!</v>
      </c>
      <c r="AH238" s="104" t="e">
        <f>SUM(RomashkaP:eCommP!AH238)</f>
        <v>#REF!</v>
      </c>
      <c r="AI238" s="104" t="e">
        <f>SUM(RomashkaP:eCommP!AI238)</f>
        <v>#REF!</v>
      </c>
      <c r="AJ238" s="104" t="e">
        <f>SUM(RomashkaP:eCommP!AJ238)</f>
        <v>#REF!</v>
      </c>
      <c r="AK238" s="104" t="e">
        <f>SUM(RomashkaP:eCommP!AK238)</f>
        <v>#REF!</v>
      </c>
      <c r="AL238" s="104" t="e">
        <f>SUM(RomashkaP:eCommP!AL238)</f>
        <v>#REF!</v>
      </c>
      <c r="AM238" s="104" t="e">
        <f>SUM(RomashkaP:eCommP!AM238)</f>
        <v>#REF!</v>
      </c>
      <c r="AN238" s="104" t="e">
        <f>SUM(RomashkaP:eCommP!AN238)</f>
        <v>#REF!</v>
      </c>
      <c r="AO238" s="104" t="e">
        <f>SUM(RomashkaP:eCommP!AO238)</f>
        <v>#REF!</v>
      </c>
      <c r="AP238" s="104" t="e">
        <f>SUM(RomashkaP:eCommP!AP238)</f>
        <v>#REF!</v>
      </c>
      <c r="AQ238" s="104" t="e">
        <f>SUM(RomashkaP:eCommP!AQ238)</f>
        <v>#REF!</v>
      </c>
      <c r="AR238" s="104" t="e">
        <f>SUM(RomashkaP:eCommP!AR238)</f>
        <v>#REF!</v>
      </c>
    </row>
    <row r="239" spans="1:44" s="95" customFormat="1" ht="10.199999999999999" x14ac:dyDescent="0.2">
      <c r="A239" s="23">
        <f>ROW()</f>
        <v>239</v>
      </c>
      <c r="B239" s="138"/>
      <c r="E239" s="100">
        <v>8</v>
      </c>
      <c r="F239" s="63" t="s">
        <v>82</v>
      </c>
      <c r="G239" s="99" t="s">
        <v>90</v>
      </c>
      <c r="L239" s="214"/>
      <c r="M239" s="215"/>
      <c r="N239" s="214"/>
      <c r="O239" s="214"/>
      <c r="P239" s="214"/>
      <c r="Q239" s="102"/>
      <c r="R239" s="101" t="e">
        <f ca="1">SUM($T239:INDIRECT(ADDRESS($A239,SUMIFS($1:$1,$5:$5,MAX($5:$5)))))</f>
        <v>#REF!</v>
      </c>
      <c r="U239" s="104" t="e">
        <f>SUM(RomashkaP:eCommP!U239)</f>
        <v>#REF!</v>
      </c>
      <c r="V239" s="104" t="e">
        <f>SUM(RomashkaP:eCommP!V239)</f>
        <v>#REF!</v>
      </c>
      <c r="W239" s="104" t="e">
        <f>SUM(RomashkaP:eCommP!W239)</f>
        <v>#REF!</v>
      </c>
      <c r="X239" s="104" t="e">
        <f>SUM(RomashkaP:eCommP!X239)</f>
        <v>#REF!</v>
      </c>
      <c r="Y239" s="104" t="e">
        <f>SUM(RomashkaP:eCommP!Y239)</f>
        <v>#REF!</v>
      </c>
      <c r="Z239" s="104" t="e">
        <f>SUM(RomashkaP:eCommP!Z239)</f>
        <v>#REF!</v>
      </c>
      <c r="AA239" s="104" t="e">
        <f>SUM(RomashkaP:eCommP!AA239)</f>
        <v>#REF!</v>
      </c>
      <c r="AB239" s="104" t="e">
        <f>SUM(RomashkaP:eCommP!AB239)</f>
        <v>#REF!</v>
      </c>
      <c r="AC239" s="104" t="e">
        <f>SUM(RomashkaP:eCommP!AC239)</f>
        <v>#REF!</v>
      </c>
      <c r="AD239" s="104" t="e">
        <f>SUM(RomashkaP:eCommP!AD239)</f>
        <v>#REF!</v>
      </c>
      <c r="AE239" s="104" t="e">
        <f>SUM(RomashkaP:eCommP!AE239)</f>
        <v>#REF!</v>
      </c>
      <c r="AF239" s="104" t="e">
        <f>SUM(RomashkaP:eCommP!AF239)</f>
        <v>#REF!</v>
      </c>
      <c r="AG239" s="104" t="e">
        <f>SUM(RomashkaP:eCommP!AG239)</f>
        <v>#REF!</v>
      </c>
      <c r="AH239" s="104" t="e">
        <f>SUM(RomashkaP:eCommP!AH239)</f>
        <v>#REF!</v>
      </c>
      <c r="AI239" s="104" t="e">
        <f>SUM(RomashkaP:eCommP!AI239)</f>
        <v>#REF!</v>
      </c>
      <c r="AJ239" s="104" t="e">
        <f>SUM(RomashkaP:eCommP!AJ239)</f>
        <v>#REF!</v>
      </c>
      <c r="AK239" s="104" t="e">
        <f>SUM(RomashkaP:eCommP!AK239)</f>
        <v>#REF!</v>
      </c>
      <c r="AL239" s="104" t="e">
        <f>SUM(RomashkaP:eCommP!AL239)</f>
        <v>#REF!</v>
      </c>
      <c r="AM239" s="104" t="e">
        <f>SUM(RomashkaP:eCommP!AM239)</f>
        <v>#REF!</v>
      </c>
      <c r="AN239" s="104" t="e">
        <f>SUM(RomashkaP:eCommP!AN239)</f>
        <v>#REF!</v>
      </c>
      <c r="AO239" s="104" t="e">
        <f>SUM(RomashkaP:eCommP!AO239)</f>
        <v>#REF!</v>
      </c>
      <c r="AP239" s="104" t="e">
        <f>SUM(RomashkaP:eCommP!AP239)</f>
        <v>#REF!</v>
      </c>
      <c r="AQ239" s="104" t="e">
        <f>SUM(RomashkaP:eCommP!AQ239)</f>
        <v>#REF!</v>
      </c>
      <c r="AR239" s="104" t="e">
        <f>SUM(RomashkaP:eCommP!AR239)</f>
        <v>#REF!</v>
      </c>
    </row>
    <row r="240" spans="1:44" s="17" customFormat="1" ht="10.199999999999999" x14ac:dyDescent="0.2">
      <c r="A240" s="23">
        <f>ROW()</f>
        <v>240</v>
      </c>
      <c r="B240" s="137"/>
      <c r="E240" s="16" t="s">
        <v>6</v>
      </c>
      <c r="L240" s="83"/>
      <c r="M240" s="79"/>
      <c r="N240" s="83"/>
      <c r="O240" s="83"/>
      <c r="P240" s="83"/>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76"/>
      <c r="M241" s="81"/>
      <c r="N241" s="76"/>
      <c r="O241" s="76"/>
      <c r="P241" s="76"/>
      <c r="Q241" s="38"/>
      <c r="R241" s="3" t="e">
        <f ca="1">SUM($T241:INDIRECT(ADDRESS($A241,SUMIFS($1:$1,$5:$5,MAX($5:$5)))))</f>
        <v>#REF!</v>
      </c>
      <c r="U241" s="3" t="e">
        <f>SUM(RomashkaP:eCommP!U241)</f>
        <v>#REF!</v>
      </c>
      <c r="V241" s="3" t="e">
        <f>SUM(RomashkaP:eCommP!V241)</f>
        <v>#REF!</v>
      </c>
      <c r="W241" s="3" t="e">
        <f>SUM(RomashkaP:eCommP!W241)</f>
        <v>#REF!</v>
      </c>
      <c r="X241" s="3" t="e">
        <f>SUM(RomashkaP:eCommP!X241)</f>
        <v>#REF!</v>
      </c>
      <c r="Y241" s="3" t="e">
        <f>SUM(RomashkaP:eCommP!Y241)</f>
        <v>#REF!</v>
      </c>
      <c r="Z241" s="3" t="e">
        <f>SUM(RomashkaP:eCommP!Z241)</f>
        <v>#REF!</v>
      </c>
      <c r="AA241" s="3" t="e">
        <f>SUM(RomashkaP:eCommP!AA241)</f>
        <v>#REF!</v>
      </c>
      <c r="AB241" s="3" t="e">
        <f>SUM(RomashkaP:eCommP!AB241)</f>
        <v>#REF!</v>
      </c>
      <c r="AC241" s="3" t="e">
        <f>SUM(RomashkaP:eCommP!AC241)</f>
        <v>#REF!</v>
      </c>
      <c r="AD241" s="3" t="e">
        <f>SUM(RomashkaP:eCommP!AD241)</f>
        <v>#REF!</v>
      </c>
      <c r="AE241" s="3" t="e">
        <f>SUM(RomashkaP:eCommP!AE241)</f>
        <v>#REF!</v>
      </c>
      <c r="AF241" s="3" t="e">
        <f>SUM(RomashkaP:eCommP!AF241)</f>
        <v>#REF!</v>
      </c>
      <c r="AG241" s="3" t="e">
        <f>SUM(RomashkaP:eCommP!AG241)</f>
        <v>#REF!</v>
      </c>
      <c r="AH241" s="3" t="e">
        <f>SUM(RomashkaP:eCommP!AH241)</f>
        <v>#REF!</v>
      </c>
      <c r="AI241" s="3" t="e">
        <f>SUM(RomashkaP:eCommP!AI241)</f>
        <v>#REF!</v>
      </c>
      <c r="AJ241" s="3" t="e">
        <f>SUM(RomashkaP:eCommP!AJ241)</f>
        <v>#REF!</v>
      </c>
      <c r="AK241" s="3" t="e">
        <f>SUM(RomashkaP:eCommP!AK241)</f>
        <v>#REF!</v>
      </c>
      <c r="AL241" s="3" t="e">
        <f>SUM(RomashkaP:eCommP!AL241)</f>
        <v>#REF!</v>
      </c>
      <c r="AM241" s="3" t="e">
        <f>SUM(RomashkaP:eCommP!AM241)</f>
        <v>#REF!</v>
      </c>
      <c r="AN241" s="3" t="e">
        <f>SUM(RomashkaP:eCommP!AN241)</f>
        <v>#REF!</v>
      </c>
      <c r="AO241" s="3" t="e">
        <f>SUM(RomashkaP:eCommP!AO241)</f>
        <v>#REF!</v>
      </c>
      <c r="AP241" s="3" t="e">
        <f>SUM(RomashkaP:eCommP!AP241)</f>
        <v>#REF!</v>
      </c>
      <c r="AQ241" s="3" t="e">
        <f>SUM(RomashkaP:eCommP!AQ241)</f>
        <v>#REF!</v>
      </c>
      <c r="AR241" s="3" t="e">
        <f>SUM(RomashkaP:eCommP!AR241)</f>
        <v>#REF!</v>
      </c>
    </row>
    <row r="242" spans="1:44" s="95" customFormat="1" ht="10.199999999999999" x14ac:dyDescent="0.2">
      <c r="A242" s="23">
        <f>ROW()</f>
        <v>242</v>
      </c>
      <c r="B242" s="138"/>
      <c r="E242" s="100">
        <v>1</v>
      </c>
      <c r="F242" s="63" t="s">
        <v>109</v>
      </c>
      <c r="G242" s="99" t="s">
        <v>83</v>
      </c>
      <c r="L242" s="214"/>
      <c r="M242" s="215"/>
      <c r="N242" s="214"/>
      <c r="O242" s="214"/>
      <c r="P242" s="214"/>
      <c r="Q242" s="102"/>
      <c r="R242" s="101" t="e">
        <f ca="1">SUM($T242:INDIRECT(ADDRESS($A242,SUMIFS($1:$1,$5:$5,MAX($5:$5)))))</f>
        <v>#REF!</v>
      </c>
      <c r="U242" s="104" t="e">
        <f>SUM(RomashkaP:eCommP!U242)</f>
        <v>#REF!</v>
      </c>
      <c r="V242" s="104" t="e">
        <f>SUM(RomashkaP:eCommP!V242)</f>
        <v>#REF!</v>
      </c>
      <c r="W242" s="104" t="e">
        <f>SUM(RomashkaP:eCommP!W242)</f>
        <v>#REF!</v>
      </c>
      <c r="X242" s="104" t="e">
        <f>SUM(RomashkaP:eCommP!X242)</f>
        <v>#REF!</v>
      </c>
      <c r="Y242" s="104" t="e">
        <f>SUM(RomashkaP:eCommP!Y242)</f>
        <v>#REF!</v>
      </c>
      <c r="Z242" s="104" t="e">
        <f>SUM(RomashkaP:eCommP!Z242)</f>
        <v>#REF!</v>
      </c>
      <c r="AA242" s="104" t="e">
        <f>SUM(RomashkaP:eCommP!AA242)</f>
        <v>#REF!</v>
      </c>
      <c r="AB242" s="104" t="e">
        <f>SUM(RomashkaP:eCommP!AB242)</f>
        <v>#REF!</v>
      </c>
      <c r="AC242" s="104" t="e">
        <f>SUM(RomashkaP:eCommP!AC242)</f>
        <v>#REF!</v>
      </c>
      <c r="AD242" s="104" t="e">
        <f>SUM(RomashkaP:eCommP!AD242)</f>
        <v>#REF!</v>
      </c>
      <c r="AE242" s="104" t="e">
        <f>SUM(RomashkaP:eCommP!AE242)</f>
        <v>#REF!</v>
      </c>
      <c r="AF242" s="104" t="e">
        <f>SUM(RomashkaP:eCommP!AF242)</f>
        <v>#REF!</v>
      </c>
      <c r="AG242" s="104" t="e">
        <f>SUM(RomashkaP:eCommP!AG242)</f>
        <v>#REF!</v>
      </c>
      <c r="AH242" s="104" t="e">
        <f>SUM(RomashkaP:eCommP!AH242)</f>
        <v>#REF!</v>
      </c>
      <c r="AI242" s="104" t="e">
        <f>SUM(RomashkaP:eCommP!AI242)</f>
        <v>#REF!</v>
      </c>
      <c r="AJ242" s="104" t="e">
        <f>SUM(RomashkaP:eCommP!AJ242)</f>
        <v>#REF!</v>
      </c>
      <c r="AK242" s="104" t="e">
        <f>SUM(RomashkaP:eCommP!AK242)</f>
        <v>#REF!</v>
      </c>
      <c r="AL242" s="104" t="e">
        <f>SUM(RomashkaP:eCommP!AL242)</f>
        <v>#REF!</v>
      </c>
      <c r="AM242" s="104" t="e">
        <f>SUM(RomashkaP:eCommP!AM242)</f>
        <v>#REF!</v>
      </c>
      <c r="AN242" s="104" t="e">
        <f>SUM(RomashkaP:eCommP!AN242)</f>
        <v>#REF!</v>
      </c>
      <c r="AO242" s="104" t="e">
        <f>SUM(RomashkaP:eCommP!AO242)</f>
        <v>#REF!</v>
      </c>
      <c r="AP242" s="104" t="e">
        <f>SUM(RomashkaP:eCommP!AP242)</f>
        <v>#REF!</v>
      </c>
      <c r="AQ242" s="104" t="e">
        <f>SUM(RomashkaP:eCommP!AQ242)</f>
        <v>#REF!</v>
      </c>
      <c r="AR242" s="104" t="e">
        <f>SUM(RomashkaP:eCommP!AR242)</f>
        <v>#REF!</v>
      </c>
    </row>
    <row r="243" spans="1:44" s="95" customFormat="1" ht="10.199999999999999" x14ac:dyDescent="0.2">
      <c r="A243" s="23">
        <f>ROW()</f>
        <v>243</v>
      </c>
      <c r="B243" s="138"/>
      <c r="E243" s="100">
        <v>2</v>
      </c>
      <c r="F243" s="63" t="s">
        <v>109</v>
      </c>
      <c r="G243" s="99" t="s">
        <v>84</v>
      </c>
      <c r="L243" s="214"/>
      <c r="M243" s="215"/>
      <c r="N243" s="214"/>
      <c r="O243" s="214"/>
      <c r="P243" s="214"/>
      <c r="Q243" s="102"/>
      <c r="R243" s="101" t="e">
        <f ca="1">SUM($T243:INDIRECT(ADDRESS($A243,SUMIFS($1:$1,$5:$5,MAX($5:$5)))))</f>
        <v>#REF!</v>
      </c>
      <c r="U243" s="104" t="e">
        <f>SUM(RomashkaP:eCommP!U243)</f>
        <v>#REF!</v>
      </c>
      <c r="V243" s="104" t="e">
        <f>SUM(RomashkaP:eCommP!V243)</f>
        <v>#REF!</v>
      </c>
      <c r="W243" s="104" t="e">
        <f>SUM(RomashkaP:eCommP!W243)</f>
        <v>#REF!</v>
      </c>
      <c r="X243" s="104" t="e">
        <f>SUM(RomashkaP:eCommP!X243)</f>
        <v>#REF!</v>
      </c>
      <c r="Y243" s="104" t="e">
        <f>SUM(RomashkaP:eCommP!Y243)</f>
        <v>#REF!</v>
      </c>
      <c r="Z243" s="104" t="e">
        <f>SUM(RomashkaP:eCommP!Z243)</f>
        <v>#REF!</v>
      </c>
      <c r="AA243" s="104" t="e">
        <f>SUM(RomashkaP:eCommP!AA243)</f>
        <v>#REF!</v>
      </c>
      <c r="AB243" s="104" t="e">
        <f>SUM(RomashkaP:eCommP!AB243)</f>
        <v>#REF!</v>
      </c>
      <c r="AC243" s="104" t="e">
        <f>SUM(RomashkaP:eCommP!AC243)</f>
        <v>#REF!</v>
      </c>
      <c r="AD243" s="104" t="e">
        <f>SUM(RomashkaP:eCommP!AD243)</f>
        <v>#REF!</v>
      </c>
      <c r="AE243" s="104" t="e">
        <f>SUM(RomashkaP:eCommP!AE243)</f>
        <v>#REF!</v>
      </c>
      <c r="AF243" s="104" t="e">
        <f>SUM(RomashkaP:eCommP!AF243)</f>
        <v>#REF!</v>
      </c>
      <c r="AG243" s="104" t="e">
        <f>SUM(RomashkaP:eCommP!AG243)</f>
        <v>#REF!</v>
      </c>
      <c r="AH243" s="104" t="e">
        <f>SUM(RomashkaP:eCommP!AH243)</f>
        <v>#REF!</v>
      </c>
      <c r="AI243" s="104" t="e">
        <f>SUM(RomashkaP:eCommP!AI243)</f>
        <v>#REF!</v>
      </c>
      <c r="AJ243" s="104" t="e">
        <f>SUM(RomashkaP:eCommP!AJ243)</f>
        <v>#REF!</v>
      </c>
      <c r="AK243" s="104" t="e">
        <f>SUM(RomashkaP:eCommP!AK243)</f>
        <v>#REF!</v>
      </c>
      <c r="AL243" s="104" t="e">
        <f>SUM(RomashkaP:eCommP!AL243)</f>
        <v>#REF!</v>
      </c>
      <c r="AM243" s="104" t="e">
        <f>SUM(RomashkaP:eCommP!AM243)</f>
        <v>#REF!</v>
      </c>
      <c r="AN243" s="104" t="e">
        <f>SUM(RomashkaP:eCommP!AN243)</f>
        <v>#REF!</v>
      </c>
      <c r="AO243" s="104" t="e">
        <f>SUM(RomashkaP:eCommP!AO243)</f>
        <v>#REF!</v>
      </c>
      <c r="AP243" s="104" t="e">
        <f>SUM(RomashkaP:eCommP!AP243)</f>
        <v>#REF!</v>
      </c>
      <c r="AQ243" s="104" t="e">
        <f>SUM(RomashkaP:eCommP!AQ243)</f>
        <v>#REF!</v>
      </c>
      <c r="AR243" s="104" t="e">
        <f>SUM(RomashkaP:eCommP!AR243)</f>
        <v>#REF!</v>
      </c>
    </row>
    <row r="244" spans="1:44" s="95" customFormat="1" ht="10.199999999999999" x14ac:dyDescent="0.2">
      <c r="A244" s="23">
        <f>ROW()</f>
        <v>244</v>
      </c>
      <c r="B244" s="138"/>
      <c r="E244" s="100">
        <v>3</v>
      </c>
      <c r="F244" s="63" t="s">
        <v>109</v>
      </c>
      <c r="G244" s="99" t="s">
        <v>85</v>
      </c>
      <c r="L244" s="214"/>
      <c r="M244" s="215"/>
      <c r="N244" s="214"/>
      <c r="O244" s="214"/>
      <c r="P244" s="214"/>
      <c r="Q244" s="102"/>
      <c r="R244" s="101" t="e">
        <f ca="1">SUM($T244:INDIRECT(ADDRESS($A244,SUMIFS($1:$1,$5:$5,MAX($5:$5)))))</f>
        <v>#REF!</v>
      </c>
      <c r="U244" s="104" t="e">
        <f>SUM(RomashkaP:eCommP!U244)</f>
        <v>#REF!</v>
      </c>
      <c r="V244" s="104" t="e">
        <f>SUM(RomashkaP:eCommP!V244)</f>
        <v>#REF!</v>
      </c>
      <c r="W244" s="104" t="e">
        <f>SUM(RomashkaP:eCommP!W244)</f>
        <v>#REF!</v>
      </c>
      <c r="X244" s="104" t="e">
        <f>SUM(RomashkaP:eCommP!X244)</f>
        <v>#REF!</v>
      </c>
      <c r="Y244" s="104" t="e">
        <f>SUM(RomashkaP:eCommP!Y244)</f>
        <v>#REF!</v>
      </c>
      <c r="Z244" s="104" t="e">
        <f>SUM(RomashkaP:eCommP!Z244)</f>
        <v>#REF!</v>
      </c>
      <c r="AA244" s="104" t="e">
        <f>SUM(RomashkaP:eCommP!AA244)</f>
        <v>#REF!</v>
      </c>
      <c r="AB244" s="104" t="e">
        <f>SUM(RomashkaP:eCommP!AB244)</f>
        <v>#REF!</v>
      </c>
      <c r="AC244" s="104" t="e">
        <f>SUM(RomashkaP:eCommP!AC244)</f>
        <v>#REF!</v>
      </c>
      <c r="AD244" s="104" t="e">
        <f>SUM(RomashkaP:eCommP!AD244)</f>
        <v>#REF!</v>
      </c>
      <c r="AE244" s="104" t="e">
        <f>SUM(RomashkaP:eCommP!AE244)</f>
        <v>#REF!</v>
      </c>
      <c r="AF244" s="104" t="e">
        <f>SUM(RomashkaP:eCommP!AF244)</f>
        <v>#REF!</v>
      </c>
      <c r="AG244" s="104" t="e">
        <f>SUM(RomashkaP:eCommP!AG244)</f>
        <v>#REF!</v>
      </c>
      <c r="AH244" s="104" t="e">
        <f>SUM(RomashkaP:eCommP!AH244)</f>
        <v>#REF!</v>
      </c>
      <c r="AI244" s="104" t="e">
        <f>SUM(RomashkaP:eCommP!AI244)</f>
        <v>#REF!</v>
      </c>
      <c r="AJ244" s="104" t="e">
        <f>SUM(RomashkaP:eCommP!AJ244)</f>
        <v>#REF!</v>
      </c>
      <c r="AK244" s="104" t="e">
        <f>SUM(RomashkaP:eCommP!AK244)</f>
        <v>#REF!</v>
      </c>
      <c r="AL244" s="104" t="e">
        <f>SUM(RomashkaP:eCommP!AL244)</f>
        <v>#REF!</v>
      </c>
      <c r="AM244" s="104" t="e">
        <f>SUM(RomashkaP:eCommP!AM244)</f>
        <v>#REF!</v>
      </c>
      <c r="AN244" s="104" t="e">
        <f>SUM(RomashkaP:eCommP!AN244)</f>
        <v>#REF!</v>
      </c>
      <c r="AO244" s="104" t="e">
        <f>SUM(RomashkaP:eCommP!AO244)</f>
        <v>#REF!</v>
      </c>
      <c r="AP244" s="104" t="e">
        <f>SUM(RomashkaP:eCommP!AP244)</f>
        <v>#REF!</v>
      </c>
      <c r="AQ244" s="104" t="e">
        <f>SUM(RomashkaP:eCommP!AQ244)</f>
        <v>#REF!</v>
      </c>
      <c r="AR244" s="104" t="e">
        <f>SUM(RomashkaP:eCommP!AR244)</f>
        <v>#REF!</v>
      </c>
    </row>
    <row r="245" spans="1:44" s="95" customFormat="1" ht="10.199999999999999" x14ac:dyDescent="0.2">
      <c r="A245" s="23">
        <f>ROW()</f>
        <v>245</v>
      </c>
      <c r="B245" s="138"/>
      <c r="E245" s="100">
        <v>4</v>
      </c>
      <c r="F245" s="63" t="s">
        <v>109</v>
      </c>
      <c r="G245" s="99" t="s">
        <v>86</v>
      </c>
      <c r="L245" s="214"/>
      <c r="M245" s="215"/>
      <c r="N245" s="214"/>
      <c r="O245" s="214"/>
      <c r="P245" s="214"/>
      <c r="Q245" s="102"/>
      <c r="R245" s="101" t="e">
        <f ca="1">SUM($T245:INDIRECT(ADDRESS($A245,SUMIFS($1:$1,$5:$5,MAX($5:$5)))))</f>
        <v>#REF!</v>
      </c>
      <c r="U245" s="104" t="e">
        <f>SUM(RomashkaP:eCommP!U245)</f>
        <v>#REF!</v>
      </c>
      <c r="V245" s="104" t="e">
        <f>SUM(RomashkaP:eCommP!V245)</f>
        <v>#REF!</v>
      </c>
      <c r="W245" s="104" t="e">
        <f>SUM(RomashkaP:eCommP!W245)</f>
        <v>#REF!</v>
      </c>
      <c r="X245" s="104" t="e">
        <f>SUM(RomashkaP:eCommP!X245)</f>
        <v>#REF!</v>
      </c>
      <c r="Y245" s="104" t="e">
        <f>SUM(RomashkaP:eCommP!Y245)</f>
        <v>#REF!</v>
      </c>
      <c r="Z245" s="104" t="e">
        <f>SUM(RomashkaP:eCommP!Z245)</f>
        <v>#REF!</v>
      </c>
      <c r="AA245" s="104" t="e">
        <f>SUM(RomashkaP:eCommP!AA245)</f>
        <v>#REF!</v>
      </c>
      <c r="AB245" s="104" t="e">
        <f>SUM(RomashkaP:eCommP!AB245)</f>
        <v>#REF!</v>
      </c>
      <c r="AC245" s="104" t="e">
        <f>SUM(RomashkaP:eCommP!AC245)</f>
        <v>#REF!</v>
      </c>
      <c r="AD245" s="104" t="e">
        <f>SUM(RomashkaP:eCommP!AD245)</f>
        <v>#REF!</v>
      </c>
      <c r="AE245" s="104" t="e">
        <f>SUM(RomashkaP:eCommP!AE245)</f>
        <v>#REF!</v>
      </c>
      <c r="AF245" s="104" t="e">
        <f>SUM(RomashkaP:eCommP!AF245)</f>
        <v>#REF!</v>
      </c>
      <c r="AG245" s="104" t="e">
        <f>SUM(RomashkaP:eCommP!AG245)</f>
        <v>#REF!</v>
      </c>
      <c r="AH245" s="104" t="e">
        <f>SUM(RomashkaP:eCommP!AH245)</f>
        <v>#REF!</v>
      </c>
      <c r="AI245" s="104" t="e">
        <f>SUM(RomashkaP:eCommP!AI245)</f>
        <v>#REF!</v>
      </c>
      <c r="AJ245" s="104" t="e">
        <f>SUM(RomashkaP:eCommP!AJ245)</f>
        <v>#REF!</v>
      </c>
      <c r="AK245" s="104" t="e">
        <f>SUM(RomashkaP:eCommP!AK245)</f>
        <v>#REF!</v>
      </c>
      <c r="AL245" s="104" t="e">
        <f>SUM(RomashkaP:eCommP!AL245)</f>
        <v>#REF!</v>
      </c>
      <c r="AM245" s="104" t="e">
        <f>SUM(RomashkaP:eCommP!AM245)</f>
        <v>#REF!</v>
      </c>
      <c r="AN245" s="104" t="e">
        <f>SUM(RomashkaP:eCommP!AN245)</f>
        <v>#REF!</v>
      </c>
      <c r="AO245" s="104" t="e">
        <f>SUM(RomashkaP:eCommP!AO245)</f>
        <v>#REF!</v>
      </c>
      <c r="AP245" s="104" t="e">
        <f>SUM(RomashkaP:eCommP!AP245)</f>
        <v>#REF!</v>
      </c>
      <c r="AQ245" s="104" t="e">
        <f>SUM(RomashkaP:eCommP!AQ245)</f>
        <v>#REF!</v>
      </c>
      <c r="AR245" s="104" t="e">
        <f>SUM(RomashkaP:eCommP!AR245)</f>
        <v>#REF!</v>
      </c>
    </row>
    <row r="246" spans="1:44" s="95" customFormat="1" ht="10.199999999999999" x14ac:dyDescent="0.2">
      <c r="A246" s="23">
        <f>ROW()</f>
        <v>246</v>
      </c>
      <c r="B246" s="138"/>
      <c r="E246" s="100">
        <v>5</v>
      </c>
      <c r="F246" s="63" t="s">
        <v>109</v>
      </c>
      <c r="G246" s="99" t="s">
        <v>87</v>
      </c>
      <c r="L246" s="214"/>
      <c r="M246" s="215"/>
      <c r="N246" s="214"/>
      <c r="O246" s="214"/>
      <c r="P246" s="214"/>
      <c r="Q246" s="102"/>
      <c r="R246" s="101" t="e">
        <f ca="1">SUM($T246:INDIRECT(ADDRESS($A246,SUMIFS($1:$1,$5:$5,MAX($5:$5)))))</f>
        <v>#REF!</v>
      </c>
      <c r="U246" s="104" t="e">
        <f>SUM(RomashkaP:eCommP!U246)</f>
        <v>#REF!</v>
      </c>
      <c r="V246" s="104" t="e">
        <f>SUM(RomashkaP:eCommP!V246)</f>
        <v>#REF!</v>
      </c>
      <c r="W246" s="104" t="e">
        <f>SUM(RomashkaP:eCommP!W246)</f>
        <v>#REF!</v>
      </c>
      <c r="X246" s="104" t="e">
        <f>SUM(RomashkaP:eCommP!X246)</f>
        <v>#REF!</v>
      </c>
      <c r="Y246" s="104" t="e">
        <f>SUM(RomashkaP:eCommP!Y246)</f>
        <v>#REF!</v>
      </c>
      <c r="Z246" s="104" t="e">
        <f>SUM(RomashkaP:eCommP!Z246)</f>
        <v>#REF!</v>
      </c>
      <c r="AA246" s="104" t="e">
        <f>SUM(RomashkaP:eCommP!AA246)</f>
        <v>#REF!</v>
      </c>
      <c r="AB246" s="104" t="e">
        <f>SUM(RomashkaP:eCommP!AB246)</f>
        <v>#REF!</v>
      </c>
      <c r="AC246" s="104" t="e">
        <f>SUM(RomashkaP:eCommP!AC246)</f>
        <v>#REF!</v>
      </c>
      <c r="AD246" s="104" t="e">
        <f>SUM(RomashkaP:eCommP!AD246)</f>
        <v>#REF!</v>
      </c>
      <c r="AE246" s="104" t="e">
        <f>SUM(RomashkaP:eCommP!AE246)</f>
        <v>#REF!</v>
      </c>
      <c r="AF246" s="104" t="e">
        <f>SUM(RomashkaP:eCommP!AF246)</f>
        <v>#REF!</v>
      </c>
      <c r="AG246" s="104" t="e">
        <f>SUM(RomashkaP:eCommP!AG246)</f>
        <v>#REF!</v>
      </c>
      <c r="AH246" s="104" t="e">
        <f>SUM(RomashkaP:eCommP!AH246)</f>
        <v>#REF!</v>
      </c>
      <c r="AI246" s="104" t="e">
        <f>SUM(RomashkaP:eCommP!AI246)</f>
        <v>#REF!</v>
      </c>
      <c r="AJ246" s="104" t="e">
        <f>SUM(RomashkaP:eCommP!AJ246)</f>
        <v>#REF!</v>
      </c>
      <c r="AK246" s="104" t="e">
        <f>SUM(RomashkaP:eCommP!AK246)</f>
        <v>#REF!</v>
      </c>
      <c r="AL246" s="104" t="e">
        <f>SUM(RomashkaP:eCommP!AL246)</f>
        <v>#REF!</v>
      </c>
      <c r="AM246" s="104" t="e">
        <f>SUM(RomashkaP:eCommP!AM246)</f>
        <v>#REF!</v>
      </c>
      <c r="AN246" s="104" t="e">
        <f>SUM(RomashkaP:eCommP!AN246)</f>
        <v>#REF!</v>
      </c>
      <c r="AO246" s="104" t="e">
        <f>SUM(RomashkaP:eCommP!AO246)</f>
        <v>#REF!</v>
      </c>
      <c r="AP246" s="104" t="e">
        <f>SUM(RomashkaP:eCommP!AP246)</f>
        <v>#REF!</v>
      </c>
      <c r="AQ246" s="104" t="e">
        <f>SUM(RomashkaP:eCommP!AQ246)</f>
        <v>#REF!</v>
      </c>
      <c r="AR246" s="104" t="e">
        <f>SUM(RomashkaP:eCommP!AR246)</f>
        <v>#REF!</v>
      </c>
    </row>
    <row r="247" spans="1:44" s="95" customFormat="1" ht="10.199999999999999" x14ac:dyDescent="0.2">
      <c r="A247" s="23">
        <f>ROW()</f>
        <v>247</v>
      </c>
      <c r="B247" s="138"/>
      <c r="E247" s="100">
        <v>6</v>
      </c>
      <c r="F247" s="63" t="s">
        <v>109</v>
      </c>
      <c r="G247" s="99" t="s">
        <v>88</v>
      </c>
      <c r="L247" s="214"/>
      <c r="M247" s="215"/>
      <c r="N247" s="214"/>
      <c r="O247" s="214"/>
      <c r="P247" s="214"/>
      <c r="Q247" s="102"/>
      <c r="R247" s="101" t="e">
        <f ca="1">SUM($T247:INDIRECT(ADDRESS($A247,SUMIFS($1:$1,$5:$5,MAX($5:$5)))))</f>
        <v>#REF!</v>
      </c>
      <c r="U247" s="104" t="e">
        <f>SUM(RomashkaP:eCommP!U247)</f>
        <v>#REF!</v>
      </c>
      <c r="V247" s="104" t="e">
        <f>SUM(RomashkaP:eCommP!V247)</f>
        <v>#REF!</v>
      </c>
      <c r="W247" s="104" t="e">
        <f>SUM(RomashkaP:eCommP!W247)</f>
        <v>#REF!</v>
      </c>
      <c r="X247" s="104" t="e">
        <f>SUM(RomashkaP:eCommP!X247)</f>
        <v>#REF!</v>
      </c>
      <c r="Y247" s="104" t="e">
        <f>SUM(RomashkaP:eCommP!Y247)</f>
        <v>#REF!</v>
      </c>
      <c r="Z247" s="104" t="e">
        <f>SUM(RomashkaP:eCommP!Z247)</f>
        <v>#REF!</v>
      </c>
      <c r="AA247" s="104" t="e">
        <f>SUM(RomashkaP:eCommP!AA247)</f>
        <v>#REF!</v>
      </c>
      <c r="AB247" s="104" t="e">
        <f>SUM(RomashkaP:eCommP!AB247)</f>
        <v>#REF!</v>
      </c>
      <c r="AC247" s="104" t="e">
        <f>SUM(RomashkaP:eCommP!AC247)</f>
        <v>#REF!</v>
      </c>
      <c r="AD247" s="104" t="e">
        <f>SUM(RomashkaP:eCommP!AD247)</f>
        <v>#REF!</v>
      </c>
      <c r="AE247" s="104" t="e">
        <f>SUM(RomashkaP:eCommP!AE247)</f>
        <v>#REF!</v>
      </c>
      <c r="AF247" s="104" t="e">
        <f>SUM(RomashkaP:eCommP!AF247)</f>
        <v>#REF!</v>
      </c>
      <c r="AG247" s="104" t="e">
        <f>SUM(RomashkaP:eCommP!AG247)</f>
        <v>#REF!</v>
      </c>
      <c r="AH247" s="104" t="e">
        <f>SUM(RomashkaP:eCommP!AH247)</f>
        <v>#REF!</v>
      </c>
      <c r="AI247" s="104" t="e">
        <f>SUM(RomashkaP:eCommP!AI247)</f>
        <v>#REF!</v>
      </c>
      <c r="AJ247" s="104" t="e">
        <f>SUM(RomashkaP:eCommP!AJ247)</f>
        <v>#REF!</v>
      </c>
      <c r="AK247" s="104" t="e">
        <f>SUM(RomashkaP:eCommP!AK247)</f>
        <v>#REF!</v>
      </c>
      <c r="AL247" s="104" t="e">
        <f>SUM(RomashkaP:eCommP!AL247)</f>
        <v>#REF!</v>
      </c>
      <c r="AM247" s="104" t="e">
        <f>SUM(RomashkaP:eCommP!AM247)</f>
        <v>#REF!</v>
      </c>
      <c r="AN247" s="104" t="e">
        <f>SUM(RomashkaP:eCommP!AN247)</f>
        <v>#REF!</v>
      </c>
      <c r="AO247" s="104" t="e">
        <f>SUM(RomashkaP:eCommP!AO247)</f>
        <v>#REF!</v>
      </c>
      <c r="AP247" s="104" t="e">
        <f>SUM(RomashkaP:eCommP!AP247)</f>
        <v>#REF!</v>
      </c>
      <c r="AQ247" s="104" t="e">
        <f>SUM(RomashkaP:eCommP!AQ247)</f>
        <v>#REF!</v>
      </c>
      <c r="AR247" s="104" t="e">
        <f>SUM(RomashkaP:eCommP!AR247)</f>
        <v>#REF!</v>
      </c>
    </row>
    <row r="248" spans="1:44" s="95" customFormat="1" ht="10.199999999999999" x14ac:dyDescent="0.2">
      <c r="A248" s="23">
        <f>ROW()</f>
        <v>248</v>
      </c>
      <c r="B248" s="138"/>
      <c r="E248" s="100">
        <v>7</v>
      </c>
      <c r="F248" s="63" t="s">
        <v>109</v>
      </c>
      <c r="G248" s="99" t="s">
        <v>89</v>
      </c>
      <c r="L248" s="214"/>
      <c r="M248" s="215"/>
      <c r="N248" s="214"/>
      <c r="O248" s="214"/>
      <c r="P248" s="214"/>
      <c r="Q248" s="102"/>
      <c r="R248" s="101" t="e">
        <f ca="1">SUM($T248:INDIRECT(ADDRESS($A248,SUMIFS($1:$1,$5:$5,MAX($5:$5)))))</f>
        <v>#REF!</v>
      </c>
      <c r="U248" s="104" t="e">
        <f>SUM(RomashkaP:eCommP!U248)</f>
        <v>#REF!</v>
      </c>
      <c r="V248" s="104" t="e">
        <f>SUM(RomashkaP:eCommP!V248)</f>
        <v>#REF!</v>
      </c>
      <c r="W248" s="104" t="e">
        <f>SUM(RomashkaP:eCommP!W248)</f>
        <v>#REF!</v>
      </c>
      <c r="X248" s="104" t="e">
        <f>SUM(RomashkaP:eCommP!X248)</f>
        <v>#REF!</v>
      </c>
      <c r="Y248" s="104" t="e">
        <f>SUM(RomashkaP:eCommP!Y248)</f>
        <v>#REF!</v>
      </c>
      <c r="Z248" s="104" t="e">
        <f>SUM(RomashkaP:eCommP!Z248)</f>
        <v>#REF!</v>
      </c>
      <c r="AA248" s="104" t="e">
        <f>SUM(RomashkaP:eCommP!AA248)</f>
        <v>#REF!</v>
      </c>
      <c r="AB248" s="104" t="e">
        <f>SUM(RomashkaP:eCommP!AB248)</f>
        <v>#REF!</v>
      </c>
      <c r="AC248" s="104" t="e">
        <f>SUM(RomashkaP:eCommP!AC248)</f>
        <v>#REF!</v>
      </c>
      <c r="AD248" s="104" t="e">
        <f>SUM(RomashkaP:eCommP!AD248)</f>
        <v>#REF!</v>
      </c>
      <c r="AE248" s="104" t="e">
        <f>SUM(RomashkaP:eCommP!AE248)</f>
        <v>#REF!</v>
      </c>
      <c r="AF248" s="104" t="e">
        <f>SUM(RomashkaP:eCommP!AF248)</f>
        <v>#REF!</v>
      </c>
      <c r="AG248" s="104" t="e">
        <f>SUM(RomashkaP:eCommP!AG248)</f>
        <v>#REF!</v>
      </c>
      <c r="AH248" s="104" t="e">
        <f>SUM(RomashkaP:eCommP!AH248)</f>
        <v>#REF!</v>
      </c>
      <c r="AI248" s="104" t="e">
        <f>SUM(RomashkaP:eCommP!AI248)</f>
        <v>#REF!</v>
      </c>
      <c r="AJ248" s="104" t="e">
        <f>SUM(RomashkaP:eCommP!AJ248)</f>
        <v>#REF!</v>
      </c>
      <c r="AK248" s="104" t="e">
        <f>SUM(RomashkaP:eCommP!AK248)</f>
        <v>#REF!</v>
      </c>
      <c r="AL248" s="104" t="e">
        <f>SUM(RomashkaP:eCommP!AL248)</f>
        <v>#REF!</v>
      </c>
      <c r="AM248" s="104" t="e">
        <f>SUM(RomashkaP:eCommP!AM248)</f>
        <v>#REF!</v>
      </c>
      <c r="AN248" s="104" t="e">
        <f>SUM(RomashkaP:eCommP!AN248)</f>
        <v>#REF!</v>
      </c>
      <c r="AO248" s="104" t="e">
        <f>SUM(RomashkaP:eCommP!AO248)</f>
        <v>#REF!</v>
      </c>
      <c r="AP248" s="104" t="e">
        <f>SUM(RomashkaP:eCommP!AP248)</f>
        <v>#REF!</v>
      </c>
      <c r="AQ248" s="104" t="e">
        <f>SUM(RomashkaP:eCommP!AQ248)</f>
        <v>#REF!</v>
      </c>
      <c r="AR248" s="104" t="e">
        <f>SUM(RomashkaP:eCommP!AR248)</f>
        <v>#REF!</v>
      </c>
    </row>
    <row r="249" spans="1:44" s="95" customFormat="1" ht="10.199999999999999" x14ac:dyDescent="0.2">
      <c r="A249" s="23">
        <f>ROW()</f>
        <v>249</v>
      </c>
      <c r="B249" s="138"/>
      <c r="E249" s="100">
        <v>8</v>
      </c>
      <c r="F249" s="63" t="s">
        <v>109</v>
      </c>
      <c r="G249" s="99" t="s">
        <v>90</v>
      </c>
      <c r="L249" s="214"/>
      <c r="M249" s="215"/>
      <c r="N249" s="214"/>
      <c r="O249" s="214"/>
      <c r="P249" s="214"/>
      <c r="Q249" s="102"/>
      <c r="R249" s="101" t="e">
        <f ca="1">SUM($T249:INDIRECT(ADDRESS($A249,SUMIFS($1:$1,$5:$5,MAX($5:$5)))))</f>
        <v>#REF!</v>
      </c>
      <c r="U249" s="104" t="e">
        <f>SUM(RomashkaP:eCommP!U249)</f>
        <v>#REF!</v>
      </c>
      <c r="V249" s="104" t="e">
        <f>SUM(RomashkaP:eCommP!V249)</f>
        <v>#REF!</v>
      </c>
      <c r="W249" s="104" t="e">
        <f>SUM(RomashkaP:eCommP!W249)</f>
        <v>#REF!</v>
      </c>
      <c r="X249" s="104" t="e">
        <f>SUM(RomashkaP:eCommP!X249)</f>
        <v>#REF!</v>
      </c>
      <c r="Y249" s="104" t="e">
        <f>SUM(RomashkaP:eCommP!Y249)</f>
        <v>#REF!</v>
      </c>
      <c r="Z249" s="104" t="e">
        <f>SUM(RomashkaP:eCommP!Z249)</f>
        <v>#REF!</v>
      </c>
      <c r="AA249" s="104" t="e">
        <f>SUM(RomashkaP:eCommP!AA249)</f>
        <v>#REF!</v>
      </c>
      <c r="AB249" s="104" t="e">
        <f>SUM(RomashkaP:eCommP!AB249)</f>
        <v>#REF!</v>
      </c>
      <c r="AC249" s="104" t="e">
        <f>SUM(RomashkaP:eCommP!AC249)</f>
        <v>#REF!</v>
      </c>
      <c r="AD249" s="104" t="e">
        <f>SUM(RomashkaP:eCommP!AD249)</f>
        <v>#REF!</v>
      </c>
      <c r="AE249" s="104" t="e">
        <f>SUM(RomashkaP:eCommP!AE249)</f>
        <v>#REF!</v>
      </c>
      <c r="AF249" s="104" t="e">
        <f>SUM(RomashkaP:eCommP!AF249)</f>
        <v>#REF!</v>
      </c>
      <c r="AG249" s="104" t="e">
        <f>SUM(RomashkaP:eCommP!AG249)</f>
        <v>#REF!</v>
      </c>
      <c r="AH249" s="104" t="e">
        <f>SUM(RomashkaP:eCommP!AH249)</f>
        <v>#REF!</v>
      </c>
      <c r="AI249" s="104" t="e">
        <f>SUM(RomashkaP:eCommP!AI249)</f>
        <v>#REF!</v>
      </c>
      <c r="AJ249" s="104" t="e">
        <f>SUM(RomashkaP:eCommP!AJ249)</f>
        <v>#REF!</v>
      </c>
      <c r="AK249" s="104" t="e">
        <f>SUM(RomashkaP:eCommP!AK249)</f>
        <v>#REF!</v>
      </c>
      <c r="AL249" s="104" t="e">
        <f>SUM(RomashkaP:eCommP!AL249)</f>
        <v>#REF!</v>
      </c>
      <c r="AM249" s="104" t="e">
        <f>SUM(RomashkaP:eCommP!AM249)</f>
        <v>#REF!</v>
      </c>
      <c r="AN249" s="104" t="e">
        <f>SUM(RomashkaP:eCommP!AN249)</f>
        <v>#REF!</v>
      </c>
      <c r="AO249" s="104" t="e">
        <f>SUM(RomashkaP:eCommP!AO249)</f>
        <v>#REF!</v>
      </c>
      <c r="AP249" s="104" t="e">
        <f>SUM(RomashkaP:eCommP!AP249)</f>
        <v>#REF!</v>
      </c>
      <c r="AQ249" s="104" t="e">
        <f>SUM(RomashkaP:eCommP!AQ249)</f>
        <v>#REF!</v>
      </c>
      <c r="AR249" s="104" t="e">
        <f>SUM(RomashkaP:eCommP!AR249)</f>
        <v>#REF!</v>
      </c>
    </row>
    <row r="250" spans="1:44" s="17" customFormat="1" ht="10.199999999999999" x14ac:dyDescent="0.2">
      <c r="A250" s="23">
        <f>ROW()</f>
        <v>250</v>
      </c>
      <c r="B250" s="137"/>
      <c r="E250" s="16" t="s">
        <v>6</v>
      </c>
      <c r="L250" s="83"/>
      <c r="M250" s="79"/>
      <c r="N250" s="83"/>
      <c r="O250" s="83"/>
      <c r="P250" s="83"/>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76"/>
      <c r="M251" s="81"/>
      <c r="N251" s="76"/>
      <c r="O251" s="76"/>
      <c r="P251" s="76"/>
      <c r="Q251" s="38"/>
      <c r="R251" s="3" t="e">
        <f ca="1">SUM($T251:INDIRECT(ADDRESS($A251,SUMIFS($1:$1,$5:$5,MAX($5:$5)))))</f>
        <v>#REF!</v>
      </c>
      <c r="U251" s="3" t="e">
        <f>SUM(RomashkaP:eCommP!U251)</f>
        <v>#REF!</v>
      </c>
      <c r="V251" s="3" t="e">
        <f>SUM(RomashkaP:eCommP!V251)</f>
        <v>#REF!</v>
      </c>
      <c r="W251" s="3" t="e">
        <f>SUM(RomashkaP:eCommP!W251)</f>
        <v>#REF!</v>
      </c>
      <c r="X251" s="3" t="e">
        <f>SUM(RomashkaP:eCommP!X251)</f>
        <v>#REF!</v>
      </c>
      <c r="Y251" s="3" t="e">
        <f>SUM(RomashkaP:eCommP!Y251)</f>
        <v>#REF!</v>
      </c>
      <c r="Z251" s="3" t="e">
        <f>SUM(RomashkaP:eCommP!Z251)</f>
        <v>#REF!</v>
      </c>
      <c r="AA251" s="3" t="e">
        <f>SUM(RomashkaP:eCommP!AA251)</f>
        <v>#REF!</v>
      </c>
      <c r="AB251" s="3" t="e">
        <f>SUM(RomashkaP:eCommP!AB251)</f>
        <v>#REF!</v>
      </c>
      <c r="AC251" s="3" t="e">
        <f>SUM(RomashkaP:eCommP!AC251)</f>
        <v>#REF!</v>
      </c>
      <c r="AD251" s="3" t="e">
        <f>SUM(RomashkaP:eCommP!AD251)</f>
        <v>#REF!</v>
      </c>
      <c r="AE251" s="3" t="e">
        <f>SUM(RomashkaP:eCommP!AE251)</f>
        <v>#REF!</v>
      </c>
      <c r="AF251" s="3" t="e">
        <f>SUM(RomashkaP:eCommP!AF251)</f>
        <v>#REF!</v>
      </c>
      <c r="AG251" s="3" t="e">
        <f>SUM(RomashkaP:eCommP!AG251)</f>
        <v>#REF!</v>
      </c>
      <c r="AH251" s="3" t="e">
        <f>SUM(RomashkaP:eCommP!AH251)</f>
        <v>#REF!</v>
      </c>
      <c r="AI251" s="3" t="e">
        <f>SUM(RomashkaP:eCommP!AI251)</f>
        <v>#REF!</v>
      </c>
      <c r="AJ251" s="3" t="e">
        <f>SUM(RomashkaP:eCommP!AJ251)</f>
        <v>#REF!</v>
      </c>
      <c r="AK251" s="3" t="e">
        <f>SUM(RomashkaP:eCommP!AK251)</f>
        <v>#REF!</v>
      </c>
      <c r="AL251" s="3" t="e">
        <f>SUM(RomashkaP:eCommP!AL251)</f>
        <v>#REF!</v>
      </c>
      <c r="AM251" s="3" t="e">
        <f>SUM(RomashkaP:eCommP!AM251)</f>
        <v>#REF!</v>
      </c>
      <c r="AN251" s="3" t="e">
        <f>SUM(RomashkaP:eCommP!AN251)</f>
        <v>#REF!</v>
      </c>
      <c r="AO251" s="3" t="e">
        <f>SUM(RomashkaP:eCommP!AO251)</f>
        <v>#REF!</v>
      </c>
      <c r="AP251" s="3" t="e">
        <f>SUM(RomashkaP:eCommP!AP251)</f>
        <v>#REF!</v>
      </c>
      <c r="AQ251" s="3" t="e">
        <f>SUM(RomashkaP:eCommP!AQ251)</f>
        <v>#REF!</v>
      </c>
      <c r="AR251" s="3" t="e">
        <f>SUM(RomashkaP:eCommP!AR251)</f>
        <v>#REF!</v>
      </c>
    </row>
    <row r="252" spans="1:44" s="95" customFormat="1" ht="10.199999999999999" x14ac:dyDescent="0.2">
      <c r="A252" s="23">
        <f>ROW()</f>
        <v>252</v>
      </c>
      <c r="B252" s="138"/>
      <c r="E252" s="100">
        <v>1</v>
      </c>
      <c r="F252" s="63" t="s">
        <v>110</v>
      </c>
      <c r="G252" s="99" t="s">
        <v>83</v>
      </c>
      <c r="L252" s="214"/>
      <c r="M252" s="215"/>
      <c r="N252" s="214"/>
      <c r="O252" s="214"/>
      <c r="P252" s="214"/>
      <c r="Q252" s="102"/>
      <c r="R252" s="101" t="e">
        <f ca="1">SUM($T252:INDIRECT(ADDRESS($A252,SUMIFS($1:$1,$5:$5,MAX($5:$5)))))</f>
        <v>#REF!</v>
      </c>
      <c r="U252" s="104" t="e">
        <f>SUM(RomashkaP:eCommP!U252)</f>
        <v>#REF!</v>
      </c>
      <c r="V252" s="104" t="e">
        <f>SUM(RomashkaP:eCommP!V252)</f>
        <v>#REF!</v>
      </c>
      <c r="W252" s="104" t="e">
        <f>SUM(RomashkaP:eCommP!W252)</f>
        <v>#REF!</v>
      </c>
      <c r="X252" s="104" t="e">
        <f>SUM(RomashkaP:eCommP!X252)</f>
        <v>#REF!</v>
      </c>
      <c r="Y252" s="104" t="e">
        <f>SUM(RomashkaP:eCommP!Y252)</f>
        <v>#REF!</v>
      </c>
      <c r="Z252" s="104" t="e">
        <f>SUM(RomashkaP:eCommP!Z252)</f>
        <v>#REF!</v>
      </c>
      <c r="AA252" s="104" t="e">
        <f>SUM(RomashkaP:eCommP!AA252)</f>
        <v>#REF!</v>
      </c>
      <c r="AB252" s="104" t="e">
        <f>SUM(RomashkaP:eCommP!AB252)</f>
        <v>#REF!</v>
      </c>
      <c r="AC252" s="104" t="e">
        <f>SUM(RomashkaP:eCommP!AC252)</f>
        <v>#REF!</v>
      </c>
      <c r="AD252" s="104" t="e">
        <f>SUM(RomashkaP:eCommP!AD252)</f>
        <v>#REF!</v>
      </c>
      <c r="AE252" s="104" t="e">
        <f>SUM(RomashkaP:eCommP!AE252)</f>
        <v>#REF!</v>
      </c>
      <c r="AF252" s="104" t="e">
        <f>SUM(RomashkaP:eCommP!AF252)</f>
        <v>#REF!</v>
      </c>
      <c r="AG252" s="104" t="e">
        <f>SUM(RomashkaP:eCommP!AG252)</f>
        <v>#REF!</v>
      </c>
      <c r="AH252" s="104" t="e">
        <f>SUM(RomashkaP:eCommP!AH252)</f>
        <v>#REF!</v>
      </c>
      <c r="AI252" s="104" t="e">
        <f>SUM(RomashkaP:eCommP!AI252)</f>
        <v>#REF!</v>
      </c>
      <c r="AJ252" s="104" t="e">
        <f>SUM(RomashkaP:eCommP!AJ252)</f>
        <v>#REF!</v>
      </c>
      <c r="AK252" s="104" t="e">
        <f>SUM(RomashkaP:eCommP!AK252)</f>
        <v>#REF!</v>
      </c>
      <c r="AL252" s="104" t="e">
        <f>SUM(RomashkaP:eCommP!AL252)</f>
        <v>#REF!</v>
      </c>
      <c r="AM252" s="104" t="e">
        <f>SUM(RomashkaP:eCommP!AM252)</f>
        <v>#REF!</v>
      </c>
      <c r="AN252" s="104" t="e">
        <f>SUM(RomashkaP:eCommP!AN252)</f>
        <v>#REF!</v>
      </c>
      <c r="AO252" s="104" t="e">
        <f>SUM(RomashkaP:eCommP!AO252)</f>
        <v>#REF!</v>
      </c>
      <c r="AP252" s="104" t="e">
        <f>SUM(RomashkaP:eCommP!AP252)</f>
        <v>#REF!</v>
      </c>
      <c r="AQ252" s="104" t="e">
        <f>SUM(RomashkaP:eCommP!AQ252)</f>
        <v>#REF!</v>
      </c>
      <c r="AR252" s="104" t="e">
        <f>SUM(RomashkaP:eCommP!AR252)</f>
        <v>#REF!</v>
      </c>
    </row>
    <row r="253" spans="1:44" s="95" customFormat="1" ht="10.199999999999999" x14ac:dyDescent="0.2">
      <c r="A253" s="23">
        <f>ROW()</f>
        <v>253</v>
      </c>
      <c r="B253" s="138"/>
      <c r="E253" s="100">
        <v>2</v>
      </c>
      <c r="F253" s="63" t="s">
        <v>110</v>
      </c>
      <c r="G253" s="99" t="s">
        <v>84</v>
      </c>
      <c r="L253" s="214"/>
      <c r="M253" s="215"/>
      <c r="N253" s="214"/>
      <c r="O253" s="214"/>
      <c r="P253" s="214"/>
      <c r="Q253" s="102"/>
      <c r="R253" s="101" t="e">
        <f ca="1">SUM($T253:INDIRECT(ADDRESS($A253,SUMIFS($1:$1,$5:$5,MAX($5:$5)))))</f>
        <v>#REF!</v>
      </c>
      <c r="U253" s="104" t="e">
        <f>SUM(RomashkaP:eCommP!U253)</f>
        <v>#REF!</v>
      </c>
      <c r="V253" s="104" t="e">
        <f>SUM(RomashkaP:eCommP!V253)</f>
        <v>#REF!</v>
      </c>
      <c r="W253" s="104" t="e">
        <f>SUM(RomashkaP:eCommP!W253)</f>
        <v>#REF!</v>
      </c>
      <c r="X253" s="104" t="e">
        <f>SUM(RomashkaP:eCommP!X253)</f>
        <v>#REF!</v>
      </c>
      <c r="Y253" s="104" t="e">
        <f>SUM(RomashkaP:eCommP!Y253)</f>
        <v>#REF!</v>
      </c>
      <c r="Z253" s="104" t="e">
        <f>SUM(RomashkaP:eCommP!Z253)</f>
        <v>#REF!</v>
      </c>
      <c r="AA253" s="104" t="e">
        <f>SUM(RomashkaP:eCommP!AA253)</f>
        <v>#REF!</v>
      </c>
      <c r="AB253" s="104" t="e">
        <f>SUM(RomashkaP:eCommP!AB253)</f>
        <v>#REF!</v>
      </c>
      <c r="AC253" s="104" t="e">
        <f>SUM(RomashkaP:eCommP!AC253)</f>
        <v>#REF!</v>
      </c>
      <c r="AD253" s="104" t="e">
        <f>SUM(RomashkaP:eCommP!AD253)</f>
        <v>#REF!</v>
      </c>
      <c r="AE253" s="104" t="e">
        <f>SUM(RomashkaP:eCommP!AE253)</f>
        <v>#REF!</v>
      </c>
      <c r="AF253" s="104" t="e">
        <f>SUM(RomashkaP:eCommP!AF253)</f>
        <v>#REF!</v>
      </c>
      <c r="AG253" s="104" t="e">
        <f>SUM(RomashkaP:eCommP!AG253)</f>
        <v>#REF!</v>
      </c>
      <c r="AH253" s="104" t="e">
        <f>SUM(RomashkaP:eCommP!AH253)</f>
        <v>#REF!</v>
      </c>
      <c r="AI253" s="104" t="e">
        <f>SUM(RomashkaP:eCommP!AI253)</f>
        <v>#REF!</v>
      </c>
      <c r="AJ253" s="104" t="e">
        <f>SUM(RomashkaP:eCommP!AJ253)</f>
        <v>#REF!</v>
      </c>
      <c r="AK253" s="104" t="e">
        <f>SUM(RomashkaP:eCommP!AK253)</f>
        <v>#REF!</v>
      </c>
      <c r="AL253" s="104" t="e">
        <f>SUM(RomashkaP:eCommP!AL253)</f>
        <v>#REF!</v>
      </c>
      <c r="AM253" s="104" t="e">
        <f>SUM(RomashkaP:eCommP!AM253)</f>
        <v>#REF!</v>
      </c>
      <c r="AN253" s="104" t="e">
        <f>SUM(RomashkaP:eCommP!AN253)</f>
        <v>#REF!</v>
      </c>
      <c r="AO253" s="104" t="e">
        <f>SUM(RomashkaP:eCommP!AO253)</f>
        <v>#REF!</v>
      </c>
      <c r="AP253" s="104" t="e">
        <f>SUM(RomashkaP:eCommP!AP253)</f>
        <v>#REF!</v>
      </c>
      <c r="AQ253" s="104" t="e">
        <f>SUM(RomashkaP:eCommP!AQ253)</f>
        <v>#REF!</v>
      </c>
      <c r="AR253" s="104" t="e">
        <f>SUM(RomashkaP:eCommP!AR253)</f>
        <v>#REF!</v>
      </c>
    </row>
    <row r="254" spans="1:44" s="95" customFormat="1" ht="10.199999999999999" x14ac:dyDescent="0.2">
      <c r="A254" s="23">
        <f>ROW()</f>
        <v>254</v>
      </c>
      <c r="B254" s="138"/>
      <c r="E254" s="100">
        <v>3</v>
      </c>
      <c r="F254" s="63" t="s">
        <v>110</v>
      </c>
      <c r="G254" s="99" t="s">
        <v>85</v>
      </c>
      <c r="L254" s="214"/>
      <c r="M254" s="215"/>
      <c r="N254" s="214"/>
      <c r="O254" s="214"/>
      <c r="P254" s="214"/>
      <c r="Q254" s="102"/>
      <c r="R254" s="101" t="e">
        <f ca="1">SUM($T254:INDIRECT(ADDRESS($A254,SUMIFS($1:$1,$5:$5,MAX($5:$5)))))</f>
        <v>#REF!</v>
      </c>
      <c r="U254" s="104" t="e">
        <f>SUM(RomashkaP:eCommP!U254)</f>
        <v>#REF!</v>
      </c>
      <c r="V254" s="104" t="e">
        <f>SUM(RomashkaP:eCommP!V254)</f>
        <v>#REF!</v>
      </c>
      <c r="W254" s="104" t="e">
        <f>SUM(RomashkaP:eCommP!W254)</f>
        <v>#REF!</v>
      </c>
      <c r="X254" s="104" t="e">
        <f>SUM(RomashkaP:eCommP!X254)</f>
        <v>#REF!</v>
      </c>
      <c r="Y254" s="104" t="e">
        <f>SUM(RomashkaP:eCommP!Y254)</f>
        <v>#REF!</v>
      </c>
      <c r="Z254" s="104" t="e">
        <f>SUM(RomashkaP:eCommP!Z254)</f>
        <v>#REF!</v>
      </c>
      <c r="AA254" s="104" t="e">
        <f>SUM(RomashkaP:eCommP!AA254)</f>
        <v>#REF!</v>
      </c>
      <c r="AB254" s="104" t="e">
        <f>SUM(RomashkaP:eCommP!AB254)</f>
        <v>#REF!</v>
      </c>
      <c r="AC254" s="104" t="e">
        <f>SUM(RomashkaP:eCommP!AC254)</f>
        <v>#REF!</v>
      </c>
      <c r="AD254" s="104" t="e">
        <f>SUM(RomashkaP:eCommP!AD254)</f>
        <v>#REF!</v>
      </c>
      <c r="AE254" s="104" t="e">
        <f>SUM(RomashkaP:eCommP!AE254)</f>
        <v>#REF!</v>
      </c>
      <c r="AF254" s="104" t="e">
        <f>SUM(RomashkaP:eCommP!AF254)</f>
        <v>#REF!</v>
      </c>
      <c r="AG254" s="104" t="e">
        <f>SUM(RomashkaP:eCommP!AG254)</f>
        <v>#REF!</v>
      </c>
      <c r="AH254" s="104" t="e">
        <f>SUM(RomashkaP:eCommP!AH254)</f>
        <v>#REF!</v>
      </c>
      <c r="AI254" s="104" t="e">
        <f>SUM(RomashkaP:eCommP!AI254)</f>
        <v>#REF!</v>
      </c>
      <c r="AJ254" s="104" t="e">
        <f>SUM(RomashkaP:eCommP!AJ254)</f>
        <v>#REF!</v>
      </c>
      <c r="AK254" s="104" t="e">
        <f>SUM(RomashkaP:eCommP!AK254)</f>
        <v>#REF!</v>
      </c>
      <c r="AL254" s="104" t="e">
        <f>SUM(RomashkaP:eCommP!AL254)</f>
        <v>#REF!</v>
      </c>
      <c r="AM254" s="104" t="e">
        <f>SUM(RomashkaP:eCommP!AM254)</f>
        <v>#REF!</v>
      </c>
      <c r="AN254" s="104" t="e">
        <f>SUM(RomashkaP:eCommP!AN254)</f>
        <v>#REF!</v>
      </c>
      <c r="AO254" s="104" t="e">
        <f>SUM(RomashkaP:eCommP!AO254)</f>
        <v>#REF!</v>
      </c>
      <c r="AP254" s="104" t="e">
        <f>SUM(RomashkaP:eCommP!AP254)</f>
        <v>#REF!</v>
      </c>
      <c r="AQ254" s="104" t="e">
        <f>SUM(RomashkaP:eCommP!AQ254)</f>
        <v>#REF!</v>
      </c>
      <c r="AR254" s="104" t="e">
        <f>SUM(RomashkaP:eCommP!AR254)</f>
        <v>#REF!</v>
      </c>
    </row>
    <row r="255" spans="1:44" s="95" customFormat="1" ht="10.199999999999999" x14ac:dyDescent="0.2">
      <c r="A255" s="23">
        <f>ROW()</f>
        <v>255</v>
      </c>
      <c r="B255" s="138"/>
      <c r="E255" s="100">
        <v>4</v>
      </c>
      <c r="F255" s="63" t="s">
        <v>110</v>
      </c>
      <c r="G255" s="99" t="s">
        <v>86</v>
      </c>
      <c r="L255" s="214"/>
      <c r="M255" s="215"/>
      <c r="N255" s="214"/>
      <c r="O255" s="214"/>
      <c r="P255" s="214"/>
      <c r="Q255" s="102"/>
      <c r="R255" s="101" t="e">
        <f ca="1">SUM($T255:INDIRECT(ADDRESS($A255,SUMIFS($1:$1,$5:$5,MAX($5:$5)))))</f>
        <v>#REF!</v>
      </c>
      <c r="U255" s="104" t="e">
        <f>SUM(RomashkaP:eCommP!U255)</f>
        <v>#REF!</v>
      </c>
      <c r="V255" s="104" t="e">
        <f>SUM(RomashkaP:eCommP!V255)</f>
        <v>#REF!</v>
      </c>
      <c r="W255" s="104" t="e">
        <f>SUM(RomashkaP:eCommP!W255)</f>
        <v>#REF!</v>
      </c>
      <c r="X255" s="104" t="e">
        <f>SUM(RomashkaP:eCommP!X255)</f>
        <v>#REF!</v>
      </c>
      <c r="Y255" s="104" t="e">
        <f>SUM(RomashkaP:eCommP!Y255)</f>
        <v>#REF!</v>
      </c>
      <c r="Z255" s="104" t="e">
        <f>SUM(RomashkaP:eCommP!Z255)</f>
        <v>#REF!</v>
      </c>
      <c r="AA255" s="104" t="e">
        <f>SUM(RomashkaP:eCommP!AA255)</f>
        <v>#REF!</v>
      </c>
      <c r="AB255" s="104" t="e">
        <f>SUM(RomashkaP:eCommP!AB255)</f>
        <v>#REF!</v>
      </c>
      <c r="AC255" s="104" t="e">
        <f>SUM(RomashkaP:eCommP!AC255)</f>
        <v>#REF!</v>
      </c>
      <c r="AD255" s="104" t="e">
        <f>SUM(RomashkaP:eCommP!AD255)</f>
        <v>#REF!</v>
      </c>
      <c r="AE255" s="104" t="e">
        <f>SUM(RomashkaP:eCommP!AE255)</f>
        <v>#REF!</v>
      </c>
      <c r="AF255" s="104" t="e">
        <f>SUM(RomashkaP:eCommP!AF255)</f>
        <v>#REF!</v>
      </c>
      <c r="AG255" s="104" t="e">
        <f>SUM(RomashkaP:eCommP!AG255)</f>
        <v>#REF!</v>
      </c>
      <c r="AH255" s="104" t="e">
        <f>SUM(RomashkaP:eCommP!AH255)</f>
        <v>#REF!</v>
      </c>
      <c r="AI255" s="104" t="e">
        <f>SUM(RomashkaP:eCommP!AI255)</f>
        <v>#REF!</v>
      </c>
      <c r="AJ255" s="104" t="e">
        <f>SUM(RomashkaP:eCommP!AJ255)</f>
        <v>#REF!</v>
      </c>
      <c r="AK255" s="104" t="e">
        <f>SUM(RomashkaP:eCommP!AK255)</f>
        <v>#REF!</v>
      </c>
      <c r="AL255" s="104" t="e">
        <f>SUM(RomashkaP:eCommP!AL255)</f>
        <v>#REF!</v>
      </c>
      <c r="AM255" s="104" t="e">
        <f>SUM(RomashkaP:eCommP!AM255)</f>
        <v>#REF!</v>
      </c>
      <c r="AN255" s="104" t="e">
        <f>SUM(RomashkaP:eCommP!AN255)</f>
        <v>#REF!</v>
      </c>
      <c r="AO255" s="104" t="e">
        <f>SUM(RomashkaP:eCommP!AO255)</f>
        <v>#REF!</v>
      </c>
      <c r="AP255" s="104" t="e">
        <f>SUM(RomashkaP:eCommP!AP255)</f>
        <v>#REF!</v>
      </c>
      <c r="AQ255" s="104" t="e">
        <f>SUM(RomashkaP:eCommP!AQ255)</f>
        <v>#REF!</v>
      </c>
      <c r="AR255" s="104" t="e">
        <f>SUM(RomashkaP:eCommP!AR255)</f>
        <v>#REF!</v>
      </c>
    </row>
    <row r="256" spans="1:44" s="95" customFormat="1" ht="10.199999999999999" x14ac:dyDescent="0.2">
      <c r="A256" s="23">
        <f>ROW()</f>
        <v>256</v>
      </c>
      <c r="B256" s="138"/>
      <c r="E256" s="100">
        <v>5</v>
      </c>
      <c r="F256" s="63" t="s">
        <v>110</v>
      </c>
      <c r="G256" s="99" t="s">
        <v>87</v>
      </c>
      <c r="L256" s="214"/>
      <c r="M256" s="215"/>
      <c r="N256" s="214"/>
      <c r="O256" s="214"/>
      <c r="P256" s="214"/>
      <c r="Q256" s="102"/>
      <c r="R256" s="101" t="e">
        <f ca="1">SUM($T256:INDIRECT(ADDRESS($A256,SUMIFS($1:$1,$5:$5,MAX($5:$5)))))</f>
        <v>#REF!</v>
      </c>
      <c r="U256" s="104" t="e">
        <f>SUM(RomashkaP:eCommP!U256)</f>
        <v>#REF!</v>
      </c>
      <c r="V256" s="104" t="e">
        <f>SUM(RomashkaP:eCommP!V256)</f>
        <v>#REF!</v>
      </c>
      <c r="W256" s="104" t="e">
        <f>SUM(RomashkaP:eCommP!W256)</f>
        <v>#REF!</v>
      </c>
      <c r="X256" s="104" t="e">
        <f>SUM(RomashkaP:eCommP!X256)</f>
        <v>#REF!</v>
      </c>
      <c r="Y256" s="104" t="e">
        <f>SUM(RomashkaP:eCommP!Y256)</f>
        <v>#REF!</v>
      </c>
      <c r="Z256" s="104" t="e">
        <f>SUM(RomashkaP:eCommP!Z256)</f>
        <v>#REF!</v>
      </c>
      <c r="AA256" s="104" t="e">
        <f>SUM(RomashkaP:eCommP!AA256)</f>
        <v>#REF!</v>
      </c>
      <c r="AB256" s="104" t="e">
        <f>SUM(RomashkaP:eCommP!AB256)</f>
        <v>#REF!</v>
      </c>
      <c r="AC256" s="104" t="e">
        <f>SUM(RomashkaP:eCommP!AC256)</f>
        <v>#REF!</v>
      </c>
      <c r="AD256" s="104" t="e">
        <f>SUM(RomashkaP:eCommP!AD256)</f>
        <v>#REF!</v>
      </c>
      <c r="AE256" s="104" t="e">
        <f>SUM(RomashkaP:eCommP!AE256)</f>
        <v>#REF!</v>
      </c>
      <c r="AF256" s="104" t="e">
        <f>SUM(RomashkaP:eCommP!AF256)</f>
        <v>#REF!</v>
      </c>
      <c r="AG256" s="104" t="e">
        <f>SUM(RomashkaP:eCommP!AG256)</f>
        <v>#REF!</v>
      </c>
      <c r="AH256" s="104" t="e">
        <f>SUM(RomashkaP:eCommP!AH256)</f>
        <v>#REF!</v>
      </c>
      <c r="AI256" s="104" t="e">
        <f>SUM(RomashkaP:eCommP!AI256)</f>
        <v>#REF!</v>
      </c>
      <c r="AJ256" s="104" t="e">
        <f>SUM(RomashkaP:eCommP!AJ256)</f>
        <v>#REF!</v>
      </c>
      <c r="AK256" s="104" t="e">
        <f>SUM(RomashkaP:eCommP!AK256)</f>
        <v>#REF!</v>
      </c>
      <c r="AL256" s="104" t="e">
        <f>SUM(RomashkaP:eCommP!AL256)</f>
        <v>#REF!</v>
      </c>
      <c r="AM256" s="104" t="e">
        <f>SUM(RomashkaP:eCommP!AM256)</f>
        <v>#REF!</v>
      </c>
      <c r="AN256" s="104" t="e">
        <f>SUM(RomashkaP:eCommP!AN256)</f>
        <v>#REF!</v>
      </c>
      <c r="AO256" s="104" t="e">
        <f>SUM(RomashkaP:eCommP!AO256)</f>
        <v>#REF!</v>
      </c>
      <c r="AP256" s="104" t="e">
        <f>SUM(RomashkaP:eCommP!AP256)</f>
        <v>#REF!</v>
      </c>
      <c r="AQ256" s="104" t="e">
        <f>SUM(RomashkaP:eCommP!AQ256)</f>
        <v>#REF!</v>
      </c>
      <c r="AR256" s="104" t="e">
        <f>SUM(RomashkaP:eCommP!AR256)</f>
        <v>#REF!</v>
      </c>
    </row>
    <row r="257" spans="1:44" s="95" customFormat="1" ht="10.199999999999999" x14ac:dyDescent="0.2">
      <c r="A257" s="23">
        <f>ROW()</f>
        <v>257</v>
      </c>
      <c r="B257" s="138"/>
      <c r="E257" s="100">
        <v>6</v>
      </c>
      <c r="F257" s="63" t="s">
        <v>110</v>
      </c>
      <c r="G257" s="99" t="s">
        <v>88</v>
      </c>
      <c r="L257" s="214"/>
      <c r="M257" s="215"/>
      <c r="N257" s="214"/>
      <c r="O257" s="214"/>
      <c r="P257" s="214"/>
      <c r="Q257" s="102"/>
      <c r="R257" s="101" t="e">
        <f ca="1">SUM($T257:INDIRECT(ADDRESS($A257,SUMIFS($1:$1,$5:$5,MAX($5:$5)))))</f>
        <v>#REF!</v>
      </c>
      <c r="U257" s="104" t="e">
        <f>SUM(RomashkaP:eCommP!U257)</f>
        <v>#REF!</v>
      </c>
      <c r="V257" s="104" t="e">
        <f>SUM(RomashkaP:eCommP!V257)</f>
        <v>#REF!</v>
      </c>
      <c r="W257" s="104" t="e">
        <f>SUM(RomashkaP:eCommP!W257)</f>
        <v>#REF!</v>
      </c>
      <c r="X257" s="104" t="e">
        <f>SUM(RomashkaP:eCommP!X257)</f>
        <v>#REF!</v>
      </c>
      <c r="Y257" s="104" t="e">
        <f>SUM(RomashkaP:eCommP!Y257)</f>
        <v>#REF!</v>
      </c>
      <c r="Z257" s="104" t="e">
        <f>SUM(RomashkaP:eCommP!Z257)</f>
        <v>#REF!</v>
      </c>
      <c r="AA257" s="104" t="e">
        <f>SUM(RomashkaP:eCommP!AA257)</f>
        <v>#REF!</v>
      </c>
      <c r="AB257" s="104" t="e">
        <f>SUM(RomashkaP:eCommP!AB257)</f>
        <v>#REF!</v>
      </c>
      <c r="AC257" s="104" t="e">
        <f>SUM(RomashkaP:eCommP!AC257)</f>
        <v>#REF!</v>
      </c>
      <c r="AD257" s="104" t="e">
        <f>SUM(RomashkaP:eCommP!AD257)</f>
        <v>#REF!</v>
      </c>
      <c r="AE257" s="104" t="e">
        <f>SUM(RomashkaP:eCommP!AE257)</f>
        <v>#REF!</v>
      </c>
      <c r="AF257" s="104" t="e">
        <f>SUM(RomashkaP:eCommP!AF257)</f>
        <v>#REF!</v>
      </c>
      <c r="AG257" s="104" t="e">
        <f>SUM(RomashkaP:eCommP!AG257)</f>
        <v>#REF!</v>
      </c>
      <c r="AH257" s="104" t="e">
        <f>SUM(RomashkaP:eCommP!AH257)</f>
        <v>#REF!</v>
      </c>
      <c r="AI257" s="104" t="e">
        <f>SUM(RomashkaP:eCommP!AI257)</f>
        <v>#REF!</v>
      </c>
      <c r="AJ257" s="104" t="e">
        <f>SUM(RomashkaP:eCommP!AJ257)</f>
        <v>#REF!</v>
      </c>
      <c r="AK257" s="104" t="e">
        <f>SUM(RomashkaP:eCommP!AK257)</f>
        <v>#REF!</v>
      </c>
      <c r="AL257" s="104" t="e">
        <f>SUM(RomashkaP:eCommP!AL257)</f>
        <v>#REF!</v>
      </c>
      <c r="AM257" s="104" t="e">
        <f>SUM(RomashkaP:eCommP!AM257)</f>
        <v>#REF!</v>
      </c>
      <c r="AN257" s="104" t="e">
        <f>SUM(RomashkaP:eCommP!AN257)</f>
        <v>#REF!</v>
      </c>
      <c r="AO257" s="104" t="e">
        <f>SUM(RomashkaP:eCommP!AO257)</f>
        <v>#REF!</v>
      </c>
      <c r="AP257" s="104" t="e">
        <f>SUM(RomashkaP:eCommP!AP257)</f>
        <v>#REF!</v>
      </c>
      <c r="AQ257" s="104" t="e">
        <f>SUM(RomashkaP:eCommP!AQ257)</f>
        <v>#REF!</v>
      </c>
      <c r="AR257" s="104" t="e">
        <f>SUM(RomashkaP:eCommP!AR257)</f>
        <v>#REF!</v>
      </c>
    </row>
    <row r="258" spans="1:44" s="95" customFormat="1" ht="10.199999999999999" x14ac:dyDescent="0.2">
      <c r="A258" s="23">
        <f>ROW()</f>
        <v>258</v>
      </c>
      <c r="B258" s="138"/>
      <c r="E258" s="100">
        <v>7</v>
      </c>
      <c r="F258" s="63" t="s">
        <v>110</v>
      </c>
      <c r="G258" s="99" t="s">
        <v>89</v>
      </c>
      <c r="L258" s="214"/>
      <c r="M258" s="215"/>
      <c r="N258" s="214"/>
      <c r="O258" s="214"/>
      <c r="P258" s="214"/>
      <c r="Q258" s="102"/>
      <c r="R258" s="101" t="e">
        <f ca="1">SUM($T258:INDIRECT(ADDRESS($A258,SUMIFS($1:$1,$5:$5,MAX($5:$5)))))</f>
        <v>#REF!</v>
      </c>
      <c r="U258" s="104" t="e">
        <f>SUM(RomashkaP:eCommP!U258)</f>
        <v>#REF!</v>
      </c>
      <c r="V258" s="104" t="e">
        <f>SUM(RomashkaP:eCommP!V258)</f>
        <v>#REF!</v>
      </c>
      <c r="W258" s="104" t="e">
        <f>SUM(RomashkaP:eCommP!W258)</f>
        <v>#REF!</v>
      </c>
      <c r="X258" s="104" t="e">
        <f>SUM(RomashkaP:eCommP!X258)</f>
        <v>#REF!</v>
      </c>
      <c r="Y258" s="104" t="e">
        <f>SUM(RomashkaP:eCommP!Y258)</f>
        <v>#REF!</v>
      </c>
      <c r="Z258" s="104" t="e">
        <f>SUM(RomashkaP:eCommP!Z258)</f>
        <v>#REF!</v>
      </c>
      <c r="AA258" s="104" t="e">
        <f>SUM(RomashkaP:eCommP!AA258)</f>
        <v>#REF!</v>
      </c>
      <c r="AB258" s="104" t="e">
        <f>SUM(RomashkaP:eCommP!AB258)</f>
        <v>#REF!</v>
      </c>
      <c r="AC258" s="104" t="e">
        <f>SUM(RomashkaP:eCommP!AC258)</f>
        <v>#REF!</v>
      </c>
      <c r="AD258" s="104" t="e">
        <f>SUM(RomashkaP:eCommP!AD258)</f>
        <v>#REF!</v>
      </c>
      <c r="AE258" s="104" t="e">
        <f>SUM(RomashkaP:eCommP!AE258)</f>
        <v>#REF!</v>
      </c>
      <c r="AF258" s="104" t="e">
        <f>SUM(RomashkaP:eCommP!AF258)</f>
        <v>#REF!</v>
      </c>
      <c r="AG258" s="104" t="e">
        <f>SUM(RomashkaP:eCommP!AG258)</f>
        <v>#REF!</v>
      </c>
      <c r="AH258" s="104" t="e">
        <f>SUM(RomashkaP:eCommP!AH258)</f>
        <v>#REF!</v>
      </c>
      <c r="AI258" s="104" t="e">
        <f>SUM(RomashkaP:eCommP!AI258)</f>
        <v>#REF!</v>
      </c>
      <c r="AJ258" s="104" t="e">
        <f>SUM(RomashkaP:eCommP!AJ258)</f>
        <v>#REF!</v>
      </c>
      <c r="AK258" s="104" t="e">
        <f>SUM(RomashkaP:eCommP!AK258)</f>
        <v>#REF!</v>
      </c>
      <c r="AL258" s="104" t="e">
        <f>SUM(RomashkaP:eCommP!AL258)</f>
        <v>#REF!</v>
      </c>
      <c r="AM258" s="104" t="e">
        <f>SUM(RomashkaP:eCommP!AM258)</f>
        <v>#REF!</v>
      </c>
      <c r="AN258" s="104" t="e">
        <f>SUM(RomashkaP:eCommP!AN258)</f>
        <v>#REF!</v>
      </c>
      <c r="AO258" s="104" t="e">
        <f>SUM(RomashkaP:eCommP!AO258)</f>
        <v>#REF!</v>
      </c>
      <c r="AP258" s="104" t="e">
        <f>SUM(RomashkaP:eCommP!AP258)</f>
        <v>#REF!</v>
      </c>
      <c r="AQ258" s="104" t="e">
        <f>SUM(RomashkaP:eCommP!AQ258)</f>
        <v>#REF!</v>
      </c>
      <c r="AR258" s="104" t="e">
        <f>SUM(RomashkaP:eCommP!AR258)</f>
        <v>#REF!</v>
      </c>
    </row>
    <row r="259" spans="1:44" s="95" customFormat="1" ht="10.199999999999999" x14ac:dyDescent="0.2">
      <c r="A259" s="23">
        <f>ROW()</f>
        <v>259</v>
      </c>
      <c r="B259" s="138"/>
      <c r="E259" s="100">
        <v>8</v>
      </c>
      <c r="F259" s="63" t="s">
        <v>110</v>
      </c>
      <c r="G259" s="99" t="s">
        <v>90</v>
      </c>
      <c r="L259" s="214"/>
      <c r="M259" s="215"/>
      <c r="N259" s="214"/>
      <c r="O259" s="214"/>
      <c r="P259" s="214"/>
      <c r="Q259" s="102"/>
      <c r="R259" s="101" t="e">
        <f ca="1">SUM($T259:INDIRECT(ADDRESS($A259,SUMIFS($1:$1,$5:$5,MAX($5:$5)))))</f>
        <v>#REF!</v>
      </c>
      <c r="U259" s="104" t="e">
        <f>SUM(RomashkaP:eCommP!U259)</f>
        <v>#REF!</v>
      </c>
      <c r="V259" s="104" t="e">
        <f>SUM(RomashkaP:eCommP!V259)</f>
        <v>#REF!</v>
      </c>
      <c r="W259" s="104" t="e">
        <f>SUM(RomashkaP:eCommP!W259)</f>
        <v>#REF!</v>
      </c>
      <c r="X259" s="104" t="e">
        <f>SUM(RomashkaP:eCommP!X259)</f>
        <v>#REF!</v>
      </c>
      <c r="Y259" s="104" t="e">
        <f>SUM(RomashkaP:eCommP!Y259)</f>
        <v>#REF!</v>
      </c>
      <c r="Z259" s="104" t="e">
        <f>SUM(RomashkaP:eCommP!Z259)</f>
        <v>#REF!</v>
      </c>
      <c r="AA259" s="104" t="e">
        <f>SUM(RomashkaP:eCommP!AA259)</f>
        <v>#REF!</v>
      </c>
      <c r="AB259" s="104" t="e">
        <f>SUM(RomashkaP:eCommP!AB259)</f>
        <v>#REF!</v>
      </c>
      <c r="AC259" s="104" t="e">
        <f>SUM(RomashkaP:eCommP!AC259)</f>
        <v>#REF!</v>
      </c>
      <c r="AD259" s="104" t="e">
        <f>SUM(RomashkaP:eCommP!AD259)</f>
        <v>#REF!</v>
      </c>
      <c r="AE259" s="104" t="e">
        <f>SUM(RomashkaP:eCommP!AE259)</f>
        <v>#REF!</v>
      </c>
      <c r="AF259" s="104" t="e">
        <f>SUM(RomashkaP:eCommP!AF259)</f>
        <v>#REF!</v>
      </c>
      <c r="AG259" s="104" t="e">
        <f>SUM(RomashkaP:eCommP!AG259)</f>
        <v>#REF!</v>
      </c>
      <c r="AH259" s="104" t="e">
        <f>SUM(RomashkaP:eCommP!AH259)</f>
        <v>#REF!</v>
      </c>
      <c r="AI259" s="104" t="e">
        <f>SUM(RomashkaP:eCommP!AI259)</f>
        <v>#REF!</v>
      </c>
      <c r="AJ259" s="104" t="e">
        <f>SUM(RomashkaP:eCommP!AJ259)</f>
        <v>#REF!</v>
      </c>
      <c r="AK259" s="104" t="e">
        <f>SUM(RomashkaP:eCommP!AK259)</f>
        <v>#REF!</v>
      </c>
      <c r="AL259" s="104" t="e">
        <f>SUM(RomashkaP:eCommP!AL259)</f>
        <v>#REF!</v>
      </c>
      <c r="AM259" s="104" t="e">
        <f>SUM(RomashkaP:eCommP!AM259)</f>
        <v>#REF!</v>
      </c>
      <c r="AN259" s="104" t="e">
        <f>SUM(RomashkaP:eCommP!AN259)</f>
        <v>#REF!</v>
      </c>
      <c r="AO259" s="104" t="e">
        <f>SUM(RomashkaP:eCommP!AO259)</f>
        <v>#REF!</v>
      </c>
      <c r="AP259" s="104" t="e">
        <f>SUM(RomashkaP:eCommP!AP259)</f>
        <v>#REF!</v>
      </c>
      <c r="AQ259" s="104" t="e">
        <f>SUM(RomashkaP:eCommP!AQ259)</f>
        <v>#REF!</v>
      </c>
      <c r="AR259" s="104" t="e">
        <f>SUM(RomashkaP:eCommP!AR259)</f>
        <v>#REF!</v>
      </c>
    </row>
    <row r="260" spans="1:44" s="17" customFormat="1" ht="10.199999999999999" x14ac:dyDescent="0.2">
      <c r="A260" s="23">
        <f>ROW()</f>
        <v>260</v>
      </c>
      <c r="B260" s="137"/>
      <c r="E260" s="16" t="s">
        <v>6</v>
      </c>
      <c r="L260" s="83"/>
      <c r="M260" s="79"/>
      <c r="N260" s="83"/>
      <c r="O260" s="83"/>
      <c r="P260" s="83"/>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L261" s="82"/>
      <c r="M261" s="81"/>
      <c r="N261" s="161"/>
      <c r="O261" s="82"/>
      <c r="P261" s="82"/>
      <c r="Q261" s="39"/>
      <c r="R261" s="3" t="e">
        <f ca="1">SUM($T261:INDIRECT(ADDRESS($A261,SUMIFS($1:$1,$5:$5,MAX($5:$5)))))</f>
        <v>#REF!</v>
      </c>
      <c r="U261" s="3" t="e">
        <f>SUM(RomashkaP:eCommP!U261)</f>
        <v>#REF!</v>
      </c>
      <c r="V261" s="3" t="e">
        <f>SUM(RomashkaP:eCommP!V261)</f>
        <v>#REF!</v>
      </c>
      <c r="W261" s="3" t="e">
        <f>SUM(RomashkaP:eCommP!W261)</f>
        <v>#REF!</v>
      </c>
      <c r="X261" s="3" t="e">
        <f>SUM(RomashkaP:eCommP!X261)</f>
        <v>#REF!</v>
      </c>
      <c r="Y261" s="3" t="e">
        <f>SUM(RomashkaP:eCommP!Y261)</f>
        <v>#REF!</v>
      </c>
      <c r="Z261" s="3" t="e">
        <f>SUM(RomashkaP:eCommP!Z261)</f>
        <v>#REF!</v>
      </c>
      <c r="AA261" s="3" t="e">
        <f>SUM(RomashkaP:eCommP!AA261)</f>
        <v>#REF!</v>
      </c>
      <c r="AB261" s="3" t="e">
        <f>SUM(RomashkaP:eCommP!AB261)</f>
        <v>#REF!</v>
      </c>
      <c r="AC261" s="3" t="e">
        <f>SUM(RomashkaP:eCommP!AC261)</f>
        <v>#REF!</v>
      </c>
      <c r="AD261" s="3" t="e">
        <f>SUM(RomashkaP:eCommP!AD261)</f>
        <v>#REF!</v>
      </c>
      <c r="AE261" s="3" t="e">
        <f>SUM(RomashkaP:eCommP!AE261)</f>
        <v>#REF!</v>
      </c>
      <c r="AF261" s="3" t="e">
        <f>SUM(RomashkaP:eCommP!AF261)</f>
        <v>#REF!</v>
      </c>
      <c r="AG261" s="3" t="e">
        <f>SUM(RomashkaP:eCommP!AG261)</f>
        <v>#REF!</v>
      </c>
      <c r="AH261" s="3" t="e">
        <f>SUM(RomashkaP:eCommP!AH261)</f>
        <v>#REF!</v>
      </c>
      <c r="AI261" s="3" t="e">
        <f>SUM(RomashkaP:eCommP!AI261)</f>
        <v>#REF!</v>
      </c>
      <c r="AJ261" s="3" t="e">
        <f>SUM(RomashkaP:eCommP!AJ261)</f>
        <v>#REF!</v>
      </c>
      <c r="AK261" s="3" t="e">
        <f>SUM(RomashkaP:eCommP!AK261)</f>
        <v>#REF!</v>
      </c>
      <c r="AL261" s="3" t="e">
        <f>SUM(RomashkaP:eCommP!AL261)</f>
        <v>#REF!</v>
      </c>
      <c r="AM261" s="3" t="e">
        <f>SUM(RomashkaP:eCommP!AM261)</f>
        <v>#REF!</v>
      </c>
      <c r="AN261" s="3" t="e">
        <f>SUM(RomashkaP:eCommP!AN261)</f>
        <v>#REF!</v>
      </c>
      <c r="AO261" s="3" t="e">
        <f>SUM(RomashkaP:eCommP!AO261)</f>
        <v>#REF!</v>
      </c>
      <c r="AP261" s="3" t="e">
        <f>SUM(RomashkaP:eCommP!AP261)</f>
        <v>#REF!</v>
      </c>
      <c r="AQ261" s="3" t="e">
        <f>SUM(RomashkaP:eCommP!AQ261)</f>
        <v>#REF!</v>
      </c>
      <c r="AR261" s="3" t="e">
        <f>SUM(RomashkaP:eCommP!AR261)</f>
        <v>#REF!</v>
      </c>
    </row>
    <row r="262" spans="1:44" s="128" customFormat="1" ht="12" x14ac:dyDescent="0.25">
      <c r="A262" s="126">
        <f>ROW()</f>
        <v>262</v>
      </c>
      <c r="B262" s="143"/>
      <c r="C262" s="127"/>
      <c r="E262" s="129"/>
      <c r="F262" s="114" t="s">
        <v>104</v>
      </c>
      <c r="G262" s="128" t="s">
        <v>92</v>
      </c>
      <c r="L262" s="71"/>
      <c r="M262" s="153"/>
      <c r="N262" s="71"/>
      <c r="O262" s="71"/>
      <c r="P262" s="71"/>
      <c r="Q262" s="131"/>
      <c r="R262" s="132" t="e">
        <f ca="1">SUM($T262:INDIRECT(ADDRESS($A262,SUMIFS($1:$1,$5:$5,MAX($5:$5)))))</f>
        <v>#REF!</v>
      </c>
      <c r="U262" s="133" t="e">
        <f>SUM(RomashkaP:eCommP!U262)</f>
        <v>#REF!</v>
      </c>
      <c r="V262" s="133" t="e">
        <f>SUM(RomashkaP:eCommP!V262)</f>
        <v>#REF!</v>
      </c>
      <c r="W262" s="133" t="e">
        <f>SUM(RomashkaP:eCommP!W262)</f>
        <v>#REF!</v>
      </c>
      <c r="X262" s="133" t="e">
        <f>SUM(RomashkaP:eCommP!X262)</f>
        <v>#REF!</v>
      </c>
      <c r="Y262" s="133" t="e">
        <f>SUM(RomashkaP:eCommP!Y262)</f>
        <v>#REF!</v>
      </c>
      <c r="Z262" s="133" t="e">
        <f>SUM(RomashkaP:eCommP!Z262)</f>
        <v>#REF!</v>
      </c>
      <c r="AA262" s="133" t="e">
        <f>SUM(RomashkaP:eCommP!AA262)</f>
        <v>#REF!</v>
      </c>
      <c r="AB262" s="133" t="e">
        <f>SUM(RomashkaP:eCommP!AB262)</f>
        <v>#REF!</v>
      </c>
      <c r="AC262" s="133" t="e">
        <f>SUM(RomashkaP:eCommP!AC262)</f>
        <v>#REF!</v>
      </c>
      <c r="AD262" s="133" t="e">
        <f>SUM(RomashkaP:eCommP!AD262)</f>
        <v>#REF!</v>
      </c>
      <c r="AE262" s="133" t="e">
        <f>SUM(RomashkaP:eCommP!AE262)</f>
        <v>#REF!</v>
      </c>
      <c r="AF262" s="133" t="e">
        <f>SUM(RomashkaP:eCommP!AF262)</f>
        <v>#REF!</v>
      </c>
      <c r="AG262" s="133" t="e">
        <f>SUM(RomashkaP:eCommP!AG262)</f>
        <v>#REF!</v>
      </c>
      <c r="AH262" s="133" t="e">
        <f>SUM(RomashkaP:eCommP!AH262)</f>
        <v>#REF!</v>
      </c>
      <c r="AI262" s="133" t="e">
        <f>SUM(RomashkaP:eCommP!AI262)</f>
        <v>#REF!</v>
      </c>
      <c r="AJ262" s="133" t="e">
        <f>SUM(RomashkaP:eCommP!AJ262)</f>
        <v>#REF!</v>
      </c>
      <c r="AK262" s="133" t="e">
        <f>SUM(RomashkaP:eCommP!AK262)</f>
        <v>#REF!</v>
      </c>
      <c r="AL262" s="133" t="e">
        <f>SUM(RomashkaP:eCommP!AL262)</f>
        <v>#REF!</v>
      </c>
      <c r="AM262" s="133" t="e">
        <f>SUM(RomashkaP:eCommP!AM262)</f>
        <v>#REF!</v>
      </c>
      <c r="AN262" s="133" t="e">
        <f>SUM(RomashkaP:eCommP!AN262)</f>
        <v>#REF!</v>
      </c>
      <c r="AO262" s="133" t="e">
        <f>SUM(RomashkaP:eCommP!AO262)</f>
        <v>#REF!</v>
      </c>
      <c r="AP262" s="133" t="e">
        <f>SUM(RomashkaP:eCommP!AP262)</f>
        <v>#REF!</v>
      </c>
      <c r="AQ262" s="133" t="e">
        <f>SUM(RomashkaP:eCommP!AQ262)</f>
        <v>#REF!</v>
      </c>
      <c r="AR262" s="133" t="e">
        <f>SUM(RomashkaP:eCommP!AR262)</f>
        <v>#REF!</v>
      </c>
    </row>
    <row r="263" spans="1:44" s="128" customFormat="1" ht="12" x14ac:dyDescent="0.25">
      <c r="A263" s="126">
        <f>ROW()</f>
        <v>263</v>
      </c>
      <c r="B263" s="143"/>
      <c r="C263" s="127"/>
      <c r="E263" s="129"/>
      <c r="F263" s="114" t="s">
        <v>104</v>
      </c>
      <c r="G263" s="128" t="s">
        <v>93</v>
      </c>
      <c r="L263" s="71"/>
      <c r="M263" s="153"/>
      <c r="N263" s="71"/>
      <c r="O263" s="71"/>
      <c r="P263" s="71"/>
      <c r="Q263" s="131"/>
      <c r="R263" s="132">
        <f ca="1">SUM($T263:INDIRECT(ADDRESS($A263,SUMIFS($1:$1,$5:$5,MAX($5:$5)))))</f>
        <v>0</v>
      </c>
      <c r="U263" s="133">
        <f>SUM(RomashkaP:eCommP!U263)</f>
        <v>0</v>
      </c>
      <c r="V263" s="133">
        <f>SUM(RomashkaP:eCommP!V263)</f>
        <v>0</v>
      </c>
      <c r="W263" s="133">
        <f>SUM(RomashkaP:eCommP!W263)</f>
        <v>0</v>
      </c>
      <c r="X263" s="133">
        <f>SUM(RomashkaP:eCommP!X263)</f>
        <v>0</v>
      </c>
      <c r="Y263" s="133">
        <f>SUM(RomashkaP:eCommP!Y263)</f>
        <v>0</v>
      </c>
      <c r="Z263" s="133">
        <f>SUM(RomashkaP:eCommP!Z263)</f>
        <v>0</v>
      </c>
      <c r="AA263" s="133">
        <f>SUM(RomashkaP:eCommP!AA263)</f>
        <v>0</v>
      </c>
      <c r="AB263" s="133">
        <f>SUM(RomashkaP:eCommP!AB263)</f>
        <v>0</v>
      </c>
      <c r="AC263" s="133">
        <f>SUM(RomashkaP:eCommP!AC263)</f>
        <v>0</v>
      </c>
      <c r="AD263" s="133">
        <f>SUM(RomashkaP:eCommP!AD263)</f>
        <v>0</v>
      </c>
      <c r="AE263" s="133">
        <f>SUM(RomashkaP:eCommP!AE263)</f>
        <v>0</v>
      </c>
      <c r="AF263" s="133">
        <f>SUM(RomashkaP:eCommP!AF263)</f>
        <v>0</v>
      </c>
      <c r="AG263" s="133">
        <f>SUM(RomashkaP:eCommP!AG263)</f>
        <v>0</v>
      </c>
      <c r="AH263" s="133">
        <f>SUM(RomashkaP:eCommP!AH263)</f>
        <v>0</v>
      </c>
      <c r="AI263" s="133">
        <f>SUM(RomashkaP:eCommP!AI263)</f>
        <v>0</v>
      </c>
      <c r="AJ263" s="133">
        <f>SUM(RomashkaP:eCommP!AJ263)</f>
        <v>0</v>
      </c>
      <c r="AK263" s="133">
        <f>SUM(RomashkaP:eCommP!AK263)</f>
        <v>0</v>
      </c>
      <c r="AL263" s="133">
        <f>SUM(RomashkaP:eCommP!AL263)</f>
        <v>0</v>
      </c>
      <c r="AM263" s="133">
        <f>SUM(RomashkaP:eCommP!AM263)</f>
        <v>0</v>
      </c>
      <c r="AN263" s="133">
        <f>SUM(RomashkaP:eCommP!AN263)</f>
        <v>0</v>
      </c>
      <c r="AO263" s="133">
        <f>SUM(RomashkaP:eCommP!AO263)</f>
        <v>0</v>
      </c>
      <c r="AP263" s="133">
        <f>SUM(RomashkaP:eCommP!AP263)</f>
        <v>0</v>
      </c>
      <c r="AQ263" s="133">
        <f>SUM(RomashkaP:eCommP!AQ263)</f>
        <v>0</v>
      </c>
      <c r="AR263" s="133">
        <f>SUM(RomashkaP:eCommP!AR263)</f>
        <v>0</v>
      </c>
    </row>
    <row r="264" spans="1:44" s="128" customFormat="1" ht="12" x14ac:dyDescent="0.25">
      <c r="A264" s="126">
        <f>ROW()</f>
        <v>264</v>
      </c>
      <c r="B264" s="143"/>
      <c r="C264" s="127"/>
      <c r="E264" s="129"/>
      <c r="F264" s="114" t="s">
        <v>104</v>
      </c>
      <c r="G264" s="128" t="s">
        <v>94</v>
      </c>
      <c r="L264" s="71"/>
      <c r="M264" s="153"/>
      <c r="N264" s="71"/>
      <c r="O264" s="71"/>
      <c r="P264" s="71"/>
      <c r="Q264" s="131"/>
      <c r="R264" s="132">
        <f ca="1">SUM($T264:INDIRECT(ADDRESS($A264,SUMIFS($1:$1,$5:$5,MAX($5:$5)))))</f>
        <v>0</v>
      </c>
      <c r="U264" s="133">
        <f>SUM(RomashkaP:eCommP!U264)</f>
        <v>0</v>
      </c>
      <c r="V264" s="133">
        <f>SUM(RomashkaP:eCommP!V264)</f>
        <v>0</v>
      </c>
      <c r="W264" s="133">
        <f>SUM(RomashkaP:eCommP!W264)</f>
        <v>0</v>
      </c>
      <c r="X264" s="133">
        <f>SUM(RomashkaP:eCommP!X264)</f>
        <v>0</v>
      </c>
      <c r="Y264" s="133">
        <f>SUM(RomashkaP:eCommP!Y264)</f>
        <v>0</v>
      </c>
      <c r="Z264" s="133">
        <f>SUM(RomashkaP:eCommP!Z264)</f>
        <v>0</v>
      </c>
      <c r="AA264" s="133">
        <f>SUM(RomashkaP:eCommP!AA264)</f>
        <v>0</v>
      </c>
      <c r="AB264" s="133">
        <f>SUM(RomashkaP:eCommP!AB264)</f>
        <v>0</v>
      </c>
      <c r="AC264" s="133">
        <f>SUM(RomashkaP:eCommP!AC264)</f>
        <v>0</v>
      </c>
      <c r="AD264" s="133">
        <f>SUM(RomashkaP:eCommP!AD264)</f>
        <v>0</v>
      </c>
      <c r="AE264" s="133">
        <f>SUM(RomashkaP:eCommP!AE264)</f>
        <v>0</v>
      </c>
      <c r="AF264" s="133">
        <f>SUM(RomashkaP:eCommP!AF264)</f>
        <v>0</v>
      </c>
      <c r="AG264" s="133">
        <f>SUM(RomashkaP:eCommP!AG264)</f>
        <v>0</v>
      </c>
      <c r="AH264" s="133">
        <f>SUM(RomashkaP:eCommP!AH264)</f>
        <v>0</v>
      </c>
      <c r="AI264" s="133">
        <f>SUM(RomashkaP:eCommP!AI264)</f>
        <v>0</v>
      </c>
      <c r="AJ264" s="133">
        <f>SUM(RomashkaP:eCommP!AJ264)</f>
        <v>0</v>
      </c>
      <c r="AK264" s="133">
        <f>SUM(RomashkaP:eCommP!AK264)</f>
        <v>0</v>
      </c>
      <c r="AL264" s="133">
        <f>SUM(RomashkaP:eCommP!AL264)</f>
        <v>0</v>
      </c>
      <c r="AM264" s="133">
        <f>SUM(RomashkaP:eCommP!AM264)</f>
        <v>0</v>
      </c>
      <c r="AN264" s="133">
        <f>SUM(RomashkaP:eCommP!AN264)</f>
        <v>0</v>
      </c>
      <c r="AO264" s="133">
        <f>SUM(RomashkaP:eCommP!AO264)</f>
        <v>0</v>
      </c>
      <c r="AP264" s="133">
        <f>SUM(RomashkaP:eCommP!AP264)</f>
        <v>0</v>
      </c>
      <c r="AQ264" s="133">
        <f>SUM(RomashkaP:eCommP!AQ264)</f>
        <v>0</v>
      </c>
      <c r="AR264" s="133">
        <f>SUM(RomashkaP:eCommP!AR264)</f>
        <v>0</v>
      </c>
    </row>
    <row r="265" spans="1:44" s="128" customFormat="1" ht="12" x14ac:dyDescent="0.25">
      <c r="A265" s="126">
        <f>ROW()</f>
        <v>265</v>
      </c>
      <c r="B265" s="143"/>
      <c r="C265" s="127"/>
      <c r="E265" s="129"/>
      <c r="F265" s="114" t="s">
        <v>104</v>
      </c>
      <c r="G265" s="128" t="s">
        <v>95</v>
      </c>
      <c r="L265" s="71"/>
      <c r="M265" s="153"/>
      <c r="N265" s="71"/>
      <c r="O265" s="71"/>
      <c r="P265" s="71"/>
      <c r="Q265" s="131"/>
      <c r="R265" s="132">
        <f ca="1">SUM($T265:INDIRECT(ADDRESS($A265,SUMIFS($1:$1,$5:$5,MAX($5:$5)))))</f>
        <v>0</v>
      </c>
      <c r="U265" s="133">
        <f>SUM(RomashkaP:eCommP!U265)</f>
        <v>0</v>
      </c>
      <c r="V265" s="133">
        <f>SUM(RomashkaP:eCommP!V265)</f>
        <v>0</v>
      </c>
      <c r="W265" s="133">
        <f>SUM(RomashkaP:eCommP!W265)</f>
        <v>0</v>
      </c>
      <c r="X265" s="133">
        <f>SUM(RomashkaP:eCommP!X265)</f>
        <v>0</v>
      </c>
      <c r="Y265" s="133">
        <f>SUM(RomashkaP:eCommP!Y265)</f>
        <v>0</v>
      </c>
      <c r="Z265" s="133">
        <f>SUM(RomashkaP:eCommP!Z265)</f>
        <v>0</v>
      </c>
      <c r="AA265" s="133">
        <f>SUM(RomashkaP:eCommP!AA265)</f>
        <v>0</v>
      </c>
      <c r="AB265" s="133">
        <f>SUM(RomashkaP:eCommP!AB265)</f>
        <v>0</v>
      </c>
      <c r="AC265" s="133">
        <f>SUM(RomashkaP:eCommP!AC265)</f>
        <v>0</v>
      </c>
      <c r="AD265" s="133">
        <f>SUM(RomashkaP:eCommP!AD265)</f>
        <v>0</v>
      </c>
      <c r="AE265" s="133">
        <f>SUM(RomashkaP:eCommP!AE265)</f>
        <v>0</v>
      </c>
      <c r="AF265" s="133">
        <f>SUM(RomashkaP:eCommP!AF265)</f>
        <v>0</v>
      </c>
      <c r="AG265" s="133">
        <f>SUM(RomashkaP:eCommP!AG265)</f>
        <v>0</v>
      </c>
      <c r="AH265" s="133">
        <f>SUM(RomashkaP:eCommP!AH265)</f>
        <v>0</v>
      </c>
      <c r="AI265" s="133">
        <f>SUM(RomashkaP:eCommP!AI265)</f>
        <v>0</v>
      </c>
      <c r="AJ265" s="133">
        <f>SUM(RomashkaP:eCommP!AJ265)</f>
        <v>0</v>
      </c>
      <c r="AK265" s="133">
        <f>SUM(RomashkaP:eCommP!AK265)</f>
        <v>0</v>
      </c>
      <c r="AL265" s="133">
        <f>SUM(RomashkaP:eCommP!AL265)</f>
        <v>0</v>
      </c>
      <c r="AM265" s="133">
        <f>SUM(RomashkaP:eCommP!AM265)</f>
        <v>0</v>
      </c>
      <c r="AN265" s="133">
        <f>SUM(RomashkaP:eCommP!AN265)</f>
        <v>0</v>
      </c>
      <c r="AO265" s="133">
        <f>SUM(RomashkaP:eCommP!AO265)</f>
        <v>0</v>
      </c>
      <c r="AP265" s="133">
        <f>SUM(RomashkaP:eCommP!AP265)</f>
        <v>0</v>
      </c>
      <c r="AQ265" s="133">
        <f>SUM(RomashkaP:eCommP!AQ265)</f>
        <v>0</v>
      </c>
      <c r="AR265" s="133">
        <f>SUM(RomashkaP:eCommP!AR265)</f>
        <v>0</v>
      </c>
    </row>
    <row r="266" spans="1:44" s="128" customFormat="1" ht="12" x14ac:dyDescent="0.25">
      <c r="A266" s="126">
        <f>ROW()</f>
        <v>266</v>
      </c>
      <c r="B266" s="143"/>
      <c r="C266" s="127"/>
      <c r="E266" s="129"/>
      <c r="F266" s="114" t="s">
        <v>104</v>
      </c>
      <c r="G266" s="128" t="s">
        <v>96</v>
      </c>
      <c r="L266" s="71"/>
      <c r="M266" s="153"/>
      <c r="N266" s="71"/>
      <c r="O266" s="71"/>
      <c r="P266" s="71"/>
      <c r="Q266" s="131"/>
      <c r="R266" s="132">
        <f ca="1">SUM($T266:INDIRECT(ADDRESS($A266,SUMIFS($1:$1,$5:$5,MAX($5:$5)))))</f>
        <v>0</v>
      </c>
      <c r="U266" s="133">
        <f>SUM(RomashkaP:eCommP!U266)</f>
        <v>0</v>
      </c>
      <c r="V266" s="133">
        <f>SUM(RomashkaP:eCommP!V266)</f>
        <v>0</v>
      </c>
      <c r="W266" s="133">
        <f>SUM(RomashkaP:eCommP!W266)</f>
        <v>0</v>
      </c>
      <c r="X266" s="133">
        <f>SUM(RomashkaP:eCommP!X266)</f>
        <v>0</v>
      </c>
      <c r="Y266" s="133">
        <f>SUM(RomashkaP:eCommP!Y266)</f>
        <v>0</v>
      </c>
      <c r="Z266" s="133">
        <f>SUM(RomashkaP:eCommP!Z266)</f>
        <v>0</v>
      </c>
      <c r="AA266" s="133">
        <f>SUM(RomashkaP:eCommP!AA266)</f>
        <v>0</v>
      </c>
      <c r="AB266" s="133">
        <f>SUM(RomashkaP:eCommP!AB266)</f>
        <v>0</v>
      </c>
      <c r="AC266" s="133">
        <f>SUM(RomashkaP:eCommP!AC266)</f>
        <v>0</v>
      </c>
      <c r="AD266" s="133">
        <f>SUM(RomashkaP:eCommP!AD266)</f>
        <v>0</v>
      </c>
      <c r="AE266" s="133">
        <f>SUM(RomashkaP:eCommP!AE266)</f>
        <v>0</v>
      </c>
      <c r="AF266" s="133">
        <f>SUM(RomashkaP:eCommP!AF266)</f>
        <v>0</v>
      </c>
      <c r="AG266" s="133">
        <f>SUM(RomashkaP:eCommP!AG266)</f>
        <v>0</v>
      </c>
      <c r="AH266" s="133">
        <f>SUM(RomashkaP:eCommP!AH266)</f>
        <v>0</v>
      </c>
      <c r="AI266" s="133">
        <f>SUM(RomashkaP:eCommP!AI266)</f>
        <v>0</v>
      </c>
      <c r="AJ266" s="133">
        <f>SUM(RomashkaP:eCommP!AJ266)</f>
        <v>0</v>
      </c>
      <c r="AK266" s="133">
        <f>SUM(RomashkaP:eCommP!AK266)</f>
        <v>0</v>
      </c>
      <c r="AL266" s="133">
        <f>SUM(RomashkaP:eCommP!AL266)</f>
        <v>0</v>
      </c>
      <c r="AM266" s="133">
        <f>SUM(RomashkaP:eCommP!AM266)</f>
        <v>0</v>
      </c>
      <c r="AN266" s="133">
        <f>SUM(RomashkaP:eCommP!AN266)</f>
        <v>0</v>
      </c>
      <c r="AO266" s="133">
        <f>SUM(RomashkaP:eCommP!AO266)</f>
        <v>0</v>
      </c>
      <c r="AP266" s="133">
        <f>SUM(RomashkaP:eCommP!AP266)</f>
        <v>0</v>
      </c>
      <c r="AQ266" s="133">
        <f>SUM(RomashkaP:eCommP!AQ266)</f>
        <v>0</v>
      </c>
      <c r="AR266" s="133">
        <f>SUM(RomashkaP:eCommP!AR266)</f>
        <v>0</v>
      </c>
    </row>
    <row r="267" spans="1:44" s="128" customFormat="1" ht="12" x14ac:dyDescent="0.25">
      <c r="A267" s="126">
        <f>ROW()</f>
        <v>267</v>
      </c>
      <c r="B267" s="143"/>
      <c r="C267" s="127"/>
      <c r="E267" s="129"/>
      <c r="F267" s="114" t="s">
        <v>104</v>
      </c>
      <c r="G267" s="128" t="s">
        <v>97</v>
      </c>
      <c r="L267" s="71"/>
      <c r="M267" s="153"/>
      <c r="N267" s="71"/>
      <c r="O267" s="71"/>
      <c r="P267" s="71"/>
      <c r="Q267" s="131"/>
      <c r="R267" s="132">
        <f ca="1">SUM($T267:INDIRECT(ADDRESS($A267,SUMIFS($1:$1,$5:$5,MAX($5:$5)))))</f>
        <v>0</v>
      </c>
      <c r="U267" s="133">
        <f>SUM(RomashkaP:eCommP!U267)</f>
        <v>0</v>
      </c>
      <c r="V267" s="133">
        <f>SUM(RomashkaP:eCommP!V267)</f>
        <v>0</v>
      </c>
      <c r="W267" s="133">
        <f>SUM(RomashkaP:eCommP!W267)</f>
        <v>0</v>
      </c>
      <c r="X267" s="133">
        <f>SUM(RomashkaP:eCommP!X267)</f>
        <v>0</v>
      </c>
      <c r="Y267" s="133">
        <f>SUM(RomashkaP:eCommP!Y267)</f>
        <v>0</v>
      </c>
      <c r="Z267" s="133">
        <f>SUM(RomashkaP:eCommP!Z267)</f>
        <v>0</v>
      </c>
      <c r="AA267" s="133">
        <f>SUM(RomashkaP:eCommP!AA267)</f>
        <v>0</v>
      </c>
      <c r="AB267" s="133">
        <f>SUM(RomashkaP:eCommP!AB267)</f>
        <v>0</v>
      </c>
      <c r="AC267" s="133">
        <f>SUM(RomashkaP:eCommP!AC267)</f>
        <v>0</v>
      </c>
      <c r="AD267" s="133">
        <f>SUM(RomashkaP:eCommP!AD267)</f>
        <v>0</v>
      </c>
      <c r="AE267" s="133">
        <f>SUM(RomashkaP:eCommP!AE267)</f>
        <v>0</v>
      </c>
      <c r="AF267" s="133">
        <f>SUM(RomashkaP:eCommP!AF267)</f>
        <v>0</v>
      </c>
      <c r="AG267" s="133">
        <f>SUM(RomashkaP:eCommP!AG267)</f>
        <v>0</v>
      </c>
      <c r="AH267" s="133">
        <f>SUM(RomashkaP:eCommP!AH267)</f>
        <v>0</v>
      </c>
      <c r="AI267" s="133">
        <f>SUM(RomashkaP:eCommP!AI267)</f>
        <v>0</v>
      </c>
      <c r="AJ267" s="133">
        <f>SUM(RomashkaP:eCommP!AJ267)</f>
        <v>0</v>
      </c>
      <c r="AK267" s="133">
        <f>SUM(RomashkaP:eCommP!AK267)</f>
        <v>0</v>
      </c>
      <c r="AL267" s="133">
        <f>SUM(RomashkaP:eCommP!AL267)</f>
        <v>0</v>
      </c>
      <c r="AM267" s="133">
        <f>SUM(RomashkaP:eCommP!AM267)</f>
        <v>0</v>
      </c>
      <c r="AN267" s="133">
        <f>SUM(RomashkaP:eCommP!AN267)</f>
        <v>0</v>
      </c>
      <c r="AO267" s="133">
        <f>SUM(RomashkaP:eCommP!AO267)</f>
        <v>0</v>
      </c>
      <c r="AP267" s="133">
        <f>SUM(RomashkaP:eCommP!AP267)</f>
        <v>0</v>
      </c>
      <c r="AQ267" s="133">
        <f>SUM(RomashkaP:eCommP!AQ267)</f>
        <v>0</v>
      </c>
      <c r="AR267" s="133">
        <f>SUM(RomashkaP:eCommP!AR267)</f>
        <v>0</v>
      </c>
    </row>
    <row r="268" spans="1:44" s="128" customFormat="1" ht="12" x14ac:dyDescent="0.25">
      <c r="A268" s="126">
        <f>ROW()</f>
        <v>268</v>
      </c>
      <c r="B268" s="143"/>
      <c r="C268" s="127"/>
      <c r="E268" s="129"/>
      <c r="F268" s="114" t="s">
        <v>104</v>
      </c>
      <c r="G268" s="128" t="s">
        <v>98</v>
      </c>
      <c r="L268" s="71"/>
      <c r="M268" s="153"/>
      <c r="N268" s="71"/>
      <c r="O268" s="71"/>
      <c r="P268" s="71"/>
      <c r="Q268" s="131"/>
      <c r="R268" s="132">
        <f ca="1">SUM($T268:INDIRECT(ADDRESS($A268,SUMIFS($1:$1,$5:$5,MAX($5:$5)))))</f>
        <v>0</v>
      </c>
      <c r="U268" s="133">
        <f>SUM(RomashkaP:eCommP!U268)</f>
        <v>0</v>
      </c>
      <c r="V268" s="133">
        <f>SUM(RomashkaP:eCommP!V268)</f>
        <v>0</v>
      </c>
      <c r="W268" s="133">
        <f>SUM(RomashkaP:eCommP!W268)</f>
        <v>0</v>
      </c>
      <c r="X268" s="133">
        <f>SUM(RomashkaP:eCommP!X268)</f>
        <v>0</v>
      </c>
      <c r="Y268" s="133">
        <f>SUM(RomashkaP:eCommP!Y268)</f>
        <v>0</v>
      </c>
      <c r="Z268" s="133">
        <f>SUM(RomashkaP:eCommP!Z268)</f>
        <v>0</v>
      </c>
      <c r="AA268" s="133">
        <f>SUM(RomashkaP:eCommP!AA268)</f>
        <v>0</v>
      </c>
      <c r="AB268" s="133">
        <f>SUM(RomashkaP:eCommP!AB268)</f>
        <v>0</v>
      </c>
      <c r="AC268" s="133">
        <f>SUM(RomashkaP:eCommP!AC268)</f>
        <v>0</v>
      </c>
      <c r="AD268" s="133">
        <f>SUM(RomashkaP:eCommP!AD268)</f>
        <v>0</v>
      </c>
      <c r="AE268" s="133">
        <f>SUM(RomashkaP:eCommP!AE268)</f>
        <v>0</v>
      </c>
      <c r="AF268" s="133">
        <f>SUM(RomashkaP:eCommP!AF268)</f>
        <v>0</v>
      </c>
      <c r="AG268" s="133">
        <f>SUM(RomashkaP:eCommP!AG268)</f>
        <v>0</v>
      </c>
      <c r="AH268" s="133">
        <f>SUM(RomashkaP:eCommP!AH268)</f>
        <v>0</v>
      </c>
      <c r="AI268" s="133">
        <f>SUM(RomashkaP:eCommP!AI268)</f>
        <v>0</v>
      </c>
      <c r="AJ268" s="133">
        <f>SUM(RomashkaP:eCommP!AJ268)</f>
        <v>0</v>
      </c>
      <c r="AK268" s="133">
        <f>SUM(RomashkaP:eCommP!AK268)</f>
        <v>0</v>
      </c>
      <c r="AL268" s="133">
        <f>SUM(RomashkaP:eCommP!AL268)</f>
        <v>0</v>
      </c>
      <c r="AM268" s="133">
        <f>SUM(RomashkaP:eCommP!AM268)</f>
        <v>0</v>
      </c>
      <c r="AN268" s="133">
        <f>SUM(RomashkaP:eCommP!AN268)</f>
        <v>0</v>
      </c>
      <c r="AO268" s="133">
        <f>SUM(RomashkaP:eCommP!AO268)</f>
        <v>0</v>
      </c>
      <c r="AP268" s="133">
        <f>SUM(RomashkaP:eCommP!AP268)</f>
        <v>0</v>
      </c>
      <c r="AQ268" s="133">
        <f>SUM(RomashkaP:eCommP!AQ268)</f>
        <v>0</v>
      </c>
      <c r="AR268" s="133">
        <f>SUM(RomashkaP:eCommP!AR268)</f>
        <v>0</v>
      </c>
    </row>
    <row r="269" spans="1:44" s="128" customFormat="1" ht="12" x14ac:dyDescent="0.25">
      <c r="A269" s="126">
        <f>ROW()</f>
        <v>269</v>
      </c>
      <c r="B269" s="143"/>
      <c r="C269" s="127"/>
      <c r="E269" s="129"/>
      <c r="F269" s="114" t="s">
        <v>104</v>
      </c>
      <c r="G269" s="128" t="s">
        <v>99</v>
      </c>
      <c r="L269" s="71"/>
      <c r="M269" s="153"/>
      <c r="N269" s="71"/>
      <c r="O269" s="71"/>
      <c r="P269" s="71"/>
      <c r="Q269" s="131"/>
      <c r="R269" s="132">
        <f ca="1">SUM($T269:INDIRECT(ADDRESS($A269,SUMIFS($1:$1,$5:$5,MAX($5:$5)))))</f>
        <v>0</v>
      </c>
      <c r="U269" s="133">
        <f>SUM(RomashkaP:eCommP!U269)</f>
        <v>0</v>
      </c>
      <c r="V269" s="133">
        <f>SUM(RomashkaP:eCommP!V269)</f>
        <v>0</v>
      </c>
      <c r="W269" s="133">
        <f>SUM(RomashkaP:eCommP!W269)</f>
        <v>0</v>
      </c>
      <c r="X269" s="133">
        <f>SUM(RomashkaP:eCommP!X269)</f>
        <v>0</v>
      </c>
      <c r="Y269" s="133">
        <f>SUM(RomashkaP:eCommP!Y269)</f>
        <v>0</v>
      </c>
      <c r="Z269" s="133">
        <f>SUM(RomashkaP:eCommP!Z269)</f>
        <v>0</v>
      </c>
      <c r="AA269" s="133">
        <f>SUM(RomashkaP:eCommP!AA269)</f>
        <v>0</v>
      </c>
      <c r="AB269" s="133">
        <f>SUM(RomashkaP:eCommP!AB269)</f>
        <v>0</v>
      </c>
      <c r="AC269" s="133">
        <f>SUM(RomashkaP:eCommP!AC269)</f>
        <v>0</v>
      </c>
      <c r="AD269" s="133">
        <f>SUM(RomashkaP:eCommP!AD269)</f>
        <v>0</v>
      </c>
      <c r="AE269" s="133">
        <f>SUM(RomashkaP:eCommP!AE269)</f>
        <v>0</v>
      </c>
      <c r="AF269" s="133">
        <f>SUM(RomashkaP:eCommP!AF269)</f>
        <v>0</v>
      </c>
      <c r="AG269" s="133">
        <f>SUM(RomashkaP:eCommP!AG269)</f>
        <v>0</v>
      </c>
      <c r="AH269" s="133">
        <f>SUM(RomashkaP:eCommP!AH269)</f>
        <v>0</v>
      </c>
      <c r="AI269" s="133">
        <f>SUM(RomashkaP:eCommP!AI269)</f>
        <v>0</v>
      </c>
      <c r="AJ269" s="133">
        <f>SUM(RomashkaP:eCommP!AJ269)</f>
        <v>0</v>
      </c>
      <c r="AK269" s="133">
        <f>SUM(RomashkaP:eCommP!AK269)</f>
        <v>0</v>
      </c>
      <c r="AL269" s="133">
        <f>SUM(RomashkaP:eCommP!AL269)</f>
        <v>0</v>
      </c>
      <c r="AM269" s="133">
        <f>SUM(RomashkaP:eCommP!AM269)</f>
        <v>0</v>
      </c>
      <c r="AN269" s="133">
        <f>SUM(RomashkaP:eCommP!AN269)</f>
        <v>0</v>
      </c>
      <c r="AO269" s="133">
        <f>SUM(RomashkaP:eCommP!AO269)</f>
        <v>0</v>
      </c>
      <c r="AP269" s="133">
        <f>SUM(RomashkaP:eCommP!AP269)</f>
        <v>0</v>
      </c>
      <c r="AQ269" s="133">
        <f>SUM(RomashkaP:eCommP!AQ269)</f>
        <v>0</v>
      </c>
      <c r="AR269" s="133">
        <f>SUM(RomashkaP:eCommP!AR269)</f>
        <v>0</v>
      </c>
    </row>
    <row r="270" spans="1:44" s="128" customFormat="1" ht="12" x14ac:dyDescent="0.25">
      <c r="A270" s="126">
        <f>ROW()</f>
        <v>270</v>
      </c>
      <c r="B270" s="143"/>
      <c r="C270" s="127"/>
      <c r="E270" s="129"/>
      <c r="F270" s="114" t="s">
        <v>104</v>
      </c>
      <c r="G270" s="128" t="s">
        <v>100</v>
      </c>
      <c r="L270" s="71"/>
      <c r="M270" s="153"/>
      <c r="N270" s="71"/>
      <c r="O270" s="71"/>
      <c r="P270" s="71"/>
      <c r="Q270" s="131"/>
      <c r="R270" s="132">
        <f ca="1">SUM($T270:INDIRECT(ADDRESS($A270,SUMIFS($1:$1,$5:$5,MAX($5:$5)))))</f>
        <v>0</v>
      </c>
      <c r="U270" s="133">
        <f>SUM(RomashkaP:eCommP!U270)</f>
        <v>0</v>
      </c>
      <c r="V270" s="133">
        <f>SUM(RomashkaP:eCommP!V270)</f>
        <v>0</v>
      </c>
      <c r="W270" s="133">
        <f>SUM(RomashkaP:eCommP!W270)</f>
        <v>0</v>
      </c>
      <c r="X270" s="133">
        <f>SUM(RomashkaP:eCommP!X270)</f>
        <v>0</v>
      </c>
      <c r="Y270" s="133">
        <f>SUM(RomashkaP:eCommP!Y270)</f>
        <v>0</v>
      </c>
      <c r="Z270" s="133">
        <f>SUM(RomashkaP:eCommP!Z270)</f>
        <v>0</v>
      </c>
      <c r="AA270" s="133">
        <f>SUM(RomashkaP:eCommP!AA270)</f>
        <v>0</v>
      </c>
      <c r="AB270" s="133">
        <f>SUM(RomashkaP:eCommP!AB270)</f>
        <v>0</v>
      </c>
      <c r="AC270" s="133">
        <f>SUM(RomashkaP:eCommP!AC270)</f>
        <v>0</v>
      </c>
      <c r="AD270" s="133">
        <f>SUM(RomashkaP:eCommP!AD270)</f>
        <v>0</v>
      </c>
      <c r="AE270" s="133">
        <f>SUM(RomashkaP:eCommP!AE270)</f>
        <v>0</v>
      </c>
      <c r="AF270" s="133">
        <f>SUM(RomashkaP:eCommP!AF270)</f>
        <v>0</v>
      </c>
      <c r="AG270" s="133">
        <f>SUM(RomashkaP:eCommP!AG270)</f>
        <v>0</v>
      </c>
      <c r="AH270" s="133">
        <f>SUM(RomashkaP:eCommP!AH270)</f>
        <v>0</v>
      </c>
      <c r="AI270" s="133">
        <f>SUM(RomashkaP:eCommP!AI270)</f>
        <v>0</v>
      </c>
      <c r="AJ270" s="133">
        <f>SUM(RomashkaP:eCommP!AJ270)</f>
        <v>0</v>
      </c>
      <c r="AK270" s="133">
        <f>SUM(RomashkaP:eCommP!AK270)</f>
        <v>0</v>
      </c>
      <c r="AL270" s="133">
        <f>SUM(RomashkaP:eCommP!AL270)</f>
        <v>0</v>
      </c>
      <c r="AM270" s="133">
        <f>SUM(RomashkaP:eCommP!AM270)</f>
        <v>0</v>
      </c>
      <c r="AN270" s="133">
        <f>SUM(RomashkaP:eCommP!AN270)</f>
        <v>0</v>
      </c>
      <c r="AO270" s="133">
        <f>SUM(RomashkaP:eCommP!AO270)</f>
        <v>0</v>
      </c>
      <c r="AP270" s="133">
        <f>SUM(RomashkaP:eCommP!AP270)</f>
        <v>0</v>
      </c>
      <c r="AQ270" s="133">
        <f>SUM(RomashkaP:eCommP!AQ270)</f>
        <v>0</v>
      </c>
      <c r="AR270" s="133">
        <f>SUM(RomashkaP:eCommP!AR270)</f>
        <v>0</v>
      </c>
    </row>
    <row r="271" spans="1:44" s="128" customFormat="1" ht="12" x14ac:dyDescent="0.25">
      <c r="A271" s="126">
        <f>ROW()</f>
        <v>271</v>
      </c>
      <c r="B271" s="143"/>
      <c r="C271" s="127"/>
      <c r="E271" s="129"/>
      <c r="F271" s="114" t="s">
        <v>104</v>
      </c>
      <c r="G271" s="128" t="s">
        <v>101</v>
      </c>
      <c r="L271" s="71"/>
      <c r="M271" s="153"/>
      <c r="N271" s="71"/>
      <c r="O271" s="71"/>
      <c r="P271" s="71"/>
      <c r="Q271" s="131"/>
      <c r="R271" s="132">
        <f ca="1">SUM($T271:INDIRECT(ADDRESS($A271,SUMIFS($1:$1,$5:$5,MAX($5:$5)))))</f>
        <v>0</v>
      </c>
      <c r="U271" s="133">
        <f>SUM(RomashkaP:eCommP!U271)</f>
        <v>0</v>
      </c>
      <c r="V271" s="133">
        <f>SUM(RomashkaP:eCommP!V271)</f>
        <v>0</v>
      </c>
      <c r="W271" s="133">
        <f>SUM(RomashkaP:eCommP!W271)</f>
        <v>0</v>
      </c>
      <c r="X271" s="133">
        <f>SUM(RomashkaP:eCommP!X271)</f>
        <v>0</v>
      </c>
      <c r="Y271" s="133">
        <f>SUM(RomashkaP:eCommP!Y271)</f>
        <v>0</v>
      </c>
      <c r="Z271" s="133">
        <f>SUM(RomashkaP:eCommP!Z271)</f>
        <v>0</v>
      </c>
      <c r="AA271" s="133">
        <f>SUM(RomashkaP:eCommP!AA271)</f>
        <v>0</v>
      </c>
      <c r="AB271" s="133">
        <f>SUM(RomashkaP:eCommP!AB271)</f>
        <v>0</v>
      </c>
      <c r="AC271" s="133">
        <f>SUM(RomashkaP:eCommP!AC271)</f>
        <v>0</v>
      </c>
      <c r="AD271" s="133">
        <f>SUM(RomashkaP:eCommP!AD271)</f>
        <v>0</v>
      </c>
      <c r="AE271" s="133">
        <f>SUM(RomashkaP:eCommP!AE271)</f>
        <v>0</v>
      </c>
      <c r="AF271" s="133">
        <f>SUM(RomashkaP:eCommP!AF271)</f>
        <v>0</v>
      </c>
      <c r="AG271" s="133">
        <f>SUM(RomashkaP:eCommP!AG271)</f>
        <v>0</v>
      </c>
      <c r="AH271" s="133">
        <f>SUM(RomashkaP:eCommP!AH271)</f>
        <v>0</v>
      </c>
      <c r="AI271" s="133">
        <f>SUM(RomashkaP:eCommP!AI271)</f>
        <v>0</v>
      </c>
      <c r="AJ271" s="133">
        <f>SUM(RomashkaP:eCommP!AJ271)</f>
        <v>0</v>
      </c>
      <c r="AK271" s="133">
        <f>SUM(RomashkaP:eCommP!AK271)</f>
        <v>0</v>
      </c>
      <c r="AL271" s="133">
        <f>SUM(RomashkaP:eCommP!AL271)</f>
        <v>0</v>
      </c>
      <c r="AM271" s="133">
        <f>SUM(RomashkaP:eCommP!AM271)</f>
        <v>0</v>
      </c>
      <c r="AN271" s="133">
        <f>SUM(RomashkaP:eCommP!AN271)</f>
        <v>0</v>
      </c>
      <c r="AO271" s="133">
        <f>SUM(RomashkaP:eCommP!AO271)</f>
        <v>0</v>
      </c>
      <c r="AP271" s="133">
        <f>SUM(RomashkaP:eCommP!AP271)</f>
        <v>0</v>
      </c>
      <c r="AQ271" s="133">
        <f>SUM(RomashkaP:eCommP!AQ271)</f>
        <v>0</v>
      </c>
      <c r="AR271" s="133">
        <f>SUM(RomashkaP:eCommP!AR271)</f>
        <v>0</v>
      </c>
    </row>
    <row r="272" spans="1:44" s="128" customFormat="1" ht="12" x14ac:dyDescent="0.25">
      <c r="A272" s="126">
        <f>ROW()</f>
        <v>272</v>
      </c>
      <c r="B272" s="143"/>
      <c r="C272" s="127"/>
      <c r="E272" s="129"/>
      <c r="F272" s="114" t="s">
        <v>104</v>
      </c>
      <c r="G272" s="128" t="s">
        <v>102</v>
      </c>
      <c r="L272" s="71"/>
      <c r="M272" s="153"/>
      <c r="N272" s="71"/>
      <c r="O272" s="71"/>
      <c r="P272" s="71"/>
      <c r="Q272" s="131"/>
      <c r="R272" s="132">
        <f ca="1">SUM($T272:INDIRECT(ADDRESS($A272,SUMIFS($1:$1,$5:$5,MAX($5:$5)))))</f>
        <v>0</v>
      </c>
      <c r="U272" s="133">
        <f>SUM(RomashkaP:eCommP!U272)</f>
        <v>0</v>
      </c>
      <c r="V272" s="133">
        <f>SUM(RomashkaP:eCommP!V272)</f>
        <v>0</v>
      </c>
      <c r="W272" s="133">
        <f>SUM(RomashkaP:eCommP!W272)</f>
        <v>0</v>
      </c>
      <c r="X272" s="133">
        <f>SUM(RomashkaP:eCommP!X272)</f>
        <v>0</v>
      </c>
      <c r="Y272" s="133">
        <f>SUM(RomashkaP:eCommP!Y272)</f>
        <v>0</v>
      </c>
      <c r="Z272" s="133">
        <f>SUM(RomashkaP:eCommP!Z272)</f>
        <v>0</v>
      </c>
      <c r="AA272" s="133">
        <f>SUM(RomashkaP:eCommP!AA272)</f>
        <v>0</v>
      </c>
      <c r="AB272" s="133">
        <f>SUM(RomashkaP:eCommP!AB272)</f>
        <v>0</v>
      </c>
      <c r="AC272" s="133">
        <f>SUM(RomashkaP:eCommP!AC272)</f>
        <v>0</v>
      </c>
      <c r="AD272" s="133">
        <f>SUM(RomashkaP:eCommP!AD272)</f>
        <v>0</v>
      </c>
      <c r="AE272" s="133">
        <f>SUM(RomashkaP:eCommP!AE272)</f>
        <v>0</v>
      </c>
      <c r="AF272" s="133">
        <f>SUM(RomashkaP:eCommP!AF272)</f>
        <v>0</v>
      </c>
      <c r="AG272" s="133">
        <f>SUM(RomashkaP:eCommP!AG272)</f>
        <v>0</v>
      </c>
      <c r="AH272" s="133">
        <f>SUM(RomashkaP:eCommP!AH272)</f>
        <v>0</v>
      </c>
      <c r="AI272" s="133">
        <f>SUM(RomashkaP:eCommP!AI272)</f>
        <v>0</v>
      </c>
      <c r="AJ272" s="133">
        <f>SUM(RomashkaP:eCommP!AJ272)</f>
        <v>0</v>
      </c>
      <c r="AK272" s="133">
        <f>SUM(RomashkaP:eCommP!AK272)</f>
        <v>0</v>
      </c>
      <c r="AL272" s="133">
        <f>SUM(RomashkaP:eCommP!AL272)</f>
        <v>0</v>
      </c>
      <c r="AM272" s="133">
        <f>SUM(RomashkaP:eCommP!AM272)</f>
        <v>0</v>
      </c>
      <c r="AN272" s="133">
        <f>SUM(RomashkaP:eCommP!AN272)</f>
        <v>0</v>
      </c>
      <c r="AO272" s="133">
        <f>SUM(RomashkaP:eCommP!AO272)</f>
        <v>0</v>
      </c>
      <c r="AP272" s="133">
        <f>SUM(RomashkaP:eCommP!AP272)</f>
        <v>0</v>
      </c>
      <c r="AQ272" s="133">
        <f>SUM(RomashkaP:eCommP!AQ272)</f>
        <v>0</v>
      </c>
      <c r="AR272" s="133">
        <f>SUM(RomashkaP:eCommP!AR272)</f>
        <v>0</v>
      </c>
    </row>
    <row r="273" spans="1:44" s="128" customFormat="1" ht="12" x14ac:dyDescent="0.25">
      <c r="A273" s="126">
        <f>ROW()</f>
        <v>273</v>
      </c>
      <c r="B273" s="143"/>
      <c r="C273" s="127"/>
      <c r="E273" s="129"/>
      <c r="F273" s="114" t="s">
        <v>104</v>
      </c>
      <c r="G273" s="128" t="s">
        <v>149</v>
      </c>
      <c r="L273" s="71"/>
      <c r="M273" s="153"/>
      <c r="N273" s="71"/>
      <c r="O273" s="71"/>
      <c r="P273" s="71"/>
      <c r="Q273" s="131"/>
      <c r="R273" s="132">
        <f ca="1">SUM($T273:INDIRECT(ADDRESS($A273,SUMIFS($1:$1,$5:$5,MAX($5:$5)))))</f>
        <v>0</v>
      </c>
      <c r="U273" s="133">
        <f>SUM(RomashkaP:eCommP!U273)</f>
        <v>0</v>
      </c>
      <c r="V273" s="133">
        <f>SUM(RomashkaP:eCommP!V273)</f>
        <v>0</v>
      </c>
      <c r="W273" s="133">
        <f>SUM(RomashkaP:eCommP!W273)</f>
        <v>0</v>
      </c>
      <c r="X273" s="133">
        <f>SUM(RomashkaP:eCommP!X273)</f>
        <v>0</v>
      </c>
      <c r="Y273" s="133">
        <f>SUM(RomashkaP:eCommP!Y273)</f>
        <v>0</v>
      </c>
      <c r="Z273" s="133">
        <f>SUM(RomashkaP:eCommP!Z273)</f>
        <v>0</v>
      </c>
      <c r="AA273" s="133">
        <f>SUM(RomashkaP:eCommP!AA273)</f>
        <v>0</v>
      </c>
      <c r="AB273" s="133">
        <f>SUM(RomashkaP:eCommP!AB273)</f>
        <v>0</v>
      </c>
      <c r="AC273" s="133">
        <f>SUM(RomashkaP:eCommP!AC273)</f>
        <v>0</v>
      </c>
      <c r="AD273" s="133">
        <f>SUM(RomashkaP:eCommP!AD273)</f>
        <v>0</v>
      </c>
      <c r="AE273" s="133">
        <f>SUM(RomashkaP:eCommP!AE273)</f>
        <v>0</v>
      </c>
      <c r="AF273" s="133">
        <f>SUM(RomashkaP:eCommP!AF273)</f>
        <v>0</v>
      </c>
      <c r="AG273" s="133">
        <f>SUM(RomashkaP:eCommP!AG273)</f>
        <v>0</v>
      </c>
      <c r="AH273" s="133">
        <f>SUM(RomashkaP:eCommP!AH273)</f>
        <v>0</v>
      </c>
      <c r="AI273" s="133">
        <f>SUM(RomashkaP:eCommP!AI273)</f>
        <v>0</v>
      </c>
      <c r="AJ273" s="133">
        <f>SUM(RomashkaP:eCommP!AJ273)</f>
        <v>0</v>
      </c>
      <c r="AK273" s="133">
        <f>SUM(RomashkaP:eCommP!AK273)</f>
        <v>0</v>
      </c>
      <c r="AL273" s="133">
        <f>SUM(RomashkaP:eCommP!AL273)</f>
        <v>0</v>
      </c>
      <c r="AM273" s="133">
        <f>SUM(RomashkaP:eCommP!AM273)</f>
        <v>0</v>
      </c>
      <c r="AN273" s="133">
        <f>SUM(RomashkaP:eCommP!AN273)</f>
        <v>0</v>
      </c>
      <c r="AO273" s="133">
        <f>SUM(RomashkaP:eCommP!AO273)</f>
        <v>0</v>
      </c>
      <c r="AP273" s="133">
        <f>SUM(RomashkaP:eCommP!AP273)</f>
        <v>0</v>
      </c>
      <c r="AQ273" s="133">
        <f>SUM(RomashkaP:eCommP!AQ273)</f>
        <v>0</v>
      </c>
      <c r="AR273" s="133">
        <f>SUM(RomashkaP:eCommP!AR273)</f>
        <v>0</v>
      </c>
    </row>
    <row r="274" spans="1:44" s="128" customFormat="1" ht="12" x14ac:dyDescent="0.25">
      <c r="A274" s="126">
        <f>ROW()</f>
        <v>274</v>
      </c>
      <c r="B274" s="143"/>
      <c r="C274" s="127"/>
      <c r="E274" s="129"/>
      <c r="F274" s="114" t="s">
        <v>104</v>
      </c>
      <c r="G274" s="128" t="s">
        <v>58</v>
      </c>
      <c r="L274" s="71"/>
      <c r="M274" s="153"/>
      <c r="N274" s="71"/>
      <c r="O274" s="71"/>
      <c r="P274" s="71"/>
      <c r="Q274" s="131"/>
      <c r="R274" s="132">
        <f ca="1">SUM($T274:INDIRECT(ADDRESS($A274,SUMIFS($1:$1,$5:$5,MAX($5:$5)))))</f>
        <v>0</v>
      </c>
      <c r="U274" s="133">
        <f>SUM(RomashkaP:eCommP!U274)</f>
        <v>0</v>
      </c>
      <c r="V274" s="133">
        <f>SUM(RomashkaP:eCommP!V274)</f>
        <v>0</v>
      </c>
      <c r="W274" s="133">
        <f>SUM(RomashkaP:eCommP!W274)</f>
        <v>0</v>
      </c>
      <c r="X274" s="133">
        <f>SUM(RomashkaP:eCommP!X274)</f>
        <v>0</v>
      </c>
      <c r="Y274" s="133">
        <f>SUM(RomashkaP:eCommP!Y274)</f>
        <v>0</v>
      </c>
      <c r="Z274" s="133">
        <f>SUM(RomashkaP:eCommP!Z274)</f>
        <v>0</v>
      </c>
      <c r="AA274" s="133">
        <f>SUM(RomashkaP:eCommP!AA274)</f>
        <v>0</v>
      </c>
      <c r="AB274" s="133">
        <f>SUM(RomashkaP:eCommP!AB274)</f>
        <v>0</v>
      </c>
      <c r="AC274" s="133">
        <f>SUM(RomashkaP:eCommP!AC274)</f>
        <v>0</v>
      </c>
      <c r="AD274" s="133">
        <f>SUM(RomashkaP:eCommP!AD274)</f>
        <v>0</v>
      </c>
      <c r="AE274" s="133">
        <f>SUM(RomashkaP:eCommP!AE274)</f>
        <v>0</v>
      </c>
      <c r="AF274" s="133">
        <f>SUM(RomashkaP:eCommP!AF274)</f>
        <v>0</v>
      </c>
      <c r="AG274" s="133">
        <f>SUM(RomashkaP:eCommP!AG274)</f>
        <v>0</v>
      </c>
      <c r="AH274" s="133">
        <f>SUM(RomashkaP:eCommP!AH274)</f>
        <v>0</v>
      </c>
      <c r="AI274" s="133">
        <f>SUM(RomashkaP:eCommP!AI274)</f>
        <v>0</v>
      </c>
      <c r="AJ274" s="133">
        <f>SUM(RomashkaP:eCommP!AJ274)</f>
        <v>0</v>
      </c>
      <c r="AK274" s="133">
        <f>SUM(RomashkaP:eCommP!AK274)</f>
        <v>0</v>
      </c>
      <c r="AL274" s="133">
        <f>SUM(RomashkaP:eCommP!AL274)</f>
        <v>0</v>
      </c>
      <c r="AM274" s="133">
        <f>SUM(RomashkaP:eCommP!AM274)</f>
        <v>0</v>
      </c>
      <c r="AN274" s="133">
        <f>SUM(RomashkaP:eCommP!AN274)</f>
        <v>0</v>
      </c>
      <c r="AO274" s="133">
        <f>SUM(RomashkaP:eCommP!AO274)</f>
        <v>0</v>
      </c>
      <c r="AP274" s="133">
        <f>SUM(RomashkaP:eCommP!AP274)</f>
        <v>0</v>
      </c>
      <c r="AQ274" s="133">
        <f>SUM(RomashkaP:eCommP!AQ274)</f>
        <v>0</v>
      </c>
      <c r="AR274" s="133">
        <f>SUM(RomashkaP:eCommP!AR274)</f>
        <v>0</v>
      </c>
    </row>
    <row r="275" spans="1:44" s="17" customFormat="1" ht="10.199999999999999" x14ac:dyDescent="0.2">
      <c r="A275" s="23">
        <f>ROW()</f>
        <v>275</v>
      </c>
      <c r="B275" s="137"/>
      <c r="E275" s="16" t="s">
        <v>6</v>
      </c>
      <c r="L275" s="83"/>
      <c r="M275" s="79"/>
      <c r="N275" s="83"/>
      <c r="O275" s="83"/>
      <c r="P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76"/>
      <c r="M276" s="81"/>
      <c r="N276" s="76"/>
      <c r="O276" s="76"/>
      <c r="P276" s="76"/>
      <c r="Q276" s="38"/>
      <c r="R276" s="3">
        <f ca="1">SUM($T276:INDIRECT(ADDRESS($A276,SUMIFS($1:$1,$5:$5,MAX($5:$5)))))</f>
        <v>0</v>
      </c>
      <c r="U276" s="3">
        <f>SUM(RomashkaP:eCommP!U276)</f>
        <v>0</v>
      </c>
      <c r="V276" s="3">
        <f>SUM(RomashkaP:eCommP!V276)</f>
        <v>0</v>
      </c>
      <c r="W276" s="3">
        <f>SUM(RomashkaP:eCommP!W276)</f>
        <v>0</v>
      </c>
      <c r="X276" s="3">
        <f>SUM(RomashkaP:eCommP!X276)</f>
        <v>0</v>
      </c>
      <c r="Y276" s="3">
        <f>SUM(RomashkaP:eCommP!Y276)</f>
        <v>0</v>
      </c>
      <c r="Z276" s="3">
        <f>SUM(RomashkaP:eCommP!Z276)</f>
        <v>0</v>
      </c>
      <c r="AA276" s="3">
        <f>SUM(RomashkaP:eCommP!AA276)</f>
        <v>0</v>
      </c>
      <c r="AB276" s="3">
        <f>SUM(RomashkaP:eCommP!AB276)</f>
        <v>0</v>
      </c>
      <c r="AC276" s="3">
        <f>SUM(RomashkaP:eCommP!AC276)</f>
        <v>0</v>
      </c>
      <c r="AD276" s="3">
        <f>SUM(RomashkaP:eCommP!AD276)</f>
        <v>0</v>
      </c>
      <c r="AE276" s="3">
        <f>SUM(RomashkaP:eCommP!AE276)</f>
        <v>0</v>
      </c>
      <c r="AF276" s="3">
        <f>SUM(RomashkaP:eCommP!AF276)</f>
        <v>0</v>
      </c>
      <c r="AG276" s="3">
        <f>SUM(RomashkaP:eCommP!AG276)</f>
        <v>0</v>
      </c>
      <c r="AH276" s="3">
        <f>SUM(RomashkaP:eCommP!AH276)</f>
        <v>0</v>
      </c>
      <c r="AI276" s="3">
        <f>SUM(RomashkaP:eCommP!AI276)</f>
        <v>0</v>
      </c>
      <c r="AJ276" s="3">
        <f>SUM(RomashkaP:eCommP!AJ276)</f>
        <v>0</v>
      </c>
      <c r="AK276" s="3">
        <f>SUM(RomashkaP:eCommP!AK276)</f>
        <v>0</v>
      </c>
      <c r="AL276" s="3">
        <f>SUM(RomashkaP:eCommP!AL276)</f>
        <v>0</v>
      </c>
      <c r="AM276" s="3">
        <f>SUM(RomashkaP:eCommP!AM276)</f>
        <v>0</v>
      </c>
      <c r="AN276" s="3">
        <f>SUM(RomashkaP:eCommP!AN276)</f>
        <v>0</v>
      </c>
      <c r="AO276" s="3">
        <f>SUM(RomashkaP:eCommP!AO276)</f>
        <v>0</v>
      </c>
      <c r="AP276" s="3">
        <f>SUM(RomashkaP:eCommP!AP276)</f>
        <v>0</v>
      </c>
      <c r="AQ276" s="3">
        <f>SUM(RomashkaP:eCommP!AQ276)</f>
        <v>0</v>
      </c>
      <c r="AR276" s="3">
        <f>SUM(RomashkaP:eCommP!AR276)</f>
        <v>0</v>
      </c>
    </row>
    <row r="277" spans="1:44" s="5" customFormat="1" x14ac:dyDescent="0.3">
      <c r="A277" s="23">
        <f>ROW()</f>
        <v>277</v>
      </c>
      <c r="B277" s="135"/>
      <c r="C277" s="45" t="s">
        <v>2</v>
      </c>
      <c r="E277" s="24" t="s">
        <v>5</v>
      </c>
      <c r="F277" s="5" t="s">
        <v>63</v>
      </c>
      <c r="K277" s="11"/>
      <c r="L277" s="76"/>
      <c r="M277" s="81"/>
      <c r="N277" s="76"/>
      <c r="O277" s="76"/>
      <c r="P277" s="76"/>
      <c r="Q277" s="38"/>
      <c r="R277" s="3">
        <f ca="1">SUM($T277:INDIRECT(ADDRESS($A277,SUMIFS($1:$1,$5:$5,MAX($5:$5)))))</f>
        <v>0</v>
      </c>
      <c r="U277" s="3">
        <f>SUM(RomashkaP:eCommP!U277)</f>
        <v>0</v>
      </c>
      <c r="V277" s="3">
        <f>SUM(RomashkaP:eCommP!V277)</f>
        <v>0</v>
      </c>
      <c r="W277" s="3">
        <f>SUM(RomashkaP:eCommP!W277)</f>
        <v>0</v>
      </c>
      <c r="X277" s="3">
        <f>SUM(RomashkaP:eCommP!X277)</f>
        <v>0</v>
      </c>
      <c r="Y277" s="3">
        <f>SUM(RomashkaP:eCommP!Y277)</f>
        <v>0</v>
      </c>
      <c r="Z277" s="3">
        <f>SUM(RomashkaP:eCommP!Z277)</f>
        <v>0</v>
      </c>
      <c r="AA277" s="3">
        <f>SUM(RomashkaP:eCommP!AA277)</f>
        <v>0</v>
      </c>
      <c r="AB277" s="3">
        <f>SUM(RomashkaP:eCommP!AB277)</f>
        <v>0</v>
      </c>
      <c r="AC277" s="3">
        <f>SUM(RomashkaP:eCommP!AC277)</f>
        <v>0</v>
      </c>
      <c r="AD277" s="3">
        <f>SUM(RomashkaP:eCommP!AD277)</f>
        <v>0</v>
      </c>
      <c r="AE277" s="3">
        <f>SUM(RomashkaP:eCommP!AE277)</f>
        <v>0</v>
      </c>
      <c r="AF277" s="3">
        <f>SUM(RomashkaP:eCommP!AF277)</f>
        <v>0</v>
      </c>
      <c r="AG277" s="3">
        <f>SUM(RomashkaP:eCommP!AG277)</f>
        <v>0</v>
      </c>
      <c r="AH277" s="3">
        <f>SUM(RomashkaP:eCommP!AH277)</f>
        <v>0</v>
      </c>
      <c r="AI277" s="3">
        <f>SUM(RomashkaP:eCommP!AI277)</f>
        <v>0</v>
      </c>
      <c r="AJ277" s="3">
        <f>SUM(RomashkaP:eCommP!AJ277)</f>
        <v>0</v>
      </c>
      <c r="AK277" s="3">
        <f>SUM(RomashkaP:eCommP!AK277)</f>
        <v>0</v>
      </c>
      <c r="AL277" s="3">
        <f>SUM(RomashkaP:eCommP!AL277)</f>
        <v>0</v>
      </c>
      <c r="AM277" s="3">
        <f>SUM(RomashkaP:eCommP!AM277)</f>
        <v>0</v>
      </c>
      <c r="AN277" s="3">
        <f>SUM(RomashkaP:eCommP!AN277)</f>
        <v>0</v>
      </c>
      <c r="AO277" s="3">
        <f>SUM(RomashkaP:eCommP!AO277)</f>
        <v>0</v>
      </c>
      <c r="AP277" s="3">
        <f>SUM(RomashkaP:eCommP!AP277)</f>
        <v>0</v>
      </c>
      <c r="AQ277" s="3">
        <f>SUM(RomashkaP:eCommP!AQ277)</f>
        <v>0</v>
      </c>
      <c r="AR277" s="3">
        <f>SUM(RomashkaP:eCommP!AR277)</f>
        <v>0</v>
      </c>
    </row>
    <row r="278" spans="1:44" s="5" customFormat="1" x14ac:dyDescent="0.3">
      <c r="A278" s="23">
        <f>ROW()</f>
        <v>278</v>
      </c>
      <c r="B278" s="135"/>
      <c r="C278" s="45" t="s">
        <v>2</v>
      </c>
      <c r="E278" s="24" t="s">
        <v>5</v>
      </c>
      <c r="F278" s="5" t="s">
        <v>60</v>
      </c>
      <c r="K278" s="11"/>
      <c r="L278" s="76"/>
      <c r="M278" s="81"/>
      <c r="N278" s="76"/>
      <c r="O278" s="76"/>
      <c r="P278" s="76"/>
      <c r="Q278" s="38" t="e">
        <f ca="1">R278-SUM(R279:R280)</f>
        <v>#REF!</v>
      </c>
      <c r="R278" s="3" t="e">
        <f ca="1">SUM($T278:INDIRECT(ADDRESS($A278,SUMIFS($1:$1,$5:$5,MAX($5:$5)))))</f>
        <v>#REF!</v>
      </c>
      <c r="U278" s="3" t="e">
        <f>SUM(RomashkaP:eCommP!U278)</f>
        <v>#REF!</v>
      </c>
      <c r="V278" s="3" t="e">
        <f>SUM(RomashkaP:eCommP!V278)</f>
        <v>#REF!</v>
      </c>
      <c r="W278" s="3" t="e">
        <f>SUM(RomashkaP:eCommP!W278)</f>
        <v>#REF!</v>
      </c>
      <c r="X278" s="3" t="e">
        <f>SUM(RomashkaP:eCommP!X278)</f>
        <v>#REF!</v>
      </c>
      <c r="Y278" s="3" t="e">
        <f>SUM(RomashkaP:eCommP!Y278)</f>
        <v>#REF!</v>
      </c>
      <c r="Z278" s="3" t="e">
        <f>SUM(RomashkaP:eCommP!Z278)</f>
        <v>#REF!</v>
      </c>
      <c r="AA278" s="3" t="e">
        <f>SUM(RomashkaP:eCommP!AA278)</f>
        <v>#REF!</v>
      </c>
      <c r="AB278" s="3" t="e">
        <f>SUM(RomashkaP:eCommP!AB278)</f>
        <v>#REF!</v>
      </c>
      <c r="AC278" s="3" t="e">
        <f>SUM(RomashkaP:eCommP!AC278)</f>
        <v>#REF!</v>
      </c>
      <c r="AD278" s="3" t="e">
        <f>SUM(RomashkaP:eCommP!AD278)</f>
        <v>#REF!</v>
      </c>
      <c r="AE278" s="3" t="e">
        <f>SUM(RomashkaP:eCommP!AE278)</f>
        <v>#REF!</v>
      </c>
      <c r="AF278" s="3" t="e">
        <f>SUM(RomashkaP:eCommP!AF278)</f>
        <v>#REF!</v>
      </c>
      <c r="AG278" s="3" t="e">
        <f>SUM(RomashkaP:eCommP!AG278)</f>
        <v>#REF!</v>
      </c>
      <c r="AH278" s="3" t="e">
        <f>SUM(RomashkaP:eCommP!AH278)</f>
        <v>#REF!</v>
      </c>
      <c r="AI278" s="3" t="e">
        <f>SUM(RomashkaP:eCommP!AI278)</f>
        <v>#REF!</v>
      </c>
      <c r="AJ278" s="3" t="e">
        <f>SUM(RomashkaP:eCommP!AJ278)</f>
        <v>#REF!</v>
      </c>
      <c r="AK278" s="3" t="e">
        <f>SUM(RomashkaP:eCommP!AK278)</f>
        <v>#REF!</v>
      </c>
      <c r="AL278" s="3" t="e">
        <f>SUM(RomashkaP:eCommP!AL278)</f>
        <v>#REF!</v>
      </c>
      <c r="AM278" s="3" t="e">
        <f>SUM(RomashkaP:eCommP!AM278)</f>
        <v>#REF!</v>
      </c>
      <c r="AN278" s="3" t="e">
        <f>SUM(RomashkaP:eCommP!AN278)</f>
        <v>#REF!</v>
      </c>
      <c r="AO278" s="3" t="e">
        <f>SUM(RomashkaP:eCommP!AO278)</f>
        <v>#REF!</v>
      </c>
      <c r="AP278" s="3" t="e">
        <f>SUM(RomashkaP:eCommP!AP278)</f>
        <v>#REF!</v>
      </c>
      <c r="AQ278" s="3" t="e">
        <f>SUM(RomashkaP:eCommP!AQ278)</f>
        <v>#REF!</v>
      </c>
      <c r="AR278" s="3" t="e">
        <f>SUM(RomashkaP:eCommP!AR278)</f>
        <v>#REF!</v>
      </c>
    </row>
    <row r="279" spans="1:44" s="56" customFormat="1" ht="12" x14ac:dyDescent="0.25">
      <c r="A279" s="19">
        <f>ROW()</f>
        <v>279</v>
      </c>
      <c r="B279" s="145"/>
      <c r="E279" s="15" t="s">
        <v>5</v>
      </c>
      <c r="F279" s="114" t="s">
        <v>60</v>
      </c>
      <c r="G279" s="56" t="s">
        <v>116</v>
      </c>
      <c r="L279" s="71"/>
      <c r="M279" s="70"/>
      <c r="N279" s="71"/>
      <c r="O279" s="71"/>
      <c r="P279" s="71"/>
      <c r="Q279" s="72"/>
      <c r="R279" s="73" t="e">
        <f ca="1">SUM($T279:INDIRECT(ADDRESS($A279,SUMIFS($1:$1,$5:$5,MAX($5:$5)))))</f>
        <v>#REF!</v>
      </c>
      <c r="U279" s="73">
        <f>SUM(RomashkaP:eCommP!U279)</f>
        <v>0</v>
      </c>
      <c r="V279" s="73" t="e">
        <f>SUM(RomashkaP:eCommP!V279)</f>
        <v>#REF!</v>
      </c>
      <c r="W279" s="73" t="e">
        <f>SUM(RomashkaP:eCommP!W279)</f>
        <v>#REF!</v>
      </c>
      <c r="X279" s="73" t="e">
        <f>SUM(RomashkaP:eCommP!X279)</f>
        <v>#REF!</v>
      </c>
      <c r="Y279" s="73" t="e">
        <f>SUM(RomashkaP:eCommP!Y279)</f>
        <v>#REF!</v>
      </c>
      <c r="Z279" s="73" t="e">
        <f>SUM(RomashkaP:eCommP!Z279)</f>
        <v>#REF!</v>
      </c>
      <c r="AA279" s="73" t="e">
        <f>SUM(RomashkaP:eCommP!AA279)</f>
        <v>#REF!</v>
      </c>
      <c r="AB279" s="73" t="e">
        <f>SUM(RomashkaP:eCommP!AB279)</f>
        <v>#REF!</v>
      </c>
      <c r="AC279" s="73" t="e">
        <f>SUM(RomashkaP:eCommP!AC279)</f>
        <v>#REF!</v>
      </c>
      <c r="AD279" s="73" t="e">
        <f>SUM(RomashkaP:eCommP!AD279)</f>
        <v>#REF!</v>
      </c>
      <c r="AE279" s="73" t="e">
        <f>SUM(RomashkaP:eCommP!AE279)</f>
        <v>#REF!</v>
      </c>
      <c r="AF279" s="73" t="e">
        <f>SUM(RomashkaP:eCommP!AF279)</f>
        <v>#REF!</v>
      </c>
      <c r="AG279" s="73" t="e">
        <f>SUM(RomashkaP:eCommP!AG279)</f>
        <v>#REF!</v>
      </c>
      <c r="AH279" s="73" t="e">
        <f>SUM(RomashkaP:eCommP!AH279)</f>
        <v>#REF!</v>
      </c>
      <c r="AI279" s="73" t="e">
        <f>SUM(RomashkaP:eCommP!AI279)</f>
        <v>#REF!</v>
      </c>
      <c r="AJ279" s="73" t="e">
        <f>SUM(RomashkaP:eCommP!AJ279)</f>
        <v>#REF!</v>
      </c>
      <c r="AK279" s="73" t="e">
        <f>SUM(RomashkaP:eCommP!AK279)</f>
        <v>#REF!</v>
      </c>
      <c r="AL279" s="73" t="e">
        <f>SUM(RomashkaP:eCommP!AL279)</f>
        <v>#REF!</v>
      </c>
      <c r="AM279" s="73" t="e">
        <f>SUM(RomashkaP:eCommP!AM279)</f>
        <v>#REF!</v>
      </c>
      <c r="AN279" s="73" t="e">
        <f>SUM(RomashkaP:eCommP!AN279)</f>
        <v>#REF!</v>
      </c>
      <c r="AO279" s="73" t="e">
        <f>SUM(RomashkaP:eCommP!AO279)</f>
        <v>#REF!</v>
      </c>
      <c r="AP279" s="73" t="e">
        <f>SUM(RomashkaP:eCommP!AP279)</f>
        <v>#REF!</v>
      </c>
      <c r="AQ279" s="73" t="e">
        <f>SUM(RomashkaP:eCommP!AQ279)</f>
        <v>#REF!</v>
      </c>
      <c r="AR279" s="73" t="e">
        <f>SUM(RomashkaP:eCommP!AR279)</f>
        <v>#REF!</v>
      </c>
    </row>
    <row r="280" spans="1:44" s="56" customFormat="1" ht="12" x14ac:dyDescent="0.25">
      <c r="A280" s="19">
        <f>ROW()</f>
        <v>280</v>
      </c>
      <c r="B280" s="145"/>
      <c r="E280" s="15" t="s">
        <v>5</v>
      </c>
      <c r="F280" s="114" t="s">
        <v>60</v>
      </c>
      <c r="G280" s="56" t="s">
        <v>140</v>
      </c>
      <c r="L280" s="71"/>
      <c r="M280" s="70"/>
      <c r="N280" s="76"/>
      <c r="O280" s="71"/>
      <c r="P280" s="71"/>
      <c r="Q280" s="72"/>
      <c r="R280" s="73" t="e">
        <f ca="1">SUM($T280:INDIRECT(ADDRESS($A280,SUMIFS($1:$1,$5:$5,MAX($5:$5)))))</f>
        <v>#REF!</v>
      </c>
      <c r="U280" s="73" t="e">
        <f>SUM(RomashkaP:eCommP!U280)</f>
        <v>#REF!</v>
      </c>
      <c r="V280" s="73" t="e">
        <f>SUM(RomashkaP:eCommP!V280)</f>
        <v>#REF!</v>
      </c>
      <c r="W280" s="73" t="e">
        <f>SUM(RomashkaP:eCommP!W280)</f>
        <v>#REF!</v>
      </c>
      <c r="X280" s="73" t="e">
        <f>SUM(RomashkaP:eCommP!X280)</f>
        <v>#REF!</v>
      </c>
      <c r="Y280" s="73" t="e">
        <f>SUM(RomashkaP:eCommP!Y280)</f>
        <v>#REF!</v>
      </c>
      <c r="Z280" s="73" t="e">
        <f>SUM(RomashkaP:eCommP!Z280)</f>
        <v>#REF!</v>
      </c>
      <c r="AA280" s="73" t="e">
        <f>SUM(RomashkaP:eCommP!AA280)</f>
        <v>#REF!</v>
      </c>
      <c r="AB280" s="73" t="e">
        <f>SUM(RomashkaP:eCommP!AB280)</f>
        <v>#REF!</v>
      </c>
      <c r="AC280" s="73" t="e">
        <f>SUM(RomashkaP:eCommP!AC280)</f>
        <v>#REF!</v>
      </c>
      <c r="AD280" s="73" t="e">
        <f>SUM(RomashkaP:eCommP!AD280)</f>
        <v>#REF!</v>
      </c>
      <c r="AE280" s="73" t="e">
        <f>SUM(RomashkaP:eCommP!AE280)</f>
        <v>#REF!</v>
      </c>
      <c r="AF280" s="73" t="e">
        <f>SUM(RomashkaP:eCommP!AF280)</f>
        <v>#REF!</v>
      </c>
      <c r="AG280" s="73" t="e">
        <f>SUM(RomashkaP:eCommP!AG280)</f>
        <v>#REF!</v>
      </c>
      <c r="AH280" s="73" t="e">
        <f>SUM(RomashkaP:eCommP!AH280)</f>
        <v>#REF!</v>
      </c>
      <c r="AI280" s="73" t="e">
        <f>SUM(RomashkaP:eCommP!AI280)</f>
        <v>#REF!</v>
      </c>
      <c r="AJ280" s="73" t="e">
        <f>SUM(RomashkaP:eCommP!AJ280)</f>
        <v>#REF!</v>
      </c>
      <c r="AK280" s="73" t="e">
        <f>SUM(RomashkaP:eCommP!AK280)</f>
        <v>#REF!</v>
      </c>
      <c r="AL280" s="73" t="e">
        <f>SUM(RomashkaP:eCommP!AL280)</f>
        <v>#REF!</v>
      </c>
      <c r="AM280" s="73" t="e">
        <f>SUM(RomashkaP:eCommP!AM280)</f>
        <v>#REF!</v>
      </c>
      <c r="AN280" s="73" t="e">
        <f>SUM(RomashkaP:eCommP!AN280)</f>
        <v>#REF!</v>
      </c>
      <c r="AO280" s="73" t="e">
        <f>SUM(RomashkaP:eCommP!AO280)</f>
        <v>#REF!</v>
      </c>
      <c r="AP280" s="73" t="e">
        <f>SUM(RomashkaP:eCommP!AP280)</f>
        <v>#REF!</v>
      </c>
      <c r="AQ280" s="73" t="e">
        <f>SUM(RomashkaP:eCommP!AQ280)</f>
        <v>#REF!</v>
      </c>
      <c r="AR280" s="73" t="e">
        <f>SUM(RomashkaP:eCommP!AR280)</f>
        <v>#REF!</v>
      </c>
    </row>
    <row r="281" spans="1:44" s="5" customFormat="1" x14ac:dyDescent="0.3">
      <c r="A281" s="23">
        <f>ROW()</f>
        <v>281</v>
      </c>
      <c r="B281" s="135"/>
      <c r="C281" s="45" t="s">
        <v>2</v>
      </c>
      <c r="E281" s="24" t="s">
        <v>5</v>
      </c>
      <c r="F281" s="5" t="s">
        <v>66</v>
      </c>
      <c r="K281" s="11"/>
      <c r="L281" s="76"/>
      <c r="M281" s="81"/>
      <c r="N281" s="76"/>
      <c r="O281" s="76"/>
      <c r="P281" s="76"/>
      <c r="Q281" s="38">
        <f ca="1">R281-SUM(R282:R283)</f>
        <v>0</v>
      </c>
      <c r="R281" s="3">
        <f ca="1">SUM($T281:INDIRECT(ADDRESS($A281,SUMIFS($1:$1,$5:$5,MAX($5:$5)))))</f>
        <v>0</v>
      </c>
      <c r="U281" s="3">
        <f>SUM(RomashkaP:eCommP!U281)</f>
        <v>0</v>
      </c>
      <c r="V281" s="3">
        <f>SUM(RomashkaP:eCommP!V281)</f>
        <v>0</v>
      </c>
      <c r="W281" s="3">
        <f>SUM(RomashkaP:eCommP!W281)</f>
        <v>0</v>
      </c>
      <c r="X281" s="3">
        <f>SUM(RomashkaP:eCommP!X281)</f>
        <v>0</v>
      </c>
      <c r="Y281" s="3">
        <f>SUM(RomashkaP:eCommP!Y281)</f>
        <v>0</v>
      </c>
      <c r="Z281" s="3">
        <f>SUM(RomashkaP:eCommP!Z281)</f>
        <v>0</v>
      </c>
      <c r="AA281" s="3">
        <f>SUM(RomashkaP:eCommP!AA281)</f>
        <v>0</v>
      </c>
      <c r="AB281" s="3">
        <f>SUM(RomashkaP:eCommP!AB281)</f>
        <v>0</v>
      </c>
      <c r="AC281" s="3">
        <f>SUM(RomashkaP:eCommP!AC281)</f>
        <v>0</v>
      </c>
      <c r="AD281" s="3">
        <f>SUM(RomashkaP:eCommP!AD281)</f>
        <v>0</v>
      </c>
      <c r="AE281" s="3">
        <f>SUM(RomashkaP:eCommP!AE281)</f>
        <v>0</v>
      </c>
      <c r="AF281" s="3">
        <f>SUM(RomashkaP:eCommP!AF281)</f>
        <v>0</v>
      </c>
      <c r="AG281" s="3">
        <f>SUM(RomashkaP:eCommP!AG281)</f>
        <v>0</v>
      </c>
      <c r="AH281" s="3">
        <f>SUM(RomashkaP:eCommP!AH281)</f>
        <v>0</v>
      </c>
      <c r="AI281" s="3">
        <f>SUM(RomashkaP:eCommP!AI281)</f>
        <v>0</v>
      </c>
      <c r="AJ281" s="3">
        <f>SUM(RomashkaP:eCommP!AJ281)</f>
        <v>0</v>
      </c>
      <c r="AK281" s="3">
        <f>SUM(RomashkaP:eCommP!AK281)</f>
        <v>0</v>
      </c>
      <c r="AL281" s="3">
        <f>SUM(RomashkaP:eCommP!AL281)</f>
        <v>0</v>
      </c>
      <c r="AM281" s="3">
        <f>SUM(RomashkaP:eCommP!AM281)</f>
        <v>0</v>
      </c>
      <c r="AN281" s="3">
        <f>SUM(RomashkaP:eCommP!AN281)</f>
        <v>0</v>
      </c>
      <c r="AO281" s="3">
        <f>SUM(RomashkaP:eCommP!AO281)</f>
        <v>0</v>
      </c>
      <c r="AP281" s="3">
        <f>SUM(RomashkaP:eCommP!AP281)</f>
        <v>0</v>
      </c>
      <c r="AQ281" s="3">
        <f>SUM(RomashkaP:eCommP!AQ281)</f>
        <v>0</v>
      </c>
      <c r="AR281" s="3">
        <f>SUM(RomashkaP:eCommP!AR281)</f>
        <v>0</v>
      </c>
    </row>
    <row r="282" spans="1:44" s="56" customFormat="1" ht="12" x14ac:dyDescent="0.25">
      <c r="A282" s="19">
        <f>ROW()</f>
        <v>282</v>
      </c>
      <c r="B282" s="145"/>
      <c r="E282" s="15"/>
      <c r="F282" s="114" t="s">
        <v>66</v>
      </c>
      <c r="G282" s="56" t="s">
        <v>43</v>
      </c>
      <c r="L282" s="71"/>
      <c r="M282" s="70"/>
      <c r="N282" s="71"/>
      <c r="O282" s="71"/>
      <c r="P282" s="71"/>
      <c r="Q282" s="72"/>
      <c r="R282" s="73">
        <f ca="1">SUM($T282:INDIRECT(ADDRESS($A282,SUMIFS($1:$1,$5:$5,MAX($5:$5)))))</f>
        <v>0</v>
      </c>
      <c r="U282" s="73">
        <f>SUM(RomashkaP:eCommP!U282)</f>
        <v>0</v>
      </c>
      <c r="V282" s="73">
        <f>SUM(RomashkaP:eCommP!V282)</f>
        <v>0</v>
      </c>
      <c r="W282" s="73">
        <f>SUM(RomashkaP:eCommP!W282)</f>
        <v>0</v>
      </c>
      <c r="X282" s="73">
        <f>SUM(RomashkaP:eCommP!X282)</f>
        <v>0</v>
      </c>
      <c r="Y282" s="73">
        <f>SUM(RomashkaP:eCommP!Y282)</f>
        <v>0</v>
      </c>
      <c r="Z282" s="73">
        <f>SUM(RomashkaP:eCommP!Z282)</f>
        <v>0</v>
      </c>
      <c r="AA282" s="73">
        <f>SUM(RomashkaP:eCommP!AA282)</f>
        <v>0</v>
      </c>
      <c r="AB282" s="73">
        <f>SUM(RomashkaP:eCommP!AB282)</f>
        <v>0</v>
      </c>
      <c r="AC282" s="73">
        <f>SUM(RomashkaP:eCommP!AC282)</f>
        <v>0</v>
      </c>
      <c r="AD282" s="73">
        <f>SUM(RomashkaP:eCommP!AD282)</f>
        <v>0</v>
      </c>
      <c r="AE282" s="73">
        <f>SUM(RomashkaP:eCommP!AE282)</f>
        <v>0</v>
      </c>
      <c r="AF282" s="73">
        <f>SUM(RomashkaP:eCommP!AF282)</f>
        <v>0</v>
      </c>
      <c r="AG282" s="73">
        <f>SUM(RomashkaP:eCommP!AG282)</f>
        <v>0</v>
      </c>
      <c r="AH282" s="73">
        <f>SUM(RomashkaP:eCommP!AH282)</f>
        <v>0</v>
      </c>
      <c r="AI282" s="73">
        <f>SUM(RomashkaP:eCommP!AI282)</f>
        <v>0</v>
      </c>
      <c r="AJ282" s="73">
        <f>SUM(RomashkaP:eCommP!AJ282)</f>
        <v>0</v>
      </c>
      <c r="AK282" s="73">
        <f>SUM(RomashkaP:eCommP!AK282)</f>
        <v>0</v>
      </c>
      <c r="AL282" s="73">
        <f>SUM(RomashkaP:eCommP!AL282)</f>
        <v>0</v>
      </c>
      <c r="AM282" s="73">
        <f>SUM(RomashkaP:eCommP!AM282)</f>
        <v>0</v>
      </c>
      <c r="AN282" s="73">
        <f>SUM(RomashkaP:eCommP!AN282)</f>
        <v>0</v>
      </c>
      <c r="AO282" s="73">
        <f>SUM(RomashkaP:eCommP!AO282)</f>
        <v>0</v>
      </c>
      <c r="AP282" s="73">
        <f>SUM(RomashkaP:eCommP!AP282)</f>
        <v>0</v>
      </c>
      <c r="AQ282" s="73">
        <f>SUM(RomashkaP:eCommP!AQ282)</f>
        <v>0</v>
      </c>
      <c r="AR282" s="73">
        <f>SUM(RomashkaP:eCommP!AR282)</f>
        <v>0</v>
      </c>
    </row>
    <row r="283" spans="1:44" s="56" customFormat="1" ht="12" x14ac:dyDescent="0.25">
      <c r="A283" s="19">
        <f>ROW()</f>
        <v>283</v>
      </c>
      <c r="B283" s="145"/>
      <c r="E283" s="15"/>
      <c r="F283" s="114" t="s">
        <v>66</v>
      </c>
      <c r="G283" s="56" t="s">
        <v>65</v>
      </c>
      <c r="L283" s="71"/>
      <c r="M283" s="70"/>
      <c r="N283" s="71"/>
      <c r="O283" s="71"/>
      <c r="P283" s="71"/>
      <c r="Q283" s="72"/>
      <c r="R283" s="73">
        <f ca="1">SUM($T283:INDIRECT(ADDRESS($A283,SUMIFS($1:$1,$5:$5,MAX($5:$5)))))</f>
        <v>0</v>
      </c>
      <c r="U283" s="73">
        <f>SUM(RomashkaP:eCommP!U283)</f>
        <v>0</v>
      </c>
      <c r="V283" s="73">
        <f>SUM(RomashkaP:eCommP!V283)</f>
        <v>0</v>
      </c>
      <c r="W283" s="73">
        <f>SUM(RomashkaP:eCommP!W283)</f>
        <v>0</v>
      </c>
      <c r="X283" s="73">
        <f>SUM(RomashkaP:eCommP!X283)</f>
        <v>0</v>
      </c>
      <c r="Y283" s="73">
        <f>SUM(RomashkaP:eCommP!Y283)</f>
        <v>0</v>
      </c>
      <c r="Z283" s="73">
        <f>SUM(RomashkaP:eCommP!Z283)</f>
        <v>0</v>
      </c>
      <c r="AA283" s="73">
        <f>SUM(RomashkaP:eCommP!AA283)</f>
        <v>0</v>
      </c>
      <c r="AB283" s="73">
        <f>SUM(RomashkaP:eCommP!AB283)</f>
        <v>0</v>
      </c>
      <c r="AC283" s="73">
        <f>SUM(RomashkaP:eCommP!AC283)</f>
        <v>0</v>
      </c>
      <c r="AD283" s="73">
        <f>SUM(RomashkaP:eCommP!AD283)</f>
        <v>0</v>
      </c>
      <c r="AE283" s="73">
        <f>SUM(RomashkaP:eCommP!AE283)</f>
        <v>0</v>
      </c>
      <c r="AF283" s="73">
        <f>SUM(RomashkaP:eCommP!AF283)</f>
        <v>0</v>
      </c>
      <c r="AG283" s="73">
        <f>SUM(RomashkaP:eCommP!AG283)</f>
        <v>0</v>
      </c>
      <c r="AH283" s="73">
        <f>SUM(RomashkaP:eCommP!AH283)</f>
        <v>0</v>
      </c>
      <c r="AI283" s="73">
        <f>SUM(RomashkaP:eCommP!AI283)</f>
        <v>0</v>
      </c>
      <c r="AJ283" s="73">
        <f>SUM(RomashkaP:eCommP!AJ283)</f>
        <v>0</v>
      </c>
      <c r="AK283" s="73">
        <f>SUM(RomashkaP:eCommP!AK283)</f>
        <v>0</v>
      </c>
      <c r="AL283" s="73">
        <f>SUM(RomashkaP:eCommP!AL283)</f>
        <v>0</v>
      </c>
      <c r="AM283" s="73">
        <f>SUM(RomashkaP:eCommP!AM283)</f>
        <v>0</v>
      </c>
      <c r="AN283" s="73">
        <f>SUM(RomashkaP:eCommP!AN283)</f>
        <v>0</v>
      </c>
      <c r="AO283" s="73">
        <f>SUM(RomashkaP:eCommP!AO283)</f>
        <v>0</v>
      </c>
      <c r="AP283" s="73">
        <f>SUM(RomashkaP:eCommP!AP283)</f>
        <v>0</v>
      </c>
      <c r="AQ283" s="73">
        <f>SUM(RomashkaP:eCommP!AQ283)</f>
        <v>0</v>
      </c>
      <c r="AR283" s="73">
        <f>SUM(RomashkaP:eCommP!AR283)</f>
        <v>0</v>
      </c>
    </row>
    <row r="284" spans="1:44" ht="3" customHeight="1" x14ac:dyDescent="0.3">
      <c r="A284" s="19">
        <f>ROW()</f>
        <v>284</v>
      </c>
      <c r="B284" s="134"/>
      <c r="F284" s="25"/>
      <c r="G284" s="25"/>
      <c r="H284" s="25"/>
      <c r="I284" s="25"/>
      <c r="J284" s="25"/>
      <c r="K284" s="26"/>
      <c r="L284" s="80"/>
      <c r="M284" s="79"/>
      <c r="N284" s="80"/>
      <c r="O284" s="80"/>
      <c r="P284" s="80"/>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L285" s="86"/>
      <c r="M285" s="93"/>
      <c r="N285" s="86"/>
      <c r="O285" s="86"/>
      <c r="P285" s="86"/>
      <c r="Q285" s="94"/>
      <c r="R285" s="43">
        <f ca="1">SUM($T285:INDIRECT(ADDRESS($A285,SUMIFS($1:$1,$5:$5,MAX($5:$5)))))</f>
        <v>0</v>
      </c>
      <c r="U285" s="43">
        <f>SUM(RomashkaP:eCommP!U285)</f>
        <v>0</v>
      </c>
      <c r="V285" s="43">
        <f>SUM(RomashkaP:eCommP!V285)</f>
        <v>0</v>
      </c>
      <c r="W285" s="43">
        <f>SUM(RomashkaP:eCommP!W285)</f>
        <v>0</v>
      </c>
      <c r="X285" s="43">
        <f>SUM(RomashkaP:eCommP!X285)</f>
        <v>0</v>
      </c>
      <c r="Y285" s="43">
        <f>SUM(RomashkaP:eCommP!Y285)</f>
        <v>0</v>
      </c>
      <c r="Z285" s="43">
        <f>SUM(RomashkaP:eCommP!Z285)</f>
        <v>0</v>
      </c>
      <c r="AA285" s="43">
        <f>SUM(RomashkaP:eCommP!AA285)</f>
        <v>0</v>
      </c>
      <c r="AB285" s="43">
        <f>SUM(RomashkaP:eCommP!AB285)</f>
        <v>0</v>
      </c>
      <c r="AC285" s="43">
        <f>SUM(RomashkaP:eCommP!AC285)</f>
        <v>0</v>
      </c>
      <c r="AD285" s="43">
        <f>SUM(RomashkaP:eCommP!AD285)</f>
        <v>0</v>
      </c>
      <c r="AE285" s="43">
        <f>SUM(RomashkaP:eCommP!AE285)</f>
        <v>0</v>
      </c>
      <c r="AF285" s="43">
        <f>SUM(RomashkaP:eCommP!AF285)</f>
        <v>0</v>
      </c>
      <c r="AG285" s="43">
        <f>SUM(RomashkaP:eCommP!AG285)</f>
        <v>0</v>
      </c>
      <c r="AH285" s="43">
        <f>SUM(RomashkaP:eCommP!AH285)</f>
        <v>0</v>
      </c>
      <c r="AI285" s="43">
        <f>SUM(RomashkaP:eCommP!AI285)</f>
        <v>0</v>
      </c>
      <c r="AJ285" s="43">
        <f>SUM(RomashkaP:eCommP!AJ285)</f>
        <v>0</v>
      </c>
      <c r="AK285" s="43">
        <f>SUM(RomashkaP:eCommP!AK285)</f>
        <v>0</v>
      </c>
      <c r="AL285" s="43">
        <f>SUM(RomashkaP:eCommP!AL285)</f>
        <v>0</v>
      </c>
      <c r="AM285" s="43">
        <f>SUM(RomashkaP:eCommP!AM285)</f>
        <v>0</v>
      </c>
      <c r="AN285" s="43">
        <f>SUM(RomashkaP:eCommP!AN285)</f>
        <v>0</v>
      </c>
      <c r="AO285" s="43">
        <f>SUM(RomashkaP:eCommP!AO285)</f>
        <v>0</v>
      </c>
      <c r="AP285" s="43">
        <f>SUM(RomashkaP:eCommP!AP285)</f>
        <v>0</v>
      </c>
      <c r="AQ285" s="43">
        <f>SUM(RomashkaP:eCommP!AQ285)</f>
        <v>0</v>
      </c>
      <c r="AR285" s="43">
        <f>SUM(RomashkaP:eCommP!AR285)</f>
        <v>0</v>
      </c>
    </row>
    <row r="286" spans="1:44" s="11" customFormat="1" ht="12" x14ac:dyDescent="0.25">
      <c r="A286" s="68">
        <f>ROW()</f>
        <v>286</v>
      </c>
      <c r="B286" s="142"/>
      <c r="E286" s="12"/>
      <c r="F286" s="11" t="s">
        <v>35</v>
      </c>
      <c r="L286" s="86"/>
      <c r="M286" s="93"/>
      <c r="N286" s="86"/>
      <c r="O286" s="86"/>
      <c r="P286" s="86"/>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L287" s="86"/>
      <c r="M287" s="93"/>
      <c r="N287" s="86"/>
      <c r="O287" s="86"/>
      <c r="P287" s="86"/>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c r="L288" s="80"/>
      <c r="M288" s="79"/>
      <c r="N288" s="80"/>
      <c r="O288" s="80"/>
      <c r="P288" s="80"/>
    </row>
    <row r="289" spans="1:44" ht="3" customHeight="1" x14ac:dyDescent="0.3">
      <c r="A289" s="19">
        <f>ROW()</f>
        <v>289</v>
      </c>
      <c r="B289" s="134"/>
      <c r="F289" s="25"/>
      <c r="G289" s="25"/>
      <c r="H289" s="25"/>
      <c r="I289" s="25"/>
      <c r="J289" s="25"/>
      <c r="K289" s="26"/>
      <c r="L289" s="80"/>
      <c r="M289" s="79"/>
      <c r="N289" s="80"/>
      <c r="O289" s="80"/>
      <c r="P289" s="80"/>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L290" s="82"/>
      <c r="M290" s="81"/>
      <c r="N290" s="161"/>
      <c r="O290" s="82"/>
      <c r="P290" s="82"/>
      <c r="Q290" s="39"/>
      <c r="R290" s="3">
        <f ca="1">SUM($T290:INDIRECT(ADDRESS($A290,SUMIFS($1:$1,$5:$5,MAX($5:$5)))))</f>
        <v>0</v>
      </c>
      <c r="U290" s="3">
        <f>SUM(RomashkaP:eCommP!U290)</f>
        <v>0</v>
      </c>
      <c r="V290" s="3">
        <f>SUM(RomashkaP:eCommP!V290)</f>
        <v>0</v>
      </c>
      <c r="W290" s="3">
        <f>SUM(RomashkaP:eCommP!W290)</f>
        <v>0</v>
      </c>
      <c r="X290" s="3">
        <f>SUM(RomashkaP:eCommP!X290)</f>
        <v>0</v>
      </c>
      <c r="Y290" s="3">
        <f>SUM(RomashkaP:eCommP!Y290)</f>
        <v>0</v>
      </c>
      <c r="Z290" s="3">
        <f>SUM(RomashkaP:eCommP!Z290)</f>
        <v>0</v>
      </c>
      <c r="AA290" s="3">
        <f>SUM(RomashkaP:eCommP!AA290)</f>
        <v>0</v>
      </c>
      <c r="AB290" s="3">
        <f>SUM(RomashkaP:eCommP!AB290)</f>
        <v>0</v>
      </c>
      <c r="AC290" s="3">
        <f>SUM(RomashkaP:eCommP!AC290)</f>
        <v>0</v>
      </c>
      <c r="AD290" s="3">
        <f>SUM(RomashkaP:eCommP!AD290)</f>
        <v>0</v>
      </c>
      <c r="AE290" s="3">
        <f>SUM(RomashkaP:eCommP!AE290)</f>
        <v>0</v>
      </c>
      <c r="AF290" s="3">
        <f>SUM(RomashkaP:eCommP!AF290)</f>
        <v>0</v>
      </c>
      <c r="AG290" s="3">
        <f>SUM(RomashkaP:eCommP!AG290)</f>
        <v>0</v>
      </c>
      <c r="AH290" s="3">
        <f>SUM(RomashkaP:eCommP!AH290)</f>
        <v>0</v>
      </c>
      <c r="AI290" s="3">
        <f>SUM(RomashkaP:eCommP!AI290)</f>
        <v>0</v>
      </c>
      <c r="AJ290" s="3">
        <f>SUM(RomashkaP:eCommP!AJ290)</f>
        <v>0</v>
      </c>
      <c r="AK290" s="3">
        <f>SUM(RomashkaP:eCommP!AK290)</f>
        <v>0</v>
      </c>
      <c r="AL290" s="3">
        <f>SUM(RomashkaP:eCommP!AL290)</f>
        <v>0</v>
      </c>
      <c r="AM290" s="3">
        <f>SUM(RomashkaP:eCommP!AM290)</f>
        <v>0</v>
      </c>
      <c r="AN290" s="3">
        <f>SUM(RomashkaP:eCommP!AN290)</f>
        <v>0</v>
      </c>
      <c r="AO290" s="3">
        <f>SUM(RomashkaP:eCommP!AO290)</f>
        <v>0</v>
      </c>
      <c r="AP290" s="3">
        <f>SUM(RomashkaP:eCommP!AP290)</f>
        <v>0</v>
      </c>
      <c r="AQ290" s="3">
        <f>SUM(RomashkaP:eCommP!AQ290)</f>
        <v>0</v>
      </c>
      <c r="AR290" s="3">
        <f>SUM(RomashkaP:eCommP!AR290)</f>
        <v>0</v>
      </c>
    </row>
    <row r="291" spans="1:44" s="128" customFormat="1" ht="12" x14ac:dyDescent="0.25">
      <c r="A291" s="126">
        <f>ROW()</f>
        <v>291</v>
      </c>
      <c r="B291" s="143"/>
      <c r="C291" s="127"/>
      <c r="E291" s="129"/>
      <c r="F291" s="114" t="s">
        <v>118</v>
      </c>
      <c r="G291" s="128" t="s">
        <v>119</v>
      </c>
      <c r="L291" s="71"/>
      <c r="M291" s="153"/>
      <c r="N291" s="71"/>
      <c r="O291" s="71"/>
      <c r="P291" s="71"/>
      <c r="Q291" s="131"/>
      <c r="R291" s="132">
        <f ca="1">SUM($T291:INDIRECT(ADDRESS($A291,SUMIFS($1:$1,$5:$5,MAX($5:$5)))))</f>
        <v>0</v>
      </c>
      <c r="U291" s="155">
        <f>SUM(RomashkaP:eCommP!U291)</f>
        <v>0</v>
      </c>
      <c r="V291" s="155">
        <f>SUM(RomashkaP:eCommP!V291)</f>
        <v>0</v>
      </c>
      <c r="W291" s="155">
        <f>SUM(RomashkaP:eCommP!W291)</f>
        <v>0</v>
      </c>
      <c r="X291" s="155">
        <f>SUM(RomashkaP:eCommP!X291)</f>
        <v>0</v>
      </c>
      <c r="Y291" s="155">
        <f>SUM(RomashkaP:eCommP!Y291)</f>
        <v>0</v>
      </c>
      <c r="Z291" s="155">
        <f>SUM(RomashkaP:eCommP!Z291)</f>
        <v>0</v>
      </c>
      <c r="AA291" s="155">
        <f>SUM(RomashkaP:eCommP!AA291)</f>
        <v>0</v>
      </c>
      <c r="AB291" s="155">
        <f>SUM(RomashkaP:eCommP!AB291)</f>
        <v>0</v>
      </c>
      <c r="AC291" s="155">
        <f>SUM(RomashkaP:eCommP!AC291)</f>
        <v>0</v>
      </c>
      <c r="AD291" s="155">
        <f>SUM(RomashkaP:eCommP!AD291)</f>
        <v>0</v>
      </c>
      <c r="AE291" s="155">
        <f>SUM(RomashkaP:eCommP!AE291)</f>
        <v>0</v>
      </c>
      <c r="AF291" s="155">
        <f>SUM(RomashkaP:eCommP!AF291)</f>
        <v>0</v>
      </c>
      <c r="AG291" s="155">
        <f>SUM(RomashkaP:eCommP!AG291)</f>
        <v>0</v>
      </c>
      <c r="AH291" s="155">
        <f>SUM(RomashkaP:eCommP!AH291)</f>
        <v>0</v>
      </c>
      <c r="AI291" s="155">
        <f>SUM(RomashkaP:eCommP!AI291)</f>
        <v>0</v>
      </c>
      <c r="AJ291" s="155">
        <f>SUM(RomashkaP:eCommP!AJ291)</f>
        <v>0</v>
      </c>
      <c r="AK291" s="155">
        <f>SUM(RomashkaP:eCommP!AK291)</f>
        <v>0</v>
      </c>
      <c r="AL291" s="155">
        <f>SUM(RomashkaP:eCommP!AL291)</f>
        <v>0</v>
      </c>
      <c r="AM291" s="155">
        <f>SUM(RomashkaP:eCommP!AM291)</f>
        <v>0</v>
      </c>
      <c r="AN291" s="155">
        <f>SUM(RomashkaP:eCommP!AN291)</f>
        <v>0</v>
      </c>
      <c r="AO291" s="155">
        <f>SUM(RomashkaP:eCommP!AO291)</f>
        <v>0</v>
      </c>
      <c r="AP291" s="155">
        <f>SUM(RomashkaP:eCommP!AP291)</f>
        <v>0</v>
      </c>
      <c r="AQ291" s="155">
        <f>SUM(RomashkaP:eCommP!AQ291)</f>
        <v>0</v>
      </c>
      <c r="AR291" s="155">
        <f>SUM(RomashkaP:eCommP!AR291)</f>
        <v>0</v>
      </c>
    </row>
    <row r="292" spans="1:44" s="128" customFormat="1" ht="12" x14ac:dyDescent="0.25">
      <c r="A292" s="126">
        <f>ROW()</f>
        <v>292</v>
      </c>
      <c r="B292" s="143"/>
      <c r="C292" s="127"/>
      <c r="E292" s="129"/>
      <c r="F292" s="114" t="s">
        <v>118</v>
      </c>
      <c r="G292" s="128" t="s">
        <v>120</v>
      </c>
      <c r="L292" s="71"/>
      <c r="M292" s="153"/>
      <c r="N292" s="71"/>
      <c r="O292" s="71"/>
      <c r="P292" s="71"/>
      <c r="Q292" s="131"/>
      <c r="R292" s="132">
        <f ca="1">SUM($T292:INDIRECT(ADDRESS($A292,SUMIFS($1:$1,$5:$5,MAX($5:$5)))))</f>
        <v>0</v>
      </c>
      <c r="U292" s="155">
        <f>SUM(RomashkaP:eCommP!U292)</f>
        <v>0</v>
      </c>
      <c r="V292" s="155">
        <f>SUM(RomashkaP:eCommP!V292)</f>
        <v>0</v>
      </c>
      <c r="W292" s="155">
        <f>SUM(RomashkaP:eCommP!W292)</f>
        <v>0</v>
      </c>
      <c r="X292" s="155">
        <f>SUM(RomashkaP:eCommP!X292)</f>
        <v>0</v>
      </c>
      <c r="Y292" s="155">
        <f>SUM(RomashkaP:eCommP!Y292)</f>
        <v>0</v>
      </c>
      <c r="Z292" s="155">
        <f>SUM(RomashkaP:eCommP!Z292)</f>
        <v>0</v>
      </c>
      <c r="AA292" s="155">
        <f>SUM(RomashkaP:eCommP!AA292)</f>
        <v>0</v>
      </c>
      <c r="AB292" s="155">
        <f>SUM(RomashkaP:eCommP!AB292)</f>
        <v>0</v>
      </c>
      <c r="AC292" s="155">
        <f>SUM(RomashkaP:eCommP!AC292)</f>
        <v>0</v>
      </c>
      <c r="AD292" s="155">
        <f>SUM(RomashkaP:eCommP!AD292)</f>
        <v>0</v>
      </c>
      <c r="AE292" s="155">
        <f>SUM(RomashkaP:eCommP!AE292)</f>
        <v>0</v>
      </c>
      <c r="AF292" s="155">
        <f>SUM(RomashkaP:eCommP!AF292)</f>
        <v>0</v>
      </c>
      <c r="AG292" s="155">
        <f>SUM(RomashkaP:eCommP!AG292)</f>
        <v>0</v>
      </c>
      <c r="AH292" s="155">
        <f>SUM(RomashkaP:eCommP!AH292)</f>
        <v>0</v>
      </c>
      <c r="AI292" s="155">
        <f>SUM(RomashkaP:eCommP!AI292)</f>
        <v>0</v>
      </c>
      <c r="AJ292" s="155">
        <f>SUM(RomashkaP:eCommP!AJ292)</f>
        <v>0</v>
      </c>
      <c r="AK292" s="155">
        <f>SUM(RomashkaP:eCommP!AK292)</f>
        <v>0</v>
      </c>
      <c r="AL292" s="155">
        <f>SUM(RomashkaP:eCommP!AL292)</f>
        <v>0</v>
      </c>
      <c r="AM292" s="155">
        <f>SUM(RomashkaP:eCommP!AM292)</f>
        <v>0</v>
      </c>
      <c r="AN292" s="155">
        <f>SUM(RomashkaP:eCommP!AN292)</f>
        <v>0</v>
      </c>
      <c r="AO292" s="155">
        <f>SUM(RomashkaP:eCommP!AO292)</f>
        <v>0</v>
      </c>
      <c r="AP292" s="155">
        <f>SUM(RomashkaP:eCommP!AP292)</f>
        <v>0</v>
      </c>
      <c r="AQ292" s="155">
        <f>SUM(RomashkaP:eCommP!AQ292)</f>
        <v>0</v>
      </c>
      <c r="AR292" s="155">
        <f>SUM(RomashkaP:eCommP!AR292)</f>
        <v>0</v>
      </c>
    </row>
    <row r="293" spans="1:44" s="128" customFormat="1" ht="12" x14ac:dyDescent="0.25">
      <c r="A293" s="126">
        <f>ROW()</f>
        <v>293</v>
      </c>
      <c r="B293" s="143"/>
      <c r="C293" s="127"/>
      <c r="E293" s="129"/>
      <c r="F293" s="114" t="s">
        <v>118</v>
      </c>
      <c r="G293" s="128" t="s">
        <v>121</v>
      </c>
      <c r="L293" s="71"/>
      <c r="M293" s="153"/>
      <c r="N293" s="71"/>
      <c r="O293" s="71"/>
      <c r="P293" s="71"/>
      <c r="Q293" s="131"/>
      <c r="R293" s="132">
        <f ca="1">SUM($T293:INDIRECT(ADDRESS($A293,SUMIFS($1:$1,$5:$5,MAX($5:$5)))))</f>
        <v>0</v>
      </c>
      <c r="U293" s="155">
        <f>SUM(RomashkaP:eCommP!U293)</f>
        <v>0</v>
      </c>
      <c r="V293" s="155">
        <f>SUM(RomashkaP:eCommP!V293)</f>
        <v>0</v>
      </c>
      <c r="W293" s="155">
        <f>SUM(RomashkaP:eCommP!W293)</f>
        <v>0</v>
      </c>
      <c r="X293" s="155">
        <f>SUM(RomashkaP:eCommP!X293)</f>
        <v>0</v>
      </c>
      <c r="Y293" s="155">
        <f>SUM(RomashkaP:eCommP!Y293)</f>
        <v>0</v>
      </c>
      <c r="Z293" s="155">
        <f>SUM(RomashkaP:eCommP!Z293)</f>
        <v>0</v>
      </c>
      <c r="AA293" s="155">
        <f>SUM(RomashkaP:eCommP!AA293)</f>
        <v>0</v>
      </c>
      <c r="AB293" s="155">
        <f>SUM(RomashkaP:eCommP!AB293)</f>
        <v>0</v>
      </c>
      <c r="AC293" s="155">
        <f>SUM(RomashkaP:eCommP!AC293)</f>
        <v>0</v>
      </c>
      <c r="AD293" s="155">
        <f>SUM(RomashkaP:eCommP!AD293)</f>
        <v>0</v>
      </c>
      <c r="AE293" s="155">
        <f>SUM(RomashkaP:eCommP!AE293)</f>
        <v>0</v>
      </c>
      <c r="AF293" s="155">
        <f>SUM(RomashkaP:eCommP!AF293)</f>
        <v>0</v>
      </c>
      <c r="AG293" s="155">
        <f>SUM(RomashkaP:eCommP!AG293)</f>
        <v>0</v>
      </c>
      <c r="AH293" s="155">
        <f>SUM(RomashkaP:eCommP!AH293)</f>
        <v>0</v>
      </c>
      <c r="AI293" s="155">
        <f>SUM(RomashkaP:eCommP!AI293)</f>
        <v>0</v>
      </c>
      <c r="AJ293" s="155">
        <f>SUM(RomashkaP:eCommP!AJ293)</f>
        <v>0</v>
      </c>
      <c r="AK293" s="155">
        <f>SUM(RomashkaP:eCommP!AK293)</f>
        <v>0</v>
      </c>
      <c r="AL293" s="155">
        <f>SUM(RomashkaP:eCommP!AL293)</f>
        <v>0</v>
      </c>
      <c r="AM293" s="155">
        <f>SUM(RomashkaP:eCommP!AM293)</f>
        <v>0</v>
      </c>
      <c r="AN293" s="155">
        <f>SUM(RomashkaP:eCommP!AN293)</f>
        <v>0</v>
      </c>
      <c r="AO293" s="155">
        <f>SUM(RomashkaP:eCommP!AO293)</f>
        <v>0</v>
      </c>
      <c r="AP293" s="155">
        <f>SUM(RomashkaP:eCommP!AP293)</f>
        <v>0</v>
      </c>
      <c r="AQ293" s="155">
        <f>SUM(RomashkaP:eCommP!AQ293)</f>
        <v>0</v>
      </c>
      <c r="AR293" s="155">
        <f>SUM(RomashkaP:eCommP!AR293)</f>
        <v>0</v>
      </c>
    </row>
    <row r="294" spans="1:44" s="128" customFormat="1" ht="12" x14ac:dyDescent="0.25">
      <c r="A294" s="126">
        <f>ROW()</f>
        <v>294</v>
      </c>
      <c r="B294" s="143"/>
      <c r="C294" s="127"/>
      <c r="E294" s="129"/>
      <c r="F294" s="114" t="s">
        <v>118</v>
      </c>
      <c r="G294" s="128" t="s">
        <v>122</v>
      </c>
      <c r="L294" s="71"/>
      <c r="M294" s="153"/>
      <c r="N294" s="71"/>
      <c r="O294" s="71"/>
      <c r="P294" s="71"/>
      <c r="Q294" s="131"/>
      <c r="R294" s="132">
        <f ca="1">SUM($T294:INDIRECT(ADDRESS($A294,SUMIFS($1:$1,$5:$5,MAX($5:$5)))))</f>
        <v>0</v>
      </c>
      <c r="U294" s="155">
        <f>SUM(RomashkaP:eCommP!U294)</f>
        <v>0</v>
      </c>
      <c r="V294" s="155">
        <f>SUM(RomashkaP:eCommP!V294)</f>
        <v>0</v>
      </c>
      <c r="W294" s="155">
        <f>SUM(RomashkaP:eCommP!W294)</f>
        <v>0</v>
      </c>
      <c r="X294" s="155">
        <f>SUM(RomashkaP:eCommP!X294)</f>
        <v>0</v>
      </c>
      <c r="Y294" s="155">
        <f>SUM(RomashkaP:eCommP!Y294)</f>
        <v>0</v>
      </c>
      <c r="Z294" s="155">
        <f>SUM(RomashkaP:eCommP!Z294)</f>
        <v>0</v>
      </c>
      <c r="AA294" s="155">
        <f>SUM(RomashkaP:eCommP!AA294)</f>
        <v>0</v>
      </c>
      <c r="AB294" s="155">
        <f>SUM(RomashkaP:eCommP!AB294)</f>
        <v>0</v>
      </c>
      <c r="AC294" s="155">
        <f>SUM(RomashkaP:eCommP!AC294)</f>
        <v>0</v>
      </c>
      <c r="AD294" s="155">
        <f>SUM(RomashkaP:eCommP!AD294)</f>
        <v>0</v>
      </c>
      <c r="AE294" s="155">
        <f>SUM(RomashkaP:eCommP!AE294)</f>
        <v>0</v>
      </c>
      <c r="AF294" s="155">
        <f>SUM(RomashkaP:eCommP!AF294)</f>
        <v>0</v>
      </c>
      <c r="AG294" s="155">
        <f>SUM(RomashkaP:eCommP!AG294)</f>
        <v>0</v>
      </c>
      <c r="AH294" s="155">
        <f>SUM(RomashkaP:eCommP!AH294)</f>
        <v>0</v>
      </c>
      <c r="AI294" s="155">
        <f>SUM(RomashkaP:eCommP!AI294)</f>
        <v>0</v>
      </c>
      <c r="AJ294" s="155">
        <f>SUM(RomashkaP:eCommP!AJ294)</f>
        <v>0</v>
      </c>
      <c r="AK294" s="155">
        <f>SUM(RomashkaP:eCommP!AK294)</f>
        <v>0</v>
      </c>
      <c r="AL294" s="155">
        <f>SUM(RomashkaP:eCommP!AL294)</f>
        <v>0</v>
      </c>
      <c r="AM294" s="155">
        <f>SUM(RomashkaP:eCommP!AM294)</f>
        <v>0</v>
      </c>
      <c r="AN294" s="155">
        <f>SUM(RomashkaP:eCommP!AN294)</f>
        <v>0</v>
      </c>
      <c r="AO294" s="155">
        <f>SUM(RomashkaP:eCommP!AO294)</f>
        <v>0</v>
      </c>
      <c r="AP294" s="155">
        <f>SUM(RomashkaP:eCommP!AP294)</f>
        <v>0</v>
      </c>
      <c r="AQ294" s="155">
        <f>SUM(RomashkaP:eCommP!AQ294)</f>
        <v>0</v>
      </c>
      <c r="AR294" s="155">
        <f>SUM(RomashkaP:eCommP!AR294)</f>
        <v>0</v>
      </c>
    </row>
    <row r="295" spans="1:44" s="128" customFormat="1" ht="12" x14ac:dyDescent="0.25">
      <c r="A295" s="126">
        <f>ROW()</f>
        <v>295</v>
      </c>
      <c r="B295" s="143"/>
      <c r="C295" s="127"/>
      <c r="E295" s="129"/>
      <c r="F295" s="114" t="s">
        <v>118</v>
      </c>
      <c r="G295" s="128" t="s">
        <v>123</v>
      </c>
      <c r="L295" s="71"/>
      <c r="M295" s="153"/>
      <c r="N295" s="71"/>
      <c r="O295" s="71"/>
      <c r="P295" s="71"/>
      <c r="Q295" s="131"/>
      <c r="R295" s="132">
        <f ca="1">SUM($T295:INDIRECT(ADDRESS($A295,SUMIFS($1:$1,$5:$5,MAX($5:$5)))))</f>
        <v>0</v>
      </c>
      <c r="U295" s="155">
        <f>SUM(RomashkaP:eCommP!U295)</f>
        <v>0</v>
      </c>
      <c r="V295" s="155">
        <f>SUM(RomashkaP:eCommP!V295)</f>
        <v>0</v>
      </c>
      <c r="W295" s="155">
        <f>SUM(RomashkaP:eCommP!W295)</f>
        <v>0</v>
      </c>
      <c r="X295" s="155">
        <f>SUM(RomashkaP:eCommP!X295)</f>
        <v>0</v>
      </c>
      <c r="Y295" s="155">
        <f>SUM(RomashkaP:eCommP!Y295)</f>
        <v>0</v>
      </c>
      <c r="Z295" s="155">
        <f>SUM(RomashkaP:eCommP!Z295)</f>
        <v>0</v>
      </c>
      <c r="AA295" s="155">
        <f>SUM(RomashkaP:eCommP!AA295)</f>
        <v>0</v>
      </c>
      <c r="AB295" s="155">
        <f>SUM(RomashkaP:eCommP!AB295)</f>
        <v>0</v>
      </c>
      <c r="AC295" s="155">
        <f>SUM(RomashkaP:eCommP!AC295)</f>
        <v>0</v>
      </c>
      <c r="AD295" s="155">
        <f>SUM(RomashkaP:eCommP!AD295)</f>
        <v>0</v>
      </c>
      <c r="AE295" s="155">
        <f>SUM(RomashkaP:eCommP!AE295)</f>
        <v>0</v>
      </c>
      <c r="AF295" s="155">
        <f>SUM(RomashkaP:eCommP!AF295)</f>
        <v>0</v>
      </c>
      <c r="AG295" s="155">
        <f>SUM(RomashkaP:eCommP!AG295)</f>
        <v>0</v>
      </c>
      <c r="AH295" s="155">
        <f>SUM(RomashkaP:eCommP!AH295)</f>
        <v>0</v>
      </c>
      <c r="AI295" s="155">
        <f>SUM(RomashkaP:eCommP!AI295)</f>
        <v>0</v>
      </c>
      <c r="AJ295" s="155">
        <f>SUM(RomashkaP:eCommP!AJ295)</f>
        <v>0</v>
      </c>
      <c r="AK295" s="155">
        <f>SUM(RomashkaP:eCommP!AK295)</f>
        <v>0</v>
      </c>
      <c r="AL295" s="155">
        <f>SUM(RomashkaP:eCommP!AL295)</f>
        <v>0</v>
      </c>
      <c r="AM295" s="155">
        <f>SUM(RomashkaP:eCommP!AM295)</f>
        <v>0</v>
      </c>
      <c r="AN295" s="155">
        <f>SUM(RomashkaP:eCommP!AN295)</f>
        <v>0</v>
      </c>
      <c r="AO295" s="155">
        <f>SUM(RomashkaP:eCommP!AO295)</f>
        <v>0</v>
      </c>
      <c r="AP295" s="155">
        <f>SUM(RomashkaP:eCommP!AP295)</f>
        <v>0</v>
      </c>
      <c r="AQ295" s="155">
        <f>SUM(RomashkaP:eCommP!AQ295)</f>
        <v>0</v>
      </c>
      <c r="AR295" s="155">
        <f>SUM(RomashkaP:eCommP!AR295)</f>
        <v>0</v>
      </c>
    </row>
    <row r="296" spans="1:44" s="128" customFormat="1" ht="12" x14ac:dyDescent="0.25">
      <c r="A296" s="126">
        <f>ROW()</f>
        <v>296</v>
      </c>
      <c r="B296" s="143"/>
      <c r="C296" s="127"/>
      <c r="E296" s="129"/>
      <c r="F296" s="114" t="s">
        <v>118</v>
      </c>
      <c r="G296" s="128" t="s">
        <v>124</v>
      </c>
      <c r="L296" s="71"/>
      <c r="M296" s="153"/>
      <c r="N296" s="71"/>
      <c r="O296" s="71"/>
      <c r="P296" s="71"/>
      <c r="Q296" s="131"/>
      <c r="R296" s="132">
        <f ca="1">SUM($T296:INDIRECT(ADDRESS($A296,SUMIFS($1:$1,$5:$5,MAX($5:$5)))))</f>
        <v>0</v>
      </c>
      <c r="U296" s="155">
        <f>SUM(RomashkaP:eCommP!U296)</f>
        <v>0</v>
      </c>
      <c r="V296" s="155">
        <f>SUM(RomashkaP:eCommP!V296)</f>
        <v>0</v>
      </c>
      <c r="W296" s="155">
        <f>SUM(RomashkaP:eCommP!W296)</f>
        <v>0</v>
      </c>
      <c r="X296" s="155">
        <f>SUM(RomashkaP:eCommP!X296)</f>
        <v>0</v>
      </c>
      <c r="Y296" s="155">
        <f>SUM(RomashkaP:eCommP!Y296)</f>
        <v>0</v>
      </c>
      <c r="Z296" s="155">
        <f>SUM(RomashkaP:eCommP!Z296)</f>
        <v>0</v>
      </c>
      <c r="AA296" s="155">
        <f>SUM(RomashkaP:eCommP!AA296)</f>
        <v>0</v>
      </c>
      <c r="AB296" s="155">
        <f>SUM(RomashkaP:eCommP!AB296)</f>
        <v>0</v>
      </c>
      <c r="AC296" s="155">
        <f>SUM(RomashkaP:eCommP!AC296)</f>
        <v>0</v>
      </c>
      <c r="AD296" s="155">
        <f>SUM(RomashkaP:eCommP!AD296)</f>
        <v>0</v>
      </c>
      <c r="AE296" s="155">
        <f>SUM(RomashkaP:eCommP!AE296)</f>
        <v>0</v>
      </c>
      <c r="AF296" s="155">
        <f>SUM(RomashkaP:eCommP!AF296)</f>
        <v>0</v>
      </c>
      <c r="AG296" s="155">
        <f>SUM(RomashkaP:eCommP!AG296)</f>
        <v>0</v>
      </c>
      <c r="AH296" s="155">
        <f>SUM(RomashkaP:eCommP!AH296)</f>
        <v>0</v>
      </c>
      <c r="AI296" s="155">
        <f>SUM(RomashkaP:eCommP!AI296)</f>
        <v>0</v>
      </c>
      <c r="AJ296" s="155">
        <f>SUM(RomashkaP:eCommP!AJ296)</f>
        <v>0</v>
      </c>
      <c r="AK296" s="155">
        <f>SUM(RomashkaP:eCommP!AK296)</f>
        <v>0</v>
      </c>
      <c r="AL296" s="155">
        <f>SUM(RomashkaP:eCommP!AL296)</f>
        <v>0</v>
      </c>
      <c r="AM296" s="155">
        <f>SUM(RomashkaP:eCommP!AM296)</f>
        <v>0</v>
      </c>
      <c r="AN296" s="155">
        <f>SUM(RomashkaP:eCommP!AN296)</f>
        <v>0</v>
      </c>
      <c r="AO296" s="155">
        <f>SUM(RomashkaP:eCommP!AO296)</f>
        <v>0</v>
      </c>
      <c r="AP296" s="155">
        <f>SUM(RomashkaP:eCommP!AP296)</f>
        <v>0</v>
      </c>
      <c r="AQ296" s="155">
        <f>SUM(RomashkaP:eCommP!AQ296)</f>
        <v>0</v>
      </c>
      <c r="AR296" s="155">
        <f>SUM(RomashkaP:eCommP!AR296)</f>
        <v>0</v>
      </c>
    </row>
    <row r="297" spans="1:44" s="128" customFormat="1" ht="12" x14ac:dyDescent="0.25">
      <c r="A297" s="126">
        <f>ROW()</f>
        <v>297</v>
      </c>
      <c r="B297" s="143"/>
      <c r="C297" s="127"/>
      <c r="E297" s="129"/>
      <c r="F297" s="114" t="s">
        <v>118</v>
      </c>
      <c r="G297" s="128" t="s">
        <v>125</v>
      </c>
      <c r="L297" s="71"/>
      <c r="M297" s="153"/>
      <c r="N297" s="71"/>
      <c r="O297" s="71"/>
      <c r="P297" s="71"/>
      <c r="Q297" s="131"/>
      <c r="R297" s="132">
        <f ca="1">SUM($T297:INDIRECT(ADDRESS($A297,SUMIFS($1:$1,$5:$5,MAX($5:$5)))))</f>
        <v>0</v>
      </c>
      <c r="U297" s="155">
        <f>SUM(RomashkaP:eCommP!U297)</f>
        <v>0</v>
      </c>
      <c r="V297" s="155">
        <f>SUM(RomashkaP:eCommP!V297)</f>
        <v>0</v>
      </c>
      <c r="W297" s="155">
        <f>SUM(RomashkaP:eCommP!W297)</f>
        <v>0</v>
      </c>
      <c r="X297" s="155">
        <f>SUM(RomashkaP:eCommP!X297)</f>
        <v>0</v>
      </c>
      <c r="Y297" s="155">
        <f>SUM(RomashkaP:eCommP!Y297)</f>
        <v>0</v>
      </c>
      <c r="Z297" s="155">
        <f>SUM(RomashkaP:eCommP!Z297)</f>
        <v>0</v>
      </c>
      <c r="AA297" s="155">
        <f>SUM(RomashkaP:eCommP!AA297)</f>
        <v>0</v>
      </c>
      <c r="AB297" s="155">
        <f>SUM(RomashkaP:eCommP!AB297)</f>
        <v>0</v>
      </c>
      <c r="AC297" s="155">
        <f>SUM(RomashkaP:eCommP!AC297)</f>
        <v>0</v>
      </c>
      <c r="AD297" s="155">
        <f>SUM(RomashkaP:eCommP!AD297)</f>
        <v>0</v>
      </c>
      <c r="AE297" s="155">
        <f>SUM(RomashkaP:eCommP!AE297)</f>
        <v>0</v>
      </c>
      <c r="AF297" s="155">
        <f>SUM(RomashkaP:eCommP!AF297)</f>
        <v>0</v>
      </c>
      <c r="AG297" s="155">
        <f>SUM(RomashkaP:eCommP!AG297)</f>
        <v>0</v>
      </c>
      <c r="AH297" s="155">
        <f>SUM(RomashkaP:eCommP!AH297)</f>
        <v>0</v>
      </c>
      <c r="AI297" s="155">
        <f>SUM(RomashkaP:eCommP!AI297)</f>
        <v>0</v>
      </c>
      <c r="AJ297" s="155">
        <f>SUM(RomashkaP:eCommP!AJ297)</f>
        <v>0</v>
      </c>
      <c r="AK297" s="155">
        <f>SUM(RomashkaP:eCommP!AK297)</f>
        <v>0</v>
      </c>
      <c r="AL297" s="155">
        <f>SUM(RomashkaP:eCommP!AL297)</f>
        <v>0</v>
      </c>
      <c r="AM297" s="155">
        <f>SUM(RomashkaP:eCommP!AM297)</f>
        <v>0</v>
      </c>
      <c r="AN297" s="155">
        <f>SUM(RomashkaP:eCommP!AN297)</f>
        <v>0</v>
      </c>
      <c r="AO297" s="155">
        <f>SUM(RomashkaP:eCommP!AO297)</f>
        <v>0</v>
      </c>
      <c r="AP297" s="155">
        <f>SUM(RomashkaP:eCommP!AP297)</f>
        <v>0</v>
      </c>
      <c r="AQ297" s="155">
        <f>SUM(RomashkaP:eCommP!AQ297)</f>
        <v>0</v>
      </c>
      <c r="AR297" s="155">
        <f>SUM(RomashkaP:eCommP!AR297)</f>
        <v>0</v>
      </c>
    </row>
    <row r="298" spans="1:44" s="128" customFormat="1" ht="12" x14ac:dyDescent="0.25">
      <c r="A298" s="126">
        <f>ROW()</f>
        <v>298</v>
      </c>
      <c r="B298" s="143"/>
      <c r="C298" s="127"/>
      <c r="E298" s="129"/>
      <c r="F298" s="114" t="s">
        <v>118</v>
      </c>
      <c r="G298" s="128" t="s">
        <v>126</v>
      </c>
      <c r="L298" s="71"/>
      <c r="M298" s="153"/>
      <c r="N298" s="71"/>
      <c r="O298" s="71"/>
      <c r="P298" s="71"/>
      <c r="Q298" s="131"/>
      <c r="R298" s="132">
        <f ca="1">SUM($T298:INDIRECT(ADDRESS($A298,SUMIFS($1:$1,$5:$5,MAX($5:$5)))))</f>
        <v>0</v>
      </c>
      <c r="U298" s="155">
        <f>SUM(RomashkaP:eCommP!U298)</f>
        <v>0</v>
      </c>
      <c r="V298" s="155">
        <f>SUM(RomashkaP:eCommP!V298)</f>
        <v>0</v>
      </c>
      <c r="W298" s="155">
        <f>SUM(RomashkaP:eCommP!W298)</f>
        <v>0</v>
      </c>
      <c r="X298" s="155">
        <f>SUM(RomashkaP:eCommP!X298)</f>
        <v>0</v>
      </c>
      <c r="Y298" s="155">
        <f>SUM(RomashkaP:eCommP!Y298)</f>
        <v>0</v>
      </c>
      <c r="Z298" s="155">
        <f>SUM(RomashkaP:eCommP!Z298)</f>
        <v>0</v>
      </c>
      <c r="AA298" s="155">
        <f>SUM(RomashkaP:eCommP!AA298)</f>
        <v>0</v>
      </c>
      <c r="AB298" s="155">
        <f>SUM(RomashkaP:eCommP!AB298)</f>
        <v>0</v>
      </c>
      <c r="AC298" s="155">
        <f>SUM(RomashkaP:eCommP!AC298)</f>
        <v>0</v>
      </c>
      <c r="AD298" s="155">
        <f>SUM(RomashkaP:eCommP!AD298)</f>
        <v>0</v>
      </c>
      <c r="AE298" s="155">
        <f>SUM(RomashkaP:eCommP!AE298)</f>
        <v>0</v>
      </c>
      <c r="AF298" s="155">
        <f>SUM(RomashkaP:eCommP!AF298)</f>
        <v>0</v>
      </c>
      <c r="AG298" s="155">
        <f>SUM(RomashkaP:eCommP!AG298)</f>
        <v>0</v>
      </c>
      <c r="AH298" s="155">
        <f>SUM(RomashkaP:eCommP!AH298)</f>
        <v>0</v>
      </c>
      <c r="AI298" s="155">
        <f>SUM(RomashkaP:eCommP!AI298)</f>
        <v>0</v>
      </c>
      <c r="AJ298" s="155">
        <f>SUM(RomashkaP:eCommP!AJ298)</f>
        <v>0</v>
      </c>
      <c r="AK298" s="155">
        <f>SUM(RomashkaP:eCommP!AK298)</f>
        <v>0</v>
      </c>
      <c r="AL298" s="155">
        <f>SUM(RomashkaP:eCommP!AL298)</f>
        <v>0</v>
      </c>
      <c r="AM298" s="155">
        <f>SUM(RomashkaP:eCommP!AM298)</f>
        <v>0</v>
      </c>
      <c r="AN298" s="155">
        <f>SUM(RomashkaP:eCommP!AN298)</f>
        <v>0</v>
      </c>
      <c r="AO298" s="155">
        <f>SUM(RomashkaP:eCommP!AO298)</f>
        <v>0</v>
      </c>
      <c r="AP298" s="155">
        <f>SUM(RomashkaP:eCommP!AP298)</f>
        <v>0</v>
      </c>
      <c r="AQ298" s="155">
        <f>SUM(RomashkaP:eCommP!AQ298)</f>
        <v>0</v>
      </c>
      <c r="AR298" s="155">
        <f>SUM(RomashkaP:eCommP!AR298)</f>
        <v>0</v>
      </c>
    </row>
    <row r="299" spans="1:44" s="128" customFormat="1" ht="12" x14ac:dyDescent="0.25">
      <c r="A299" s="126">
        <f>ROW()</f>
        <v>299</v>
      </c>
      <c r="B299" s="143"/>
      <c r="C299" s="127"/>
      <c r="E299" s="129"/>
      <c r="F299" s="114" t="s">
        <v>118</v>
      </c>
      <c r="G299" s="128" t="s">
        <v>127</v>
      </c>
      <c r="L299" s="71"/>
      <c r="M299" s="153"/>
      <c r="N299" s="71"/>
      <c r="O299" s="71"/>
      <c r="P299" s="71"/>
      <c r="Q299" s="131"/>
      <c r="R299" s="132">
        <f ca="1">SUM($T299:INDIRECT(ADDRESS($A299,SUMIFS($1:$1,$5:$5,MAX($5:$5)))))</f>
        <v>0</v>
      </c>
      <c r="U299" s="155">
        <f>SUM(RomashkaP:eCommP!U299)</f>
        <v>0</v>
      </c>
      <c r="V299" s="155">
        <f>SUM(RomashkaP:eCommP!V299)</f>
        <v>0</v>
      </c>
      <c r="W299" s="155">
        <f>SUM(RomashkaP:eCommP!W299)</f>
        <v>0</v>
      </c>
      <c r="X299" s="155">
        <f>SUM(RomashkaP:eCommP!X299)</f>
        <v>0</v>
      </c>
      <c r="Y299" s="155">
        <f>SUM(RomashkaP:eCommP!Y299)</f>
        <v>0</v>
      </c>
      <c r="Z299" s="155">
        <f>SUM(RomashkaP:eCommP!Z299)</f>
        <v>0</v>
      </c>
      <c r="AA299" s="155">
        <f>SUM(RomashkaP:eCommP!AA299)</f>
        <v>0</v>
      </c>
      <c r="AB299" s="155">
        <f>SUM(RomashkaP:eCommP!AB299)</f>
        <v>0</v>
      </c>
      <c r="AC299" s="155">
        <f>SUM(RomashkaP:eCommP!AC299)</f>
        <v>0</v>
      </c>
      <c r="AD299" s="155">
        <f>SUM(RomashkaP:eCommP!AD299)</f>
        <v>0</v>
      </c>
      <c r="AE299" s="155">
        <f>SUM(RomashkaP:eCommP!AE299)</f>
        <v>0</v>
      </c>
      <c r="AF299" s="155">
        <f>SUM(RomashkaP:eCommP!AF299)</f>
        <v>0</v>
      </c>
      <c r="AG299" s="155">
        <f>SUM(RomashkaP:eCommP!AG299)</f>
        <v>0</v>
      </c>
      <c r="AH299" s="155">
        <f>SUM(RomashkaP:eCommP!AH299)</f>
        <v>0</v>
      </c>
      <c r="AI299" s="155">
        <f>SUM(RomashkaP:eCommP!AI299)</f>
        <v>0</v>
      </c>
      <c r="AJ299" s="155">
        <f>SUM(RomashkaP:eCommP!AJ299)</f>
        <v>0</v>
      </c>
      <c r="AK299" s="155">
        <f>SUM(RomashkaP:eCommP!AK299)</f>
        <v>0</v>
      </c>
      <c r="AL299" s="155">
        <f>SUM(RomashkaP:eCommP!AL299)</f>
        <v>0</v>
      </c>
      <c r="AM299" s="155">
        <f>SUM(RomashkaP:eCommP!AM299)</f>
        <v>0</v>
      </c>
      <c r="AN299" s="155">
        <f>SUM(RomashkaP:eCommP!AN299)</f>
        <v>0</v>
      </c>
      <c r="AO299" s="155">
        <f>SUM(RomashkaP:eCommP!AO299)</f>
        <v>0</v>
      </c>
      <c r="AP299" s="155">
        <f>SUM(RomashkaP:eCommP!AP299)</f>
        <v>0</v>
      </c>
      <c r="AQ299" s="155">
        <f>SUM(RomashkaP:eCommP!AQ299)</f>
        <v>0</v>
      </c>
      <c r="AR299" s="155">
        <f>SUM(RomashkaP:eCommP!AR299)</f>
        <v>0</v>
      </c>
    </row>
    <row r="300" spans="1:44" s="128" customFormat="1" ht="12" x14ac:dyDescent="0.25">
      <c r="A300" s="126">
        <f>ROW()</f>
        <v>300</v>
      </c>
      <c r="B300" s="143"/>
      <c r="C300" s="127"/>
      <c r="E300" s="129"/>
      <c r="F300" s="114" t="s">
        <v>118</v>
      </c>
      <c r="G300" s="128" t="s">
        <v>128</v>
      </c>
      <c r="L300" s="71"/>
      <c r="M300" s="153"/>
      <c r="N300" s="71"/>
      <c r="O300" s="71"/>
      <c r="P300" s="71"/>
      <c r="Q300" s="131"/>
      <c r="R300" s="132">
        <f ca="1">SUM($T300:INDIRECT(ADDRESS($A300,SUMIFS($1:$1,$5:$5,MAX($5:$5)))))</f>
        <v>0</v>
      </c>
      <c r="U300" s="155">
        <f>SUM(RomashkaP:eCommP!U300)</f>
        <v>0</v>
      </c>
      <c r="V300" s="155">
        <f>SUM(RomashkaP:eCommP!V300)</f>
        <v>0</v>
      </c>
      <c r="W300" s="155">
        <f>SUM(RomashkaP:eCommP!W300)</f>
        <v>0</v>
      </c>
      <c r="X300" s="155">
        <f>SUM(RomashkaP:eCommP!X300)</f>
        <v>0</v>
      </c>
      <c r="Y300" s="155">
        <f>SUM(RomashkaP:eCommP!Y300)</f>
        <v>0</v>
      </c>
      <c r="Z300" s="155">
        <f>SUM(RomashkaP:eCommP!Z300)</f>
        <v>0</v>
      </c>
      <c r="AA300" s="155">
        <f>SUM(RomashkaP:eCommP!AA300)</f>
        <v>0</v>
      </c>
      <c r="AB300" s="155">
        <f>SUM(RomashkaP:eCommP!AB300)</f>
        <v>0</v>
      </c>
      <c r="AC300" s="155">
        <f>SUM(RomashkaP:eCommP!AC300)</f>
        <v>0</v>
      </c>
      <c r="AD300" s="155">
        <f>SUM(RomashkaP:eCommP!AD300)</f>
        <v>0</v>
      </c>
      <c r="AE300" s="155">
        <f>SUM(RomashkaP:eCommP!AE300)</f>
        <v>0</v>
      </c>
      <c r="AF300" s="155">
        <f>SUM(RomashkaP:eCommP!AF300)</f>
        <v>0</v>
      </c>
      <c r="AG300" s="155">
        <f>SUM(RomashkaP:eCommP!AG300)</f>
        <v>0</v>
      </c>
      <c r="AH300" s="155">
        <f>SUM(RomashkaP:eCommP!AH300)</f>
        <v>0</v>
      </c>
      <c r="AI300" s="155">
        <f>SUM(RomashkaP:eCommP!AI300)</f>
        <v>0</v>
      </c>
      <c r="AJ300" s="155">
        <f>SUM(RomashkaP:eCommP!AJ300)</f>
        <v>0</v>
      </c>
      <c r="AK300" s="155">
        <f>SUM(RomashkaP:eCommP!AK300)</f>
        <v>0</v>
      </c>
      <c r="AL300" s="155">
        <f>SUM(RomashkaP:eCommP!AL300)</f>
        <v>0</v>
      </c>
      <c r="AM300" s="155">
        <f>SUM(RomashkaP:eCommP!AM300)</f>
        <v>0</v>
      </c>
      <c r="AN300" s="155">
        <f>SUM(RomashkaP:eCommP!AN300)</f>
        <v>0</v>
      </c>
      <c r="AO300" s="155">
        <f>SUM(RomashkaP:eCommP!AO300)</f>
        <v>0</v>
      </c>
      <c r="AP300" s="155">
        <f>SUM(RomashkaP:eCommP!AP300)</f>
        <v>0</v>
      </c>
      <c r="AQ300" s="155">
        <f>SUM(RomashkaP:eCommP!AQ300)</f>
        <v>0</v>
      </c>
      <c r="AR300" s="155">
        <f>SUM(RomashkaP:eCommP!AR300)</f>
        <v>0</v>
      </c>
    </row>
    <row r="301" spans="1:44" s="17" customFormat="1" ht="10.199999999999999" x14ac:dyDescent="0.2">
      <c r="A301" s="23">
        <f>ROW()</f>
        <v>301</v>
      </c>
      <c r="B301" s="137"/>
      <c r="E301" s="16" t="s">
        <v>6</v>
      </c>
      <c r="L301" s="83"/>
      <c r="M301" s="79"/>
      <c r="N301" s="83"/>
      <c r="O301" s="83"/>
      <c r="P301" s="83"/>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80"/>
      <c r="M302" s="79"/>
      <c r="N302" s="80"/>
      <c r="O302" s="80"/>
      <c r="P302" s="80"/>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L303" s="82"/>
      <c r="M303" s="81"/>
      <c r="N303" s="82"/>
      <c r="O303" s="82"/>
      <c r="P303" s="82"/>
      <c r="Q303" s="39"/>
      <c r="R303" s="3">
        <f ca="1">SUM($T303:INDIRECT(ADDRESS($A303,SUMIFS($1:$1,$5:$5,MAX($5:$5)))))</f>
        <v>0</v>
      </c>
      <c r="U303" s="3">
        <f>SUM(RomashkaP:eCommP!U303)</f>
        <v>0</v>
      </c>
      <c r="V303" s="3">
        <f>SUM(RomashkaP:eCommP!V303)</f>
        <v>0</v>
      </c>
      <c r="W303" s="3">
        <f>SUM(RomashkaP:eCommP!W303)</f>
        <v>0</v>
      </c>
      <c r="X303" s="3">
        <f>SUM(RomashkaP:eCommP!X303)</f>
        <v>0</v>
      </c>
      <c r="Y303" s="3">
        <f>SUM(RomashkaP:eCommP!Y303)</f>
        <v>0</v>
      </c>
      <c r="Z303" s="3">
        <f>SUM(RomashkaP:eCommP!Z303)</f>
        <v>0</v>
      </c>
      <c r="AA303" s="3">
        <f>SUM(RomashkaP:eCommP!AA303)</f>
        <v>0</v>
      </c>
      <c r="AB303" s="3">
        <f>SUM(RomashkaP:eCommP!AB303)</f>
        <v>0</v>
      </c>
      <c r="AC303" s="3">
        <f>SUM(RomashkaP:eCommP!AC303)</f>
        <v>0</v>
      </c>
      <c r="AD303" s="3">
        <f>SUM(RomashkaP:eCommP!AD303)</f>
        <v>0</v>
      </c>
      <c r="AE303" s="3">
        <f>SUM(RomashkaP:eCommP!AE303)</f>
        <v>0</v>
      </c>
      <c r="AF303" s="3">
        <f>SUM(RomashkaP:eCommP!AF303)</f>
        <v>0</v>
      </c>
      <c r="AG303" s="3">
        <f>SUM(RomashkaP:eCommP!AG303)</f>
        <v>0</v>
      </c>
      <c r="AH303" s="3">
        <f>SUM(RomashkaP:eCommP!AH303)</f>
        <v>0</v>
      </c>
      <c r="AI303" s="3">
        <f>SUM(RomashkaP:eCommP!AI303)</f>
        <v>0</v>
      </c>
      <c r="AJ303" s="3">
        <f>SUM(RomashkaP:eCommP!AJ303)</f>
        <v>0</v>
      </c>
      <c r="AK303" s="3">
        <f>SUM(RomashkaP:eCommP!AK303)</f>
        <v>0</v>
      </c>
      <c r="AL303" s="3">
        <f>SUM(RomashkaP:eCommP!AL303)</f>
        <v>0</v>
      </c>
      <c r="AM303" s="3">
        <f>SUM(RomashkaP:eCommP!AM303)</f>
        <v>0</v>
      </c>
      <c r="AN303" s="3">
        <f>SUM(RomashkaP:eCommP!AN303)</f>
        <v>0</v>
      </c>
      <c r="AO303" s="3">
        <f>SUM(RomashkaP:eCommP!AO303)</f>
        <v>0</v>
      </c>
      <c r="AP303" s="3">
        <f>SUM(RomashkaP:eCommP!AP303)</f>
        <v>0</v>
      </c>
      <c r="AQ303" s="3">
        <f>SUM(RomashkaP:eCommP!AQ303)</f>
        <v>0</v>
      </c>
      <c r="AR303" s="3">
        <f>SUM(RomashkaP:eCommP!AR303)</f>
        <v>0</v>
      </c>
    </row>
    <row r="304" spans="1:44" s="5" customFormat="1" x14ac:dyDescent="0.3">
      <c r="A304" s="23">
        <f>ROW()</f>
        <v>304</v>
      </c>
      <c r="B304" s="135"/>
      <c r="C304" s="45"/>
      <c r="E304" s="24"/>
      <c r="F304" s="5" t="s">
        <v>35</v>
      </c>
      <c r="K304" s="11"/>
      <c r="L304" s="82"/>
      <c r="M304" s="81"/>
      <c r="N304" s="82"/>
      <c r="O304" s="82"/>
      <c r="P304" s="82"/>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L305" s="80"/>
      <c r="M305" s="79"/>
      <c r="N305" s="80"/>
      <c r="O305" s="80"/>
      <c r="P305" s="80"/>
      <c r="R305" s="66">
        <f ca="1">IF(MIN($T304:INDIRECT(ADDRESS($A304,SUMIFS($1:$1,$5:$5,MAX($5:$5)))))&gt;=0,0,-MIN($T304:INDIRECT(ADDRESS($A304,SUMIFS($1:$1,$5:$5,MAX($5:$5))))))</f>
        <v>0</v>
      </c>
    </row>
    <row r="306" spans="1:44" x14ac:dyDescent="0.3">
      <c r="A306" s="19">
        <f>ROW()</f>
        <v>306</v>
      </c>
      <c r="B306" s="134"/>
      <c r="L306" s="80"/>
      <c r="M306" s="79"/>
      <c r="N306" s="80"/>
      <c r="O306" s="80"/>
      <c r="P306" s="80"/>
    </row>
    <row r="307" spans="1:44" x14ac:dyDescent="0.3">
      <c r="A307" s="19">
        <f>ROW()</f>
        <v>307</v>
      </c>
      <c r="B307" s="134"/>
      <c r="F307" s="36" t="s">
        <v>1</v>
      </c>
      <c r="L307" s="80"/>
      <c r="M307" s="79"/>
      <c r="N307" s="80"/>
      <c r="O307" s="80"/>
      <c r="P307" s="80"/>
    </row>
    <row r="308" spans="1:44" ht="3" customHeight="1" x14ac:dyDescent="0.3">
      <c r="A308" s="19">
        <f>ROW()</f>
        <v>308</v>
      </c>
      <c r="B308" s="134"/>
      <c r="F308" s="25"/>
      <c r="G308" s="25"/>
      <c r="H308" s="25"/>
      <c r="I308" s="25"/>
      <c r="J308" s="25"/>
      <c r="K308" s="26"/>
      <c r="L308" s="80"/>
      <c r="M308" s="79"/>
      <c r="N308" s="80"/>
      <c r="O308" s="80"/>
      <c r="P308" s="80"/>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76"/>
      <c r="M309" s="81"/>
      <c r="N309" s="76"/>
      <c r="O309" s="76"/>
      <c r="P309" s="76"/>
      <c r="Q309" s="38"/>
      <c r="R309" s="3">
        <f ca="1">SUM($T309:INDIRECT(ADDRESS($A309,SUMIFS($1:$1,$5:$5,MAX($5:$5)))))</f>
        <v>0</v>
      </c>
      <c r="U309" s="3">
        <f>SUM(RomashkaP:eCommP!U309)</f>
        <v>0</v>
      </c>
      <c r="V309" s="3">
        <f>SUM(RomashkaP:eCommP!V309)</f>
        <v>0</v>
      </c>
      <c r="W309" s="3">
        <f>SUM(RomashkaP:eCommP!W309)</f>
        <v>0</v>
      </c>
      <c r="X309" s="3">
        <f>SUM(RomashkaP:eCommP!X309)</f>
        <v>0</v>
      </c>
      <c r="Y309" s="3">
        <f>SUM(RomashkaP:eCommP!Y309)</f>
        <v>0</v>
      </c>
      <c r="Z309" s="3">
        <f>SUM(RomashkaP:eCommP!Z309)</f>
        <v>0</v>
      </c>
      <c r="AA309" s="3">
        <f>SUM(RomashkaP:eCommP!AA309)</f>
        <v>0</v>
      </c>
      <c r="AB309" s="3">
        <f>SUM(RomashkaP:eCommP!AB309)</f>
        <v>0</v>
      </c>
      <c r="AC309" s="3">
        <f>SUM(RomashkaP:eCommP!AC309)</f>
        <v>0</v>
      </c>
      <c r="AD309" s="3">
        <f>SUM(RomashkaP:eCommP!AD309)</f>
        <v>0</v>
      </c>
      <c r="AE309" s="3">
        <f>SUM(RomashkaP:eCommP!AE309)</f>
        <v>0</v>
      </c>
      <c r="AF309" s="3">
        <f>SUM(RomashkaP:eCommP!AF309)</f>
        <v>0</v>
      </c>
      <c r="AG309" s="3">
        <f>SUM(RomashkaP:eCommP!AG309)</f>
        <v>0</v>
      </c>
      <c r="AH309" s="3">
        <f>SUM(RomashkaP:eCommP!AH309)</f>
        <v>0</v>
      </c>
      <c r="AI309" s="3">
        <f>SUM(RomashkaP:eCommP!AI309)</f>
        <v>0</v>
      </c>
      <c r="AJ309" s="3">
        <f>SUM(RomashkaP:eCommP!AJ309)</f>
        <v>0</v>
      </c>
      <c r="AK309" s="3">
        <f>SUM(RomashkaP:eCommP!AK309)</f>
        <v>0</v>
      </c>
      <c r="AL309" s="3">
        <f>SUM(RomashkaP:eCommP!AL309)</f>
        <v>0</v>
      </c>
      <c r="AM309" s="3">
        <f>SUM(RomashkaP:eCommP!AM309)</f>
        <v>0</v>
      </c>
      <c r="AN309" s="3">
        <f>SUM(RomashkaP:eCommP!AN309)</f>
        <v>0</v>
      </c>
      <c r="AO309" s="3">
        <f>SUM(RomashkaP:eCommP!AO309)</f>
        <v>0</v>
      </c>
      <c r="AP309" s="3">
        <f>SUM(RomashkaP:eCommP!AP309)</f>
        <v>0</v>
      </c>
      <c r="AQ309" s="3">
        <f>SUM(RomashkaP:eCommP!AQ309)</f>
        <v>0</v>
      </c>
      <c r="AR309" s="3">
        <f>SUM(RomashkaP:eCommP!AR309)</f>
        <v>0</v>
      </c>
    </row>
    <row r="310" spans="1:44" ht="3" customHeight="1" x14ac:dyDescent="0.3">
      <c r="A310" s="19">
        <f>ROW()</f>
        <v>310</v>
      </c>
      <c r="B310" s="134"/>
      <c r="F310" s="25"/>
      <c r="G310" s="25"/>
      <c r="H310" s="25"/>
      <c r="I310" s="25"/>
      <c r="J310" s="25"/>
      <c r="K310" s="26"/>
      <c r="L310" s="80"/>
      <c r="M310" s="79"/>
      <c r="N310" s="80"/>
      <c r="O310" s="80"/>
      <c r="P310" s="80"/>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71"/>
      <c r="M311" s="222"/>
      <c r="N311" s="71"/>
      <c r="O311" s="71"/>
      <c r="P311" s="71"/>
      <c r="Q311" s="57"/>
      <c r="R311" s="73">
        <f ca="1">SUM($T311:INDIRECT(ADDRESS($A311,SUMIFS($1:$1,$5:$5,MAX($5:$5)))))</f>
        <v>0</v>
      </c>
      <c r="S311" s="56"/>
      <c r="T311" s="56"/>
      <c r="U311" s="73">
        <f>SUM(RomashkaP:eCommP!U311)</f>
        <v>0</v>
      </c>
      <c r="V311" s="73">
        <f>SUM(RomashkaP:eCommP!V311)</f>
        <v>0</v>
      </c>
      <c r="W311" s="73">
        <f>SUM(RomashkaP:eCommP!W311)</f>
        <v>0</v>
      </c>
      <c r="X311" s="73">
        <f>SUM(RomashkaP:eCommP!X311)</f>
        <v>0</v>
      </c>
      <c r="Y311" s="73">
        <f>SUM(RomashkaP:eCommP!Y311)</f>
        <v>0</v>
      </c>
      <c r="Z311" s="73">
        <f>SUM(RomashkaP:eCommP!Z311)</f>
        <v>0</v>
      </c>
      <c r="AA311" s="73">
        <f>SUM(RomashkaP:eCommP!AA311)</f>
        <v>0</v>
      </c>
      <c r="AB311" s="73">
        <f>SUM(RomashkaP:eCommP!AB311)</f>
        <v>0</v>
      </c>
      <c r="AC311" s="73">
        <f>SUM(RomashkaP:eCommP!AC311)</f>
        <v>0</v>
      </c>
      <c r="AD311" s="73">
        <f>SUM(RomashkaP:eCommP!AD311)</f>
        <v>0</v>
      </c>
      <c r="AE311" s="73">
        <f>SUM(RomashkaP:eCommP!AE311)</f>
        <v>0</v>
      </c>
      <c r="AF311" s="73">
        <f>SUM(RomashkaP:eCommP!AF311)</f>
        <v>0</v>
      </c>
      <c r="AG311" s="73">
        <f>SUM(RomashkaP:eCommP!AG311)</f>
        <v>0</v>
      </c>
      <c r="AH311" s="73">
        <f>SUM(RomashkaP:eCommP!AH311)</f>
        <v>0</v>
      </c>
      <c r="AI311" s="73">
        <f>SUM(RomashkaP:eCommP!AI311)</f>
        <v>0</v>
      </c>
      <c r="AJ311" s="73">
        <f>SUM(RomashkaP:eCommP!AJ311)</f>
        <v>0</v>
      </c>
      <c r="AK311" s="73">
        <f>SUM(RomashkaP:eCommP!AK311)</f>
        <v>0</v>
      </c>
      <c r="AL311" s="73">
        <f>SUM(RomashkaP:eCommP!AL311)</f>
        <v>0</v>
      </c>
      <c r="AM311" s="73">
        <f>SUM(RomashkaP:eCommP!AM311)</f>
        <v>0</v>
      </c>
      <c r="AN311" s="73">
        <f>SUM(RomashkaP:eCommP!AN311)</f>
        <v>0</v>
      </c>
      <c r="AO311" s="73">
        <f>SUM(RomashkaP:eCommP!AO311)</f>
        <v>0</v>
      </c>
      <c r="AP311" s="73">
        <f>SUM(RomashkaP:eCommP!AP311)</f>
        <v>0</v>
      </c>
      <c r="AQ311" s="73">
        <f>SUM(RomashkaP:eCommP!AQ311)</f>
        <v>0</v>
      </c>
      <c r="AR311" s="73">
        <f>SUM(RomashkaP:eCommP!AR311)</f>
        <v>0</v>
      </c>
    </row>
    <row r="312" spans="1:44" s="14" customFormat="1" x14ac:dyDescent="0.3">
      <c r="A312" s="53">
        <f>ROW()</f>
        <v>312</v>
      </c>
      <c r="B312" s="144"/>
      <c r="C312" s="54" t="s">
        <v>2</v>
      </c>
      <c r="E312" s="55" t="s">
        <v>5</v>
      </c>
      <c r="F312" s="14" t="s">
        <v>71</v>
      </c>
      <c r="K312" s="56"/>
      <c r="L312" s="71"/>
      <c r="M312" s="222"/>
      <c r="N312" s="71"/>
      <c r="O312" s="71"/>
      <c r="P312" s="71"/>
      <c r="Q312" s="57"/>
      <c r="R312" s="73">
        <f ca="1">SUM($T312:INDIRECT(ADDRESS($A312,SUMIFS($1:$1,$5:$5,MAX($5:$5)))))</f>
        <v>0</v>
      </c>
      <c r="S312" s="56"/>
      <c r="T312" s="56"/>
      <c r="U312" s="73">
        <f>SUM(RomashkaP:eCommP!U312)</f>
        <v>0</v>
      </c>
      <c r="V312" s="73">
        <f>SUM(RomashkaP:eCommP!V312)</f>
        <v>0</v>
      </c>
      <c r="W312" s="73">
        <f>SUM(RomashkaP:eCommP!W312)</f>
        <v>0</v>
      </c>
      <c r="X312" s="73">
        <f>SUM(RomashkaP:eCommP!X312)</f>
        <v>0</v>
      </c>
      <c r="Y312" s="73">
        <f>SUM(RomashkaP:eCommP!Y312)</f>
        <v>0</v>
      </c>
      <c r="Z312" s="73">
        <f>SUM(RomashkaP:eCommP!Z312)</f>
        <v>0</v>
      </c>
      <c r="AA312" s="73">
        <f>SUM(RomashkaP:eCommP!AA312)</f>
        <v>0</v>
      </c>
      <c r="AB312" s="73">
        <f>SUM(RomashkaP:eCommP!AB312)</f>
        <v>0</v>
      </c>
      <c r="AC312" s="73">
        <f>SUM(RomashkaP:eCommP!AC312)</f>
        <v>0</v>
      </c>
      <c r="AD312" s="73">
        <f>SUM(RomashkaP:eCommP!AD312)</f>
        <v>0</v>
      </c>
      <c r="AE312" s="73">
        <f>SUM(RomashkaP:eCommP!AE312)</f>
        <v>0</v>
      </c>
      <c r="AF312" s="73">
        <f>SUM(RomashkaP:eCommP!AF312)</f>
        <v>0</v>
      </c>
      <c r="AG312" s="73">
        <f>SUM(RomashkaP:eCommP!AG312)</f>
        <v>0</v>
      </c>
      <c r="AH312" s="73">
        <f>SUM(RomashkaP:eCommP!AH312)</f>
        <v>0</v>
      </c>
      <c r="AI312" s="73">
        <f>SUM(RomashkaP:eCommP!AI312)</f>
        <v>0</v>
      </c>
      <c r="AJ312" s="73">
        <f>SUM(RomashkaP:eCommP!AJ312)</f>
        <v>0</v>
      </c>
      <c r="AK312" s="73">
        <f>SUM(RomashkaP:eCommP!AK312)</f>
        <v>0</v>
      </c>
      <c r="AL312" s="73">
        <f>SUM(RomashkaP:eCommP!AL312)</f>
        <v>0</v>
      </c>
      <c r="AM312" s="73">
        <f>SUM(RomashkaP:eCommP!AM312)</f>
        <v>0</v>
      </c>
      <c r="AN312" s="73">
        <f>SUM(RomashkaP:eCommP!AN312)</f>
        <v>0</v>
      </c>
      <c r="AO312" s="73">
        <f>SUM(RomashkaP:eCommP!AO312)</f>
        <v>0</v>
      </c>
      <c r="AP312" s="73">
        <f>SUM(RomashkaP:eCommP!AP312)</f>
        <v>0</v>
      </c>
      <c r="AQ312" s="73">
        <f>SUM(RomashkaP:eCommP!AQ312)</f>
        <v>0</v>
      </c>
      <c r="AR312" s="73">
        <f>SUM(RomashkaP:eCommP!AR312)</f>
        <v>0</v>
      </c>
    </row>
    <row r="313" spans="1:44" ht="3" customHeight="1" x14ac:dyDescent="0.3">
      <c r="A313" s="19">
        <f>ROW()</f>
        <v>313</v>
      </c>
      <c r="B313" s="134"/>
      <c r="F313" s="25"/>
      <c r="G313" s="25"/>
      <c r="H313" s="25"/>
      <c r="I313" s="25"/>
      <c r="J313" s="25"/>
      <c r="K313" s="26"/>
      <c r="L313" s="80"/>
      <c r="M313" s="79"/>
      <c r="N313" s="80"/>
      <c r="O313" s="80"/>
      <c r="P313" s="80"/>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71"/>
      <c r="M314" s="222"/>
      <c r="N314" s="71"/>
      <c r="O314" s="71"/>
      <c r="P314" s="71"/>
      <c r="Q314" s="57"/>
      <c r="R314" s="73">
        <f ca="1">SUM($T314:INDIRECT(ADDRESS($A314,SUMIFS($1:$1,$5:$5,MAX($5:$5)))))</f>
        <v>0</v>
      </c>
      <c r="S314" s="56"/>
      <c r="T314" s="56"/>
      <c r="U314" s="73">
        <f>SUM(RomashkaP:eCommP!U314)</f>
        <v>0</v>
      </c>
      <c r="V314" s="73">
        <f>SUM(RomashkaP:eCommP!V314)</f>
        <v>0</v>
      </c>
      <c r="W314" s="73">
        <f>SUM(RomashkaP:eCommP!W314)</f>
        <v>0</v>
      </c>
      <c r="X314" s="73">
        <f>SUM(RomashkaP:eCommP!X314)</f>
        <v>0</v>
      </c>
      <c r="Y314" s="73">
        <f>SUM(RomashkaP:eCommP!Y314)</f>
        <v>0</v>
      </c>
      <c r="Z314" s="73">
        <f>SUM(RomashkaP:eCommP!Z314)</f>
        <v>0</v>
      </c>
      <c r="AA314" s="73">
        <f>SUM(RomashkaP:eCommP!AA314)</f>
        <v>0</v>
      </c>
      <c r="AB314" s="73">
        <f>SUM(RomashkaP:eCommP!AB314)</f>
        <v>0</v>
      </c>
      <c r="AC314" s="73">
        <f>SUM(RomashkaP:eCommP!AC314)</f>
        <v>0</v>
      </c>
      <c r="AD314" s="73">
        <f>SUM(RomashkaP:eCommP!AD314)</f>
        <v>0</v>
      </c>
      <c r="AE314" s="73">
        <f>SUM(RomashkaP:eCommP!AE314)</f>
        <v>0</v>
      </c>
      <c r="AF314" s="73">
        <f>SUM(RomashkaP:eCommP!AF314)</f>
        <v>0</v>
      </c>
      <c r="AG314" s="73">
        <f>SUM(RomashkaP:eCommP!AG314)</f>
        <v>0</v>
      </c>
      <c r="AH314" s="73">
        <f>SUM(RomashkaP:eCommP!AH314)</f>
        <v>0</v>
      </c>
      <c r="AI314" s="73">
        <f>SUM(RomashkaP:eCommP!AI314)</f>
        <v>0</v>
      </c>
      <c r="AJ314" s="73">
        <f>SUM(RomashkaP:eCommP!AJ314)</f>
        <v>0</v>
      </c>
      <c r="AK314" s="73">
        <f>SUM(RomashkaP:eCommP!AK314)</f>
        <v>0</v>
      </c>
      <c r="AL314" s="73">
        <f>SUM(RomashkaP:eCommP!AL314)</f>
        <v>0</v>
      </c>
      <c r="AM314" s="73">
        <f>SUM(RomashkaP:eCommP!AM314)</f>
        <v>0</v>
      </c>
      <c r="AN314" s="73">
        <f>SUM(RomashkaP:eCommP!AN314)</f>
        <v>0</v>
      </c>
      <c r="AO314" s="73">
        <f>SUM(RomashkaP:eCommP!AO314)</f>
        <v>0</v>
      </c>
      <c r="AP314" s="73">
        <f>SUM(RomashkaP:eCommP!AP314)</f>
        <v>0</v>
      </c>
      <c r="AQ314" s="73">
        <f>SUM(RomashkaP:eCommP!AQ314)</f>
        <v>0</v>
      </c>
      <c r="AR314" s="73">
        <f>SUM(RomashkaP:eCommP!AR314)</f>
        <v>0</v>
      </c>
    </row>
    <row r="315" spans="1:44" s="14" customFormat="1" x14ac:dyDescent="0.3">
      <c r="A315" s="53">
        <f>ROW()</f>
        <v>315</v>
      </c>
      <c r="B315" s="144"/>
      <c r="C315" s="54" t="s">
        <v>2</v>
      </c>
      <c r="E315" s="55" t="s">
        <v>5</v>
      </c>
      <c r="F315" s="14" t="s">
        <v>64</v>
      </c>
      <c r="K315" s="56"/>
      <c r="L315" s="71"/>
      <c r="M315" s="222"/>
      <c r="N315" s="71"/>
      <c r="O315" s="71"/>
      <c r="P315" s="71"/>
      <c r="Q315" s="57"/>
      <c r="R315" s="73">
        <f ca="1">SUM($T315:INDIRECT(ADDRESS($A315,SUMIFS($1:$1,$5:$5,MAX($5:$5)))))</f>
        <v>0</v>
      </c>
      <c r="S315" s="56"/>
      <c r="T315" s="56"/>
      <c r="U315" s="73">
        <f>SUM(RomashkaP:eCommP!U315)</f>
        <v>0</v>
      </c>
      <c r="V315" s="73">
        <f>SUM(RomashkaP:eCommP!V315)</f>
        <v>0</v>
      </c>
      <c r="W315" s="73">
        <f>SUM(RomashkaP:eCommP!W315)</f>
        <v>0</v>
      </c>
      <c r="X315" s="73">
        <f>SUM(RomashkaP:eCommP!X315)</f>
        <v>0</v>
      </c>
      <c r="Y315" s="73">
        <f>SUM(RomashkaP:eCommP!Y315)</f>
        <v>0</v>
      </c>
      <c r="Z315" s="73">
        <f>SUM(RomashkaP:eCommP!Z315)</f>
        <v>0</v>
      </c>
      <c r="AA315" s="73">
        <f>SUM(RomashkaP:eCommP!AA315)</f>
        <v>0</v>
      </c>
      <c r="AB315" s="73">
        <f>SUM(RomashkaP:eCommP!AB315)</f>
        <v>0</v>
      </c>
      <c r="AC315" s="73">
        <f>SUM(RomashkaP:eCommP!AC315)</f>
        <v>0</v>
      </c>
      <c r="AD315" s="73">
        <f>SUM(RomashkaP:eCommP!AD315)</f>
        <v>0</v>
      </c>
      <c r="AE315" s="73">
        <f>SUM(RomashkaP:eCommP!AE315)</f>
        <v>0</v>
      </c>
      <c r="AF315" s="73">
        <f>SUM(RomashkaP:eCommP!AF315)</f>
        <v>0</v>
      </c>
      <c r="AG315" s="73">
        <f>SUM(RomashkaP:eCommP!AG315)</f>
        <v>0</v>
      </c>
      <c r="AH315" s="73">
        <f>SUM(RomashkaP:eCommP!AH315)</f>
        <v>0</v>
      </c>
      <c r="AI315" s="73">
        <f>SUM(RomashkaP:eCommP!AI315)</f>
        <v>0</v>
      </c>
      <c r="AJ315" s="73">
        <f>SUM(RomashkaP:eCommP!AJ315)</f>
        <v>0</v>
      </c>
      <c r="AK315" s="73">
        <f>SUM(RomashkaP:eCommP!AK315)</f>
        <v>0</v>
      </c>
      <c r="AL315" s="73">
        <f>SUM(RomashkaP:eCommP!AL315)</f>
        <v>0</v>
      </c>
      <c r="AM315" s="73">
        <f>SUM(RomashkaP:eCommP!AM315)</f>
        <v>0</v>
      </c>
      <c r="AN315" s="73">
        <f>SUM(RomashkaP:eCommP!AN315)</f>
        <v>0</v>
      </c>
      <c r="AO315" s="73">
        <f>SUM(RomashkaP:eCommP!AO315)</f>
        <v>0</v>
      </c>
      <c r="AP315" s="73">
        <f>SUM(RomashkaP:eCommP!AP315)</f>
        <v>0</v>
      </c>
      <c r="AQ315" s="73">
        <f>SUM(RomashkaP:eCommP!AQ315)</f>
        <v>0</v>
      </c>
      <c r="AR315" s="73">
        <f>SUM(RomashkaP:eCommP!AR315)</f>
        <v>0</v>
      </c>
    </row>
    <row r="316" spans="1:44" ht="3" customHeight="1" x14ac:dyDescent="0.3">
      <c r="A316" s="19">
        <f>ROW()</f>
        <v>316</v>
      </c>
      <c r="B316" s="134"/>
      <c r="F316" s="25"/>
      <c r="G316" s="25"/>
      <c r="H316" s="25"/>
      <c r="I316" s="25"/>
      <c r="J316" s="25"/>
      <c r="K316" s="26"/>
      <c r="L316" s="80"/>
      <c r="M316" s="79"/>
      <c r="N316" s="80"/>
      <c r="O316" s="80"/>
      <c r="P316" s="80"/>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71"/>
      <c r="M317" s="222"/>
      <c r="N317" s="71"/>
      <c r="O317" s="71"/>
      <c r="P317" s="71"/>
      <c r="Q317" s="57"/>
      <c r="R317" s="73">
        <f ca="1">SUM($T317:INDIRECT(ADDRESS($A317,SUMIFS($1:$1,$5:$5,MAX($5:$5)))))</f>
        <v>0</v>
      </c>
      <c r="S317" s="56"/>
      <c r="T317" s="56"/>
      <c r="U317" s="73">
        <f>SUM(RomashkaP:eCommP!U317)</f>
        <v>0</v>
      </c>
      <c r="V317" s="73">
        <f>SUM(RomashkaP:eCommP!V317)</f>
        <v>0</v>
      </c>
      <c r="W317" s="73">
        <f>SUM(RomashkaP:eCommP!W317)</f>
        <v>0</v>
      </c>
      <c r="X317" s="73">
        <f>SUM(RomashkaP:eCommP!X317)</f>
        <v>0</v>
      </c>
      <c r="Y317" s="73">
        <f>SUM(RomashkaP:eCommP!Y317)</f>
        <v>0</v>
      </c>
      <c r="Z317" s="73">
        <f>SUM(RomashkaP:eCommP!Z317)</f>
        <v>0</v>
      </c>
      <c r="AA317" s="73">
        <f>SUM(RomashkaP:eCommP!AA317)</f>
        <v>0</v>
      </c>
      <c r="AB317" s="73">
        <f>SUM(RomashkaP:eCommP!AB317)</f>
        <v>0</v>
      </c>
      <c r="AC317" s="73">
        <f>SUM(RomashkaP:eCommP!AC317)</f>
        <v>0</v>
      </c>
      <c r="AD317" s="73">
        <f>SUM(RomashkaP:eCommP!AD317)</f>
        <v>0</v>
      </c>
      <c r="AE317" s="73">
        <f>SUM(RomashkaP:eCommP!AE317)</f>
        <v>0</v>
      </c>
      <c r="AF317" s="73">
        <f>SUM(RomashkaP:eCommP!AF317)</f>
        <v>0</v>
      </c>
      <c r="AG317" s="73">
        <f>SUM(RomashkaP:eCommP!AG317)</f>
        <v>0</v>
      </c>
      <c r="AH317" s="73">
        <f>SUM(RomashkaP:eCommP!AH317)</f>
        <v>0</v>
      </c>
      <c r="AI317" s="73">
        <f>SUM(RomashkaP:eCommP!AI317)</f>
        <v>0</v>
      </c>
      <c r="AJ317" s="73">
        <f>SUM(RomashkaP:eCommP!AJ317)</f>
        <v>0</v>
      </c>
      <c r="AK317" s="73">
        <f>SUM(RomashkaP:eCommP!AK317)</f>
        <v>0</v>
      </c>
      <c r="AL317" s="73">
        <f>SUM(RomashkaP:eCommP!AL317)</f>
        <v>0</v>
      </c>
      <c r="AM317" s="73">
        <f>SUM(RomashkaP:eCommP!AM317)</f>
        <v>0</v>
      </c>
      <c r="AN317" s="73">
        <f>SUM(RomashkaP:eCommP!AN317)</f>
        <v>0</v>
      </c>
      <c r="AO317" s="73">
        <f>SUM(RomashkaP:eCommP!AO317)</f>
        <v>0</v>
      </c>
      <c r="AP317" s="73">
        <f>SUM(RomashkaP:eCommP!AP317)</f>
        <v>0</v>
      </c>
      <c r="AQ317" s="73">
        <f>SUM(RomashkaP:eCommP!AQ317)</f>
        <v>0</v>
      </c>
      <c r="AR317" s="73">
        <f>SUM(RomashkaP:eCommP!AR317)</f>
        <v>0</v>
      </c>
    </row>
    <row r="318" spans="1:44" s="14" customFormat="1" x14ac:dyDescent="0.3">
      <c r="A318" s="53">
        <f>ROW()</f>
        <v>318</v>
      </c>
      <c r="B318" s="144"/>
      <c r="C318" s="54" t="s">
        <v>2</v>
      </c>
      <c r="E318" s="55" t="s">
        <v>5</v>
      </c>
      <c r="F318" s="14" t="s">
        <v>72</v>
      </c>
      <c r="K318" s="56"/>
      <c r="L318" s="71"/>
      <c r="M318" s="222"/>
      <c r="N318" s="71"/>
      <c r="O318" s="71"/>
      <c r="P318" s="71"/>
      <c r="Q318" s="57"/>
      <c r="R318" s="73">
        <f ca="1">SUM($T318:INDIRECT(ADDRESS($A318,SUMIFS($1:$1,$5:$5,MAX($5:$5)))))</f>
        <v>0</v>
      </c>
      <c r="S318" s="56"/>
      <c r="T318" s="56"/>
      <c r="U318" s="73">
        <f>SUM(RomashkaP:eCommP!U318)</f>
        <v>0</v>
      </c>
      <c r="V318" s="73">
        <f>SUM(RomashkaP:eCommP!V318)</f>
        <v>0</v>
      </c>
      <c r="W318" s="73">
        <f>SUM(RomashkaP:eCommP!W318)</f>
        <v>0</v>
      </c>
      <c r="X318" s="73">
        <f>SUM(RomashkaP:eCommP!X318)</f>
        <v>0</v>
      </c>
      <c r="Y318" s="73">
        <f>SUM(RomashkaP:eCommP!Y318)</f>
        <v>0</v>
      </c>
      <c r="Z318" s="73">
        <f>SUM(RomashkaP:eCommP!Z318)</f>
        <v>0</v>
      </c>
      <c r="AA318" s="73">
        <f>SUM(RomashkaP:eCommP!AA318)</f>
        <v>0</v>
      </c>
      <c r="AB318" s="73">
        <f>SUM(RomashkaP:eCommP!AB318)</f>
        <v>0</v>
      </c>
      <c r="AC318" s="73">
        <f>SUM(RomashkaP:eCommP!AC318)</f>
        <v>0</v>
      </c>
      <c r="AD318" s="73">
        <f>SUM(RomashkaP:eCommP!AD318)</f>
        <v>0</v>
      </c>
      <c r="AE318" s="73">
        <f>SUM(RomashkaP:eCommP!AE318)</f>
        <v>0</v>
      </c>
      <c r="AF318" s="73">
        <f>SUM(RomashkaP:eCommP!AF318)</f>
        <v>0</v>
      </c>
      <c r="AG318" s="73">
        <f>SUM(RomashkaP:eCommP!AG318)</f>
        <v>0</v>
      </c>
      <c r="AH318" s="73">
        <f>SUM(RomashkaP:eCommP!AH318)</f>
        <v>0</v>
      </c>
      <c r="AI318" s="73">
        <f>SUM(RomashkaP:eCommP!AI318)</f>
        <v>0</v>
      </c>
      <c r="AJ318" s="73">
        <f>SUM(RomashkaP:eCommP!AJ318)</f>
        <v>0</v>
      </c>
      <c r="AK318" s="73">
        <f>SUM(RomashkaP:eCommP!AK318)</f>
        <v>0</v>
      </c>
      <c r="AL318" s="73">
        <f>SUM(RomashkaP:eCommP!AL318)</f>
        <v>0</v>
      </c>
      <c r="AM318" s="73">
        <f>SUM(RomashkaP:eCommP!AM318)</f>
        <v>0</v>
      </c>
      <c r="AN318" s="73">
        <f>SUM(RomashkaP:eCommP!AN318)</f>
        <v>0</v>
      </c>
      <c r="AO318" s="73">
        <f>SUM(RomashkaP:eCommP!AO318)</f>
        <v>0</v>
      </c>
      <c r="AP318" s="73">
        <f>SUM(RomashkaP:eCommP!AP318)</f>
        <v>0</v>
      </c>
      <c r="AQ318" s="73">
        <f>SUM(RomashkaP:eCommP!AQ318)</f>
        <v>0</v>
      </c>
      <c r="AR318" s="73">
        <f>SUM(RomashkaP:eCommP!AR318)</f>
        <v>0</v>
      </c>
    </row>
    <row r="319" spans="1:44" ht="3" customHeight="1" x14ac:dyDescent="0.3">
      <c r="A319" s="19">
        <f>ROW()</f>
        <v>319</v>
      </c>
      <c r="B319" s="134"/>
      <c r="F319" s="25"/>
      <c r="G319" s="25"/>
      <c r="H319" s="25"/>
      <c r="I319" s="25"/>
      <c r="J319" s="25"/>
      <c r="K319" s="26"/>
      <c r="L319" s="80"/>
      <c r="M319" s="79"/>
      <c r="N319" s="80"/>
      <c r="O319" s="80"/>
      <c r="P319" s="80"/>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71"/>
      <c r="M320" s="222"/>
      <c r="N320" s="71"/>
      <c r="O320" s="71"/>
      <c r="P320" s="71"/>
      <c r="Q320" s="57"/>
      <c r="R320" s="73">
        <f ca="1">SUM($T320:INDIRECT(ADDRESS($A320,SUMIFS($1:$1,$5:$5,MAX($5:$5)))))</f>
        <v>0</v>
      </c>
      <c r="S320" s="56"/>
      <c r="T320" s="56"/>
      <c r="U320" s="73">
        <f>SUM(RomashkaP:eCommP!U320)</f>
        <v>0</v>
      </c>
      <c r="V320" s="73">
        <f>SUM(RomashkaP:eCommP!V320)</f>
        <v>0</v>
      </c>
      <c r="W320" s="73">
        <f>SUM(RomashkaP:eCommP!W320)</f>
        <v>0</v>
      </c>
      <c r="X320" s="73">
        <f>SUM(RomashkaP:eCommP!X320)</f>
        <v>0</v>
      </c>
      <c r="Y320" s="73">
        <f>SUM(RomashkaP:eCommP!Y320)</f>
        <v>0</v>
      </c>
      <c r="Z320" s="73">
        <f>SUM(RomashkaP:eCommP!Z320)</f>
        <v>0</v>
      </c>
      <c r="AA320" s="73">
        <f>SUM(RomashkaP:eCommP!AA320)</f>
        <v>0</v>
      </c>
      <c r="AB320" s="73">
        <f>SUM(RomashkaP:eCommP!AB320)</f>
        <v>0</v>
      </c>
      <c r="AC320" s="73">
        <f>SUM(RomashkaP:eCommP!AC320)</f>
        <v>0</v>
      </c>
      <c r="AD320" s="73">
        <f>SUM(RomashkaP:eCommP!AD320)</f>
        <v>0</v>
      </c>
      <c r="AE320" s="73">
        <f>SUM(RomashkaP:eCommP!AE320)</f>
        <v>0</v>
      </c>
      <c r="AF320" s="73">
        <f>SUM(RomashkaP:eCommP!AF320)</f>
        <v>0</v>
      </c>
      <c r="AG320" s="73">
        <f>SUM(RomashkaP:eCommP!AG320)</f>
        <v>0</v>
      </c>
      <c r="AH320" s="73">
        <f>SUM(RomashkaP:eCommP!AH320)</f>
        <v>0</v>
      </c>
      <c r="AI320" s="73">
        <f>SUM(RomashkaP:eCommP!AI320)</f>
        <v>0</v>
      </c>
      <c r="AJ320" s="73">
        <f>SUM(RomashkaP:eCommP!AJ320)</f>
        <v>0</v>
      </c>
      <c r="AK320" s="73">
        <f>SUM(RomashkaP:eCommP!AK320)</f>
        <v>0</v>
      </c>
      <c r="AL320" s="73">
        <f>SUM(RomashkaP:eCommP!AL320)</f>
        <v>0</v>
      </c>
      <c r="AM320" s="73">
        <f>SUM(RomashkaP:eCommP!AM320)</f>
        <v>0</v>
      </c>
      <c r="AN320" s="73">
        <f>SUM(RomashkaP:eCommP!AN320)</f>
        <v>0</v>
      </c>
      <c r="AO320" s="73">
        <f>SUM(RomashkaP:eCommP!AO320)</f>
        <v>0</v>
      </c>
      <c r="AP320" s="73">
        <f>SUM(RomashkaP:eCommP!AP320)</f>
        <v>0</v>
      </c>
      <c r="AQ320" s="73">
        <f>SUM(RomashkaP:eCommP!AQ320)</f>
        <v>0</v>
      </c>
      <c r="AR320" s="73">
        <f>SUM(RomashkaP:eCommP!AR320)</f>
        <v>0</v>
      </c>
    </row>
    <row r="321" spans="1:44" s="14" customFormat="1" x14ac:dyDescent="0.3">
      <c r="A321" s="53">
        <f>ROW()</f>
        <v>321</v>
      </c>
      <c r="B321" s="144"/>
      <c r="C321" s="54" t="s">
        <v>2</v>
      </c>
      <c r="E321" s="55"/>
      <c r="F321" s="14" t="s">
        <v>68</v>
      </c>
      <c r="K321" s="56"/>
      <c r="L321" s="71"/>
      <c r="M321" s="222"/>
      <c r="N321" s="71"/>
      <c r="O321" s="71"/>
      <c r="P321" s="71"/>
      <c r="Q321" s="57"/>
      <c r="R321" s="73">
        <f ca="1">SUM($T321:INDIRECT(ADDRESS($A321,SUMIFS($1:$1,$5:$5,MAX($5:$5)))))</f>
        <v>0</v>
      </c>
      <c r="S321" s="56"/>
      <c r="T321" s="56"/>
      <c r="U321" s="73">
        <f>SUM(RomashkaP:eCommP!U321)</f>
        <v>0</v>
      </c>
      <c r="V321" s="73">
        <f>SUM(RomashkaP:eCommP!V321)</f>
        <v>0</v>
      </c>
      <c r="W321" s="73">
        <f>SUM(RomashkaP:eCommP!W321)</f>
        <v>0</v>
      </c>
      <c r="X321" s="73">
        <f>SUM(RomashkaP:eCommP!X321)</f>
        <v>0</v>
      </c>
      <c r="Y321" s="73">
        <f>SUM(RomashkaP:eCommP!Y321)</f>
        <v>0</v>
      </c>
      <c r="Z321" s="73">
        <f>SUM(RomashkaP:eCommP!Z321)</f>
        <v>0</v>
      </c>
      <c r="AA321" s="73">
        <f>SUM(RomashkaP:eCommP!AA321)</f>
        <v>0</v>
      </c>
      <c r="AB321" s="73">
        <f>SUM(RomashkaP:eCommP!AB321)</f>
        <v>0</v>
      </c>
      <c r="AC321" s="73">
        <f>SUM(RomashkaP:eCommP!AC321)</f>
        <v>0</v>
      </c>
      <c r="AD321" s="73">
        <f>SUM(RomashkaP:eCommP!AD321)</f>
        <v>0</v>
      </c>
      <c r="AE321" s="73">
        <f>SUM(RomashkaP:eCommP!AE321)</f>
        <v>0</v>
      </c>
      <c r="AF321" s="73">
        <f>SUM(RomashkaP:eCommP!AF321)</f>
        <v>0</v>
      </c>
      <c r="AG321" s="73">
        <f>SUM(RomashkaP:eCommP!AG321)</f>
        <v>0</v>
      </c>
      <c r="AH321" s="73">
        <f>SUM(RomashkaP:eCommP!AH321)</f>
        <v>0</v>
      </c>
      <c r="AI321" s="73">
        <f>SUM(RomashkaP:eCommP!AI321)</f>
        <v>0</v>
      </c>
      <c r="AJ321" s="73">
        <f>SUM(RomashkaP:eCommP!AJ321)</f>
        <v>0</v>
      </c>
      <c r="AK321" s="73">
        <f>SUM(RomashkaP:eCommP!AK321)</f>
        <v>0</v>
      </c>
      <c r="AL321" s="73">
        <f>SUM(RomashkaP:eCommP!AL321)</f>
        <v>0</v>
      </c>
      <c r="AM321" s="73">
        <f>SUM(RomashkaP:eCommP!AM321)</f>
        <v>0</v>
      </c>
      <c r="AN321" s="73">
        <f>SUM(RomashkaP:eCommP!AN321)</f>
        <v>0</v>
      </c>
      <c r="AO321" s="73">
        <f>SUM(RomashkaP:eCommP!AO321)</f>
        <v>0</v>
      </c>
      <c r="AP321" s="73">
        <f>SUM(RomashkaP:eCommP!AP321)</f>
        <v>0</v>
      </c>
      <c r="AQ321" s="73">
        <f>SUM(RomashkaP:eCommP!AQ321)</f>
        <v>0</v>
      </c>
      <c r="AR321" s="73">
        <f>SUM(RomashkaP:eCommP!AR321)</f>
        <v>0</v>
      </c>
    </row>
    <row r="322" spans="1:44" ht="3" customHeight="1" x14ac:dyDescent="0.3">
      <c r="A322" s="19">
        <f>ROW()</f>
        <v>322</v>
      </c>
      <c r="B322" s="134"/>
      <c r="F322" s="25"/>
      <c r="G322" s="25"/>
      <c r="H322" s="25"/>
      <c r="I322" s="25"/>
      <c r="J322" s="25"/>
      <c r="K322" s="26"/>
      <c r="L322" s="80"/>
      <c r="M322" s="79"/>
      <c r="N322" s="80"/>
      <c r="O322" s="80"/>
      <c r="P322" s="80"/>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71"/>
      <c r="M323" s="222"/>
      <c r="N323" s="71"/>
      <c r="O323" s="71"/>
      <c r="P323" s="71"/>
      <c r="Q323" s="57"/>
      <c r="R323" s="73">
        <f ca="1">SUM($T323:INDIRECT(ADDRESS($A323,SUMIFS($1:$1,$5:$5,MAX($5:$5)))))</f>
        <v>0</v>
      </c>
      <c r="S323" s="56"/>
      <c r="T323" s="56"/>
      <c r="U323" s="73">
        <f>SUM(RomashkaP:eCommP!U323)</f>
        <v>0</v>
      </c>
      <c r="V323" s="73">
        <f>SUM(RomashkaP:eCommP!V323)</f>
        <v>0</v>
      </c>
      <c r="W323" s="73">
        <f>SUM(RomashkaP:eCommP!W323)</f>
        <v>0</v>
      </c>
      <c r="X323" s="73">
        <f>SUM(RomashkaP:eCommP!X323)</f>
        <v>0</v>
      </c>
      <c r="Y323" s="73">
        <f>SUM(RomashkaP:eCommP!Y323)</f>
        <v>0</v>
      </c>
      <c r="Z323" s="73">
        <f>SUM(RomashkaP:eCommP!Z323)</f>
        <v>0</v>
      </c>
      <c r="AA323" s="73">
        <f>SUM(RomashkaP:eCommP!AA323)</f>
        <v>0</v>
      </c>
      <c r="AB323" s="73">
        <f>SUM(RomashkaP:eCommP!AB323)</f>
        <v>0</v>
      </c>
      <c r="AC323" s="73">
        <f>SUM(RomashkaP:eCommP!AC323)</f>
        <v>0</v>
      </c>
      <c r="AD323" s="73">
        <f>SUM(RomashkaP:eCommP!AD323)</f>
        <v>0</v>
      </c>
      <c r="AE323" s="73">
        <f>SUM(RomashkaP:eCommP!AE323)</f>
        <v>0</v>
      </c>
      <c r="AF323" s="73">
        <f>SUM(RomashkaP:eCommP!AF323)</f>
        <v>0</v>
      </c>
      <c r="AG323" s="73">
        <f>SUM(RomashkaP:eCommP!AG323)</f>
        <v>0</v>
      </c>
      <c r="AH323" s="73">
        <f>SUM(RomashkaP:eCommP!AH323)</f>
        <v>0</v>
      </c>
      <c r="AI323" s="73">
        <f>SUM(RomashkaP:eCommP!AI323)</f>
        <v>0</v>
      </c>
      <c r="AJ323" s="73">
        <f>SUM(RomashkaP:eCommP!AJ323)</f>
        <v>0</v>
      </c>
      <c r="AK323" s="73">
        <f>SUM(RomashkaP:eCommP!AK323)</f>
        <v>0</v>
      </c>
      <c r="AL323" s="73">
        <f>SUM(RomashkaP:eCommP!AL323)</f>
        <v>0</v>
      </c>
      <c r="AM323" s="73">
        <f>SUM(RomashkaP:eCommP!AM323)</f>
        <v>0</v>
      </c>
      <c r="AN323" s="73">
        <f>SUM(RomashkaP:eCommP!AN323)</f>
        <v>0</v>
      </c>
      <c r="AO323" s="73">
        <f>SUM(RomashkaP:eCommP!AO323)</f>
        <v>0</v>
      </c>
      <c r="AP323" s="73">
        <f>SUM(RomashkaP:eCommP!AP323)</f>
        <v>0</v>
      </c>
      <c r="AQ323" s="73">
        <f>SUM(RomashkaP:eCommP!AQ323)</f>
        <v>0</v>
      </c>
      <c r="AR323" s="73">
        <f>SUM(RomashkaP:eCommP!AR323)</f>
        <v>0</v>
      </c>
    </row>
    <row r="324" spans="1:44" s="14" customFormat="1" x14ac:dyDescent="0.3">
      <c r="A324" s="53">
        <f>ROW()</f>
        <v>324</v>
      </c>
      <c r="B324" s="144"/>
      <c r="C324" s="54" t="s">
        <v>2</v>
      </c>
      <c r="E324" s="55"/>
      <c r="F324" s="14" t="s">
        <v>70</v>
      </c>
      <c r="K324" s="56"/>
      <c r="L324" s="71"/>
      <c r="M324" s="222"/>
      <c r="N324" s="71"/>
      <c r="O324" s="71"/>
      <c r="P324" s="71"/>
      <c r="Q324" s="57"/>
      <c r="R324" s="73">
        <f ca="1">SUM($T324:INDIRECT(ADDRESS($A324,SUMIFS($1:$1,$5:$5,MAX($5:$5)))))</f>
        <v>0</v>
      </c>
      <c r="S324" s="56"/>
      <c r="T324" s="56"/>
      <c r="U324" s="73">
        <f>SUM(RomashkaP:eCommP!U324)</f>
        <v>0</v>
      </c>
      <c r="V324" s="73">
        <f>SUM(RomashkaP:eCommP!V324)</f>
        <v>0</v>
      </c>
      <c r="W324" s="73">
        <f>SUM(RomashkaP:eCommP!W324)</f>
        <v>0</v>
      </c>
      <c r="X324" s="73">
        <f>SUM(RomashkaP:eCommP!X324)</f>
        <v>0</v>
      </c>
      <c r="Y324" s="73">
        <f>SUM(RomashkaP:eCommP!Y324)</f>
        <v>0</v>
      </c>
      <c r="Z324" s="73">
        <f>SUM(RomashkaP:eCommP!Z324)</f>
        <v>0</v>
      </c>
      <c r="AA324" s="73">
        <f>SUM(RomashkaP:eCommP!AA324)</f>
        <v>0</v>
      </c>
      <c r="AB324" s="73">
        <f>SUM(RomashkaP:eCommP!AB324)</f>
        <v>0</v>
      </c>
      <c r="AC324" s="73">
        <f>SUM(RomashkaP:eCommP!AC324)</f>
        <v>0</v>
      </c>
      <c r="AD324" s="73">
        <f>SUM(RomashkaP:eCommP!AD324)</f>
        <v>0</v>
      </c>
      <c r="AE324" s="73">
        <f>SUM(RomashkaP:eCommP!AE324)</f>
        <v>0</v>
      </c>
      <c r="AF324" s="73">
        <f>SUM(RomashkaP:eCommP!AF324)</f>
        <v>0</v>
      </c>
      <c r="AG324" s="73">
        <f>SUM(RomashkaP:eCommP!AG324)</f>
        <v>0</v>
      </c>
      <c r="AH324" s="73">
        <f>SUM(RomashkaP:eCommP!AH324)</f>
        <v>0</v>
      </c>
      <c r="AI324" s="73">
        <f>SUM(RomashkaP:eCommP!AI324)</f>
        <v>0</v>
      </c>
      <c r="AJ324" s="73">
        <f>SUM(RomashkaP:eCommP!AJ324)</f>
        <v>0</v>
      </c>
      <c r="AK324" s="73">
        <f>SUM(RomashkaP:eCommP!AK324)</f>
        <v>0</v>
      </c>
      <c r="AL324" s="73">
        <f>SUM(RomashkaP:eCommP!AL324)</f>
        <v>0</v>
      </c>
      <c r="AM324" s="73">
        <f>SUM(RomashkaP:eCommP!AM324)</f>
        <v>0</v>
      </c>
      <c r="AN324" s="73">
        <f>SUM(RomashkaP:eCommP!AN324)</f>
        <v>0</v>
      </c>
      <c r="AO324" s="73">
        <f>SUM(RomashkaP:eCommP!AO324)</f>
        <v>0</v>
      </c>
      <c r="AP324" s="73">
        <f>SUM(RomashkaP:eCommP!AP324)</f>
        <v>0</v>
      </c>
      <c r="AQ324" s="73">
        <f>SUM(RomashkaP:eCommP!AQ324)</f>
        <v>0</v>
      </c>
      <c r="AR324" s="73">
        <f>SUM(RomashkaP:eCommP!AR324)</f>
        <v>0</v>
      </c>
    </row>
    <row r="325" spans="1:44" ht="3" customHeight="1" x14ac:dyDescent="0.3">
      <c r="A325" s="19">
        <f>ROW()</f>
        <v>325</v>
      </c>
      <c r="B325" s="134"/>
      <c r="F325" s="25"/>
      <c r="G325" s="25"/>
      <c r="H325" s="25"/>
      <c r="I325" s="25"/>
      <c r="J325" s="25"/>
      <c r="K325" s="26"/>
      <c r="L325" s="80"/>
      <c r="M325" s="79"/>
      <c r="N325" s="80"/>
      <c r="O325" s="80"/>
      <c r="P325" s="80"/>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L326" s="82"/>
      <c r="M326" s="223"/>
      <c r="N326" s="224"/>
      <c r="O326" s="82"/>
      <c r="P326" s="82"/>
      <c r="Q326" s="42"/>
      <c r="R326" s="118">
        <f ca="1">SUM($T326:INDIRECT(ADDRESS($A326,SUMIFS($1:$1,$5:$5,MAX($5:$5)))))</f>
        <v>0</v>
      </c>
      <c r="S326" s="119"/>
      <c r="T326" s="119"/>
      <c r="U326" s="118">
        <f>SUM(RomashkaP:eCommP!U326)</f>
        <v>0</v>
      </c>
      <c r="V326" s="118">
        <f>SUM(RomashkaP:eCommP!V326)</f>
        <v>0</v>
      </c>
      <c r="W326" s="118">
        <f>SUM(RomashkaP:eCommP!W326)</f>
        <v>0</v>
      </c>
      <c r="X326" s="118">
        <f>SUM(RomashkaP:eCommP!X326)</f>
        <v>0</v>
      </c>
      <c r="Y326" s="118">
        <f>SUM(RomashkaP:eCommP!Y326)</f>
        <v>0</v>
      </c>
      <c r="Z326" s="118">
        <f>SUM(RomashkaP:eCommP!Z326)</f>
        <v>0</v>
      </c>
      <c r="AA326" s="118">
        <f>SUM(RomashkaP:eCommP!AA326)</f>
        <v>0</v>
      </c>
      <c r="AB326" s="118">
        <f>SUM(RomashkaP:eCommP!AB326)</f>
        <v>0</v>
      </c>
      <c r="AC326" s="118">
        <f>SUM(RomashkaP:eCommP!AC326)</f>
        <v>0</v>
      </c>
      <c r="AD326" s="118">
        <f>SUM(RomashkaP:eCommP!AD326)</f>
        <v>0</v>
      </c>
      <c r="AE326" s="118">
        <f>SUM(RomashkaP:eCommP!AE326)</f>
        <v>0</v>
      </c>
      <c r="AF326" s="118">
        <f>SUM(RomashkaP:eCommP!AF326)</f>
        <v>0</v>
      </c>
      <c r="AG326" s="118">
        <f>SUM(RomashkaP:eCommP!AG326)</f>
        <v>0</v>
      </c>
      <c r="AH326" s="118">
        <f>SUM(RomashkaP:eCommP!AH326)</f>
        <v>0</v>
      </c>
      <c r="AI326" s="118">
        <f>SUM(RomashkaP:eCommP!AI326)</f>
        <v>0</v>
      </c>
      <c r="AJ326" s="118">
        <f>SUM(RomashkaP:eCommP!AJ326)</f>
        <v>0</v>
      </c>
      <c r="AK326" s="118">
        <f>SUM(RomashkaP:eCommP!AK326)</f>
        <v>0</v>
      </c>
      <c r="AL326" s="118">
        <f>SUM(RomashkaP:eCommP!AL326)</f>
        <v>0</v>
      </c>
      <c r="AM326" s="118">
        <f>SUM(RomashkaP:eCommP!AM326)</f>
        <v>0</v>
      </c>
      <c r="AN326" s="118">
        <f>SUM(RomashkaP:eCommP!AN326)</f>
        <v>0</v>
      </c>
      <c r="AO326" s="118">
        <f>SUM(RomashkaP:eCommP!AO326)</f>
        <v>0</v>
      </c>
      <c r="AP326" s="118">
        <f>SUM(RomashkaP:eCommP!AP326)</f>
        <v>0</v>
      </c>
      <c r="AQ326" s="118">
        <f>SUM(RomashkaP:eCommP!AQ326)</f>
        <v>0</v>
      </c>
      <c r="AR326" s="118">
        <f>SUM(RomashkaP:eCommP!AR326)</f>
        <v>0</v>
      </c>
    </row>
    <row r="327" spans="1:44" s="5" customFormat="1" x14ac:dyDescent="0.3">
      <c r="A327" s="20">
        <f>ROW()</f>
        <v>327</v>
      </c>
      <c r="B327" s="135"/>
      <c r="C327" s="75" t="s">
        <v>2</v>
      </c>
      <c r="E327" s="24"/>
      <c r="F327" s="5" t="s">
        <v>77</v>
      </c>
      <c r="K327" s="11"/>
      <c r="L327" s="82"/>
      <c r="M327" s="223"/>
      <c r="N327" s="82"/>
      <c r="O327" s="82"/>
      <c r="P327" s="82"/>
      <c r="Q327" s="42"/>
      <c r="R327" s="120">
        <f ca="1">SUM($T327:INDIRECT(ADDRESS($A327,SUMIFS($1:$1,$5:$5,MAX($5:$5)))))</f>
        <v>0</v>
      </c>
      <c r="S327" s="121"/>
      <c r="T327" s="121"/>
      <c r="U327" s="120">
        <f>SUM(RomashkaP:eCommP!U327)</f>
        <v>0</v>
      </c>
      <c r="V327" s="120">
        <f>SUM(RomashkaP:eCommP!V327)</f>
        <v>0</v>
      </c>
      <c r="W327" s="120">
        <f>SUM(RomashkaP:eCommP!W327)</f>
        <v>0</v>
      </c>
      <c r="X327" s="120">
        <f>SUM(RomashkaP:eCommP!X327)</f>
        <v>0</v>
      </c>
      <c r="Y327" s="120">
        <f>SUM(RomashkaP:eCommP!Y327)</f>
        <v>0</v>
      </c>
      <c r="Z327" s="120">
        <f>SUM(RomashkaP:eCommP!Z327)</f>
        <v>0</v>
      </c>
      <c r="AA327" s="120">
        <f>SUM(RomashkaP:eCommP!AA327)</f>
        <v>0</v>
      </c>
      <c r="AB327" s="120">
        <f>SUM(RomashkaP:eCommP!AB327)</f>
        <v>0</v>
      </c>
      <c r="AC327" s="120">
        <f>SUM(RomashkaP:eCommP!AC327)</f>
        <v>0</v>
      </c>
      <c r="AD327" s="120">
        <f>SUM(RomashkaP:eCommP!AD327)</f>
        <v>0</v>
      </c>
      <c r="AE327" s="120">
        <f>SUM(RomashkaP:eCommP!AE327)</f>
        <v>0</v>
      </c>
      <c r="AF327" s="120">
        <f>SUM(RomashkaP:eCommP!AF327)</f>
        <v>0</v>
      </c>
      <c r="AG327" s="120">
        <f>SUM(RomashkaP:eCommP!AG327)</f>
        <v>0</v>
      </c>
      <c r="AH327" s="120">
        <f>SUM(RomashkaP:eCommP!AH327)</f>
        <v>0</v>
      </c>
      <c r="AI327" s="120">
        <f>SUM(RomashkaP:eCommP!AI327)</f>
        <v>0</v>
      </c>
      <c r="AJ327" s="120">
        <f>SUM(RomashkaP:eCommP!AJ327)</f>
        <v>0</v>
      </c>
      <c r="AK327" s="120">
        <f>SUM(RomashkaP:eCommP!AK327)</f>
        <v>0</v>
      </c>
      <c r="AL327" s="120">
        <f>SUM(RomashkaP:eCommP!AL327)</f>
        <v>0</v>
      </c>
      <c r="AM327" s="120">
        <f>SUM(RomashkaP:eCommP!AM327)</f>
        <v>0</v>
      </c>
      <c r="AN327" s="120">
        <f>SUM(RomashkaP:eCommP!AN327)</f>
        <v>0</v>
      </c>
      <c r="AO327" s="120">
        <f>SUM(RomashkaP:eCommP!AO327)</f>
        <v>0</v>
      </c>
      <c r="AP327" s="120">
        <f>SUM(RomashkaP:eCommP!AP327)</f>
        <v>0</v>
      </c>
      <c r="AQ327" s="120">
        <f>SUM(RomashkaP:eCommP!AQ327)</f>
        <v>0</v>
      </c>
      <c r="AR327" s="120">
        <f>SUM(RomashkaP:eCommP!AR327)</f>
        <v>0</v>
      </c>
    </row>
    <row r="328" spans="1:44" ht="3" customHeight="1" x14ac:dyDescent="0.3">
      <c r="A328" s="19">
        <f>ROW()</f>
        <v>328</v>
      </c>
      <c r="B328" s="134"/>
      <c r="F328" s="25"/>
      <c r="G328" s="25"/>
      <c r="H328" s="25"/>
      <c r="I328" s="25"/>
      <c r="J328" s="25"/>
      <c r="K328" s="26"/>
      <c r="L328" s="80"/>
      <c r="M328" s="79"/>
      <c r="N328" s="80"/>
      <c r="O328" s="80"/>
      <c r="P328" s="80"/>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L329" s="225"/>
      <c r="M329" s="222"/>
      <c r="N329" s="225"/>
      <c r="O329" s="225"/>
      <c r="P329" s="225"/>
      <c r="Q329" s="57"/>
      <c r="R329" s="13">
        <f ca="1">SUM($T329:INDIRECT(ADDRESS($A329,SUMIFS($1:$1,$5:$5,MAX($5:$5)))))</f>
        <v>0</v>
      </c>
      <c r="U329" s="13">
        <f>SUM(RomashkaP:eCommP!U329)</f>
        <v>0</v>
      </c>
      <c r="V329" s="13">
        <f>SUM(RomashkaP:eCommP!V329)</f>
        <v>0</v>
      </c>
      <c r="W329" s="13">
        <f>SUM(RomashkaP:eCommP!W329)</f>
        <v>0</v>
      </c>
      <c r="X329" s="13">
        <f>SUM(RomashkaP:eCommP!X329)</f>
        <v>0</v>
      </c>
      <c r="Y329" s="13">
        <f>SUM(RomashkaP:eCommP!Y329)</f>
        <v>0</v>
      </c>
      <c r="Z329" s="13">
        <f>SUM(RomashkaP:eCommP!Z329)</f>
        <v>0</v>
      </c>
      <c r="AA329" s="13">
        <f>SUM(RomashkaP:eCommP!AA329)</f>
        <v>0</v>
      </c>
      <c r="AB329" s="13">
        <f>SUM(RomashkaP:eCommP!AB329)</f>
        <v>0</v>
      </c>
      <c r="AC329" s="13">
        <f>SUM(RomashkaP:eCommP!AC329)</f>
        <v>0</v>
      </c>
      <c r="AD329" s="13">
        <f>SUM(RomashkaP:eCommP!AD329)</f>
        <v>0</v>
      </c>
      <c r="AE329" s="13">
        <f>SUM(RomashkaP:eCommP!AE329)</f>
        <v>0</v>
      </c>
      <c r="AF329" s="13">
        <f>SUM(RomashkaP:eCommP!AF329)</f>
        <v>0</v>
      </c>
      <c r="AG329" s="13">
        <f>SUM(RomashkaP:eCommP!AG329)</f>
        <v>0</v>
      </c>
      <c r="AH329" s="13">
        <f>SUM(RomashkaP:eCommP!AH329)</f>
        <v>0</v>
      </c>
      <c r="AI329" s="13">
        <f>SUM(RomashkaP:eCommP!AI329)</f>
        <v>0</v>
      </c>
      <c r="AJ329" s="13">
        <f>SUM(RomashkaP:eCommP!AJ329)</f>
        <v>0</v>
      </c>
      <c r="AK329" s="13">
        <f>SUM(RomashkaP:eCommP!AK329)</f>
        <v>0</v>
      </c>
      <c r="AL329" s="13">
        <f>SUM(RomashkaP:eCommP!AL329)</f>
        <v>0</v>
      </c>
      <c r="AM329" s="13">
        <f>SUM(RomashkaP:eCommP!AM329)</f>
        <v>0</v>
      </c>
      <c r="AN329" s="13">
        <f>SUM(RomashkaP:eCommP!AN329)</f>
        <v>0</v>
      </c>
      <c r="AO329" s="13">
        <f>SUM(RomashkaP:eCommP!AO329)</f>
        <v>0</v>
      </c>
      <c r="AP329" s="13">
        <f>SUM(RomashkaP:eCommP!AP329)</f>
        <v>0</v>
      </c>
      <c r="AQ329" s="13">
        <f>SUM(RomashkaP:eCommP!AQ329)</f>
        <v>0</v>
      </c>
      <c r="AR329" s="13">
        <f>SUM(RomashkaP:eCommP!AR329)</f>
        <v>0</v>
      </c>
    </row>
    <row r="330" spans="1:44" s="14" customFormat="1" x14ac:dyDescent="0.3">
      <c r="A330" s="53">
        <f>ROW()</f>
        <v>330</v>
      </c>
      <c r="B330" s="144"/>
      <c r="C330" s="54"/>
      <c r="E330" s="55"/>
      <c r="F330" s="14" t="s">
        <v>75</v>
      </c>
      <c r="K330" s="56"/>
      <c r="L330" s="225"/>
      <c r="M330" s="222"/>
      <c r="N330" s="225"/>
      <c r="O330" s="225"/>
      <c r="P330" s="225"/>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L331" s="82"/>
      <c r="M331" s="223"/>
      <c r="N331" s="82"/>
      <c r="O331" s="82"/>
      <c r="P331" s="82"/>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c r="L332" s="80"/>
      <c r="M332" s="79"/>
      <c r="N332" s="80"/>
      <c r="O332" s="80"/>
      <c r="P332" s="80"/>
    </row>
    <row r="333" spans="1:44" s="5" customFormat="1" x14ac:dyDescent="0.3">
      <c r="A333" s="23">
        <f>ROW()</f>
        <v>333</v>
      </c>
      <c r="B333" s="135"/>
      <c r="C333" s="75" t="s">
        <v>0</v>
      </c>
      <c r="E333" s="74">
        <v>4</v>
      </c>
      <c r="F333" s="5" t="s">
        <v>39</v>
      </c>
      <c r="K333" s="11"/>
      <c r="L333" s="82"/>
      <c r="M333" s="223"/>
      <c r="N333" s="82"/>
      <c r="O333" s="82"/>
      <c r="P333" s="82"/>
      <c r="Q333" s="42"/>
      <c r="R333" s="3">
        <f ca="1">SUM($T333:INDIRECT(ADDRESS($A333,SUMIFS($1:$1,$5:$5,MAX($5:$5)))))</f>
        <v>0</v>
      </c>
      <c r="U333" s="3">
        <f>SUM(RomashkaP:eCommP!U333)</f>
        <v>0</v>
      </c>
      <c r="V333" s="3">
        <f>SUM(RomashkaP:eCommP!V333)</f>
        <v>0</v>
      </c>
      <c r="W333" s="3">
        <f>SUM(RomashkaP:eCommP!W333)</f>
        <v>0</v>
      </c>
      <c r="X333" s="3">
        <f>SUM(RomashkaP:eCommP!X333)</f>
        <v>0</v>
      </c>
      <c r="Y333" s="3">
        <f>SUM(RomashkaP:eCommP!Y333)</f>
        <v>0</v>
      </c>
      <c r="Z333" s="3">
        <f>SUM(RomashkaP:eCommP!Z333)</f>
        <v>0</v>
      </c>
      <c r="AA333" s="3">
        <f>SUM(RomashkaP:eCommP!AA333)</f>
        <v>0</v>
      </c>
      <c r="AB333" s="3">
        <f>SUM(RomashkaP:eCommP!AB333)</f>
        <v>0</v>
      </c>
      <c r="AC333" s="3">
        <f>SUM(RomashkaP:eCommP!AC333)</f>
        <v>0</v>
      </c>
      <c r="AD333" s="3">
        <f>SUM(RomashkaP:eCommP!AD333)</f>
        <v>0</v>
      </c>
      <c r="AE333" s="3">
        <f>SUM(RomashkaP:eCommP!AE333)</f>
        <v>0</v>
      </c>
      <c r="AF333" s="3">
        <f>SUM(RomashkaP:eCommP!AF333)</f>
        <v>0</v>
      </c>
      <c r="AG333" s="3">
        <f>SUM(RomashkaP:eCommP!AG333)</f>
        <v>0</v>
      </c>
      <c r="AH333" s="3">
        <f>SUM(RomashkaP:eCommP!AH333)</f>
        <v>0</v>
      </c>
      <c r="AI333" s="3">
        <f>SUM(RomashkaP:eCommP!AI333)</f>
        <v>0</v>
      </c>
      <c r="AJ333" s="3">
        <f>SUM(RomashkaP:eCommP!AJ333)</f>
        <v>0</v>
      </c>
      <c r="AK333" s="3">
        <f>SUM(RomashkaP:eCommP!AK333)</f>
        <v>0</v>
      </c>
      <c r="AL333" s="3">
        <f>SUM(RomashkaP:eCommP!AL333)</f>
        <v>0</v>
      </c>
      <c r="AM333" s="3">
        <f>SUM(RomashkaP:eCommP!AM333)</f>
        <v>0</v>
      </c>
      <c r="AN333" s="3">
        <f>SUM(RomashkaP:eCommP!AN333)</f>
        <v>0</v>
      </c>
      <c r="AO333" s="3">
        <f>SUM(RomashkaP:eCommP!AO333)</f>
        <v>0</v>
      </c>
      <c r="AP333" s="3">
        <f>SUM(RomashkaP:eCommP!AP333)</f>
        <v>0</v>
      </c>
      <c r="AQ333" s="3">
        <f>SUM(RomashkaP:eCommP!AQ333)</f>
        <v>0</v>
      </c>
      <c r="AR333" s="3">
        <f>SUM(RomashkaP:eCommP!AR333)</f>
        <v>0</v>
      </c>
    </row>
    <row r="334" spans="1:44" s="5" customFormat="1" x14ac:dyDescent="0.3">
      <c r="A334" s="23">
        <f>ROW()</f>
        <v>334</v>
      </c>
      <c r="B334" s="135"/>
      <c r="C334" s="45" t="s">
        <v>2</v>
      </c>
      <c r="E334" s="24"/>
      <c r="F334" s="5" t="s">
        <v>49</v>
      </c>
      <c r="K334" s="11"/>
      <c r="L334" s="82"/>
      <c r="M334" s="81"/>
      <c r="N334" s="82"/>
      <c r="O334" s="82"/>
      <c r="P334" s="82"/>
      <c r="Q334" s="39"/>
      <c r="R334" s="3">
        <f ca="1">SUM($T334:INDIRECT(ADDRESS($A334,SUMIFS($1:$1,$5:$5,MAX($5:$5)))))</f>
        <v>0</v>
      </c>
      <c r="T334" s="14"/>
      <c r="U334" s="13">
        <f>SUM(RomashkaP:eCommP!U334)</f>
        <v>0</v>
      </c>
      <c r="V334" s="13">
        <f>SUM(RomashkaP:eCommP!V334)</f>
        <v>0</v>
      </c>
      <c r="W334" s="13">
        <f>SUM(RomashkaP:eCommP!W334)</f>
        <v>0</v>
      </c>
      <c r="X334" s="13">
        <f>SUM(RomashkaP:eCommP!X334)</f>
        <v>0</v>
      </c>
      <c r="Y334" s="13">
        <f>SUM(RomashkaP:eCommP!Y334)</f>
        <v>0</v>
      </c>
      <c r="Z334" s="13">
        <f>SUM(RomashkaP:eCommP!Z334)</f>
        <v>0</v>
      </c>
      <c r="AA334" s="13">
        <f>SUM(RomashkaP:eCommP!AA334)</f>
        <v>0</v>
      </c>
      <c r="AB334" s="13">
        <f>SUM(RomashkaP:eCommP!AB334)</f>
        <v>0</v>
      </c>
      <c r="AC334" s="13">
        <f>SUM(RomashkaP:eCommP!AC334)</f>
        <v>0</v>
      </c>
      <c r="AD334" s="13">
        <f>SUM(RomashkaP:eCommP!AD334)</f>
        <v>0</v>
      </c>
      <c r="AE334" s="13">
        <f>SUM(RomashkaP:eCommP!AE334)</f>
        <v>0</v>
      </c>
      <c r="AF334" s="13">
        <f>SUM(RomashkaP:eCommP!AF334)</f>
        <v>0</v>
      </c>
      <c r="AG334" s="13">
        <f>SUM(RomashkaP:eCommP!AG334)</f>
        <v>0</v>
      </c>
      <c r="AH334" s="13">
        <f>SUM(RomashkaP:eCommP!AH334)</f>
        <v>0</v>
      </c>
      <c r="AI334" s="13">
        <f>SUM(RomashkaP:eCommP!AI334)</f>
        <v>0</v>
      </c>
      <c r="AJ334" s="13">
        <f>SUM(RomashkaP:eCommP!AJ334)</f>
        <v>0</v>
      </c>
      <c r="AK334" s="13">
        <f>SUM(RomashkaP:eCommP!AK334)</f>
        <v>0</v>
      </c>
      <c r="AL334" s="13">
        <f>SUM(RomashkaP:eCommP!AL334)</f>
        <v>0</v>
      </c>
      <c r="AM334" s="13">
        <f>SUM(RomashkaP:eCommP!AM334)</f>
        <v>0</v>
      </c>
      <c r="AN334" s="13">
        <f>SUM(RomashkaP:eCommP!AN334)</f>
        <v>0</v>
      </c>
      <c r="AO334" s="13">
        <f>SUM(RomashkaP:eCommP!AO334)</f>
        <v>0</v>
      </c>
      <c r="AP334" s="13">
        <f>SUM(RomashkaP:eCommP!AP334)</f>
        <v>0</v>
      </c>
      <c r="AQ334" s="13">
        <f>SUM(RomashkaP:eCommP!AQ334)</f>
        <v>0</v>
      </c>
      <c r="AR334" s="13">
        <f>SUM(RomashkaP:eCommP!AR334)</f>
        <v>0</v>
      </c>
    </row>
    <row r="335" spans="1:44" s="56" customFormat="1" ht="12" x14ac:dyDescent="0.25">
      <c r="A335" s="23">
        <f>ROW()</f>
        <v>335</v>
      </c>
      <c r="B335" s="145"/>
      <c r="E335" s="15"/>
      <c r="F335" s="69" t="s">
        <v>50</v>
      </c>
      <c r="L335" s="71"/>
      <c r="M335" s="70"/>
      <c r="N335" s="71"/>
      <c r="O335" s="71"/>
      <c r="P335" s="71"/>
      <c r="Q335" s="72"/>
      <c r="R335" s="43">
        <f ca="1">INDIRECT(ADDRESS($A335,SUMIFS($1:$1,$5:$5,MAX($5:$5))))</f>
        <v>0</v>
      </c>
      <c r="U335" s="73">
        <f>SUM(RomashkaP:eCommP!U335)</f>
        <v>0</v>
      </c>
      <c r="V335" s="73">
        <f>SUM(RomashkaP:eCommP!V335)</f>
        <v>0</v>
      </c>
      <c r="W335" s="73">
        <f>SUM(RomashkaP:eCommP!W335)</f>
        <v>0</v>
      </c>
      <c r="X335" s="73">
        <f>SUM(RomashkaP:eCommP!X335)</f>
        <v>0</v>
      </c>
      <c r="Y335" s="73">
        <f>SUM(RomashkaP:eCommP!Y335)</f>
        <v>0</v>
      </c>
      <c r="Z335" s="73">
        <f>SUM(RomashkaP:eCommP!Z335)</f>
        <v>0</v>
      </c>
      <c r="AA335" s="73">
        <f>SUM(RomashkaP:eCommP!AA335)</f>
        <v>0</v>
      </c>
      <c r="AB335" s="73">
        <f>SUM(RomashkaP:eCommP!AB335)</f>
        <v>0</v>
      </c>
      <c r="AC335" s="73">
        <f>SUM(RomashkaP:eCommP!AC335)</f>
        <v>0</v>
      </c>
      <c r="AD335" s="73">
        <f>SUM(RomashkaP:eCommP!AD335)</f>
        <v>0</v>
      </c>
      <c r="AE335" s="73">
        <f>SUM(RomashkaP:eCommP!AE335)</f>
        <v>0</v>
      </c>
      <c r="AF335" s="73">
        <f>SUM(RomashkaP:eCommP!AF335)</f>
        <v>0</v>
      </c>
      <c r="AG335" s="73">
        <f>SUM(RomashkaP:eCommP!AG335)</f>
        <v>0</v>
      </c>
      <c r="AH335" s="73">
        <f>SUM(RomashkaP:eCommP!AH335)</f>
        <v>0</v>
      </c>
      <c r="AI335" s="73">
        <f>SUM(RomashkaP:eCommP!AI335)</f>
        <v>0</v>
      </c>
      <c r="AJ335" s="73">
        <f>SUM(RomashkaP:eCommP!AJ335)</f>
        <v>0</v>
      </c>
      <c r="AK335" s="73">
        <f>SUM(RomashkaP:eCommP!AK335)</f>
        <v>0</v>
      </c>
      <c r="AL335" s="73">
        <f>SUM(RomashkaP:eCommP!AL335)</f>
        <v>0</v>
      </c>
      <c r="AM335" s="73">
        <f>SUM(RomashkaP:eCommP!AM335)</f>
        <v>0</v>
      </c>
      <c r="AN335" s="73">
        <f>SUM(RomashkaP:eCommP!AN335)</f>
        <v>0</v>
      </c>
      <c r="AO335" s="73">
        <f>SUM(RomashkaP:eCommP!AO335)</f>
        <v>0</v>
      </c>
      <c r="AP335" s="73">
        <f>SUM(RomashkaP:eCommP!AP335)</f>
        <v>0</v>
      </c>
      <c r="AQ335" s="73">
        <f>SUM(RomashkaP:eCommP!AQ335)</f>
        <v>0</v>
      </c>
      <c r="AR335" s="73">
        <f>SUM(RomashkaP:eCommP!AR335)</f>
        <v>0</v>
      </c>
    </row>
    <row r="336" spans="1:44" s="14" customFormat="1" x14ac:dyDescent="0.3">
      <c r="A336" s="19">
        <f>ROW()</f>
        <v>336</v>
      </c>
      <c r="B336" s="144"/>
      <c r="C336" s="54"/>
      <c r="E336" s="55"/>
      <c r="F336" s="14" t="s">
        <v>51</v>
      </c>
      <c r="K336" s="56"/>
      <c r="L336" s="225"/>
      <c r="M336" s="79"/>
      <c r="N336" s="65"/>
      <c r="O336" s="225"/>
      <c r="P336" s="225"/>
      <c r="Q336" s="57"/>
      <c r="R336" s="13">
        <f ca="1">SUM($T336:INDIRECT(ADDRESS($A336,SUMIFS($1:$1,$5:$5,MAX($5:$5)))))</f>
        <v>0</v>
      </c>
      <c r="U336" s="13">
        <f>SUM(RomashkaP:eCommP!U336)</f>
        <v>0</v>
      </c>
      <c r="V336" s="13">
        <f>SUM(RomashkaP:eCommP!V336)</f>
        <v>0</v>
      </c>
      <c r="W336" s="13">
        <f>SUM(RomashkaP:eCommP!W336)</f>
        <v>0</v>
      </c>
      <c r="X336" s="13">
        <f>SUM(RomashkaP:eCommP!X336)</f>
        <v>0</v>
      </c>
      <c r="Y336" s="13">
        <f>SUM(RomashkaP:eCommP!Y336)</f>
        <v>0</v>
      </c>
      <c r="Z336" s="13">
        <f>SUM(RomashkaP:eCommP!Z336)</f>
        <v>0</v>
      </c>
      <c r="AA336" s="13">
        <f>SUM(RomashkaP:eCommP!AA336)</f>
        <v>0</v>
      </c>
      <c r="AB336" s="13">
        <f>SUM(RomashkaP:eCommP!AB336)</f>
        <v>0</v>
      </c>
      <c r="AC336" s="13">
        <f>SUM(RomashkaP:eCommP!AC336)</f>
        <v>0</v>
      </c>
      <c r="AD336" s="13">
        <f>SUM(RomashkaP:eCommP!AD336)</f>
        <v>0</v>
      </c>
      <c r="AE336" s="13">
        <f>SUM(RomashkaP:eCommP!AE336)</f>
        <v>0</v>
      </c>
      <c r="AF336" s="13">
        <f>SUM(RomashkaP:eCommP!AF336)</f>
        <v>0</v>
      </c>
      <c r="AG336" s="13">
        <f>SUM(RomashkaP:eCommP!AG336)</f>
        <v>0</v>
      </c>
      <c r="AH336" s="13">
        <f>SUM(RomashkaP:eCommP!AH336)</f>
        <v>0</v>
      </c>
      <c r="AI336" s="13">
        <f>SUM(RomashkaP:eCommP!AI336)</f>
        <v>0</v>
      </c>
      <c r="AJ336" s="13">
        <f>SUM(RomashkaP:eCommP!AJ336)</f>
        <v>0</v>
      </c>
      <c r="AK336" s="13">
        <f>SUM(RomashkaP:eCommP!AK336)</f>
        <v>0</v>
      </c>
      <c r="AL336" s="13">
        <f>SUM(RomashkaP:eCommP!AL336)</f>
        <v>0</v>
      </c>
      <c r="AM336" s="13">
        <f>SUM(RomashkaP:eCommP!AM336)</f>
        <v>0</v>
      </c>
      <c r="AN336" s="13">
        <f>SUM(RomashkaP:eCommP!AN336)</f>
        <v>0</v>
      </c>
      <c r="AO336" s="13">
        <f>SUM(RomashkaP:eCommP!AO336)</f>
        <v>0</v>
      </c>
      <c r="AP336" s="13">
        <f>SUM(RomashkaP:eCommP!AP336)</f>
        <v>0</v>
      </c>
      <c r="AQ336" s="13">
        <f>SUM(RomashkaP:eCommP!AQ336)</f>
        <v>0</v>
      </c>
      <c r="AR336" s="13">
        <f>SUM(RomashkaP:eCommP!AR336)</f>
        <v>0</v>
      </c>
    </row>
    <row r="337" spans="1:44" s="5" customFormat="1" x14ac:dyDescent="0.3">
      <c r="A337" s="23">
        <f>ROW()</f>
        <v>337</v>
      </c>
      <c r="B337" s="135"/>
      <c r="C337" s="45" t="s">
        <v>2</v>
      </c>
      <c r="E337" s="24"/>
      <c r="F337" s="5" t="s">
        <v>52</v>
      </c>
      <c r="K337" s="11"/>
      <c r="L337" s="82"/>
      <c r="M337" s="81"/>
      <c r="N337" s="82"/>
      <c r="O337" s="82"/>
      <c r="P337" s="82"/>
      <c r="Q337" s="39"/>
      <c r="R337" s="3">
        <f ca="1">SUM($T337:INDIRECT(ADDRESS($A337,SUMIFS($1:$1,$5:$5,MAX($5:$5)))))</f>
        <v>0</v>
      </c>
      <c r="T337" s="1"/>
      <c r="U337" s="2">
        <f>SUM(RomashkaP:eCommP!U337)</f>
        <v>0</v>
      </c>
      <c r="V337" s="2">
        <f>SUM(RomashkaP:eCommP!V337)</f>
        <v>0</v>
      </c>
      <c r="W337" s="2">
        <f>SUM(RomashkaP:eCommP!W337)</f>
        <v>0</v>
      </c>
      <c r="X337" s="2">
        <f>SUM(RomashkaP:eCommP!X337)</f>
        <v>0</v>
      </c>
      <c r="Y337" s="2">
        <f>SUM(RomashkaP:eCommP!Y337)</f>
        <v>0</v>
      </c>
      <c r="Z337" s="2">
        <f>SUM(RomashkaP:eCommP!Z337)</f>
        <v>0</v>
      </c>
      <c r="AA337" s="2">
        <f>SUM(RomashkaP:eCommP!AA337)</f>
        <v>0</v>
      </c>
      <c r="AB337" s="2">
        <f>SUM(RomashkaP:eCommP!AB337)</f>
        <v>0</v>
      </c>
      <c r="AC337" s="2">
        <f>SUM(RomashkaP:eCommP!AC337)</f>
        <v>0</v>
      </c>
      <c r="AD337" s="2">
        <f>SUM(RomashkaP:eCommP!AD337)</f>
        <v>0</v>
      </c>
      <c r="AE337" s="2">
        <f>SUM(RomashkaP:eCommP!AE337)</f>
        <v>0</v>
      </c>
      <c r="AF337" s="2">
        <f>SUM(RomashkaP:eCommP!AF337)</f>
        <v>0</v>
      </c>
      <c r="AG337" s="2">
        <f>SUM(RomashkaP:eCommP!AG337)</f>
        <v>0</v>
      </c>
      <c r="AH337" s="2">
        <f>SUM(RomashkaP:eCommP!AH337)</f>
        <v>0</v>
      </c>
      <c r="AI337" s="2">
        <f>SUM(RomashkaP:eCommP!AI337)</f>
        <v>0</v>
      </c>
      <c r="AJ337" s="2">
        <f>SUM(RomashkaP:eCommP!AJ337)</f>
        <v>0</v>
      </c>
      <c r="AK337" s="2">
        <f>SUM(RomashkaP:eCommP!AK337)</f>
        <v>0</v>
      </c>
      <c r="AL337" s="2">
        <f>SUM(RomashkaP:eCommP!AL337)</f>
        <v>0</v>
      </c>
      <c r="AM337" s="2">
        <f>SUM(RomashkaP:eCommP!AM337)</f>
        <v>0</v>
      </c>
      <c r="AN337" s="2">
        <f>SUM(RomashkaP:eCommP!AN337)</f>
        <v>0</v>
      </c>
      <c r="AO337" s="2">
        <f>SUM(RomashkaP:eCommP!AO337)</f>
        <v>0</v>
      </c>
      <c r="AP337" s="2">
        <f>SUM(RomashkaP:eCommP!AP337)</f>
        <v>0</v>
      </c>
      <c r="AQ337" s="2">
        <f>SUM(RomashkaP:eCommP!AQ337)</f>
        <v>0</v>
      </c>
      <c r="AR337" s="2">
        <f>SUM(RomashkaP:eCommP!AR337)</f>
        <v>0</v>
      </c>
    </row>
    <row r="338" spans="1:44" s="56" customFormat="1" ht="12" x14ac:dyDescent="0.25">
      <c r="A338" s="23">
        <f>ROW()</f>
        <v>338</v>
      </c>
      <c r="B338" s="145"/>
      <c r="E338" s="15"/>
      <c r="F338" s="69" t="s">
        <v>48</v>
      </c>
      <c r="M338" s="70"/>
      <c r="N338" s="71"/>
      <c r="Q338" s="72"/>
      <c r="R338" s="43">
        <f ca="1">INDIRECT(ADDRESS($A338,SUMIFS($1:$1,$5:$5,MAX($5:$5))))</f>
        <v>0</v>
      </c>
      <c r="U338" s="73">
        <f>SUM(RomashkaP:eCommP!U338)</f>
        <v>0</v>
      </c>
      <c r="V338" s="73">
        <f>SUM(RomashkaP:eCommP!V338)</f>
        <v>0</v>
      </c>
      <c r="W338" s="73">
        <f>SUM(RomashkaP:eCommP!W338)</f>
        <v>0</v>
      </c>
      <c r="X338" s="73">
        <f>SUM(RomashkaP:eCommP!X338)</f>
        <v>0</v>
      </c>
      <c r="Y338" s="73">
        <f>SUM(RomashkaP:eCommP!Y338)</f>
        <v>0</v>
      </c>
      <c r="Z338" s="73">
        <f>SUM(RomashkaP:eCommP!Z338)</f>
        <v>0</v>
      </c>
      <c r="AA338" s="73">
        <f>SUM(RomashkaP:eCommP!AA338)</f>
        <v>0</v>
      </c>
      <c r="AB338" s="73">
        <f>SUM(RomashkaP:eCommP!AB338)</f>
        <v>0</v>
      </c>
      <c r="AC338" s="73">
        <f>SUM(RomashkaP:eCommP!AC338)</f>
        <v>0</v>
      </c>
      <c r="AD338" s="73">
        <f>SUM(RomashkaP:eCommP!AD338)</f>
        <v>0</v>
      </c>
      <c r="AE338" s="73">
        <f>SUM(RomashkaP:eCommP!AE338)</f>
        <v>0</v>
      </c>
      <c r="AF338" s="73">
        <f>SUM(RomashkaP:eCommP!AF338)</f>
        <v>0</v>
      </c>
      <c r="AG338" s="73">
        <f>SUM(RomashkaP:eCommP!AG338)</f>
        <v>0</v>
      </c>
      <c r="AH338" s="73">
        <f>SUM(RomashkaP:eCommP!AH338)</f>
        <v>0</v>
      </c>
      <c r="AI338" s="73">
        <f>SUM(RomashkaP:eCommP!AI338)</f>
        <v>0</v>
      </c>
      <c r="AJ338" s="73">
        <f>SUM(RomashkaP:eCommP!AJ338)</f>
        <v>0</v>
      </c>
      <c r="AK338" s="73">
        <f>SUM(RomashkaP:eCommP!AK338)</f>
        <v>0</v>
      </c>
      <c r="AL338" s="73">
        <f>SUM(RomashkaP:eCommP!AL338)</f>
        <v>0</v>
      </c>
      <c r="AM338" s="73">
        <f>SUM(RomashkaP:eCommP!AM338)</f>
        <v>0</v>
      </c>
      <c r="AN338" s="73">
        <f>SUM(RomashkaP:eCommP!AN338)</f>
        <v>0</v>
      </c>
      <c r="AO338" s="73">
        <f>SUM(RomashkaP:eCommP!AO338)</f>
        <v>0</v>
      </c>
      <c r="AP338" s="73">
        <f>SUM(RomashkaP:eCommP!AP338)</f>
        <v>0</v>
      </c>
      <c r="AQ338" s="73">
        <f>SUM(RomashkaP:eCommP!AQ338)</f>
        <v>0</v>
      </c>
      <c r="AR338" s="73">
        <f>SUM(RomashkaP:eCommP!AR338)</f>
        <v>0</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SUM(RomashkaP:eCommP!U343)</f>
        <v>0</v>
      </c>
      <c r="V343" s="3">
        <f>SUM(RomashkaP:eCommP!V343)</f>
        <v>0</v>
      </c>
      <c r="W343" s="3">
        <f>SUM(RomashkaP:eCommP!W343)</f>
        <v>0</v>
      </c>
      <c r="X343" s="3">
        <f>SUM(RomashkaP:eCommP!X343)</f>
        <v>0</v>
      </c>
      <c r="Y343" s="3">
        <f>SUM(RomashkaP:eCommP!Y343)</f>
        <v>0</v>
      </c>
      <c r="Z343" s="3">
        <f>SUM(RomashkaP:eCommP!Z343)</f>
        <v>0</v>
      </c>
      <c r="AA343" s="3">
        <f>SUM(RomashkaP:eCommP!AA343)</f>
        <v>0</v>
      </c>
      <c r="AB343" s="3">
        <f>SUM(RomashkaP:eCommP!AB343)</f>
        <v>0</v>
      </c>
      <c r="AC343" s="3">
        <f>SUM(RomashkaP:eCommP!AC343)</f>
        <v>0</v>
      </c>
      <c r="AD343" s="3">
        <f>SUM(RomashkaP:eCommP!AD343)</f>
        <v>0</v>
      </c>
      <c r="AE343" s="3">
        <f>SUM(RomashkaP:eCommP!AE343)</f>
        <v>0</v>
      </c>
      <c r="AF343" s="3">
        <f>SUM(RomashkaP:eCommP!AF343)</f>
        <v>0</v>
      </c>
      <c r="AG343" s="3">
        <f>SUM(RomashkaP:eCommP!AG343)</f>
        <v>0</v>
      </c>
      <c r="AH343" s="3">
        <f>SUM(RomashkaP:eCommP!AH343)</f>
        <v>0</v>
      </c>
      <c r="AI343" s="3">
        <f>SUM(RomashkaP:eCommP!AI343)</f>
        <v>0</v>
      </c>
      <c r="AJ343" s="3">
        <f>SUM(RomashkaP:eCommP!AJ343)</f>
        <v>0</v>
      </c>
      <c r="AK343" s="3">
        <f>SUM(RomashkaP:eCommP!AK343)</f>
        <v>0</v>
      </c>
      <c r="AL343" s="3">
        <f>SUM(RomashkaP:eCommP!AL343)</f>
        <v>0</v>
      </c>
      <c r="AM343" s="3">
        <f>SUM(RomashkaP:eCommP!AM343)</f>
        <v>0</v>
      </c>
      <c r="AN343" s="3">
        <f>SUM(RomashkaP:eCommP!AN343)</f>
        <v>0</v>
      </c>
      <c r="AO343" s="3">
        <f>SUM(RomashkaP:eCommP!AO343)</f>
        <v>0</v>
      </c>
      <c r="AP343" s="3">
        <f>SUM(RomashkaP:eCommP!AP343)</f>
        <v>0</v>
      </c>
      <c r="AQ343" s="3">
        <f>SUM(RomashkaP:eCommP!AQ343)</f>
        <v>0</v>
      </c>
      <c r="AR343" s="3">
        <f>SUM(RomashkaP:eCommP!AR343)</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SUM(RomashkaP:eCommP!U347)</f>
        <v>#REF!</v>
      </c>
      <c r="V347" s="2" t="e">
        <f>SUM(RomashkaP:eCommP!V347)</f>
        <v>#REF!</v>
      </c>
      <c r="W347" s="2" t="e">
        <f>SUM(RomashkaP:eCommP!W347)</f>
        <v>#REF!</v>
      </c>
      <c r="X347" s="2" t="e">
        <f>SUM(RomashkaP:eCommP!X347)</f>
        <v>#REF!</v>
      </c>
      <c r="Y347" s="2" t="e">
        <f>SUM(RomashkaP:eCommP!Y347)</f>
        <v>#REF!</v>
      </c>
      <c r="Z347" s="2" t="e">
        <f>SUM(RomashkaP:eCommP!Z347)</f>
        <v>#REF!</v>
      </c>
      <c r="AA347" s="2" t="e">
        <f>SUM(RomashkaP:eCommP!AA347)</f>
        <v>#REF!</v>
      </c>
      <c r="AB347" s="2" t="e">
        <f>SUM(RomashkaP:eCommP!AB347)</f>
        <v>#REF!</v>
      </c>
      <c r="AC347" s="2" t="e">
        <f>SUM(RomashkaP:eCommP!AC347)</f>
        <v>#REF!</v>
      </c>
      <c r="AD347" s="2" t="e">
        <f>SUM(RomashkaP:eCommP!AD347)</f>
        <v>#REF!</v>
      </c>
      <c r="AE347" s="2" t="e">
        <f>SUM(RomashkaP:eCommP!AE347)</f>
        <v>#REF!</v>
      </c>
      <c r="AF347" s="2" t="e">
        <f>SUM(RomashkaP:eCommP!AF347)</f>
        <v>#REF!</v>
      </c>
      <c r="AG347" s="2" t="e">
        <f>SUM(RomashkaP:eCommP!AG347)</f>
        <v>#REF!</v>
      </c>
      <c r="AH347" s="2" t="e">
        <f>SUM(RomashkaP:eCommP!AH347)</f>
        <v>#REF!</v>
      </c>
      <c r="AI347" s="2" t="e">
        <f>SUM(RomashkaP:eCommP!AI347)</f>
        <v>#REF!</v>
      </c>
      <c r="AJ347" s="2" t="e">
        <f>SUM(RomashkaP:eCommP!AJ347)</f>
        <v>#REF!</v>
      </c>
      <c r="AK347" s="2" t="e">
        <f>SUM(RomashkaP:eCommP!AK347)</f>
        <v>#REF!</v>
      </c>
      <c r="AL347" s="2" t="e">
        <f>SUM(RomashkaP:eCommP!AL347)</f>
        <v>#REF!</v>
      </c>
      <c r="AM347" s="2" t="e">
        <f>SUM(RomashkaP:eCommP!AM347)</f>
        <v>#REF!</v>
      </c>
      <c r="AN347" s="2" t="e">
        <f>SUM(RomashkaP:eCommP!AN347)</f>
        <v>#REF!</v>
      </c>
      <c r="AO347" s="2" t="e">
        <f>SUM(RomashkaP:eCommP!AO347)</f>
        <v>#REF!</v>
      </c>
      <c r="AP347" s="2" t="e">
        <f>SUM(RomashkaP:eCommP!AP347)</f>
        <v>#REF!</v>
      </c>
      <c r="AQ347" s="2" t="e">
        <f>SUM(RomashkaP:eCommP!AQ347)</f>
        <v>#REF!</v>
      </c>
      <c r="AR347" s="2" t="e">
        <f>SUM(RomashkaP:eCommP!AR347)</f>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SUM(RomashkaP:eCommP!U349)</f>
        <v>#REF!</v>
      </c>
      <c r="V349" s="3" t="e">
        <f>SUM(RomashkaP:eCommP!V349)</f>
        <v>#REF!</v>
      </c>
      <c r="W349" s="3" t="e">
        <f>SUM(RomashkaP:eCommP!W349)</f>
        <v>#REF!</v>
      </c>
      <c r="X349" s="3" t="e">
        <f>SUM(RomashkaP:eCommP!X349)</f>
        <v>#REF!</v>
      </c>
      <c r="Y349" s="3" t="e">
        <f>SUM(RomashkaP:eCommP!Y349)</f>
        <v>#REF!</v>
      </c>
      <c r="Z349" s="3" t="e">
        <f>SUM(RomashkaP:eCommP!Z349)</f>
        <v>#REF!</v>
      </c>
      <c r="AA349" s="3" t="e">
        <f>SUM(RomashkaP:eCommP!AA349)</f>
        <v>#REF!</v>
      </c>
      <c r="AB349" s="3" t="e">
        <f>SUM(RomashkaP:eCommP!AB349)</f>
        <v>#REF!</v>
      </c>
      <c r="AC349" s="3" t="e">
        <f>SUM(RomashkaP:eCommP!AC349)</f>
        <v>#REF!</v>
      </c>
      <c r="AD349" s="3" t="e">
        <f>SUM(RomashkaP:eCommP!AD349)</f>
        <v>#REF!</v>
      </c>
      <c r="AE349" s="3" t="e">
        <f>SUM(RomashkaP:eCommP!AE349)</f>
        <v>#REF!</v>
      </c>
      <c r="AF349" s="3" t="e">
        <f>SUM(RomashkaP:eCommP!AF349)</f>
        <v>#REF!</v>
      </c>
      <c r="AG349" s="3" t="e">
        <f>SUM(RomashkaP:eCommP!AG349)</f>
        <v>#REF!</v>
      </c>
      <c r="AH349" s="3" t="e">
        <f>SUM(RomashkaP:eCommP!AH349)</f>
        <v>#REF!</v>
      </c>
      <c r="AI349" s="3" t="e">
        <f>SUM(RomashkaP:eCommP!AI349)</f>
        <v>#REF!</v>
      </c>
      <c r="AJ349" s="3" t="e">
        <f>SUM(RomashkaP:eCommP!AJ349)</f>
        <v>#REF!</v>
      </c>
      <c r="AK349" s="3" t="e">
        <f>SUM(RomashkaP:eCommP!AK349)</f>
        <v>#REF!</v>
      </c>
      <c r="AL349" s="3" t="e">
        <f>SUM(RomashkaP:eCommP!AL349)</f>
        <v>#REF!</v>
      </c>
      <c r="AM349" s="3" t="e">
        <f>SUM(RomashkaP:eCommP!AM349)</f>
        <v>#REF!</v>
      </c>
      <c r="AN349" s="3" t="e">
        <f>SUM(RomashkaP:eCommP!AN349)</f>
        <v>#REF!</v>
      </c>
      <c r="AO349" s="3" t="e">
        <f>SUM(RomashkaP:eCommP!AO349)</f>
        <v>#REF!</v>
      </c>
      <c r="AP349" s="3" t="e">
        <f>SUM(RomashkaP:eCommP!AP349)</f>
        <v>#REF!</v>
      </c>
      <c r="AQ349" s="3" t="e">
        <f>SUM(RomashkaP:eCommP!AQ349)</f>
        <v>#REF!</v>
      </c>
      <c r="AR349" s="3" t="e">
        <f>SUM(RomashkaP:eCommP!AR349)</f>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f ca="1">R351-SUM(R352:R354)</f>
        <v>0</v>
      </c>
      <c r="R351" s="3">
        <f ca="1">INDIRECT(ADDRESS($A351,SUMIFS($1:$1,$5:$5,MAX($5:$5))))</f>
        <v>-300000000</v>
      </c>
      <c r="U351" s="2">
        <f>SUM(RomashkaP:eCommP!U351)</f>
        <v>0</v>
      </c>
      <c r="V351" s="2">
        <f>SUM(RomashkaP:eCommP!V351)</f>
        <v>0</v>
      </c>
      <c r="W351" s="2">
        <f>SUM(RomashkaP:eCommP!W351)</f>
        <v>0</v>
      </c>
      <c r="X351" s="2">
        <f>SUM(RomashkaP:eCommP!X351)</f>
        <v>-4000000</v>
      </c>
      <c r="Y351" s="2">
        <f>SUM(RomashkaP:eCommP!Y351)</f>
        <v>-8000000</v>
      </c>
      <c r="Z351" s="2">
        <f>SUM(RomashkaP:eCommP!Z351)</f>
        <v>-12000000</v>
      </c>
      <c r="AA351" s="2">
        <f>SUM(RomashkaP:eCommP!AA351)</f>
        <v>-20000000</v>
      </c>
      <c r="AB351" s="2">
        <f>SUM(RomashkaP:eCommP!AB351)</f>
        <v>-28000000</v>
      </c>
      <c r="AC351" s="2">
        <f>SUM(RomashkaP:eCommP!AC351)</f>
        <v>-36000000</v>
      </c>
      <c r="AD351" s="2">
        <f>SUM(RomashkaP:eCommP!AD351)</f>
        <v>-48000000</v>
      </c>
      <c r="AE351" s="2">
        <f>SUM(RomashkaP:eCommP!AE351)</f>
        <v>-60000000</v>
      </c>
      <c r="AF351" s="2">
        <f>SUM(RomashkaP:eCommP!AF351)</f>
        <v>-72000000</v>
      </c>
      <c r="AG351" s="2">
        <f>SUM(RomashkaP:eCommP!AG351)</f>
        <v>-84000000</v>
      </c>
      <c r="AH351" s="2">
        <f>SUM(RomashkaP:eCommP!AH351)</f>
        <v>-100000000</v>
      </c>
      <c r="AI351" s="2">
        <f>SUM(RomashkaP:eCommP!AI351)</f>
        <v>-116000000</v>
      </c>
      <c r="AJ351" s="2">
        <f>SUM(RomashkaP:eCommP!AJ351)</f>
        <v>-132000000</v>
      </c>
      <c r="AK351" s="2">
        <f>SUM(RomashkaP:eCommP!AK351)</f>
        <v>-148000000</v>
      </c>
      <c r="AL351" s="2">
        <f>SUM(RomashkaP:eCommP!AL351)</f>
        <v>-168000000</v>
      </c>
      <c r="AM351" s="2">
        <f>SUM(RomashkaP:eCommP!AM351)</f>
        <v>-188000000</v>
      </c>
      <c r="AN351" s="2">
        <f>SUM(RomashkaP:eCommP!AN351)</f>
        <v>-208000000</v>
      </c>
      <c r="AO351" s="2">
        <f>SUM(RomashkaP:eCommP!AO351)</f>
        <v>-228000000</v>
      </c>
      <c r="AP351" s="2">
        <f>SUM(RomashkaP:eCommP!AP351)</f>
        <v>-252000000</v>
      </c>
      <c r="AQ351" s="2">
        <f>SUM(RomashkaP:eCommP!AQ351)</f>
        <v>-276000000</v>
      </c>
      <c r="AR351" s="2">
        <f>SUM(RomashkaP:eCommP!AR351)</f>
        <v>-300000000</v>
      </c>
    </row>
    <row r="352" spans="1:44" s="6" customFormat="1" ht="12" x14ac:dyDescent="0.25">
      <c r="A352" s="19">
        <f>ROW()</f>
        <v>352</v>
      </c>
      <c r="B352" s="136"/>
      <c r="C352" s="17"/>
      <c r="E352" s="9"/>
      <c r="H352" s="6" t="s">
        <v>24</v>
      </c>
      <c r="M352" s="58"/>
      <c r="Q352" s="38"/>
      <c r="R352" s="29">
        <f ca="1">INDIRECT(ADDRESS($A352,SUMIFS($1:$1,$5:$5,MAX($5:$5))))</f>
        <v>0</v>
      </c>
      <c r="U352" s="30">
        <f>SUM(RomashkaP:eCommP!U352)</f>
        <v>0</v>
      </c>
      <c r="V352" s="30">
        <f>SUM(RomashkaP:eCommP!V352)</f>
        <v>0</v>
      </c>
      <c r="W352" s="30">
        <f>SUM(RomashkaP:eCommP!W352)</f>
        <v>0</v>
      </c>
      <c r="X352" s="30">
        <f>SUM(RomashkaP:eCommP!X352)</f>
        <v>0</v>
      </c>
      <c r="Y352" s="30">
        <f>SUM(RomashkaP:eCommP!Y352)</f>
        <v>0</v>
      </c>
      <c r="Z352" s="30">
        <f>SUM(RomashkaP:eCommP!Z352)</f>
        <v>0</v>
      </c>
      <c r="AA352" s="30">
        <f>SUM(RomashkaP:eCommP!AA352)</f>
        <v>0</v>
      </c>
      <c r="AB352" s="30">
        <f>SUM(RomashkaP:eCommP!AB352)</f>
        <v>0</v>
      </c>
      <c r="AC352" s="30">
        <f>SUM(RomashkaP:eCommP!AC352)</f>
        <v>0</v>
      </c>
      <c r="AD352" s="30">
        <f>SUM(RomashkaP:eCommP!AD352)</f>
        <v>0</v>
      </c>
      <c r="AE352" s="30">
        <f>SUM(RomashkaP:eCommP!AE352)</f>
        <v>0</v>
      </c>
      <c r="AF352" s="30">
        <f>SUM(RomashkaP:eCommP!AF352)</f>
        <v>0</v>
      </c>
      <c r="AG352" s="30">
        <f>SUM(RomashkaP:eCommP!AG352)</f>
        <v>0</v>
      </c>
      <c r="AH352" s="30">
        <f>SUM(RomashkaP:eCommP!AH352)</f>
        <v>0</v>
      </c>
      <c r="AI352" s="30">
        <f>SUM(RomashkaP:eCommP!AI352)</f>
        <v>0</v>
      </c>
      <c r="AJ352" s="30">
        <f>SUM(RomashkaP:eCommP!AJ352)</f>
        <v>0</v>
      </c>
      <c r="AK352" s="30">
        <f>SUM(RomashkaP:eCommP!AK352)</f>
        <v>0</v>
      </c>
      <c r="AL352" s="30">
        <f>SUM(RomashkaP:eCommP!AL352)</f>
        <v>0</v>
      </c>
      <c r="AM352" s="30">
        <f>SUM(RomashkaP:eCommP!AM352)</f>
        <v>0</v>
      </c>
      <c r="AN352" s="30">
        <f>SUM(RomashkaP:eCommP!AN352)</f>
        <v>0</v>
      </c>
      <c r="AO352" s="30">
        <f>SUM(RomashkaP:eCommP!AO352)</f>
        <v>0</v>
      </c>
      <c r="AP352" s="30">
        <f>SUM(RomashkaP:eCommP!AP352)</f>
        <v>0</v>
      </c>
      <c r="AQ352" s="30">
        <f>SUM(RomashkaP:eCommP!AQ352)</f>
        <v>0</v>
      </c>
      <c r="AR352" s="30">
        <f>SUM(RomashkaP:eCommP!AR352)</f>
        <v>0</v>
      </c>
    </row>
    <row r="353" spans="1:44" s="6" customFormat="1" ht="12" x14ac:dyDescent="0.25">
      <c r="A353" s="19">
        <f>ROW()</f>
        <v>353</v>
      </c>
      <c r="B353" s="136"/>
      <c r="C353" s="17"/>
      <c r="E353" s="9"/>
      <c r="H353" s="6" t="s">
        <v>25</v>
      </c>
      <c r="M353" s="58"/>
      <c r="Q353" s="38"/>
      <c r="R353" s="29">
        <f ca="1">INDIRECT(ADDRESS($A353,SUMIFS($1:$1,$5:$5,MAX($5:$5))))</f>
        <v>-300000000</v>
      </c>
      <c r="U353" s="30">
        <f>SUM(RomashkaP:eCommP!U353)</f>
        <v>0</v>
      </c>
      <c r="V353" s="30">
        <f>SUM(RomashkaP:eCommP!V353)</f>
        <v>0</v>
      </c>
      <c r="W353" s="30">
        <f>SUM(RomashkaP:eCommP!W353)</f>
        <v>0</v>
      </c>
      <c r="X353" s="30">
        <f>SUM(RomashkaP:eCommP!X353)</f>
        <v>-4000000</v>
      </c>
      <c r="Y353" s="30">
        <f>SUM(RomashkaP:eCommP!Y353)</f>
        <v>-8000000</v>
      </c>
      <c r="Z353" s="30">
        <f>SUM(RomashkaP:eCommP!Z353)</f>
        <v>-12000000</v>
      </c>
      <c r="AA353" s="30">
        <f>SUM(RomashkaP:eCommP!AA353)</f>
        <v>-20000000</v>
      </c>
      <c r="AB353" s="30">
        <f>SUM(RomashkaP:eCommP!AB353)</f>
        <v>-28000000</v>
      </c>
      <c r="AC353" s="30">
        <f>SUM(RomashkaP:eCommP!AC353)</f>
        <v>-36000000</v>
      </c>
      <c r="AD353" s="30">
        <f>SUM(RomashkaP:eCommP!AD353)</f>
        <v>-48000000</v>
      </c>
      <c r="AE353" s="30">
        <f>SUM(RomashkaP:eCommP!AE353)</f>
        <v>-60000000</v>
      </c>
      <c r="AF353" s="30">
        <f>SUM(RomashkaP:eCommP!AF353)</f>
        <v>-72000000</v>
      </c>
      <c r="AG353" s="30">
        <f>SUM(RomashkaP:eCommP!AG353)</f>
        <v>-84000000</v>
      </c>
      <c r="AH353" s="30">
        <f>SUM(RomashkaP:eCommP!AH353)</f>
        <v>-100000000</v>
      </c>
      <c r="AI353" s="30">
        <f>SUM(RomashkaP:eCommP!AI353)</f>
        <v>-116000000</v>
      </c>
      <c r="AJ353" s="30">
        <f>SUM(RomashkaP:eCommP!AJ353)</f>
        <v>-132000000</v>
      </c>
      <c r="AK353" s="30">
        <f>SUM(RomashkaP:eCommP!AK353)</f>
        <v>-148000000</v>
      </c>
      <c r="AL353" s="30">
        <f>SUM(RomashkaP:eCommP!AL353)</f>
        <v>-168000000</v>
      </c>
      <c r="AM353" s="30">
        <f>SUM(RomashkaP:eCommP!AM353)</f>
        <v>-188000000</v>
      </c>
      <c r="AN353" s="30">
        <f>SUM(RomashkaP:eCommP!AN353)</f>
        <v>-208000000</v>
      </c>
      <c r="AO353" s="30">
        <f>SUM(RomashkaP:eCommP!AO353)</f>
        <v>-228000000</v>
      </c>
      <c r="AP353" s="30">
        <f>SUM(RomashkaP:eCommP!AP353)</f>
        <v>-252000000</v>
      </c>
      <c r="AQ353" s="30">
        <f>SUM(RomashkaP:eCommP!AQ353)</f>
        <v>-276000000</v>
      </c>
      <c r="AR353" s="30">
        <f>SUM(RomashkaP:eCommP!AR353)</f>
        <v>-300000000</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16">INDIRECT(ADDRESS($A355,SUMIFS($1:$1,$5:$5,MAX($5:$5))))</f>
        <v>#REF!</v>
      </c>
      <c r="U355" s="2" t="e">
        <f>SUM(RomashkaP:eCommP!U355)</f>
        <v>#REF!</v>
      </c>
      <c r="V355" s="2" t="e">
        <f>SUM(RomashkaP:eCommP!V355)</f>
        <v>#REF!</v>
      </c>
      <c r="W355" s="2" t="e">
        <f>SUM(RomashkaP:eCommP!W355)</f>
        <v>#REF!</v>
      </c>
      <c r="X355" s="2" t="e">
        <f>SUM(RomashkaP:eCommP!X355)</f>
        <v>#REF!</v>
      </c>
      <c r="Y355" s="2" t="e">
        <f>SUM(RomashkaP:eCommP!Y355)</f>
        <v>#REF!</v>
      </c>
      <c r="Z355" s="2" t="e">
        <f>SUM(RomashkaP:eCommP!Z355)</f>
        <v>#REF!</v>
      </c>
      <c r="AA355" s="2" t="e">
        <f>SUM(RomashkaP:eCommP!AA355)</f>
        <v>#REF!</v>
      </c>
      <c r="AB355" s="2" t="e">
        <f>SUM(RomashkaP:eCommP!AB355)</f>
        <v>#REF!</v>
      </c>
      <c r="AC355" s="2" t="e">
        <f>SUM(RomashkaP:eCommP!AC355)</f>
        <v>#REF!</v>
      </c>
      <c r="AD355" s="2" t="e">
        <f>SUM(RomashkaP:eCommP!AD355)</f>
        <v>#REF!</v>
      </c>
      <c r="AE355" s="2" t="e">
        <f>SUM(RomashkaP:eCommP!AE355)</f>
        <v>#REF!</v>
      </c>
      <c r="AF355" s="2" t="e">
        <f>SUM(RomashkaP:eCommP!AF355)</f>
        <v>#REF!</v>
      </c>
      <c r="AG355" s="2" t="e">
        <f>SUM(RomashkaP:eCommP!AG355)</f>
        <v>#REF!</v>
      </c>
      <c r="AH355" s="2" t="e">
        <f>SUM(RomashkaP:eCommP!AH355)</f>
        <v>#REF!</v>
      </c>
      <c r="AI355" s="2" t="e">
        <f>SUM(RomashkaP:eCommP!AI355)</f>
        <v>#REF!</v>
      </c>
      <c r="AJ355" s="2" t="e">
        <f>SUM(RomashkaP:eCommP!AJ355)</f>
        <v>#REF!</v>
      </c>
      <c r="AK355" s="2" t="e">
        <f>SUM(RomashkaP:eCommP!AK355)</f>
        <v>#REF!</v>
      </c>
      <c r="AL355" s="2" t="e">
        <f>SUM(RomashkaP:eCommP!AL355)</f>
        <v>#REF!</v>
      </c>
      <c r="AM355" s="2" t="e">
        <f>SUM(RomashkaP:eCommP!AM355)</f>
        <v>#REF!</v>
      </c>
      <c r="AN355" s="2" t="e">
        <f>SUM(RomashkaP:eCommP!AN355)</f>
        <v>#REF!</v>
      </c>
      <c r="AO355" s="2" t="e">
        <f>SUM(RomashkaP:eCommP!AO355)</f>
        <v>#REF!</v>
      </c>
      <c r="AP355" s="2" t="e">
        <f>SUM(RomashkaP:eCommP!AP355)</f>
        <v>#REF!</v>
      </c>
      <c r="AQ355" s="2" t="e">
        <f>SUM(RomashkaP:eCommP!AQ355)</f>
        <v>#REF!</v>
      </c>
      <c r="AR355" s="2" t="e">
        <f>SUM(RomashkaP:eCommP!AR355)</f>
        <v>#REF!</v>
      </c>
    </row>
    <row r="356" spans="1:44" s="95" customFormat="1" ht="10.199999999999999" x14ac:dyDescent="0.2">
      <c r="A356" s="23">
        <f>ROW()</f>
        <v>356</v>
      </c>
      <c r="B356" s="138"/>
      <c r="E356" s="100">
        <v>1</v>
      </c>
      <c r="F356" s="63" t="s">
        <v>91</v>
      </c>
      <c r="G356" s="99" t="s">
        <v>83</v>
      </c>
      <c r="M356" s="103"/>
      <c r="Q356" s="102"/>
      <c r="R356" s="101" t="e">
        <f t="shared" ca="1" si="16"/>
        <v>#REF!</v>
      </c>
      <c r="U356" s="104" t="e">
        <f>SUM(RomashkaP:eCommP!U356)</f>
        <v>#REF!</v>
      </c>
      <c r="V356" s="104" t="e">
        <f>SUM(RomashkaP:eCommP!V356)</f>
        <v>#REF!</v>
      </c>
      <c r="W356" s="104" t="e">
        <f>SUM(RomashkaP:eCommP!W356)</f>
        <v>#REF!</v>
      </c>
      <c r="X356" s="104" t="e">
        <f>SUM(RomashkaP:eCommP!X356)</f>
        <v>#REF!</v>
      </c>
      <c r="Y356" s="104" t="e">
        <f>SUM(RomashkaP:eCommP!Y356)</f>
        <v>#REF!</v>
      </c>
      <c r="Z356" s="104" t="e">
        <f>SUM(RomashkaP:eCommP!Z356)</f>
        <v>#REF!</v>
      </c>
      <c r="AA356" s="104" t="e">
        <f>SUM(RomashkaP:eCommP!AA356)</f>
        <v>#REF!</v>
      </c>
      <c r="AB356" s="104" t="e">
        <f>SUM(RomashkaP:eCommP!AB356)</f>
        <v>#REF!</v>
      </c>
      <c r="AC356" s="104" t="e">
        <f>SUM(RomashkaP:eCommP!AC356)</f>
        <v>#REF!</v>
      </c>
      <c r="AD356" s="104" t="e">
        <f>SUM(RomashkaP:eCommP!AD356)</f>
        <v>#REF!</v>
      </c>
      <c r="AE356" s="104" t="e">
        <f>SUM(RomashkaP:eCommP!AE356)</f>
        <v>#REF!</v>
      </c>
      <c r="AF356" s="104" t="e">
        <f>SUM(RomashkaP:eCommP!AF356)</f>
        <v>#REF!</v>
      </c>
      <c r="AG356" s="104" t="e">
        <f>SUM(RomashkaP:eCommP!AG356)</f>
        <v>#REF!</v>
      </c>
      <c r="AH356" s="104" t="e">
        <f>SUM(RomashkaP:eCommP!AH356)</f>
        <v>#REF!</v>
      </c>
      <c r="AI356" s="104" t="e">
        <f>SUM(RomashkaP:eCommP!AI356)</f>
        <v>#REF!</v>
      </c>
      <c r="AJ356" s="104" t="e">
        <f>SUM(RomashkaP:eCommP!AJ356)</f>
        <v>#REF!</v>
      </c>
      <c r="AK356" s="104" t="e">
        <f>SUM(RomashkaP:eCommP!AK356)</f>
        <v>#REF!</v>
      </c>
      <c r="AL356" s="104" t="e">
        <f>SUM(RomashkaP:eCommP!AL356)</f>
        <v>#REF!</v>
      </c>
      <c r="AM356" s="104" t="e">
        <f>SUM(RomashkaP:eCommP!AM356)</f>
        <v>#REF!</v>
      </c>
      <c r="AN356" s="104" t="e">
        <f>SUM(RomashkaP:eCommP!AN356)</f>
        <v>#REF!</v>
      </c>
      <c r="AO356" s="104" t="e">
        <f>SUM(RomashkaP:eCommP!AO356)</f>
        <v>#REF!</v>
      </c>
      <c r="AP356" s="104" t="e">
        <f>SUM(RomashkaP:eCommP!AP356)</f>
        <v>#REF!</v>
      </c>
      <c r="AQ356" s="104" t="e">
        <f>SUM(RomashkaP:eCommP!AQ356)</f>
        <v>#REF!</v>
      </c>
      <c r="AR356" s="104" t="e">
        <f>SUM(RomashkaP:eCommP!AR356)</f>
        <v>#REF!</v>
      </c>
    </row>
    <row r="357" spans="1:44" s="95" customFormat="1" ht="10.199999999999999" x14ac:dyDescent="0.2">
      <c r="A357" s="23">
        <f>ROW()</f>
        <v>357</v>
      </c>
      <c r="B357" s="138"/>
      <c r="E357" s="100">
        <v>2</v>
      </c>
      <c r="F357" s="63" t="s">
        <v>91</v>
      </c>
      <c r="G357" s="99" t="s">
        <v>84</v>
      </c>
      <c r="M357" s="103"/>
      <c r="Q357" s="102"/>
      <c r="R357" s="101" t="e">
        <f t="shared" ca="1" si="16"/>
        <v>#REF!</v>
      </c>
      <c r="U357" s="104" t="e">
        <f>SUM(RomashkaP:eCommP!U357)</f>
        <v>#REF!</v>
      </c>
      <c r="V357" s="104" t="e">
        <f>SUM(RomashkaP:eCommP!V357)</f>
        <v>#REF!</v>
      </c>
      <c r="W357" s="104" t="e">
        <f>SUM(RomashkaP:eCommP!W357)</f>
        <v>#REF!</v>
      </c>
      <c r="X357" s="104" t="e">
        <f>SUM(RomashkaP:eCommP!X357)</f>
        <v>#REF!</v>
      </c>
      <c r="Y357" s="104" t="e">
        <f>SUM(RomashkaP:eCommP!Y357)</f>
        <v>#REF!</v>
      </c>
      <c r="Z357" s="104" t="e">
        <f>SUM(RomashkaP:eCommP!Z357)</f>
        <v>#REF!</v>
      </c>
      <c r="AA357" s="104" t="e">
        <f>SUM(RomashkaP:eCommP!AA357)</f>
        <v>#REF!</v>
      </c>
      <c r="AB357" s="104" t="e">
        <f>SUM(RomashkaP:eCommP!AB357)</f>
        <v>#REF!</v>
      </c>
      <c r="AC357" s="104" t="e">
        <f>SUM(RomashkaP:eCommP!AC357)</f>
        <v>#REF!</v>
      </c>
      <c r="AD357" s="104" t="e">
        <f>SUM(RomashkaP:eCommP!AD357)</f>
        <v>#REF!</v>
      </c>
      <c r="AE357" s="104" t="e">
        <f>SUM(RomashkaP:eCommP!AE357)</f>
        <v>#REF!</v>
      </c>
      <c r="AF357" s="104" t="e">
        <f>SUM(RomashkaP:eCommP!AF357)</f>
        <v>#REF!</v>
      </c>
      <c r="AG357" s="104" t="e">
        <f>SUM(RomashkaP:eCommP!AG357)</f>
        <v>#REF!</v>
      </c>
      <c r="AH357" s="104" t="e">
        <f>SUM(RomashkaP:eCommP!AH357)</f>
        <v>#REF!</v>
      </c>
      <c r="AI357" s="104" t="e">
        <f>SUM(RomashkaP:eCommP!AI357)</f>
        <v>#REF!</v>
      </c>
      <c r="AJ357" s="104" t="e">
        <f>SUM(RomashkaP:eCommP!AJ357)</f>
        <v>#REF!</v>
      </c>
      <c r="AK357" s="104" t="e">
        <f>SUM(RomashkaP:eCommP!AK357)</f>
        <v>#REF!</v>
      </c>
      <c r="AL357" s="104" t="e">
        <f>SUM(RomashkaP:eCommP!AL357)</f>
        <v>#REF!</v>
      </c>
      <c r="AM357" s="104" t="e">
        <f>SUM(RomashkaP:eCommP!AM357)</f>
        <v>#REF!</v>
      </c>
      <c r="AN357" s="104" t="e">
        <f>SUM(RomashkaP:eCommP!AN357)</f>
        <v>#REF!</v>
      </c>
      <c r="AO357" s="104" t="e">
        <f>SUM(RomashkaP:eCommP!AO357)</f>
        <v>#REF!</v>
      </c>
      <c r="AP357" s="104" t="e">
        <f>SUM(RomashkaP:eCommP!AP357)</f>
        <v>#REF!</v>
      </c>
      <c r="AQ357" s="104" t="e">
        <f>SUM(RomashkaP:eCommP!AQ357)</f>
        <v>#REF!</v>
      </c>
      <c r="AR357" s="104" t="e">
        <f>SUM(RomashkaP:eCommP!AR357)</f>
        <v>#REF!</v>
      </c>
    </row>
    <row r="358" spans="1:44" s="95" customFormat="1" ht="10.199999999999999" x14ac:dyDescent="0.2">
      <c r="A358" s="23">
        <f>ROW()</f>
        <v>358</v>
      </c>
      <c r="B358" s="138"/>
      <c r="E358" s="100">
        <v>3</v>
      </c>
      <c r="F358" s="63" t="s">
        <v>91</v>
      </c>
      <c r="G358" s="99" t="s">
        <v>85</v>
      </c>
      <c r="M358" s="103"/>
      <c r="Q358" s="102"/>
      <c r="R358" s="101" t="e">
        <f t="shared" ca="1" si="16"/>
        <v>#REF!</v>
      </c>
      <c r="U358" s="104" t="e">
        <f>SUM(RomashkaP:eCommP!U358)</f>
        <v>#REF!</v>
      </c>
      <c r="V358" s="104" t="e">
        <f>SUM(RomashkaP:eCommP!V358)</f>
        <v>#REF!</v>
      </c>
      <c r="W358" s="104" t="e">
        <f>SUM(RomashkaP:eCommP!W358)</f>
        <v>#REF!</v>
      </c>
      <c r="X358" s="104" t="e">
        <f>SUM(RomashkaP:eCommP!X358)</f>
        <v>#REF!</v>
      </c>
      <c r="Y358" s="104" t="e">
        <f>SUM(RomashkaP:eCommP!Y358)</f>
        <v>#REF!</v>
      </c>
      <c r="Z358" s="104" t="e">
        <f>SUM(RomashkaP:eCommP!Z358)</f>
        <v>#REF!</v>
      </c>
      <c r="AA358" s="104" t="e">
        <f>SUM(RomashkaP:eCommP!AA358)</f>
        <v>#REF!</v>
      </c>
      <c r="AB358" s="104" t="e">
        <f>SUM(RomashkaP:eCommP!AB358)</f>
        <v>#REF!</v>
      </c>
      <c r="AC358" s="104" t="e">
        <f>SUM(RomashkaP:eCommP!AC358)</f>
        <v>#REF!</v>
      </c>
      <c r="AD358" s="104" t="e">
        <f>SUM(RomashkaP:eCommP!AD358)</f>
        <v>#REF!</v>
      </c>
      <c r="AE358" s="104" t="e">
        <f>SUM(RomashkaP:eCommP!AE358)</f>
        <v>#REF!</v>
      </c>
      <c r="AF358" s="104" t="e">
        <f>SUM(RomashkaP:eCommP!AF358)</f>
        <v>#REF!</v>
      </c>
      <c r="AG358" s="104" t="e">
        <f>SUM(RomashkaP:eCommP!AG358)</f>
        <v>#REF!</v>
      </c>
      <c r="AH358" s="104" t="e">
        <f>SUM(RomashkaP:eCommP!AH358)</f>
        <v>#REF!</v>
      </c>
      <c r="AI358" s="104" t="e">
        <f>SUM(RomashkaP:eCommP!AI358)</f>
        <v>#REF!</v>
      </c>
      <c r="AJ358" s="104" t="e">
        <f>SUM(RomashkaP:eCommP!AJ358)</f>
        <v>#REF!</v>
      </c>
      <c r="AK358" s="104" t="e">
        <f>SUM(RomashkaP:eCommP!AK358)</f>
        <v>#REF!</v>
      </c>
      <c r="AL358" s="104" t="e">
        <f>SUM(RomashkaP:eCommP!AL358)</f>
        <v>#REF!</v>
      </c>
      <c r="AM358" s="104" t="e">
        <f>SUM(RomashkaP:eCommP!AM358)</f>
        <v>#REF!</v>
      </c>
      <c r="AN358" s="104" t="e">
        <f>SUM(RomashkaP:eCommP!AN358)</f>
        <v>#REF!</v>
      </c>
      <c r="AO358" s="104" t="e">
        <f>SUM(RomashkaP:eCommP!AO358)</f>
        <v>#REF!</v>
      </c>
      <c r="AP358" s="104" t="e">
        <f>SUM(RomashkaP:eCommP!AP358)</f>
        <v>#REF!</v>
      </c>
      <c r="AQ358" s="104" t="e">
        <f>SUM(RomashkaP:eCommP!AQ358)</f>
        <v>#REF!</v>
      </c>
      <c r="AR358" s="104" t="e">
        <f>SUM(RomashkaP:eCommP!AR358)</f>
        <v>#REF!</v>
      </c>
    </row>
    <row r="359" spans="1:44" s="95" customFormat="1" ht="10.199999999999999" x14ac:dyDescent="0.2">
      <c r="A359" s="23">
        <f>ROW()</f>
        <v>359</v>
      </c>
      <c r="B359" s="138"/>
      <c r="E359" s="100">
        <v>4</v>
      </c>
      <c r="F359" s="63" t="s">
        <v>91</v>
      </c>
      <c r="G359" s="99" t="s">
        <v>86</v>
      </c>
      <c r="M359" s="103"/>
      <c r="Q359" s="102"/>
      <c r="R359" s="101" t="e">
        <f t="shared" ca="1" si="16"/>
        <v>#REF!</v>
      </c>
      <c r="U359" s="104" t="e">
        <f>SUM(RomashkaP:eCommP!U359)</f>
        <v>#REF!</v>
      </c>
      <c r="V359" s="104" t="e">
        <f>SUM(RomashkaP:eCommP!V359)</f>
        <v>#REF!</v>
      </c>
      <c r="W359" s="104" t="e">
        <f>SUM(RomashkaP:eCommP!W359)</f>
        <v>#REF!</v>
      </c>
      <c r="X359" s="104" t="e">
        <f>SUM(RomashkaP:eCommP!X359)</f>
        <v>#REF!</v>
      </c>
      <c r="Y359" s="104" t="e">
        <f>SUM(RomashkaP:eCommP!Y359)</f>
        <v>#REF!</v>
      </c>
      <c r="Z359" s="104" t="e">
        <f>SUM(RomashkaP:eCommP!Z359)</f>
        <v>#REF!</v>
      </c>
      <c r="AA359" s="104" t="e">
        <f>SUM(RomashkaP:eCommP!AA359)</f>
        <v>#REF!</v>
      </c>
      <c r="AB359" s="104" t="e">
        <f>SUM(RomashkaP:eCommP!AB359)</f>
        <v>#REF!</v>
      </c>
      <c r="AC359" s="104" t="e">
        <f>SUM(RomashkaP:eCommP!AC359)</f>
        <v>#REF!</v>
      </c>
      <c r="AD359" s="104" t="e">
        <f>SUM(RomashkaP:eCommP!AD359)</f>
        <v>#REF!</v>
      </c>
      <c r="AE359" s="104" t="e">
        <f>SUM(RomashkaP:eCommP!AE359)</f>
        <v>#REF!</v>
      </c>
      <c r="AF359" s="104" t="e">
        <f>SUM(RomashkaP:eCommP!AF359)</f>
        <v>#REF!</v>
      </c>
      <c r="AG359" s="104" t="e">
        <f>SUM(RomashkaP:eCommP!AG359)</f>
        <v>#REF!</v>
      </c>
      <c r="AH359" s="104" t="e">
        <f>SUM(RomashkaP:eCommP!AH359)</f>
        <v>#REF!</v>
      </c>
      <c r="AI359" s="104" t="e">
        <f>SUM(RomashkaP:eCommP!AI359)</f>
        <v>#REF!</v>
      </c>
      <c r="AJ359" s="104" t="e">
        <f>SUM(RomashkaP:eCommP!AJ359)</f>
        <v>#REF!</v>
      </c>
      <c r="AK359" s="104" t="e">
        <f>SUM(RomashkaP:eCommP!AK359)</f>
        <v>#REF!</v>
      </c>
      <c r="AL359" s="104" t="e">
        <f>SUM(RomashkaP:eCommP!AL359)</f>
        <v>#REF!</v>
      </c>
      <c r="AM359" s="104" t="e">
        <f>SUM(RomashkaP:eCommP!AM359)</f>
        <v>#REF!</v>
      </c>
      <c r="AN359" s="104" t="e">
        <f>SUM(RomashkaP:eCommP!AN359)</f>
        <v>#REF!</v>
      </c>
      <c r="AO359" s="104" t="e">
        <f>SUM(RomashkaP:eCommP!AO359)</f>
        <v>#REF!</v>
      </c>
      <c r="AP359" s="104" t="e">
        <f>SUM(RomashkaP:eCommP!AP359)</f>
        <v>#REF!</v>
      </c>
      <c r="AQ359" s="104" t="e">
        <f>SUM(RomashkaP:eCommP!AQ359)</f>
        <v>#REF!</v>
      </c>
      <c r="AR359" s="104" t="e">
        <f>SUM(RomashkaP:eCommP!AR359)</f>
        <v>#REF!</v>
      </c>
    </row>
    <row r="360" spans="1:44" s="95" customFormat="1" ht="10.199999999999999" x14ac:dyDescent="0.2">
      <c r="A360" s="23">
        <f>ROW()</f>
        <v>360</v>
      </c>
      <c r="B360" s="138"/>
      <c r="E360" s="100">
        <v>5</v>
      </c>
      <c r="F360" s="63" t="s">
        <v>91</v>
      </c>
      <c r="G360" s="99" t="s">
        <v>87</v>
      </c>
      <c r="M360" s="103"/>
      <c r="Q360" s="102"/>
      <c r="R360" s="101" t="e">
        <f t="shared" ca="1" si="16"/>
        <v>#REF!</v>
      </c>
      <c r="U360" s="104" t="e">
        <f>SUM(RomashkaP:eCommP!U360)</f>
        <v>#REF!</v>
      </c>
      <c r="V360" s="104" t="e">
        <f>SUM(RomashkaP:eCommP!V360)</f>
        <v>#REF!</v>
      </c>
      <c r="W360" s="104" t="e">
        <f>SUM(RomashkaP:eCommP!W360)</f>
        <v>#REF!</v>
      </c>
      <c r="X360" s="104" t="e">
        <f>SUM(RomashkaP:eCommP!X360)</f>
        <v>#REF!</v>
      </c>
      <c r="Y360" s="104" t="e">
        <f>SUM(RomashkaP:eCommP!Y360)</f>
        <v>#REF!</v>
      </c>
      <c r="Z360" s="104" t="e">
        <f>SUM(RomashkaP:eCommP!Z360)</f>
        <v>#REF!</v>
      </c>
      <c r="AA360" s="104" t="e">
        <f>SUM(RomashkaP:eCommP!AA360)</f>
        <v>#REF!</v>
      </c>
      <c r="AB360" s="104" t="e">
        <f>SUM(RomashkaP:eCommP!AB360)</f>
        <v>#REF!</v>
      </c>
      <c r="AC360" s="104" t="e">
        <f>SUM(RomashkaP:eCommP!AC360)</f>
        <v>#REF!</v>
      </c>
      <c r="AD360" s="104" t="e">
        <f>SUM(RomashkaP:eCommP!AD360)</f>
        <v>#REF!</v>
      </c>
      <c r="AE360" s="104" t="e">
        <f>SUM(RomashkaP:eCommP!AE360)</f>
        <v>#REF!</v>
      </c>
      <c r="AF360" s="104" t="e">
        <f>SUM(RomashkaP:eCommP!AF360)</f>
        <v>#REF!</v>
      </c>
      <c r="AG360" s="104" t="e">
        <f>SUM(RomashkaP:eCommP!AG360)</f>
        <v>#REF!</v>
      </c>
      <c r="AH360" s="104" t="e">
        <f>SUM(RomashkaP:eCommP!AH360)</f>
        <v>#REF!</v>
      </c>
      <c r="AI360" s="104" t="e">
        <f>SUM(RomashkaP:eCommP!AI360)</f>
        <v>#REF!</v>
      </c>
      <c r="AJ360" s="104" t="e">
        <f>SUM(RomashkaP:eCommP!AJ360)</f>
        <v>#REF!</v>
      </c>
      <c r="AK360" s="104" t="e">
        <f>SUM(RomashkaP:eCommP!AK360)</f>
        <v>#REF!</v>
      </c>
      <c r="AL360" s="104" t="e">
        <f>SUM(RomashkaP:eCommP!AL360)</f>
        <v>#REF!</v>
      </c>
      <c r="AM360" s="104" t="e">
        <f>SUM(RomashkaP:eCommP!AM360)</f>
        <v>#REF!</v>
      </c>
      <c r="AN360" s="104" t="e">
        <f>SUM(RomashkaP:eCommP!AN360)</f>
        <v>#REF!</v>
      </c>
      <c r="AO360" s="104" t="e">
        <f>SUM(RomashkaP:eCommP!AO360)</f>
        <v>#REF!</v>
      </c>
      <c r="AP360" s="104" t="e">
        <f>SUM(RomashkaP:eCommP!AP360)</f>
        <v>#REF!</v>
      </c>
      <c r="AQ360" s="104" t="e">
        <f>SUM(RomashkaP:eCommP!AQ360)</f>
        <v>#REF!</v>
      </c>
      <c r="AR360" s="104" t="e">
        <f>SUM(RomashkaP:eCommP!AR360)</f>
        <v>#REF!</v>
      </c>
    </row>
    <row r="361" spans="1:44" s="95" customFormat="1" ht="10.199999999999999" x14ac:dyDescent="0.2">
      <c r="A361" s="23">
        <f>ROW()</f>
        <v>361</v>
      </c>
      <c r="B361" s="138"/>
      <c r="E361" s="100">
        <v>6</v>
      </c>
      <c r="F361" s="63" t="s">
        <v>91</v>
      </c>
      <c r="G361" s="99" t="s">
        <v>88</v>
      </c>
      <c r="M361" s="103"/>
      <c r="Q361" s="102"/>
      <c r="R361" s="101" t="e">
        <f t="shared" ca="1" si="16"/>
        <v>#REF!</v>
      </c>
      <c r="U361" s="104" t="e">
        <f>SUM(RomashkaP:eCommP!U361)</f>
        <v>#REF!</v>
      </c>
      <c r="V361" s="104" t="e">
        <f>SUM(RomashkaP:eCommP!V361)</f>
        <v>#REF!</v>
      </c>
      <c r="W361" s="104" t="e">
        <f>SUM(RomashkaP:eCommP!W361)</f>
        <v>#REF!</v>
      </c>
      <c r="X361" s="104" t="e">
        <f>SUM(RomashkaP:eCommP!X361)</f>
        <v>#REF!</v>
      </c>
      <c r="Y361" s="104" t="e">
        <f>SUM(RomashkaP:eCommP!Y361)</f>
        <v>#REF!</v>
      </c>
      <c r="Z361" s="104" t="e">
        <f>SUM(RomashkaP:eCommP!Z361)</f>
        <v>#REF!</v>
      </c>
      <c r="AA361" s="104" t="e">
        <f>SUM(RomashkaP:eCommP!AA361)</f>
        <v>#REF!</v>
      </c>
      <c r="AB361" s="104" t="e">
        <f>SUM(RomashkaP:eCommP!AB361)</f>
        <v>#REF!</v>
      </c>
      <c r="AC361" s="104" t="e">
        <f>SUM(RomashkaP:eCommP!AC361)</f>
        <v>#REF!</v>
      </c>
      <c r="AD361" s="104" t="e">
        <f>SUM(RomashkaP:eCommP!AD361)</f>
        <v>#REF!</v>
      </c>
      <c r="AE361" s="104" t="e">
        <f>SUM(RomashkaP:eCommP!AE361)</f>
        <v>#REF!</v>
      </c>
      <c r="AF361" s="104" t="e">
        <f>SUM(RomashkaP:eCommP!AF361)</f>
        <v>#REF!</v>
      </c>
      <c r="AG361" s="104" t="e">
        <f>SUM(RomashkaP:eCommP!AG361)</f>
        <v>#REF!</v>
      </c>
      <c r="AH361" s="104" t="e">
        <f>SUM(RomashkaP:eCommP!AH361)</f>
        <v>#REF!</v>
      </c>
      <c r="AI361" s="104" t="e">
        <f>SUM(RomashkaP:eCommP!AI361)</f>
        <v>#REF!</v>
      </c>
      <c r="AJ361" s="104" t="e">
        <f>SUM(RomashkaP:eCommP!AJ361)</f>
        <v>#REF!</v>
      </c>
      <c r="AK361" s="104" t="e">
        <f>SUM(RomashkaP:eCommP!AK361)</f>
        <v>#REF!</v>
      </c>
      <c r="AL361" s="104" t="e">
        <f>SUM(RomashkaP:eCommP!AL361)</f>
        <v>#REF!</v>
      </c>
      <c r="AM361" s="104" t="e">
        <f>SUM(RomashkaP:eCommP!AM361)</f>
        <v>#REF!</v>
      </c>
      <c r="AN361" s="104" t="e">
        <f>SUM(RomashkaP:eCommP!AN361)</f>
        <v>#REF!</v>
      </c>
      <c r="AO361" s="104" t="e">
        <f>SUM(RomashkaP:eCommP!AO361)</f>
        <v>#REF!</v>
      </c>
      <c r="AP361" s="104" t="e">
        <f>SUM(RomashkaP:eCommP!AP361)</f>
        <v>#REF!</v>
      </c>
      <c r="AQ361" s="104" t="e">
        <f>SUM(RomashkaP:eCommP!AQ361)</f>
        <v>#REF!</v>
      </c>
      <c r="AR361" s="104" t="e">
        <f>SUM(RomashkaP:eCommP!AR361)</f>
        <v>#REF!</v>
      </c>
    </row>
    <row r="362" spans="1:44" s="95" customFormat="1" ht="10.199999999999999" x14ac:dyDescent="0.2">
      <c r="A362" s="23">
        <f>ROW()</f>
        <v>362</v>
      </c>
      <c r="B362" s="138"/>
      <c r="E362" s="100">
        <v>7</v>
      </c>
      <c r="F362" s="63" t="s">
        <v>91</v>
      </c>
      <c r="G362" s="99" t="s">
        <v>89</v>
      </c>
      <c r="M362" s="103"/>
      <c r="Q362" s="102"/>
      <c r="R362" s="101" t="e">
        <f t="shared" ca="1" si="16"/>
        <v>#REF!</v>
      </c>
      <c r="U362" s="104" t="e">
        <f>SUM(RomashkaP:eCommP!U362)</f>
        <v>#REF!</v>
      </c>
      <c r="V362" s="104" t="e">
        <f>SUM(RomashkaP:eCommP!V362)</f>
        <v>#REF!</v>
      </c>
      <c r="W362" s="104" t="e">
        <f>SUM(RomashkaP:eCommP!W362)</f>
        <v>#REF!</v>
      </c>
      <c r="X362" s="104" t="e">
        <f>SUM(RomashkaP:eCommP!X362)</f>
        <v>#REF!</v>
      </c>
      <c r="Y362" s="104" t="e">
        <f>SUM(RomashkaP:eCommP!Y362)</f>
        <v>#REF!</v>
      </c>
      <c r="Z362" s="104" t="e">
        <f>SUM(RomashkaP:eCommP!Z362)</f>
        <v>#REF!</v>
      </c>
      <c r="AA362" s="104" t="e">
        <f>SUM(RomashkaP:eCommP!AA362)</f>
        <v>#REF!</v>
      </c>
      <c r="AB362" s="104" t="e">
        <f>SUM(RomashkaP:eCommP!AB362)</f>
        <v>#REF!</v>
      </c>
      <c r="AC362" s="104" t="e">
        <f>SUM(RomashkaP:eCommP!AC362)</f>
        <v>#REF!</v>
      </c>
      <c r="AD362" s="104" t="e">
        <f>SUM(RomashkaP:eCommP!AD362)</f>
        <v>#REF!</v>
      </c>
      <c r="AE362" s="104" t="e">
        <f>SUM(RomashkaP:eCommP!AE362)</f>
        <v>#REF!</v>
      </c>
      <c r="AF362" s="104" t="e">
        <f>SUM(RomashkaP:eCommP!AF362)</f>
        <v>#REF!</v>
      </c>
      <c r="AG362" s="104" t="e">
        <f>SUM(RomashkaP:eCommP!AG362)</f>
        <v>#REF!</v>
      </c>
      <c r="AH362" s="104" t="e">
        <f>SUM(RomashkaP:eCommP!AH362)</f>
        <v>#REF!</v>
      </c>
      <c r="AI362" s="104" t="e">
        <f>SUM(RomashkaP:eCommP!AI362)</f>
        <v>#REF!</v>
      </c>
      <c r="AJ362" s="104" t="e">
        <f>SUM(RomashkaP:eCommP!AJ362)</f>
        <v>#REF!</v>
      </c>
      <c r="AK362" s="104" t="e">
        <f>SUM(RomashkaP:eCommP!AK362)</f>
        <v>#REF!</v>
      </c>
      <c r="AL362" s="104" t="e">
        <f>SUM(RomashkaP:eCommP!AL362)</f>
        <v>#REF!</v>
      </c>
      <c r="AM362" s="104" t="e">
        <f>SUM(RomashkaP:eCommP!AM362)</f>
        <v>#REF!</v>
      </c>
      <c r="AN362" s="104" t="e">
        <f>SUM(RomashkaP:eCommP!AN362)</f>
        <v>#REF!</v>
      </c>
      <c r="AO362" s="104" t="e">
        <f>SUM(RomashkaP:eCommP!AO362)</f>
        <v>#REF!</v>
      </c>
      <c r="AP362" s="104" t="e">
        <f>SUM(RomashkaP:eCommP!AP362)</f>
        <v>#REF!</v>
      </c>
      <c r="AQ362" s="104" t="e">
        <f>SUM(RomashkaP:eCommP!AQ362)</f>
        <v>#REF!</v>
      </c>
      <c r="AR362" s="104" t="e">
        <f>SUM(RomashkaP:eCommP!AR362)</f>
        <v>#REF!</v>
      </c>
    </row>
    <row r="363" spans="1:44" s="95" customFormat="1" ht="10.199999999999999" x14ac:dyDescent="0.2">
      <c r="A363" s="23">
        <f>ROW()</f>
        <v>363</v>
      </c>
      <c r="B363" s="138"/>
      <c r="E363" s="100">
        <v>8</v>
      </c>
      <c r="F363" s="63" t="s">
        <v>91</v>
      </c>
      <c r="G363" s="99" t="s">
        <v>90</v>
      </c>
      <c r="M363" s="103"/>
      <c r="Q363" s="102"/>
      <c r="R363" s="101" t="e">
        <f t="shared" ca="1" si="16"/>
        <v>#REF!</v>
      </c>
      <c r="U363" s="104" t="e">
        <f>SUM(RomashkaP:eCommP!U363)</f>
        <v>#REF!</v>
      </c>
      <c r="V363" s="104" t="e">
        <f>SUM(RomashkaP:eCommP!V363)</f>
        <v>#REF!</v>
      </c>
      <c r="W363" s="104" t="e">
        <f>SUM(RomashkaP:eCommP!W363)</f>
        <v>#REF!</v>
      </c>
      <c r="X363" s="104" t="e">
        <f>SUM(RomashkaP:eCommP!X363)</f>
        <v>#REF!</v>
      </c>
      <c r="Y363" s="104" t="e">
        <f>SUM(RomashkaP:eCommP!Y363)</f>
        <v>#REF!</v>
      </c>
      <c r="Z363" s="104" t="e">
        <f>SUM(RomashkaP:eCommP!Z363)</f>
        <v>#REF!</v>
      </c>
      <c r="AA363" s="104" t="e">
        <f>SUM(RomashkaP:eCommP!AA363)</f>
        <v>#REF!</v>
      </c>
      <c r="AB363" s="104" t="e">
        <f>SUM(RomashkaP:eCommP!AB363)</f>
        <v>#REF!</v>
      </c>
      <c r="AC363" s="104" t="e">
        <f>SUM(RomashkaP:eCommP!AC363)</f>
        <v>#REF!</v>
      </c>
      <c r="AD363" s="104" t="e">
        <f>SUM(RomashkaP:eCommP!AD363)</f>
        <v>#REF!</v>
      </c>
      <c r="AE363" s="104" t="e">
        <f>SUM(RomashkaP:eCommP!AE363)</f>
        <v>#REF!</v>
      </c>
      <c r="AF363" s="104" t="e">
        <f>SUM(RomashkaP:eCommP!AF363)</f>
        <v>#REF!</v>
      </c>
      <c r="AG363" s="104" t="e">
        <f>SUM(RomashkaP:eCommP!AG363)</f>
        <v>#REF!</v>
      </c>
      <c r="AH363" s="104" t="e">
        <f>SUM(RomashkaP:eCommP!AH363)</f>
        <v>#REF!</v>
      </c>
      <c r="AI363" s="104" t="e">
        <f>SUM(RomashkaP:eCommP!AI363)</f>
        <v>#REF!</v>
      </c>
      <c r="AJ363" s="104" t="e">
        <f>SUM(RomashkaP:eCommP!AJ363)</f>
        <v>#REF!</v>
      </c>
      <c r="AK363" s="104" t="e">
        <f>SUM(RomashkaP:eCommP!AK363)</f>
        <v>#REF!</v>
      </c>
      <c r="AL363" s="104" t="e">
        <f>SUM(RomashkaP:eCommP!AL363)</f>
        <v>#REF!</v>
      </c>
      <c r="AM363" s="104" t="e">
        <f>SUM(RomashkaP:eCommP!AM363)</f>
        <v>#REF!</v>
      </c>
      <c r="AN363" s="104" t="e">
        <f>SUM(RomashkaP:eCommP!AN363)</f>
        <v>#REF!</v>
      </c>
      <c r="AO363" s="104" t="e">
        <f>SUM(RomashkaP:eCommP!AO363)</f>
        <v>#REF!</v>
      </c>
      <c r="AP363" s="104" t="e">
        <f>SUM(RomashkaP:eCommP!AP363)</f>
        <v>#REF!</v>
      </c>
      <c r="AQ363" s="104" t="e">
        <f>SUM(RomashkaP:eCommP!AQ363)</f>
        <v>#REF!</v>
      </c>
      <c r="AR363" s="104" t="e">
        <f>SUM(RomashkaP:eCommP!AR363)</f>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SUM(RomashkaP:eCommP!U365)</f>
        <v>#REF!</v>
      </c>
      <c r="V365" s="2" t="e">
        <f>SUM(RomashkaP:eCommP!V365)</f>
        <v>#REF!</v>
      </c>
      <c r="W365" s="2" t="e">
        <f>SUM(RomashkaP:eCommP!W365)</f>
        <v>#REF!</v>
      </c>
      <c r="X365" s="2" t="e">
        <f>SUM(RomashkaP:eCommP!X365)</f>
        <v>#REF!</v>
      </c>
      <c r="Y365" s="2" t="e">
        <f>SUM(RomashkaP:eCommP!Y365)</f>
        <v>#REF!</v>
      </c>
      <c r="Z365" s="2" t="e">
        <f>SUM(RomashkaP:eCommP!Z365)</f>
        <v>#REF!</v>
      </c>
      <c r="AA365" s="2" t="e">
        <f>SUM(RomashkaP:eCommP!AA365)</f>
        <v>#REF!</v>
      </c>
      <c r="AB365" s="2" t="e">
        <f>SUM(RomashkaP:eCommP!AB365)</f>
        <v>#REF!</v>
      </c>
      <c r="AC365" s="2" t="e">
        <f>SUM(RomashkaP:eCommP!AC365)</f>
        <v>#REF!</v>
      </c>
      <c r="AD365" s="2" t="e">
        <f>SUM(RomashkaP:eCommP!AD365)</f>
        <v>#REF!</v>
      </c>
      <c r="AE365" s="2" t="e">
        <f>SUM(RomashkaP:eCommP!AE365)</f>
        <v>#REF!</v>
      </c>
      <c r="AF365" s="2" t="e">
        <f>SUM(RomashkaP:eCommP!AF365)</f>
        <v>#REF!</v>
      </c>
      <c r="AG365" s="2" t="e">
        <f>SUM(RomashkaP:eCommP!AG365)</f>
        <v>#REF!</v>
      </c>
      <c r="AH365" s="2" t="e">
        <f>SUM(RomashkaP:eCommP!AH365)</f>
        <v>#REF!</v>
      </c>
      <c r="AI365" s="2" t="e">
        <f>SUM(RomashkaP:eCommP!AI365)</f>
        <v>#REF!</v>
      </c>
      <c r="AJ365" s="2" t="e">
        <f>SUM(RomashkaP:eCommP!AJ365)</f>
        <v>#REF!</v>
      </c>
      <c r="AK365" s="2" t="e">
        <f>SUM(RomashkaP:eCommP!AK365)</f>
        <v>#REF!</v>
      </c>
      <c r="AL365" s="2" t="e">
        <f>SUM(RomashkaP:eCommP!AL365)</f>
        <v>#REF!</v>
      </c>
      <c r="AM365" s="2" t="e">
        <f>SUM(RomashkaP:eCommP!AM365)</f>
        <v>#REF!</v>
      </c>
      <c r="AN365" s="2" t="e">
        <f>SUM(RomashkaP:eCommP!AN365)</f>
        <v>#REF!</v>
      </c>
      <c r="AO365" s="2" t="e">
        <f>SUM(RomashkaP:eCommP!AO365)</f>
        <v>#REF!</v>
      </c>
      <c r="AP365" s="2" t="e">
        <f>SUM(RomashkaP:eCommP!AP365)</f>
        <v>#REF!</v>
      </c>
      <c r="AQ365" s="2" t="e">
        <f>SUM(RomashkaP:eCommP!AQ365)</f>
        <v>#REF!</v>
      </c>
      <c r="AR365" s="2" t="e">
        <f>SUM(RomashkaP:eCommP!AR365)</f>
        <v>#REF!</v>
      </c>
    </row>
    <row r="366" spans="1:44" s="95" customFormat="1" ht="10.199999999999999" x14ac:dyDescent="0.2">
      <c r="A366" s="23">
        <f>ROW()</f>
        <v>366</v>
      </c>
      <c r="B366" s="138"/>
      <c r="E366" s="100">
        <v>1</v>
      </c>
      <c r="F366" s="63" t="s">
        <v>11</v>
      </c>
      <c r="G366" s="99" t="s">
        <v>83</v>
      </c>
      <c r="M366" s="103"/>
      <c r="Q366" s="102"/>
      <c r="R366" s="101" t="e">
        <f t="shared" ref="R366:R373" ca="1" si="17">INDIRECT(ADDRESS($A366,SUMIFS($1:$1,$5:$5,MAX($5:$5))))</f>
        <v>#REF!</v>
      </c>
      <c r="U366" s="104" t="e">
        <f>SUM(RomashkaP:eCommP!U366)</f>
        <v>#REF!</v>
      </c>
      <c r="V366" s="104" t="e">
        <f>SUM(RomashkaP:eCommP!V366)</f>
        <v>#REF!</v>
      </c>
      <c r="W366" s="104" t="e">
        <f>SUM(RomashkaP:eCommP!W366)</f>
        <v>#REF!</v>
      </c>
      <c r="X366" s="104" t="e">
        <f>SUM(RomashkaP:eCommP!X366)</f>
        <v>#REF!</v>
      </c>
      <c r="Y366" s="104" t="e">
        <f>SUM(RomashkaP:eCommP!Y366)</f>
        <v>#REF!</v>
      </c>
      <c r="Z366" s="104" t="e">
        <f>SUM(RomashkaP:eCommP!Z366)</f>
        <v>#REF!</v>
      </c>
      <c r="AA366" s="104" t="e">
        <f>SUM(RomashkaP:eCommP!AA366)</f>
        <v>#REF!</v>
      </c>
      <c r="AB366" s="104" t="e">
        <f>SUM(RomashkaP:eCommP!AB366)</f>
        <v>#REF!</v>
      </c>
      <c r="AC366" s="104" t="e">
        <f>SUM(RomashkaP:eCommP!AC366)</f>
        <v>#REF!</v>
      </c>
      <c r="AD366" s="104" t="e">
        <f>SUM(RomashkaP:eCommP!AD366)</f>
        <v>#REF!</v>
      </c>
      <c r="AE366" s="104" t="e">
        <f>SUM(RomashkaP:eCommP!AE366)</f>
        <v>#REF!</v>
      </c>
      <c r="AF366" s="104" t="e">
        <f>SUM(RomashkaP:eCommP!AF366)</f>
        <v>#REF!</v>
      </c>
      <c r="AG366" s="104" t="e">
        <f>SUM(RomashkaP:eCommP!AG366)</f>
        <v>#REF!</v>
      </c>
      <c r="AH366" s="104" t="e">
        <f>SUM(RomashkaP:eCommP!AH366)</f>
        <v>#REF!</v>
      </c>
      <c r="AI366" s="104" t="e">
        <f>SUM(RomashkaP:eCommP!AI366)</f>
        <v>#REF!</v>
      </c>
      <c r="AJ366" s="104" t="e">
        <f>SUM(RomashkaP:eCommP!AJ366)</f>
        <v>#REF!</v>
      </c>
      <c r="AK366" s="104" t="e">
        <f>SUM(RomashkaP:eCommP!AK366)</f>
        <v>#REF!</v>
      </c>
      <c r="AL366" s="104" t="e">
        <f>SUM(RomashkaP:eCommP!AL366)</f>
        <v>#REF!</v>
      </c>
      <c r="AM366" s="104" t="e">
        <f>SUM(RomashkaP:eCommP!AM366)</f>
        <v>#REF!</v>
      </c>
      <c r="AN366" s="104" t="e">
        <f>SUM(RomashkaP:eCommP!AN366)</f>
        <v>#REF!</v>
      </c>
      <c r="AO366" s="104" t="e">
        <f>SUM(RomashkaP:eCommP!AO366)</f>
        <v>#REF!</v>
      </c>
      <c r="AP366" s="104" t="e">
        <f>SUM(RomashkaP:eCommP!AP366)</f>
        <v>#REF!</v>
      </c>
      <c r="AQ366" s="104" t="e">
        <f>SUM(RomashkaP:eCommP!AQ366)</f>
        <v>#REF!</v>
      </c>
      <c r="AR366" s="104" t="e">
        <f>SUM(RomashkaP:eCommP!AR366)</f>
        <v>#REF!</v>
      </c>
    </row>
    <row r="367" spans="1:44" s="95" customFormat="1" ht="10.199999999999999" x14ac:dyDescent="0.2">
      <c r="A367" s="23">
        <f>ROW()</f>
        <v>367</v>
      </c>
      <c r="B367" s="138"/>
      <c r="E367" s="100">
        <v>2</v>
      </c>
      <c r="F367" s="63" t="s">
        <v>11</v>
      </c>
      <c r="G367" s="99" t="s">
        <v>84</v>
      </c>
      <c r="M367" s="103"/>
      <c r="Q367" s="102"/>
      <c r="R367" s="101" t="e">
        <f t="shared" ca="1" si="17"/>
        <v>#REF!</v>
      </c>
      <c r="U367" s="104" t="e">
        <f>SUM(RomashkaP:eCommP!U367)</f>
        <v>#REF!</v>
      </c>
      <c r="V367" s="104" t="e">
        <f>SUM(RomashkaP:eCommP!V367)</f>
        <v>#REF!</v>
      </c>
      <c r="W367" s="104" t="e">
        <f>SUM(RomashkaP:eCommP!W367)</f>
        <v>#REF!</v>
      </c>
      <c r="X367" s="104" t="e">
        <f>SUM(RomashkaP:eCommP!X367)</f>
        <v>#REF!</v>
      </c>
      <c r="Y367" s="104" t="e">
        <f>SUM(RomashkaP:eCommP!Y367)</f>
        <v>#REF!</v>
      </c>
      <c r="Z367" s="104" t="e">
        <f>SUM(RomashkaP:eCommP!Z367)</f>
        <v>#REF!</v>
      </c>
      <c r="AA367" s="104" t="e">
        <f>SUM(RomashkaP:eCommP!AA367)</f>
        <v>#REF!</v>
      </c>
      <c r="AB367" s="104" t="e">
        <f>SUM(RomashkaP:eCommP!AB367)</f>
        <v>#REF!</v>
      </c>
      <c r="AC367" s="104" t="e">
        <f>SUM(RomashkaP:eCommP!AC367)</f>
        <v>#REF!</v>
      </c>
      <c r="AD367" s="104" t="e">
        <f>SUM(RomashkaP:eCommP!AD367)</f>
        <v>#REF!</v>
      </c>
      <c r="AE367" s="104" t="e">
        <f>SUM(RomashkaP:eCommP!AE367)</f>
        <v>#REF!</v>
      </c>
      <c r="AF367" s="104" t="e">
        <f>SUM(RomashkaP:eCommP!AF367)</f>
        <v>#REF!</v>
      </c>
      <c r="AG367" s="104" t="e">
        <f>SUM(RomashkaP:eCommP!AG367)</f>
        <v>#REF!</v>
      </c>
      <c r="AH367" s="104" t="e">
        <f>SUM(RomashkaP:eCommP!AH367)</f>
        <v>#REF!</v>
      </c>
      <c r="AI367" s="104" t="e">
        <f>SUM(RomashkaP:eCommP!AI367)</f>
        <v>#REF!</v>
      </c>
      <c r="AJ367" s="104" t="e">
        <f>SUM(RomashkaP:eCommP!AJ367)</f>
        <v>#REF!</v>
      </c>
      <c r="AK367" s="104" t="e">
        <f>SUM(RomashkaP:eCommP!AK367)</f>
        <v>#REF!</v>
      </c>
      <c r="AL367" s="104" t="e">
        <f>SUM(RomashkaP:eCommP!AL367)</f>
        <v>#REF!</v>
      </c>
      <c r="AM367" s="104" t="e">
        <f>SUM(RomashkaP:eCommP!AM367)</f>
        <v>#REF!</v>
      </c>
      <c r="AN367" s="104" t="e">
        <f>SUM(RomashkaP:eCommP!AN367)</f>
        <v>#REF!</v>
      </c>
      <c r="AO367" s="104" t="e">
        <f>SUM(RomashkaP:eCommP!AO367)</f>
        <v>#REF!</v>
      </c>
      <c r="AP367" s="104" t="e">
        <f>SUM(RomashkaP:eCommP!AP367)</f>
        <v>#REF!</v>
      </c>
      <c r="AQ367" s="104" t="e">
        <f>SUM(RomashkaP:eCommP!AQ367)</f>
        <v>#REF!</v>
      </c>
      <c r="AR367" s="104" t="e">
        <f>SUM(RomashkaP:eCommP!AR367)</f>
        <v>#REF!</v>
      </c>
    </row>
    <row r="368" spans="1:44" s="95" customFormat="1" ht="10.199999999999999" x14ac:dyDescent="0.2">
      <c r="A368" s="23">
        <f>ROW()</f>
        <v>368</v>
      </c>
      <c r="B368" s="138"/>
      <c r="E368" s="100">
        <v>3</v>
      </c>
      <c r="F368" s="63" t="s">
        <v>11</v>
      </c>
      <c r="G368" s="99" t="s">
        <v>85</v>
      </c>
      <c r="M368" s="103"/>
      <c r="Q368" s="102"/>
      <c r="R368" s="101" t="e">
        <f t="shared" ca="1" si="17"/>
        <v>#REF!</v>
      </c>
      <c r="U368" s="104" t="e">
        <f>SUM(RomashkaP:eCommP!U368)</f>
        <v>#REF!</v>
      </c>
      <c r="V368" s="104" t="e">
        <f>SUM(RomashkaP:eCommP!V368)</f>
        <v>#REF!</v>
      </c>
      <c r="W368" s="104" t="e">
        <f>SUM(RomashkaP:eCommP!W368)</f>
        <v>#REF!</v>
      </c>
      <c r="X368" s="104" t="e">
        <f>SUM(RomashkaP:eCommP!X368)</f>
        <v>#REF!</v>
      </c>
      <c r="Y368" s="104" t="e">
        <f>SUM(RomashkaP:eCommP!Y368)</f>
        <v>#REF!</v>
      </c>
      <c r="Z368" s="104" t="e">
        <f>SUM(RomashkaP:eCommP!Z368)</f>
        <v>#REF!</v>
      </c>
      <c r="AA368" s="104" t="e">
        <f>SUM(RomashkaP:eCommP!AA368)</f>
        <v>#REF!</v>
      </c>
      <c r="AB368" s="104" t="e">
        <f>SUM(RomashkaP:eCommP!AB368)</f>
        <v>#REF!</v>
      </c>
      <c r="AC368" s="104" t="e">
        <f>SUM(RomashkaP:eCommP!AC368)</f>
        <v>#REF!</v>
      </c>
      <c r="AD368" s="104" t="e">
        <f>SUM(RomashkaP:eCommP!AD368)</f>
        <v>#REF!</v>
      </c>
      <c r="AE368" s="104" t="e">
        <f>SUM(RomashkaP:eCommP!AE368)</f>
        <v>#REF!</v>
      </c>
      <c r="AF368" s="104" t="e">
        <f>SUM(RomashkaP:eCommP!AF368)</f>
        <v>#REF!</v>
      </c>
      <c r="AG368" s="104" t="e">
        <f>SUM(RomashkaP:eCommP!AG368)</f>
        <v>#REF!</v>
      </c>
      <c r="AH368" s="104" t="e">
        <f>SUM(RomashkaP:eCommP!AH368)</f>
        <v>#REF!</v>
      </c>
      <c r="AI368" s="104" t="e">
        <f>SUM(RomashkaP:eCommP!AI368)</f>
        <v>#REF!</v>
      </c>
      <c r="AJ368" s="104" t="e">
        <f>SUM(RomashkaP:eCommP!AJ368)</f>
        <v>#REF!</v>
      </c>
      <c r="AK368" s="104" t="e">
        <f>SUM(RomashkaP:eCommP!AK368)</f>
        <v>#REF!</v>
      </c>
      <c r="AL368" s="104" t="e">
        <f>SUM(RomashkaP:eCommP!AL368)</f>
        <v>#REF!</v>
      </c>
      <c r="AM368" s="104" t="e">
        <f>SUM(RomashkaP:eCommP!AM368)</f>
        <v>#REF!</v>
      </c>
      <c r="AN368" s="104" t="e">
        <f>SUM(RomashkaP:eCommP!AN368)</f>
        <v>#REF!</v>
      </c>
      <c r="AO368" s="104" t="e">
        <f>SUM(RomashkaP:eCommP!AO368)</f>
        <v>#REF!</v>
      </c>
      <c r="AP368" s="104" t="e">
        <f>SUM(RomashkaP:eCommP!AP368)</f>
        <v>#REF!</v>
      </c>
      <c r="AQ368" s="104" t="e">
        <f>SUM(RomashkaP:eCommP!AQ368)</f>
        <v>#REF!</v>
      </c>
      <c r="AR368" s="104" t="e">
        <f>SUM(RomashkaP:eCommP!AR368)</f>
        <v>#REF!</v>
      </c>
    </row>
    <row r="369" spans="1:44" s="95" customFormat="1" ht="10.199999999999999" x14ac:dyDescent="0.2">
      <c r="A369" s="23">
        <f>ROW()</f>
        <v>369</v>
      </c>
      <c r="B369" s="138"/>
      <c r="E369" s="100">
        <v>4</v>
      </c>
      <c r="F369" s="63" t="s">
        <v>11</v>
      </c>
      <c r="G369" s="99" t="s">
        <v>86</v>
      </c>
      <c r="M369" s="103"/>
      <c r="Q369" s="102"/>
      <c r="R369" s="101" t="e">
        <f t="shared" ca="1" si="17"/>
        <v>#REF!</v>
      </c>
      <c r="U369" s="104" t="e">
        <f>SUM(RomashkaP:eCommP!U369)</f>
        <v>#REF!</v>
      </c>
      <c r="V369" s="104" t="e">
        <f>SUM(RomashkaP:eCommP!V369)</f>
        <v>#REF!</v>
      </c>
      <c r="W369" s="104" t="e">
        <f>SUM(RomashkaP:eCommP!W369)</f>
        <v>#REF!</v>
      </c>
      <c r="X369" s="104" t="e">
        <f>SUM(RomashkaP:eCommP!X369)</f>
        <v>#REF!</v>
      </c>
      <c r="Y369" s="104" t="e">
        <f>SUM(RomashkaP:eCommP!Y369)</f>
        <v>#REF!</v>
      </c>
      <c r="Z369" s="104" t="e">
        <f>SUM(RomashkaP:eCommP!Z369)</f>
        <v>#REF!</v>
      </c>
      <c r="AA369" s="104" t="e">
        <f>SUM(RomashkaP:eCommP!AA369)</f>
        <v>#REF!</v>
      </c>
      <c r="AB369" s="104" t="e">
        <f>SUM(RomashkaP:eCommP!AB369)</f>
        <v>#REF!</v>
      </c>
      <c r="AC369" s="104" t="e">
        <f>SUM(RomashkaP:eCommP!AC369)</f>
        <v>#REF!</v>
      </c>
      <c r="AD369" s="104" t="e">
        <f>SUM(RomashkaP:eCommP!AD369)</f>
        <v>#REF!</v>
      </c>
      <c r="AE369" s="104" t="e">
        <f>SUM(RomashkaP:eCommP!AE369)</f>
        <v>#REF!</v>
      </c>
      <c r="AF369" s="104" t="e">
        <f>SUM(RomashkaP:eCommP!AF369)</f>
        <v>#REF!</v>
      </c>
      <c r="AG369" s="104" t="e">
        <f>SUM(RomashkaP:eCommP!AG369)</f>
        <v>#REF!</v>
      </c>
      <c r="AH369" s="104" t="e">
        <f>SUM(RomashkaP:eCommP!AH369)</f>
        <v>#REF!</v>
      </c>
      <c r="AI369" s="104" t="e">
        <f>SUM(RomashkaP:eCommP!AI369)</f>
        <v>#REF!</v>
      </c>
      <c r="AJ369" s="104" t="e">
        <f>SUM(RomashkaP:eCommP!AJ369)</f>
        <v>#REF!</v>
      </c>
      <c r="AK369" s="104" t="e">
        <f>SUM(RomashkaP:eCommP!AK369)</f>
        <v>#REF!</v>
      </c>
      <c r="AL369" s="104" t="e">
        <f>SUM(RomashkaP:eCommP!AL369)</f>
        <v>#REF!</v>
      </c>
      <c r="AM369" s="104" t="e">
        <f>SUM(RomashkaP:eCommP!AM369)</f>
        <v>#REF!</v>
      </c>
      <c r="AN369" s="104" t="e">
        <f>SUM(RomashkaP:eCommP!AN369)</f>
        <v>#REF!</v>
      </c>
      <c r="AO369" s="104" t="e">
        <f>SUM(RomashkaP:eCommP!AO369)</f>
        <v>#REF!</v>
      </c>
      <c r="AP369" s="104" t="e">
        <f>SUM(RomashkaP:eCommP!AP369)</f>
        <v>#REF!</v>
      </c>
      <c r="AQ369" s="104" t="e">
        <f>SUM(RomashkaP:eCommP!AQ369)</f>
        <v>#REF!</v>
      </c>
      <c r="AR369" s="104" t="e">
        <f>SUM(RomashkaP:eCommP!AR369)</f>
        <v>#REF!</v>
      </c>
    </row>
    <row r="370" spans="1:44" s="95" customFormat="1" ht="10.199999999999999" x14ac:dyDescent="0.2">
      <c r="A370" s="23">
        <f>ROW()</f>
        <v>370</v>
      </c>
      <c r="B370" s="138"/>
      <c r="E370" s="100">
        <v>5</v>
      </c>
      <c r="F370" s="63" t="s">
        <v>11</v>
      </c>
      <c r="G370" s="99" t="s">
        <v>87</v>
      </c>
      <c r="M370" s="103"/>
      <c r="Q370" s="102"/>
      <c r="R370" s="101" t="e">
        <f t="shared" ca="1" si="17"/>
        <v>#REF!</v>
      </c>
      <c r="U370" s="104" t="e">
        <f>SUM(RomashkaP:eCommP!U370)</f>
        <v>#REF!</v>
      </c>
      <c r="V370" s="104" t="e">
        <f>SUM(RomashkaP:eCommP!V370)</f>
        <v>#REF!</v>
      </c>
      <c r="W370" s="104" t="e">
        <f>SUM(RomashkaP:eCommP!W370)</f>
        <v>#REF!</v>
      </c>
      <c r="X370" s="104" t="e">
        <f>SUM(RomashkaP:eCommP!X370)</f>
        <v>#REF!</v>
      </c>
      <c r="Y370" s="104" t="e">
        <f>SUM(RomashkaP:eCommP!Y370)</f>
        <v>#REF!</v>
      </c>
      <c r="Z370" s="104" t="e">
        <f>SUM(RomashkaP:eCommP!Z370)</f>
        <v>#REF!</v>
      </c>
      <c r="AA370" s="104" t="e">
        <f>SUM(RomashkaP:eCommP!AA370)</f>
        <v>#REF!</v>
      </c>
      <c r="AB370" s="104" t="e">
        <f>SUM(RomashkaP:eCommP!AB370)</f>
        <v>#REF!</v>
      </c>
      <c r="AC370" s="104" t="e">
        <f>SUM(RomashkaP:eCommP!AC370)</f>
        <v>#REF!</v>
      </c>
      <c r="AD370" s="104" t="e">
        <f>SUM(RomashkaP:eCommP!AD370)</f>
        <v>#REF!</v>
      </c>
      <c r="AE370" s="104" t="e">
        <f>SUM(RomashkaP:eCommP!AE370)</f>
        <v>#REF!</v>
      </c>
      <c r="AF370" s="104" t="e">
        <f>SUM(RomashkaP:eCommP!AF370)</f>
        <v>#REF!</v>
      </c>
      <c r="AG370" s="104" t="e">
        <f>SUM(RomashkaP:eCommP!AG370)</f>
        <v>#REF!</v>
      </c>
      <c r="AH370" s="104" t="e">
        <f>SUM(RomashkaP:eCommP!AH370)</f>
        <v>#REF!</v>
      </c>
      <c r="AI370" s="104" t="e">
        <f>SUM(RomashkaP:eCommP!AI370)</f>
        <v>#REF!</v>
      </c>
      <c r="AJ370" s="104" t="e">
        <f>SUM(RomashkaP:eCommP!AJ370)</f>
        <v>#REF!</v>
      </c>
      <c r="AK370" s="104" t="e">
        <f>SUM(RomashkaP:eCommP!AK370)</f>
        <v>#REF!</v>
      </c>
      <c r="AL370" s="104" t="e">
        <f>SUM(RomashkaP:eCommP!AL370)</f>
        <v>#REF!</v>
      </c>
      <c r="AM370" s="104" t="e">
        <f>SUM(RomashkaP:eCommP!AM370)</f>
        <v>#REF!</v>
      </c>
      <c r="AN370" s="104" t="e">
        <f>SUM(RomashkaP:eCommP!AN370)</f>
        <v>#REF!</v>
      </c>
      <c r="AO370" s="104" t="e">
        <f>SUM(RomashkaP:eCommP!AO370)</f>
        <v>#REF!</v>
      </c>
      <c r="AP370" s="104" t="e">
        <f>SUM(RomashkaP:eCommP!AP370)</f>
        <v>#REF!</v>
      </c>
      <c r="AQ370" s="104" t="e">
        <f>SUM(RomashkaP:eCommP!AQ370)</f>
        <v>#REF!</v>
      </c>
      <c r="AR370" s="104" t="e">
        <f>SUM(RomashkaP:eCommP!AR370)</f>
        <v>#REF!</v>
      </c>
    </row>
    <row r="371" spans="1:44" s="95" customFormat="1" ht="10.199999999999999" x14ac:dyDescent="0.2">
      <c r="A371" s="23">
        <f>ROW()</f>
        <v>371</v>
      </c>
      <c r="B371" s="138"/>
      <c r="E371" s="100">
        <v>6</v>
      </c>
      <c r="F371" s="63" t="s">
        <v>11</v>
      </c>
      <c r="G371" s="99" t="s">
        <v>88</v>
      </c>
      <c r="M371" s="103"/>
      <c r="Q371" s="102"/>
      <c r="R371" s="101" t="e">
        <f t="shared" ca="1" si="17"/>
        <v>#REF!</v>
      </c>
      <c r="U371" s="104" t="e">
        <f>SUM(RomashkaP:eCommP!U371)</f>
        <v>#REF!</v>
      </c>
      <c r="V371" s="104" t="e">
        <f>SUM(RomashkaP:eCommP!V371)</f>
        <v>#REF!</v>
      </c>
      <c r="W371" s="104" t="e">
        <f>SUM(RomashkaP:eCommP!W371)</f>
        <v>#REF!</v>
      </c>
      <c r="X371" s="104" t="e">
        <f>SUM(RomashkaP:eCommP!X371)</f>
        <v>#REF!</v>
      </c>
      <c r="Y371" s="104" t="e">
        <f>SUM(RomashkaP:eCommP!Y371)</f>
        <v>#REF!</v>
      </c>
      <c r="Z371" s="104" t="e">
        <f>SUM(RomashkaP:eCommP!Z371)</f>
        <v>#REF!</v>
      </c>
      <c r="AA371" s="104" t="e">
        <f>SUM(RomashkaP:eCommP!AA371)</f>
        <v>#REF!</v>
      </c>
      <c r="AB371" s="104" t="e">
        <f>SUM(RomashkaP:eCommP!AB371)</f>
        <v>#REF!</v>
      </c>
      <c r="AC371" s="104" t="e">
        <f>SUM(RomashkaP:eCommP!AC371)</f>
        <v>#REF!</v>
      </c>
      <c r="AD371" s="104" t="e">
        <f>SUM(RomashkaP:eCommP!AD371)</f>
        <v>#REF!</v>
      </c>
      <c r="AE371" s="104" t="e">
        <f>SUM(RomashkaP:eCommP!AE371)</f>
        <v>#REF!</v>
      </c>
      <c r="AF371" s="104" t="e">
        <f>SUM(RomashkaP:eCommP!AF371)</f>
        <v>#REF!</v>
      </c>
      <c r="AG371" s="104" t="e">
        <f>SUM(RomashkaP:eCommP!AG371)</f>
        <v>#REF!</v>
      </c>
      <c r="AH371" s="104" t="e">
        <f>SUM(RomashkaP:eCommP!AH371)</f>
        <v>#REF!</v>
      </c>
      <c r="AI371" s="104" t="e">
        <f>SUM(RomashkaP:eCommP!AI371)</f>
        <v>#REF!</v>
      </c>
      <c r="AJ371" s="104" t="e">
        <f>SUM(RomashkaP:eCommP!AJ371)</f>
        <v>#REF!</v>
      </c>
      <c r="AK371" s="104" t="e">
        <f>SUM(RomashkaP:eCommP!AK371)</f>
        <v>#REF!</v>
      </c>
      <c r="AL371" s="104" t="e">
        <f>SUM(RomashkaP:eCommP!AL371)</f>
        <v>#REF!</v>
      </c>
      <c r="AM371" s="104" t="e">
        <f>SUM(RomashkaP:eCommP!AM371)</f>
        <v>#REF!</v>
      </c>
      <c r="AN371" s="104" t="e">
        <f>SUM(RomashkaP:eCommP!AN371)</f>
        <v>#REF!</v>
      </c>
      <c r="AO371" s="104" t="e">
        <f>SUM(RomashkaP:eCommP!AO371)</f>
        <v>#REF!</v>
      </c>
      <c r="AP371" s="104" t="e">
        <f>SUM(RomashkaP:eCommP!AP371)</f>
        <v>#REF!</v>
      </c>
      <c r="AQ371" s="104" t="e">
        <f>SUM(RomashkaP:eCommP!AQ371)</f>
        <v>#REF!</v>
      </c>
      <c r="AR371" s="104" t="e">
        <f>SUM(RomashkaP:eCommP!AR371)</f>
        <v>#REF!</v>
      </c>
    </row>
    <row r="372" spans="1:44" s="95" customFormat="1" ht="10.199999999999999" x14ac:dyDescent="0.2">
      <c r="A372" s="23">
        <f>ROW()</f>
        <v>372</v>
      </c>
      <c r="B372" s="138"/>
      <c r="E372" s="100">
        <v>7</v>
      </c>
      <c r="F372" s="63" t="s">
        <v>11</v>
      </c>
      <c r="G372" s="99" t="s">
        <v>89</v>
      </c>
      <c r="M372" s="103"/>
      <c r="Q372" s="102"/>
      <c r="R372" s="101" t="e">
        <f t="shared" ca="1" si="17"/>
        <v>#REF!</v>
      </c>
      <c r="U372" s="104" t="e">
        <f>SUM(RomashkaP:eCommP!U372)</f>
        <v>#REF!</v>
      </c>
      <c r="V372" s="104" t="e">
        <f>SUM(RomashkaP:eCommP!V372)</f>
        <v>#REF!</v>
      </c>
      <c r="W372" s="104" t="e">
        <f>SUM(RomashkaP:eCommP!W372)</f>
        <v>#REF!</v>
      </c>
      <c r="X372" s="104" t="e">
        <f>SUM(RomashkaP:eCommP!X372)</f>
        <v>#REF!</v>
      </c>
      <c r="Y372" s="104" t="e">
        <f>SUM(RomashkaP:eCommP!Y372)</f>
        <v>#REF!</v>
      </c>
      <c r="Z372" s="104" t="e">
        <f>SUM(RomashkaP:eCommP!Z372)</f>
        <v>#REF!</v>
      </c>
      <c r="AA372" s="104" t="e">
        <f>SUM(RomashkaP:eCommP!AA372)</f>
        <v>#REF!</v>
      </c>
      <c r="AB372" s="104" t="e">
        <f>SUM(RomashkaP:eCommP!AB372)</f>
        <v>#REF!</v>
      </c>
      <c r="AC372" s="104" t="e">
        <f>SUM(RomashkaP:eCommP!AC372)</f>
        <v>#REF!</v>
      </c>
      <c r="AD372" s="104" t="e">
        <f>SUM(RomashkaP:eCommP!AD372)</f>
        <v>#REF!</v>
      </c>
      <c r="AE372" s="104" t="e">
        <f>SUM(RomashkaP:eCommP!AE372)</f>
        <v>#REF!</v>
      </c>
      <c r="AF372" s="104" t="e">
        <f>SUM(RomashkaP:eCommP!AF372)</f>
        <v>#REF!</v>
      </c>
      <c r="AG372" s="104" t="e">
        <f>SUM(RomashkaP:eCommP!AG372)</f>
        <v>#REF!</v>
      </c>
      <c r="AH372" s="104" t="e">
        <f>SUM(RomashkaP:eCommP!AH372)</f>
        <v>#REF!</v>
      </c>
      <c r="AI372" s="104" t="e">
        <f>SUM(RomashkaP:eCommP!AI372)</f>
        <v>#REF!</v>
      </c>
      <c r="AJ372" s="104" t="e">
        <f>SUM(RomashkaP:eCommP!AJ372)</f>
        <v>#REF!</v>
      </c>
      <c r="AK372" s="104" t="e">
        <f>SUM(RomashkaP:eCommP!AK372)</f>
        <v>#REF!</v>
      </c>
      <c r="AL372" s="104" t="e">
        <f>SUM(RomashkaP:eCommP!AL372)</f>
        <v>#REF!</v>
      </c>
      <c r="AM372" s="104" t="e">
        <f>SUM(RomashkaP:eCommP!AM372)</f>
        <v>#REF!</v>
      </c>
      <c r="AN372" s="104" t="e">
        <f>SUM(RomashkaP:eCommP!AN372)</f>
        <v>#REF!</v>
      </c>
      <c r="AO372" s="104" t="e">
        <f>SUM(RomashkaP:eCommP!AO372)</f>
        <v>#REF!</v>
      </c>
      <c r="AP372" s="104" t="e">
        <f>SUM(RomashkaP:eCommP!AP372)</f>
        <v>#REF!</v>
      </c>
      <c r="AQ372" s="104" t="e">
        <f>SUM(RomashkaP:eCommP!AQ372)</f>
        <v>#REF!</v>
      </c>
      <c r="AR372" s="104" t="e">
        <f>SUM(RomashkaP:eCommP!AR372)</f>
        <v>#REF!</v>
      </c>
    </row>
    <row r="373" spans="1:44" s="95" customFormat="1" ht="10.199999999999999" x14ac:dyDescent="0.2">
      <c r="A373" s="23">
        <f>ROW()</f>
        <v>373</v>
      </c>
      <c r="B373" s="138"/>
      <c r="E373" s="100">
        <v>8</v>
      </c>
      <c r="F373" s="63" t="s">
        <v>11</v>
      </c>
      <c r="G373" s="99" t="s">
        <v>90</v>
      </c>
      <c r="M373" s="103"/>
      <c r="Q373" s="102"/>
      <c r="R373" s="101" t="e">
        <f t="shared" ca="1" si="17"/>
        <v>#REF!</v>
      </c>
      <c r="U373" s="104" t="e">
        <f>SUM(RomashkaP:eCommP!U373)</f>
        <v>#REF!</v>
      </c>
      <c r="V373" s="104" t="e">
        <f>SUM(RomashkaP:eCommP!V373)</f>
        <v>#REF!</v>
      </c>
      <c r="W373" s="104" t="e">
        <f>SUM(RomashkaP:eCommP!W373)</f>
        <v>#REF!</v>
      </c>
      <c r="X373" s="104" t="e">
        <f>SUM(RomashkaP:eCommP!X373)</f>
        <v>#REF!</v>
      </c>
      <c r="Y373" s="104" t="e">
        <f>SUM(RomashkaP:eCommP!Y373)</f>
        <v>#REF!</v>
      </c>
      <c r="Z373" s="104" t="e">
        <f>SUM(RomashkaP:eCommP!Z373)</f>
        <v>#REF!</v>
      </c>
      <c r="AA373" s="104" t="e">
        <f>SUM(RomashkaP:eCommP!AA373)</f>
        <v>#REF!</v>
      </c>
      <c r="AB373" s="104" t="e">
        <f>SUM(RomashkaP:eCommP!AB373)</f>
        <v>#REF!</v>
      </c>
      <c r="AC373" s="104" t="e">
        <f>SUM(RomashkaP:eCommP!AC373)</f>
        <v>#REF!</v>
      </c>
      <c r="AD373" s="104" t="e">
        <f>SUM(RomashkaP:eCommP!AD373)</f>
        <v>#REF!</v>
      </c>
      <c r="AE373" s="104" t="e">
        <f>SUM(RomashkaP:eCommP!AE373)</f>
        <v>#REF!</v>
      </c>
      <c r="AF373" s="104" t="e">
        <f>SUM(RomashkaP:eCommP!AF373)</f>
        <v>#REF!</v>
      </c>
      <c r="AG373" s="104" t="e">
        <f>SUM(RomashkaP:eCommP!AG373)</f>
        <v>#REF!</v>
      </c>
      <c r="AH373" s="104" t="e">
        <f>SUM(RomashkaP:eCommP!AH373)</f>
        <v>#REF!</v>
      </c>
      <c r="AI373" s="104" t="e">
        <f>SUM(RomashkaP:eCommP!AI373)</f>
        <v>#REF!</v>
      </c>
      <c r="AJ373" s="104" t="e">
        <f>SUM(RomashkaP:eCommP!AJ373)</f>
        <v>#REF!</v>
      </c>
      <c r="AK373" s="104" t="e">
        <f>SUM(RomashkaP:eCommP!AK373)</f>
        <v>#REF!</v>
      </c>
      <c r="AL373" s="104" t="e">
        <f>SUM(RomashkaP:eCommP!AL373)</f>
        <v>#REF!</v>
      </c>
      <c r="AM373" s="104" t="e">
        <f>SUM(RomashkaP:eCommP!AM373)</f>
        <v>#REF!</v>
      </c>
      <c r="AN373" s="104" t="e">
        <f>SUM(RomashkaP:eCommP!AN373)</f>
        <v>#REF!</v>
      </c>
      <c r="AO373" s="104" t="e">
        <f>SUM(RomashkaP:eCommP!AO373)</f>
        <v>#REF!</v>
      </c>
      <c r="AP373" s="104" t="e">
        <f>SUM(RomashkaP:eCommP!AP373)</f>
        <v>#REF!</v>
      </c>
      <c r="AQ373" s="104" t="e">
        <f>SUM(RomashkaP:eCommP!AQ373)</f>
        <v>#REF!</v>
      </c>
      <c r="AR373" s="104" t="e">
        <f>SUM(RomashkaP:eCommP!AR373)</f>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f ca="1">INDIRECT(ADDRESS($A375,SUMIFS($1:$1,$5:$5,MAX($5:$5))))</f>
        <v>0</v>
      </c>
      <c r="U375" s="2">
        <f>SUM(RomashkaP:eCommP!U375)</f>
        <v>0</v>
      </c>
      <c r="V375" s="2">
        <f>SUM(RomashkaP:eCommP!V375)</f>
        <v>0</v>
      </c>
      <c r="W375" s="2">
        <f>SUM(RomashkaP:eCommP!W375)</f>
        <v>0</v>
      </c>
      <c r="X375" s="2">
        <f>SUM(RomashkaP:eCommP!X375)</f>
        <v>0</v>
      </c>
      <c r="Y375" s="2">
        <f>SUM(RomashkaP:eCommP!Y375)</f>
        <v>0</v>
      </c>
      <c r="Z375" s="2">
        <f>SUM(RomashkaP:eCommP!Z375)</f>
        <v>0</v>
      </c>
      <c r="AA375" s="2">
        <f>SUM(RomashkaP:eCommP!AA375)</f>
        <v>0</v>
      </c>
      <c r="AB375" s="2">
        <f>SUM(RomashkaP:eCommP!AB375)</f>
        <v>0</v>
      </c>
      <c r="AC375" s="2">
        <f>SUM(RomashkaP:eCommP!AC375)</f>
        <v>0</v>
      </c>
      <c r="AD375" s="2">
        <f>SUM(RomashkaP:eCommP!AD375)</f>
        <v>0</v>
      </c>
      <c r="AE375" s="2">
        <f>SUM(RomashkaP:eCommP!AE375)</f>
        <v>0</v>
      </c>
      <c r="AF375" s="2">
        <f>SUM(RomashkaP:eCommP!AF375)</f>
        <v>0</v>
      </c>
      <c r="AG375" s="2">
        <f>SUM(RomashkaP:eCommP!AG375)</f>
        <v>0</v>
      </c>
      <c r="AH375" s="2">
        <f>SUM(RomashkaP:eCommP!AH375)</f>
        <v>0</v>
      </c>
      <c r="AI375" s="2">
        <f>SUM(RomashkaP:eCommP!AI375)</f>
        <v>0</v>
      </c>
      <c r="AJ375" s="2">
        <f>SUM(RomashkaP:eCommP!AJ375)</f>
        <v>0</v>
      </c>
      <c r="AK375" s="2">
        <f>SUM(RomashkaP:eCommP!AK375)</f>
        <v>0</v>
      </c>
      <c r="AL375" s="2">
        <f>SUM(RomashkaP:eCommP!AL375)</f>
        <v>0</v>
      </c>
      <c r="AM375" s="2">
        <f>SUM(RomashkaP:eCommP!AM375)</f>
        <v>0</v>
      </c>
      <c r="AN375" s="2">
        <f>SUM(RomashkaP:eCommP!AN375)</f>
        <v>0</v>
      </c>
      <c r="AO375" s="2">
        <f>SUM(RomashkaP:eCommP!AO375)</f>
        <v>0</v>
      </c>
      <c r="AP375" s="2">
        <f>SUM(RomashkaP:eCommP!AP375)</f>
        <v>0</v>
      </c>
      <c r="AQ375" s="2">
        <f>SUM(RomashkaP:eCommP!AQ375)</f>
        <v>0</v>
      </c>
      <c r="AR375" s="2">
        <f>SUM(RomashkaP:eCommP!AR375)</f>
        <v>0</v>
      </c>
    </row>
    <row r="376" spans="1:44" x14ac:dyDescent="0.3">
      <c r="A376" s="19">
        <f>ROW()</f>
        <v>376</v>
      </c>
      <c r="B376" s="134"/>
      <c r="E376" s="16" t="s">
        <v>5</v>
      </c>
      <c r="G376" s="1" t="s">
        <v>30</v>
      </c>
      <c r="R376" s="3">
        <f ca="1">INDIRECT(ADDRESS($A376,SUMIFS($1:$1,$5:$5,MAX($5:$5))))</f>
        <v>0</v>
      </c>
      <c r="U376" s="2">
        <f>SUM(RomashkaP:eCommP!U376)</f>
        <v>0</v>
      </c>
      <c r="V376" s="2">
        <f>SUM(RomashkaP:eCommP!V376)</f>
        <v>0</v>
      </c>
      <c r="W376" s="2">
        <f>SUM(RomashkaP:eCommP!W376)</f>
        <v>0</v>
      </c>
      <c r="X376" s="2">
        <f>SUM(RomashkaP:eCommP!X376)</f>
        <v>0</v>
      </c>
      <c r="Y376" s="2">
        <f>SUM(RomashkaP:eCommP!Y376)</f>
        <v>0</v>
      </c>
      <c r="Z376" s="2">
        <f>SUM(RomashkaP:eCommP!Z376)</f>
        <v>0</v>
      </c>
      <c r="AA376" s="2">
        <f>SUM(RomashkaP:eCommP!AA376)</f>
        <v>0</v>
      </c>
      <c r="AB376" s="2">
        <f>SUM(RomashkaP:eCommP!AB376)</f>
        <v>0</v>
      </c>
      <c r="AC376" s="2">
        <f>SUM(RomashkaP:eCommP!AC376)</f>
        <v>0</v>
      </c>
      <c r="AD376" s="2">
        <f>SUM(RomashkaP:eCommP!AD376)</f>
        <v>0</v>
      </c>
      <c r="AE376" s="2">
        <f>SUM(RomashkaP:eCommP!AE376)</f>
        <v>0</v>
      </c>
      <c r="AF376" s="2">
        <f>SUM(RomashkaP:eCommP!AF376)</f>
        <v>0</v>
      </c>
      <c r="AG376" s="2">
        <f>SUM(RomashkaP:eCommP!AG376)</f>
        <v>0</v>
      </c>
      <c r="AH376" s="2">
        <f>SUM(RomashkaP:eCommP!AH376)</f>
        <v>0</v>
      </c>
      <c r="AI376" s="2">
        <f>SUM(RomashkaP:eCommP!AI376)</f>
        <v>0</v>
      </c>
      <c r="AJ376" s="2">
        <f>SUM(RomashkaP:eCommP!AJ376)</f>
        <v>0</v>
      </c>
      <c r="AK376" s="2">
        <f>SUM(RomashkaP:eCommP!AK376)</f>
        <v>0</v>
      </c>
      <c r="AL376" s="2">
        <f>SUM(RomashkaP:eCommP!AL376)</f>
        <v>0</v>
      </c>
      <c r="AM376" s="2">
        <f>SUM(RomashkaP:eCommP!AM376)</f>
        <v>0</v>
      </c>
      <c r="AN376" s="2">
        <f>SUM(RomashkaP:eCommP!AN376)</f>
        <v>0</v>
      </c>
      <c r="AO376" s="2">
        <f>SUM(RomashkaP:eCommP!AO376)</f>
        <v>0</v>
      </c>
      <c r="AP376" s="2">
        <f>SUM(RomashkaP:eCommP!AP376)</f>
        <v>0</v>
      </c>
      <c r="AQ376" s="2">
        <f>SUM(RomashkaP:eCommP!AQ376)</f>
        <v>0</v>
      </c>
      <c r="AR376" s="2">
        <f>SUM(RomashkaP:eCommP!AR376)</f>
        <v>0</v>
      </c>
    </row>
    <row r="377" spans="1:44" x14ac:dyDescent="0.3">
      <c r="A377" s="19">
        <f>ROW()</f>
        <v>377</v>
      </c>
      <c r="B377" s="134"/>
      <c r="E377" s="16" t="s">
        <v>5</v>
      </c>
      <c r="G377" s="1" t="s">
        <v>79</v>
      </c>
      <c r="R377" s="3">
        <f ca="1">INDIRECT(ADDRESS($A377,SUMIFS($1:$1,$5:$5,MAX($5:$5))))</f>
        <v>0</v>
      </c>
      <c r="U377" s="2">
        <f>SUM(RomashkaP:eCommP!U377)</f>
        <v>0</v>
      </c>
      <c r="V377" s="2">
        <f>SUM(RomashkaP:eCommP!V377)</f>
        <v>0</v>
      </c>
      <c r="W377" s="2">
        <f>SUM(RomashkaP:eCommP!W377)</f>
        <v>0</v>
      </c>
      <c r="X377" s="2">
        <f>SUM(RomashkaP:eCommP!X377)</f>
        <v>0</v>
      </c>
      <c r="Y377" s="2">
        <f>SUM(RomashkaP:eCommP!Y377)</f>
        <v>0</v>
      </c>
      <c r="Z377" s="2">
        <f>SUM(RomashkaP:eCommP!Z377)</f>
        <v>0</v>
      </c>
      <c r="AA377" s="2">
        <f>SUM(RomashkaP:eCommP!AA377)</f>
        <v>0</v>
      </c>
      <c r="AB377" s="2">
        <f>SUM(RomashkaP:eCommP!AB377)</f>
        <v>0</v>
      </c>
      <c r="AC377" s="2">
        <f>SUM(RomashkaP:eCommP!AC377)</f>
        <v>0</v>
      </c>
      <c r="AD377" s="2">
        <f>SUM(RomashkaP:eCommP!AD377)</f>
        <v>0</v>
      </c>
      <c r="AE377" s="2">
        <f>SUM(RomashkaP:eCommP!AE377)</f>
        <v>0</v>
      </c>
      <c r="AF377" s="2">
        <f>SUM(RomashkaP:eCommP!AF377)</f>
        <v>0</v>
      </c>
      <c r="AG377" s="2">
        <f>SUM(RomashkaP:eCommP!AG377)</f>
        <v>0</v>
      </c>
      <c r="AH377" s="2">
        <f>SUM(RomashkaP:eCommP!AH377)</f>
        <v>0</v>
      </c>
      <c r="AI377" s="2">
        <f>SUM(RomashkaP:eCommP!AI377)</f>
        <v>0</v>
      </c>
      <c r="AJ377" s="2">
        <f>SUM(RomashkaP:eCommP!AJ377)</f>
        <v>0</v>
      </c>
      <c r="AK377" s="2">
        <f>SUM(RomashkaP:eCommP!AK377)</f>
        <v>0</v>
      </c>
      <c r="AL377" s="2">
        <f>SUM(RomashkaP:eCommP!AL377)</f>
        <v>0</v>
      </c>
      <c r="AM377" s="2">
        <f>SUM(RomashkaP:eCommP!AM377)</f>
        <v>0</v>
      </c>
      <c r="AN377" s="2">
        <f>SUM(RomashkaP:eCommP!AN377)</f>
        <v>0</v>
      </c>
      <c r="AO377" s="2">
        <f>SUM(RomashkaP:eCommP!AO377)</f>
        <v>0</v>
      </c>
      <c r="AP377" s="2">
        <f>SUM(RomashkaP:eCommP!AP377)</f>
        <v>0</v>
      </c>
      <c r="AQ377" s="2">
        <f>SUM(RomashkaP:eCommP!AQ377)</f>
        <v>0</v>
      </c>
      <c r="AR377" s="2">
        <f>SUM(RomashkaP:eCommP!AR377)</f>
        <v>0</v>
      </c>
    </row>
    <row r="378" spans="1:44" x14ac:dyDescent="0.3">
      <c r="A378" s="19">
        <f>ROW()</f>
        <v>378</v>
      </c>
      <c r="B378" s="134"/>
      <c r="E378" s="16" t="s">
        <v>5</v>
      </c>
      <c r="G378" s="1" t="s">
        <v>80</v>
      </c>
      <c r="R378" s="3">
        <f ca="1">INDIRECT(ADDRESS($A378,SUMIFS($1:$1,$5:$5,MAX($5:$5))))</f>
        <v>0</v>
      </c>
      <c r="U378" s="2">
        <f>SUM(RomashkaP:eCommP!U378)</f>
        <v>0</v>
      </c>
      <c r="V378" s="2">
        <f>SUM(RomashkaP:eCommP!V378)</f>
        <v>0</v>
      </c>
      <c r="W378" s="2">
        <f>SUM(RomashkaP:eCommP!W378)</f>
        <v>0</v>
      </c>
      <c r="X378" s="2">
        <f>SUM(RomashkaP:eCommP!X378)</f>
        <v>0</v>
      </c>
      <c r="Y378" s="2">
        <f>SUM(RomashkaP:eCommP!Y378)</f>
        <v>0</v>
      </c>
      <c r="Z378" s="2">
        <f>SUM(RomashkaP:eCommP!Z378)</f>
        <v>0</v>
      </c>
      <c r="AA378" s="2">
        <f>SUM(RomashkaP:eCommP!AA378)</f>
        <v>0</v>
      </c>
      <c r="AB378" s="2">
        <f>SUM(RomashkaP:eCommP!AB378)</f>
        <v>0</v>
      </c>
      <c r="AC378" s="2">
        <f>SUM(RomashkaP:eCommP!AC378)</f>
        <v>0</v>
      </c>
      <c r="AD378" s="2">
        <f>SUM(RomashkaP:eCommP!AD378)</f>
        <v>0</v>
      </c>
      <c r="AE378" s="2">
        <f>SUM(RomashkaP:eCommP!AE378)</f>
        <v>0</v>
      </c>
      <c r="AF378" s="2">
        <f>SUM(RomashkaP:eCommP!AF378)</f>
        <v>0</v>
      </c>
      <c r="AG378" s="2">
        <f>SUM(RomashkaP:eCommP!AG378)</f>
        <v>0</v>
      </c>
      <c r="AH378" s="2">
        <f>SUM(RomashkaP:eCommP!AH378)</f>
        <v>0</v>
      </c>
      <c r="AI378" s="2">
        <f>SUM(RomashkaP:eCommP!AI378)</f>
        <v>0</v>
      </c>
      <c r="AJ378" s="2">
        <f>SUM(RomashkaP:eCommP!AJ378)</f>
        <v>0</v>
      </c>
      <c r="AK378" s="2">
        <f>SUM(RomashkaP:eCommP!AK378)</f>
        <v>0</v>
      </c>
      <c r="AL378" s="2">
        <f>SUM(RomashkaP:eCommP!AL378)</f>
        <v>0</v>
      </c>
      <c r="AM378" s="2">
        <f>SUM(RomashkaP:eCommP!AM378)</f>
        <v>0</v>
      </c>
      <c r="AN378" s="2">
        <f>SUM(RomashkaP:eCommP!AN378)</f>
        <v>0</v>
      </c>
      <c r="AO378" s="2">
        <f>SUM(RomashkaP:eCommP!AO378)</f>
        <v>0</v>
      </c>
      <c r="AP378" s="2">
        <f>SUM(RomashkaP:eCommP!AP378)</f>
        <v>0</v>
      </c>
      <c r="AQ378" s="2">
        <f>SUM(RomashkaP:eCommP!AQ378)</f>
        <v>0</v>
      </c>
      <c r="AR378" s="2">
        <f>SUM(RomashkaP:eCommP!AR378)</f>
        <v>0</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18">INDIRECT(ADDRESS($A381,SUMIFS($1:$1,$5:$5,MAX($5:$5))))</f>
        <v>#REF!</v>
      </c>
      <c r="U381" s="3" t="e">
        <f>SUM(RomashkaP:eCommP!U381)</f>
        <v>#REF!</v>
      </c>
      <c r="V381" s="3" t="e">
        <f>SUM(RomashkaP:eCommP!V381)</f>
        <v>#REF!</v>
      </c>
      <c r="W381" s="3" t="e">
        <f>SUM(RomashkaP:eCommP!W381)</f>
        <v>#REF!</v>
      </c>
      <c r="X381" s="3" t="e">
        <f>SUM(RomashkaP:eCommP!X381)</f>
        <v>#REF!</v>
      </c>
      <c r="Y381" s="3" t="e">
        <f>SUM(RomashkaP:eCommP!Y381)</f>
        <v>#REF!</v>
      </c>
      <c r="Z381" s="3" t="e">
        <f>SUM(RomashkaP:eCommP!Z381)</f>
        <v>#REF!</v>
      </c>
      <c r="AA381" s="3" t="e">
        <f>SUM(RomashkaP:eCommP!AA381)</f>
        <v>#REF!</v>
      </c>
      <c r="AB381" s="3" t="e">
        <f>SUM(RomashkaP:eCommP!AB381)</f>
        <v>#REF!</v>
      </c>
      <c r="AC381" s="3" t="e">
        <f>SUM(RomashkaP:eCommP!AC381)</f>
        <v>#REF!</v>
      </c>
      <c r="AD381" s="3" t="e">
        <f>SUM(RomashkaP:eCommP!AD381)</f>
        <v>#REF!</v>
      </c>
      <c r="AE381" s="3" t="e">
        <f>SUM(RomashkaP:eCommP!AE381)</f>
        <v>#REF!</v>
      </c>
      <c r="AF381" s="3" t="e">
        <f>SUM(RomashkaP:eCommP!AF381)</f>
        <v>#REF!</v>
      </c>
      <c r="AG381" s="3" t="e">
        <f>SUM(RomashkaP:eCommP!AG381)</f>
        <v>#REF!</v>
      </c>
      <c r="AH381" s="3" t="e">
        <f>SUM(RomashkaP:eCommP!AH381)</f>
        <v>#REF!</v>
      </c>
      <c r="AI381" s="3" t="e">
        <f>SUM(RomashkaP:eCommP!AI381)</f>
        <v>#REF!</v>
      </c>
      <c r="AJ381" s="3" t="e">
        <f>SUM(RomashkaP:eCommP!AJ381)</f>
        <v>#REF!</v>
      </c>
      <c r="AK381" s="3" t="e">
        <f>SUM(RomashkaP:eCommP!AK381)</f>
        <v>#REF!</v>
      </c>
      <c r="AL381" s="3" t="e">
        <f>SUM(RomashkaP:eCommP!AL381)</f>
        <v>#REF!</v>
      </c>
      <c r="AM381" s="3" t="e">
        <f>SUM(RomashkaP:eCommP!AM381)</f>
        <v>#REF!</v>
      </c>
      <c r="AN381" s="3" t="e">
        <f>SUM(RomashkaP:eCommP!AN381)</f>
        <v>#REF!</v>
      </c>
      <c r="AO381" s="3" t="e">
        <f>SUM(RomashkaP:eCommP!AO381)</f>
        <v>#REF!</v>
      </c>
      <c r="AP381" s="3" t="e">
        <f>SUM(RomashkaP:eCommP!AP381)</f>
        <v>#REF!</v>
      </c>
      <c r="AQ381" s="3" t="e">
        <f>SUM(RomashkaP:eCommP!AQ381)</f>
        <v>#REF!</v>
      </c>
      <c r="AR381" s="3" t="e">
        <f>SUM(RomashkaP:eCommP!AR381)</f>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18"/>
        <v>#REF!</v>
      </c>
      <c r="U383" s="2" t="e">
        <f>SUM(RomashkaP:eCommP!U383)</f>
        <v>#REF!</v>
      </c>
      <c r="V383" s="2" t="e">
        <f>SUM(RomashkaP:eCommP!V383)</f>
        <v>#REF!</v>
      </c>
      <c r="W383" s="2" t="e">
        <f>SUM(RomashkaP:eCommP!W383)</f>
        <v>#REF!</v>
      </c>
      <c r="X383" s="2" t="e">
        <f>SUM(RomashkaP:eCommP!X383)</f>
        <v>#REF!</v>
      </c>
      <c r="Y383" s="2" t="e">
        <f>SUM(RomashkaP:eCommP!Y383)</f>
        <v>#REF!</v>
      </c>
      <c r="Z383" s="2" t="e">
        <f>SUM(RomashkaP:eCommP!Z383)</f>
        <v>#REF!</v>
      </c>
      <c r="AA383" s="2" t="e">
        <f>SUM(RomashkaP:eCommP!AA383)</f>
        <v>#REF!</v>
      </c>
      <c r="AB383" s="2" t="e">
        <f>SUM(RomashkaP:eCommP!AB383)</f>
        <v>#REF!</v>
      </c>
      <c r="AC383" s="2" t="e">
        <f>SUM(RomashkaP:eCommP!AC383)</f>
        <v>#REF!</v>
      </c>
      <c r="AD383" s="2" t="e">
        <f>SUM(RomashkaP:eCommP!AD383)</f>
        <v>#REF!</v>
      </c>
      <c r="AE383" s="2" t="e">
        <f>SUM(RomashkaP:eCommP!AE383)</f>
        <v>#REF!</v>
      </c>
      <c r="AF383" s="2" t="e">
        <f>SUM(RomashkaP:eCommP!AF383)</f>
        <v>#REF!</v>
      </c>
      <c r="AG383" s="2" t="e">
        <f>SUM(RomashkaP:eCommP!AG383)</f>
        <v>#REF!</v>
      </c>
      <c r="AH383" s="2" t="e">
        <f>SUM(RomashkaP:eCommP!AH383)</f>
        <v>#REF!</v>
      </c>
      <c r="AI383" s="2" t="e">
        <f>SUM(RomashkaP:eCommP!AI383)</f>
        <v>#REF!</v>
      </c>
      <c r="AJ383" s="2" t="e">
        <f>SUM(RomashkaP:eCommP!AJ383)</f>
        <v>#REF!</v>
      </c>
      <c r="AK383" s="2" t="e">
        <f>SUM(RomashkaP:eCommP!AK383)</f>
        <v>#REF!</v>
      </c>
      <c r="AL383" s="2" t="e">
        <f>SUM(RomashkaP:eCommP!AL383)</f>
        <v>#REF!</v>
      </c>
      <c r="AM383" s="2" t="e">
        <f>SUM(RomashkaP:eCommP!AM383)</f>
        <v>#REF!</v>
      </c>
      <c r="AN383" s="2" t="e">
        <f>SUM(RomashkaP:eCommP!AN383)</f>
        <v>#REF!</v>
      </c>
      <c r="AO383" s="2" t="e">
        <f>SUM(RomashkaP:eCommP!AO383)</f>
        <v>#REF!</v>
      </c>
      <c r="AP383" s="2" t="e">
        <f>SUM(RomashkaP:eCommP!AP383)</f>
        <v>#REF!</v>
      </c>
      <c r="AQ383" s="2" t="e">
        <f>SUM(RomashkaP:eCommP!AQ383)</f>
        <v>#REF!</v>
      </c>
      <c r="AR383" s="2" t="e">
        <f>SUM(RomashkaP:eCommP!AR383)</f>
        <v>#REF!</v>
      </c>
    </row>
    <row r="384" spans="1:44" s="6" customFormat="1" ht="12" x14ac:dyDescent="0.25">
      <c r="A384" s="19">
        <f>ROW()</f>
        <v>384</v>
      </c>
      <c r="B384" s="136"/>
      <c r="C384" s="17"/>
      <c r="E384" s="9"/>
      <c r="H384" s="6" t="s">
        <v>16</v>
      </c>
      <c r="M384" s="58"/>
      <c r="Q384" s="38"/>
      <c r="R384" s="29">
        <f t="shared" ca="1" si="18"/>
        <v>0</v>
      </c>
      <c r="U384" s="30">
        <f>SUM(RomashkaP:eCommP!U384)</f>
        <v>0</v>
      </c>
      <c r="V384" s="30">
        <f>SUM(RomashkaP:eCommP!V384)</f>
        <v>0</v>
      </c>
      <c r="W384" s="30">
        <f>SUM(RomashkaP:eCommP!W384)</f>
        <v>0</v>
      </c>
      <c r="X384" s="30">
        <f>SUM(RomashkaP:eCommP!X384)</f>
        <v>0</v>
      </c>
      <c r="Y384" s="30">
        <f>SUM(RomashkaP:eCommP!Y384)</f>
        <v>0</v>
      </c>
      <c r="Z384" s="30">
        <f>SUM(RomashkaP:eCommP!Z384)</f>
        <v>0</v>
      </c>
      <c r="AA384" s="30">
        <f>SUM(RomashkaP:eCommP!AA384)</f>
        <v>0</v>
      </c>
      <c r="AB384" s="30">
        <f>SUM(RomashkaP:eCommP!AB384)</f>
        <v>0</v>
      </c>
      <c r="AC384" s="30">
        <f>SUM(RomashkaP:eCommP!AC384)</f>
        <v>0</v>
      </c>
      <c r="AD384" s="30">
        <f>SUM(RomashkaP:eCommP!AD384)</f>
        <v>0</v>
      </c>
      <c r="AE384" s="30">
        <f>SUM(RomashkaP:eCommP!AE384)</f>
        <v>0</v>
      </c>
      <c r="AF384" s="30">
        <f>SUM(RomashkaP:eCommP!AF384)</f>
        <v>0</v>
      </c>
      <c r="AG384" s="30">
        <f>SUM(RomashkaP:eCommP!AG384)</f>
        <v>0</v>
      </c>
      <c r="AH384" s="30">
        <f>SUM(RomashkaP:eCommP!AH384)</f>
        <v>0</v>
      </c>
      <c r="AI384" s="30">
        <f>SUM(RomashkaP:eCommP!AI384)</f>
        <v>0</v>
      </c>
      <c r="AJ384" s="30">
        <f>SUM(RomashkaP:eCommP!AJ384)</f>
        <v>0</v>
      </c>
      <c r="AK384" s="30">
        <f>SUM(RomashkaP:eCommP!AK384)</f>
        <v>0</v>
      </c>
      <c r="AL384" s="30">
        <f>SUM(RomashkaP:eCommP!AL384)</f>
        <v>0</v>
      </c>
      <c r="AM384" s="30">
        <f>SUM(RomashkaP:eCommP!AM384)</f>
        <v>0</v>
      </c>
      <c r="AN384" s="30">
        <f>SUM(RomashkaP:eCommP!AN384)</f>
        <v>0</v>
      </c>
      <c r="AO384" s="30">
        <f>SUM(RomashkaP:eCommP!AO384)</f>
        <v>0</v>
      </c>
      <c r="AP384" s="30">
        <f>SUM(RomashkaP:eCommP!AP384)</f>
        <v>0</v>
      </c>
      <c r="AQ384" s="30">
        <f>SUM(RomashkaP:eCommP!AQ384)</f>
        <v>0</v>
      </c>
      <c r="AR384" s="30">
        <f>SUM(RomashkaP:eCommP!AR384)</f>
        <v>0</v>
      </c>
    </row>
    <row r="385" spans="1:44" s="6" customFormat="1" ht="12" x14ac:dyDescent="0.25">
      <c r="A385" s="19">
        <f>ROW()</f>
        <v>385</v>
      </c>
      <c r="B385" s="136"/>
      <c r="C385" s="17"/>
      <c r="E385" s="9"/>
      <c r="H385" s="6" t="s">
        <v>17</v>
      </c>
      <c r="M385" s="58"/>
      <c r="Q385" s="38"/>
      <c r="R385" s="29" t="e">
        <f t="shared" ca="1" si="18"/>
        <v>#REF!</v>
      </c>
      <c r="U385" s="30" t="e">
        <f>SUM(RomashkaP:eCommP!U385)</f>
        <v>#REF!</v>
      </c>
      <c r="V385" s="30" t="e">
        <f>SUM(RomashkaP:eCommP!V385)</f>
        <v>#REF!</v>
      </c>
      <c r="W385" s="30" t="e">
        <f>SUM(RomashkaP:eCommP!W385)</f>
        <v>#REF!</v>
      </c>
      <c r="X385" s="30" t="e">
        <f>SUM(RomashkaP:eCommP!X385)</f>
        <v>#REF!</v>
      </c>
      <c r="Y385" s="30" t="e">
        <f>SUM(RomashkaP:eCommP!Y385)</f>
        <v>#REF!</v>
      </c>
      <c r="Z385" s="30" t="e">
        <f>SUM(RomashkaP:eCommP!Z385)</f>
        <v>#REF!</v>
      </c>
      <c r="AA385" s="30" t="e">
        <f>SUM(RomashkaP:eCommP!AA385)</f>
        <v>#REF!</v>
      </c>
      <c r="AB385" s="30" t="e">
        <f>SUM(RomashkaP:eCommP!AB385)</f>
        <v>#REF!</v>
      </c>
      <c r="AC385" s="30" t="e">
        <f>SUM(RomashkaP:eCommP!AC385)</f>
        <v>#REF!</v>
      </c>
      <c r="AD385" s="30" t="e">
        <f>SUM(RomashkaP:eCommP!AD385)</f>
        <v>#REF!</v>
      </c>
      <c r="AE385" s="30" t="e">
        <f>SUM(RomashkaP:eCommP!AE385)</f>
        <v>#REF!</v>
      </c>
      <c r="AF385" s="30" t="e">
        <f>SUM(RomashkaP:eCommP!AF385)</f>
        <v>#REF!</v>
      </c>
      <c r="AG385" s="30" t="e">
        <f>SUM(RomashkaP:eCommP!AG385)</f>
        <v>#REF!</v>
      </c>
      <c r="AH385" s="30" t="e">
        <f>SUM(RomashkaP:eCommP!AH385)</f>
        <v>#REF!</v>
      </c>
      <c r="AI385" s="30" t="e">
        <f>SUM(RomashkaP:eCommP!AI385)</f>
        <v>#REF!</v>
      </c>
      <c r="AJ385" s="30" t="e">
        <f>SUM(RomashkaP:eCommP!AJ385)</f>
        <v>#REF!</v>
      </c>
      <c r="AK385" s="30" t="e">
        <f>SUM(RomashkaP:eCommP!AK385)</f>
        <v>#REF!</v>
      </c>
      <c r="AL385" s="30" t="e">
        <f>SUM(RomashkaP:eCommP!AL385)</f>
        <v>#REF!</v>
      </c>
      <c r="AM385" s="30" t="e">
        <f>SUM(RomashkaP:eCommP!AM385)</f>
        <v>#REF!</v>
      </c>
      <c r="AN385" s="30" t="e">
        <f>SUM(RomashkaP:eCommP!AN385)</f>
        <v>#REF!</v>
      </c>
      <c r="AO385" s="30" t="e">
        <f>SUM(RomashkaP:eCommP!AO385)</f>
        <v>#REF!</v>
      </c>
      <c r="AP385" s="30" t="e">
        <f>SUM(RomashkaP:eCommP!AP385)</f>
        <v>#REF!</v>
      </c>
      <c r="AQ385" s="30" t="e">
        <f>SUM(RomashkaP:eCommP!AQ385)</f>
        <v>#REF!</v>
      </c>
      <c r="AR385" s="30" t="e">
        <f>SUM(RomashkaP:eCommP!AR385)</f>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SUM(RomashkaP:eCommP!U387)</f>
        <v>#REF!</v>
      </c>
      <c r="V387" s="2" t="e">
        <f>SUM(RomashkaP:eCommP!V387)</f>
        <v>#REF!</v>
      </c>
      <c r="W387" s="2" t="e">
        <f>SUM(RomashkaP:eCommP!W387)</f>
        <v>#REF!</v>
      </c>
      <c r="X387" s="2" t="e">
        <f>SUM(RomashkaP:eCommP!X387)</f>
        <v>#REF!</v>
      </c>
      <c r="Y387" s="2" t="e">
        <f>SUM(RomashkaP:eCommP!Y387)</f>
        <v>#REF!</v>
      </c>
      <c r="Z387" s="2" t="e">
        <f>SUM(RomashkaP:eCommP!Z387)</f>
        <v>#REF!</v>
      </c>
      <c r="AA387" s="2" t="e">
        <f>SUM(RomashkaP:eCommP!AA387)</f>
        <v>#REF!</v>
      </c>
      <c r="AB387" s="2" t="e">
        <f>SUM(RomashkaP:eCommP!AB387)</f>
        <v>#REF!</v>
      </c>
      <c r="AC387" s="2" t="e">
        <f>SUM(RomashkaP:eCommP!AC387)</f>
        <v>#REF!</v>
      </c>
      <c r="AD387" s="2" t="e">
        <f>SUM(RomashkaP:eCommP!AD387)</f>
        <v>#REF!</v>
      </c>
      <c r="AE387" s="2" t="e">
        <f>SUM(RomashkaP:eCommP!AE387)</f>
        <v>#REF!</v>
      </c>
      <c r="AF387" s="2" t="e">
        <f>SUM(RomashkaP:eCommP!AF387)</f>
        <v>#REF!</v>
      </c>
      <c r="AG387" s="2" t="e">
        <f>SUM(RomashkaP:eCommP!AG387)</f>
        <v>#REF!</v>
      </c>
      <c r="AH387" s="2" t="e">
        <f>SUM(RomashkaP:eCommP!AH387)</f>
        <v>#REF!</v>
      </c>
      <c r="AI387" s="2" t="e">
        <f>SUM(RomashkaP:eCommP!AI387)</f>
        <v>#REF!</v>
      </c>
      <c r="AJ387" s="2" t="e">
        <f>SUM(RomashkaP:eCommP!AJ387)</f>
        <v>#REF!</v>
      </c>
      <c r="AK387" s="2" t="e">
        <f>SUM(RomashkaP:eCommP!AK387)</f>
        <v>#REF!</v>
      </c>
      <c r="AL387" s="2" t="e">
        <f>SUM(RomashkaP:eCommP!AL387)</f>
        <v>#REF!</v>
      </c>
      <c r="AM387" s="2" t="e">
        <f>SUM(RomashkaP:eCommP!AM387)</f>
        <v>#REF!</v>
      </c>
      <c r="AN387" s="2" t="e">
        <f>SUM(RomashkaP:eCommP!AN387)</f>
        <v>#REF!</v>
      </c>
      <c r="AO387" s="2" t="e">
        <f>SUM(RomashkaP:eCommP!AO387)</f>
        <v>#REF!</v>
      </c>
      <c r="AP387" s="2" t="e">
        <f>SUM(RomashkaP:eCommP!AP387)</f>
        <v>#REF!</v>
      </c>
      <c r="AQ387" s="2" t="e">
        <f>SUM(RomashkaP:eCommP!AQ387)</f>
        <v>#REF!</v>
      </c>
      <c r="AR387" s="2" t="e">
        <f>SUM(RomashkaP:eCommP!AR387)</f>
        <v>#REF!</v>
      </c>
    </row>
    <row r="388" spans="1:44" s="6" customFormat="1" ht="12" x14ac:dyDescent="0.25">
      <c r="A388" s="19">
        <f>ROW()</f>
        <v>388</v>
      </c>
      <c r="B388" s="136"/>
      <c r="C388" s="17"/>
      <c r="E388" s="9"/>
      <c r="H388" s="6" t="s">
        <v>142</v>
      </c>
      <c r="M388" s="58"/>
      <c r="Q388" s="38"/>
      <c r="R388" s="29">
        <f ca="1">INDIRECT(ADDRESS($A388,SUMIFS($1:$1,$5:$5,MAX($5:$5))))</f>
        <v>0</v>
      </c>
      <c r="U388" s="30">
        <f>SUM(RomashkaP:eCommP!U388)</f>
        <v>0</v>
      </c>
      <c r="V388" s="30">
        <f>SUM(RomashkaP:eCommP!V388)</f>
        <v>0</v>
      </c>
      <c r="W388" s="30">
        <f>SUM(RomashkaP:eCommP!W388)</f>
        <v>0</v>
      </c>
      <c r="X388" s="30">
        <f>SUM(RomashkaP:eCommP!X388)</f>
        <v>0</v>
      </c>
      <c r="Y388" s="30">
        <f>SUM(RomashkaP:eCommP!Y388)</f>
        <v>0</v>
      </c>
      <c r="Z388" s="30">
        <f>SUM(RomashkaP:eCommP!Z388)</f>
        <v>0</v>
      </c>
      <c r="AA388" s="30">
        <f>SUM(RomashkaP:eCommP!AA388)</f>
        <v>0</v>
      </c>
      <c r="AB388" s="30">
        <f>SUM(RomashkaP:eCommP!AB388)</f>
        <v>0</v>
      </c>
      <c r="AC388" s="30">
        <f>SUM(RomashkaP:eCommP!AC388)</f>
        <v>0</v>
      </c>
      <c r="AD388" s="30">
        <f>SUM(RomashkaP:eCommP!AD388)</f>
        <v>0</v>
      </c>
      <c r="AE388" s="30">
        <f>SUM(RomashkaP:eCommP!AE388)</f>
        <v>0</v>
      </c>
      <c r="AF388" s="30">
        <f>SUM(RomashkaP:eCommP!AF388)</f>
        <v>0</v>
      </c>
      <c r="AG388" s="30">
        <f>SUM(RomashkaP:eCommP!AG388)</f>
        <v>0</v>
      </c>
      <c r="AH388" s="30">
        <f>SUM(RomashkaP:eCommP!AH388)</f>
        <v>0</v>
      </c>
      <c r="AI388" s="30">
        <f>SUM(RomashkaP:eCommP!AI388)</f>
        <v>0</v>
      </c>
      <c r="AJ388" s="30">
        <f>SUM(RomashkaP:eCommP!AJ388)</f>
        <v>0</v>
      </c>
      <c r="AK388" s="30">
        <f>SUM(RomashkaP:eCommP!AK388)</f>
        <v>0</v>
      </c>
      <c r="AL388" s="30">
        <f>SUM(RomashkaP:eCommP!AL388)</f>
        <v>0</v>
      </c>
      <c r="AM388" s="30">
        <f>SUM(RomashkaP:eCommP!AM388)</f>
        <v>0</v>
      </c>
      <c r="AN388" s="30">
        <f>SUM(RomashkaP:eCommP!AN388)</f>
        <v>0</v>
      </c>
      <c r="AO388" s="30">
        <f>SUM(RomashkaP:eCommP!AO388)</f>
        <v>0</v>
      </c>
      <c r="AP388" s="30">
        <f>SUM(RomashkaP:eCommP!AP388)</f>
        <v>0</v>
      </c>
      <c r="AQ388" s="30">
        <f>SUM(RomashkaP:eCommP!AQ388)</f>
        <v>0</v>
      </c>
      <c r="AR388" s="30">
        <f>SUM(RomashkaP:eCommP!AR388)</f>
        <v>0</v>
      </c>
    </row>
    <row r="389" spans="1:44" s="6" customFormat="1" ht="12" x14ac:dyDescent="0.25">
      <c r="A389" s="19">
        <f>ROW()</f>
        <v>389</v>
      </c>
      <c r="B389" s="136"/>
      <c r="C389" s="17"/>
      <c r="E389" s="9"/>
      <c r="H389" s="6" t="s">
        <v>141</v>
      </c>
      <c r="M389" s="58"/>
      <c r="Q389" s="38"/>
      <c r="R389" s="29" t="e">
        <f ca="1">INDIRECT(ADDRESS($A389,SUMIFS($1:$1,$5:$5,MAX($5:$5))))</f>
        <v>#REF!</v>
      </c>
      <c r="U389" s="30" t="e">
        <f>SUM(RomashkaP:eCommP!U389)</f>
        <v>#REF!</v>
      </c>
      <c r="V389" s="30" t="e">
        <f>SUM(RomashkaP:eCommP!V389)</f>
        <v>#REF!</v>
      </c>
      <c r="W389" s="30" t="e">
        <f>SUM(RomashkaP:eCommP!W389)</f>
        <v>#REF!</v>
      </c>
      <c r="X389" s="30" t="e">
        <f>SUM(RomashkaP:eCommP!X389)</f>
        <v>#REF!</v>
      </c>
      <c r="Y389" s="30" t="e">
        <f>SUM(RomashkaP:eCommP!Y389)</f>
        <v>#REF!</v>
      </c>
      <c r="Z389" s="30" t="e">
        <f>SUM(RomashkaP:eCommP!Z389)</f>
        <v>#REF!</v>
      </c>
      <c r="AA389" s="30" t="e">
        <f>SUM(RomashkaP:eCommP!AA389)</f>
        <v>#REF!</v>
      </c>
      <c r="AB389" s="30" t="e">
        <f>SUM(RomashkaP:eCommP!AB389)</f>
        <v>#REF!</v>
      </c>
      <c r="AC389" s="30" t="e">
        <f>SUM(RomashkaP:eCommP!AC389)</f>
        <v>#REF!</v>
      </c>
      <c r="AD389" s="30" t="e">
        <f>SUM(RomashkaP:eCommP!AD389)</f>
        <v>#REF!</v>
      </c>
      <c r="AE389" s="30" t="e">
        <f>SUM(RomashkaP:eCommP!AE389)</f>
        <v>#REF!</v>
      </c>
      <c r="AF389" s="30" t="e">
        <f>SUM(RomashkaP:eCommP!AF389)</f>
        <v>#REF!</v>
      </c>
      <c r="AG389" s="30" t="e">
        <f>SUM(RomashkaP:eCommP!AG389)</f>
        <v>#REF!</v>
      </c>
      <c r="AH389" s="30" t="e">
        <f>SUM(RomashkaP:eCommP!AH389)</f>
        <v>#REF!</v>
      </c>
      <c r="AI389" s="30" t="e">
        <f>SUM(RomashkaP:eCommP!AI389)</f>
        <v>#REF!</v>
      </c>
      <c r="AJ389" s="30" t="e">
        <f>SUM(RomashkaP:eCommP!AJ389)</f>
        <v>#REF!</v>
      </c>
      <c r="AK389" s="30" t="e">
        <f>SUM(RomashkaP:eCommP!AK389)</f>
        <v>#REF!</v>
      </c>
      <c r="AL389" s="30" t="e">
        <f>SUM(RomashkaP:eCommP!AL389)</f>
        <v>#REF!</v>
      </c>
      <c r="AM389" s="30" t="e">
        <f>SUM(RomashkaP:eCommP!AM389)</f>
        <v>#REF!</v>
      </c>
      <c r="AN389" s="30" t="e">
        <f>SUM(RomashkaP:eCommP!AN389)</f>
        <v>#REF!</v>
      </c>
      <c r="AO389" s="30" t="e">
        <f>SUM(RomashkaP:eCommP!AO389)</f>
        <v>#REF!</v>
      </c>
      <c r="AP389" s="30" t="e">
        <f>SUM(RomashkaP:eCommP!AP389)</f>
        <v>#REF!</v>
      </c>
      <c r="AQ389" s="30" t="e">
        <f>SUM(RomashkaP:eCommP!AQ389)</f>
        <v>#REF!</v>
      </c>
      <c r="AR389" s="30" t="e">
        <f>SUM(RomashkaP:eCommP!AR389)</f>
        <v>#REF!</v>
      </c>
    </row>
    <row r="390" spans="1:44" s="95" customFormat="1" ht="10.199999999999999" x14ac:dyDescent="0.2">
      <c r="A390" s="23">
        <f>ROW()</f>
        <v>390</v>
      </c>
      <c r="B390" s="138"/>
      <c r="E390" s="100">
        <v>1</v>
      </c>
      <c r="F390" s="63" t="s">
        <v>141</v>
      </c>
      <c r="G390" s="99" t="s">
        <v>83</v>
      </c>
      <c r="M390" s="103"/>
      <c r="Q390" s="102"/>
      <c r="R390" s="101" t="e">
        <f t="shared" ref="R390:R397" ca="1" si="19">INDIRECT(ADDRESS($A390,SUMIFS($1:$1,$5:$5,MAX($5:$5))))</f>
        <v>#REF!</v>
      </c>
      <c r="U390" s="104" t="e">
        <f>SUM(RomashkaP:eCommP!U390)</f>
        <v>#REF!</v>
      </c>
      <c r="V390" s="104" t="e">
        <f>SUM(RomashkaP:eCommP!V390)</f>
        <v>#REF!</v>
      </c>
      <c r="W390" s="104" t="e">
        <f>SUM(RomashkaP:eCommP!W390)</f>
        <v>#REF!</v>
      </c>
      <c r="X390" s="104" t="e">
        <f>SUM(RomashkaP:eCommP!X390)</f>
        <v>#REF!</v>
      </c>
      <c r="Y390" s="104" t="e">
        <f>SUM(RomashkaP:eCommP!Y390)</f>
        <v>#REF!</v>
      </c>
      <c r="Z390" s="104" t="e">
        <f>SUM(RomashkaP:eCommP!Z390)</f>
        <v>#REF!</v>
      </c>
      <c r="AA390" s="104" t="e">
        <f>SUM(RomashkaP:eCommP!AA390)</f>
        <v>#REF!</v>
      </c>
      <c r="AB390" s="104" t="e">
        <f>SUM(RomashkaP:eCommP!AB390)</f>
        <v>#REF!</v>
      </c>
      <c r="AC390" s="104" t="e">
        <f>SUM(RomashkaP:eCommP!AC390)</f>
        <v>#REF!</v>
      </c>
      <c r="AD390" s="104" t="e">
        <f>SUM(RomashkaP:eCommP!AD390)</f>
        <v>#REF!</v>
      </c>
      <c r="AE390" s="104" t="e">
        <f>SUM(RomashkaP:eCommP!AE390)</f>
        <v>#REF!</v>
      </c>
      <c r="AF390" s="104" t="e">
        <f>SUM(RomashkaP:eCommP!AF390)</f>
        <v>#REF!</v>
      </c>
      <c r="AG390" s="104" t="e">
        <f>SUM(RomashkaP:eCommP!AG390)</f>
        <v>#REF!</v>
      </c>
      <c r="AH390" s="104" t="e">
        <f>SUM(RomashkaP:eCommP!AH390)</f>
        <v>#REF!</v>
      </c>
      <c r="AI390" s="104" t="e">
        <f>SUM(RomashkaP:eCommP!AI390)</f>
        <v>#REF!</v>
      </c>
      <c r="AJ390" s="104" t="e">
        <f>SUM(RomashkaP:eCommP!AJ390)</f>
        <v>#REF!</v>
      </c>
      <c r="AK390" s="104" t="e">
        <f>SUM(RomashkaP:eCommP!AK390)</f>
        <v>#REF!</v>
      </c>
      <c r="AL390" s="104" t="e">
        <f>SUM(RomashkaP:eCommP!AL390)</f>
        <v>#REF!</v>
      </c>
      <c r="AM390" s="104" t="e">
        <f>SUM(RomashkaP:eCommP!AM390)</f>
        <v>#REF!</v>
      </c>
      <c r="AN390" s="104" t="e">
        <f>SUM(RomashkaP:eCommP!AN390)</f>
        <v>#REF!</v>
      </c>
      <c r="AO390" s="104" t="e">
        <f>SUM(RomashkaP:eCommP!AO390)</f>
        <v>#REF!</v>
      </c>
      <c r="AP390" s="104" t="e">
        <f>SUM(RomashkaP:eCommP!AP390)</f>
        <v>#REF!</v>
      </c>
      <c r="AQ390" s="104" t="e">
        <f>SUM(RomashkaP:eCommP!AQ390)</f>
        <v>#REF!</v>
      </c>
      <c r="AR390" s="104" t="e">
        <f>SUM(RomashkaP:eCommP!AR390)</f>
        <v>#REF!</v>
      </c>
    </row>
    <row r="391" spans="1:44" s="95" customFormat="1" ht="10.199999999999999" x14ac:dyDescent="0.2">
      <c r="A391" s="23">
        <f>ROW()</f>
        <v>391</v>
      </c>
      <c r="B391" s="138"/>
      <c r="E391" s="100">
        <v>2</v>
      </c>
      <c r="F391" s="63" t="s">
        <v>141</v>
      </c>
      <c r="G391" s="99" t="s">
        <v>84</v>
      </c>
      <c r="M391" s="103"/>
      <c r="Q391" s="102"/>
      <c r="R391" s="101" t="e">
        <f t="shared" ca="1" si="19"/>
        <v>#REF!</v>
      </c>
      <c r="U391" s="104" t="e">
        <f>SUM(RomashkaP:eCommP!U391)</f>
        <v>#REF!</v>
      </c>
      <c r="V391" s="104" t="e">
        <f>SUM(RomashkaP:eCommP!V391)</f>
        <v>#REF!</v>
      </c>
      <c r="W391" s="104" t="e">
        <f>SUM(RomashkaP:eCommP!W391)</f>
        <v>#REF!</v>
      </c>
      <c r="X391" s="104" t="e">
        <f>SUM(RomashkaP:eCommP!X391)</f>
        <v>#REF!</v>
      </c>
      <c r="Y391" s="104" t="e">
        <f>SUM(RomashkaP:eCommP!Y391)</f>
        <v>#REF!</v>
      </c>
      <c r="Z391" s="104" t="e">
        <f>SUM(RomashkaP:eCommP!Z391)</f>
        <v>#REF!</v>
      </c>
      <c r="AA391" s="104" t="e">
        <f>SUM(RomashkaP:eCommP!AA391)</f>
        <v>#REF!</v>
      </c>
      <c r="AB391" s="104" t="e">
        <f>SUM(RomashkaP:eCommP!AB391)</f>
        <v>#REF!</v>
      </c>
      <c r="AC391" s="104" t="e">
        <f>SUM(RomashkaP:eCommP!AC391)</f>
        <v>#REF!</v>
      </c>
      <c r="AD391" s="104" t="e">
        <f>SUM(RomashkaP:eCommP!AD391)</f>
        <v>#REF!</v>
      </c>
      <c r="AE391" s="104" t="e">
        <f>SUM(RomashkaP:eCommP!AE391)</f>
        <v>#REF!</v>
      </c>
      <c r="AF391" s="104" t="e">
        <f>SUM(RomashkaP:eCommP!AF391)</f>
        <v>#REF!</v>
      </c>
      <c r="AG391" s="104" t="e">
        <f>SUM(RomashkaP:eCommP!AG391)</f>
        <v>#REF!</v>
      </c>
      <c r="AH391" s="104" t="e">
        <f>SUM(RomashkaP:eCommP!AH391)</f>
        <v>#REF!</v>
      </c>
      <c r="AI391" s="104" t="e">
        <f>SUM(RomashkaP:eCommP!AI391)</f>
        <v>#REF!</v>
      </c>
      <c r="AJ391" s="104" t="e">
        <f>SUM(RomashkaP:eCommP!AJ391)</f>
        <v>#REF!</v>
      </c>
      <c r="AK391" s="104" t="e">
        <f>SUM(RomashkaP:eCommP!AK391)</f>
        <v>#REF!</v>
      </c>
      <c r="AL391" s="104" t="e">
        <f>SUM(RomashkaP:eCommP!AL391)</f>
        <v>#REF!</v>
      </c>
      <c r="AM391" s="104" t="e">
        <f>SUM(RomashkaP:eCommP!AM391)</f>
        <v>#REF!</v>
      </c>
      <c r="AN391" s="104" t="e">
        <f>SUM(RomashkaP:eCommP!AN391)</f>
        <v>#REF!</v>
      </c>
      <c r="AO391" s="104" t="e">
        <f>SUM(RomashkaP:eCommP!AO391)</f>
        <v>#REF!</v>
      </c>
      <c r="AP391" s="104" t="e">
        <f>SUM(RomashkaP:eCommP!AP391)</f>
        <v>#REF!</v>
      </c>
      <c r="AQ391" s="104" t="e">
        <f>SUM(RomashkaP:eCommP!AQ391)</f>
        <v>#REF!</v>
      </c>
      <c r="AR391" s="104" t="e">
        <f>SUM(RomashkaP:eCommP!AR391)</f>
        <v>#REF!</v>
      </c>
    </row>
    <row r="392" spans="1:44" s="95" customFormat="1" ht="10.199999999999999" x14ac:dyDescent="0.2">
      <c r="A392" s="23">
        <f>ROW()</f>
        <v>392</v>
      </c>
      <c r="B392" s="138"/>
      <c r="E392" s="100">
        <v>3</v>
      </c>
      <c r="F392" s="63" t="s">
        <v>141</v>
      </c>
      <c r="G392" s="99" t="s">
        <v>85</v>
      </c>
      <c r="M392" s="103"/>
      <c r="Q392" s="102"/>
      <c r="R392" s="101" t="e">
        <f t="shared" ca="1" si="19"/>
        <v>#REF!</v>
      </c>
      <c r="U392" s="104" t="e">
        <f>SUM(RomashkaP:eCommP!U392)</f>
        <v>#REF!</v>
      </c>
      <c r="V392" s="104" t="e">
        <f>SUM(RomashkaP:eCommP!V392)</f>
        <v>#REF!</v>
      </c>
      <c r="W392" s="104" t="e">
        <f>SUM(RomashkaP:eCommP!W392)</f>
        <v>#REF!</v>
      </c>
      <c r="X392" s="104" t="e">
        <f>SUM(RomashkaP:eCommP!X392)</f>
        <v>#REF!</v>
      </c>
      <c r="Y392" s="104" t="e">
        <f>SUM(RomashkaP:eCommP!Y392)</f>
        <v>#REF!</v>
      </c>
      <c r="Z392" s="104" t="e">
        <f>SUM(RomashkaP:eCommP!Z392)</f>
        <v>#REF!</v>
      </c>
      <c r="AA392" s="104" t="e">
        <f>SUM(RomashkaP:eCommP!AA392)</f>
        <v>#REF!</v>
      </c>
      <c r="AB392" s="104" t="e">
        <f>SUM(RomashkaP:eCommP!AB392)</f>
        <v>#REF!</v>
      </c>
      <c r="AC392" s="104" t="e">
        <f>SUM(RomashkaP:eCommP!AC392)</f>
        <v>#REF!</v>
      </c>
      <c r="AD392" s="104" t="e">
        <f>SUM(RomashkaP:eCommP!AD392)</f>
        <v>#REF!</v>
      </c>
      <c r="AE392" s="104" t="e">
        <f>SUM(RomashkaP:eCommP!AE392)</f>
        <v>#REF!</v>
      </c>
      <c r="AF392" s="104" t="e">
        <f>SUM(RomashkaP:eCommP!AF392)</f>
        <v>#REF!</v>
      </c>
      <c r="AG392" s="104" t="e">
        <f>SUM(RomashkaP:eCommP!AG392)</f>
        <v>#REF!</v>
      </c>
      <c r="AH392" s="104" t="e">
        <f>SUM(RomashkaP:eCommP!AH392)</f>
        <v>#REF!</v>
      </c>
      <c r="AI392" s="104" t="e">
        <f>SUM(RomashkaP:eCommP!AI392)</f>
        <v>#REF!</v>
      </c>
      <c r="AJ392" s="104" t="e">
        <f>SUM(RomashkaP:eCommP!AJ392)</f>
        <v>#REF!</v>
      </c>
      <c r="AK392" s="104" t="e">
        <f>SUM(RomashkaP:eCommP!AK392)</f>
        <v>#REF!</v>
      </c>
      <c r="AL392" s="104" t="e">
        <f>SUM(RomashkaP:eCommP!AL392)</f>
        <v>#REF!</v>
      </c>
      <c r="AM392" s="104" t="e">
        <f>SUM(RomashkaP:eCommP!AM392)</f>
        <v>#REF!</v>
      </c>
      <c r="AN392" s="104" t="e">
        <f>SUM(RomashkaP:eCommP!AN392)</f>
        <v>#REF!</v>
      </c>
      <c r="AO392" s="104" t="e">
        <f>SUM(RomashkaP:eCommP!AO392)</f>
        <v>#REF!</v>
      </c>
      <c r="AP392" s="104" t="e">
        <f>SUM(RomashkaP:eCommP!AP392)</f>
        <v>#REF!</v>
      </c>
      <c r="AQ392" s="104" t="e">
        <f>SUM(RomashkaP:eCommP!AQ392)</f>
        <v>#REF!</v>
      </c>
      <c r="AR392" s="104" t="e">
        <f>SUM(RomashkaP:eCommP!AR392)</f>
        <v>#REF!</v>
      </c>
    </row>
    <row r="393" spans="1:44" s="95" customFormat="1" ht="10.199999999999999" x14ac:dyDescent="0.2">
      <c r="A393" s="23">
        <f>ROW()</f>
        <v>393</v>
      </c>
      <c r="B393" s="138"/>
      <c r="E393" s="100">
        <v>4</v>
      </c>
      <c r="F393" s="63" t="s">
        <v>141</v>
      </c>
      <c r="G393" s="99" t="s">
        <v>86</v>
      </c>
      <c r="M393" s="103"/>
      <c r="Q393" s="102"/>
      <c r="R393" s="101" t="e">
        <f t="shared" ca="1" si="19"/>
        <v>#REF!</v>
      </c>
      <c r="U393" s="104" t="e">
        <f>SUM(RomashkaP:eCommP!U393)</f>
        <v>#REF!</v>
      </c>
      <c r="V393" s="104" t="e">
        <f>SUM(RomashkaP:eCommP!V393)</f>
        <v>#REF!</v>
      </c>
      <c r="W393" s="104" t="e">
        <f>SUM(RomashkaP:eCommP!W393)</f>
        <v>#REF!</v>
      </c>
      <c r="X393" s="104" t="e">
        <f>SUM(RomashkaP:eCommP!X393)</f>
        <v>#REF!</v>
      </c>
      <c r="Y393" s="104" t="e">
        <f>SUM(RomashkaP:eCommP!Y393)</f>
        <v>#REF!</v>
      </c>
      <c r="Z393" s="104" t="e">
        <f>SUM(RomashkaP:eCommP!Z393)</f>
        <v>#REF!</v>
      </c>
      <c r="AA393" s="104" t="e">
        <f>SUM(RomashkaP:eCommP!AA393)</f>
        <v>#REF!</v>
      </c>
      <c r="AB393" s="104" t="e">
        <f>SUM(RomashkaP:eCommP!AB393)</f>
        <v>#REF!</v>
      </c>
      <c r="AC393" s="104" t="e">
        <f>SUM(RomashkaP:eCommP!AC393)</f>
        <v>#REF!</v>
      </c>
      <c r="AD393" s="104" t="e">
        <f>SUM(RomashkaP:eCommP!AD393)</f>
        <v>#REF!</v>
      </c>
      <c r="AE393" s="104" t="e">
        <f>SUM(RomashkaP:eCommP!AE393)</f>
        <v>#REF!</v>
      </c>
      <c r="AF393" s="104" t="e">
        <f>SUM(RomashkaP:eCommP!AF393)</f>
        <v>#REF!</v>
      </c>
      <c r="AG393" s="104" t="e">
        <f>SUM(RomashkaP:eCommP!AG393)</f>
        <v>#REF!</v>
      </c>
      <c r="AH393" s="104" t="e">
        <f>SUM(RomashkaP:eCommP!AH393)</f>
        <v>#REF!</v>
      </c>
      <c r="AI393" s="104" t="e">
        <f>SUM(RomashkaP:eCommP!AI393)</f>
        <v>#REF!</v>
      </c>
      <c r="AJ393" s="104" t="e">
        <f>SUM(RomashkaP:eCommP!AJ393)</f>
        <v>#REF!</v>
      </c>
      <c r="AK393" s="104" t="e">
        <f>SUM(RomashkaP:eCommP!AK393)</f>
        <v>#REF!</v>
      </c>
      <c r="AL393" s="104" t="e">
        <f>SUM(RomashkaP:eCommP!AL393)</f>
        <v>#REF!</v>
      </c>
      <c r="AM393" s="104" t="e">
        <f>SUM(RomashkaP:eCommP!AM393)</f>
        <v>#REF!</v>
      </c>
      <c r="AN393" s="104" t="e">
        <f>SUM(RomashkaP:eCommP!AN393)</f>
        <v>#REF!</v>
      </c>
      <c r="AO393" s="104" t="e">
        <f>SUM(RomashkaP:eCommP!AO393)</f>
        <v>#REF!</v>
      </c>
      <c r="AP393" s="104" t="e">
        <f>SUM(RomashkaP:eCommP!AP393)</f>
        <v>#REF!</v>
      </c>
      <c r="AQ393" s="104" t="e">
        <f>SUM(RomashkaP:eCommP!AQ393)</f>
        <v>#REF!</v>
      </c>
      <c r="AR393" s="104" t="e">
        <f>SUM(RomashkaP:eCommP!AR393)</f>
        <v>#REF!</v>
      </c>
    </row>
    <row r="394" spans="1:44" s="95" customFormat="1" ht="10.199999999999999" x14ac:dyDescent="0.2">
      <c r="A394" s="23">
        <f>ROW()</f>
        <v>394</v>
      </c>
      <c r="B394" s="138"/>
      <c r="E394" s="100">
        <v>5</v>
      </c>
      <c r="F394" s="63" t="s">
        <v>141</v>
      </c>
      <c r="G394" s="99" t="s">
        <v>87</v>
      </c>
      <c r="M394" s="103"/>
      <c r="Q394" s="102"/>
      <c r="R394" s="101" t="e">
        <f t="shared" ca="1" si="19"/>
        <v>#REF!</v>
      </c>
      <c r="U394" s="104" t="e">
        <f>SUM(RomashkaP:eCommP!U394)</f>
        <v>#REF!</v>
      </c>
      <c r="V394" s="104" t="e">
        <f>SUM(RomashkaP:eCommP!V394)</f>
        <v>#REF!</v>
      </c>
      <c r="W394" s="104" t="e">
        <f>SUM(RomashkaP:eCommP!W394)</f>
        <v>#REF!</v>
      </c>
      <c r="X394" s="104" t="e">
        <f>SUM(RomashkaP:eCommP!X394)</f>
        <v>#REF!</v>
      </c>
      <c r="Y394" s="104" t="e">
        <f>SUM(RomashkaP:eCommP!Y394)</f>
        <v>#REF!</v>
      </c>
      <c r="Z394" s="104" t="e">
        <f>SUM(RomashkaP:eCommP!Z394)</f>
        <v>#REF!</v>
      </c>
      <c r="AA394" s="104" t="e">
        <f>SUM(RomashkaP:eCommP!AA394)</f>
        <v>#REF!</v>
      </c>
      <c r="AB394" s="104" t="e">
        <f>SUM(RomashkaP:eCommP!AB394)</f>
        <v>#REF!</v>
      </c>
      <c r="AC394" s="104" t="e">
        <f>SUM(RomashkaP:eCommP!AC394)</f>
        <v>#REF!</v>
      </c>
      <c r="AD394" s="104" t="e">
        <f>SUM(RomashkaP:eCommP!AD394)</f>
        <v>#REF!</v>
      </c>
      <c r="AE394" s="104" t="e">
        <f>SUM(RomashkaP:eCommP!AE394)</f>
        <v>#REF!</v>
      </c>
      <c r="AF394" s="104" t="e">
        <f>SUM(RomashkaP:eCommP!AF394)</f>
        <v>#REF!</v>
      </c>
      <c r="AG394" s="104" t="e">
        <f>SUM(RomashkaP:eCommP!AG394)</f>
        <v>#REF!</v>
      </c>
      <c r="AH394" s="104" t="e">
        <f>SUM(RomashkaP:eCommP!AH394)</f>
        <v>#REF!</v>
      </c>
      <c r="AI394" s="104" t="e">
        <f>SUM(RomashkaP:eCommP!AI394)</f>
        <v>#REF!</v>
      </c>
      <c r="AJ394" s="104" t="e">
        <f>SUM(RomashkaP:eCommP!AJ394)</f>
        <v>#REF!</v>
      </c>
      <c r="AK394" s="104" t="e">
        <f>SUM(RomashkaP:eCommP!AK394)</f>
        <v>#REF!</v>
      </c>
      <c r="AL394" s="104" t="e">
        <f>SUM(RomashkaP:eCommP!AL394)</f>
        <v>#REF!</v>
      </c>
      <c r="AM394" s="104" t="e">
        <f>SUM(RomashkaP:eCommP!AM394)</f>
        <v>#REF!</v>
      </c>
      <c r="AN394" s="104" t="e">
        <f>SUM(RomashkaP:eCommP!AN394)</f>
        <v>#REF!</v>
      </c>
      <c r="AO394" s="104" t="e">
        <f>SUM(RomashkaP:eCommP!AO394)</f>
        <v>#REF!</v>
      </c>
      <c r="AP394" s="104" t="e">
        <f>SUM(RomashkaP:eCommP!AP394)</f>
        <v>#REF!</v>
      </c>
      <c r="AQ394" s="104" t="e">
        <f>SUM(RomashkaP:eCommP!AQ394)</f>
        <v>#REF!</v>
      </c>
      <c r="AR394" s="104" t="e">
        <f>SUM(RomashkaP:eCommP!AR394)</f>
        <v>#REF!</v>
      </c>
    </row>
    <row r="395" spans="1:44" s="95" customFormat="1" ht="10.199999999999999" x14ac:dyDescent="0.2">
      <c r="A395" s="23">
        <f>ROW()</f>
        <v>395</v>
      </c>
      <c r="B395" s="138"/>
      <c r="E395" s="100">
        <v>6</v>
      </c>
      <c r="F395" s="63" t="s">
        <v>141</v>
      </c>
      <c r="G395" s="99" t="s">
        <v>88</v>
      </c>
      <c r="M395" s="103"/>
      <c r="Q395" s="102"/>
      <c r="R395" s="101" t="e">
        <f t="shared" ca="1" si="19"/>
        <v>#REF!</v>
      </c>
      <c r="U395" s="104" t="e">
        <f>SUM(RomashkaP:eCommP!U395)</f>
        <v>#REF!</v>
      </c>
      <c r="V395" s="104" t="e">
        <f>SUM(RomashkaP:eCommP!V395)</f>
        <v>#REF!</v>
      </c>
      <c r="W395" s="104" t="e">
        <f>SUM(RomashkaP:eCommP!W395)</f>
        <v>#REF!</v>
      </c>
      <c r="X395" s="104" t="e">
        <f>SUM(RomashkaP:eCommP!X395)</f>
        <v>#REF!</v>
      </c>
      <c r="Y395" s="104" t="e">
        <f>SUM(RomashkaP:eCommP!Y395)</f>
        <v>#REF!</v>
      </c>
      <c r="Z395" s="104" t="e">
        <f>SUM(RomashkaP:eCommP!Z395)</f>
        <v>#REF!</v>
      </c>
      <c r="AA395" s="104" t="e">
        <f>SUM(RomashkaP:eCommP!AA395)</f>
        <v>#REF!</v>
      </c>
      <c r="AB395" s="104" t="e">
        <f>SUM(RomashkaP:eCommP!AB395)</f>
        <v>#REF!</v>
      </c>
      <c r="AC395" s="104" t="e">
        <f>SUM(RomashkaP:eCommP!AC395)</f>
        <v>#REF!</v>
      </c>
      <c r="AD395" s="104" t="e">
        <f>SUM(RomashkaP:eCommP!AD395)</f>
        <v>#REF!</v>
      </c>
      <c r="AE395" s="104" t="e">
        <f>SUM(RomashkaP:eCommP!AE395)</f>
        <v>#REF!</v>
      </c>
      <c r="AF395" s="104" t="e">
        <f>SUM(RomashkaP:eCommP!AF395)</f>
        <v>#REF!</v>
      </c>
      <c r="AG395" s="104" t="e">
        <f>SUM(RomashkaP:eCommP!AG395)</f>
        <v>#REF!</v>
      </c>
      <c r="AH395" s="104" t="e">
        <f>SUM(RomashkaP:eCommP!AH395)</f>
        <v>#REF!</v>
      </c>
      <c r="AI395" s="104" t="e">
        <f>SUM(RomashkaP:eCommP!AI395)</f>
        <v>#REF!</v>
      </c>
      <c r="AJ395" s="104" t="e">
        <f>SUM(RomashkaP:eCommP!AJ395)</f>
        <v>#REF!</v>
      </c>
      <c r="AK395" s="104" t="e">
        <f>SUM(RomashkaP:eCommP!AK395)</f>
        <v>#REF!</v>
      </c>
      <c r="AL395" s="104" t="e">
        <f>SUM(RomashkaP:eCommP!AL395)</f>
        <v>#REF!</v>
      </c>
      <c r="AM395" s="104" t="e">
        <f>SUM(RomashkaP:eCommP!AM395)</f>
        <v>#REF!</v>
      </c>
      <c r="AN395" s="104" t="e">
        <f>SUM(RomashkaP:eCommP!AN395)</f>
        <v>#REF!</v>
      </c>
      <c r="AO395" s="104" t="e">
        <f>SUM(RomashkaP:eCommP!AO395)</f>
        <v>#REF!</v>
      </c>
      <c r="AP395" s="104" t="e">
        <f>SUM(RomashkaP:eCommP!AP395)</f>
        <v>#REF!</v>
      </c>
      <c r="AQ395" s="104" t="e">
        <f>SUM(RomashkaP:eCommP!AQ395)</f>
        <v>#REF!</v>
      </c>
      <c r="AR395" s="104" t="e">
        <f>SUM(RomashkaP:eCommP!AR395)</f>
        <v>#REF!</v>
      </c>
    </row>
    <row r="396" spans="1:44" s="95" customFormat="1" ht="10.199999999999999" x14ac:dyDescent="0.2">
      <c r="A396" s="23">
        <f>ROW()</f>
        <v>396</v>
      </c>
      <c r="B396" s="138"/>
      <c r="E396" s="100">
        <v>7</v>
      </c>
      <c r="F396" s="63" t="s">
        <v>141</v>
      </c>
      <c r="G396" s="99" t="s">
        <v>89</v>
      </c>
      <c r="M396" s="103"/>
      <c r="Q396" s="102"/>
      <c r="R396" s="101" t="e">
        <f t="shared" ca="1" si="19"/>
        <v>#REF!</v>
      </c>
      <c r="U396" s="104" t="e">
        <f>SUM(RomashkaP:eCommP!U396)</f>
        <v>#REF!</v>
      </c>
      <c r="V396" s="104" t="e">
        <f>SUM(RomashkaP:eCommP!V396)</f>
        <v>#REF!</v>
      </c>
      <c r="W396" s="104" t="e">
        <f>SUM(RomashkaP:eCommP!W396)</f>
        <v>#REF!</v>
      </c>
      <c r="X396" s="104" t="e">
        <f>SUM(RomashkaP:eCommP!X396)</f>
        <v>#REF!</v>
      </c>
      <c r="Y396" s="104" t="e">
        <f>SUM(RomashkaP:eCommP!Y396)</f>
        <v>#REF!</v>
      </c>
      <c r="Z396" s="104" t="e">
        <f>SUM(RomashkaP:eCommP!Z396)</f>
        <v>#REF!</v>
      </c>
      <c r="AA396" s="104" t="e">
        <f>SUM(RomashkaP:eCommP!AA396)</f>
        <v>#REF!</v>
      </c>
      <c r="AB396" s="104" t="e">
        <f>SUM(RomashkaP:eCommP!AB396)</f>
        <v>#REF!</v>
      </c>
      <c r="AC396" s="104" t="e">
        <f>SUM(RomashkaP:eCommP!AC396)</f>
        <v>#REF!</v>
      </c>
      <c r="AD396" s="104" t="e">
        <f>SUM(RomashkaP:eCommP!AD396)</f>
        <v>#REF!</v>
      </c>
      <c r="AE396" s="104" t="e">
        <f>SUM(RomashkaP:eCommP!AE396)</f>
        <v>#REF!</v>
      </c>
      <c r="AF396" s="104" t="e">
        <f>SUM(RomashkaP:eCommP!AF396)</f>
        <v>#REF!</v>
      </c>
      <c r="AG396" s="104" t="e">
        <f>SUM(RomashkaP:eCommP!AG396)</f>
        <v>#REF!</v>
      </c>
      <c r="AH396" s="104" t="e">
        <f>SUM(RomashkaP:eCommP!AH396)</f>
        <v>#REF!</v>
      </c>
      <c r="AI396" s="104" t="e">
        <f>SUM(RomashkaP:eCommP!AI396)</f>
        <v>#REF!</v>
      </c>
      <c r="AJ396" s="104" t="e">
        <f>SUM(RomashkaP:eCommP!AJ396)</f>
        <v>#REF!</v>
      </c>
      <c r="AK396" s="104" t="e">
        <f>SUM(RomashkaP:eCommP!AK396)</f>
        <v>#REF!</v>
      </c>
      <c r="AL396" s="104" t="e">
        <f>SUM(RomashkaP:eCommP!AL396)</f>
        <v>#REF!</v>
      </c>
      <c r="AM396" s="104" t="e">
        <f>SUM(RomashkaP:eCommP!AM396)</f>
        <v>#REF!</v>
      </c>
      <c r="AN396" s="104" t="e">
        <f>SUM(RomashkaP:eCommP!AN396)</f>
        <v>#REF!</v>
      </c>
      <c r="AO396" s="104" t="e">
        <f>SUM(RomashkaP:eCommP!AO396)</f>
        <v>#REF!</v>
      </c>
      <c r="AP396" s="104" t="e">
        <f>SUM(RomashkaP:eCommP!AP396)</f>
        <v>#REF!</v>
      </c>
      <c r="AQ396" s="104" t="e">
        <f>SUM(RomashkaP:eCommP!AQ396)</f>
        <v>#REF!</v>
      </c>
      <c r="AR396" s="104" t="e">
        <f>SUM(RomashkaP:eCommP!AR396)</f>
        <v>#REF!</v>
      </c>
    </row>
    <row r="397" spans="1:44" s="95" customFormat="1" ht="10.199999999999999" x14ac:dyDescent="0.2">
      <c r="A397" s="23">
        <f>ROW()</f>
        <v>397</v>
      </c>
      <c r="B397" s="138"/>
      <c r="E397" s="100">
        <v>8</v>
      </c>
      <c r="F397" s="63" t="s">
        <v>141</v>
      </c>
      <c r="G397" s="99" t="s">
        <v>90</v>
      </c>
      <c r="M397" s="103"/>
      <c r="Q397" s="102"/>
      <c r="R397" s="101" t="e">
        <f t="shared" ca="1" si="19"/>
        <v>#REF!</v>
      </c>
      <c r="U397" s="104" t="e">
        <f>SUM(RomashkaP:eCommP!U397)</f>
        <v>#REF!</v>
      </c>
      <c r="V397" s="104" t="e">
        <f>SUM(RomashkaP:eCommP!V397)</f>
        <v>#REF!</v>
      </c>
      <c r="W397" s="104" t="e">
        <f>SUM(RomashkaP:eCommP!W397)</f>
        <v>#REF!</v>
      </c>
      <c r="X397" s="104" t="e">
        <f>SUM(RomashkaP:eCommP!X397)</f>
        <v>#REF!</v>
      </c>
      <c r="Y397" s="104" t="e">
        <f>SUM(RomashkaP:eCommP!Y397)</f>
        <v>#REF!</v>
      </c>
      <c r="Z397" s="104" t="e">
        <f>SUM(RomashkaP:eCommP!Z397)</f>
        <v>#REF!</v>
      </c>
      <c r="AA397" s="104" t="e">
        <f>SUM(RomashkaP:eCommP!AA397)</f>
        <v>#REF!</v>
      </c>
      <c r="AB397" s="104" t="e">
        <f>SUM(RomashkaP:eCommP!AB397)</f>
        <v>#REF!</v>
      </c>
      <c r="AC397" s="104" t="e">
        <f>SUM(RomashkaP:eCommP!AC397)</f>
        <v>#REF!</v>
      </c>
      <c r="AD397" s="104" t="e">
        <f>SUM(RomashkaP:eCommP!AD397)</f>
        <v>#REF!</v>
      </c>
      <c r="AE397" s="104" t="e">
        <f>SUM(RomashkaP:eCommP!AE397)</f>
        <v>#REF!</v>
      </c>
      <c r="AF397" s="104" t="e">
        <f>SUM(RomashkaP:eCommP!AF397)</f>
        <v>#REF!</v>
      </c>
      <c r="AG397" s="104" t="e">
        <f>SUM(RomashkaP:eCommP!AG397)</f>
        <v>#REF!</v>
      </c>
      <c r="AH397" s="104" t="e">
        <f>SUM(RomashkaP:eCommP!AH397)</f>
        <v>#REF!</v>
      </c>
      <c r="AI397" s="104" t="e">
        <f>SUM(RomashkaP:eCommP!AI397)</f>
        <v>#REF!</v>
      </c>
      <c r="AJ397" s="104" t="e">
        <f>SUM(RomashkaP:eCommP!AJ397)</f>
        <v>#REF!</v>
      </c>
      <c r="AK397" s="104" t="e">
        <f>SUM(RomashkaP:eCommP!AK397)</f>
        <v>#REF!</v>
      </c>
      <c r="AL397" s="104" t="e">
        <f>SUM(RomashkaP:eCommP!AL397)</f>
        <v>#REF!</v>
      </c>
      <c r="AM397" s="104" t="e">
        <f>SUM(RomashkaP:eCommP!AM397)</f>
        <v>#REF!</v>
      </c>
      <c r="AN397" s="104" t="e">
        <f>SUM(RomashkaP:eCommP!AN397)</f>
        <v>#REF!</v>
      </c>
      <c r="AO397" s="104" t="e">
        <f>SUM(RomashkaP:eCommP!AO397)</f>
        <v>#REF!</v>
      </c>
      <c r="AP397" s="104" t="e">
        <f>SUM(RomashkaP:eCommP!AP397)</f>
        <v>#REF!</v>
      </c>
      <c r="AQ397" s="104" t="e">
        <f>SUM(RomashkaP:eCommP!AQ397)</f>
        <v>#REF!</v>
      </c>
      <c r="AR397" s="104" t="e">
        <f>SUM(RomashkaP:eCommP!AR397)</f>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SUM(RomashkaP:eCommP!U399)</f>
        <v>#REF!</v>
      </c>
      <c r="V399" s="30" t="e">
        <f>SUM(RomashkaP:eCommP!V399)</f>
        <v>#REF!</v>
      </c>
      <c r="W399" s="30" t="e">
        <f>SUM(RomashkaP:eCommP!W399)</f>
        <v>#REF!</v>
      </c>
      <c r="X399" s="30" t="e">
        <f>SUM(RomashkaP:eCommP!X399)</f>
        <v>#REF!</v>
      </c>
      <c r="Y399" s="30" t="e">
        <f>SUM(RomashkaP:eCommP!Y399)</f>
        <v>#REF!</v>
      </c>
      <c r="Z399" s="30" t="e">
        <f>SUM(RomashkaP:eCommP!Z399)</f>
        <v>#REF!</v>
      </c>
      <c r="AA399" s="30" t="e">
        <f>SUM(RomashkaP:eCommP!AA399)</f>
        <v>#REF!</v>
      </c>
      <c r="AB399" s="30" t="e">
        <f>SUM(RomashkaP:eCommP!AB399)</f>
        <v>#REF!</v>
      </c>
      <c r="AC399" s="30" t="e">
        <f>SUM(RomashkaP:eCommP!AC399)</f>
        <v>#REF!</v>
      </c>
      <c r="AD399" s="30" t="e">
        <f>SUM(RomashkaP:eCommP!AD399)</f>
        <v>#REF!</v>
      </c>
      <c r="AE399" s="30" t="e">
        <f>SUM(RomashkaP:eCommP!AE399)</f>
        <v>#REF!</v>
      </c>
      <c r="AF399" s="30" t="e">
        <f>SUM(RomashkaP:eCommP!AF399)</f>
        <v>#REF!</v>
      </c>
      <c r="AG399" s="30" t="e">
        <f>SUM(RomashkaP:eCommP!AG399)</f>
        <v>#REF!</v>
      </c>
      <c r="AH399" s="30" t="e">
        <f>SUM(RomashkaP:eCommP!AH399)</f>
        <v>#REF!</v>
      </c>
      <c r="AI399" s="30" t="e">
        <f>SUM(RomashkaP:eCommP!AI399)</f>
        <v>#REF!</v>
      </c>
      <c r="AJ399" s="30" t="e">
        <f>SUM(RomashkaP:eCommP!AJ399)</f>
        <v>#REF!</v>
      </c>
      <c r="AK399" s="30" t="e">
        <f>SUM(RomashkaP:eCommP!AK399)</f>
        <v>#REF!</v>
      </c>
      <c r="AL399" s="30" t="e">
        <f>SUM(RomashkaP:eCommP!AL399)</f>
        <v>#REF!</v>
      </c>
      <c r="AM399" s="30" t="e">
        <f>SUM(RomashkaP:eCommP!AM399)</f>
        <v>#REF!</v>
      </c>
      <c r="AN399" s="30" t="e">
        <f>SUM(RomashkaP:eCommP!AN399)</f>
        <v>#REF!</v>
      </c>
      <c r="AO399" s="30" t="e">
        <f>SUM(RomashkaP:eCommP!AO399)</f>
        <v>#REF!</v>
      </c>
      <c r="AP399" s="30" t="e">
        <f>SUM(RomashkaP:eCommP!AP399)</f>
        <v>#REF!</v>
      </c>
      <c r="AQ399" s="30" t="e">
        <f>SUM(RomashkaP:eCommP!AQ399)</f>
        <v>#REF!</v>
      </c>
      <c r="AR399" s="30" t="e">
        <f>SUM(RomashkaP:eCommP!AR399)</f>
        <v>#REF!</v>
      </c>
    </row>
    <row r="400" spans="1:44" s="6" customFormat="1" ht="12" x14ac:dyDescent="0.25">
      <c r="A400" s="19">
        <f>ROW()</f>
        <v>400</v>
      </c>
      <c r="B400" s="136"/>
      <c r="C400" s="17"/>
      <c r="E400" s="9"/>
      <c r="H400" s="6" t="s">
        <v>144</v>
      </c>
      <c r="M400" s="58"/>
      <c r="Q400" s="38"/>
      <c r="R400" s="29" t="e">
        <f ca="1">INDIRECT(ADDRESS($A400,SUMIFS($1:$1,$5:$5,MAX($5:$5))))</f>
        <v>#REF!</v>
      </c>
      <c r="U400" s="30" t="e">
        <f>SUM(RomashkaP:eCommP!U400)</f>
        <v>#REF!</v>
      </c>
      <c r="V400" s="30" t="e">
        <f>SUM(RomashkaP:eCommP!V400)</f>
        <v>#REF!</v>
      </c>
      <c r="W400" s="30" t="e">
        <f>SUM(RomashkaP:eCommP!W400)</f>
        <v>#REF!</v>
      </c>
      <c r="X400" s="30" t="e">
        <f>SUM(RomashkaP:eCommP!X400)</f>
        <v>#REF!</v>
      </c>
      <c r="Y400" s="30" t="e">
        <f>SUM(RomashkaP:eCommP!Y400)</f>
        <v>#REF!</v>
      </c>
      <c r="Z400" s="30" t="e">
        <f>SUM(RomashkaP:eCommP!Z400)</f>
        <v>#REF!</v>
      </c>
      <c r="AA400" s="30" t="e">
        <f>SUM(RomashkaP:eCommP!AA400)</f>
        <v>#REF!</v>
      </c>
      <c r="AB400" s="30" t="e">
        <f>SUM(RomashkaP:eCommP!AB400)</f>
        <v>#REF!</v>
      </c>
      <c r="AC400" s="30" t="e">
        <f>SUM(RomashkaP:eCommP!AC400)</f>
        <v>#REF!</v>
      </c>
      <c r="AD400" s="30" t="e">
        <f>SUM(RomashkaP:eCommP!AD400)</f>
        <v>#REF!</v>
      </c>
      <c r="AE400" s="30" t="e">
        <f>SUM(RomashkaP:eCommP!AE400)</f>
        <v>#REF!</v>
      </c>
      <c r="AF400" s="30" t="e">
        <f>SUM(RomashkaP:eCommP!AF400)</f>
        <v>#REF!</v>
      </c>
      <c r="AG400" s="30" t="e">
        <f>SUM(RomashkaP:eCommP!AG400)</f>
        <v>#REF!</v>
      </c>
      <c r="AH400" s="30" t="e">
        <f>SUM(RomashkaP:eCommP!AH400)</f>
        <v>#REF!</v>
      </c>
      <c r="AI400" s="30" t="e">
        <f>SUM(RomashkaP:eCommP!AI400)</f>
        <v>#REF!</v>
      </c>
      <c r="AJ400" s="30" t="e">
        <f>SUM(RomashkaP:eCommP!AJ400)</f>
        <v>#REF!</v>
      </c>
      <c r="AK400" s="30" t="e">
        <f>SUM(RomashkaP:eCommP!AK400)</f>
        <v>#REF!</v>
      </c>
      <c r="AL400" s="30" t="e">
        <f>SUM(RomashkaP:eCommP!AL400)</f>
        <v>#REF!</v>
      </c>
      <c r="AM400" s="30" t="e">
        <f>SUM(RomashkaP:eCommP!AM400)</f>
        <v>#REF!</v>
      </c>
      <c r="AN400" s="30" t="e">
        <f>SUM(RomashkaP:eCommP!AN400)</f>
        <v>#REF!</v>
      </c>
      <c r="AO400" s="30" t="e">
        <f>SUM(RomashkaP:eCommP!AO400)</f>
        <v>#REF!</v>
      </c>
      <c r="AP400" s="30" t="e">
        <f>SUM(RomashkaP:eCommP!AP400)</f>
        <v>#REF!</v>
      </c>
      <c r="AQ400" s="30" t="e">
        <f>SUM(RomashkaP:eCommP!AQ400)</f>
        <v>#REF!</v>
      </c>
      <c r="AR400" s="30" t="e">
        <f>SUM(RomashkaP:eCommP!AR400)</f>
        <v>#REF!</v>
      </c>
    </row>
    <row r="401" spans="1:44" s="6" customFormat="1" ht="12" x14ac:dyDescent="0.25">
      <c r="A401" s="19">
        <f>ROW()</f>
        <v>401</v>
      </c>
      <c r="B401" s="136"/>
      <c r="C401" s="17"/>
      <c r="E401" s="9"/>
      <c r="H401" s="6" t="s">
        <v>145</v>
      </c>
      <c r="M401" s="58"/>
      <c r="Q401" s="38"/>
      <c r="R401" s="29" t="e">
        <f ca="1">INDIRECT(ADDRESS($A401,SUMIFS($1:$1,$5:$5,MAX($5:$5))))</f>
        <v>#REF!</v>
      </c>
      <c r="U401" s="30" t="e">
        <f>SUM(RomashkaP:eCommP!U401)</f>
        <v>#REF!</v>
      </c>
      <c r="V401" s="30" t="e">
        <f>SUM(RomashkaP:eCommP!V401)</f>
        <v>#REF!</v>
      </c>
      <c r="W401" s="30" t="e">
        <f>SUM(RomashkaP:eCommP!W401)</f>
        <v>#REF!</v>
      </c>
      <c r="X401" s="30" t="e">
        <f>SUM(RomashkaP:eCommP!X401)</f>
        <v>#REF!</v>
      </c>
      <c r="Y401" s="30" t="e">
        <f>SUM(RomashkaP:eCommP!Y401)</f>
        <v>#REF!</v>
      </c>
      <c r="Z401" s="30" t="e">
        <f>SUM(RomashkaP:eCommP!Z401)</f>
        <v>#REF!</v>
      </c>
      <c r="AA401" s="30" t="e">
        <f>SUM(RomashkaP:eCommP!AA401)</f>
        <v>#REF!</v>
      </c>
      <c r="AB401" s="30" t="e">
        <f>SUM(RomashkaP:eCommP!AB401)</f>
        <v>#REF!</v>
      </c>
      <c r="AC401" s="30" t="e">
        <f>SUM(RomashkaP:eCommP!AC401)</f>
        <v>#REF!</v>
      </c>
      <c r="AD401" s="30" t="e">
        <f>SUM(RomashkaP:eCommP!AD401)</f>
        <v>#REF!</v>
      </c>
      <c r="AE401" s="30" t="e">
        <f>SUM(RomashkaP:eCommP!AE401)</f>
        <v>#REF!</v>
      </c>
      <c r="AF401" s="30" t="e">
        <f>SUM(RomashkaP:eCommP!AF401)</f>
        <v>#REF!</v>
      </c>
      <c r="AG401" s="30" t="e">
        <f>SUM(RomashkaP:eCommP!AG401)</f>
        <v>#REF!</v>
      </c>
      <c r="AH401" s="30" t="e">
        <f>SUM(RomashkaP:eCommP!AH401)</f>
        <v>#REF!</v>
      </c>
      <c r="AI401" s="30" t="e">
        <f>SUM(RomashkaP:eCommP!AI401)</f>
        <v>#REF!</v>
      </c>
      <c r="AJ401" s="30" t="e">
        <f>SUM(RomashkaP:eCommP!AJ401)</f>
        <v>#REF!</v>
      </c>
      <c r="AK401" s="30" t="e">
        <f>SUM(RomashkaP:eCommP!AK401)</f>
        <v>#REF!</v>
      </c>
      <c r="AL401" s="30" t="e">
        <f>SUM(RomashkaP:eCommP!AL401)</f>
        <v>#REF!</v>
      </c>
      <c r="AM401" s="30" t="e">
        <f>SUM(RomashkaP:eCommP!AM401)</f>
        <v>#REF!</v>
      </c>
      <c r="AN401" s="30" t="e">
        <f>SUM(RomashkaP:eCommP!AN401)</f>
        <v>#REF!</v>
      </c>
      <c r="AO401" s="30" t="e">
        <f>SUM(RomashkaP:eCommP!AO401)</f>
        <v>#REF!</v>
      </c>
      <c r="AP401" s="30" t="e">
        <f>SUM(RomashkaP:eCommP!AP401)</f>
        <v>#REF!</v>
      </c>
      <c r="AQ401" s="30" t="e">
        <f>SUM(RomashkaP:eCommP!AQ401)</f>
        <v>#REF!</v>
      </c>
      <c r="AR401" s="30" t="e">
        <f>SUM(RomashkaP:eCommP!AR401)</f>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f ca="1">R403-SUM(R404:R410)</f>
        <v>0</v>
      </c>
      <c r="R403" s="3">
        <f t="shared" ref="R403:R409" ca="1" si="20">INDIRECT(ADDRESS($A403,SUMIFS($1:$1,$5:$5,MAX($5:$5))))</f>
        <v>0</v>
      </c>
      <c r="U403" s="2">
        <f>SUM(RomashkaP:eCommP!U403)</f>
        <v>0</v>
      </c>
      <c r="V403" s="2">
        <f>SUM(RomashkaP:eCommP!V403)</f>
        <v>0</v>
      </c>
      <c r="W403" s="2">
        <f>SUM(RomashkaP:eCommP!W403)</f>
        <v>0</v>
      </c>
      <c r="X403" s="2">
        <f>SUM(RomashkaP:eCommP!X403)</f>
        <v>0</v>
      </c>
      <c r="Y403" s="2">
        <f>SUM(RomashkaP:eCommP!Y403)</f>
        <v>0</v>
      </c>
      <c r="Z403" s="2">
        <f>SUM(RomashkaP:eCommP!Z403)</f>
        <v>0</v>
      </c>
      <c r="AA403" s="2">
        <f>SUM(RomashkaP:eCommP!AA403)</f>
        <v>0</v>
      </c>
      <c r="AB403" s="2">
        <f>SUM(RomashkaP:eCommP!AB403)</f>
        <v>0</v>
      </c>
      <c r="AC403" s="2">
        <f>SUM(RomashkaP:eCommP!AC403)</f>
        <v>0</v>
      </c>
      <c r="AD403" s="2">
        <f>SUM(RomashkaP:eCommP!AD403)</f>
        <v>0</v>
      </c>
      <c r="AE403" s="2">
        <f>SUM(RomashkaP:eCommP!AE403)</f>
        <v>0</v>
      </c>
      <c r="AF403" s="2">
        <f>SUM(RomashkaP:eCommP!AF403)</f>
        <v>0</v>
      </c>
      <c r="AG403" s="2">
        <f>SUM(RomashkaP:eCommP!AG403)</f>
        <v>0</v>
      </c>
      <c r="AH403" s="2">
        <f>SUM(RomashkaP:eCommP!AH403)</f>
        <v>0</v>
      </c>
      <c r="AI403" s="2">
        <f>SUM(RomashkaP:eCommP!AI403)</f>
        <v>0</v>
      </c>
      <c r="AJ403" s="2">
        <f>SUM(RomashkaP:eCommP!AJ403)</f>
        <v>0</v>
      </c>
      <c r="AK403" s="2">
        <f>SUM(RomashkaP:eCommP!AK403)</f>
        <v>0</v>
      </c>
      <c r="AL403" s="2">
        <f>SUM(RomashkaP:eCommP!AL403)</f>
        <v>0</v>
      </c>
      <c r="AM403" s="2">
        <f>SUM(RomashkaP:eCommP!AM403)</f>
        <v>0</v>
      </c>
      <c r="AN403" s="2">
        <f>SUM(RomashkaP:eCommP!AN403)</f>
        <v>0</v>
      </c>
      <c r="AO403" s="2">
        <f>SUM(RomashkaP:eCommP!AO403)</f>
        <v>0</v>
      </c>
      <c r="AP403" s="2">
        <f>SUM(RomashkaP:eCommP!AP403)</f>
        <v>0</v>
      </c>
      <c r="AQ403" s="2">
        <f>SUM(RomashkaP:eCommP!AQ403)</f>
        <v>0</v>
      </c>
      <c r="AR403" s="2">
        <f>SUM(RomashkaP:eCommP!AR403)</f>
        <v>0</v>
      </c>
    </row>
    <row r="404" spans="1:44" s="6" customFormat="1" ht="12" x14ac:dyDescent="0.25">
      <c r="A404" s="19">
        <f>ROW()</f>
        <v>404</v>
      </c>
      <c r="B404" s="136"/>
      <c r="C404" s="17"/>
      <c r="E404" s="9"/>
      <c r="H404" s="6" t="s">
        <v>42</v>
      </c>
      <c r="M404" s="58"/>
      <c r="Q404" s="38"/>
      <c r="R404" s="29">
        <f t="shared" ca="1" si="20"/>
        <v>0</v>
      </c>
      <c r="U404" s="30">
        <f>SUM(RomashkaP:eCommP!U404)</f>
        <v>0</v>
      </c>
      <c r="V404" s="30">
        <f>SUM(RomashkaP:eCommP!V404)</f>
        <v>0</v>
      </c>
      <c r="W404" s="30">
        <f>SUM(RomashkaP:eCommP!W404)</f>
        <v>0</v>
      </c>
      <c r="X404" s="30">
        <f>SUM(RomashkaP:eCommP!X404)</f>
        <v>0</v>
      </c>
      <c r="Y404" s="30">
        <f>SUM(RomashkaP:eCommP!Y404)</f>
        <v>0</v>
      </c>
      <c r="Z404" s="30">
        <f>SUM(RomashkaP:eCommP!Z404)</f>
        <v>0</v>
      </c>
      <c r="AA404" s="30">
        <f>SUM(RomashkaP:eCommP!AA404)</f>
        <v>0</v>
      </c>
      <c r="AB404" s="30">
        <f>SUM(RomashkaP:eCommP!AB404)</f>
        <v>0</v>
      </c>
      <c r="AC404" s="30">
        <f>SUM(RomashkaP:eCommP!AC404)</f>
        <v>0</v>
      </c>
      <c r="AD404" s="30">
        <f>SUM(RomashkaP:eCommP!AD404)</f>
        <v>0</v>
      </c>
      <c r="AE404" s="30">
        <f>SUM(RomashkaP:eCommP!AE404)</f>
        <v>0</v>
      </c>
      <c r="AF404" s="30">
        <f>SUM(RomashkaP:eCommP!AF404)</f>
        <v>0</v>
      </c>
      <c r="AG404" s="30">
        <f>SUM(RomashkaP:eCommP!AG404)</f>
        <v>0</v>
      </c>
      <c r="AH404" s="30">
        <f>SUM(RomashkaP:eCommP!AH404)</f>
        <v>0</v>
      </c>
      <c r="AI404" s="30">
        <f>SUM(RomashkaP:eCommP!AI404)</f>
        <v>0</v>
      </c>
      <c r="AJ404" s="30">
        <f>SUM(RomashkaP:eCommP!AJ404)</f>
        <v>0</v>
      </c>
      <c r="AK404" s="30">
        <f>SUM(RomashkaP:eCommP!AK404)</f>
        <v>0</v>
      </c>
      <c r="AL404" s="30">
        <f>SUM(RomashkaP:eCommP!AL404)</f>
        <v>0</v>
      </c>
      <c r="AM404" s="30">
        <f>SUM(RomashkaP:eCommP!AM404)</f>
        <v>0</v>
      </c>
      <c r="AN404" s="30">
        <f>SUM(RomashkaP:eCommP!AN404)</f>
        <v>0</v>
      </c>
      <c r="AO404" s="30">
        <f>SUM(RomashkaP:eCommP!AO404)</f>
        <v>0</v>
      </c>
      <c r="AP404" s="30">
        <f>SUM(RomashkaP:eCommP!AP404)</f>
        <v>0</v>
      </c>
      <c r="AQ404" s="30">
        <f>SUM(RomashkaP:eCommP!AQ404)</f>
        <v>0</v>
      </c>
      <c r="AR404" s="30">
        <f>SUM(RomashkaP:eCommP!AR404)</f>
        <v>0</v>
      </c>
    </row>
    <row r="405" spans="1:44" s="6" customFormat="1" ht="12" x14ac:dyDescent="0.25">
      <c r="A405" s="19">
        <f>ROW()</f>
        <v>405</v>
      </c>
      <c r="B405" s="136"/>
      <c r="C405" s="17"/>
      <c r="E405" s="9"/>
      <c r="H405" s="6" t="s">
        <v>43</v>
      </c>
      <c r="M405" s="58"/>
      <c r="Q405" s="38"/>
      <c r="R405" s="29">
        <f t="shared" ca="1" si="20"/>
        <v>0</v>
      </c>
      <c r="U405" s="30">
        <f>SUM(RomashkaP:eCommP!U405)</f>
        <v>0</v>
      </c>
      <c r="V405" s="30">
        <f>SUM(RomashkaP:eCommP!V405)</f>
        <v>0</v>
      </c>
      <c r="W405" s="30">
        <f>SUM(RomashkaP:eCommP!W405)</f>
        <v>0</v>
      </c>
      <c r="X405" s="30">
        <f>SUM(RomashkaP:eCommP!X405)</f>
        <v>0</v>
      </c>
      <c r="Y405" s="30">
        <f>SUM(RomashkaP:eCommP!Y405)</f>
        <v>0</v>
      </c>
      <c r="Z405" s="30">
        <f>SUM(RomashkaP:eCommP!Z405)</f>
        <v>0</v>
      </c>
      <c r="AA405" s="30">
        <f>SUM(RomashkaP:eCommP!AA405)</f>
        <v>0</v>
      </c>
      <c r="AB405" s="30">
        <f>SUM(RomashkaP:eCommP!AB405)</f>
        <v>0</v>
      </c>
      <c r="AC405" s="30">
        <f>SUM(RomashkaP:eCommP!AC405)</f>
        <v>0</v>
      </c>
      <c r="AD405" s="30">
        <f>SUM(RomashkaP:eCommP!AD405)</f>
        <v>0</v>
      </c>
      <c r="AE405" s="30">
        <f>SUM(RomashkaP:eCommP!AE405)</f>
        <v>0</v>
      </c>
      <c r="AF405" s="30">
        <f>SUM(RomashkaP:eCommP!AF405)</f>
        <v>0</v>
      </c>
      <c r="AG405" s="30">
        <f>SUM(RomashkaP:eCommP!AG405)</f>
        <v>0</v>
      </c>
      <c r="AH405" s="30">
        <f>SUM(RomashkaP:eCommP!AH405)</f>
        <v>0</v>
      </c>
      <c r="AI405" s="30">
        <f>SUM(RomashkaP:eCommP!AI405)</f>
        <v>0</v>
      </c>
      <c r="AJ405" s="30">
        <f>SUM(RomashkaP:eCommP!AJ405)</f>
        <v>0</v>
      </c>
      <c r="AK405" s="30">
        <f>SUM(RomashkaP:eCommP!AK405)</f>
        <v>0</v>
      </c>
      <c r="AL405" s="30">
        <f>SUM(RomashkaP:eCommP!AL405)</f>
        <v>0</v>
      </c>
      <c r="AM405" s="30">
        <f>SUM(RomashkaP:eCommP!AM405)</f>
        <v>0</v>
      </c>
      <c r="AN405" s="30">
        <f>SUM(RomashkaP:eCommP!AN405)</f>
        <v>0</v>
      </c>
      <c r="AO405" s="30">
        <f>SUM(RomashkaP:eCommP!AO405)</f>
        <v>0</v>
      </c>
      <c r="AP405" s="30">
        <f>SUM(RomashkaP:eCommP!AP405)</f>
        <v>0</v>
      </c>
      <c r="AQ405" s="30">
        <f>SUM(RomashkaP:eCommP!AQ405)</f>
        <v>0</v>
      </c>
      <c r="AR405" s="30">
        <f>SUM(RomashkaP:eCommP!AR405)</f>
        <v>0</v>
      </c>
    </row>
    <row r="406" spans="1:44" s="6" customFormat="1" ht="12" x14ac:dyDescent="0.25">
      <c r="A406" s="19">
        <f>ROW()</f>
        <v>406</v>
      </c>
      <c r="B406" s="136"/>
      <c r="C406" s="17"/>
      <c r="E406" s="9"/>
      <c r="H406" s="6" t="s">
        <v>44</v>
      </c>
      <c r="M406" s="58"/>
      <c r="Q406" s="38"/>
      <c r="R406" s="29">
        <f t="shared" ca="1" si="20"/>
        <v>0</v>
      </c>
      <c r="U406" s="30">
        <f>SUM(RomashkaP:eCommP!U406)</f>
        <v>0</v>
      </c>
      <c r="V406" s="30">
        <f>SUM(RomashkaP:eCommP!V406)</f>
        <v>0</v>
      </c>
      <c r="W406" s="30">
        <f>SUM(RomashkaP:eCommP!W406)</f>
        <v>0</v>
      </c>
      <c r="X406" s="30">
        <f>SUM(RomashkaP:eCommP!X406)</f>
        <v>0</v>
      </c>
      <c r="Y406" s="30">
        <f>SUM(RomashkaP:eCommP!Y406)</f>
        <v>0</v>
      </c>
      <c r="Z406" s="30">
        <f>SUM(RomashkaP:eCommP!Z406)</f>
        <v>0</v>
      </c>
      <c r="AA406" s="30">
        <f>SUM(RomashkaP:eCommP!AA406)</f>
        <v>0</v>
      </c>
      <c r="AB406" s="30">
        <f>SUM(RomashkaP:eCommP!AB406)</f>
        <v>0</v>
      </c>
      <c r="AC406" s="30">
        <f>SUM(RomashkaP:eCommP!AC406)</f>
        <v>0</v>
      </c>
      <c r="AD406" s="30">
        <f>SUM(RomashkaP:eCommP!AD406)</f>
        <v>0</v>
      </c>
      <c r="AE406" s="30">
        <f>SUM(RomashkaP:eCommP!AE406)</f>
        <v>0</v>
      </c>
      <c r="AF406" s="30">
        <f>SUM(RomashkaP:eCommP!AF406)</f>
        <v>0</v>
      </c>
      <c r="AG406" s="30">
        <f>SUM(RomashkaP:eCommP!AG406)</f>
        <v>0</v>
      </c>
      <c r="AH406" s="30">
        <f>SUM(RomashkaP:eCommP!AH406)</f>
        <v>0</v>
      </c>
      <c r="AI406" s="30">
        <f>SUM(RomashkaP:eCommP!AI406)</f>
        <v>0</v>
      </c>
      <c r="AJ406" s="30">
        <f>SUM(RomashkaP:eCommP!AJ406)</f>
        <v>0</v>
      </c>
      <c r="AK406" s="30">
        <f>SUM(RomashkaP:eCommP!AK406)</f>
        <v>0</v>
      </c>
      <c r="AL406" s="30">
        <f>SUM(RomashkaP:eCommP!AL406)</f>
        <v>0</v>
      </c>
      <c r="AM406" s="30">
        <f>SUM(RomashkaP:eCommP!AM406)</f>
        <v>0</v>
      </c>
      <c r="AN406" s="30">
        <f>SUM(RomashkaP:eCommP!AN406)</f>
        <v>0</v>
      </c>
      <c r="AO406" s="30">
        <f>SUM(RomashkaP:eCommP!AO406)</f>
        <v>0</v>
      </c>
      <c r="AP406" s="30">
        <f>SUM(RomashkaP:eCommP!AP406)</f>
        <v>0</v>
      </c>
      <c r="AQ406" s="30">
        <f>SUM(RomashkaP:eCommP!AQ406)</f>
        <v>0</v>
      </c>
      <c r="AR406" s="30">
        <f>SUM(RomashkaP:eCommP!AR406)</f>
        <v>0</v>
      </c>
    </row>
    <row r="407" spans="1:44" s="6" customFormat="1" ht="12" x14ac:dyDescent="0.25">
      <c r="A407" s="19">
        <f>ROW()</f>
        <v>407</v>
      </c>
      <c r="B407" s="136"/>
      <c r="C407" s="17"/>
      <c r="E407" s="9"/>
      <c r="H407" s="6" t="s">
        <v>45</v>
      </c>
      <c r="M407" s="58"/>
      <c r="Q407" s="38"/>
      <c r="R407" s="29">
        <f t="shared" ca="1" si="20"/>
        <v>0</v>
      </c>
      <c r="U407" s="30">
        <f>SUM(RomashkaP:eCommP!U407)</f>
        <v>0</v>
      </c>
      <c r="V407" s="30">
        <f>SUM(RomashkaP:eCommP!V407)</f>
        <v>0</v>
      </c>
      <c r="W407" s="30">
        <f>SUM(RomashkaP:eCommP!W407)</f>
        <v>0</v>
      </c>
      <c r="X407" s="30">
        <f>SUM(RomashkaP:eCommP!X407)</f>
        <v>0</v>
      </c>
      <c r="Y407" s="30">
        <f>SUM(RomashkaP:eCommP!Y407)</f>
        <v>0</v>
      </c>
      <c r="Z407" s="30">
        <f>SUM(RomashkaP:eCommP!Z407)</f>
        <v>0</v>
      </c>
      <c r="AA407" s="30">
        <f>SUM(RomashkaP:eCommP!AA407)</f>
        <v>0</v>
      </c>
      <c r="AB407" s="30">
        <f>SUM(RomashkaP:eCommP!AB407)</f>
        <v>0</v>
      </c>
      <c r="AC407" s="30">
        <f>SUM(RomashkaP:eCommP!AC407)</f>
        <v>0</v>
      </c>
      <c r="AD407" s="30">
        <f>SUM(RomashkaP:eCommP!AD407)</f>
        <v>0</v>
      </c>
      <c r="AE407" s="30">
        <f>SUM(RomashkaP:eCommP!AE407)</f>
        <v>0</v>
      </c>
      <c r="AF407" s="30">
        <f>SUM(RomashkaP:eCommP!AF407)</f>
        <v>0</v>
      </c>
      <c r="AG407" s="30">
        <f>SUM(RomashkaP:eCommP!AG407)</f>
        <v>0</v>
      </c>
      <c r="AH407" s="30">
        <f>SUM(RomashkaP:eCommP!AH407)</f>
        <v>0</v>
      </c>
      <c r="AI407" s="30">
        <f>SUM(RomashkaP:eCommP!AI407)</f>
        <v>0</v>
      </c>
      <c r="AJ407" s="30">
        <f>SUM(RomashkaP:eCommP!AJ407)</f>
        <v>0</v>
      </c>
      <c r="AK407" s="30">
        <f>SUM(RomashkaP:eCommP!AK407)</f>
        <v>0</v>
      </c>
      <c r="AL407" s="30">
        <f>SUM(RomashkaP:eCommP!AL407)</f>
        <v>0</v>
      </c>
      <c r="AM407" s="30">
        <f>SUM(RomashkaP:eCommP!AM407)</f>
        <v>0</v>
      </c>
      <c r="AN407" s="30">
        <f>SUM(RomashkaP:eCommP!AN407)</f>
        <v>0</v>
      </c>
      <c r="AO407" s="30">
        <f>SUM(RomashkaP:eCommP!AO407)</f>
        <v>0</v>
      </c>
      <c r="AP407" s="30">
        <f>SUM(RomashkaP:eCommP!AP407)</f>
        <v>0</v>
      </c>
      <c r="AQ407" s="30">
        <f>SUM(RomashkaP:eCommP!AQ407)</f>
        <v>0</v>
      </c>
      <c r="AR407" s="30">
        <f>SUM(RomashkaP:eCommP!AR407)</f>
        <v>0</v>
      </c>
    </row>
    <row r="408" spans="1:44" s="6" customFormat="1" ht="12" x14ac:dyDescent="0.25">
      <c r="A408" s="19">
        <f>ROW()</f>
        <v>408</v>
      </c>
      <c r="B408" s="136"/>
      <c r="C408" s="17"/>
      <c r="E408" s="9"/>
      <c r="H408" s="6" t="s">
        <v>46</v>
      </c>
      <c r="M408" s="58"/>
      <c r="Q408" s="38"/>
      <c r="R408" s="29">
        <f t="shared" ca="1" si="20"/>
        <v>0</v>
      </c>
      <c r="U408" s="30">
        <f>SUM(RomashkaP:eCommP!U408)</f>
        <v>0</v>
      </c>
      <c r="V408" s="30">
        <f>SUM(RomashkaP:eCommP!V408)</f>
        <v>0</v>
      </c>
      <c r="W408" s="30">
        <f>SUM(RomashkaP:eCommP!W408)</f>
        <v>0</v>
      </c>
      <c r="X408" s="30">
        <f>SUM(RomashkaP:eCommP!X408)</f>
        <v>0</v>
      </c>
      <c r="Y408" s="30">
        <f>SUM(RomashkaP:eCommP!Y408)</f>
        <v>0</v>
      </c>
      <c r="Z408" s="30">
        <f>SUM(RomashkaP:eCommP!Z408)</f>
        <v>0</v>
      </c>
      <c r="AA408" s="30">
        <f>SUM(RomashkaP:eCommP!AA408)</f>
        <v>0</v>
      </c>
      <c r="AB408" s="30">
        <f>SUM(RomashkaP:eCommP!AB408)</f>
        <v>0</v>
      </c>
      <c r="AC408" s="30">
        <f>SUM(RomashkaP:eCommP!AC408)</f>
        <v>0</v>
      </c>
      <c r="AD408" s="30">
        <f>SUM(RomashkaP:eCommP!AD408)</f>
        <v>0</v>
      </c>
      <c r="AE408" s="30">
        <f>SUM(RomashkaP:eCommP!AE408)</f>
        <v>0</v>
      </c>
      <c r="AF408" s="30">
        <f>SUM(RomashkaP:eCommP!AF408)</f>
        <v>0</v>
      </c>
      <c r="AG408" s="30">
        <f>SUM(RomashkaP:eCommP!AG408)</f>
        <v>0</v>
      </c>
      <c r="AH408" s="30">
        <f>SUM(RomashkaP:eCommP!AH408)</f>
        <v>0</v>
      </c>
      <c r="AI408" s="30">
        <f>SUM(RomashkaP:eCommP!AI408)</f>
        <v>0</v>
      </c>
      <c r="AJ408" s="30">
        <f>SUM(RomashkaP:eCommP!AJ408)</f>
        <v>0</v>
      </c>
      <c r="AK408" s="30">
        <f>SUM(RomashkaP:eCommP!AK408)</f>
        <v>0</v>
      </c>
      <c r="AL408" s="30">
        <f>SUM(RomashkaP:eCommP!AL408)</f>
        <v>0</v>
      </c>
      <c r="AM408" s="30">
        <f>SUM(RomashkaP:eCommP!AM408)</f>
        <v>0</v>
      </c>
      <c r="AN408" s="30">
        <f>SUM(RomashkaP:eCommP!AN408)</f>
        <v>0</v>
      </c>
      <c r="AO408" s="30">
        <f>SUM(RomashkaP:eCommP!AO408)</f>
        <v>0</v>
      </c>
      <c r="AP408" s="30">
        <f>SUM(RomashkaP:eCommP!AP408)</f>
        <v>0</v>
      </c>
      <c r="AQ408" s="30">
        <f>SUM(RomashkaP:eCommP!AQ408)</f>
        <v>0</v>
      </c>
      <c r="AR408" s="30">
        <f>SUM(RomashkaP:eCommP!AR408)</f>
        <v>0</v>
      </c>
    </row>
    <row r="409" spans="1:44" s="6" customFormat="1" ht="12" x14ac:dyDescent="0.25">
      <c r="A409" s="19">
        <f>ROW()</f>
        <v>409</v>
      </c>
      <c r="B409" s="136"/>
      <c r="C409" s="17"/>
      <c r="E409" s="9"/>
      <c r="H409" s="6" t="s">
        <v>47</v>
      </c>
      <c r="M409" s="58"/>
      <c r="Q409" s="38"/>
      <c r="R409" s="29">
        <f t="shared" ca="1" si="20"/>
        <v>0</v>
      </c>
      <c r="U409" s="30">
        <f>SUM(RomashkaP:eCommP!U409)</f>
        <v>0</v>
      </c>
      <c r="V409" s="30">
        <f>SUM(RomashkaP:eCommP!V409)</f>
        <v>0</v>
      </c>
      <c r="W409" s="30">
        <f>SUM(RomashkaP:eCommP!W409)</f>
        <v>0</v>
      </c>
      <c r="X409" s="30">
        <f>SUM(RomashkaP:eCommP!X409)</f>
        <v>0</v>
      </c>
      <c r="Y409" s="30">
        <f>SUM(RomashkaP:eCommP!Y409)</f>
        <v>0</v>
      </c>
      <c r="Z409" s="30">
        <f>SUM(RomashkaP:eCommP!Z409)</f>
        <v>0</v>
      </c>
      <c r="AA409" s="30">
        <f>SUM(RomashkaP:eCommP!AA409)</f>
        <v>0</v>
      </c>
      <c r="AB409" s="30">
        <f>SUM(RomashkaP:eCommP!AB409)</f>
        <v>0</v>
      </c>
      <c r="AC409" s="30">
        <f>SUM(RomashkaP:eCommP!AC409)</f>
        <v>0</v>
      </c>
      <c r="AD409" s="30">
        <f>SUM(RomashkaP:eCommP!AD409)</f>
        <v>0</v>
      </c>
      <c r="AE409" s="30">
        <f>SUM(RomashkaP:eCommP!AE409)</f>
        <v>0</v>
      </c>
      <c r="AF409" s="30">
        <f>SUM(RomashkaP:eCommP!AF409)</f>
        <v>0</v>
      </c>
      <c r="AG409" s="30">
        <f>SUM(RomashkaP:eCommP!AG409)</f>
        <v>0</v>
      </c>
      <c r="AH409" s="30">
        <f>SUM(RomashkaP:eCommP!AH409)</f>
        <v>0</v>
      </c>
      <c r="AI409" s="30">
        <f>SUM(RomashkaP:eCommP!AI409)</f>
        <v>0</v>
      </c>
      <c r="AJ409" s="30">
        <f>SUM(RomashkaP:eCommP!AJ409)</f>
        <v>0</v>
      </c>
      <c r="AK409" s="30">
        <f>SUM(RomashkaP:eCommP!AK409)</f>
        <v>0</v>
      </c>
      <c r="AL409" s="30">
        <f>SUM(RomashkaP:eCommP!AL409)</f>
        <v>0</v>
      </c>
      <c r="AM409" s="30">
        <f>SUM(RomashkaP:eCommP!AM409)</f>
        <v>0</v>
      </c>
      <c r="AN409" s="30">
        <f>SUM(RomashkaP:eCommP!AN409)</f>
        <v>0</v>
      </c>
      <c r="AO409" s="30">
        <f>SUM(RomashkaP:eCommP!AO409)</f>
        <v>0</v>
      </c>
      <c r="AP409" s="30">
        <f>SUM(RomashkaP:eCommP!AP409)</f>
        <v>0</v>
      </c>
      <c r="AQ409" s="30">
        <f>SUM(RomashkaP:eCommP!AQ409)</f>
        <v>0</v>
      </c>
      <c r="AR409" s="30">
        <f>SUM(RomashkaP:eCommP!AR409)</f>
        <v>0</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4164" priority="713" operator="notEqual">
      <formula>0</formula>
    </cfRule>
  </conditionalFormatting>
  <conditionalFormatting sqref="R347:AF347">
    <cfRule type="cellIs" dxfId="4163" priority="712"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32:XFD132 AS1:XFD9 AS329:XFD338 A241:K241 AS174:XFD176 A174:E176 AS178:XFD178 A178:F178 A122:K122 AS122:XFD122 AS141:XFD141 A141:K141 A351:K354 A1:K9 AS241:XFD241 AS11:XFD14 A41:K41 AS41:XFD41 A78:K78 AS97:XFD97 A97:K97 A99:K99 AS99:XFD99 AS229:XFD229 A229:K229 A231:K231 AS231:XFD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0:XFD108 A100:A107 F100:K107 A123:A130 G123:K130 A133:A140 G133:G140 AG133:XFD140 A153:A160 G153:G160 AG153:XFD160 A163:A170 G163:G170 AG163:XFD170 A204:A211 G204:K211 AG204:XFD211 A232:A239 G232:K239 A242:A249 G242:K249 A356:A363 F356:K363 AS356:XFD379 A366:A373 G366:K373 AS383:XFD387 A390:A397 G390:K397 A152:K152 AS152:XFD152 A276:K283 M152:AF152 M242:XFD249 M232:XFD239 M204:Q211 M123:XFD130 M50:AR57 M26:AR33 M16:AR23 M407:AR407 M408:AF1048576 M25:XFD25 M49:AF49 M59:AF60 M35:AF39 M375:AF379 M178:O178 M383:AF386 M381:AF381 M349:XFD349 M343:AF344 M340:AF341 M309:AF309 M231:AF231 M229:AF229 M99:AF107 M97:AF97 M43:AF46 M41:AF41 M9:AR9 M351:AF354 M141:AF141 M122:AF122 M241:T241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276:XFD283 M389:AR397 AS389:XFD400 A389:K389 AS49:XFD60 A49:K49 M387:AR387 M47:AR47 M365:AR373">
    <cfRule type="cellIs" dxfId="4162" priority="711" operator="equal">
      <formula>0</formula>
    </cfRule>
  </conditionalFormatting>
  <conditionalFormatting sqref="U7:AF7">
    <cfRule type="cellIs" dxfId="4161" priority="710" operator="notEqual">
      <formula>0</formula>
    </cfRule>
  </conditionalFormatting>
  <conditionalFormatting sqref="R303:AF304">
    <cfRule type="cellIs" dxfId="4160" priority="708" operator="greaterThan">
      <formula>0</formula>
    </cfRule>
    <cfRule type="cellIs" dxfId="4159" priority="709" operator="lessThan">
      <formula>0</formula>
    </cfRule>
  </conditionalFormatting>
  <conditionalFormatting sqref="R329:R330">
    <cfRule type="cellIs" dxfId="4158" priority="706" operator="greaterThan">
      <formula>0</formula>
    </cfRule>
    <cfRule type="cellIs" dxfId="4157" priority="707" operator="lessThan">
      <formula>0</formula>
    </cfRule>
  </conditionalFormatting>
  <conditionalFormatting sqref="U329:AF330">
    <cfRule type="cellIs" dxfId="4156" priority="704" operator="greaterThan">
      <formula>0</formula>
    </cfRule>
    <cfRule type="cellIs" dxfId="4155" priority="705" operator="lessThan">
      <formula>0</formula>
    </cfRule>
  </conditionalFormatting>
  <conditionalFormatting sqref="R343:R344">
    <cfRule type="cellIs" dxfId="4154" priority="702" operator="greaterThan">
      <formula>0</formula>
    </cfRule>
    <cfRule type="cellIs" dxfId="4153" priority="703" operator="lessThan">
      <formula>0</formula>
    </cfRule>
  </conditionalFormatting>
  <conditionalFormatting sqref="U343:AF345">
    <cfRule type="cellIs" dxfId="4152" priority="700" operator="greaterThan">
      <formula>0</formula>
    </cfRule>
    <cfRule type="cellIs" dxfId="4151" priority="701" operator="lessThan">
      <formula>0</formula>
    </cfRule>
  </conditionalFormatting>
  <conditionalFormatting sqref="R344">
    <cfRule type="cellIs" dxfId="4150" priority="698" operator="greaterThan">
      <formula>0</formula>
    </cfRule>
    <cfRule type="cellIs" dxfId="4149" priority="699" operator="lessThan">
      <formula>0</formula>
    </cfRule>
  </conditionalFormatting>
  <conditionalFormatting sqref="U344:AF345">
    <cfRule type="cellIs" dxfId="4148" priority="696" operator="greaterThan">
      <formula>0</formula>
    </cfRule>
    <cfRule type="cellIs" dxfId="4147" priority="697" operator="lessThan">
      <formula>0</formula>
    </cfRule>
  </conditionalFormatting>
  <conditionalFormatting sqref="Q11:Q14">
    <cfRule type="cellIs" dxfId="4146" priority="695" operator="notEqual">
      <formula>0</formula>
    </cfRule>
  </conditionalFormatting>
  <conditionalFormatting sqref="Q11:Q14">
    <cfRule type="cellIs" dxfId="4145" priority="694" operator="equal">
      <formula>0</formula>
    </cfRule>
  </conditionalFormatting>
  <conditionalFormatting sqref="Q131">
    <cfRule type="cellIs" dxfId="4144" priority="681" operator="notEqual">
      <formula>0</formula>
    </cfRule>
  </conditionalFormatting>
  <conditionalFormatting sqref="A131:K131 AS131:XFD131 M131:AF131">
    <cfRule type="cellIs" dxfId="4143" priority="680" operator="equal">
      <formula>0</formula>
    </cfRule>
  </conditionalFormatting>
  <conditionalFormatting sqref="B123:D130 F123:F130">
    <cfRule type="cellIs" dxfId="4142" priority="678" operator="equal">
      <formula>0</formula>
    </cfRule>
  </conditionalFormatting>
  <conditionalFormatting sqref="E123:E130">
    <cfRule type="cellIs" dxfId="4141" priority="677" operator="equal">
      <formula>0</formula>
    </cfRule>
  </conditionalFormatting>
  <conditionalFormatting sqref="P122">
    <cfRule type="cellIs" dxfId="4140" priority="672" operator="notEqual">
      <formula>0</formula>
    </cfRule>
  </conditionalFormatting>
  <conditionalFormatting sqref="B133:D140 F133:F140 H133:K140 S133:AF133 M133:Q133 M134:AF140">
    <cfRule type="cellIs" dxfId="4139" priority="670" operator="equal">
      <formula>0</formula>
    </cfRule>
  </conditionalFormatting>
  <conditionalFormatting sqref="E133:E140">
    <cfRule type="cellIs" dxfId="4138" priority="669" operator="equal">
      <formula>0</formula>
    </cfRule>
  </conditionalFormatting>
  <conditionalFormatting sqref="B100:D107 A108:K108 M108:AF108">
    <cfRule type="cellIs" dxfId="4137" priority="663" operator="equal">
      <formula>0</formula>
    </cfRule>
  </conditionalFormatting>
  <conditionalFormatting sqref="E100:E107">
    <cfRule type="cellIs" dxfId="4136" priority="662" operator="equal">
      <formula>0</formula>
    </cfRule>
  </conditionalFormatting>
  <conditionalFormatting sqref="R133">
    <cfRule type="cellIs" dxfId="4135" priority="650" operator="equal">
      <formula>0</formula>
    </cfRule>
  </conditionalFormatting>
  <conditionalFormatting sqref="Q161">
    <cfRule type="cellIs" dxfId="4134" priority="649" operator="notEqual">
      <formula>0</formula>
    </cfRule>
  </conditionalFormatting>
  <conditionalFormatting sqref="A161:K161 AS161:XFD161 M161:AF161">
    <cfRule type="cellIs" dxfId="4133" priority="648" operator="equal">
      <formula>0</formula>
    </cfRule>
  </conditionalFormatting>
  <conditionalFormatting sqref="B153:D160 F153:F160 H153:K160 S153:AF153 M154:AF160 M153:Q153">
    <cfRule type="cellIs" dxfId="4132" priority="646" operator="equal">
      <formula>0</formula>
    </cfRule>
  </conditionalFormatting>
  <conditionalFormatting sqref="E153:E160">
    <cfRule type="cellIs" dxfId="4131" priority="645" operator="equal">
      <formula>0</formula>
    </cfRule>
  </conditionalFormatting>
  <conditionalFormatting sqref="R153">
    <cfRule type="cellIs" dxfId="4130" priority="640" operator="equal">
      <formula>0</formula>
    </cfRule>
  </conditionalFormatting>
  <conditionalFormatting sqref="Q171">
    <cfRule type="cellIs" dxfId="4129" priority="639" operator="notEqual">
      <formula>0</formula>
    </cfRule>
  </conditionalFormatting>
  <conditionalFormatting sqref="A171:K171 AS171:XFD171 M171:AF171">
    <cfRule type="cellIs" dxfId="4128" priority="638" operator="equal">
      <formula>0</formula>
    </cfRule>
  </conditionalFormatting>
  <conditionalFormatting sqref="B163:D170 F163:F170 H163:K170 S163:AF163 M164:AF170 M163:Q163">
    <cfRule type="cellIs" dxfId="4127" priority="636" operator="equal">
      <formula>0</formula>
    </cfRule>
  </conditionalFormatting>
  <conditionalFormatting sqref="E163:E170">
    <cfRule type="cellIs" dxfId="4126" priority="635" operator="equal">
      <formula>0</formula>
    </cfRule>
  </conditionalFormatting>
  <conditionalFormatting sqref="R163">
    <cfRule type="cellIs" dxfId="4125" priority="630" operator="equal">
      <formula>0</formula>
    </cfRule>
  </conditionalFormatting>
  <conditionalFormatting sqref="F172:K172 F174:F176 H174:K176">
    <cfRule type="cellIs" dxfId="4124" priority="629" operator="equal">
      <formula>0</formula>
    </cfRule>
  </conditionalFormatting>
  <conditionalFormatting sqref="Q179:Q183">
    <cfRule type="cellIs" dxfId="4123" priority="628" operator="notEqual">
      <formula>0</formula>
    </cfRule>
  </conditionalFormatting>
  <conditionalFormatting sqref="A179:F183 AS179:XFD183 H179:K183 Q179:T183 M179:O183">
    <cfRule type="cellIs" dxfId="4122" priority="627" operator="equal">
      <formula>0</formula>
    </cfRule>
  </conditionalFormatting>
  <conditionalFormatting sqref="A203:K203 AS203:XFD203 M203:P203">
    <cfRule type="cellIs" dxfId="4121" priority="626" operator="equal">
      <formula>0</formula>
    </cfRule>
  </conditionalFormatting>
  <conditionalFormatting sqref="Q212">
    <cfRule type="cellIs" dxfId="4120" priority="625" operator="notEqual">
      <formula>0</formula>
    </cfRule>
  </conditionalFormatting>
  <conditionalFormatting sqref="A212:K212 AS212:XFD212 M212:AF212">
    <cfRule type="cellIs" dxfId="4119" priority="624" operator="equal">
      <formula>0</formula>
    </cfRule>
  </conditionalFormatting>
  <conditionalFormatting sqref="B204:D211 F204:F211">
    <cfRule type="cellIs" dxfId="4118" priority="622" operator="equal">
      <formula>0</formula>
    </cfRule>
  </conditionalFormatting>
  <conditionalFormatting sqref="E204:E211">
    <cfRule type="cellIs" dxfId="4117" priority="621" operator="equal">
      <formula>0</formula>
    </cfRule>
  </conditionalFormatting>
  <conditionalFormatting sqref="R204">
    <cfRule type="cellIs" dxfId="4116" priority="614" operator="equal">
      <formula>0</formula>
    </cfRule>
  </conditionalFormatting>
  <conditionalFormatting sqref="R203:AF203">
    <cfRule type="cellIs" dxfId="4115" priority="616" operator="equal">
      <formula>0</formula>
    </cfRule>
  </conditionalFormatting>
  <conditionalFormatting sqref="R205:AF211 S204:AF204">
    <cfRule type="cellIs" dxfId="4114" priority="615" operator="equal">
      <formula>0</formula>
    </cfRule>
  </conditionalFormatting>
  <conditionalFormatting sqref="Q203">
    <cfRule type="cellIs" dxfId="4113" priority="612" operator="equal">
      <formula>0</formula>
    </cfRule>
  </conditionalFormatting>
  <conditionalFormatting sqref="Q203">
    <cfRule type="cellIs" dxfId="4112" priority="613" operator="notEqual">
      <formula>0</formula>
    </cfRule>
  </conditionalFormatting>
  <conditionalFormatting sqref="F190:K190">
    <cfRule type="cellIs" dxfId="4111" priority="610" operator="equal">
      <formula>0</formula>
    </cfRule>
  </conditionalFormatting>
  <conditionalFormatting sqref="A190:E190 M190 AS190:XFD190">
    <cfRule type="cellIs" dxfId="4110" priority="611" operator="equal">
      <formula>0</formula>
    </cfRule>
  </conditionalFormatting>
  <conditionalFormatting sqref="F191:K191">
    <cfRule type="cellIs" dxfId="4109" priority="608" operator="equal">
      <formula>0</formula>
    </cfRule>
  </conditionalFormatting>
  <conditionalFormatting sqref="A191:E191 M191 AS191:XFD191">
    <cfRule type="cellIs" dxfId="4108" priority="609" operator="equal">
      <formula>0</formula>
    </cfRule>
  </conditionalFormatting>
  <conditionalFormatting sqref="Q190:Q191">
    <cfRule type="cellIs" dxfId="4107" priority="607" operator="notEqual">
      <formula>0</formula>
    </cfRule>
  </conditionalFormatting>
  <conditionalFormatting sqref="N190:AF191">
    <cfRule type="cellIs" dxfId="4106" priority="606" operator="equal">
      <formula>0</formula>
    </cfRule>
  </conditionalFormatting>
  <conditionalFormatting sqref="A194:E194 M194 AS194:XFD194">
    <cfRule type="cellIs" dxfId="4105" priority="601" operator="equal">
      <formula>0</formula>
    </cfRule>
  </conditionalFormatting>
  <conditionalFormatting sqref="F194:K194">
    <cfRule type="cellIs" dxfId="4104" priority="600" operator="equal">
      <formula>0</formula>
    </cfRule>
  </conditionalFormatting>
  <conditionalFormatting sqref="Q194">
    <cfRule type="cellIs" dxfId="4103" priority="599" operator="notEqual">
      <formula>0</formula>
    </cfRule>
  </conditionalFormatting>
  <conditionalFormatting sqref="N194:O194 Q194:T194">
    <cfRule type="cellIs" dxfId="4102" priority="598" operator="equal">
      <formula>0</formula>
    </cfRule>
  </conditionalFormatting>
  <conditionalFormatting sqref="N320:AF321">
    <cfRule type="cellIs" dxfId="4101" priority="592" operator="equal">
      <formula>0</formula>
    </cfRule>
  </conditionalFormatting>
  <conditionalFormatting sqref="Q323:Q324">
    <cfRule type="cellIs" dxfId="4100" priority="591" operator="notEqual">
      <formula>0</formula>
    </cfRule>
  </conditionalFormatting>
  <conditionalFormatting sqref="N323:AF324">
    <cfRule type="cellIs" dxfId="4099" priority="590" operator="equal">
      <formula>0</formula>
    </cfRule>
  </conditionalFormatting>
  <conditionalFormatting sqref="A195:E195 M195 AS195:XFD195">
    <cfRule type="cellIs" dxfId="4098" priority="597" operator="equal">
      <formula>0</formula>
    </cfRule>
  </conditionalFormatting>
  <conditionalFormatting sqref="F195:K195">
    <cfRule type="cellIs" dxfId="4097" priority="596" operator="equal">
      <formula>0</formula>
    </cfRule>
  </conditionalFormatting>
  <conditionalFormatting sqref="Q195">
    <cfRule type="cellIs" dxfId="4096" priority="595" operator="notEqual">
      <formula>0</formula>
    </cfRule>
  </conditionalFormatting>
  <conditionalFormatting sqref="N195:O195 Q195:T195">
    <cfRule type="cellIs" dxfId="4095" priority="594" operator="equal">
      <formula>0</formula>
    </cfRule>
  </conditionalFormatting>
  <conditionalFormatting sqref="Q320:Q321">
    <cfRule type="cellIs" dxfId="4094" priority="593" operator="notEqual">
      <formula>0</formula>
    </cfRule>
  </conditionalFormatting>
  <conditionalFormatting sqref="Q311:Q312">
    <cfRule type="cellIs" dxfId="4093" priority="589" operator="notEqual">
      <formula>0</formula>
    </cfRule>
  </conditionalFormatting>
  <conditionalFormatting sqref="N311:AF312">
    <cfRule type="cellIs" dxfId="4092" priority="588" operator="equal">
      <formula>0</formula>
    </cfRule>
  </conditionalFormatting>
  <conditionalFormatting sqref="Q317:Q318">
    <cfRule type="cellIs" dxfId="4091" priority="587" operator="notEqual">
      <formula>0</formula>
    </cfRule>
  </conditionalFormatting>
  <conditionalFormatting sqref="N317:AF318">
    <cfRule type="cellIs" dxfId="4090" priority="586" operator="equal">
      <formula>0</formula>
    </cfRule>
  </conditionalFormatting>
  <conditionalFormatting sqref="Q326:Q327">
    <cfRule type="cellIs" dxfId="4089" priority="585" operator="notEqual">
      <formula>0</formula>
    </cfRule>
  </conditionalFormatting>
  <conditionalFormatting sqref="A326:K327 AS326:XFD327 M326:AF327">
    <cfRule type="cellIs" dxfId="4088" priority="584" operator="equal">
      <formula>0</formula>
    </cfRule>
  </conditionalFormatting>
  <conditionalFormatting sqref="A314:K315 AS314:XFD315 M314:M315">
    <cfRule type="cellIs" dxfId="4087" priority="582" operator="equal">
      <formula>0</formula>
    </cfRule>
  </conditionalFormatting>
  <conditionalFormatting sqref="Q314:Q315">
    <cfRule type="cellIs" dxfId="4086" priority="581" operator="notEqual">
      <formula>0</formula>
    </cfRule>
  </conditionalFormatting>
  <conditionalFormatting sqref="N314:AF315">
    <cfRule type="cellIs" dxfId="4085" priority="580" operator="equal">
      <formula>0</formula>
    </cfRule>
  </conditionalFormatting>
  <conditionalFormatting sqref="B356:D363 A364:K364 M364:AF364">
    <cfRule type="cellIs" dxfId="4084" priority="562" operator="equal">
      <formula>0</formula>
    </cfRule>
  </conditionalFormatting>
  <conditionalFormatting sqref="A355:K355 AS355:XFD355 M355:P355">
    <cfRule type="cellIs" dxfId="4083" priority="564" operator="equal">
      <formula>0</formula>
    </cfRule>
  </conditionalFormatting>
  <conditionalFormatting sqref="E356:E363">
    <cfRule type="cellIs" dxfId="4082" priority="561" operator="equal">
      <formula>0</formula>
    </cfRule>
  </conditionalFormatting>
  <conditionalFormatting sqref="AS198:XFD199 A198:K199 M198:AR198 M199:AF199">
    <cfRule type="cellIs" dxfId="4081" priority="504" operator="equal">
      <formula>0</formula>
    </cfRule>
  </conditionalFormatting>
  <conditionalFormatting sqref="E15:G15">
    <cfRule type="cellIs" dxfId="4080" priority="514" operator="equal">
      <formula>0</formula>
    </cfRule>
  </conditionalFormatting>
  <conditionalFormatting sqref="Q198:Q199">
    <cfRule type="cellIs" dxfId="4079" priority="505" operator="notEqual">
      <formula>0</formula>
    </cfRule>
  </conditionalFormatting>
  <conditionalFormatting sqref="B16:D23 A24:K24 M24:AF24">
    <cfRule type="cellIs" dxfId="4078" priority="529" operator="equal">
      <formula>0</formula>
    </cfRule>
  </conditionalFormatting>
  <conditionalFormatting sqref="Q355 S355:AF355">
    <cfRule type="cellIs" dxfId="4077" priority="510" operator="equal">
      <formula>0</formula>
    </cfRule>
  </conditionalFormatting>
  <conditionalFormatting sqref="A15:D15 H15:K15 AS15:XFD15 M15:P15">
    <cfRule type="cellIs" dxfId="4076" priority="531" operator="equal">
      <formula>0</formula>
    </cfRule>
  </conditionalFormatting>
  <conditionalFormatting sqref="E16:E23">
    <cfRule type="cellIs" dxfId="4075" priority="528" operator="equal">
      <formula>0</formula>
    </cfRule>
  </conditionalFormatting>
  <conditionalFormatting sqref="R355">
    <cfRule type="cellIs" dxfId="4074" priority="507" operator="equal">
      <formula>0</formula>
    </cfRule>
  </conditionalFormatting>
  <conditionalFormatting sqref="AG171:AR171">
    <cfRule type="cellIs" dxfId="4073" priority="479" operator="equal">
      <formula>0</formula>
    </cfRule>
  </conditionalFormatting>
  <conditionalFormatting sqref="Q355">
    <cfRule type="cellIs" dxfId="4072" priority="511" operator="notEqual">
      <formula>0</formula>
    </cfRule>
  </conditionalFormatting>
  <conditionalFormatting sqref="Q15">
    <cfRule type="cellIs" dxfId="4071" priority="509" operator="notEqual">
      <formula>0</formula>
    </cfRule>
  </conditionalFormatting>
  <conditionalFormatting sqref="Q15:AF15">
    <cfRule type="cellIs" dxfId="4070" priority="508" operator="equal">
      <formula>0</formula>
    </cfRule>
  </conditionalFormatting>
  <conditionalFormatting sqref="Q73">
    <cfRule type="cellIs" dxfId="4069" priority="501" operator="notEqual">
      <formula>0</formula>
    </cfRule>
  </conditionalFormatting>
  <conditionalFormatting sqref="N73:T73">
    <cfRule type="cellIs" dxfId="4068" priority="500" operator="equal">
      <formula>0</formula>
    </cfRule>
  </conditionalFormatting>
  <conditionalFormatting sqref="AG7:AR7">
    <cfRule type="cellIs" dxfId="4067" priority="499" operator="notEqual">
      <formula>0</formula>
    </cfRule>
  </conditionalFormatting>
  <conditionalFormatting sqref="AG347:AR347">
    <cfRule type="cellIs" dxfId="4066" priority="498" operator="notEqual">
      <formula>0</formula>
    </cfRule>
  </conditionalFormatting>
  <conditionalFormatting sqref="AG329:AR338 AG1:AR8 AG132:AR132 AG162:AR162 AG192:AR193 AG186:AR188 AG306:AR307 AG227:AR227 AG141:AR141 AG351:AR354 AG11:AR14 AG41:AR41 AG43:AR46 AG97:AR97 AG99:AR99 AG229:AR229 AG231:AR231 AG309:AR309 AG340:AR341 AG343:AR347 AG381:AR381 AG383:AR386 AG375:AR379 AG35:AR39 AG59:AR60 AG49:AR49 AG408:AR1048576 AG152:AR152 AG76:AR76 AG402:AR406 AG62:AR72">
    <cfRule type="cellIs" dxfId="4065" priority="497" operator="equal">
      <formula>0</formula>
    </cfRule>
  </conditionalFormatting>
  <conditionalFormatting sqref="AG7:AR7">
    <cfRule type="cellIs" dxfId="4064" priority="496" operator="notEqual">
      <formula>0</formula>
    </cfRule>
  </conditionalFormatting>
  <conditionalFormatting sqref="AG303:AR304">
    <cfRule type="cellIs" dxfId="4063" priority="494" operator="greaterThan">
      <formula>0</formula>
    </cfRule>
    <cfRule type="cellIs" dxfId="4062" priority="495" operator="lessThan">
      <formula>0</formula>
    </cfRule>
  </conditionalFormatting>
  <conditionalFormatting sqref="AG329:AR330">
    <cfRule type="cellIs" dxfId="4061" priority="492" operator="greaterThan">
      <formula>0</formula>
    </cfRule>
    <cfRule type="cellIs" dxfId="4060" priority="493" operator="lessThan">
      <formula>0</formula>
    </cfRule>
  </conditionalFormatting>
  <conditionalFormatting sqref="AG343:AR345">
    <cfRule type="cellIs" dxfId="4059" priority="490" operator="greaterThan">
      <formula>0</formula>
    </cfRule>
    <cfRule type="cellIs" dxfId="4058" priority="491" operator="lessThan">
      <formula>0</formula>
    </cfRule>
  </conditionalFormatting>
  <conditionalFormatting sqref="AG344:AR345">
    <cfRule type="cellIs" dxfId="4057" priority="488" operator="greaterThan">
      <formula>0</formula>
    </cfRule>
    <cfRule type="cellIs" dxfId="4056" priority="489" operator="lessThan">
      <formula>0</formula>
    </cfRule>
  </conditionalFormatting>
  <conditionalFormatting sqref="AG131:AR131">
    <cfRule type="cellIs" dxfId="4055" priority="486" operator="equal">
      <formula>0</formula>
    </cfRule>
  </conditionalFormatting>
  <conditionalFormatting sqref="AG161:AR161">
    <cfRule type="cellIs" dxfId="4054" priority="481" operator="equal">
      <formula>0</formula>
    </cfRule>
  </conditionalFormatting>
  <conditionalFormatting sqref="AG311:AR312">
    <cfRule type="cellIs" dxfId="4053" priority="467" operator="equal">
      <formula>0</formula>
    </cfRule>
  </conditionalFormatting>
  <conditionalFormatting sqref="AG212:AR212">
    <cfRule type="cellIs" dxfId="4052" priority="476" operator="equal">
      <formula>0</formula>
    </cfRule>
  </conditionalFormatting>
  <conditionalFormatting sqref="AG203:AR203">
    <cfRule type="cellIs" dxfId="4051" priority="475" operator="equal">
      <formula>0</formula>
    </cfRule>
  </conditionalFormatting>
  <conditionalFormatting sqref="AG190:AR191">
    <cfRule type="cellIs" dxfId="4050" priority="473" operator="equal">
      <formula>0</formula>
    </cfRule>
  </conditionalFormatting>
  <conditionalFormatting sqref="AG323:AR324">
    <cfRule type="cellIs" dxfId="4049" priority="468" operator="equal">
      <formula>0</formula>
    </cfRule>
  </conditionalFormatting>
  <conditionalFormatting sqref="AG320:AR321">
    <cfRule type="cellIs" dxfId="4048" priority="469" operator="equal">
      <formula>0</formula>
    </cfRule>
  </conditionalFormatting>
  <conditionalFormatting sqref="AG364:AR364">
    <cfRule type="cellIs" dxfId="4047" priority="460" operator="equal">
      <formula>0</formula>
    </cfRule>
  </conditionalFormatting>
  <conditionalFormatting sqref="AG317:AR318">
    <cfRule type="cellIs" dxfId="4046" priority="466" operator="equal">
      <formula>0</formula>
    </cfRule>
  </conditionalFormatting>
  <conditionalFormatting sqref="AG326:AR327">
    <cfRule type="cellIs" dxfId="4045" priority="465" operator="equal">
      <formula>0</formula>
    </cfRule>
  </conditionalFormatting>
  <conditionalFormatting sqref="AG314:AR315">
    <cfRule type="cellIs" dxfId="4044" priority="463" operator="equal">
      <formula>0</formula>
    </cfRule>
  </conditionalFormatting>
  <conditionalFormatting sqref="AG15:AR15">
    <cfRule type="cellIs" dxfId="4043" priority="451" operator="equal">
      <formula>0</formula>
    </cfRule>
  </conditionalFormatting>
  <conditionalFormatting sqref="AG24:AR24">
    <cfRule type="cellIs" dxfId="4042" priority="455" operator="equal">
      <formula>0</formula>
    </cfRule>
  </conditionalFormatting>
  <conditionalFormatting sqref="AG355:AR355">
    <cfRule type="cellIs" dxfId="4041" priority="452" operator="equal">
      <formula>0</formula>
    </cfRule>
  </conditionalFormatting>
  <conditionalFormatting sqref="AG199:AR199">
    <cfRule type="cellIs" dxfId="4040" priority="450" operator="equal">
      <formula>0</formula>
    </cfRule>
  </conditionalFormatting>
  <conditionalFormatting sqref="U241:AR241">
    <cfRule type="cellIs" dxfId="4039" priority="393" operator="equal">
      <formula>0</formula>
    </cfRule>
  </conditionalFormatting>
  <conditionalFormatting sqref="AG122:AR122">
    <cfRule type="cellIs" dxfId="4038" priority="383" operator="equal">
      <formula>0</formula>
    </cfRule>
  </conditionalFormatting>
  <conditionalFormatting sqref="Q173">
    <cfRule type="cellIs" dxfId="4037" priority="341" operator="notEqual">
      <formula>0</formula>
    </cfRule>
  </conditionalFormatting>
  <conditionalFormatting sqref="M173:O173 A173:E173 U174:AR185 Q173:XFD173">
    <cfRule type="cellIs" dxfId="4036" priority="340" operator="equal">
      <formula>0</formula>
    </cfRule>
  </conditionalFormatting>
  <conditionalFormatting sqref="B232:D239 F232:F239">
    <cfRule type="cellIs" dxfId="4035" priority="363" operator="equal">
      <formula>0</formula>
    </cfRule>
  </conditionalFormatting>
  <conditionalFormatting sqref="AG240:AR240">
    <cfRule type="cellIs" dxfId="4034" priority="357" operator="equal">
      <formula>0</formula>
    </cfRule>
  </conditionalFormatting>
  <conditionalFormatting sqref="M177:O177 AS177:XFD177 A177:E177 Q177:T177">
    <cfRule type="cellIs" dxfId="4033" priority="336" operator="equal">
      <formula>0</formula>
    </cfRule>
  </conditionalFormatting>
  <conditionalFormatting sqref="A240:K240 AS240:XFD240 M240:AF240">
    <cfRule type="cellIs" dxfId="4032" priority="365" operator="equal">
      <formula>0</formula>
    </cfRule>
  </conditionalFormatting>
  <conditionalFormatting sqref="E232:E239">
    <cfRule type="cellIs" dxfId="4031" priority="362" operator="equal">
      <formula>0</formula>
    </cfRule>
  </conditionalFormatting>
  <conditionalFormatting sqref="Q240">
    <cfRule type="cellIs" dxfId="4030" priority="366" operator="notEqual">
      <formula>0</formula>
    </cfRule>
  </conditionalFormatting>
  <conditionalFormatting sqref="A250:K250 AS250:XFD250 M250:AF250">
    <cfRule type="cellIs" dxfId="4029" priority="354" operator="equal">
      <formula>0</formula>
    </cfRule>
  </conditionalFormatting>
  <conditionalFormatting sqref="B242:D249 F242:F249">
    <cfRule type="cellIs" dxfId="4028" priority="352" operator="equal">
      <formula>0</formula>
    </cfRule>
  </conditionalFormatting>
  <conditionalFormatting sqref="E242:E249">
    <cfRule type="cellIs" dxfId="4027" priority="351" operator="equal">
      <formula>0</formula>
    </cfRule>
  </conditionalFormatting>
  <conditionalFormatting sqref="AG250:AR250">
    <cfRule type="cellIs" dxfId="4026" priority="346"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10:AF310 M313:AF313 M316:AF316 M319:AF319 M322:AF322 M325:AF325 M328:AF328 M339:AF339 M342:AF342 M348:AF348 M350:AF350 M380:AF380 M382:AF382">
    <cfRule type="cellIs" dxfId="4025" priority="343" operator="equal">
      <formula>0</formula>
    </cfRule>
  </conditionalFormatting>
  <conditionalFormatting sqref="F173:K173 G174:G185">
    <cfRule type="cellIs" dxfId="4024" priority="339" operator="equal">
      <formula>0</formula>
    </cfRule>
  </conditionalFormatting>
  <conditionalFormatting sqref="Q250">
    <cfRule type="cellIs" dxfId="4023" priority="355" operator="notEqual">
      <formula>0</formula>
    </cfRule>
  </conditionalFormatting>
  <conditionalFormatting sqref="Q382 Q380 Q350 Q348 Q342 Q339 Q328 Q325 Q322 Q319 Q316 Q313 Q310 Q308 Q74 Q302 Q230 Q228 Q200 Q121 Q119 Q98 Q96 Q77 Q42 Q40 Q10">
    <cfRule type="cellIs" dxfId="4022" priority="344" operator="notEqual">
      <formula>0</formula>
    </cfRule>
  </conditionalFormatting>
  <conditionalFormatting sqref="F177 H177:K177">
    <cfRule type="cellIs" dxfId="4021" priority="335"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4020" priority="342" operator="equal">
      <formula>0</formula>
    </cfRule>
  </conditionalFormatting>
  <conditionalFormatting sqref="A184:F185 AS184:XFD185 H184:K185 Q184:T185 M184:O185">
    <cfRule type="cellIs" dxfId="4019" priority="332" operator="equal">
      <formula>0</formula>
    </cfRule>
  </conditionalFormatting>
  <conditionalFormatting sqref="P174:P176 P178">
    <cfRule type="cellIs" dxfId="4018" priority="330" operator="equal">
      <formula>0</formula>
    </cfRule>
  </conditionalFormatting>
  <conditionalFormatting sqref="Q177">
    <cfRule type="cellIs" dxfId="4017" priority="337" operator="notEqual">
      <formula>0</formula>
    </cfRule>
  </conditionalFormatting>
  <conditionalFormatting sqref="Q184:Q185">
    <cfRule type="cellIs" dxfId="4016" priority="333" operator="notEqual">
      <formula>0</formula>
    </cfRule>
  </conditionalFormatting>
  <conditionalFormatting sqref="P179:P183">
    <cfRule type="cellIs" dxfId="4015" priority="329" operator="equal">
      <formula>0</formula>
    </cfRule>
  </conditionalFormatting>
  <conditionalFormatting sqref="P173">
    <cfRule type="cellIs" dxfId="4014" priority="328" operator="equal">
      <formula>0</formula>
    </cfRule>
  </conditionalFormatting>
  <conditionalFormatting sqref="P177">
    <cfRule type="cellIs" dxfId="4013" priority="327" operator="equal">
      <formula>0</formula>
    </cfRule>
  </conditionalFormatting>
  <conditionalFormatting sqref="P184:P185">
    <cfRule type="cellIs" dxfId="4012" priority="326" operator="equal">
      <formula>0</formula>
    </cfRule>
  </conditionalFormatting>
  <conditionalFormatting sqref="Q261 Q275 Q263:Q265 Q267">
    <cfRule type="cellIs" dxfId="4011" priority="325" operator="notEqual">
      <formula>0</formula>
    </cfRule>
  </conditionalFormatting>
  <conditionalFormatting sqref="A261:B261 A275:K275 M263:M265 AS275:XFD275 AS263:XFD265 A263:E265 AS267:XFD267 A267:E267 M261 H267:K267 Q267:T267 Q263:T265 D261:E261 M267 M275:AF275 O261:XFD261">
    <cfRule type="cellIs" dxfId="4010" priority="324" operator="equal">
      <formula>0</formula>
    </cfRule>
  </conditionalFormatting>
  <conditionalFormatting sqref="F261:K261 H263:K265">
    <cfRule type="cellIs" dxfId="4009" priority="323" operator="equal">
      <formula>0</formula>
    </cfRule>
  </conditionalFormatting>
  <conditionalFormatting sqref="Q268:Q272">
    <cfRule type="cellIs" dxfId="4008" priority="322" operator="notEqual">
      <formula>0</formula>
    </cfRule>
  </conditionalFormatting>
  <conditionalFormatting sqref="A268:E272 AS268:XFD272 H268:K272 Q268:T272 M268:M272">
    <cfRule type="cellIs" dxfId="4007" priority="321" operator="equal">
      <formula>0</formula>
    </cfRule>
  </conditionalFormatting>
  <conditionalFormatting sqref="AG275:AR275">
    <cfRule type="cellIs" dxfId="4006" priority="320" operator="equal">
      <formula>0</formula>
    </cfRule>
  </conditionalFormatting>
  <conditionalFormatting sqref="Q262">
    <cfRule type="cellIs" dxfId="4005" priority="319" operator="notEqual">
      <formula>0</formula>
    </cfRule>
  </conditionalFormatting>
  <conditionalFormatting sqref="M262 A262:E262 Q262:XFD262 U263:AR274">
    <cfRule type="cellIs" dxfId="4004" priority="318" operator="equal">
      <formula>0</formula>
    </cfRule>
  </conditionalFormatting>
  <conditionalFormatting sqref="M266 AS266:XFD266 A266:E266 Q266:T266">
    <cfRule type="cellIs" dxfId="4003" priority="315" operator="equal">
      <formula>0</formula>
    </cfRule>
  </conditionalFormatting>
  <conditionalFormatting sqref="F262:K262 F263:G274">
    <cfRule type="cellIs" dxfId="4002" priority="317" operator="equal">
      <formula>0</formula>
    </cfRule>
  </conditionalFormatting>
  <conditionalFormatting sqref="H266:K266">
    <cfRule type="cellIs" dxfId="4001" priority="314" operator="equal">
      <formula>0</formula>
    </cfRule>
  </conditionalFormatting>
  <conditionalFormatting sqref="A273:E274 AS273:XFD274 H273:K274 Q273:T274 M273:M274">
    <cfRule type="cellIs" dxfId="4000" priority="312" operator="equal">
      <formula>0</formula>
    </cfRule>
  </conditionalFormatting>
  <conditionalFormatting sqref="Q266">
    <cfRule type="cellIs" dxfId="3999" priority="316" operator="notEqual">
      <formula>0</formula>
    </cfRule>
  </conditionalFormatting>
  <conditionalFormatting sqref="Q273:Q274">
    <cfRule type="cellIs" dxfId="3998" priority="313" operator="notEqual">
      <formula>0</formula>
    </cfRule>
  </conditionalFormatting>
  <conditionalFormatting sqref="N262:P274">
    <cfRule type="cellIs" dxfId="3997" priority="306" operator="equal">
      <formula>0</formula>
    </cfRule>
  </conditionalFormatting>
  <conditionalFormatting sqref="C261">
    <cfRule type="cellIs" dxfId="3996" priority="305" operator="equal">
      <formula>0</formula>
    </cfRule>
  </conditionalFormatting>
  <conditionalFormatting sqref="AG374:AR374">
    <cfRule type="cellIs" dxfId="3995" priority="295" operator="equal">
      <formula>0</formula>
    </cfRule>
  </conditionalFormatting>
  <conditionalFormatting sqref="F366:F373">
    <cfRule type="cellIs" dxfId="3994" priority="304" operator="equal">
      <formula>0</formula>
    </cfRule>
  </conditionalFormatting>
  <conditionalFormatting sqref="B366:D373 A374:K374 M374:AF374">
    <cfRule type="cellIs" dxfId="3993" priority="302" operator="equal">
      <formula>0</formula>
    </cfRule>
  </conditionalFormatting>
  <conditionalFormatting sqref="E366:E373">
    <cfRule type="cellIs" dxfId="3992" priority="301" operator="equal">
      <formula>0</formula>
    </cfRule>
  </conditionalFormatting>
  <conditionalFormatting sqref="AG34:AR34">
    <cfRule type="cellIs" dxfId="3991" priority="284" operator="equal">
      <formula>0</formula>
    </cfRule>
  </conditionalFormatting>
  <conditionalFormatting sqref="F26:F33">
    <cfRule type="cellIs" dxfId="3990" priority="294" operator="equal">
      <formula>0</formula>
    </cfRule>
  </conditionalFormatting>
  <conditionalFormatting sqref="B26:D33 A34:K34 M34:AF34">
    <cfRule type="cellIs" dxfId="3989" priority="292" operator="equal">
      <formula>0</formula>
    </cfRule>
  </conditionalFormatting>
  <conditionalFormatting sqref="E26:E33">
    <cfRule type="cellIs" dxfId="3988" priority="291" operator="equal">
      <formula>0</formula>
    </cfRule>
  </conditionalFormatting>
  <conditionalFormatting sqref="AG398:AR398">
    <cfRule type="cellIs" dxfId="3987" priority="274" operator="equal">
      <formula>0</formula>
    </cfRule>
  </conditionalFormatting>
  <conditionalFormatting sqref="F390:F397">
    <cfRule type="cellIs" dxfId="3986" priority="283" operator="equal">
      <formula>0</formula>
    </cfRule>
  </conditionalFormatting>
  <conditionalFormatting sqref="B390:D397 A398:K398 M398:AF398">
    <cfRule type="cellIs" dxfId="3985" priority="281" operator="equal">
      <formula>0</formula>
    </cfRule>
  </conditionalFormatting>
  <conditionalFormatting sqref="E390:E397">
    <cfRule type="cellIs" dxfId="3984" priority="280" operator="equal">
      <formula>0</formula>
    </cfRule>
  </conditionalFormatting>
  <conditionalFormatting sqref="AG58:AR58">
    <cfRule type="cellIs" dxfId="3983" priority="263" operator="equal">
      <formula>0</formula>
    </cfRule>
  </conditionalFormatting>
  <conditionalFormatting sqref="F50:F57">
    <cfRule type="cellIs" dxfId="3982" priority="273" operator="equal">
      <formula>0</formula>
    </cfRule>
  </conditionalFormatting>
  <conditionalFormatting sqref="B50:D57 A58:K58 M58:AF58">
    <cfRule type="cellIs" dxfId="3981" priority="271" operator="equal">
      <formula>0</formula>
    </cfRule>
  </conditionalFormatting>
  <conditionalFormatting sqref="E50:E57">
    <cfRule type="cellIs" dxfId="3980" priority="270" operator="equal">
      <formula>0</formula>
    </cfRule>
  </conditionalFormatting>
  <conditionalFormatting sqref="Q109:Q118">
    <cfRule type="cellIs" dxfId="3979" priority="262" operator="notEqual">
      <formula>0</formula>
    </cfRule>
  </conditionalFormatting>
  <conditionalFormatting sqref="A109:K109 AS109:XFD109 AG110:XFD118 A110:A117 F110:K117 M109:AF117">
    <cfRule type="cellIs" dxfId="3978" priority="261" operator="equal">
      <formula>0</formula>
    </cfRule>
  </conditionalFormatting>
  <conditionalFormatting sqref="B110:D117 A118:K118 M118:AF118">
    <cfRule type="cellIs" dxfId="3977" priority="260" operator="equal">
      <formula>0</formula>
    </cfRule>
  </conditionalFormatting>
  <conditionalFormatting sqref="E110:E117">
    <cfRule type="cellIs" dxfId="3976" priority="259" operator="equal">
      <formula>0</formula>
    </cfRule>
  </conditionalFormatting>
  <conditionalFormatting sqref="AG109:AR109">
    <cfRule type="cellIs" dxfId="3975" priority="258" operator="equal">
      <formula>0</formula>
    </cfRule>
  </conditionalFormatting>
  <conditionalFormatting sqref="Q142:Q151">
    <cfRule type="cellIs" dxfId="3974" priority="257" operator="notEqual">
      <formula>0</formula>
    </cfRule>
  </conditionalFormatting>
  <conditionalFormatting sqref="A142:K142 AS142:XFD142 AS151:XFD151 A151:K151 A143:A150 G143:G150 AG143:XFD150 M151:AF151 M142:AF142">
    <cfRule type="cellIs" dxfId="3973" priority="256" operator="equal">
      <formula>0</formula>
    </cfRule>
  </conditionalFormatting>
  <conditionalFormatting sqref="B143:D150 H143:K150 S143:AF143 F143:F150 M143:Q143 M144:AF150">
    <cfRule type="cellIs" dxfId="3972" priority="255" operator="equal">
      <formula>0</formula>
    </cfRule>
  </conditionalFormatting>
  <conditionalFormatting sqref="E143:E150">
    <cfRule type="cellIs" dxfId="3971" priority="254" operator="equal">
      <formula>0</formula>
    </cfRule>
  </conditionalFormatting>
  <conditionalFormatting sqref="R143">
    <cfRule type="cellIs" dxfId="3970" priority="253" operator="equal">
      <formula>0</formula>
    </cfRule>
  </conditionalFormatting>
  <conditionalFormatting sqref="AG142:AR142 AG151:AR151">
    <cfRule type="cellIs" dxfId="3969" priority="252" operator="equal">
      <formula>0</formula>
    </cfRule>
  </conditionalFormatting>
  <conditionalFormatting sqref="A189:E189 M189 AS189:XFD189">
    <cfRule type="cellIs" dxfId="3968" priority="246" operator="equal">
      <formula>0</formula>
    </cfRule>
  </conditionalFormatting>
  <conditionalFormatting sqref="F189:K189">
    <cfRule type="cellIs" dxfId="3967" priority="245" operator="equal">
      <formula>0</formula>
    </cfRule>
  </conditionalFormatting>
  <conditionalFormatting sqref="N189:AD189">
    <cfRule type="cellIs" dxfId="3966" priority="243" operator="equal">
      <formula>0</formula>
    </cfRule>
  </conditionalFormatting>
  <conditionalFormatting sqref="Q189">
    <cfRule type="cellIs" dxfId="3965" priority="244" operator="notEqual">
      <formula>0</formula>
    </cfRule>
  </conditionalFormatting>
  <conditionalFormatting sqref="U194:AR195">
    <cfRule type="cellIs" dxfId="3964" priority="241" operator="equal">
      <formula>0</formula>
    </cfRule>
  </conditionalFormatting>
  <conditionalFormatting sqref="A251:K251 AS251:XFD251 A252:A259 G252:K259 M252:XFD259 M251:T251">
    <cfRule type="cellIs" dxfId="3963" priority="228" operator="equal">
      <formula>0</formula>
    </cfRule>
  </conditionalFormatting>
  <conditionalFormatting sqref="N197:O197 Q197:T197">
    <cfRule type="cellIs" dxfId="3962" priority="234" operator="equal">
      <formula>0</formula>
    </cfRule>
  </conditionalFormatting>
  <conditionalFormatting sqref="Q196">
    <cfRule type="cellIs" dxfId="3961" priority="240" operator="notEqual">
      <formula>0</formula>
    </cfRule>
  </conditionalFormatting>
  <conditionalFormatting sqref="A196:K196 M196:XFD196">
    <cfRule type="cellIs" dxfId="3960" priority="239" operator="equal">
      <formula>0</formula>
    </cfRule>
  </conditionalFormatting>
  <conditionalFormatting sqref="A197:E197 M197 AS197:XFD197">
    <cfRule type="cellIs" dxfId="3959" priority="237" operator="equal">
      <formula>0</formula>
    </cfRule>
  </conditionalFormatting>
  <conditionalFormatting sqref="U197:AR197">
    <cfRule type="cellIs" dxfId="3958" priority="230" operator="equal">
      <formula>0</formula>
    </cfRule>
  </conditionalFormatting>
  <conditionalFormatting sqref="P197">
    <cfRule type="cellIs" dxfId="3957" priority="231" operator="equal">
      <formula>0</formula>
    </cfRule>
  </conditionalFormatting>
  <conditionalFormatting sqref="F197:K197">
    <cfRule type="cellIs" dxfId="3956" priority="236" operator="equal">
      <formula>0</formula>
    </cfRule>
  </conditionalFormatting>
  <conditionalFormatting sqref="Q197">
    <cfRule type="cellIs" dxfId="3955" priority="235" operator="notEqual">
      <formula>0</formula>
    </cfRule>
  </conditionalFormatting>
  <conditionalFormatting sqref="P194:P195">
    <cfRule type="cellIs" dxfId="3954" priority="232" operator="equal">
      <formula>0</formula>
    </cfRule>
  </conditionalFormatting>
  <conditionalFormatting sqref="Q251:Q259">
    <cfRule type="cellIs" dxfId="3953" priority="229" operator="notEqual">
      <formula>0</formula>
    </cfRule>
  </conditionalFormatting>
  <conditionalFormatting sqref="A222:K222 AS222:XFD222 M222:AF222">
    <cfRule type="cellIs" dxfId="3952" priority="217" operator="equal">
      <formula>0</formula>
    </cfRule>
  </conditionalFormatting>
  <conditionalFormatting sqref="U251:AR251">
    <cfRule type="cellIs" dxfId="3951" priority="227" operator="equal">
      <formula>0</formula>
    </cfRule>
  </conditionalFormatting>
  <conditionalFormatting sqref="A260:K260 AS260:XFD260 M260:AF260">
    <cfRule type="cellIs" dxfId="3950" priority="225" operator="equal">
      <formula>0</formula>
    </cfRule>
  </conditionalFormatting>
  <conditionalFormatting sqref="B252:D259 F252:F259">
    <cfRule type="cellIs" dxfId="3949" priority="224" operator="equal">
      <formula>0</formula>
    </cfRule>
  </conditionalFormatting>
  <conditionalFormatting sqref="E252:E259">
    <cfRule type="cellIs" dxfId="3948" priority="223" operator="equal">
      <formula>0</formula>
    </cfRule>
  </conditionalFormatting>
  <conditionalFormatting sqref="AG260:AR260">
    <cfRule type="cellIs" dxfId="3947" priority="222" operator="equal">
      <formula>0</formula>
    </cfRule>
  </conditionalFormatting>
  <conditionalFormatting sqref="Q260">
    <cfRule type="cellIs" dxfId="3946" priority="226" operator="notEqual">
      <formula>0</formula>
    </cfRule>
  </conditionalFormatting>
  <conditionalFormatting sqref="Q214:Q221">
    <cfRule type="cellIs" dxfId="3945" priority="221" operator="notEqual">
      <formula>0</formula>
    </cfRule>
  </conditionalFormatting>
  <conditionalFormatting sqref="A214:A221 G214:K221 AS214:XFD221 M214:Q221">
    <cfRule type="cellIs" dxfId="3944" priority="220" operator="equal">
      <formula>0</formula>
    </cfRule>
  </conditionalFormatting>
  <conditionalFormatting sqref="A213:K213 AS213:XFD213 M213:P213">
    <cfRule type="cellIs" dxfId="3943" priority="219" operator="equal">
      <formula>0</formula>
    </cfRule>
  </conditionalFormatting>
  <conditionalFormatting sqref="Q222">
    <cfRule type="cellIs" dxfId="3942" priority="218" operator="notEqual">
      <formula>0</formula>
    </cfRule>
  </conditionalFormatting>
  <conditionalFormatting sqref="B214:D221 F214:F221">
    <cfRule type="cellIs" dxfId="3941" priority="216" operator="equal">
      <formula>0</formula>
    </cfRule>
  </conditionalFormatting>
  <conditionalFormatting sqref="E214:E221">
    <cfRule type="cellIs" dxfId="3940" priority="215" operator="equal">
      <formula>0</formula>
    </cfRule>
  </conditionalFormatting>
  <conditionalFormatting sqref="R214">
    <cfRule type="cellIs" dxfId="3939" priority="212" operator="equal">
      <formula>0</formula>
    </cfRule>
  </conditionalFormatting>
  <conditionalFormatting sqref="R213:AF213">
    <cfRule type="cellIs" dxfId="3938" priority="214" operator="equal">
      <formula>0</formula>
    </cfRule>
  </conditionalFormatting>
  <conditionalFormatting sqref="S214:AR214 R215:AR221">
    <cfRule type="cellIs" dxfId="3937" priority="213" operator="equal">
      <formula>0</formula>
    </cfRule>
  </conditionalFormatting>
  <conditionalFormatting sqref="Q213">
    <cfRule type="cellIs" dxfId="3936" priority="210" operator="equal">
      <formula>0</formula>
    </cfRule>
  </conditionalFormatting>
  <conditionalFormatting sqref="Q213">
    <cfRule type="cellIs" dxfId="3935" priority="211" operator="notEqual">
      <formula>0</formula>
    </cfRule>
  </conditionalFormatting>
  <conditionalFormatting sqref="AG222:AR222">
    <cfRule type="cellIs" dxfId="3934" priority="209" operator="equal">
      <formula>0</formula>
    </cfRule>
  </conditionalFormatting>
  <conditionalFormatting sqref="AG213:AR213">
    <cfRule type="cellIs" dxfId="3933" priority="208" operator="equal">
      <formula>0</formula>
    </cfRule>
  </conditionalFormatting>
  <conditionalFormatting sqref="A226:K226 AS226:XFD226 M226:P226">
    <cfRule type="cellIs" dxfId="3932" priority="207" operator="equal">
      <formula>0</formula>
    </cfRule>
  </conditionalFormatting>
  <conditionalFormatting sqref="R226:AR226">
    <cfRule type="cellIs" dxfId="3931" priority="206" operator="equal">
      <formula>0</formula>
    </cfRule>
  </conditionalFormatting>
  <conditionalFormatting sqref="Q226">
    <cfRule type="cellIs" dxfId="3930" priority="204" operator="equal">
      <formula>0</formula>
    </cfRule>
  </conditionalFormatting>
  <conditionalFormatting sqref="Q226">
    <cfRule type="cellIs" dxfId="3929" priority="205"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3928" priority="202" operator="equal">
      <formula>0</formula>
    </cfRule>
  </conditionalFormatting>
  <conditionalFormatting sqref="L131">
    <cfRule type="cellIs" dxfId="3927" priority="201" operator="equal">
      <formula>0</formula>
    </cfRule>
  </conditionalFormatting>
  <conditionalFormatting sqref="L122">
    <cfRule type="cellIs" dxfId="3926" priority="200" operator="notEqual">
      <formula>0</formula>
    </cfRule>
  </conditionalFormatting>
  <conditionalFormatting sqref="L133:L140">
    <cfRule type="cellIs" dxfId="3925" priority="199" operator="equal">
      <formula>0</formula>
    </cfRule>
  </conditionalFormatting>
  <conditionalFormatting sqref="L108">
    <cfRule type="cellIs" dxfId="3924" priority="198" operator="equal">
      <formula>0</formula>
    </cfRule>
  </conditionalFormatting>
  <conditionalFormatting sqref="L161">
    <cfRule type="cellIs" dxfId="3923" priority="197" operator="equal">
      <formula>0</formula>
    </cfRule>
  </conditionalFormatting>
  <conditionalFormatting sqref="L153:L160">
    <cfRule type="cellIs" dxfId="3922" priority="196" operator="equal">
      <formula>0</formula>
    </cfRule>
  </conditionalFormatting>
  <conditionalFormatting sqref="L171">
    <cfRule type="cellIs" dxfId="3921" priority="195" operator="equal">
      <formula>0</formula>
    </cfRule>
  </conditionalFormatting>
  <conditionalFormatting sqref="L163:L170">
    <cfRule type="cellIs" dxfId="3920" priority="194" operator="equal">
      <formula>0</formula>
    </cfRule>
  </conditionalFormatting>
  <conditionalFormatting sqref="L203">
    <cfRule type="cellIs" dxfId="3919" priority="193" operator="equal">
      <formula>0</formula>
    </cfRule>
  </conditionalFormatting>
  <conditionalFormatting sqref="L212">
    <cfRule type="cellIs" dxfId="3918" priority="192" operator="equal">
      <formula>0</formula>
    </cfRule>
  </conditionalFormatting>
  <conditionalFormatting sqref="L190:L191">
    <cfRule type="cellIs" dxfId="3917" priority="191" operator="equal">
      <formula>0</formula>
    </cfRule>
  </conditionalFormatting>
  <conditionalFormatting sqref="L320:L321">
    <cfRule type="cellIs" dxfId="3916" priority="190" operator="equal">
      <formula>0</formula>
    </cfRule>
  </conditionalFormatting>
  <conditionalFormatting sqref="L323:L324">
    <cfRule type="cellIs" dxfId="3915" priority="189" operator="equal">
      <formula>0</formula>
    </cfRule>
  </conditionalFormatting>
  <conditionalFormatting sqref="L311:L312">
    <cfRule type="cellIs" dxfId="3914" priority="188" operator="equal">
      <formula>0</formula>
    </cfRule>
  </conditionalFormatting>
  <conditionalFormatting sqref="L317:L318">
    <cfRule type="cellIs" dxfId="3913" priority="187" operator="equal">
      <formula>0</formula>
    </cfRule>
  </conditionalFormatting>
  <conditionalFormatting sqref="L326:L327">
    <cfRule type="cellIs" dxfId="3912" priority="186" operator="equal">
      <formula>0</formula>
    </cfRule>
  </conditionalFormatting>
  <conditionalFormatting sqref="L314:L315">
    <cfRule type="cellIs" dxfId="3911" priority="185" operator="equal">
      <formula>0</formula>
    </cfRule>
  </conditionalFormatting>
  <conditionalFormatting sqref="L364">
    <cfRule type="cellIs" dxfId="3910" priority="183" operator="equal">
      <formula>0</formula>
    </cfRule>
  </conditionalFormatting>
  <conditionalFormatting sqref="L355">
    <cfRule type="cellIs" dxfId="3909" priority="184" operator="equal">
      <formula>0</formula>
    </cfRule>
  </conditionalFormatting>
  <conditionalFormatting sqref="L198:L199">
    <cfRule type="cellIs" dxfId="3908" priority="180" operator="equal">
      <formula>0</formula>
    </cfRule>
  </conditionalFormatting>
  <conditionalFormatting sqref="L24">
    <cfRule type="cellIs" dxfId="3907" priority="181" operator="equal">
      <formula>0</formula>
    </cfRule>
  </conditionalFormatting>
  <conditionalFormatting sqref="L15">
    <cfRule type="cellIs" dxfId="3906" priority="182" operator="equal">
      <formula>0</formula>
    </cfRule>
  </conditionalFormatting>
  <conditionalFormatting sqref="L73">
    <cfRule type="cellIs" dxfId="3905" priority="179" operator="equal">
      <formula>0</formula>
    </cfRule>
  </conditionalFormatting>
  <conditionalFormatting sqref="L240">
    <cfRule type="cellIs" dxfId="3904" priority="178" operator="equal">
      <formula>0</formula>
    </cfRule>
  </conditionalFormatting>
  <conditionalFormatting sqref="L250">
    <cfRule type="cellIs" dxfId="3903" priority="177" operator="equal">
      <formula>0</formula>
    </cfRule>
  </conditionalFormatting>
  <conditionalFormatting sqref="L10 L40 L42 L77 L96 L98 L119 L121 L200 L228 L230 L302 L74 L308 L310 L313 L316 L319 L322 L325 L328 L339 L342 L348 L350 L380 L382">
    <cfRule type="cellIs" dxfId="3902" priority="176" operator="equal">
      <formula>0</formula>
    </cfRule>
  </conditionalFormatting>
  <conditionalFormatting sqref="L174:L176 L178">
    <cfRule type="cellIs" dxfId="3901" priority="175" operator="equal">
      <formula>0</formula>
    </cfRule>
  </conditionalFormatting>
  <conditionalFormatting sqref="L179:L183">
    <cfRule type="cellIs" dxfId="3900" priority="174" operator="equal">
      <formula>0</formula>
    </cfRule>
  </conditionalFormatting>
  <conditionalFormatting sqref="L173">
    <cfRule type="cellIs" dxfId="3899" priority="173" operator="equal">
      <formula>0</formula>
    </cfRule>
  </conditionalFormatting>
  <conditionalFormatting sqref="L177">
    <cfRule type="cellIs" dxfId="3898" priority="172" operator="equal">
      <formula>0</formula>
    </cfRule>
  </conditionalFormatting>
  <conditionalFormatting sqref="L184:L185">
    <cfRule type="cellIs" dxfId="3897" priority="171" operator="equal">
      <formula>0</formula>
    </cfRule>
  </conditionalFormatting>
  <conditionalFormatting sqref="L261 L275">
    <cfRule type="cellIs" dxfId="3896" priority="170" operator="equal">
      <formula>0</formula>
    </cfRule>
  </conditionalFormatting>
  <conditionalFormatting sqref="L262:L274">
    <cfRule type="cellIs" dxfId="3895" priority="169" operator="equal">
      <formula>0</formula>
    </cfRule>
  </conditionalFormatting>
  <conditionalFormatting sqref="L374">
    <cfRule type="cellIs" dxfId="3894" priority="168" operator="equal">
      <formula>0</formula>
    </cfRule>
  </conditionalFormatting>
  <conditionalFormatting sqref="L34">
    <cfRule type="cellIs" dxfId="3893" priority="167" operator="equal">
      <formula>0</formula>
    </cfRule>
  </conditionalFormatting>
  <conditionalFormatting sqref="L398">
    <cfRule type="cellIs" dxfId="3892" priority="166" operator="equal">
      <formula>0</formula>
    </cfRule>
  </conditionalFormatting>
  <conditionalFormatting sqref="L58">
    <cfRule type="cellIs" dxfId="3891" priority="165" operator="equal">
      <formula>0</formula>
    </cfRule>
  </conditionalFormatting>
  <conditionalFormatting sqref="L109:L117">
    <cfRule type="cellIs" dxfId="3890" priority="164" operator="equal">
      <formula>0</formula>
    </cfRule>
  </conditionalFormatting>
  <conditionalFormatting sqref="L118">
    <cfRule type="cellIs" dxfId="3889" priority="163" operator="equal">
      <formula>0</formula>
    </cfRule>
  </conditionalFormatting>
  <conditionalFormatting sqref="L151 L142">
    <cfRule type="cellIs" dxfId="3888" priority="162" operator="equal">
      <formula>0</formula>
    </cfRule>
  </conditionalFormatting>
  <conditionalFormatting sqref="L143:L150">
    <cfRule type="cellIs" dxfId="3887" priority="161" operator="equal">
      <formula>0</formula>
    </cfRule>
  </conditionalFormatting>
  <conditionalFormatting sqref="L189">
    <cfRule type="cellIs" dxfId="3886" priority="160" operator="equal">
      <formula>0</formula>
    </cfRule>
  </conditionalFormatting>
  <conditionalFormatting sqref="L196">
    <cfRule type="cellIs" dxfId="3885" priority="159" operator="equal">
      <formula>0</formula>
    </cfRule>
  </conditionalFormatting>
  <conditionalFormatting sqref="L197">
    <cfRule type="cellIs" dxfId="3884" priority="157" operator="equal">
      <formula>0</formula>
    </cfRule>
  </conditionalFormatting>
  <conditionalFormatting sqref="L194:L195">
    <cfRule type="cellIs" dxfId="3883" priority="158" operator="equal">
      <formula>0</formula>
    </cfRule>
  </conditionalFormatting>
  <conditionalFormatting sqref="L251:L259">
    <cfRule type="cellIs" dxfId="3882" priority="156" operator="equal">
      <formula>0</formula>
    </cfRule>
  </conditionalFormatting>
  <conditionalFormatting sqref="L260">
    <cfRule type="cellIs" dxfId="3881" priority="155" operator="equal">
      <formula>0</formula>
    </cfRule>
  </conditionalFormatting>
  <conditionalFormatting sqref="L214:L221">
    <cfRule type="cellIs" dxfId="3880" priority="154" operator="equal">
      <formula>0</formula>
    </cfRule>
  </conditionalFormatting>
  <conditionalFormatting sqref="L213">
    <cfRule type="cellIs" dxfId="3879" priority="153" operator="equal">
      <formula>0</formula>
    </cfRule>
  </conditionalFormatting>
  <conditionalFormatting sqref="L222">
    <cfRule type="cellIs" dxfId="3878" priority="152" operator="equal">
      <formula>0</formula>
    </cfRule>
  </conditionalFormatting>
  <conditionalFormatting sqref="L226">
    <cfRule type="cellIs" dxfId="3877" priority="151" operator="equal">
      <formula>0</formula>
    </cfRule>
  </conditionalFormatting>
  <conditionalFormatting sqref="N261">
    <cfRule type="cellIs" dxfId="3876" priority="150" operator="equal">
      <formula>0</formula>
    </cfRule>
  </conditionalFormatting>
  <conditionalFormatting sqref="Q89 Q80:Q82 Q84">
    <cfRule type="cellIs" dxfId="3875" priority="149" operator="notEqual">
      <formula>0</formula>
    </cfRule>
  </conditionalFormatting>
  <conditionalFormatting sqref="A89:K89 M80:O82 AS89:XFD89 AS80:XFD82 A80:E82 AS84:XFD84 A84:E84 H84:K84 Q84:T84 Q80:T82 M84:O84 M89:AF89">
    <cfRule type="cellIs" dxfId="3874" priority="148" operator="equal">
      <formula>0</formula>
    </cfRule>
  </conditionalFormatting>
  <conditionalFormatting sqref="H80:K82">
    <cfRule type="cellIs" dxfId="3873" priority="147" operator="equal">
      <formula>0</formula>
    </cfRule>
  </conditionalFormatting>
  <conditionalFormatting sqref="Q85:Q88">
    <cfRule type="cellIs" dxfId="3872" priority="146" operator="notEqual">
      <formula>0</formula>
    </cfRule>
  </conditionalFormatting>
  <conditionalFormatting sqref="A85:E88 AS85:XFD88 H85:K88 Q85:T88 M85:O88">
    <cfRule type="cellIs" dxfId="3871" priority="145" operator="equal">
      <formula>0</formula>
    </cfRule>
  </conditionalFormatting>
  <conditionalFormatting sqref="AG89:AR89">
    <cfRule type="cellIs" dxfId="3870" priority="144" operator="equal">
      <formula>0</formula>
    </cfRule>
  </conditionalFormatting>
  <conditionalFormatting sqref="Q79">
    <cfRule type="cellIs" dxfId="3869" priority="143" operator="notEqual">
      <formula>0</formula>
    </cfRule>
  </conditionalFormatting>
  <conditionalFormatting sqref="M79:O79 A79:E79 Q79:XFD79 U80:AR88">
    <cfRule type="cellIs" dxfId="3868" priority="142" operator="equal">
      <formula>0</formula>
    </cfRule>
  </conditionalFormatting>
  <conditionalFormatting sqref="M83:O83 AS83:XFD83 A83:E83 Q83:T83">
    <cfRule type="cellIs" dxfId="3867" priority="139" operator="equal">
      <formula>0</formula>
    </cfRule>
  </conditionalFormatting>
  <conditionalFormatting sqref="F79:K79 F80:G88">
    <cfRule type="cellIs" dxfId="3866" priority="141" operator="equal">
      <formula>0</formula>
    </cfRule>
  </conditionalFormatting>
  <conditionalFormatting sqref="H83:K83">
    <cfRule type="cellIs" dxfId="3865" priority="138" operator="equal">
      <formula>0</formula>
    </cfRule>
  </conditionalFormatting>
  <conditionalFormatting sqref="P85:P88">
    <cfRule type="cellIs" dxfId="3864" priority="134" operator="equal">
      <formula>0</formula>
    </cfRule>
  </conditionalFormatting>
  <conditionalFormatting sqref="P80:P82 P84">
    <cfRule type="cellIs" dxfId="3863" priority="135" operator="equal">
      <formula>0</formula>
    </cfRule>
  </conditionalFormatting>
  <conditionalFormatting sqref="Q83">
    <cfRule type="cellIs" dxfId="3862" priority="140" operator="notEqual">
      <formula>0</formula>
    </cfRule>
  </conditionalFormatting>
  <conditionalFormatting sqref="P91">
    <cfRule type="cellIs" dxfId="3861" priority="108" operator="equal">
      <formula>0</formula>
    </cfRule>
  </conditionalFormatting>
  <conditionalFormatting sqref="P79">
    <cfRule type="cellIs" dxfId="3860" priority="133" operator="equal">
      <formula>0</formula>
    </cfRule>
  </conditionalFormatting>
  <conditionalFormatting sqref="P83">
    <cfRule type="cellIs" dxfId="3859" priority="132" operator="equal">
      <formula>0</formula>
    </cfRule>
  </conditionalFormatting>
  <conditionalFormatting sqref="L80:L82 L84">
    <cfRule type="cellIs" dxfId="3858" priority="129" operator="equal">
      <formula>0</formula>
    </cfRule>
  </conditionalFormatting>
  <conditionalFormatting sqref="L89">
    <cfRule type="cellIs" dxfId="3857" priority="130" operator="equal">
      <formula>0</formula>
    </cfRule>
  </conditionalFormatting>
  <conditionalFormatting sqref="R202:AR202">
    <cfRule type="cellIs" dxfId="3856" priority="95" operator="equal">
      <formula>0</formula>
    </cfRule>
  </conditionalFormatting>
  <conditionalFormatting sqref="L85:L88">
    <cfRule type="cellIs" dxfId="3855" priority="128" operator="equal">
      <formula>0</formula>
    </cfRule>
  </conditionalFormatting>
  <conditionalFormatting sqref="L79">
    <cfRule type="cellIs" dxfId="3854" priority="127" operator="equal">
      <formula>0</formula>
    </cfRule>
  </conditionalFormatting>
  <conditionalFormatting sqref="L83">
    <cfRule type="cellIs" dxfId="3853" priority="126" operator="equal">
      <formula>0</formula>
    </cfRule>
  </conditionalFormatting>
  <conditionalFormatting sqref="L78">
    <cfRule type="cellIs" dxfId="3852" priority="123" operator="equal">
      <formula>0</formula>
    </cfRule>
  </conditionalFormatting>
  <conditionalFormatting sqref="M78:P78">
    <cfRule type="cellIs" dxfId="3851" priority="124" operator="equal">
      <formula>0</formula>
    </cfRule>
  </conditionalFormatting>
  <conditionalFormatting sqref="AQ189:AR189">
    <cfRule type="cellIs" dxfId="3850" priority="97" operator="equal">
      <formula>0</formula>
    </cfRule>
  </conditionalFormatting>
  <conditionalFormatting sqref="Q92:Q95">
    <cfRule type="cellIs" dxfId="3849" priority="122" operator="notEqual">
      <formula>0</formula>
    </cfRule>
  </conditionalFormatting>
  <conditionalFormatting sqref="A95:K95 M92:O94 AS92:XFD95 A92:E94 Q92:T94 M95:AF95">
    <cfRule type="cellIs" dxfId="3848" priority="121" operator="equal">
      <formula>0</formula>
    </cfRule>
  </conditionalFormatting>
  <conditionalFormatting sqref="H92:K94">
    <cfRule type="cellIs" dxfId="3847" priority="120" operator="equal">
      <formula>0</formula>
    </cfRule>
  </conditionalFormatting>
  <conditionalFormatting sqref="Q202">
    <cfRule type="cellIs" dxfId="3846" priority="94" operator="notEqual">
      <formula>0</formula>
    </cfRule>
  </conditionalFormatting>
  <conditionalFormatting sqref="AC91:AE94 AG91:AI94 AK91:AM94 AO91:AQ94">
    <cfRule type="cellIs" dxfId="3845" priority="100" operator="equal">
      <formula>0</formula>
    </cfRule>
  </conditionalFormatting>
  <conditionalFormatting sqref="AG95:AR95">
    <cfRule type="cellIs" dxfId="3844" priority="117" operator="equal">
      <formula>0</formula>
    </cfRule>
  </conditionalFormatting>
  <conditionalFormatting sqref="Q91">
    <cfRule type="cellIs" dxfId="3843" priority="116" operator="notEqual">
      <formula>0</formula>
    </cfRule>
  </conditionalFormatting>
  <conditionalFormatting sqref="M91:O91 A91:E91 Q91:AA91 U92:AA94 AS91:XFD91">
    <cfRule type="cellIs" dxfId="3842" priority="115" operator="equal">
      <formula>0</formula>
    </cfRule>
  </conditionalFormatting>
  <conditionalFormatting sqref="AB91:AB94">
    <cfRule type="cellIs" dxfId="3841" priority="101" operator="equal">
      <formula>0</formula>
    </cfRule>
  </conditionalFormatting>
  <conditionalFormatting sqref="F91:K91 F92:G94">
    <cfRule type="cellIs" dxfId="3840" priority="114" operator="equal">
      <formula>0</formula>
    </cfRule>
  </conditionalFormatting>
  <conditionalFormatting sqref="L95">
    <cfRule type="cellIs" dxfId="3839" priority="106" operator="equal">
      <formula>0</formula>
    </cfRule>
  </conditionalFormatting>
  <conditionalFormatting sqref="AE189:AP189">
    <cfRule type="cellIs" dxfId="3838" priority="98" operator="equal">
      <formula>0</formula>
    </cfRule>
  </conditionalFormatting>
  <conditionalFormatting sqref="P92:P94">
    <cfRule type="cellIs" dxfId="3837" priority="110" operator="equal">
      <formula>0</formula>
    </cfRule>
  </conditionalFormatting>
  <conditionalFormatting sqref="Q223">
    <cfRule type="cellIs" dxfId="3836" priority="88" operator="notEqual">
      <formula>0</formula>
    </cfRule>
  </conditionalFormatting>
  <conditionalFormatting sqref="L91">
    <cfRule type="cellIs" dxfId="3835" priority="103" operator="equal">
      <formula>0</formula>
    </cfRule>
  </conditionalFormatting>
  <conditionalFormatting sqref="A202:K202 AS202:XFD202 M202:P202">
    <cfRule type="cellIs" dxfId="3834" priority="96" operator="equal">
      <formula>0</formula>
    </cfRule>
  </conditionalFormatting>
  <conditionalFormatting sqref="L92:L94">
    <cfRule type="cellIs" dxfId="3833" priority="105" operator="equal">
      <formula>0</formula>
    </cfRule>
  </conditionalFormatting>
  <conditionalFormatting sqref="Q202">
    <cfRule type="cellIs" dxfId="3832" priority="93" operator="equal">
      <formula>0</formula>
    </cfRule>
  </conditionalFormatting>
  <conditionalFormatting sqref="AF91:AF94 AJ91:AJ94 AN91:AN94 AR91:AR94">
    <cfRule type="cellIs" dxfId="3831" priority="99" operator="equal">
      <formula>0</formula>
    </cfRule>
  </conditionalFormatting>
  <conditionalFormatting sqref="A223:D223 AS223:XFD223 M223:P223 G223:K223">
    <cfRule type="cellIs" dxfId="3830" priority="90" operator="equal">
      <formula>0</formula>
    </cfRule>
  </conditionalFormatting>
  <conditionalFormatting sqref="L202">
    <cfRule type="cellIs" dxfId="3829" priority="91" operator="equal">
      <formula>0</formula>
    </cfRule>
  </conditionalFormatting>
  <conditionalFormatting sqref="Q223">
    <cfRule type="cellIs" dxfId="3828" priority="87" operator="equal">
      <formula>0</formula>
    </cfRule>
  </conditionalFormatting>
  <conditionalFormatting sqref="R223:AR223">
    <cfRule type="cellIs" dxfId="3827" priority="89" operator="equal">
      <formula>0</formula>
    </cfRule>
  </conditionalFormatting>
  <conditionalFormatting sqref="R224:AR225">
    <cfRule type="cellIs" dxfId="3826" priority="82" operator="equal">
      <formula>0</formula>
    </cfRule>
  </conditionalFormatting>
  <conditionalFormatting sqref="E223:F223">
    <cfRule type="cellIs" dxfId="3825" priority="84" operator="equal">
      <formula>0</formula>
    </cfRule>
  </conditionalFormatting>
  <conditionalFormatting sqref="Q224:Q225">
    <cfRule type="cellIs" dxfId="3824" priority="80" operator="equal">
      <formula>0</formula>
    </cfRule>
  </conditionalFormatting>
  <conditionalFormatting sqref="L223">
    <cfRule type="cellIs" dxfId="3823" priority="85" operator="equal">
      <formula>0</formula>
    </cfRule>
  </conditionalFormatting>
  <conditionalFormatting sqref="E224:F225">
    <cfRule type="cellIs" dxfId="3822" priority="77" operator="equal">
      <formula>0</formula>
    </cfRule>
  </conditionalFormatting>
  <conditionalFormatting sqref="A224:D225 AS224:XFD225 M224:P225 G224:K225">
    <cfRule type="cellIs" dxfId="3821" priority="83" operator="equal">
      <formula>0</formula>
    </cfRule>
  </conditionalFormatting>
  <conditionalFormatting sqref="A201:K201 AS201:XFD201 M201:AF201">
    <cfRule type="cellIs" dxfId="3820" priority="75" operator="equal">
      <formula>0</formula>
    </cfRule>
  </conditionalFormatting>
  <conditionalFormatting sqref="L224:L225">
    <cfRule type="cellIs" dxfId="3819" priority="78" operator="equal">
      <formula>0</formula>
    </cfRule>
  </conditionalFormatting>
  <conditionalFormatting sqref="L201">
    <cfRule type="cellIs" dxfId="3818" priority="73" operator="equal">
      <formula>0</formula>
    </cfRule>
  </conditionalFormatting>
  <conditionalFormatting sqref="AG201:AR201">
    <cfRule type="cellIs" dxfId="3817" priority="74" operator="equal">
      <formula>0</formula>
    </cfRule>
  </conditionalFormatting>
  <conditionalFormatting sqref="Q224:Q225">
    <cfRule type="cellIs" dxfId="3816" priority="81" operator="notEqual">
      <formula>0</formula>
    </cfRule>
  </conditionalFormatting>
  <conditionalFormatting sqref="Q201">
    <cfRule type="cellIs" dxfId="3815" priority="76" operator="notEqual">
      <formula>0</formula>
    </cfRule>
  </conditionalFormatting>
  <conditionalFormatting sqref="Q75">
    <cfRule type="cellIs" dxfId="3814" priority="72" operator="notEqual">
      <formula>0</formula>
    </cfRule>
  </conditionalFormatting>
  <conditionalFormatting sqref="M75:AF75 A75:K75 AS75:XFD75">
    <cfRule type="cellIs" dxfId="3813" priority="71" operator="equal">
      <formula>0</formula>
    </cfRule>
  </conditionalFormatting>
  <conditionalFormatting sqref="AG75:AR75">
    <cfRule type="cellIs" dxfId="3812" priority="70" operator="equal">
      <formula>0</formula>
    </cfRule>
  </conditionalFormatting>
  <conditionalFormatting sqref="L75">
    <cfRule type="cellIs" dxfId="3811" priority="69" operator="equal">
      <formula>0</formula>
    </cfRule>
  </conditionalFormatting>
  <conditionalFormatting sqref="Q285:Q287">
    <cfRule type="cellIs" dxfId="3810" priority="68" operator="notEqual">
      <formula>0</formula>
    </cfRule>
  </conditionalFormatting>
  <conditionalFormatting sqref="A285:K287 M285:XFD287">
    <cfRule type="cellIs" dxfId="3809" priority="67" operator="equal">
      <formula>0</formula>
    </cfRule>
  </conditionalFormatting>
  <conditionalFormatting sqref="R285:AF286">
    <cfRule type="cellIs" dxfId="3808" priority="65" operator="greaterThan">
      <formula>0</formula>
    </cfRule>
    <cfRule type="cellIs" dxfId="3807" priority="66" operator="lessThan">
      <formula>0</formula>
    </cfRule>
  </conditionalFormatting>
  <conditionalFormatting sqref="AG285:AR286">
    <cfRule type="cellIs" dxfId="3806" priority="63" operator="greaterThan">
      <formula>0</formula>
    </cfRule>
    <cfRule type="cellIs" dxfId="3805" priority="64" operator="lessThan">
      <formula>0</formula>
    </cfRule>
  </conditionalFormatting>
  <conditionalFormatting sqref="A284:K284 AS284:XFD284 M284:AF284">
    <cfRule type="cellIs" dxfId="3804" priority="61" operator="equal">
      <formula>0</formula>
    </cfRule>
  </conditionalFormatting>
  <conditionalFormatting sqref="Q284">
    <cfRule type="cellIs" dxfId="3803" priority="62" operator="notEqual">
      <formula>0</formula>
    </cfRule>
  </conditionalFormatting>
  <conditionalFormatting sqref="AG284:AR284">
    <cfRule type="cellIs" dxfId="3802" priority="60" operator="equal">
      <formula>0</formula>
    </cfRule>
  </conditionalFormatting>
  <conditionalFormatting sqref="L285:L287">
    <cfRule type="cellIs" dxfId="3801" priority="59" operator="equal">
      <formula>0</formula>
    </cfRule>
  </conditionalFormatting>
  <conditionalFormatting sqref="L284">
    <cfRule type="cellIs" dxfId="3800" priority="58" operator="equal">
      <formula>0</formula>
    </cfRule>
  </conditionalFormatting>
  <conditionalFormatting sqref="Q290">
    <cfRule type="cellIs" dxfId="3799" priority="57" operator="notEqual">
      <formula>0</formula>
    </cfRule>
  </conditionalFormatting>
  <conditionalFormatting sqref="A290:K290 Q290:XFD290">
    <cfRule type="cellIs" dxfId="3798" priority="56" operator="equal">
      <formula>0</formula>
    </cfRule>
  </conditionalFormatting>
  <conditionalFormatting sqref="Q301 Q292:Q294 Q296">
    <cfRule type="cellIs" dxfId="3797" priority="55" operator="notEqual">
      <formula>0</formula>
    </cfRule>
  </conditionalFormatting>
  <conditionalFormatting sqref="A301:K301 AS301:XFD301 AS292:XFD294 A292:E294 AS296:XFD296 A296:E296 H296:K296 Q296:T296 Q292:T294 M301:AF301">
    <cfRule type="cellIs" dxfId="3796" priority="54" operator="equal">
      <formula>0</formula>
    </cfRule>
  </conditionalFormatting>
  <conditionalFormatting sqref="H292:K294">
    <cfRule type="cellIs" dxfId="3795" priority="53" operator="equal">
      <formula>0</formula>
    </cfRule>
  </conditionalFormatting>
  <conditionalFormatting sqref="Q297:Q300">
    <cfRule type="cellIs" dxfId="3794" priority="52" operator="notEqual">
      <formula>0</formula>
    </cfRule>
  </conditionalFormatting>
  <conditionalFormatting sqref="A297:E300 AS297:XFD300 H297:K300 Q297:T300">
    <cfRule type="cellIs" dxfId="3793" priority="51" operator="equal">
      <formula>0</formula>
    </cfRule>
  </conditionalFormatting>
  <conditionalFormatting sqref="AG301:AR301">
    <cfRule type="cellIs" dxfId="3792" priority="50" operator="equal">
      <formula>0</formula>
    </cfRule>
  </conditionalFormatting>
  <conditionalFormatting sqref="Q291">
    <cfRule type="cellIs" dxfId="3791" priority="49" operator="notEqual">
      <formula>0</formula>
    </cfRule>
  </conditionalFormatting>
  <conditionalFormatting sqref="A291:E291 Q291:XFD291 U292:AR300">
    <cfRule type="cellIs" dxfId="3790" priority="48" operator="equal">
      <formula>0</formula>
    </cfRule>
  </conditionalFormatting>
  <conditionalFormatting sqref="AS295:XFD295 A295:E295 Q295:T295">
    <cfRule type="cellIs" dxfId="3789" priority="45" operator="equal">
      <formula>0</formula>
    </cfRule>
  </conditionalFormatting>
  <conditionalFormatting sqref="F291:K291 F292:G300">
    <cfRule type="cellIs" dxfId="3788" priority="47" operator="equal">
      <formula>0</formula>
    </cfRule>
  </conditionalFormatting>
  <conditionalFormatting sqref="H295:K295">
    <cfRule type="cellIs" dxfId="3787" priority="44" operator="equal">
      <formula>0</formula>
    </cfRule>
  </conditionalFormatting>
  <conditionalFormatting sqref="L291:L300">
    <cfRule type="cellIs" dxfId="3786" priority="26" operator="equal">
      <formula>0</formula>
    </cfRule>
  </conditionalFormatting>
  <conditionalFormatting sqref="L290">
    <cfRule type="cellIs" dxfId="3785" priority="27" operator="equal">
      <formula>0</formula>
    </cfRule>
  </conditionalFormatting>
  <conditionalFormatting sqref="Q295">
    <cfRule type="cellIs" dxfId="3784" priority="46" operator="notEqual">
      <formula>0</formula>
    </cfRule>
  </conditionalFormatting>
  <conditionalFormatting sqref="N290">
    <cfRule type="cellIs" dxfId="3783" priority="25" operator="equal">
      <formula>0</formula>
    </cfRule>
  </conditionalFormatting>
  <conditionalFormatting sqref="M292:M294 M290 M296 O290:P290">
    <cfRule type="cellIs" dxfId="3782" priority="32" operator="equal">
      <formula>0</formula>
    </cfRule>
  </conditionalFormatting>
  <conditionalFormatting sqref="M291">
    <cfRule type="cellIs" dxfId="3781" priority="30" operator="equal">
      <formula>0</formula>
    </cfRule>
  </conditionalFormatting>
  <conditionalFormatting sqref="L301">
    <cfRule type="cellIs" dxfId="3780" priority="39" operator="equal">
      <formula>0</formula>
    </cfRule>
  </conditionalFormatting>
  <conditionalFormatting sqref="M295">
    <cfRule type="cellIs" dxfId="3779" priority="29" operator="equal">
      <formula>0</formula>
    </cfRule>
  </conditionalFormatting>
  <conditionalFormatting sqref="N291:P300">
    <cfRule type="cellIs" dxfId="3778" priority="28" operator="equal">
      <formula>0</formula>
    </cfRule>
  </conditionalFormatting>
  <conditionalFormatting sqref="M297:M300">
    <cfRule type="cellIs" dxfId="3777" priority="31" operator="equal">
      <formula>0</formula>
    </cfRule>
  </conditionalFormatting>
  <conditionalFormatting sqref="AG288:AR288">
    <cfRule type="cellIs" dxfId="3776" priority="22" operator="equal">
      <formula>0</formula>
    </cfRule>
  </conditionalFormatting>
  <conditionalFormatting sqref="A289:K289 AS289:XFD289 M289:AF289">
    <cfRule type="cellIs" dxfId="3775" priority="20" operator="equal">
      <formula>0</formula>
    </cfRule>
  </conditionalFormatting>
  <conditionalFormatting sqref="AG289:AR289">
    <cfRule type="cellIs" dxfId="3774" priority="19" operator="equal">
      <formula>0</formula>
    </cfRule>
  </conditionalFormatting>
  <conditionalFormatting sqref="L288">
    <cfRule type="cellIs" dxfId="3773" priority="18" operator="equal">
      <formula>0</formula>
    </cfRule>
  </conditionalFormatting>
  <conditionalFormatting sqref="L289">
    <cfRule type="cellIs" dxfId="3772" priority="17" operator="equal">
      <formula>0</formula>
    </cfRule>
  </conditionalFormatting>
  <conditionalFormatting sqref="Q288">
    <cfRule type="cellIs" dxfId="3771" priority="24" operator="notEqual">
      <formula>0</formula>
    </cfRule>
  </conditionalFormatting>
  <conditionalFormatting sqref="AS288:XFD288 A288:K288 M288:AF288">
    <cfRule type="cellIs" dxfId="3770" priority="23" operator="equal">
      <formula>0</formula>
    </cfRule>
  </conditionalFormatting>
  <conditionalFormatting sqref="Q289">
    <cfRule type="cellIs" dxfId="3769" priority="21" operator="notEqual">
      <formula>0</formula>
    </cfRule>
  </conditionalFormatting>
  <conditionalFormatting sqref="U73:AR73">
    <cfRule type="cellIs" dxfId="3768" priority="16" operator="equal">
      <formula>0</formula>
    </cfRule>
  </conditionalFormatting>
  <conditionalFormatting sqref="Q401">
    <cfRule type="cellIs" dxfId="3767" priority="15" operator="notEqual">
      <formula>0</formula>
    </cfRule>
  </conditionalFormatting>
  <conditionalFormatting sqref="A401:K401 AS401:XFD401 M401:T401">
    <cfRule type="cellIs" dxfId="3766" priority="14" operator="equal">
      <formula>0</formula>
    </cfRule>
  </conditionalFormatting>
  <conditionalFormatting sqref="M61:AF61 A61:K61 AS61:XFD61">
    <cfRule type="cellIs" dxfId="3765" priority="10" operator="equal">
      <formula>0</formula>
    </cfRule>
  </conditionalFormatting>
  <conditionalFormatting sqref="L401">
    <cfRule type="cellIs" dxfId="3764" priority="12" operator="equal">
      <formula>0</formula>
    </cfRule>
  </conditionalFormatting>
  <conditionalFormatting sqref="Q61">
    <cfRule type="cellIs" dxfId="3763" priority="11" operator="notEqual">
      <formula>0</formula>
    </cfRule>
  </conditionalFormatting>
  <conditionalFormatting sqref="AG61:AR61">
    <cfRule type="cellIs" dxfId="3762" priority="9" operator="equal">
      <formula>0</formula>
    </cfRule>
  </conditionalFormatting>
  <conditionalFormatting sqref="L61">
    <cfRule type="cellIs" dxfId="3761" priority="8" operator="equal">
      <formula>0</formula>
    </cfRule>
  </conditionalFormatting>
  <conditionalFormatting sqref="Q388">
    <cfRule type="cellIs" dxfId="3760" priority="7" operator="notEqual">
      <formula>0</formula>
    </cfRule>
  </conditionalFormatting>
  <conditionalFormatting sqref="A388:K388 M388:XFD388">
    <cfRule type="cellIs" dxfId="3759" priority="6" operator="equal">
      <formula>0</formula>
    </cfRule>
  </conditionalFormatting>
  <conditionalFormatting sqref="L388">
    <cfRule type="cellIs" dxfId="3758" priority="5" operator="equal">
      <formula>0</formula>
    </cfRule>
  </conditionalFormatting>
  <conditionalFormatting sqref="Q48">
    <cfRule type="cellIs" dxfId="3757" priority="4" operator="notEqual">
      <formula>0</formula>
    </cfRule>
  </conditionalFormatting>
  <conditionalFormatting sqref="M48:AF48 AS48:XFD48 A48:K48">
    <cfRule type="cellIs" dxfId="3756" priority="3" operator="equal">
      <formula>0</formula>
    </cfRule>
  </conditionalFormatting>
  <conditionalFormatting sqref="AG48:AR48">
    <cfRule type="cellIs" dxfId="3755" priority="2" operator="equal">
      <formula>0</formula>
    </cfRule>
  </conditionalFormatting>
  <conditionalFormatting sqref="L48">
    <cfRule type="cellIs" dxfId="3754" priority="1" operator="equal">
      <formula>0</formula>
    </cfRule>
  </conditionalFormatting>
  <pageMargins left="0.7" right="0.7" top="0.75" bottom="0.75" header="0.3" footer="0.3"/>
  <pageSetup paperSize="9" orientation="portrait"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R411"/>
  <sheetViews>
    <sheetView showGridLines="0" tabSelected="1" zoomScaleNormal="100" workbookViewId="0">
      <pane xSplit="19" ySplit="5" topLeftCell="T6" activePane="bottomRight" state="frozen"/>
      <selection activeCell="AR291" sqref="U291:AR300"/>
      <selection pane="topRight" activeCell="AR291" sqref="U291:AR300"/>
      <selection pane="bottomLeft" activeCell="AR291" sqref="U291:AR300"/>
      <selection pane="bottomRight" activeCell="U7" sqref="U7"/>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25.77734375" style="1" customWidth="1"/>
    <col min="11" max="11" width="1.77734375" style="6" customWidth="1"/>
    <col min="12" max="12" width="1.77734375" style="1" customWidth="1"/>
    <col min="13" max="13" width="1.77734375" style="58" customWidth="1"/>
    <col min="14" max="16" width="1.77734375" style="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151</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f>SUM(RomashkaF:eCommF!U7)</f>
        <v>600</v>
      </c>
      <c r="V7" s="2" t="e">
        <f>SUM(RomashkaF:eCommF!V7)</f>
        <v>#REF!</v>
      </c>
      <c r="W7" s="2" t="e">
        <f>SUM(RomashkaF:eCommF!W7)</f>
        <v>#REF!</v>
      </c>
      <c r="X7" s="2" t="e">
        <f>SUM(RomashkaF:eCommF!X7)</f>
        <v>#REF!</v>
      </c>
      <c r="Y7" s="2" t="e">
        <f>SUM(RomashkaF:eCommF!Y7)</f>
        <v>#REF!</v>
      </c>
      <c r="Z7" s="2" t="e">
        <f>SUM(RomashkaF:eCommF!Z7)</f>
        <v>#REF!</v>
      </c>
      <c r="AA7" s="2" t="e">
        <f>SUM(RomashkaF:eCommF!AA7)</f>
        <v>#REF!</v>
      </c>
      <c r="AB7" s="2" t="e">
        <f>SUM(RomashkaF:eCommF!AB7)</f>
        <v>#REF!</v>
      </c>
      <c r="AC7" s="2" t="e">
        <f>SUM(RomashkaF:eCommF!AC7)</f>
        <v>#REF!</v>
      </c>
      <c r="AD7" s="2" t="e">
        <f>SUM(RomashkaF:eCommF!AD7)</f>
        <v>#REF!</v>
      </c>
      <c r="AE7" s="2" t="e">
        <f>SUM(RomashkaF:eCommF!AE7)</f>
        <v>#REF!</v>
      </c>
      <c r="AF7" s="2" t="e">
        <f>SUM(RomashkaF:eCommF!AF7)</f>
        <v>#REF!</v>
      </c>
      <c r="AG7" s="2" t="e">
        <f>SUM(RomashkaF:eCommF!AG7)</f>
        <v>#REF!</v>
      </c>
      <c r="AH7" s="2" t="e">
        <f>SUM(RomashkaF:eCommF!AH7)</f>
        <v>#REF!</v>
      </c>
      <c r="AI7" s="2" t="e">
        <f>SUM(RomashkaF:eCommF!AI7)</f>
        <v>#REF!</v>
      </c>
      <c r="AJ7" s="2" t="e">
        <f>SUM(RomashkaF:eCommF!AJ7)</f>
        <v>#REF!</v>
      </c>
      <c r="AK7" s="2" t="e">
        <f>SUM(RomashkaF:eCommF!AK7)</f>
        <v>#REF!</v>
      </c>
      <c r="AL7" s="2" t="e">
        <f>SUM(RomashkaF:eCommF!AL7)</f>
        <v>#REF!</v>
      </c>
      <c r="AM7" s="2" t="e">
        <f>SUM(RomashkaF:eCommF!AM7)</f>
        <v>#REF!</v>
      </c>
      <c r="AN7" s="2" t="e">
        <f>SUM(RomashkaF:eCommF!AN7)</f>
        <v>#REF!</v>
      </c>
      <c r="AO7" s="2" t="e">
        <f>SUM(RomashkaF:eCommF!AO7)</f>
        <v>#REF!</v>
      </c>
      <c r="AP7" s="2" t="e">
        <f>SUM(RomashkaF:eCommF!AP7)</f>
        <v>#REF!</v>
      </c>
      <c r="AQ7" s="2" t="e">
        <f>SUM(RomashkaF:eCommF!AQ7)</f>
        <v>#REF!</v>
      </c>
      <c r="AR7" s="2" t="e">
        <f>SUM(RomashkaF:eCommF!AR7)</f>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SUM(RomashkaF:eCommF!U9)</f>
        <v>0</v>
      </c>
      <c r="V9" s="3" t="e">
        <f>SUM(RomashkaF:eCommF!V9)</f>
        <v>#REF!</v>
      </c>
      <c r="W9" s="3" t="e">
        <f>SUM(RomashkaF:eCommF!W9)</f>
        <v>#REF!</v>
      </c>
      <c r="X9" s="3" t="e">
        <f>SUM(RomashkaF:eCommF!X9)</f>
        <v>#REF!</v>
      </c>
      <c r="Y9" s="3" t="e">
        <f>SUM(RomashkaF:eCommF!Y9)</f>
        <v>#REF!</v>
      </c>
      <c r="Z9" s="3" t="e">
        <f>SUM(RomashkaF:eCommF!Z9)</f>
        <v>#REF!</v>
      </c>
      <c r="AA9" s="3" t="e">
        <f>SUM(RomashkaF:eCommF!AA9)</f>
        <v>#REF!</v>
      </c>
      <c r="AB9" s="3" t="e">
        <f>SUM(RomashkaF:eCommF!AB9)</f>
        <v>#REF!</v>
      </c>
      <c r="AC9" s="3" t="e">
        <f>SUM(RomashkaF:eCommF!AC9)</f>
        <v>#REF!</v>
      </c>
      <c r="AD9" s="3" t="e">
        <f>SUM(RomashkaF:eCommF!AD9)</f>
        <v>#REF!</v>
      </c>
      <c r="AE9" s="3" t="e">
        <f>SUM(RomashkaF:eCommF!AE9)</f>
        <v>#REF!</v>
      </c>
      <c r="AF9" s="3" t="e">
        <f>SUM(RomashkaF:eCommF!AF9)</f>
        <v>#REF!</v>
      </c>
      <c r="AG9" s="3" t="e">
        <f>SUM(RomashkaF:eCommF!AG9)</f>
        <v>#REF!</v>
      </c>
      <c r="AH9" s="3" t="e">
        <f>SUM(RomashkaF:eCommF!AH9)</f>
        <v>#REF!</v>
      </c>
      <c r="AI9" s="3" t="e">
        <f>SUM(RomashkaF:eCommF!AI9)</f>
        <v>#REF!</v>
      </c>
      <c r="AJ9" s="3" t="e">
        <f>SUM(RomashkaF:eCommF!AJ9)</f>
        <v>#REF!</v>
      </c>
      <c r="AK9" s="3" t="e">
        <f>SUM(RomashkaF:eCommF!AK9)</f>
        <v>#REF!</v>
      </c>
      <c r="AL9" s="3" t="e">
        <f>SUM(RomashkaF:eCommF!AL9)</f>
        <v>#REF!</v>
      </c>
      <c r="AM9" s="3" t="e">
        <f>SUM(RomashkaF:eCommF!AM9)</f>
        <v>#REF!</v>
      </c>
      <c r="AN9" s="3" t="e">
        <f>SUM(RomashkaF:eCommF!AN9)</f>
        <v>#REF!</v>
      </c>
      <c r="AO9" s="3" t="e">
        <f>SUM(RomashkaF:eCommF!AO9)</f>
        <v>#REF!</v>
      </c>
      <c r="AP9" s="3" t="e">
        <f>SUM(RomashkaF:eCommF!AP9)</f>
        <v>#REF!</v>
      </c>
      <c r="AQ9" s="3" t="e">
        <f>SUM(RomashkaF:eCommF!AQ9)</f>
        <v>#REF!</v>
      </c>
      <c r="AR9" s="3" t="e">
        <f>SUM(RomashkaF:eCommF!AR9)</f>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SUM(RomashkaF:eCommF!U11)</f>
        <v>0</v>
      </c>
      <c r="V11" s="2" t="e">
        <f>SUM(RomashkaF:eCommF!V11)</f>
        <v>#REF!</v>
      </c>
      <c r="W11" s="2" t="e">
        <f>SUM(RomashkaF:eCommF!W11)</f>
        <v>#REF!</v>
      </c>
      <c r="X11" s="2" t="e">
        <f>SUM(RomashkaF:eCommF!X11)</f>
        <v>#REF!</v>
      </c>
      <c r="Y11" s="2" t="e">
        <f>SUM(RomashkaF:eCommF!Y11)</f>
        <v>#REF!</v>
      </c>
      <c r="Z11" s="2" t="e">
        <f>SUM(RomashkaF:eCommF!Z11)</f>
        <v>#REF!</v>
      </c>
      <c r="AA11" s="2" t="e">
        <f>SUM(RomashkaF:eCommF!AA11)</f>
        <v>#REF!</v>
      </c>
      <c r="AB11" s="2" t="e">
        <f>SUM(RomashkaF:eCommF!AB11)</f>
        <v>#REF!</v>
      </c>
      <c r="AC11" s="2" t="e">
        <f>SUM(RomashkaF:eCommF!AC11)</f>
        <v>#REF!</v>
      </c>
      <c r="AD11" s="2" t="e">
        <f>SUM(RomashkaF:eCommF!AD11)</f>
        <v>#REF!</v>
      </c>
      <c r="AE11" s="2" t="e">
        <f>SUM(RomashkaF:eCommF!AE11)</f>
        <v>#REF!</v>
      </c>
      <c r="AF11" s="2" t="e">
        <f>SUM(RomashkaF:eCommF!AF11)</f>
        <v>#REF!</v>
      </c>
      <c r="AG11" s="2" t="e">
        <f>SUM(RomashkaF:eCommF!AG11)</f>
        <v>#REF!</v>
      </c>
      <c r="AH11" s="2" t="e">
        <f>SUM(RomashkaF:eCommF!AH11)</f>
        <v>#REF!</v>
      </c>
      <c r="AI11" s="2" t="e">
        <f>SUM(RomashkaF:eCommF!AI11)</f>
        <v>#REF!</v>
      </c>
      <c r="AJ11" s="2" t="e">
        <f>SUM(RomashkaF:eCommF!AJ11)</f>
        <v>#REF!</v>
      </c>
      <c r="AK11" s="2" t="e">
        <f>SUM(RomashkaF:eCommF!AK11)</f>
        <v>#REF!</v>
      </c>
      <c r="AL11" s="2" t="e">
        <f>SUM(RomashkaF:eCommF!AL11)</f>
        <v>#REF!</v>
      </c>
      <c r="AM11" s="2" t="e">
        <f>SUM(RomashkaF:eCommF!AM11)</f>
        <v>#REF!</v>
      </c>
      <c r="AN11" s="2" t="e">
        <f>SUM(RomashkaF:eCommF!AN11)</f>
        <v>#REF!</v>
      </c>
      <c r="AO11" s="2" t="e">
        <f>SUM(RomashkaF:eCommF!AO11)</f>
        <v>#REF!</v>
      </c>
      <c r="AP11" s="2" t="e">
        <f>SUM(RomashkaF:eCommF!AP11)</f>
        <v>#REF!</v>
      </c>
      <c r="AQ11" s="2" t="e">
        <f>SUM(RomashkaF:eCommF!AQ11)</f>
        <v>#REF!</v>
      </c>
      <c r="AR11" s="2" t="e">
        <f>SUM(RomashkaF:eCommF!AR11)</f>
        <v>#REF!</v>
      </c>
    </row>
    <row r="12" spans="1:44" s="6" customFormat="1" ht="12" x14ac:dyDescent="0.25">
      <c r="A12" s="19">
        <f>ROW()</f>
        <v>12</v>
      </c>
      <c r="B12" s="136"/>
      <c r="C12" s="17"/>
      <c r="E12" s="9"/>
      <c r="H12" s="6" t="s">
        <v>24</v>
      </c>
      <c r="M12" s="58"/>
      <c r="Q12" s="38"/>
      <c r="R12" s="31"/>
      <c r="U12" s="30">
        <f>SUM(RomashkaF:eCommF!U12)</f>
        <v>0</v>
      </c>
      <c r="V12" s="30" t="e">
        <f>SUM(RomashkaF:eCommF!V12)</f>
        <v>#REF!</v>
      </c>
      <c r="W12" s="30" t="e">
        <f>SUM(RomashkaF:eCommF!W12)</f>
        <v>#REF!</v>
      </c>
      <c r="X12" s="30" t="e">
        <f>SUM(RomashkaF:eCommF!X12)</f>
        <v>#REF!</v>
      </c>
      <c r="Y12" s="30" t="e">
        <f>SUM(RomashkaF:eCommF!Y12)</f>
        <v>#REF!</v>
      </c>
      <c r="Z12" s="30" t="e">
        <f>SUM(RomashkaF:eCommF!Z12)</f>
        <v>#REF!</v>
      </c>
      <c r="AA12" s="30" t="e">
        <f>SUM(RomashkaF:eCommF!AA12)</f>
        <v>#REF!</v>
      </c>
      <c r="AB12" s="30" t="e">
        <f>SUM(RomashkaF:eCommF!AB12)</f>
        <v>#REF!</v>
      </c>
      <c r="AC12" s="30" t="e">
        <f>SUM(RomashkaF:eCommF!AC12)</f>
        <v>#REF!</v>
      </c>
      <c r="AD12" s="30" t="e">
        <f>SUM(RomashkaF:eCommF!AD12)</f>
        <v>#REF!</v>
      </c>
      <c r="AE12" s="30" t="e">
        <f>SUM(RomashkaF:eCommF!AE12)</f>
        <v>#REF!</v>
      </c>
      <c r="AF12" s="30" t="e">
        <f>SUM(RomashkaF:eCommF!AF12)</f>
        <v>#REF!</v>
      </c>
      <c r="AG12" s="30" t="e">
        <f>SUM(RomashkaF:eCommF!AG12)</f>
        <v>#REF!</v>
      </c>
      <c r="AH12" s="30" t="e">
        <f>SUM(RomashkaF:eCommF!AH12)</f>
        <v>#REF!</v>
      </c>
      <c r="AI12" s="30" t="e">
        <f>SUM(RomashkaF:eCommF!AI12)</f>
        <v>#REF!</v>
      </c>
      <c r="AJ12" s="30" t="e">
        <f>SUM(RomashkaF:eCommF!AJ12)</f>
        <v>#REF!</v>
      </c>
      <c r="AK12" s="30" t="e">
        <f>SUM(RomashkaF:eCommF!AK12)</f>
        <v>#REF!</v>
      </c>
      <c r="AL12" s="30" t="e">
        <f>SUM(RomashkaF:eCommF!AL12)</f>
        <v>#REF!</v>
      </c>
      <c r="AM12" s="30" t="e">
        <f>SUM(RomashkaF:eCommF!AM12)</f>
        <v>#REF!</v>
      </c>
      <c r="AN12" s="30" t="e">
        <f>SUM(RomashkaF:eCommF!AN12)</f>
        <v>#REF!</v>
      </c>
      <c r="AO12" s="30" t="e">
        <f>SUM(RomashkaF:eCommF!AO12)</f>
        <v>#REF!</v>
      </c>
      <c r="AP12" s="30" t="e">
        <f>SUM(RomashkaF:eCommF!AP12)</f>
        <v>#REF!</v>
      </c>
      <c r="AQ12" s="30" t="e">
        <f>SUM(RomashkaF:eCommF!AQ12)</f>
        <v>#REF!</v>
      </c>
      <c r="AR12" s="30" t="e">
        <f>SUM(RomashkaF:eCommF!AR12)</f>
        <v>#REF!</v>
      </c>
    </row>
    <row r="13" spans="1:44" s="6" customFormat="1" ht="12" x14ac:dyDescent="0.25">
      <c r="A13" s="19">
        <f>ROW()</f>
        <v>13</v>
      </c>
      <c r="B13" s="136"/>
      <c r="C13" s="17"/>
      <c r="E13" s="9"/>
      <c r="H13" s="6" t="s">
        <v>25</v>
      </c>
      <c r="M13" s="58"/>
      <c r="Q13" s="38"/>
      <c r="R13" s="31"/>
      <c r="U13" s="30">
        <f>SUM(RomashkaF:eCommF!U13)</f>
        <v>0</v>
      </c>
      <c r="V13" s="30" t="e">
        <f>SUM(RomashkaF:eCommF!V13)</f>
        <v>#REF!</v>
      </c>
      <c r="W13" s="30" t="e">
        <f>SUM(RomashkaF:eCommF!W13)</f>
        <v>#REF!</v>
      </c>
      <c r="X13" s="30" t="e">
        <f>SUM(RomashkaF:eCommF!X13)</f>
        <v>#REF!</v>
      </c>
      <c r="Y13" s="30" t="e">
        <f>SUM(RomashkaF:eCommF!Y13)</f>
        <v>#REF!</v>
      </c>
      <c r="Z13" s="30" t="e">
        <f>SUM(RomashkaF:eCommF!Z13)</f>
        <v>#REF!</v>
      </c>
      <c r="AA13" s="30" t="e">
        <f>SUM(RomashkaF:eCommF!AA13)</f>
        <v>#REF!</v>
      </c>
      <c r="AB13" s="30" t="e">
        <f>SUM(RomashkaF:eCommF!AB13)</f>
        <v>#REF!</v>
      </c>
      <c r="AC13" s="30" t="e">
        <f>SUM(RomashkaF:eCommF!AC13)</f>
        <v>#REF!</v>
      </c>
      <c r="AD13" s="30" t="e">
        <f>SUM(RomashkaF:eCommF!AD13)</f>
        <v>#REF!</v>
      </c>
      <c r="AE13" s="30" t="e">
        <f>SUM(RomashkaF:eCommF!AE13)</f>
        <v>#REF!</v>
      </c>
      <c r="AF13" s="30" t="e">
        <f>SUM(RomashkaF:eCommF!AF13)</f>
        <v>#REF!</v>
      </c>
      <c r="AG13" s="30" t="e">
        <f>SUM(RomashkaF:eCommF!AG13)</f>
        <v>#REF!</v>
      </c>
      <c r="AH13" s="30" t="e">
        <f>SUM(RomashkaF:eCommF!AH13)</f>
        <v>#REF!</v>
      </c>
      <c r="AI13" s="30" t="e">
        <f>SUM(RomashkaF:eCommF!AI13)</f>
        <v>#REF!</v>
      </c>
      <c r="AJ13" s="30" t="e">
        <f>SUM(RomashkaF:eCommF!AJ13)</f>
        <v>#REF!</v>
      </c>
      <c r="AK13" s="30" t="e">
        <f>SUM(RomashkaF:eCommF!AK13)</f>
        <v>#REF!</v>
      </c>
      <c r="AL13" s="30" t="e">
        <f>SUM(RomashkaF:eCommF!AL13)</f>
        <v>#REF!</v>
      </c>
      <c r="AM13" s="30" t="e">
        <f>SUM(RomashkaF:eCommF!AM13)</f>
        <v>#REF!</v>
      </c>
      <c r="AN13" s="30" t="e">
        <f>SUM(RomashkaF:eCommF!AN13)</f>
        <v>#REF!</v>
      </c>
      <c r="AO13" s="30" t="e">
        <f>SUM(RomashkaF:eCommF!AO13)</f>
        <v>#REF!</v>
      </c>
      <c r="AP13" s="30" t="e">
        <f>SUM(RomashkaF:eCommF!AP13)</f>
        <v>#REF!</v>
      </c>
      <c r="AQ13" s="30" t="e">
        <f>SUM(RomashkaF:eCommF!AQ13)</f>
        <v>#REF!</v>
      </c>
      <c r="AR13" s="30" t="e">
        <f>SUM(RomashkaF:eCommF!AR13)</f>
        <v>#REF!</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SUM(RomashkaF:eCommF!U15)</f>
        <v>0</v>
      </c>
      <c r="V15" s="2" t="e">
        <f>SUM(RomashkaF:eCommF!V15)</f>
        <v>#REF!</v>
      </c>
      <c r="W15" s="2" t="e">
        <f>SUM(RomashkaF:eCommF!W15)</f>
        <v>#REF!</v>
      </c>
      <c r="X15" s="2" t="e">
        <f>SUM(RomashkaF:eCommF!X15)</f>
        <v>#REF!</v>
      </c>
      <c r="Y15" s="2" t="e">
        <f>SUM(RomashkaF:eCommF!Y15)</f>
        <v>#REF!</v>
      </c>
      <c r="Z15" s="2" t="e">
        <f>SUM(RomashkaF:eCommF!Z15)</f>
        <v>#REF!</v>
      </c>
      <c r="AA15" s="2" t="e">
        <f>SUM(RomashkaF:eCommF!AA15)</f>
        <v>#REF!</v>
      </c>
      <c r="AB15" s="2" t="e">
        <f>SUM(RomashkaF:eCommF!AB15)</f>
        <v>#REF!</v>
      </c>
      <c r="AC15" s="2" t="e">
        <f>SUM(RomashkaF:eCommF!AC15)</f>
        <v>#REF!</v>
      </c>
      <c r="AD15" s="2" t="e">
        <f>SUM(RomashkaF:eCommF!AD15)</f>
        <v>#REF!</v>
      </c>
      <c r="AE15" s="2" t="e">
        <f>SUM(RomashkaF:eCommF!AE15)</f>
        <v>#REF!</v>
      </c>
      <c r="AF15" s="2" t="e">
        <f>SUM(RomashkaF:eCommF!AF15)</f>
        <v>#REF!</v>
      </c>
      <c r="AG15" s="2" t="e">
        <f>SUM(RomashkaF:eCommF!AG15)</f>
        <v>#REF!</v>
      </c>
      <c r="AH15" s="2" t="e">
        <f>SUM(RomashkaF:eCommF!AH15)</f>
        <v>#REF!</v>
      </c>
      <c r="AI15" s="2" t="e">
        <f>SUM(RomashkaF:eCommF!AI15)</f>
        <v>#REF!</v>
      </c>
      <c r="AJ15" s="2" t="e">
        <f>SUM(RomashkaF:eCommF!AJ15)</f>
        <v>#REF!</v>
      </c>
      <c r="AK15" s="2" t="e">
        <f>SUM(RomashkaF:eCommF!AK15)</f>
        <v>#REF!</v>
      </c>
      <c r="AL15" s="2" t="e">
        <f>SUM(RomashkaF:eCommF!AL15)</f>
        <v>#REF!</v>
      </c>
      <c r="AM15" s="2" t="e">
        <f>SUM(RomashkaF:eCommF!AM15)</f>
        <v>#REF!</v>
      </c>
      <c r="AN15" s="2" t="e">
        <f>SUM(RomashkaF:eCommF!AN15)</f>
        <v>#REF!</v>
      </c>
      <c r="AO15" s="2" t="e">
        <f>SUM(RomashkaF:eCommF!AO15)</f>
        <v>#REF!</v>
      </c>
      <c r="AP15" s="2" t="e">
        <f>SUM(RomashkaF:eCommF!AP15)</f>
        <v>#REF!</v>
      </c>
      <c r="AQ15" s="2" t="e">
        <f>SUM(RomashkaF:eCommF!AQ15)</f>
        <v>#REF!</v>
      </c>
      <c r="AR15" s="2" t="e">
        <f>SUM(RomashkaF:eCommF!AR15)</f>
        <v>#REF!</v>
      </c>
    </row>
    <row r="16" spans="1:44" s="95" customFormat="1" ht="10.199999999999999" x14ac:dyDescent="0.2">
      <c r="A16" s="23">
        <f>ROW()</f>
        <v>16</v>
      </c>
      <c r="B16" s="138"/>
      <c r="E16" s="100">
        <v>1</v>
      </c>
      <c r="F16" s="63" t="s">
        <v>91</v>
      </c>
      <c r="G16" s="99" t="s">
        <v>83</v>
      </c>
      <c r="M16" s="103"/>
      <c r="Q16" s="102"/>
      <c r="R16" s="122"/>
      <c r="S16" s="17"/>
      <c r="T16" s="17"/>
      <c r="U16" s="18">
        <f>SUM(RomashkaF:eCommF!U16)</f>
        <v>0</v>
      </c>
      <c r="V16" s="18" t="e">
        <f>SUM(RomashkaF:eCommF!V16)</f>
        <v>#REF!</v>
      </c>
      <c r="W16" s="18" t="e">
        <f>SUM(RomashkaF:eCommF!W16)</f>
        <v>#REF!</v>
      </c>
      <c r="X16" s="18" t="e">
        <f>SUM(RomashkaF:eCommF!X16)</f>
        <v>#REF!</v>
      </c>
      <c r="Y16" s="18" t="e">
        <f>SUM(RomashkaF:eCommF!Y16)</f>
        <v>#REF!</v>
      </c>
      <c r="Z16" s="18" t="e">
        <f>SUM(RomashkaF:eCommF!Z16)</f>
        <v>#REF!</v>
      </c>
      <c r="AA16" s="18" t="e">
        <f>SUM(RomashkaF:eCommF!AA16)</f>
        <v>#REF!</v>
      </c>
      <c r="AB16" s="18" t="e">
        <f>SUM(RomashkaF:eCommF!AB16)</f>
        <v>#REF!</v>
      </c>
      <c r="AC16" s="18" t="e">
        <f>SUM(RomashkaF:eCommF!AC16)</f>
        <v>#REF!</v>
      </c>
      <c r="AD16" s="18" t="e">
        <f>SUM(RomashkaF:eCommF!AD16)</f>
        <v>#REF!</v>
      </c>
      <c r="AE16" s="18" t="e">
        <f>SUM(RomashkaF:eCommF!AE16)</f>
        <v>#REF!</v>
      </c>
      <c r="AF16" s="18" t="e">
        <f>SUM(RomashkaF:eCommF!AF16)</f>
        <v>#REF!</v>
      </c>
      <c r="AG16" s="18" t="e">
        <f>SUM(RomashkaF:eCommF!AG16)</f>
        <v>#REF!</v>
      </c>
      <c r="AH16" s="18" t="e">
        <f>SUM(RomashkaF:eCommF!AH16)</f>
        <v>#REF!</v>
      </c>
      <c r="AI16" s="18" t="e">
        <f>SUM(RomashkaF:eCommF!AI16)</f>
        <v>#REF!</v>
      </c>
      <c r="AJ16" s="18" t="e">
        <f>SUM(RomashkaF:eCommF!AJ16)</f>
        <v>#REF!</v>
      </c>
      <c r="AK16" s="18" t="e">
        <f>SUM(RomashkaF:eCommF!AK16)</f>
        <v>#REF!</v>
      </c>
      <c r="AL16" s="18" t="e">
        <f>SUM(RomashkaF:eCommF!AL16)</f>
        <v>#REF!</v>
      </c>
      <c r="AM16" s="18" t="e">
        <f>SUM(RomashkaF:eCommF!AM16)</f>
        <v>#REF!</v>
      </c>
      <c r="AN16" s="18" t="e">
        <f>SUM(RomashkaF:eCommF!AN16)</f>
        <v>#REF!</v>
      </c>
      <c r="AO16" s="18" t="e">
        <f>SUM(RomashkaF:eCommF!AO16)</f>
        <v>#REF!</v>
      </c>
      <c r="AP16" s="18" t="e">
        <f>SUM(RomashkaF:eCommF!AP16)</f>
        <v>#REF!</v>
      </c>
      <c r="AQ16" s="18" t="e">
        <f>SUM(RomashkaF:eCommF!AQ16)</f>
        <v>#REF!</v>
      </c>
      <c r="AR16" s="18" t="e">
        <f>SUM(RomashkaF:eCommF!AR16)</f>
        <v>#REF!</v>
      </c>
    </row>
    <row r="17" spans="1:44" s="95" customFormat="1" ht="10.199999999999999" x14ac:dyDescent="0.2">
      <c r="A17" s="23">
        <f>ROW()</f>
        <v>17</v>
      </c>
      <c r="B17" s="138"/>
      <c r="E17" s="100">
        <v>2</v>
      </c>
      <c r="F17" s="63" t="s">
        <v>91</v>
      </c>
      <c r="G17" s="99" t="s">
        <v>84</v>
      </c>
      <c r="M17" s="103"/>
      <c r="Q17" s="102"/>
      <c r="R17" s="122"/>
      <c r="S17" s="17"/>
      <c r="T17" s="17"/>
      <c r="U17" s="18">
        <f>SUM(RomashkaF:eCommF!U17)</f>
        <v>0</v>
      </c>
      <c r="V17" s="18" t="e">
        <f>SUM(RomashkaF:eCommF!V17)</f>
        <v>#REF!</v>
      </c>
      <c r="W17" s="18" t="e">
        <f>SUM(RomashkaF:eCommF!W17)</f>
        <v>#REF!</v>
      </c>
      <c r="X17" s="18" t="e">
        <f>SUM(RomashkaF:eCommF!X17)</f>
        <v>#REF!</v>
      </c>
      <c r="Y17" s="18" t="e">
        <f>SUM(RomashkaF:eCommF!Y17)</f>
        <v>#REF!</v>
      </c>
      <c r="Z17" s="18" t="e">
        <f>SUM(RomashkaF:eCommF!Z17)</f>
        <v>#REF!</v>
      </c>
      <c r="AA17" s="18" t="e">
        <f>SUM(RomashkaF:eCommF!AA17)</f>
        <v>#REF!</v>
      </c>
      <c r="AB17" s="18" t="e">
        <f>SUM(RomashkaF:eCommF!AB17)</f>
        <v>#REF!</v>
      </c>
      <c r="AC17" s="18" t="e">
        <f>SUM(RomashkaF:eCommF!AC17)</f>
        <v>#REF!</v>
      </c>
      <c r="AD17" s="18" t="e">
        <f>SUM(RomashkaF:eCommF!AD17)</f>
        <v>#REF!</v>
      </c>
      <c r="AE17" s="18" t="e">
        <f>SUM(RomashkaF:eCommF!AE17)</f>
        <v>#REF!</v>
      </c>
      <c r="AF17" s="18" t="e">
        <f>SUM(RomashkaF:eCommF!AF17)</f>
        <v>#REF!</v>
      </c>
      <c r="AG17" s="18" t="e">
        <f>SUM(RomashkaF:eCommF!AG17)</f>
        <v>#REF!</v>
      </c>
      <c r="AH17" s="18" t="e">
        <f>SUM(RomashkaF:eCommF!AH17)</f>
        <v>#REF!</v>
      </c>
      <c r="AI17" s="18" t="e">
        <f>SUM(RomashkaF:eCommF!AI17)</f>
        <v>#REF!</v>
      </c>
      <c r="AJ17" s="18" t="e">
        <f>SUM(RomashkaF:eCommF!AJ17)</f>
        <v>#REF!</v>
      </c>
      <c r="AK17" s="18" t="e">
        <f>SUM(RomashkaF:eCommF!AK17)</f>
        <v>#REF!</v>
      </c>
      <c r="AL17" s="18" t="e">
        <f>SUM(RomashkaF:eCommF!AL17)</f>
        <v>#REF!</v>
      </c>
      <c r="AM17" s="18" t="e">
        <f>SUM(RomashkaF:eCommF!AM17)</f>
        <v>#REF!</v>
      </c>
      <c r="AN17" s="18" t="e">
        <f>SUM(RomashkaF:eCommF!AN17)</f>
        <v>#REF!</v>
      </c>
      <c r="AO17" s="18" t="e">
        <f>SUM(RomashkaF:eCommF!AO17)</f>
        <v>#REF!</v>
      </c>
      <c r="AP17" s="18" t="e">
        <f>SUM(RomashkaF:eCommF!AP17)</f>
        <v>#REF!</v>
      </c>
      <c r="AQ17" s="18" t="e">
        <f>SUM(RomashkaF:eCommF!AQ17)</f>
        <v>#REF!</v>
      </c>
      <c r="AR17" s="18" t="e">
        <f>SUM(RomashkaF:eCommF!AR17)</f>
        <v>#REF!</v>
      </c>
    </row>
    <row r="18" spans="1:44" s="95" customFormat="1" ht="10.199999999999999" x14ac:dyDescent="0.2">
      <c r="A18" s="23">
        <f>ROW()</f>
        <v>18</v>
      </c>
      <c r="B18" s="138"/>
      <c r="E18" s="100">
        <v>3</v>
      </c>
      <c r="F18" s="63" t="s">
        <v>91</v>
      </c>
      <c r="G18" s="99" t="s">
        <v>85</v>
      </c>
      <c r="M18" s="103"/>
      <c r="Q18" s="102"/>
      <c r="R18" s="122"/>
      <c r="S18" s="17"/>
      <c r="T18" s="17"/>
      <c r="U18" s="18">
        <f>SUM(RomashkaF:eCommF!U18)</f>
        <v>0</v>
      </c>
      <c r="V18" s="18" t="e">
        <f>SUM(RomashkaF:eCommF!V18)</f>
        <v>#REF!</v>
      </c>
      <c r="W18" s="18" t="e">
        <f>SUM(RomashkaF:eCommF!W18)</f>
        <v>#REF!</v>
      </c>
      <c r="X18" s="18" t="e">
        <f>SUM(RomashkaF:eCommF!X18)</f>
        <v>#REF!</v>
      </c>
      <c r="Y18" s="18" t="e">
        <f>SUM(RomashkaF:eCommF!Y18)</f>
        <v>#REF!</v>
      </c>
      <c r="Z18" s="18" t="e">
        <f>SUM(RomashkaF:eCommF!Z18)</f>
        <v>#REF!</v>
      </c>
      <c r="AA18" s="18" t="e">
        <f>SUM(RomashkaF:eCommF!AA18)</f>
        <v>#REF!</v>
      </c>
      <c r="AB18" s="18" t="e">
        <f>SUM(RomashkaF:eCommF!AB18)</f>
        <v>#REF!</v>
      </c>
      <c r="AC18" s="18" t="e">
        <f>SUM(RomashkaF:eCommF!AC18)</f>
        <v>#REF!</v>
      </c>
      <c r="AD18" s="18" t="e">
        <f>SUM(RomashkaF:eCommF!AD18)</f>
        <v>#REF!</v>
      </c>
      <c r="AE18" s="18" t="e">
        <f>SUM(RomashkaF:eCommF!AE18)</f>
        <v>#REF!</v>
      </c>
      <c r="AF18" s="18" t="e">
        <f>SUM(RomashkaF:eCommF!AF18)</f>
        <v>#REF!</v>
      </c>
      <c r="AG18" s="18" t="e">
        <f>SUM(RomashkaF:eCommF!AG18)</f>
        <v>#REF!</v>
      </c>
      <c r="AH18" s="18" t="e">
        <f>SUM(RomashkaF:eCommF!AH18)</f>
        <v>#REF!</v>
      </c>
      <c r="AI18" s="18" t="e">
        <f>SUM(RomashkaF:eCommF!AI18)</f>
        <v>#REF!</v>
      </c>
      <c r="AJ18" s="18" t="e">
        <f>SUM(RomashkaF:eCommF!AJ18)</f>
        <v>#REF!</v>
      </c>
      <c r="AK18" s="18" t="e">
        <f>SUM(RomashkaF:eCommF!AK18)</f>
        <v>#REF!</v>
      </c>
      <c r="AL18" s="18" t="e">
        <f>SUM(RomashkaF:eCommF!AL18)</f>
        <v>#REF!</v>
      </c>
      <c r="AM18" s="18" t="e">
        <f>SUM(RomashkaF:eCommF!AM18)</f>
        <v>#REF!</v>
      </c>
      <c r="AN18" s="18" t="e">
        <f>SUM(RomashkaF:eCommF!AN18)</f>
        <v>#REF!</v>
      </c>
      <c r="AO18" s="18" t="e">
        <f>SUM(RomashkaF:eCommF!AO18)</f>
        <v>#REF!</v>
      </c>
      <c r="AP18" s="18" t="e">
        <f>SUM(RomashkaF:eCommF!AP18)</f>
        <v>#REF!</v>
      </c>
      <c r="AQ18" s="18" t="e">
        <f>SUM(RomashkaF:eCommF!AQ18)</f>
        <v>#REF!</v>
      </c>
      <c r="AR18" s="18" t="e">
        <f>SUM(RomashkaF:eCommF!AR18)</f>
        <v>#REF!</v>
      </c>
    </row>
    <row r="19" spans="1:44" s="95" customFormat="1" ht="10.199999999999999" x14ac:dyDescent="0.2">
      <c r="A19" s="23">
        <f>ROW()</f>
        <v>19</v>
      </c>
      <c r="B19" s="138"/>
      <c r="E19" s="100">
        <v>4</v>
      </c>
      <c r="F19" s="63" t="s">
        <v>91</v>
      </c>
      <c r="G19" s="99" t="s">
        <v>86</v>
      </c>
      <c r="M19" s="103"/>
      <c r="Q19" s="102"/>
      <c r="R19" s="122"/>
      <c r="S19" s="17"/>
      <c r="T19" s="17"/>
      <c r="U19" s="18">
        <f>SUM(RomashkaF:eCommF!U19)</f>
        <v>0</v>
      </c>
      <c r="V19" s="18" t="e">
        <f>SUM(RomashkaF:eCommF!V19)</f>
        <v>#REF!</v>
      </c>
      <c r="W19" s="18" t="e">
        <f>SUM(RomashkaF:eCommF!W19)</f>
        <v>#REF!</v>
      </c>
      <c r="X19" s="18" t="e">
        <f>SUM(RomashkaF:eCommF!X19)</f>
        <v>#REF!</v>
      </c>
      <c r="Y19" s="18" t="e">
        <f>SUM(RomashkaF:eCommF!Y19)</f>
        <v>#REF!</v>
      </c>
      <c r="Z19" s="18" t="e">
        <f>SUM(RomashkaF:eCommF!Z19)</f>
        <v>#REF!</v>
      </c>
      <c r="AA19" s="18" t="e">
        <f>SUM(RomashkaF:eCommF!AA19)</f>
        <v>#REF!</v>
      </c>
      <c r="AB19" s="18" t="e">
        <f>SUM(RomashkaF:eCommF!AB19)</f>
        <v>#REF!</v>
      </c>
      <c r="AC19" s="18" t="e">
        <f>SUM(RomashkaF:eCommF!AC19)</f>
        <v>#REF!</v>
      </c>
      <c r="AD19" s="18" t="e">
        <f>SUM(RomashkaF:eCommF!AD19)</f>
        <v>#REF!</v>
      </c>
      <c r="AE19" s="18" t="e">
        <f>SUM(RomashkaF:eCommF!AE19)</f>
        <v>#REF!</v>
      </c>
      <c r="AF19" s="18" t="e">
        <f>SUM(RomashkaF:eCommF!AF19)</f>
        <v>#REF!</v>
      </c>
      <c r="AG19" s="18" t="e">
        <f>SUM(RomashkaF:eCommF!AG19)</f>
        <v>#REF!</v>
      </c>
      <c r="AH19" s="18" t="e">
        <f>SUM(RomashkaF:eCommF!AH19)</f>
        <v>#REF!</v>
      </c>
      <c r="AI19" s="18" t="e">
        <f>SUM(RomashkaF:eCommF!AI19)</f>
        <v>#REF!</v>
      </c>
      <c r="AJ19" s="18" t="e">
        <f>SUM(RomashkaF:eCommF!AJ19)</f>
        <v>#REF!</v>
      </c>
      <c r="AK19" s="18" t="e">
        <f>SUM(RomashkaF:eCommF!AK19)</f>
        <v>#REF!</v>
      </c>
      <c r="AL19" s="18" t="e">
        <f>SUM(RomashkaF:eCommF!AL19)</f>
        <v>#REF!</v>
      </c>
      <c r="AM19" s="18" t="e">
        <f>SUM(RomashkaF:eCommF!AM19)</f>
        <v>#REF!</v>
      </c>
      <c r="AN19" s="18" t="e">
        <f>SUM(RomashkaF:eCommF!AN19)</f>
        <v>#REF!</v>
      </c>
      <c r="AO19" s="18" t="e">
        <f>SUM(RomashkaF:eCommF!AO19)</f>
        <v>#REF!</v>
      </c>
      <c r="AP19" s="18" t="e">
        <f>SUM(RomashkaF:eCommF!AP19)</f>
        <v>#REF!</v>
      </c>
      <c r="AQ19" s="18" t="e">
        <f>SUM(RomashkaF:eCommF!AQ19)</f>
        <v>#REF!</v>
      </c>
      <c r="AR19" s="18" t="e">
        <f>SUM(RomashkaF:eCommF!AR19)</f>
        <v>#REF!</v>
      </c>
    </row>
    <row r="20" spans="1:44" s="95" customFormat="1" ht="10.199999999999999" x14ac:dyDescent="0.2">
      <c r="A20" s="23">
        <f>ROW()</f>
        <v>20</v>
      </c>
      <c r="B20" s="138"/>
      <c r="E20" s="100">
        <v>5</v>
      </c>
      <c r="F20" s="63" t="s">
        <v>91</v>
      </c>
      <c r="G20" s="99" t="s">
        <v>87</v>
      </c>
      <c r="M20" s="103"/>
      <c r="Q20" s="102"/>
      <c r="R20" s="122"/>
      <c r="S20" s="17"/>
      <c r="T20" s="17"/>
      <c r="U20" s="18">
        <f>SUM(RomashkaF:eCommF!U20)</f>
        <v>0</v>
      </c>
      <c r="V20" s="18" t="e">
        <f>SUM(RomashkaF:eCommF!V20)</f>
        <v>#REF!</v>
      </c>
      <c r="W20" s="18" t="e">
        <f>SUM(RomashkaF:eCommF!W20)</f>
        <v>#REF!</v>
      </c>
      <c r="X20" s="18" t="e">
        <f>SUM(RomashkaF:eCommF!X20)</f>
        <v>#REF!</v>
      </c>
      <c r="Y20" s="18" t="e">
        <f>SUM(RomashkaF:eCommF!Y20)</f>
        <v>#REF!</v>
      </c>
      <c r="Z20" s="18" t="e">
        <f>SUM(RomashkaF:eCommF!Z20)</f>
        <v>#REF!</v>
      </c>
      <c r="AA20" s="18" t="e">
        <f>SUM(RomashkaF:eCommF!AA20)</f>
        <v>#REF!</v>
      </c>
      <c r="AB20" s="18" t="e">
        <f>SUM(RomashkaF:eCommF!AB20)</f>
        <v>#REF!</v>
      </c>
      <c r="AC20" s="18" t="e">
        <f>SUM(RomashkaF:eCommF!AC20)</f>
        <v>#REF!</v>
      </c>
      <c r="AD20" s="18" t="e">
        <f>SUM(RomashkaF:eCommF!AD20)</f>
        <v>#REF!</v>
      </c>
      <c r="AE20" s="18" t="e">
        <f>SUM(RomashkaF:eCommF!AE20)</f>
        <v>#REF!</v>
      </c>
      <c r="AF20" s="18" t="e">
        <f>SUM(RomashkaF:eCommF!AF20)</f>
        <v>#REF!</v>
      </c>
      <c r="AG20" s="18" t="e">
        <f>SUM(RomashkaF:eCommF!AG20)</f>
        <v>#REF!</v>
      </c>
      <c r="AH20" s="18" t="e">
        <f>SUM(RomashkaF:eCommF!AH20)</f>
        <v>#REF!</v>
      </c>
      <c r="AI20" s="18" t="e">
        <f>SUM(RomashkaF:eCommF!AI20)</f>
        <v>#REF!</v>
      </c>
      <c r="AJ20" s="18" t="e">
        <f>SUM(RomashkaF:eCommF!AJ20)</f>
        <v>#REF!</v>
      </c>
      <c r="AK20" s="18" t="e">
        <f>SUM(RomashkaF:eCommF!AK20)</f>
        <v>#REF!</v>
      </c>
      <c r="AL20" s="18" t="e">
        <f>SUM(RomashkaF:eCommF!AL20)</f>
        <v>#REF!</v>
      </c>
      <c r="AM20" s="18" t="e">
        <f>SUM(RomashkaF:eCommF!AM20)</f>
        <v>#REF!</v>
      </c>
      <c r="AN20" s="18" t="e">
        <f>SUM(RomashkaF:eCommF!AN20)</f>
        <v>#REF!</v>
      </c>
      <c r="AO20" s="18" t="e">
        <f>SUM(RomashkaF:eCommF!AO20)</f>
        <v>#REF!</v>
      </c>
      <c r="AP20" s="18" t="e">
        <f>SUM(RomashkaF:eCommF!AP20)</f>
        <v>#REF!</v>
      </c>
      <c r="AQ20" s="18" t="e">
        <f>SUM(RomashkaF:eCommF!AQ20)</f>
        <v>#REF!</v>
      </c>
      <c r="AR20" s="18" t="e">
        <f>SUM(RomashkaF:eCommF!AR20)</f>
        <v>#REF!</v>
      </c>
    </row>
    <row r="21" spans="1:44" s="95" customFormat="1" ht="10.199999999999999" x14ac:dyDescent="0.2">
      <c r="A21" s="23">
        <f>ROW()</f>
        <v>21</v>
      </c>
      <c r="B21" s="138"/>
      <c r="E21" s="100">
        <v>6</v>
      </c>
      <c r="F21" s="63" t="s">
        <v>91</v>
      </c>
      <c r="G21" s="99" t="s">
        <v>88</v>
      </c>
      <c r="M21" s="103"/>
      <c r="Q21" s="102"/>
      <c r="R21" s="122"/>
      <c r="S21" s="17"/>
      <c r="T21" s="17"/>
      <c r="U21" s="18">
        <f>SUM(RomashkaF:eCommF!U21)</f>
        <v>0</v>
      </c>
      <c r="V21" s="18" t="e">
        <f>SUM(RomashkaF:eCommF!V21)</f>
        <v>#REF!</v>
      </c>
      <c r="W21" s="18" t="e">
        <f>SUM(RomashkaF:eCommF!W21)</f>
        <v>#REF!</v>
      </c>
      <c r="X21" s="18" t="e">
        <f>SUM(RomashkaF:eCommF!X21)</f>
        <v>#REF!</v>
      </c>
      <c r="Y21" s="18" t="e">
        <f>SUM(RomashkaF:eCommF!Y21)</f>
        <v>#REF!</v>
      </c>
      <c r="Z21" s="18" t="e">
        <f>SUM(RomashkaF:eCommF!Z21)</f>
        <v>#REF!</v>
      </c>
      <c r="AA21" s="18" t="e">
        <f>SUM(RomashkaF:eCommF!AA21)</f>
        <v>#REF!</v>
      </c>
      <c r="AB21" s="18" t="e">
        <f>SUM(RomashkaF:eCommF!AB21)</f>
        <v>#REF!</v>
      </c>
      <c r="AC21" s="18" t="e">
        <f>SUM(RomashkaF:eCommF!AC21)</f>
        <v>#REF!</v>
      </c>
      <c r="AD21" s="18" t="e">
        <f>SUM(RomashkaF:eCommF!AD21)</f>
        <v>#REF!</v>
      </c>
      <c r="AE21" s="18" t="e">
        <f>SUM(RomashkaF:eCommF!AE21)</f>
        <v>#REF!</v>
      </c>
      <c r="AF21" s="18" t="e">
        <f>SUM(RomashkaF:eCommF!AF21)</f>
        <v>#REF!</v>
      </c>
      <c r="AG21" s="18" t="e">
        <f>SUM(RomashkaF:eCommF!AG21)</f>
        <v>#REF!</v>
      </c>
      <c r="AH21" s="18" t="e">
        <f>SUM(RomashkaF:eCommF!AH21)</f>
        <v>#REF!</v>
      </c>
      <c r="AI21" s="18" t="e">
        <f>SUM(RomashkaF:eCommF!AI21)</f>
        <v>#REF!</v>
      </c>
      <c r="AJ21" s="18" t="e">
        <f>SUM(RomashkaF:eCommF!AJ21)</f>
        <v>#REF!</v>
      </c>
      <c r="AK21" s="18" t="e">
        <f>SUM(RomashkaF:eCommF!AK21)</f>
        <v>#REF!</v>
      </c>
      <c r="AL21" s="18" t="e">
        <f>SUM(RomashkaF:eCommF!AL21)</f>
        <v>#REF!</v>
      </c>
      <c r="AM21" s="18" t="e">
        <f>SUM(RomashkaF:eCommF!AM21)</f>
        <v>#REF!</v>
      </c>
      <c r="AN21" s="18" t="e">
        <f>SUM(RomashkaF:eCommF!AN21)</f>
        <v>#REF!</v>
      </c>
      <c r="AO21" s="18" t="e">
        <f>SUM(RomashkaF:eCommF!AO21)</f>
        <v>#REF!</v>
      </c>
      <c r="AP21" s="18" t="e">
        <f>SUM(RomashkaF:eCommF!AP21)</f>
        <v>#REF!</v>
      </c>
      <c r="AQ21" s="18" t="e">
        <f>SUM(RomashkaF:eCommF!AQ21)</f>
        <v>#REF!</v>
      </c>
      <c r="AR21" s="18" t="e">
        <f>SUM(RomashkaF:eCommF!AR21)</f>
        <v>#REF!</v>
      </c>
    </row>
    <row r="22" spans="1:44" s="95" customFormat="1" ht="10.199999999999999" x14ac:dyDescent="0.2">
      <c r="A22" s="23">
        <f>ROW()</f>
        <v>22</v>
      </c>
      <c r="B22" s="138"/>
      <c r="E22" s="100">
        <v>7</v>
      </c>
      <c r="F22" s="63" t="s">
        <v>91</v>
      </c>
      <c r="G22" s="99" t="s">
        <v>89</v>
      </c>
      <c r="M22" s="103"/>
      <c r="Q22" s="102"/>
      <c r="R22" s="122"/>
      <c r="S22" s="17"/>
      <c r="T22" s="17"/>
      <c r="U22" s="18">
        <f>SUM(RomashkaF:eCommF!U22)</f>
        <v>0</v>
      </c>
      <c r="V22" s="18" t="e">
        <f>SUM(RomashkaF:eCommF!V22)</f>
        <v>#REF!</v>
      </c>
      <c r="W22" s="18" t="e">
        <f>SUM(RomashkaF:eCommF!W22)</f>
        <v>#REF!</v>
      </c>
      <c r="X22" s="18" t="e">
        <f>SUM(RomashkaF:eCommF!X22)</f>
        <v>#REF!</v>
      </c>
      <c r="Y22" s="18" t="e">
        <f>SUM(RomashkaF:eCommF!Y22)</f>
        <v>#REF!</v>
      </c>
      <c r="Z22" s="18" t="e">
        <f>SUM(RomashkaF:eCommF!Z22)</f>
        <v>#REF!</v>
      </c>
      <c r="AA22" s="18" t="e">
        <f>SUM(RomashkaF:eCommF!AA22)</f>
        <v>#REF!</v>
      </c>
      <c r="AB22" s="18" t="e">
        <f>SUM(RomashkaF:eCommF!AB22)</f>
        <v>#REF!</v>
      </c>
      <c r="AC22" s="18" t="e">
        <f>SUM(RomashkaF:eCommF!AC22)</f>
        <v>#REF!</v>
      </c>
      <c r="AD22" s="18" t="e">
        <f>SUM(RomashkaF:eCommF!AD22)</f>
        <v>#REF!</v>
      </c>
      <c r="AE22" s="18" t="e">
        <f>SUM(RomashkaF:eCommF!AE22)</f>
        <v>#REF!</v>
      </c>
      <c r="AF22" s="18" t="e">
        <f>SUM(RomashkaF:eCommF!AF22)</f>
        <v>#REF!</v>
      </c>
      <c r="AG22" s="18" t="e">
        <f>SUM(RomashkaF:eCommF!AG22)</f>
        <v>#REF!</v>
      </c>
      <c r="AH22" s="18" t="e">
        <f>SUM(RomashkaF:eCommF!AH22)</f>
        <v>#REF!</v>
      </c>
      <c r="AI22" s="18" t="e">
        <f>SUM(RomashkaF:eCommF!AI22)</f>
        <v>#REF!</v>
      </c>
      <c r="AJ22" s="18" t="e">
        <f>SUM(RomashkaF:eCommF!AJ22)</f>
        <v>#REF!</v>
      </c>
      <c r="AK22" s="18" t="e">
        <f>SUM(RomashkaF:eCommF!AK22)</f>
        <v>#REF!</v>
      </c>
      <c r="AL22" s="18" t="e">
        <f>SUM(RomashkaF:eCommF!AL22)</f>
        <v>#REF!</v>
      </c>
      <c r="AM22" s="18" t="e">
        <f>SUM(RomashkaF:eCommF!AM22)</f>
        <v>#REF!</v>
      </c>
      <c r="AN22" s="18" t="e">
        <f>SUM(RomashkaF:eCommF!AN22)</f>
        <v>#REF!</v>
      </c>
      <c r="AO22" s="18" t="e">
        <f>SUM(RomashkaF:eCommF!AO22)</f>
        <v>#REF!</v>
      </c>
      <c r="AP22" s="18" t="e">
        <f>SUM(RomashkaF:eCommF!AP22)</f>
        <v>#REF!</v>
      </c>
      <c r="AQ22" s="18" t="e">
        <f>SUM(RomashkaF:eCommF!AQ22)</f>
        <v>#REF!</v>
      </c>
      <c r="AR22" s="18" t="e">
        <f>SUM(RomashkaF:eCommF!AR22)</f>
        <v>#REF!</v>
      </c>
    </row>
    <row r="23" spans="1:44" s="95" customFormat="1" ht="10.199999999999999" x14ac:dyDescent="0.2">
      <c r="A23" s="23">
        <f>ROW()</f>
        <v>23</v>
      </c>
      <c r="B23" s="138"/>
      <c r="E23" s="100">
        <v>8</v>
      </c>
      <c r="F23" s="63" t="s">
        <v>91</v>
      </c>
      <c r="G23" s="99" t="s">
        <v>90</v>
      </c>
      <c r="M23" s="103"/>
      <c r="Q23" s="102"/>
      <c r="R23" s="122"/>
      <c r="S23" s="17"/>
      <c r="T23" s="17"/>
      <c r="U23" s="18">
        <f>SUM(RomashkaF:eCommF!U23)</f>
        <v>0</v>
      </c>
      <c r="V23" s="18" t="e">
        <f>SUM(RomashkaF:eCommF!V23)</f>
        <v>#REF!</v>
      </c>
      <c r="W23" s="18" t="e">
        <f>SUM(RomashkaF:eCommF!W23)</f>
        <v>#REF!</v>
      </c>
      <c r="X23" s="18" t="e">
        <f>SUM(RomashkaF:eCommF!X23)</f>
        <v>#REF!</v>
      </c>
      <c r="Y23" s="18" t="e">
        <f>SUM(RomashkaF:eCommF!Y23)</f>
        <v>#REF!</v>
      </c>
      <c r="Z23" s="18" t="e">
        <f>SUM(RomashkaF:eCommF!Z23)</f>
        <v>#REF!</v>
      </c>
      <c r="AA23" s="18" t="e">
        <f>SUM(RomashkaF:eCommF!AA23)</f>
        <v>#REF!</v>
      </c>
      <c r="AB23" s="18" t="e">
        <f>SUM(RomashkaF:eCommF!AB23)</f>
        <v>#REF!</v>
      </c>
      <c r="AC23" s="18" t="e">
        <f>SUM(RomashkaF:eCommF!AC23)</f>
        <v>#REF!</v>
      </c>
      <c r="AD23" s="18" t="e">
        <f>SUM(RomashkaF:eCommF!AD23)</f>
        <v>#REF!</v>
      </c>
      <c r="AE23" s="18" t="e">
        <f>SUM(RomashkaF:eCommF!AE23)</f>
        <v>#REF!</v>
      </c>
      <c r="AF23" s="18" t="e">
        <f>SUM(RomashkaF:eCommF!AF23)</f>
        <v>#REF!</v>
      </c>
      <c r="AG23" s="18" t="e">
        <f>SUM(RomashkaF:eCommF!AG23)</f>
        <v>#REF!</v>
      </c>
      <c r="AH23" s="18" t="e">
        <f>SUM(RomashkaF:eCommF!AH23)</f>
        <v>#REF!</v>
      </c>
      <c r="AI23" s="18" t="e">
        <f>SUM(RomashkaF:eCommF!AI23)</f>
        <v>#REF!</v>
      </c>
      <c r="AJ23" s="18" t="e">
        <f>SUM(RomashkaF:eCommF!AJ23)</f>
        <v>#REF!</v>
      </c>
      <c r="AK23" s="18" t="e">
        <f>SUM(RomashkaF:eCommF!AK23)</f>
        <v>#REF!</v>
      </c>
      <c r="AL23" s="18" t="e">
        <f>SUM(RomashkaF:eCommF!AL23)</f>
        <v>#REF!</v>
      </c>
      <c r="AM23" s="18" t="e">
        <f>SUM(RomashkaF:eCommF!AM23)</f>
        <v>#REF!</v>
      </c>
      <c r="AN23" s="18" t="e">
        <f>SUM(RomashkaF:eCommF!AN23)</f>
        <v>#REF!</v>
      </c>
      <c r="AO23" s="18" t="e">
        <f>SUM(RomashkaF:eCommF!AO23)</f>
        <v>#REF!</v>
      </c>
      <c r="AP23" s="18" t="e">
        <f>SUM(RomashkaF:eCommF!AP23)</f>
        <v>#REF!</v>
      </c>
      <c r="AQ23" s="18" t="e">
        <f>SUM(RomashkaF:eCommF!AQ23)</f>
        <v>#REF!</v>
      </c>
      <c r="AR23" s="18" t="e">
        <f>SUM(RomashkaF:eCommF!AR23)</f>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SUM(RomashkaF:eCommF!U25)</f>
        <v>0</v>
      </c>
      <c r="V25" s="2" t="e">
        <f>SUM(RomashkaF:eCommF!V25)</f>
        <v>#REF!</v>
      </c>
      <c r="W25" s="2" t="e">
        <f>SUM(RomashkaF:eCommF!W25)</f>
        <v>#REF!</v>
      </c>
      <c r="X25" s="2" t="e">
        <f>SUM(RomashkaF:eCommF!X25)</f>
        <v>#REF!</v>
      </c>
      <c r="Y25" s="2" t="e">
        <f>SUM(RomashkaF:eCommF!Y25)</f>
        <v>#REF!</v>
      </c>
      <c r="Z25" s="2" t="e">
        <f>SUM(RomashkaF:eCommF!Z25)</f>
        <v>#REF!</v>
      </c>
      <c r="AA25" s="2" t="e">
        <f>SUM(RomashkaF:eCommF!AA25)</f>
        <v>#REF!</v>
      </c>
      <c r="AB25" s="2" t="e">
        <f>SUM(RomashkaF:eCommF!AB25)</f>
        <v>#REF!</v>
      </c>
      <c r="AC25" s="2" t="e">
        <f>SUM(RomashkaF:eCommF!AC25)</f>
        <v>#REF!</v>
      </c>
      <c r="AD25" s="2" t="e">
        <f>SUM(RomashkaF:eCommF!AD25)</f>
        <v>#REF!</v>
      </c>
      <c r="AE25" s="2" t="e">
        <f>SUM(RomashkaF:eCommF!AE25)</f>
        <v>#REF!</v>
      </c>
      <c r="AF25" s="2" t="e">
        <f>SUM(RomashkaF:eCommF!AF25)</f>
        <v>#REF!</v>
      </c>
      <c r="AG25" s="2" t="e">
        <f>SUM(RomashkaF:eCommF!AG25)</f>
        <v>#REF!</v>
      </c>
      <c r="AH25" s="2" t="e">
        <f>SUM(RomashkaF:eCommF!AH25)</f>
        <v>#REF!</v>
      </c>
      <c r="AI25" s="2" t="e">
        <f>SUM(RomashkaF:eCommF!AI25)</f>
        <v>#REF!</v>
      </c>
      <c r="AJ25" s="2" t="e">
        <f>SUM(RomashkaF:eCommF!AJ25)</f>
        <v>#REF!</v>
      </c>
      <c r="AK25" s="2" t="e">
        <f>SUM(RomashkaF:eCommF!AK25)</f>
        <v>#REF!</v>
      </c>
      <c r="AL25" s="2" t="e">
        <f>SUM(RomashkaF:eCommF!AL25)</f>
        <v>#REF!</v>
      </c>
      <c r="AM25" s="2" t="e">
        <f>SUM(RomashkaF:eCommF!AM25)</f>
        <v>#REF!</v>
      </c>
      <c r="AN25" s="2" t="e">
        <f>SUM(RomashkaF:eCommF!AN25)</f>
        <v>#REF!</v>
      </c>
      <c r="AO25" s="2" t="e">
        <f>SUM(RomashkaF:eCommF!AO25)</f>
        <v>#REF!</v>
      </c>
      <c r="AP25" s="2" t="e">
        <f>SUM(RomashkaF:eCommF!AP25)</f>
        <v>#REF!</v>
      </c>
      <c r="AQ25" s="2" t="e">
        <f>SUM(RomashkaF:eCommF!AQ25)</f>
        <v>#REF!</v>
      </c>
      <c r="AR25" s="2" t="e">
        <f>SUM(RomashkaF:eCommF!AR25)</f>
        <v>#REF!</v>
      </c>
    </row>
    <row r="26" spans="1:44" s="95" customFormat="1" ht="10.199999999999999" x14ac:dyDescent="0.2">
      <c r="A26" s="23">
        <f>ROW()</f>
        <v>26</v>
      </c>
      <c r="B26" s="138"/>
      <c r="E26" s="100">
        <v>1</v>
      </c>
      <c r="F26" s="63" t="s">
        <v>11</v>
      </c>
      <c r="G26" s="99" t="s">
        <v>83</v>
      </c>
      <c r="M26" s="103"/>
      <c r="Q26" s="102"/>
      <c r="R26" s="122"/>
      <c r="S26" s="17"/>
      <c r="T26" s="17"/>
      <c r="U26" s="18">
        <f>SUM(RomashkaF:eCommF!U26)</f>
        <v>0</v>
      </c>
      <c r="V26" s="18" t="e">
        <f>SUM(RomashkaF:eCommF!V26)</f>
        <v>#REF!</v>
      </c>
      <c r="W26" s="18" t="e">
        <f>SUM(RomashkaF:eCommF!W26)</f>
        <v>#REF!</v>
      </c>
      <c r="X26" s="18" t="e">
        <f>SUM(RomashkaF:eCommF!X26)</f>
        <v>#REF!</v>
      </c>
      <c r="Y26" s="18" t="e">
        <f>SUM(RomashkaF:eCommF!Y26)</f>
        <v>#REF!</v>
      </c>
      <c r="Z26" s="18" t="e">
        <f>SUM(RomashkaF:eCommF!Z26)</f>
        <v>#REF!</v>
      </c>
      <c r="AA26" s="18" t="e">
        <f>SUM(RomashkaF:eCommF!AA26)</f>
        <v>#REF!</v>
      </c>
      <c r="AB26" s="18" t="e">
        <f>SUM(RomashkaF:eCommF!AB26)</f>
        <v>#REF!</v>
      </c>
      <c r="AC26" s="18" t="e">
        <f>SUM(RomashkaF:eCommF!AC26)</f>
        <v>#REF!</v>
      </c>
      <c r="AD26" s="18" t="e">
        <f>SUM(RomashkaF:eCommF!AD26)</f>
        <v>#REF!</v>
      </c>
      <c r="AE26" s="18" t="e">
        <f>SUM(RomashkaF:eCommF!AE26)</f>
        <v>#REF!</v>
      </c>
      <c r="AF26" s="18" t="e">
        <f>SUM(RomashkaF:eCommF!AF26)</f>
        <v>#REF!</v>
      </c>
      <c r="AG26" s="18" t="e">
        <f>SUM(RomashkaF:eCommF!AG26)</f>
        <v>#REF!</v>
      </c>
      <c r="AH26" s="18" t="e">
        <f>SUM(RomashkaF:eCommF!AH26)</f>
        <v>#REF!</v>
      </c>
      <c r="AI26" s="18" t="e">
        <f>SUM(RomashkaF:eCommF!AI26)</f>
        <v>#REF!</v>
      </c>
      <c r="AJ26" s="18" t="e">
        <f>SUM(RomashkaF:eCommF!AJ26)</f>
        <v>#REF!</v>
      </c>
      <c r="AK26" s="18" t="e">
        <f>SUM(RomashkaF:eCommF!AK26)</f>
        <v>#REF!</v>
      </c>
      <c r="AL26" s="18" t="e">
        <f>SUM(RomashkaF:eCommF!AL26)</f>
        <v>#REF!</v>
      </c>
      <c r="AM26" s="18" t="e">
        <f>SUM(RomashkaF:eCommF!AM26)</f>
        <v>#REF!</v>
      </c>
      <c r="AN26" s="18" t="e">
        <f>SUM(RomashkaF:eCommF!AN26)</f>
        <v>#REF!</v>
      </c>
      <c r="AO26" s="18" t="e">
        <f>SUM(RomashkaF:eCommF!AO26)</f>
        <v>#REF!</v>
      </c>
      <c r="AP26" s="18" t="e">
        <f>SUM(RomashkaF:eCommF!AP26)</f>
        <v>#REF!</v>
      </c>
      <c r="AQ26" s="18" t="e">
        <f>SUM(RomashkaF:eCommF!AQ26)</f>
        <v>#REF!</v>
      </c>
      <c r="AR26" s="18" t="e">
        <f>SUM(RomashkaF:eCommF!AR26)</f>
        <v>#REF!</v>
      </c>
    </row>
    <row r="27" spans="1:44" s="95" customFormat="1" ht="10.199999999999999" x14ac:dyDescent="0.2">
      <c r="A27" s="23">
        <f>ROW()</f>
        <v>27</v>
      </c>
      <c r="B27" s="138"/>
      <c r="E27" s="100">
        <v>2</v>
      </c>
      <c r="F27" s="63" t="s">
        <v>11</v>
      </c>
      <c r="G27" s="99" t="s">
        <v>84</v>
      </c>
      <c r="M27" s="103"/>
      <c r="Q27" s="102"/>
      <c r="R27" s="122"/>
      <c r="S27" s="17"/>
      <c r="T27" s="17"/>
      <c r="U27" s="18">
        <f>SUM(RomashkaF:eCommF!U27)</f>
        <v>0</v>
      </c>
      <c r="V27" s="18" t="e">
        <f>SUM(RomashkaF:eCommF!V27)</f>
        <v>#REF!</v>
      </c>
      <c r="W27" s="18" t="e">
        <f>SUM(RomashkaF:eCommF!W27)</f>
        <v>#REF!</v>
      </c>
      <c r="X27" s="18" t="e">
        <f>SUM(RomashkaF:eCommF!X27)</f>
        <v>#REF!</v>
      </c>
      <c r="Y27" s="18" t="e">
        <f>SUM(RomashkaF:eCommF!Y27)</f>
        <v>#REF!</v>
      </c>
      <c r="Z27" s="18" t="e">
        <f>SUM(RomashkaF:eCommF!Z27)</f>
        <v>#REF!</v>
      </c>
      <c r="AA27" s="18" t="e">
        <f>SUM(RomashkaF:eCommF!AA27)</f>
        <v>#REF!</v>
      </c>
      <c r="AB27" s="18" t="e">
        <f>SUM(RomashkaF:eCommF!AB27)</f>
        <v>#REF!</v>
      </c>
      <c r="AC27" s="18" t="e">
        <f>SUM(RomashkaF:eCommF!AC27)</f>
        <v>#REF!</v>
      </c>
      <c r="AD27" s="18" t="e">
        <f>SUM(RomashkaF:eCommF!AD27)</f>
        <v>#REF!</v>
      </c>
      <c r="AE27" s="18" t="e">
        <f>SUM(RomashkaF:eCommF!AE27)</f>
        <v>#REF!</v>
      </c>
      <c r="AF27" s="18" t="e">
        <f>SUM(RomashkaF:eCommF!AF27)</f>
        <v>#REF!</v>
      </c>
      <c r="AG27" s="18" t="e">
        <f>SUM(RomashkaF:eCommF!AG27)</f>
        <v>#REF!</v>
      </c>
      <c r="AH27" s="18" t="e">
        <f>SUM(RomashkaF:eCommF!AH27)</f>
        <v>#REF!</v>
      </c>
      <c r="AI27" s="18" t="e">
        <f>SUM(RomashkaF:eCommF!AI27)</f>
        <v>#REF!</v>
      </c>
      <c r="AJ27" s="18" t="e">
        <f>SUM(RomashkaF:eCommF!AJ27)</f>
        <v>#REF!</v>
      </c>
      <c r="AK27" s="18" t="e">
        <f>SUM(RomashkaF:eCommF!AK27)</f>
        <v>#REF!</v>
      </c>
      <c r="AL27" s="18" t="e">
        <f>SUM(RomashkaF:eCommF!AL27)</f>
        <v>#REF!</v>
      </c>
      <c r="AM27" s="18" t="e">
        <f>SUM(RomashkaF:eCommF!AM27)</f>
        <v>#REF!</v>
      </c>
      <c r="AN27" s="18" t="e">
        <f>SUM(RomashkaF:eCommF!AN27)</f>
        <v>#REF!</v>
      </c>
      <c r="AO27" s="18" t="e">
        <f>SUM(RomashkaF:eCommF!AO27)</f>
        <v>#REF!</v>
      </c>
      <c r="AP27" s="18" t="e">
        <f>SUM(RomashkaF:eCommF!AP27)</f>
        <v>#REF!</v>
      </c>
      <c r="AQ27" s="18" t="e">
        <f>SUM(RomashkaF:eCommF!AQ27)</f>
        <v>#REF!</v>
      </c>
      <c r="AR27" s="18" t="e">
        <f>SUM(RomashkaF:eCommF!AR27)</f>
        <v>#REF!</v>
      </c>
    </row>
    <row r="28" spans="1:44" s="95" customFormat="1" ht="10.199999999999999" x14ac:dyDescent="0.2">
      <c r="A28" s="23">
        <f>ROW()</f>
        <v>28</v>
      </c>
      <c r="B28" s="138"/>
      <c r="E28" s="100">
        <v>3</v>
      </c>
      <c r="F28" s="63" t="s">
        <v>11</v>
      </c>
      <c r="G28" s="99" t="s">
        <v>85</v>
      </c>
      <c r="M28" s="103"/>
      <c r="Q28" s="102"/>
      <c r="R28" s="122"/>
      <c r="S28" s="17"/>
      <c r="T28" s="17"/>
      <c r="U28" s="18">
        <f>SUM(RomashkaF:eCommF!U28)</f>
        <v>0</v>
      </c>
      <c r="V28" s="18" t="e">
        <f>SUM(RomashkaF:eCommF!V28)</f>
        <v>#REF!</v>
      </c>
      <c r="W28" s="18" t="e">
        <f>SUM(RomashkaF:eCommF!W28)</f>
        <v>#REF!</v>
      </c>
      <c r="X28" s="18" t="e">
        <f>SUM(RomashkaF:eCommF!X28)</f>
        <v>#REF!</v>
      </c>
      <c r="Y28" s="18" t="e">
        <f>SUM(RomashkaF:eCommF!Y28)</f>
        <v>#REF!</v>
      </c>
      <c r="Z28" s="18" t="e">
        <f>SUM(RomashkaF:eCommF!Z28)</f>
        <v>#REF!</v>
      </c>
      <c r="AA28" s="18" t="e">
        <f>SUM(RomashkaF:eCommF!AA28)</f>
        <v>#REF!</v>
      </c>
      <c r="AB28" s="18" t="e">
        <f>SUM(RomashkaF:eCommF!AB28)</f>
        <v>#REF!</v>
      </c>
      <c r="AC28" s="18" t="e">
        <f>SUM(RomashkaF:eCommF!AC28)</f>
        <v>#REF!</v>
      </c>
      <c r="AD28" s="18" t="e">
        <f>SUM(RomashkaF:eCommF!AD28)</f>
        <v>#REF!</v>
      </c>
      <c r="AE28" s="18" t="e">
        <f>SUM(RomashkaF:eCommF!AE28)</f>
        <v>#REF!</v>
      </c>
      <c r="AF28" s="18" t="e">
        <f>SUM(RomashkaF:eCommF!AF28)</f>
        <v>#REF!</v>
      </c>
      <c r="AG28" s="18" t="e">
        <f>SUM(RomashkaF:eCommF!AG28)</f>
        <v>#REF!</v>
      </c>
      <c r="AH28" s="18" t="e">
        <f>SUM(RomashkaF:eCommF!AH28)</f>
        <v>#REF!</v>
      </c>
      <c r="AI28" s="18" t="e">
        <f>SUM(RomashkaF:eCommF!AI28)</f>
        <v>#REF!</v>
      </c>
      <c r="AJ28" s="18" t="e">
        <f>SUM(RomashkaF:eCommF!AJ28)</f>
        <v>#REF!</v>
      </c>
      <c r="AK28" s="18" t="e">
        <f>SUM(RomashkaF:eCommF!AK28)</f>
        <v>#REF!</v>
      </c>
      <c r="AL28" s="18" t="e">
        <f>SUM(RomashkaF:eCommF!AL28)</f>
        <v>#REF!</v>
      </c>
      <c r="AM28" s="18" t="e">
        <f>SUM(RomashkaF:eCommF!AM28)</f>
        <v>#REF!</v>
      </c>
      <c r="AN28" s="18" t="e">
        <f>SUM(RomashkaF:eCommF!AN28)</f>
        <v>#REF!</v>
      </c>
      <c r="AO28" s="18" t="e">
        <f>SUM(RomashkaF:eCommF!AO28)</f>
        <v>#REF!</v>
      </c>
      <c r="AP28" s="18" t="e">
        <f>SUM(RomashkaF:eCommF!AP28)</f>
        <v>#REF!</v>
      </c>
      <c r="AQ28" s="18" t="e">
        <f>SUM(RomashkaF:eCommF!AQ28)</f>
        <v>#REF!</v>
      </c>
      <c r="AR28" s="18" t="e">
        <f>SUM(RomashkaF:eCommF!AR28)</f>
        <v>#REF!</v>
      </c>
    </row>
    <row r="29" spans="1:44" s="95" customFormat="1" ht="10.199999999999999" x14ac:dyDescent="0.2">
      <c r="A29" s="23">
        <f>ROW()</f>
        <v>29</v>
      </c>
      <c r="B29" s="138"/>
      <c r="E29" s="100">
        <v>4</v>
      </c>
      <c r="F29" s="63" t="s">
        <v>11</v>
      </c>
      <c r="G29" s="99" t="s">
        <v>86</v>
      </c>
      <c r="M29" s="103"/>
      <c r="Q29" s="102"/>
      <c r="R29" s="122"/>
      <c r="S29" s="17"/>
      <c r="T29" s="17"/>
      <c r="U29" s="18">
        <f>SUM(RomashkaF:eCommF!U29)</f>
        <v>0</v>
      </c>
      <c r="V29" s="18" t="e">
        <f>SUM(RomashkaF:eCommF!V29)</f>
        <v>#REF!</v>
      </c>
      <c r="W29" s="18" t="e">
        <f>SUM(RomashkaF:eCommF!W29)</f>
        <v>#REF!</v>
      </c>
      <c r="X29" s="18" t="e">
        <f>SUM(RomashkaF:eCommF!X29)</f>
        <v>#REF!</v>
      </c>
      <c r="Y29" s="18" t="e">
        <f>SUM(RomashkaF:eCommF!Y29)</f>
        <v>#REF!</v>
      </c>
      <c r="Z29" s="18" t="e">
        <f>SUM(RomashkaF:eCommF!Z29)</f>
        <v>#REF!</v>
      </c>
      <c r="AA29" s="18" t="e">
        <f>SUM(RomashkaF:eCommF!AA29)</f>
        <v>#REF!</v>
      </c>
      <c r="AB29" s="18" t="e">
        <f>SUM(RomashkaF:eCommF!AB29)</f>
        <v>#REF!</v>
      </c>
      <c r="AC29" s="18" t="e">
        <f>SUM(RomashkaF:eCommF!AC29)</f>
        <v>#REF!</v>
      </c>
      <c r="AD29" s="18" t="e">
        <f>SUM(RomashkaF:eCommF!AD29)</f>
        <v>#REF!</v>
      </c>
      <c r="AE29" s="18" t="e">
        <f>SUM(RomashkaF:eCommF!AE29)</f>
        <v>#REF!</v>
      </c>
      <c r="AF29" s="18" t="e">
        <f>SUM(RomashkaF:eCommF!AF29)</f>
        <v>#REF!</v>
      </c>
      <c r="AG29" s="18" t="e">
        <f>SUM(RomashkaF:eCommF!AG29)</f>
        <v>#REF!</v>
      </c>
      <c r="AH29" s="18" t="e">
        <f>SUM(RomashkaF:eCommF!AH29)</f>
        <v>#REF!</v>
      </c>
      <c r="AI29" s="18" t="e">
        <f>SUM(RomashkaF:eCommF!AI29)</f>
        <v>#REF!</v>
      </c>
      <c r="AJ29" s="18" t="e">
        <f>SUM(RomashkaF:eCommF!AJ29)</f>
        <v>#REF!</v>
      </c>
      <c r="AK29" s="18" t="e">
        <f>SUM(RomashkaF:eCommF!AK29)</f>
        <v>#REF!</v>
      </c>
      <c r="AL29" s="18" t="e">
        <f>SUM(RomashkaF:eCommF!AL29)</f>
        <v>#REF!</v>
      </c>
      <c r="AM29" s="18" t="e">
        <f>SUM(RomashkaF:eCommF!AM29)</f>
        <v>#REF!</v>
      </c>
      <c r="AN29" s="18" t="e">
        <f>SUM(RomashkaF:eCommF!AN29)</f>
        <v>#REF!</v>
      </c>
      <c r="AO29" s="18" t="e">
        <f>SUM(RomashkaF:eCommF!AO29)</f>
        <v>#REF!</v>
      </c>
      <c r="AP29" s="18" t="e">
        <f>SUM(RomashkaF:eCommF!AP29)</f>
        <v>#REF!</v>
      </c>
      <c r="AQ29" s="18" t="e">
        <f>SUM(RomashkaF:eCommF!AQ29)</f>
        <v>#REF!</v>
      </c>
      <c r="AR29" s="18" t="e">
        <f>SUM(RomashkaF:eCommF!AR29)</f>
        <v>#REF!</v>
      </c>
    </row>
    <row r="30" spans="1:44" s="95" customFormat="1" ht="10.199999999999999" x14ac:dyDescent="0.2">
      <c r="A30" s="23">
        <f>ROW()</f>
        <v>30</v>
      </c>
      <c r="B30" s="138"/>
      <c r="E30" s="100">
        <v>5</v>
      </c>
      <c r="F30" s="63" t="s">
        <v>11</v>
      </c>
      <c r="G30" s="99" t="s">
        <v>87</v>
      </c>
      <c r="M30" s="103"/>
      <c r="Q30" s="102"/>
      <c r="R30" s="122"/>
      <c r="S30" s="17"/>
      <c r="T30" s="17"/>
      <c r="U30" s="18">
        <f>SUM(RomashkaF:eCommF!U30)</f>
        <v>0</v>
      </c>
      <c r="V30" s="18" t="e">
        <f>SUM(RomashkaF:eCommF!V30)</f>
        <v>#REF!</v>
      </c>
      <c r="W30" s="18" t="e">
        <f>SUM(RomashkaF:eCommF!W30)</f>
        <v>#REF!</v>
      </c>
      <c r="X30" s="18" t="e">
        <f>SUM(RomashkaF:eCommF!X30)</f>
        <v>#REF!</v>
      </c>
      <c r="Y30" s="18" t="e">
        <f>SUM(RomashkaF:eCommF!Y30)</f>
        <v>#REF!</v>
      </c>
      <c r="Z30" s="18" t="e">
        <f>SUM(RomashkaF:eCommF!Z30)</f>
        <v>#REF!</v>
      </c>
      <c r="AA30" s="18" t="e">
        <f>SUM(RomashkaF:eCommF!AA30)</f>
        <v>#REF!</v>
      </c>
      <c r="AB30" s="18" t="e">
        <f>SUM(RomashkaF:eCommF!AB30)</f>
        <v>#REF!</v>
      </c>
      <c r="AC30" s="18" t="e">
        <f>SUM(RomashkaF:eCommF!AC30)</f>
        <v>#REF!</v>
      </c>
      <c r="AD30" s="18" t="e">
        <f>SUM(RomashkaF:eCommF!AD30)</f>
        <v>#REF!</v>
      </c>
      <c r="AE30" s="18" t="e">
        <f>SUM(RomashkaF:eCommF!AE30)</f>
        <v>#REF!</v>
      </c>
      <c r="AF30" s="18" t="e">
        <f>SUM(RomashkaF:eCommF!AF30)</f>
        <v>#REF!</v>
      </c>
      <c r="AG30" s="18" t="e">
        <f>SUM(RomashkaF:eCommF!AG30)</f>
        <v>#REF!</v>
      </c>
      <c r="AH30" s="18" t="e">
        <f>SUM(RomashkaF:eCommF!AH30)</f>
        <v>#REF!</v>
      </c>
      <c r="AI30" s="18" t="e">
        <f>SUM(RomashkaF:eCommF!AI30)</f>
        <v>#REF!</v>
      </c>
      <c r="AJ30" s="18" t="e">
        <f>SUM(RomashkaF:eCommF!AJ30)</f>
        <v>#REF!</v>
      </c>
      <c r="AK30" s="18" t="e">
        <f>SUM(RomashkaF:eCommF!AK30)</f>
        <v>#REF!</v>
      </c>
      <c r="AL30" s="18" t="e">
        <f>SUM(RomashkaF:eCommF!AL30)</f>
        <v>#REF!</v>
      </c>
      <c r="AM30" s="18" t="e">
        <f>SUM(RomashkaF:eCommF!AM30)</f>
        <v>#REF!</v>
      </c>
      <c r="AN30" s="18" t="e">
        <f>SUM(RomashkaF:eCommF!AN30)</f>
        <v>#REF!</v>
      </c>
      <c r="AO30" s="18" t="e">
        <f>SUM(RomashkaF:eCommF!AO30)</f>
        <v>#REF!</v>
      </c>
      <c r="AP30" s="18" t="e">
        <f>SUM(RomashkaF:eCommF!AP30)</f>
        <v>#REF!</v>
      </c>
      <c r="AQ30" s="18" t="e">
        <f>SUM(RomashkaF:eCommF!AQ30)</f>
        <v>#REF!</v>
      </c>
      <c r="AR30" s="18" t="e">
        <f>SUM(RomashkaF:eCommF!AR30)</f>
        <v>#REF!</v>
      </c>
    </row>
    <row r="31" spans="1:44" s="95" customFormat="1" ht="10.199999999999999" x14ac:dyDescent="0.2">
      <c r="A31" s="23">
        <f>ROW()</f>
        <v>31</v>
      </c>
      <c r="B31" s="138"/>
      <c r="E31" s="100">
        <v>6</v>
      </c>
      <c r="F31" s="63" t="s">
        <v>11</v>
      </c>
      <c r="G31" s="99" t="s">
        <v>88</v>
      </c>
      <c r="M31" s="103"/>
      <c r="Q31" s="102"/>
      <c r="R31" s="122"/>
      <c r="S31" s="17"/>
      <c r="T31" s="17"/>
      <c r="U31" s="18">
        <f>SUM(RomashkaF:eCommF!U31)</f>
        <v>0</v>
      </c>
      <c r="V31" s="18" t="e">
        <f>SUM(RomashkaF:eCommF!V31)</f>
        <v>#REF!</v>
      </c>
      <c r="W31" s="18" t="e">
        <f>SUM(RomashkaF:eCommF!W31)</f>
        <v>#REF!</v>
      </c>
      <c r="X31" s="18" t="e">
        <f>SUM(RomashkaF:eCommF!X31)</f>
        <v>#REF!</v>
      </c>
      <c r="Y31" s="18" t="e">
        <f>SUM(RomashkaF:eCommF!Y31)</f>
        <v>#REF!</v>
      </c>
      <c r="Z31" s="18" t="e">
        <f>SUM(RomashkaF:eCommF!Z31)</f>
        <v>#REF!</v>
      </c>
      <c r="AA31" s="18" t="e">
        <f>SUM(RomashkaF:eCommF!AA31)</f>
        <v>#REF!</v>
      </c>
      <c r="AB31" s="18" t="e">
        <f>SUM(RomashkaF:eCommF!AB31)</f>
        <v>#REF!</v>
      </c>
      <c r="AC31" s="18" t="e">
        <f>SUM(RomashkaF:eCommF!AC31)</f>
        <v>#REF!</v>
      </c>
      <c r="AD31" s="18" t="e">
        <f>SUM(RomashkaF:eCommF!AD31)</f>
        <v>#REF!</v>
      </c>
      <c r="AE31" s="18" t="e">
        <f>SUM(RomashkaF:eCommF!AE31)</f>
        <v>#REF!</v>
      </c>
      <c r="AF31" s="18" t="e">
        <f>SUM(RomashkaF:eCommF!AF31)</f>
        <v>#REF!</v>
      </c>
      <c r="AG31" s="18" t="e">
        <f>SUM(RomashkaF:eCommF!AG31)</f>
        <v>#REF!</v>
      </c>
      <c r="AH31" s="18" t="e">
        <f>SUM(RomashkaF:eCommF!AH31)</f>
        <v>#REF!</v>
      </c>
      <c r="AI31" s="18" t="e">
        <f>SUM(RomashkaF:eCommF!AI31)</f>
        <v>#REF!</v>
      </c>
      <c r="AJ31" s="18" t="e">
        <f>SUM(RomashkaF:eCommF!AJ31)</f>
        <v>#REF!</v>
      </c>
      <c r="AK31" s="18" t="e">
        <f>SUM(RomashkaF:eCommF!AK31)</f>
        <v>#REF!</v>
      </c>
      <c r="AL31" s="18" t="e">
        <f>SUM(RomashkaF:eCommF!AL31)</f>
        <v>#REF!</v>
      </c>
      <c r="AM31" s="18" t="e">
        <f>SUM(RomashkaF:eCommF!AM31)</f>
        <v>#REF!</v>
      </c>
      <c r="AN31" s="18" t="e">
        <f>SUM(RomashkaF:eCommF!AN31)</f>
        <v>#REF!</v>
      </c>
      <c r="AO31" s="18" t="e">
        <f>SUM(RomashkaF:eCommF!AO31)</f>
        <v>#REF!</v>
      </c>
      <c r="AP31" s="18" t="e">
        <f>SUM(RomashkaF:eCommF!AP31)</f>
        <v>#REF!</v>
      </c>
      <c r="AQ31" s="18" t="e">
        <f>SUM(RomashkaF:eCommF!AQ31)</f>
        <v>#REF!</v>
      </c>
      <c r="AR31" s="18" t="e">
        <f>SUM(RomashkaF:eCommF!AR31)</f>
        <v>#REF!</v>
      </c>
    </row>
    <row r="32" spans="1:44" s="95" customFormat="1" ht="10.199999999999999" x14ac:dyDescent="0.2">
      <c r="A32" s="23">
        <f>ROW()</f>
        <v>32</v>
      </c>
      <c r="B32" s="138"/>
      <c r="E32" s="100">
        <v>7</v>
      </c>
      <c r="F32" s="63" t="s">
        <v>11</v>
      </c>
      <c r="G32" s="99" t="s">
        <v>89</v>
      </c>
      <c r="M32" s="103"/>
      <c r="Q32" s="102"/>
      <c r="R32" s="122"/>
      <c r="S32" s="17"/>
      <c r="T32" s="17"/>
      <c r="U32" s="18">
        <f>SUM(RomashkaF:eCommF!U32)</f>
        <v>0</v>
      </c>
      <c r="V32" s="18" t="e">
        <f>SUM(RomashkaF:eCommF!V32)</f>
        <v>#REF!</v>
      </c>
      <c r="W32" s="18" t="e">
        <f>SUM(RomashkaF:eCommF!W32)</f>
        <v>#REF!</v>
      </c>
      <c r="X32" s="18" t="e">
        <f>SUM(RomashkaF:eCommF!X32)</f>
        <v>#REF!</v>
      </c>
      <c r="Y32" s="18" t="e">
        <f>SUM(RomashkaF:eCommF!Y32)</f>
        <v>#REF!</v>
      </c>
      <c r="Z32" s="18" t="e">
        <f>SUM(RomashkaF:eCommF!Z32)</f>
        <v>#REF!</v>
      </c>
      <c r="AA32" s="18" t="e">
        <f>SUM(RomashkaF:eCommF!AA32)</f>
        <v>#REF!</v>
      </c>
      <c r="AB32" s="18" t="e">
        <f>SUM(RomashkaF:eCommF!AB32)</f>
        <v>#REF!</v>
      </c>
      <c r="AC32" s="18" t="e">
        <f>SUM(RomashkaF:eCommF!AC32)</f>
        <v>#REF!</v>
      </c>
      <c r="AD32" s="18" t="e">
        <f>SUM(RomashkaF:eCommF!AD32)</f>
        <v>#REF!</v>
      </c>
      <c r="AE32" s="18" t="e">
        <f>SUM(RomashkaF:eCommF!AE32)</f>
        <v>#REF!</v>
      </c>
      <c r="AF32" s="18" t="e">
        <f>SUM(RomashkaF:eCommF!AF32)</f>
        <v>#REF!</v>
      </c>
      <c r="AG32" s="18" t="e">
        <f>SUM(RomashkaF:eCommF!AG32)</f>
        <v>#REF!</v>
      </c>
      <c r="AH32" s="18" t="e">
        <f>SUM(RomashkaF:eCommF!AH32)</f>
        <v>#REF!</v>
      </c>
      <c r="AI32" s="18" t="e">
        <f>SUM(RomashkaF:eCommF!AI32)</f>
        <v>#REF!</v>
      </c>
      <c r="AJ32" s="18" t="e">
        <f>SUM(RomashkaF:eCommF!AJ32)</f>
        <v>#REF!</v>
      </c>
      <c r="AK32" s="18" t="e">
        <f>SUM(RomashkaF:eCommF!AK32)</f>
        <v>#REF!</v>
      </c>
      <c r="AL32" s="18" t="e">
        <f>SUM(RomashkaF:eCommF!AL32)</f>
        <v>#REF!</v>
      </c>
      <c r="AM32" s="18" t="e">
        <f>SUM(RomashkaF:eCommF!AM32)</f>
        <v>#REF!</v>
      </c>
      <c r="AN32" s="18" t="e">
        <f>SUM(RomashkaF:eCommF!AN32)</f>
        <v>#REF!</v>
      </c>
      <c r="AO32" s="18" t="e">
        <f>SUM(RomashkaF:eCommF!AO32)</f>
        <v>#REF!</v>
      </c>
      <c r="AP32" s="18" t="e">
        <f>SUM(RomashkaF:eCommF!AP32)</f>
        <v>#REF!</v>
      </c>
      <c r="AQ32" s="18" t="e">
        <f>SUM(RomashkaF:eCommF!AQ32)</f>
        <v>#REF!</v>
      </c>
      <c r="AR32" s="18" t="e">
        <f>SUM(RomashkaF:eCommF!AR32)</f>
        <v>#REF!</v>
      </c>
    </row>
    <row r="33" spans="1:44" s="95" customFormat="1" ht="10.199999999999999" x14ac:dyDescent="0.2">
      <c r="A33" s="23">
        <f>ROW()</f>
        <v>33</v>
      </c>
      <c r="B33" s="138"/>
      <c r="E33" s="100">
        <v>8</v>
      </c>
      <c r="F33" s="63" t="s">
        <v>11</v>
      </c>
      <c r="G33" s="99" t="s">
        <v>90</v>
      </c>
      <c r="M33" s="103"/>
      <c r="Q33" s="102"/>
      <c r="R33" s="122"/>
      <c r="S33" s="17"/>
      <c r="T33" s="17"/>
      <c r="U33" s="18">
        <f>SUM(RomashkaF:eCommF!U33)</f>
        <v>0</v>
      </c>
      <c r="V33" s="18" t="e">
        <f>SUM(RomashkaF:eCommF!V33)</f>
        <v>#REF!</v>
      </c>
      <c r="W33" s="18" t="e">
        <f>SUM(RomashkaF:eCommF!W33)</f>
        <v>#REF!</v>
      </c>
      <c r="X33" s="18" t="e">
        <f>SUM(RomashkaF:eCommF!X33)</f>
        <v>#REF!</v>
      </c>
      <c r="Y33" s="18" t="e">
        <f>SUM(RomashkaF:eCommF!Y33)</f>
        <v>#REF!</v>
      </c>
      <c r="Z33" s="18" t="e">
        <f>SUM(RomashkaF:eCommF!Z33)</f>
        <v>#REF!</v>
      </c>
      <c r="AA33" s="18" t="e">
        <f>SUM(RomashkaF:eCommF!AA33)</f>
        <v>#REF!</v>
      </c>
      <c r="AB33" s="18" t="e">
        <f>SUM(RomashkaF:eCommF!AB33)</f>
        <v>#REF!</v>
      </c>
      <c r="AC33" s="18" t="e">
        <f>SUM(RomashkaF:eCommF!AC33)</f>
        <v>#REF!</v>
      </c>
      <c r="AD33" s="18" t="e">
        <f>SUM(RomashkaF:eCommF!AD33)</f>
        <v>#REF!</v>
      </c>
      <c r="AE33" s="18" t="e">
        <f>SUM(RomashkaF:eCommF!AE33)</f>
        <v>#REF!</v>
      </c>
      <c r="AF33" s="18" t="e">
        <f>SUM(RomashkaF:eCommF!AF33)</f>
        <v>#REF!</v>
      </c>
      <c r="AG33" s="18" t="e">
        <f>SUM(RomashkaF:eCommF!AG33)</f>
        <v>#REF!</v>
      </c>
      <c r="AH33" s="18" t="e">
        <f>SUM(RomashkaF:eCommF!AH33)</f>
        <v>#REF!</v>
      </c>
      <c r="AI33" s="18" t="e">
        <f>SUM(RomashkaF:eCommF!AI33)</f>
        <v>#REF!</v>
      </c>
      <c r="AJ33" s="18" t="e">
        <f>SUM(RomashkaF:eCommF!AJ33)</f>
        <v>#REF!</v>
      </c>
      <c r="AK33" s="18" t="e">
        <f>SUM(RomashkaF:eCommF!AK33)</f>
        <v>#REF!</v>
      </c>
      <c r="AL33" s="18" t="e">
        <f>SUM(RomashkaF:eCommF!AL33)</f>
        <v>#REF!</v>
      </c>
      <c r="AM33" s="18" t="e">
        <f>SUM(RomashkaF:eCommF!AM33)</f>
        <v>#REF!</v>
      </c>
      <c r="AN33" s="18" t="e">
        <f>SUM(RomashkaF:eCommF!AN33)</f>
        <v>#REF!</v>
      </c>
      <c r="AO33" s="18" t="e">
        <f>SUM(RomashkaF:eCommF!AO33)</f>
        <v>#REF!</v>
      </c>
      <c r="AP33" s="18" t="e">
        <f>SUM(RomashkaF:eCommF!AP33)</f>
        <v>#REF!</v>
      </c>
      <c r="AQ33" s="18" t="e">
        <f>SUM(RomashkaF:eCommF!AQ33)</f>
        <v>#REF!</v>
      </c>
      <c r="AR33" s="18" t="e">
        <f>SUM(RomashkaF:eCommF!AR33)</f>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SUM(RomashkaF:eCommF!U35)</f>
        <v>0</v>
      </c>
      <c r="V35" s="2" t="e">
        <f>SUM(RomashkaF:eCommF!V35)</f>
        <v>#REF!</v>
      </c>
      <c r="W35" s="2" t="e">
        <f>SUM(RomashkaF:eCommF!W35)</f>
        <v>#REF!</v>
      </c>
      <c r="X35" s="2" t="e">
        <f>SUM(RomashkaF:eCommF!X35)</f>
        <v>#REF!</v>
      </c>
      <c r="Y35" s="2" t="e">
        <f>SUM(RomashkaF:eCommF!Y35)</f>
        <v>#REF!</v>
      </c>
      <c r="Z35" s="2" t="e">
        <f>SUM(RomashkaF:eCommF!Z35)</f>
        <v>#REF!</v>
      </c>
      <c r="AA35" s="2" t="e">
        <f>SUM(RomashkaF:eCommF!AA35)</f>
        <v>#REF!</v>
      </c>
      <c r="AB35" s="2" t="e">
        <f>SUM(RomashkaF:eCommF!AB35)</f>
        <v>#REF!</v>
      </c>
      <c r="AC35" s="2" t="e">
        <f>SUM(RomashkaF:eCommF!AC35)</f>
        <v>#REF!</v>
      </c>
      <c r="AD35" s="2" t="e">
        <f>SUM(RomashkaF:eCommF!AD35)</f>
        <v>#REF!</v>
      </c>
      <c r="AE35" s="2" t="e">
        <f>SUM(RomashkaF:eCommF!AE35)</f>
        <v>#REF!</v>
      </c>
      <c r="AF35" s="2" t="e">
        <f>SUM(RomashkaF:eCommF!AF35)</f>
        <v>#REF!</v>
      </c>
      <c r="AG35" s="2" t="e">
        <f>SUM(RomashkaF:eCommF!AG35)</f>
        <v>#REF!</v>
      </c>
      <c r="AH35" s="2" t="e">
        <f>SUM(RomashkaF:eCommF!AH35)</f>
        <v>#REF!</v>
      </c>
      <c r="AI35" s="2" t="e">
        <f>SUM(RomashkaF:eCommF!AI35)</f>
        <v>#REF!</v>
      </c>
      <c r="AJ35" s="2" t="e">
        <f>SUM(RomashkaF:eCommF!AJ35)</f>
        <v>#REF!</v>
      </c>
      <c r="AK35" s="2" t="e">
        <f>SUM(RomashkaF:eCommF!AK35)</f>
        <v>#REF!</v>
      </c>
      <c r="AL35" s="2" t="e">
        <f>SUM(RomashkaF:eCommF!AL35)</f>
        <v>#REF!</v>
      </c>
      <c r="AM35" s="2" t="e">
        <f>SUM(RomashkaF:eCommF!AM35)</f>
        <v>#REF!</v>
      </c>
      <c r="AN35" s="2" t="e">
        <f>SUM(RomashkaF:eCommF!AN35)</f>
        <v>#REF!</v>
      </c>
      <c r="AO35" s="2" t="e">
        <f>SUM(RomashkaF:eCommF!AO35)</f>
        <v>#REF!</v>
      </c>
      <c r="AP35" s="2" t="e">
        <f>SUM(RomashkaF:eCommF!AP35)</f>
        <v>#REF!</v>
      </c>
      <c r="AQ35" s="2" t="e">
        <f>SUM(RomashkaF:eCommF!AQ35)</f>
        <v>#REF!</v>
      </c>
      <c r="AR35" s="2" t="e">
        <f>SUM(RomashkaF:eCommF!AR35)</f>
        <v>#REF!</v>
      </c>
    </row>
    <row r="36" spans="1:44" x14ac:dyDescent="0.3">
      <c r="A36" s="19">
        <f>ROW()</f>
        <v>36</v>
      </c>
      <c r="B36" s="134"/>
      <c r="C36" s="1"/>
      <c r="E36" s="51"/>
      <c r="G36" s="1" t="s">
        <v>30</v>
      </c>
      <c r="K36" s="1"/>
      <c r="R36" s="52"/>
      <c r="U36" s="2">
        <f>SUM(RomashkaF:eCommF!U36)</f>
        <v>0</v>
      </c>
      <c r="V36" s="2">
        <f>SUM(RomashkaF:eCommF!V36)</f>
        <v>0</v>
      </c>
      <c r="W36" s="2">
        <f>SUM(RomashkaF:eCommF!W36)</f>
        <v>0</v>
      </c>
      <c r="X36" s="2">
        <f>SUM(RomashkaF:eCommF!X36)</f>
        <v>0</v>
      </c>
      <c r="Y36" s="2">
        <f>SUM(RomashkaF:eCommF!Y36)</f>
        <v>0</v>
      </c>
      <c r="Z36" s="2">
        <f>SUM(RomashkaF:eCommF!Z36)</f>
        <v>0</v>
      </c>
      <c r="AA36" s="2">
        <f>SUM(RomashkaF:eCommF!AA36)</f>
        <v>0</v>
      </c>
      <c r="AB36" s="2">
        <f>SUM(RomashkaF:eCommF!AB36)</f>
        <v>0</v>
      </c>
      <c r="AC36" s="2">
        <f>SUM(RomashkaF:eCommF!AC36)</f>
        <v>0</v>
      </c>
      <c r="AD36" s="2">
        <f>SUM(RomashkaF:eCommF!AD36)</f>
        <v>0</v>
      </c>
      <c r="AE36" s="2">
        <f>SUM(RomashkaF:eCommF!AE36)</f>
        <v>0</v>
      </c>
      <c r="AF36" s="2">
        <f>SUM(RomashkaF:eCommF!AF36)</f>
        <v>0</v>
      </c>
      <c r="AG36" s="2">
        <f>SUM(RomashkaF:eCommF!AG36)</f>
        <v>0</v>
      </c>
      <c r="AH36" s="2">
        <f>SUM(RomashkaF:eCommF!AH36)</f>
        <v>0</v>
      </c>
      <c r="AI36" s="2">
        <f>SUM(RomashkaF:eCommF!AI36)</f>
        <v>0</v>
      </c>
      <c r="AJ36" s="2">
        <f>SUM(RomashkaF:eCommF!AJ36)</f>
        <v>0</v>
      </c>
      <c r="AK36" s="2">
        <f>SUM(RomashkaF:eCommF!AK36)</f>
        <v>0</v>
      </c>
      <c r="AL36" s="2">
        <f>SUM(RomashkaF:eCommF!AL36)</f>
        <v>0</v>
      </c>
      <c r="AM36" s="2">
        <f>SUM(RomashkaF:eCommF!AM36)</f>
        <v>0</v>
      </c>
      <c r="AN36" s="2">
        <f>SUM(RomashkaF:eCommF!AN36)</f>
        <v>0</v>
      </c>
      <c r="AO36" s="2">
        <f>SUM(RomashkaF:eCommF!AO36)</f>
        <v>0</v>
      </c>
      <c r="AP36" s="2">
        <f>SUM(RomashkaF:eCommF!AP36)</f>
        <v>0</v>
      </c>
      <c r="AQ36" s="2">
        <f>SUM(RomashkaF:eCommF!AQ36)</f>
        <v>0</v>
      </c>
      <c r="AR36" s="2">
        <f>SUM(RomashkaF:eCommF!AR36)</f>
        <v>0</v>
      </c>
    </row>
    <row r="37" spans="1:44" x14ac:dyDescent="0.3">
      <c r="A37" s="19">
        <f>ROW()</f>
        <v>37</v>
      </c>
      <c r="B37" s="134"/>
      <c r="C37" s="1"/>
      <c r="E37" s="51"/>
      <c r="G37" s="1" t="s">
        <v>79</v>
      </c>
      <c r="K37" s="1"/>
      <c r="R37" s="52"/>
      <c r="U37" s="2">
        <f>SUM(RomashkaF:eCommF!U37)</f>
        <v>0</v>
      </c>
      <c r="V37" s="2" t="e">
        <f>SUM(RomashkaF:eCommF!V37)</f>
        <v>#REF!</v>
      </c>
      <c r="W37" s="2" t="e">
        <f>SUM(RomashkaF:eCommF!W37)</f>
        <v>#REF!</v>
      </c>
      <c r="X37" s="2" t="e">
        <f>SUM(RomashkaF:eCommF!X37)</f>
        <v>#REF!</v>
      </c>
      <c r="Y37" s="2" t="e">
        <f>SUM(RomashkaF:eCommF!Y37)</f>
        <v>#REF!</v>
      </c>
      <c r="Z37" s="2" t="e">
        <f>SUM(RomashkaF:eCommF!Z37)</f>
        <v>#REF!</v>
      </c>
      <c r="AA37" s="2" t="e">
        <f>SUM(RomashkaF:eCommF!AA37)</f>
        <v>#REF!</v>
      </c>
      <c r="AB37" s="2" t="e">
        <f>SUM(RomashkaF:eCommF!AB37)</f>
        <v>#REF!</v>
      </c>
      <c r="AC37" s="2" t="e">
        <f>SUM(RomashkaF:eCommF!AC37)</f>
        <v>#REF!</v>
      </c>
      <c r="AD37" s="2" t="e">
        <f>SUM(RomashkaF:eCommF!AD37)</f>
        <v>#REF!</v>
      </c>
      <c r="AE37" s="2" t="e">
        <f>SUM(RomashkaF:eCommF!AE37)</f>
        <v>#REF!</v>
      </c>
      <c r="AF37" s="2" t="e">
        <f>SUM(RomashkaF:eCommF!AF37)</f>
        <v>#REF!</v>
      </c>
      <c r="AG37" s="2" t="e">
        <f>SUM(RomashkaF:eCommF!AG37)</f>
        <v>#REF!</v>
      </c>
      <c r="AH37" s="2" t="e">
        <f>SUM(RomashkaF:eCommF!AH37)</f>
        <v>#REF!</v>
      </c>
      <c r="AI37" s="2" t="e">
        <f>SUM(RomashkaF:eCommF!AI37)</f>
        <v>#REF!</v>
      </c>
      <c r="AJ37" s="2" t="e">
        <f>SUM(RomashkaF:eCommF!AJ37)</f>
        <v>#REF!</v>
      </c>
      <c r="AK37" s="2" t="e">
        <f>SUM(RomashkaF:eCommF!AK37)</f>
        <v>#REF!</v>
      </c>
      <c r="AL37" s="2" t="e">
        <f>SUM(RomashkaF:eCommF!AL37)</f>
        <v>#REF!</v>
      </c>
      <c r="AM37" s="2" t="e">
        <f>SUM(RomashkaF:eCommF!AM37)</f>
        <v>#REF!</v>
      </c>
      <c r="AN37" s="2" t="e">
        <f>SUM(RomashkaF:eCommF!AN37)</f>
        <v>#REF!</v>
      </c>
      <c r="AO37" s="2" t="e">
        <f>SUM(RomashkaF:eCommF!AO37)</f>
        <v>#REF!</v>
      </c>
      <c r="AP37" s="2" t="e">
        <f>SUM(RomashkaF:eCommF!AP37)</f>
        <v>#REF!</v>
      </c>
      <c r="AQ37" s="2" t="e">
        <f>SUM(RomashkaF:eCommF!AQ37)</f>
        <v>#REF!</v>
      </c>
      <c r="AR37" s="2" t="e">
        <f>SUM(RomashkaF:eCommF!AR37)</f>
        <v>#REF!</v>
      </c>
    </row>
    <row r="38" spans="1:44" x14ac:dyDescent="0.3">
      <c r="A38" s="19">
        <f>ROW()</f>
        <v>38</v>
      </c>
      <c r="B38" s="134"/>
      <c r="C38" s="1"/>
      <c r="E38" s="51"/>
      <c r="G38" s="1" t="s">
        <v>80</v>
      </c>
      <c r="K38" s="1"/>
      <c r="R38" s="52"/>
      <c r="U38" s="2">
        <f>SUM(RomashkaF:eCommF!U38)</f>
        <v>0</v>
      </c>
      <c r="V38" s="2" t="e">
        <f>SUM(RomashkaF:eCommF!V38)</f>
        <v>#REF!</v>
      </c>
      <c r="W38" s="2" t="e">
        <f>SUM(RomashkaF:eCommF!W38)</f>
        <v>#REF!</v>
      </c>
      <c r="X38" s="2" t="e">
        <f>SUM(RomashkaF:eCommF!X38)</f>
        <v>#REF!</v>
      </c>
      <c r="Y38" s="2" t="e">
        <f>SUM(RomashkaF:eCommF!Y38)</f>
        <v>#REF!</v>
      </c>
      <c r="Z38" s="2" t="e">
        <f>SUM(RomashkaF:eCommF!Z38)</f>
        <v>#REF!</v>
      </c>
      <c r="AA38" s="2" t="e">
        <f>SUM(RomashkaF:eCommF!AA38)</f>
        <v>#REF!</v>
      </c>
      <c r="AB38" s="2" t="e">
        <f>SUM(RomashkaF:eCommF!AB38)</f>
        <v>#REF!</v>
      </c>
      <c r="AC38" s="2" t="e">
        <f>SUM(RomashkaF:eCommF!AC38)</f>
        <v>#REF!</v>
      </c>
      <c r="AD38" s="2" t="e">
        <f>SUM(RomashkaF:eCommF!AD38)</f>
        <v>#REF!</v>
      </c>
      <c r="AE38" s="2" t="e">
        <f>SUM(RomashkaF:eCommF!AE38)</f>
        <v>#REF!</v>
      </c>
      <c r="AF38" s="2" t="e">
        <f>SUM(RomashkaF:eCommF!AF38)</f>
        <v>#REF!</v>
      </c>
      <c r="AG38" s="2" t="e">
        <f>SUM(RomashkaF:eCommF!AG38)</f>
        <v>#REF!</v>
      </c>
      <c r="AH38" s="2" t="e">
        <f>SUM(RomashkaF:eCommF!AH38)</f>
        <v>#REF!</v>
      </c>
      <c r="AI38" s="2" t="e">
        <f>SUM(RomashkaF:eCommF!AI38)</f>
        <v>#REF!</v>
      </c>
      <c r="AJ38" s="2" t="e">
        <f>SUM(RomashkaF:eCommF!AJ38)</f>
        <v>#REF!</v>
      </c>
      <c r="AK38" s="2" t="e">
        <f>SUM(RomashkaF:eCommF!AK38)</f>
        <v>#REF!</v>
      </c>
      <c r="AL38" s="2" t="e">
        <f>SUM(RomashkaF:eCommF!AL38)</f>
        <v>#REF!</v>
      </c>
      <c r="AM38" s="2" t="e">
        <f>SUM(RomashkaF:eCommF!AM38)</f>
        <v>#REF!</v>
      </c>
      <c r="AN38" s="2" t="e">
        <f>SUM(RomashkaF:eCommF!AN38)</f>
        <v>#REF!</v>
      </c>
      <c r="AO38" s="2" t="e">
        <f>SUM(RomashkaF:eCommF!AO38)</f>
        <v>#REF!</v>
      </c>
      <c r="AP38" s="2" t="e">
        <f>SUM(RomashkaF:eCommF!AP38)</f>
        <v>#REF!</v>
      </c>
      <c r="AQ38" s="2" t="e">
        <f>SUM(RomashkaF:eCommF!AQ38)</f>
        <v>#REF!</v>
      </c>
      <c r="AR38" s="2" t="e">
        <f>SUM(RomashkaF:eCommF!AR38)</f>
        <v>#REF!</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SUM(RomashkaF:eCommF!U41)</f>
        <v>0</v>
      </c>
      <c r="V41" s="3" t="e">
        <f>SUM(RomashkaF:eCommF!V41)</f>
        <v>#REF!</v>
      </c>
      <c r="W41" s="3" t="e">
        <f>SUM(RomashkaF:eCommF!W41)</f>
        <v>#REF!</v>
      </c>
      <c r="X41" s="3" t="e">
        <f>SUM(RomashkaF:eCommF!X41)</f>
        <v>#REF!</v>
      </c>
      <c r="Y41" s="3" t="e">
        <f>SUM(RomashkaF:eCommF!Y41)</f>
        <v>#REF!</v>
      </c>
      <c r="Z41" s="3" t="e">
        <f>SUM(RomashkaF:eCommF!Z41)</f>
        <v>#REF!</v>
      </c>
      <c r="AA41" s="3" t="e">
        <f>SUM(RomashkaF:eCommF!AA41)</f>
        <v>#REF!</v>
      </c>
      <c r="AB41" s="3" t="e">
        <f>SUM(RomashkaF:eCommF!AB41)</f>
        <v>#REF!</v>
      </c>
      <c r="AC41" s="3" t="e">
        <f>SUM(RomashkaF:eCommF!AC41)</f>
        <v>#REF!</v>
      </c>
      <c r="AD41" s="3" t="e">
        <f>SUM(RomashkaF:eCommF!AD41)</f>
        <v>#REF!</v>
      </c>
      <c r="AE41" s="3" t="e">
        <f>SUM(RomashkaF:eCommF!AE41)</f>
        <v>#REF!</v>
      </c>
      <c r="AF41" s="3" t="e">
        <f>SUM(RomashkaF:eCommF!AF41)</f>
        <v>#REF!</v>
      </c>
      <c r="AG41" s="3" t="e">
        <f>SUM(RomashkaF:eCommF!AG41)</f>
        <v>#REF!</v>
      </c>
      <c r="AH41" s="3" t="e">
        <f>SUM(RomashkaF:eCommF!AH41)</f>
        <v>#REF!</v>
      </c>
      <c r="AI41" s="3" t="e">
        <f>SUM(RomashkaF:eCommF!AI41)</f>
        <v>#REF!</v>
      </c>
      <c r="AJ41" s="3" t="e">
        <f>SUM(RomashkaF:eCommF!AJ41)</f>
        <v>#REF!</v>
      </c>
      <c r="AK41" s="3" t="e">
        <f>SUM(RomashkaF:eCommF!AK41)</f>
        <v>#REF!</v>
      </c>
      <c r="AL41" s="3" t="e">
        <f>SUM(RomashkaF:eCommF!AL41)</f>
        <v>#REF!</v>
      </c>
      <c r="AM41" s="3" t="e">
        <f>SUM(RomashkaF:eCommF!AM41)</f>
        <v>#REF!</v>
      </c>
      <c r="AN41" s="3" t="e">
        <f>SUM(RomashkaF:eCommF!AN41)</f>
        <v>#REF!</v>
      </c>
      <c r="AO41" s="3" t="e">
        <f>SUM(RomashkaF:eCommF!AO41)</f>
        <v>#REF!</v>
      </c>
      <c r="AP41" s="3" t="e">
        <f>SUM(RomashkaF:eCommF!AP41)</f>
        <v>#REF!</v>
      </c>
      <c r="AQ41" s="3" t="e">
        <f>SUM(RomashkaF:eCommF!AQ41)</f>
        <v>#REF!</v>
      </c>
      <c r="AR41" s="3" t="e">
        <f>SUM(RomashkaF:eCommF!AR41)</f>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SUM(RomashkaF:eCommF!U43)</f>
        <v>0</v>
      </c>
      <c r="V43" s="2" t="e">
        <f>SUM(RomashkaF:eCommF!V43)</f>
        <v>#REF!</v>
      </c>
      <c r="W43" s="2" t="e">
        <f>SUM(RomashkaF:eCommF!W43)</f>
        <v>#REF!</v>
      </c>
      <c r="X43" s="2" t="e">
        <f>SUM(RomashkaF:eCommF!X43)</f>
        <v>#REF!</v>
      </c>
      <c r="Y43" s="2" t="e">
        <f>SUM(RomashkaF:eCommF!Y43)</f>
        <v>#REF!</v>
      </c>
      <c r="Z43" s="2" t="e">
        <f>SUM(RomashkaF:eCommF!Z43)</f>
        <v>#REF!</v>
      </c>
      <c r="AA43" s="2" t="e">
        <f>SUM(RomashkaF:eCommF!AA43)</f>
        <v>#REF!</v>
      </c>
      <c r="AB43" s="2" t="e">
        <f>SUM(RomashkaF:eCommF!AB43)</f>
        <v>#REF!</v>
      </c>
      <c r="AC43" s="2" t="e">
        <f>SUM(RomashkaF:eCommF!AC43)</f>
        <v>#REF!</v>
      </c>
      <c r="AD43" s="2" t="e">
        <f>SUM(RomashkaF:eCommF!AD43)</f>
        <v>#REF!</v>
      </c>
      <c r="AE43" s="2" t="e">
        <f>SUM(RomashkaF:eCommF!AE43)</f>
        <v>#REF!</v>
      </c>
      <c r="AF43" s="2" t="e">
        <f>SUM(RomashkaF:eCommF!AF43)</f>
        <v>#REF!</v>
      </c>
      <c r="AG43" s="2" t="e">
        <f>SUM(RomashkaF:eCommF!AG43)</f>
        <v>#REF!</v>
      </c>
      <c r="AH43" s="2" t="e">
        <f>SUM(RomashkaF:eCommF!AH43)</f>
        <v>#REF!</v>
      </c>
      <c r="AI43" s="2" t="e">
        <f>SUM(RomashkaF:eCommF!AI43)</f>
        <v>#REF!</v>
      </c>
      <c r="AJ43" s="2" t="e">
        <f>SUM(RomashkaF:eCommF!AJ43)</f>
        <v>#REF!</v>
      </c>
      <c r="AK43" s="2" t="e">
        <f>SUM(RomashkaF:eCommF!AK43)</f>
        <v>#REF!</v>
      </c>
      <c r="AL43" s="2" t="e">
        <f>SUM(RomashkaF:eCommF!AL43)</f>
        <v>#REF!</v>
      </c>
      <c r="AM43" s="2" t="e">
        <f>SUM(RomashkaF:eCommF!AM43)</f>
        <v>#REF!</v>
      </c>
      <c r="AN43" s="2" t="e">
        <f>SUM(RomashkaF:eCommF!AN43)</f>
        <v>#REF!</v>
      </c>
      <c r="AO43" s="2" t="e">
        <f>SUM(RomashkaF:eCommF!AO43)</f>
        <v>#REF!</v>
      </c>
      <c r="AP43" s="2" t="e">
        <f>SUM(RomashkaF:eCommF!AP43)</f>
        <v>#REF!</v>
      </c>
      <c r="AQ43" s="2" t="e">
        <f>SUM(RomashkaF:eCommF!AQ43)</f>
        <v>#REF!</v>
      </c>
      <c r="AR43" s="2" t="e">
        <f>SUM(RomashkaF:eCommF!AR43)</f>
        <v>#REF!</v>
      </c>
    </row>
    <row r="44" spans="1:44" s="6" customFormat="1" ht="12" x14ac:dyDescent="0.25">
      <c r="A44" s="19">
        <f>ROW()</f>
        <v>44</v>
      </c>
      <c r="B44" s="136"/>
      <c r="E44" s="9"/>
      <c r="H44" s="6" t="s">
        <v>16</v>
      </c>
      <c r="M44" s="58"/>
      <c r="Q44" s="38"/>
      <c r="R44" s="31"/>
      <c r="U44" s="30">
        <f>SUM(RomashkaF:eCommF!U44)</f>
        <v>0</v>
      </c>
      <c r="V44" s="30" t="e">
        <f>SUM(RomashkaF:eCommF!V44)</f>
        <v>#REF!</v>
      </c>
      <c r="W44" s="30" t="e">
        <f>SUM(RomashkaF:eCommF!W44)</f>
        <v>#REF!</v>
      </c>
      <c r="X44" s="30" t="e">
        <f>SUM(RomashkaF:eCommF!X44)</f>
        <v>#REF!</v>
      </c>
      <c r="Y44" s="30" t="e">
        <f>SUM(RomashkaF:eCommF!Y44)</f>
        <v>#REF!</v>
      </c>
      <c r="Z44" s="30" t="e">
        <f>SUM(RomashkaF:eCommF!Z44)</f>
        <v>#REF!</v>
      </c>
      <c r="AA44" s="30" t="e">
        <f>SUM(RomashkaF:eCommF!AA44)</f>
        <v>#REF!</v>
      </c>
      <c r="AB44" s="30" t="e">
        <f>SUM(RomashkaF:eCommF!AB44)</f>
        <v>#REF!</v>
      </c>
      <c r="AC44" s="30" t="e">
        <f>SUM(RomashkaF:eCommF!AC44)</f>
        <v>#REF!</v>
      </c>
      <c r="AD44" s="30" t="e">
        <f>SUM(RomashkaF:eCommF!AD44)</f>
        <v>#REF!</v>
      </c>
      <c r="AE44" s="30" t="e">
        <f>SUM(RomashkaF:eCommF!AE44)</f>
        <v>#REF!</v>
      </c>
      <c r="AF44" s="30" t="e">
        <f>SUM(RomashkaF:eCommF!AF44)</f>
        <v>#REF!</v>
      </c>
      <c r="AG44" s="30" t="e">
        <f>SUM(RomashkaF:eCommF!AG44)</f>
        <v>#REF!</v>
      </c>
      <c r="AH44" s="30" t="e">
        <f>SUM(RomashkaF:eCommF!AH44)</f>
        <v>#REF!</v>
      </c>
      <c r="AI44" s="30" t="e">
        <f>SUM(RomashkaF:eCommF!AI44)</f>
        <v>#REF!</v>
      </c>
      <c r="AJ44" s="30" t="e">
        <f>SUM(RomashkaF:eCommF!AJ44)</f>
        <v>#REF!</v>
      </c>
      <c r="AK44" s="30" t="e">
        <f>SUM(RomashkaF:eCommF!AK44)</f>
        <v>#REF!</v>
      </c>
      <c r="AL44" s="30" t="e">
        <f>SUM(RomashkaF:eCommF!AL44)</f>
        <v>#REF!</v>
      </c>
      <c r="AM44" s="30" t="e">
        <f>SUM(RomashkaF:eCommF!AM44)</f>
        <v>#REF!</v>
      </c>
      <c r="AN44" s="30" t="e">
        <f>SUM(RomashkaF:eCommF!AN44)</f>
        <v>#REF!</v>
      </c>
      <c r="AO44" s="30" t="e">
        <f>SUM(RomashkaF:eCommF!AO44)</f>
        <v>#REF!</v>
      </c>
      <c r="AP44" s="30" t="e">
        <f>SUM(RomashkaF:eCommF!AP44)</f>
        <v>#REF!</v>
      </c>
      <c r="AQ44" s="30" t="e">
        <f>SUM(RomashkaF:eCommF!AQ44)</f>
        <v>#REF!</v>
      </c>
      <c r="AR44" s="30" t="e">
        <f>SUM(RomashkaF:eCommF!AR44)</f>
        <v>#REF!</v>
      </c>
    </row>
    <row r="45" spans="1:44" s="6" customFormat="1" ht="12" x14ac:dyDescent="0.25">
      <c r="A45" s="19">
        <f>ROW()</f>
        <v>45</v>
      </c>
      <c r="B45" s="136"/>
      <c r="E45" s="9"/>
      <c r="H45" s="6" t="s">
        <v>17</v>
      </c>
      <c r="M45" s="58"/>
      <c r="Q45" s="38"/>
      <c r="R45" s="31"/>
      <c r="U45" s="30">
        <f>SUM(RomashkaF:eCommF!U45)</f>
        <v>0</v>
      </c>
      <c r="V45" s="30" t="e">
        <f>SUM(RomashkaF:eCommF!V45)</f>
        <v>#REF!</v>
      </c>
      <c r="W45" s="30" t="e">
        <f>SUM(RomashkaF:eCommF!W45)</f>
        <v>#REF!</v>
      </c>
      <c r="X45" s="30" t="e">
        <f>SUM(RomashkaF:eCommF!X45)</f>
        <v>#REF!</v>
      </c>
      <c r="Y45" s="30" t="e">
        <f>SUM(RomashkaF:eCommF!Y45)</f>
        <v>#REF!</v>
      </c>
      <c r="Z45" s="30" t="e">
        <f>SUM(RomashkaF:eCommF!Z45)</f>
        <v>#REF!</v>
      </c>
      <c r="AA45" s="30" t="e">
        <f>SUM(RomashkaF:eCommF!AA45)</f>
        <v>#REF!</v>
      </c>
      <c r="AB45" s="30" t="e">
        <f>SUM(RomashkaF:eCommF!AB45)</f>
        <v>#REF!</v>
      </c>
      <c r="AC45" s="30" t="e">
        <f>SUM(RomashkaF:eCommF!AC45)</f>
        <v>#REF!</v>
      </c>
      <c r="AD45" s="30" t="e">
        <f>SUM(RomashkaF:eCommF!AD45)</f>
        <v>#REF!</v>
      </c>
      <c r="AE45" s="30" t="e">
        <f>SUM(RomashkaF:eCommF!AE45)</f>
        <v>#REF!</v>
      </c>
      <c r="AF45" s="30" t="e">
        <f>SUM(RomashkaF:eCommF!AF45)</f>
        <v>#REF!</v>
      </c>
      <c r="AG45" s="30" t="e">
        <f>SUM(RomashkaF:eCommF!AG45)</f>
        <v>#REF!</v>
      </c>
      <c r="AH45" s="30" t="e">
        <f>SUM(RomashkaF:eCommF!AH45)</f>
        <v>#REF!</v>
      </c>
      <c r="AI45" s="30" t="e">
        <f>SUM(RomashkaF:eCommF!AI45)</f>
        <v>#REF!</v>
      </c>
      <c r="AJ45" s="30" t="e">
        <f>SUM(RomashkaF:eCommF!AJ45)</f>
        <v>#REF!</v>
      </c>
      <c r="AK45" s="30" t="e">
        <f>SUM(RomashkaF:eCommF!AK45)</f>
        <v>#REF!</v>
      </c>
      <c r="AL45" s="30" t="e">
        <f>SUM(RomashkaF:eCommF!AL45)</f>
        <v>#REF!</v>
      </c>
      <c r="AM45" s="30" t="e">
        <f>SUM(RomashkaF:eCommF!AM45)</f>
        <v>#REF!</v>
      </c>
      <c r="AN45" s="30" t="e">
        <f>SUM(RomashkaF:eCommF!AN45)</f>
        <v>#REF!</v>
      </c>
      <c r="AO45" s="30" t="e">
        <f>SUM(RomashkaF:eCommF!AO45)</f>
        <v>#REF!</v>
      </c>
      <c r="AP45" s="30" t="e">
        <f>SUM(RomashkaF:eCommF!AP45)</f>
        <v>#REF!</v>
      </c>
      <c r="AQ45" s="30" t="e">
        <f>SUM(RomashkaF:eCommF!AQ45)</f>
        <v>#REF!</v>
      </c>
      <c r="AR45" s="30" t="e">
        <f>SUM(RomashkaF:eCommF!AR45)</f>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SUM(RomashkaF:eCommF!U47)</f>
        <v>0</v>
      </c>
      <c r="V47" s="2" t="e">
        <f>SUM(RomashkaF:eCommF!V47)</f>
        <v>#REF!</v>
      </c>
      <c r="W47" s="2" t="e">
        <f>SUM(RomashkaF:eCommF!W47)</f>
        <v>#REF!</v>
      </c>
      <c r="X47" s="2" t="e">
        <f>SUM(RomashkaF:eCommF!X47)</f>
        <v>#REF!</v>
      </c>
      <c r="Y47" s="2" t="e">
        <f>SUM(RomashkaF:eCommF!Y47)</f>
        <v>#REF!</v>
      </c>
      <c r="Z47" s="2" t="e">
        <f>SUM(RomashkaF:eCommF!Z47)</f>
        <v>#REF!</v>
      </c>
      <c r="AA47" s="2" t="e">
        <f>SUM(RomashkaF:eCommF!AA47)</f>
        <v>#REF!</v>
      </c>
      <c r="AB47" s="2" t="e">
        <f>SUM(RomashkaF:eCommF!AB47)</f>
        <v>#REF!</v>
      </c>
      <c r="AC47" s="2" t="e">
        <f>SUM(RomashkaF:eCommF!AC47)</f>
        <v>#REF!</v>
      </c>
      <c r="AD47" s="2" t="e">
        <f>SUM(RomashkaF:eCommF!AD47)</f>
        <v>#REF!</v>
      </c>
      <c r="AE47" s="2" t="e">
        <f>SUM(RomashkaF:eCommF!AE47)</f>
        <v>#REF!</v>
      </c>
      <c r="AF47" s="2" t="e">
        <f>SUM(RomashkaF:eCommF!AF47)</f>
        <v>#REF!</v>
      </c>
      <c r="AG47" s="2" t="e">
        <f>SUM(RomashkaF:eCommF!AG47)</f>
        <v>#REF!</v>
      </c>
      <c r="AH47" s="2" t="e">
        <f>SUM(RomashkaF:eCommF!AH47)</f>
        <v>#REF!</v>
      </c>
      <c r="AI47" s="2" t="e">
        <f>SUM(RomashkaF:eCommF!AI47)</f>
        <v>#REF!</v>
      </c>
      <c r="AJ47" s="2" t="e">
        <f>SUM(RomashkaF:eCommF!AJ47)</f>
        <v>#REF!</v>
      </c>
      <c r="AK47" s="2" t="e">
        <f>SUM(RomashkaF:eCommF!AK47)</f>
        <v>#REF!</v>
      </c>
      <c r="AL47" s="2" t="e">
        <f>SUM(RomashkaF:eCommF!AL47)</f>
        <v>#REF!</v>
      </c>
      <c r="AM47" s="2" t="e">
        <f>SUM(RomashkaF:eCommF!AM47)</f>
        <v>#REF!</v>
      </c>
      <c r="AN47" s="2" t="e">
        <f>SUM(RomashkaF:eCommF!AN47)</f>
        <v>#REF!</v>
      </c>
      <c r="AO47" s="2" t="e">
        <f>SUM(RomashkaF:eCommF!AO47)</f>
        <v>#REF!</v>
      </c>
      <c r="AP47" s="2" t="e">
        <f>SUM(RomashkaF:eCommF!AP47)</f>
        <v>#REF!</v>
      </c>
      <c r="AQ47" s="2" t="e">
        <f>SUM(RomashkaF:eCommF!AQ47)</f>
        <v>#REF!</v>
      </c>
      <c r="AR47" s="2" t="e">
        <f>SUM(RomashkaF:eCommF!AR47)</f>
        <v>#REF!</v>
      </c>
    </row>
    <row r="48" spans="1:44" s="6" customFormat="1" ht="12" x14ac:dyDescent="0.25">
      <c r="A48" s="19">
        <f>ROW()</f>
        <v>48</v>
      </c>
      <c r="B48" s="136"/>
      <c r="C48" s="17"/>
      <c r="E48" s="9"/>
      <c r="H48" s="6" t="s">
        <v>142</v>
      </c>
      <c r="M48" s="58"/>
      <c r="Q48" s="38"/>
      <c r="R48" s="77">
        <f>SUM(R49:R57)</f>
        <v>0</v>
      </c>
      <c r="U48" s="30">
        <f>SUM(RomashkaF:eCommF!U48)</f>
        <v>0</v>
      </c>
      <c r="V48" s="30" t="e">
        <f>SUM(RomashkaF:eCommF!V48)</f>
        <v>#REF!</v>
      </c>
      <c r="W48" s="30" t="e">
        <f>SUM(RomashkaF:eCommF!W48)</f>
        <v>#REF!</v>
      </c>
      <c r="X48" s="30" t="e">
        <f>SUM(RomashkaF:eCommF!X48)</f>
        <v>#REF!</v>
      </c>
      <c r="Y48" s="30" t="e">
        <f>SUM(RomashkaF:eCommF!Y48)</f>
        <v>#REF!</v>
      </c>
      <c r="Z48" s="30" t="e">
        <f>SUM(RomashkaF:eCommF!Z48)</f>
        <v>#REF!</v>
      </c>
      <c r="AA48" s="30" t="e">
        <f>SUM(RomashkaF:eCommF!AA48)</f>
        <v>#REF!</v>
      </c>
      <c r="AB48" s="30" t="e">
        <f>SUM(RomashkaF:eCommF!AB48)</f>
        <v>#REF!</v>
      </c>
      <c r="AC48" s="30" t="e">
        <f>SUM(RomashkaF:eCommF!AC48)</f>
        <v>#REF!</v>
      </c>
      <c r="AD48" s="30" t="e">
        <f>SUM(RomashkaF:eCommF!AD48)</f>
        <v>#REF!</v>
      </c>
      <c r="AE48" s="30" t="e">
        <f>SUM(RomashkaF:eCommF!AE48)</f>
        <v>#REF!</v>
      </c>
      <c r="AF48" s="30" t="e">
        <f>SUM(RomashkaF:eCommF!AF48)</f>
        <v>#REF!</v>
      </c>
      <c r="AG48" s="30" t="e">
        <f>SUM(RomashkaF:eCommF!AG48)</f>
        <v>#REF!</v>
      </c>
      <c r="AH48" s="30" t="e">
        <f>SUM(RomashkaF:eCommF!AH48)</f>
        <v>#REF!</v>
      </c>
      <c r="AI48" s="30" t="e">
        <f>SUM(RomashkaF:eCommF!AI48)</f>
        <v>#REF!</v>
      </c>
      <c r="AJ48" s="30" t="e">
        <f>SUM(RomashkaF:eCommF!AJ48)</f>
        <v>#REF!</v>
      </c>
      <c r="AK48" s="30" t="e">
        <f>SUM(RomashkaF:eCommF!AK48)</f>
        <v>#REF!</v>
      </c>
      <c r="AL48" s="30" t="e">
        <f>SUM(RomashkaF:eCommF!AL48)</f>
        <v>#REF!</v>
      </c>
      <c r="AM48" s="30" t="e">
        <f>SUM(RomashkaF:eCommF!AM48)</f>
        <v>#REF!</v>
      </c>
      <c r="AN48" s="30" t="e">
        <f>SUM(RomashkaF:eCommF!AN48)</f>
        <v>#REF!</v>
      </c>
      <c r="AO48" s="30" t="e">
        <f>SUM(RomashkaF:eCommF!AO48)</f>
        <v>#REF!</v>
      </c>
      <c r="AP48" s="30" t="e">
        <f>SUM(RomashkaF:eCommF!AP48)</f>
        <v>#REF!</v>
      </c>
      <c r="AQ48" s="30" t="e">
        <f>SUM(RomashkaF:eCommF!AQ48)</f>
        <v>#REF!</v>
      </c>
      <c r="AR48" s="30" t="e">
        <f>SUM(RomashkaF:eCommF!AR48)</f>
        <v>#REF!</v>
      </c>
    </row>
    <row r="49" spans="1:44" s="6" customFormat="1" ht="12" x14ac:dyDescent="0.25">
      <c r="A49" s="19">
        <f>ROW()</f>
        <v>49</v>
      </c>
      <c r="B49" s="136"/>
      <c r="C49" s="17"/>
      <c r="E49" s="9"/>
      <c r="H49" s="6" t="s">
        <v>141</v>
      </c>
      <c r="M49" s="58"/>
      <c r="Q49" s="38"/>
      <c r="R49" s="146">
        <f>SUM(R50:R58)</f>
        <v>0</v>
      </c>
      <c r="U49" s="30">
        <f>SUM(RomashkaF:eCommF!U49)</f>
        <v>0</v>
      </c>
      <c r="V49" s="30" t="e">
        <f>SUM(RomashkaF:eCommF!V49)</f>
        <v>#REF!</v>
      </c>
      <c r="W49" s="30" t="e">
        <f>SUM(RomashkaF:eCommF!W49)</f>
        <v>#REF!</v>
      </c>
      <c r="X49" s="30" t="e">
        <f>SUM(RomashkaF:eCommF!X49)</f>
        <v>#REF!</v>
      </c>
      <c r="Y49" s="30" t="e">
        <f>SUM(RomashkaF:eCommF!Y49)</f>
        <v>#REF!</v>
      </c>
      <c r="Z49" s="30" t="e">
        <f>SUM(RomashkaF:eCommF!Z49)</f>
        <v>#REF!</v>
      </c>
      <c r="AA49" s="30" t="e">
        <f>SUM(RomashkaF:eCommF!AA49)</f>
        <v>#REF!</v>
      </c>
      <c r="AB49" s="30" t="e">
        <f>SUM(RomashkaF:eCommF!AB49)</f>
        <v>#REF!</v>
      </c>
      <c r="AC49" s="30" t="e">
        <f>SUM(RomashkaF:eCommF!AC49)</f>
        <v>#REF!</v>
      </c>
      <c r="AD49" s="30" t="e">
        <f>SUM(RomashkaF:eCommF!AD49)</f>
        <v>#REF!</v>
      </c>
      <c r="AE49" s="30" t="e">
        <f>SUM(RomashkaF:eCommF!AE49)</f>
        <v>#REF!</v>
      </c>
      <c r="AF49" s="30" t="e">
        <f>SUM(RomashkaF:eCommF!AF49)</f>
        <v>#REF!</v>
      </c>
      <c r="AG49" s="30" t="e">
        <f>SUM(RomashkaF:eCommF!AG49)</f>
        <v>#REF!</v>
      </c>
      <c r="AH49" s="30" t="e">
        <f>SUM(RomashkaF:eCommF!AH49)</f>
        <v>#REF!</v>
      </c>
      <c r="AI49" s="30" t="e">
        <f>SUM(RomashkaF:eCommF!AI49)</f>
        <v>#REF!</v>
      </c>
      <c r="AJ49" s="30" t="e">
        <f>SUM(RomashkaF:eCommF!AJ49)</f>
        <v>#REF!</v>
      </c>
      <c r="AK49" s="30" t="e">
        <f>SUM(RomashkaF:eCommF!AK49)</f>
        <v>#REF!</v>
      </c>
      <c r="AL49" s="30" t="e">
        <f>SUM(RomashkaF:eCommF!AL49)</f>
        <v>#REF!</v>
      </c>
      <c r="AM49" s="30" t="e">
        <f>SUM(RomashkaF:eCommF!AM49)</f>
        <v>#REF!</v>
      </c>
      <c r="AN49" s="30" t="e">
        <f>SUM(RomashkaF:eCommF!AN49)</f>
        <v>#REF!</v>
      </c>
      <c r="AO49" s="30" t="e">
        <f>SUM(RomashkaF:eCommF!AO49)</f>
        <v>#REF!</v>
      </c>
      <c r="AP49" s="30" t="e">
        <f>SUM(RomashkaF:eCommF!AP49)</f>
        <v>#REF!</v>
      </c>
      <c r="AQ49" s="30" t="e">
        <f>SUM(RomashkaF:eCommF!AQ49)</f>
        <v>#REF!</v>
      </c>
      <c r="AR49" s="30" t="e">
        <f>SUM(RomashkaF:eCommF!AR49)</f>
        <v>#REF!</v>
      </c>
    </row>
    <row r="50" spans="1:44" s="95" customFormat="1" ht="10.199999999999999" x14ac:dyDescent="0.2">
      <c r="A50" s="23">
        <f>ROW()</f>
        <v>50</v>
      </c>
      <c r="B50" s="138"/>
      <c r="E50" s="100">
        <v>1</v>
      </c>
      <c r="F50" s="63" t="s">
        <v>141</v>
      </c>
      <c r="G50" s="99" t="s">
        <v>83</v>
      </c>
      <c r="M50" s="103"/>
      <c r="Q50" s="102"/>
      <c r="R50" s="122"/>
      <c r="S50" s="17"/>
      <c r="T50" s="17"/>
      <c r="U50" s="18">
        <f>SUM(RomashkaF:eCommF!U50)</f>
        <v>0</v>
      </c>
      <c r="V50" s="18" t="e">
        <f>SUM(RomashkaF:eCommF!V50)</f>
        <v>#REF!</v>
      </c>
      <c r="W50" s="18" t="e">
        <f>SUM(RomashkaF:eCommF!W50)</f>
        <v>#REF!</v>
      </c>
      <c r="X50" s="18" t="e">
        <f>SUM(RomashkaF:eCommF!X50)</f>
        <v>#REF!</v>
      </c>
      <c r="Y50" s="18" t="e">
        <f>SUM(RomashkaF:eCommF!Y50)</f>
        <v>#REF!</v>
      </c>
      <c r="Z50" s="18" t="e">
        <f>SUM(RomashkaF:eCommF!Z50)</f>
        <v>#REF!</v>
      </c>
      <c r="AA50" s="18" t="e">
        <f>SUM(RomashkaF:eCommF!AA50)</f>
        <v>#REF!</v>
      </c>
      <c r="AB50" s="18" t="e">
        <f>SUM(RomashkaF:eCommF!AB50)</f>
        <v>#REF!</v>
      </c>
      <c r="AC50" s="18" t="e">
        <f>SUM(RomashkaF:eCommF!AC50)</f>
        <v>#REF!</v>
      </c>
      <c r="AD50" s="18" t="e">
        <f>SUM(RomashkaF:eCommF!AD50)</f>
        <v>#REF!</v>
      </c>
      <c r="AE50" s="18" t="e">
        <f>SUM(RomashkaF:eCommF!AE50)</f>
        <v>#REF!</v>
      </c>
      <c r="AF50" s="18" t="e">
        <f>SUM(RomashkaF:eCommF!AF50)</f>
        <v>#REF!</v>
      </c>
      <c r="AG50" s="18" t="e">
        <f>SUM(RomashkaF:eCommF!AG50)</f>
        <v>#REF!</v>
      </c>
      <c r="AH50" s="18" t="e">
        <f>SUM(RomashkaF:eCommF!AH50)</f>
        <v>#REF!</v>
      </c>
      <c r="AI50" s="18" t="e">
        <f>SUM(RomashkaF:eCommF!AI50)</f>
        <v>#REF!</v>
      </c>
      <c r="AJ50" s="18" t="e">
        <f>SUM(RomashkaF:eCommF!AJ50)</f>
        <v>#REF!</v>
      </c>
      <c r="AK50" s="18" t="e">
        <f>SUM(RomashkaF:eCommF!AK50)</f>
        <v>#REF!</v>
      </c>
      <c r="AL50" s="18" t="e">
        <f>SUM(RomashkaF:eCommF!AL50)</f>
        <v>#REF!</v>
      </c>
      <c r="AM50" s="18" t="e">
        <f>SUM(RomashkaF:eCommF!AM50)</f>
        <v>#REF!</v>
      </c>
      <c r="AN50" s="18" t="e">
        <f>SUM(RomashkaF:eCommF!AN50)</f>
        <v>#REF!</v>
      </c>
      <c r="AO50" s="18" t="e">
        <f>SUM(RomashkaF:eCommF!AO50)</f>
        <v>#REF!</v>
      </c>
      <c r="AP50" s="18" t="e">
        <f>SUM(RomashkaF:eCommF!AP50)</f>
        <v>#REF!</v>
      </c>
      <c r="AQ50" s="18" t="e">
        <f>SUM(RomashkaF:eCommF!AQ50)</f>
        <v>#REF!</v>
      </c>
      <c r="AR50" s="18" t="e">
        <f>SUM(RomashkaF:eCommF!AR50)</f>
        <v>#REF!</v>
      </c>
    </row>
    <row r="51" spans="1:44" s="95" customFormat="1" ht="10.199999999999999" x14ac:dyDescent="0.2">
      <c r="A51" s="23">
        <f>ROW()</f>
        <v>51</v>
      </c>
      <c r="B51" s="138"/>
      <c r="E51" s="100">
        <v>2</v>
      </c>
      <c r="F51" s="63" t="s">
        <v>141</v>
      </c>
      <c r="G51" s="99" t="s">
        <v>84</v>
      </c>
      <c r="M51" s="103"/>
      <c r="Q51" s="102"/>
      <c r="R51" s="122"/>
      <c r="S51" s="17"/>
      <c r="T51" s="17"/>
      <c r="U51" s="18">
        <f>SUM(RomashkaF:eCommF!U51)</f>
        <v>0</v>
      </c>
      <c r="V51" s="18" t="e">
        <f>SUM(RomashkaF:eCommF!V51)</f>
        <v>#REF!</v>
      </c>
      <c r="W51" s="18" t="e">
        <f>SUM(RomashkaF:eCommF!W51)</f>
        <v>#REF!</v>
      </c>
      <c r="X51" s="18" t="e">
        <f>SUM(RomashkaF:eCommF!X51)</f>
        <v>#REF!</v>
      </c>
      <c r="Y51" s="18" t="e">
        <f>SUM(RomashkaF:eCommF!Y51)</f>
        <v>#REF!</v>
      </c>
      <c r="Z51" s="18" t="e">
        <f>SUM(RomashkaF:eCommF!Z51)</f>
        <v>#REF!</v>
      </c>
      <c r="AA51" s="18" t="e">
        <f>SUM(RomashkaF:eCommF!AA51)</f>
        <v>#REF!</v>
      </c>
      <c r="AB51" s="18" t="e">
        <f>SUM(RomashkaF:eCommF!AB51)</f>
        <v>#REF!</v>
      </c>
      <c r="AC51" s="18" t="e">
        <f>SUM(RomashkaF:eCommF!AC51)</f>
        <v>#REF!</v>
      </c>
      <c r="AD51" s="18" t="e">
        <f>SUM(RomashkaF:eCommF!AD51)</f>
        <v>#REF!</v>
      </c>
      <c r="AE51" s="18" t="e">
        <f>SUM(RomashkaF:eCommF!AE51)</f>
        <v>#REF!</v>
      </c>
      <c r="AF51" s="18" t="e">
        <f>SUM(RomashkaF:eCommF!AF51)</f>
        <v>#REF!</v>
      </c>
      <c r="AG51" s="18" t="e">
        <f>SUM(RomashkaF:eCommF!AG51)</f>
        <v>#REF!</v>
      </c>
      <c r="AH51" s="18" t="e">
        <f>SUM(RomashkaF:eCommF!AH51)</f>
        <v>#REF!</v>
      </c>
      <c r="AI51" s="18" t="e">
        <f>SUM(RomashkaF:eCommF!AI51)</f>
        <v>#REF!</v>
      </c>
      <c r="AJ51" s="18" t="e">
        <f>SUM(RomashkaF:eCommF!AJ51)</f>
        <v>#REF!</v>
      </c>
      <c r="AK51" s="18" t="e">
        <f>SUM(RomashkaF:eCommF!AK51)</f>
        <v>#REF!</v>
      </c>
      <c r="AL51" s="18" t="e">
        <f>SUM(RomashkaF:eCommF!AL51)</f>
        <v>#REF!</v>
      </c>
      <c r="AM51" s="18" t="e">
        <f>SUM(RomashkaF:eCommF!AM51)</f>
        <v>#REF!</v>
      </c>
      <c r="AN51" s="18" t="e">
        <f>SUM(RomashkaF:eCommF!AN51)</f>
        <v>#REF!</v>
      </c>
      <c r="AO51" s="18" t="e">
        <f>SUM(RomashkaF:eCommF!AO51)</f>
        <v>#REF!</v>
      </c>
      <c r="AP51" s="18" t="e">
        <f>SUM(RomashkaF:eCommF!AP51)</f>
        <v>#REF!</v>
      </c>
      <c r="AQ51" s="18" t="e">
        <f>SUM(RomashkaF:eCommF!AQ51)</f>
        <v>#REF!</v>
      </c>
      <c r="AR51" s="18" t="e">
        <f>SUM(RomashkaF:eCommF!AR51)</f>
        <v>#REF!</v>
      </c>
    </row>
    <row r="52" spans="1:44" s="95" customFormat="1" ht="10.199999999999999" x14ac:dyDescent="0.2">
      <c r="A52" s="23">
        <f>ROW()</f>
        <v>52</v>
      </c>
      <c r="B52" s="138"/>
      <c r="E52" s="100">
        <v>3</v>
      </c>
      <c r="F52" s="63" t="s">
        <v>141</v>
      </c>
      <c r="G52" s="99" t="s">
        <v>85</v>
      </c>
      <c r="M52" s="103"/>
      <c r="Q52" s="102"/>
      <c r="R52" s="122"/>
      <c r="S52" s="17"/>
      <c r="T52" s="17"/>
      <c r="U52" s="18">
        <f>SUM(RomashkaF:eCommF!U52)</f>
        <v>0</v>
      </c>
      <c r="V52" s="18" t="e">
        <f>SUM(RomashkaF:eCommF!V52)</f>
        <v>#REF!</v>
      </c>
      <c r="W52" s="18" t="e">
        <f>SUM(RomashkaF:eCommF!W52)</f>
        <v>#REF!</v>
      </c>
      <c r="X52" s="18" t="e">
        <f>SUM(RomashkaF:eCommF!X52)</f>
        <v>#REF!</v>
      </c>
      <c r="Y52" s="18" t="e">
        <f>SUM(RomashkaF:eCommF!Y52)</f>
        <v>#REF!</v>
      </c>
      <c r="Z52" s="18" t="e">
        <f>SUM(RomashkaF:eCommF!Z52)</f>
        <v>#REF!</v>
      </c>
      <c r="AA52" s="18" t="e">
        <f>SUM(RomashkaF:eCommF!AA52)</f>
        <v>#REF!</v>
      </c>
      <c r="AB52" s="18" t="e">
        <f>SUM(RomashkaF:eCommF!AB52)</f>
        <v>#REF!</v>
      </c>
      <c r="AC52" s="18" t="e">
        <f>SUM(RomashkaF:eCommF!AC52)</f>
        <v>#REF!</v>
      </c>
      <c r="AD52" s="18" t="e">
        <f>SUM(RomashkaF:eCommF!AD52)</f>
        <v>#REF!</v>
      </c>
      <c r="AE52" s="18" t="e">
        <f>SUM(RomashkaF:eCommF!AE52)</f>
        <v>#REF!</v>
      </c>
      <c r="AF52" s="18" t="e">
        <f>SUM(RomashkaF:eCommF!AF52)</f>
        <v>#REF!</v>
      </c>
      <c r="AG52" s="18" t="e">
        <f>SUM(RomashkaF:eCommF!AG52)</f>
        <v>#REF!</v>
      </c>
      <c r="AH52" s="18" t="e">
        <f>SUM(RomashkaF:eCommF!AH52)</f>
        <v>#REF!</v>
      </c>
      <c r="AI52" s="18" t="e">
        <f>SUM(RomashkaF:eCommF!AI52)</f>
        <v>#REF!</v>
      </c>
      <c r="AJ52" s="18" t="e">
        <f>SUM(RomashkaF:eCommF!AJ52)</f>
        <v>#REF!</v>
      </c>
      <c r="AK52" s="18" t="e">
        <f>SUM(RomashkaF:eCommF!AK52)</f>
        <v>#REF!</v>
      </c>
      <c r="AL52" s="18" t="e">
        <f>SUM(RomashkaF:eCommF!AL52)</f>
        <v>#REF!</v>
      </c>
      <c r="AM52" s="18" t="e">
        <f>SUM(RomashkaF:eCommF!AM52)</f>
        <v>#REF!</v>
      </c>
      <c r="AN52" s="18" t="e">
        <f>SUM(RomashkaF:eCommF!AN52)</f>
        <v>#REF!</v>
      </c>
      <c r="AO52" s="18" t="e">
        <f>SUM(RomashkaF:eCommF!AO52)</f>
        <v>#REF!</v>
      </c>
      <c r="AP52" s="18" t="e">
        <f>SUM(RomashkaF:eCommF!AP52)</f>
        <v>#REF!</v>
      </c>
      <c r="AQ52" s="18" t="e">
        <f>SUM(RomashkaF:eCommF!AQ52)</f>
        <v>#REF!</v>
      </c>
      <c r="AR52" s="18" t="e">
        <f>SUM(RomashkaF:eCommF!AR52)</f>
        <v>#REF!</v>
      </c>
    </row>
    <row r="53" spans="1:44" s="95" customFormat="1" ht="10.199999999999999" x14ac:dyDescent="0.2">
      <c r="A53" s="23">
        <f>ROW()</f>
        <v>53</v>
      </c>
      <c r="B53" s="138"/>
      <c r="E53" s="100">
        <v>4</v>
      </c>
      <c r="F53" s="63" t="s">
        <v>141</v>
      </c>
      <c r="G53" s="99" t="s">
        <v>86</v>
      </c>
      <c r="M53" s="103"/>
      <c r="Q53" s="102"/>
      <c r="R53" s="122"/>
      <c r="S53" s="17"/>
      <c r="T53" s="17"/>
      <c r="U53" s="18">
        <f>SUM(RomashkaF:eCommF!U53)</f>
        <v>0</v>
      </c>
      <c r="V53" s="18" t="e">
        <f>SUM(RomashkaF:eCommF!V53)</f>
        <v>#REF!</v>
      </c>
      <c r="W53" s="18" t="e">
        <f>SUM(RomashkaF:eCommF!W53)</f>
        <v>#REF!</v>
      </c>
      <c r="X53" s="18" t="e">
        <f>SUM(RomashkaF:eCommF!X53)</f>
        <v>#REF!</v>
      </c>
      <c r="Y53" s="18" t="e">
        <f>SUM(RomashkaF:eCommF!Y53)</f>
        <v>#REF!</v>
      </c>
      <c r="Z53" s="18" t="e">
        <f>SUM(RomashkaF:eCommF!Z53)</f>
        <v>#REF!</v>
      </c>
      <c r="AA53" s="18" t="e">
        <f>SUM(RomashkaF:eCommF!AA53)</f>
        <v>#REF!</v>
      </c>
      <c r="AB53" s="18" t="e">
        <f>SUM(RomashkaF:eCommF!AB53)</f>
        <v>#REF!</v>
      </c>
      <c r="AC53" s="18" t="e">
        <f>SUM(RomashkaF:eCommF!AC53)</f>
        <v>#REF!</v>
      </c>
      <c r="AD53" s="18" t="e">
        <f>SUM(RomashkaF:eCommF!AD53)</f>
        <v>#REF!</v>
      </c>
      <c r="AE53" s="18" t="e">
        <f>SUM(RomashkaF:eCommF!AE53)</f>
        <v>#REF!</v>
      </c>
      <c r="AF53" s="18" t="e">
        <f>SUM(RomashkaF:eCommF!AF53)</f>
        <v>#REF!</v>
      </c>
      <c r="AG53" s="18" t="e">
        <f>SUM(RomashkaF:eCommF!AG53)</f>
        <v>#REF!</v>
      </c>
      <c r="AH53" s="18" t="e">
        <f>SUM(RomashkaF:eCommF!AH53)</f>
        <v>#REF!</v>
      </c>
      <c r="AI53" s="18" t="e">
        <f>SUM(RomashkaF:eCommF!AI53)</f>
        <v>#REF!</v>
      </c>
      <c r="AJ53" s="18" t="e">
        <f>SUM(RomashkaF:eCommF!AJ53)</f>
        <v>#REF!</v>
      </c>
      <c r="AK53" s="18" t="e">
        <f>SUM(RomashkaF:eCommF!AK53)</f>
        <v>#REF!</v>
      </c>
      <c r="AL53" s="18" t="e">
        <f>SUM(RomashkaF:eCommF!AL53)</f>
        <v>#REF!</v>
      </c>
      <c r="AM53" s="18" t="e">
        <f>SUM(RomashkaF:eCommF!AM53)</f>
        <v>#REF!</v>
      </c>
      <c r="AN53" s="18" t="e">
        <f>SUM(RomashkaF:eCommF!AN53)</f>
        <v>#REF!</v>
      </c>
      <c r="AO53" s="18" t="e">
        <f>SUM(RomashkaF:eCommF!AO53)</f>
        <v>#REF!</v>
      </c>
      <c r="AP53" s="18" t="e">
        <f>SUM(RomashkaF:eCommF!AP53)</f>
        <v>#REF!</v>
      </c>
      <c r="AQ53" s="18" t="e">
        <f>SUM(RomashkaF:eCommF!AQ53)</f>
        <v>#REF!</v>
      </c>
      <c r="AR53" s="18" t="e">
        <f>SUM(RomashkaF:eCommF!AR53)</f>
        <v>#REF!</v>
      </c>
    </row>
    <row r="54" spans="1:44" s="95" customFormat="1" ht="10.199999999999999" x14ac:dyDescent="0.2">
      <c r="A54" s="23">
        <f>ROW()</f>
        <v>54</v>
      </c>
      <c r="B54" s="138"/>
      <c r="E54" s="100">
        <v>5</v>
      </c>
      <c r="F54" s="63" t="s">
        <v>141</v>
      </c>
      <c r="G54" s="99" t="s">
        <v>87</v>
      </c>
      <c r="M54" s="103"/>
      <c r="Q54" s="102"/>
      <c r="R54" s="122"/>
      <c r="S54" s="17"/>
      <c r="T54" s="17"/>
      <c r="U54" s="18">
        <f>SUM(RomashkaF:eCommF!U54)</f>
        <v>0</v>
      </c>
      <c r="V54" s="18" t="e">
        <f>SUM(RomashkaF:eCommF!V54)</f>
        <v>#REF!</v>
      </c>
      <c r="W54" s="18" t="e">
        <f>SUM(RomashkaF:eCommF!W54)</f>
        <v>#REF!</v>
      </c>
      <c r="X54" s="18" t="e">
        <f>SUM(RomashkaF:eCommF!X54)</f>
        <v>#REF!</v>
      </c>
      <c r="Y54" s="18" t="e">
        <f>SUM(RomashkaF:eCommF!Y54)</f>
        <v>#REF!</v>
      </c>
      <c r="Z54" s="18" t="e">
        <f>SUM(RomashkaF:eCommF!Z54)</f>
        <v>#REF!</v>
      </c>
      <c r="AA54" s="18" t="e">
        <f>SUM(RomashkaF:eCommF!AA54)</f>
        <v>#REF!</v>
      </c>
      <c r="AB54" s="18" t="e">
        <f>SUM(RomashkaF:eCommF!AB54)</f>
        <v>#REF!</v>
      </c>
      <c r="AC54" s="18" t="e">
        <f>SUM(RomashkaF:eCommF!AC54)</f>
        <v>#REF!</v>
      </c>
      <c r="AD54" s="18" t="e">
        <f>SUM(RomashkaF:eCommF!AD54)</f>
        <v>#REF!</v>
      </c>
      <c r="AE54" s="18" t="e">
        <f>SUM(RomashkaF:eCommF!AE54)</f>
        <v>#REF!</v>
      </c>
      <c r="AF54" s="18" t="e">
        <f>SUM(RomashkaF:eCommF!AF54)</f>
        <v>#REF!</v>
      </c>
      <c r="AG54" s="18" t="e">
        <f>SUM(RomashkaF:eCommF!AG54)</f>
        <v>#REF!</v>
      </c>
      <c r="AH54" s="18" t="e">
        <f>SUM(RomashkaF:eCommF!AH54)</f>
        <v>#REF!</v>
      </c>
      <c r="AI54" s="18" t="e">
        <f>SUM(RomashkaF:eCommF!AI54)</f>
        <v>#REF!</v>
      </c>
      <c r="AJ54" s="18" t="e">
        <f>SUM(RomashkaF:eCommF!AJ54)</f>
        <v>#REF!</v>
      </c>
      <c r="AK54" s="18" t="e">
        <f>SUM(RomashkaF:eCommF!AK54)</f>
        <v>#REF!</v>
      </c>
      <c r="AL54" s="18" t="e">
        <f>SUM(RomashkaF:eCommF!AL54)</f>
        <v>#REF!</v>
      </c>
      <c r="AM54" s="18" t="e">
        <f>SUM(RomashkaF:eCommF!AM54)</f>
        <v>#REF!</v>
      </c>
      <c r="AN54" s="18" t="e">
        <f>SUM(RomashkaF:eCommF!AN54)</f>
        <v>#REF!</v>
      </c>
      <c r="AO54" s="18" t="e">
        <f>SUM(RomashkaF:eCommF!AO54)</f>
        <v>#REF!</v>
      </c>
      <c r="AP54" s="18" t="e">
        <f>SUM(RomashkaF:eCommF!AP54)</f>
        <v>#REF!</v>
      </c>
      <c r="AQ54" s="18" t="e">
        <f>SUM(RomashkaF:eCommF!AQ54)</f>
        <v>#REF!</v>
      </c>
      <c r="AR54" s="18" t="e">
        <f>SUM(RomashkaF:eCommF!AR54)</f>
        <v>#REF!</v>
      </c>
    </row>
    <row r="55" spans="1:44" s="95" customFormat="1" ht="10.199999999999999" x14ac:dyDescent="0.2">
      <c r="A55" s="23">
        <f>ROW()</f>
        <v>55</v>
      </c>
      <c r="B55" s="138"/>
      <c r="E55" s="100">
        <v>6</v>
      </c>
      <c r="F55" s="63" t="s">
        <v>141</v>
      </c>
      <c r="G55" s="99" t="s">
        <v>88</v>
      </c>
      <c r="M55" s="103"/>
      <c r="Q55" s="102"/>
      <c r="R55" s="122"/>
      <c r="S55" s="17"/>
      <c r="T55" s="17"/>
      <c r="U55" s="18">
        <f>SUM(RomashkaF:eCommF!U55)</f>
        <v>0</v>
      </c>
      <c r="V55" s="18" t="e">
        <f>SUM(RomashkaF:eCommF!V55)</f>
        <v>#REF!</v>
      </c>
      <c r="W55" s="18" t="e">
        <f>SUM(RomashkaF:eCommF!W55)</f>
        <v>#REF!</v>
      </c>
      <c r="X55" s="18" t="e">
        <f>SUM(RomashkaF:eCommF!X55)</f>
        <v>#REF!</v>
      </c>
      <c r="Y55" s="18" t="e">
        <f>SUM(RomashkaF:eCommF!Y55)</f>
        <v>#REF!</v>
      </c>
      <c r="Z55" s="18" t="e">
        <f>SUM(RomashkaF:eCommF!Z55)</f>
        <v>#REF!</v>
      </c>
      <c r="AA55" s="18" t="e">
        <f>SUM(RomashkaF:eCommF!AA55)</f>
        <v>#REF!</v>
      </c>
      <c r="AB55" s="18" t="e">
        <f>SUM(RomashkaF:eCommF!AB55)</f>
        <v>#REF!</v>
      </c>
      <c r="AC55" s="18" t="e">
        <f>SUM(RomashkaF:eCommF!AC55)</f>
        <v>#REF!</v>
      </c>
      <c r="AD55" s="18" t="e">
        <f>SUM(RomashkaF:eCommF!AD55)</f>
        <v>#REF!</v>
      </c>
      <c r="AE55" s="18" t="e">
        <f>SUM(RomashkaF:eCommF!AE55)</f>
        <v>#REF!</v>
      </c>
      <c r="AF55" s="18" t="e">
        <f>SUM(RomashkaF:eCommF!AF55)</f>
        <v>#REF!</v>
      </c>
      <c r="AG55" s="18" t="e">
        <f>SUM(RomashkaF:eCommF!AG55)</f>
        <v>#REF!</v>
      </c>
      <c r="AH55" s="18" t="e">
        <f>SUM(RomashkaF:eCommF!AH55)</f>
        <v>#REF!</v>
      </c>
      <c r="AI55" s="18" t="e">
        <f>SUM(RomashkaF:eCommF!AI55)</f>
        <v>#REF!</v>
      </c>
      <c r="AJ55" s="18" t="e">
        <f>SUM(RomashkaF:eCommF!AJ55)</f>
        <v>#REF!</v>
      </c>
      <c r="AK55" s="18" t="e">
        <f>SUM(RomashkaF:eCommF!AK55)</f>
        <v>#REF!</v>
      </c>
      <c r="AL55" s="18" t="e">
        <f>SUM(RomashkaF:eCommF!AL55)</f>
        <v>#REF!</v>
      </c>
      <c r="AM55" s="18" t="e">
        <f>SUM(RomashkaF:eCommF!AM55)</f>
        <v>#REF!</v>
      </c>
      <c r="AN55" s="18" t="e">
        <f>SUM(RomashkaF:eCommF!AN55)</f>
        <v>#REF!</v>
      </c>
      <c r="AO55" s="18" t="e">
        <f>SUM(RomashkaF:eCommF!AO55)</f>
        <v>#REF!</v>
      </c>
      <c r="AP55" s="18" t="e">
        <f>SUM(RomashkaF:eCommF!AP55)</f>
        <v>#REF!</v>
      </c>
      <c r="AQ55" s="18" t="e">
        <f>SUM(RomashkaF:eCommF!AQ55)</f>
        <v>#REF!</v>
      </c>
      <c r="AR55" s="18" t="e">
        <f>SUM(RomashkaF:eCommF!AR55)</f>
        <v>#REF!</v>
      </c>
    </row>
    <row r="56" spans="1:44" s="95" customFormat="1" ht="10.199999999999999" x14ac:dyDescent="0.2">
      <c r="A56" s="23">
        <f>ROW()</f>
        <v>56</v>
      </c>
      <c r="B56" s="138"/>
      <c r="E56" s="100">
        <v>7</v>
      </c>
      <c r="F56" s="63" t="s">
        <v>141</v>
      </c>
      <c r="G56" s="99" t="s">
        <v>89</v>
      </c>
      <c r="M56" s="103"/>
      <c r="Q56" s="102"/>
      <c r="R56" s="122"/>
      <c r="S56" s="17"/>
      <c r="T56" s="17"/>
      <c r="U56" s="18">
        <f>SUM(RomashkaF:eCommF!U56)</f>
        <v>0</v>
      </c>
      <c r="V56" s="18" t="e">
        <f>SUM(RomashkaF:eCommF!V56)</f>
        <v>#REF!</v>
      </c>
      <c r="W56" s="18" t="e">
        <f>SUM(RomashkaF:eCommF!W56)</f>
        <v>#REF!</v>
      </c>
      <c r="X56" s="18" t="e">
        <f>SUM(RomashkaF:eCommF!X56)</f>
        <v>#REF!</v>
      </c>
      <c r="Y56" s="18" t="e">
        <f>SUM(RomashkaF:eCommF!Y56)</f>
        <v>#REF!</v>
      </c>
      <c r="Z56" s="18" t="e">
        <f>SUM(RomashkaF:eCommF!Z56)</f>
        <v>#REF!</v>
      </c>
      <c r="AA56" s="18" t="e">
        <f>SUM(RomashkaF:eCommF!AA56)</f>
        <v>#REF!</v>
      </c>
      <c r="AB56" s="18" t="e">
        <f>SUM(RomashkaF:eCommF!AB56)</f>
        <v>#REF!</v>
      </c>
      <c r="AC56" s="18" t="e">
        <f>SUM(RomashkaF:eCommF!AC56)</f>
        <v>#REF!</v>
      </c>
      <c r="AD56" s="18" t="e">
        <f>SUM(RomashkaF:eCommF!AD56)</f>
        <v>#REF!</v>
      </c>
      <c r="AE56" s="18" t="e">
        <f>SUM(RomashkaF:eCommF!AE56)</f>
        <v>#REF!</v>
      </c>
      <c r="AF56" s="18" t="e">
        <f>SUM(RomashkaF:eCommF!AF56)</f>
        <v>#REF!</v>
      </c>
      <c r="AG56" s="18" t="e">
        <f>SUM(RomashkaF:eCommF!AG56)</f>
        <v>#REF!</v>
      </c>
      <c r="AH56" s="18" t="e">
        <f>SUM(RomashkaF:eCommF!AH56)</f>
        <v>#REF!</v>
      </c>
      <c r="AI56" s="18" t="e">
        <f>SUM(RomashkaF:eCommF!AI56)</f>
        <v>#REF!</v>
      </c>
      <c r="AJ56" s="18" t="e">
        <f>SUM(RomashkaF:eCommF!AJ56)</f>
        <v>#REF!</v>
      </c>
      <c r="AK56" s="18" t="e">
        <f>SUM(RomashkaF:eCommF!AK56)</f>
        <v>#REF!</v>
      </c>
      <c r="AL56" s="18" t="e">
        <f>SUM(RomashkaF:eCommF!AL56)</f>
        <v>#REF!</v>
      </c>
      <c r="AM56" s="18" t="e">
        <f>SUM(RomashkaF:eCommF!AM56)</f>
        <v>#REF!</v>
      </c>
      <c r="AN56" s="18" t="e">
        <f>SUM(RomashkaF:eCommF!AN56)</f>
        <v>#REF!</v>
      </c>
      <c r="AO56" s="18" t="e">
        <f>SUM(RomashkaF:eCommF!AO56)</f>
        <v>#REF!</v>
      </c>
      <c r="AP56" s="18" t="e">
        <f>SUM(RomashkaF:eCommF!AP56)</f>
        <v>#REF!</v>
      </c>
      <c r="AQ56" s="18" t="e">
        <f>SUM(RomashkaF:eCommF!AQ56)</f>
        <v>#REF!</v>
      </c>
      <c r="AR56" s="18" t="e">
        <f>SUM(RomashkaF:eCommF!AR56)</f>
        <v>#REF!</v>
      </c>
    </row>
    <row r="57" spans="1:44" s="95" customFormat="1" ht="10.199999999999999" x14ac:dyDescent="0.2">
      <c r="A57" s="23">
        <f>ROW()</f>
        <v>57</v>
      </c>
      <c r="B57" s="138"/>
      <c r="E57" s="100">
        <v>8</v>
      </c>
      <c r="F57" s="63" t="s">
        <v>141</v>
      </c>
      <c r="G57" s="99" t="s">
        <v>90</v>
      </c>
      <c r="M57" s="103"/>
      <c r="Q57" s="102"/>
      <c r="R57" s="122"/>
      <c r="S57" s="17"/>
      <c r="T57" s="17"/>
      <c r="U57" s="18">
        <f>SUM(RomashkaF:eCommF!U57)</f>
        <v>0</v>
      </c>
      <c r="V57" s="18" t="e">
        <f>SUM(RomashkaF:eCommF!V57)</f>
        <v>#REF!</v>
      </c>
      <c r="W57" s="18" t="e">
        <f>SUM(RomashkaF:eCommF!W57)</f>
        <v>#REF!</v>
      </c>
      <c r="X57" s="18" t="e">
        <f>SUM(RomashkaF:eCommF!X57)</f>
        <v>#REF!</v>
      </c>
      <c r="Y57" s="18" t="e">
        <f>SUM(RomashkaF:eCommF!Y57)</f>
        <v>#REF!</v>
      </c>
      <c r="Z57" s="18" t="e">
        <f>SUM(RomashkaF:eCommF!Z57)</f>
        <v>#REF!</v>
      </c>
      <c r="AA57" s="18" t="e">
        <f>SUM(RomashkaF:eCommF!AA57)</f>
        <v>#REF!</v>
      </c>
      <c r="AB57" s="18" t="e">
        <f>SUM(RomashkaF:eCommF!AB57)</f>
        <v>#REF!</v>
      </c>
      <c r="AC57" s="18" t="e">
        <f>SUM(RomashkaF:eCommF!AC57)</f>
        <v>#REF!</v>
      </c>
      <c r="AD57" s="18" t="e">
        <f>SUM(RomashkaF:eCommF!AD57)</f>
        <v>#REF!</v>
      </c>
      <c r="AE57" s="18" t="e">
        <f>SUM(RomashkaF:eCommF!AE57)</f>
        <v>#REF!</v>
      </c>
      <c r="AF57" s="18" t="e">
        <f>SUM(RomashkaF:eCommF!AF57)</f>
        <v>#REF!</v>
      </c>
      <c r="AG57" s="18" t="e">
        <f>SUM(RomashkaF:eCommF!AG57)</f>
        <v>#REF!</v>
      </c>
      <c r="AH57" s="18" t="e">
        <f>SUM(RomashkaF:eCommF!AH57)</f>
        <v>#REF!</v>
      </c>
      <c r="AI57" s="18" t="e">
        <f>SUM(RomashkaF:eCommF!AI57)</f>
        <v>#REF!</v>
      </c>
      <c r="AJ57" s="18" t="e">
        <f>SUM(RomashkaF:eCommF!AJ57)</f>
        <v>#REF!</v>
      </c>
      <c r="AK57" s="18" t="e">
        <f>SUM(RomashkaF:eCommF!AK57)</f>
        <v>#REF!</v>
      </c>
      <c r="AL57" s="18" t="e">
        <f>SUM(RomashkaF:eCommF!AL57)</f>
        <v>#REF!</v>
      </c>
      <c r="AM57" s="18" t="e">
        <f>SUM(RomashkaF:eCommF!AM57)</f>
        <v>#REF!</v>
      </c>
      <c r="AN57" s="18" t="e">
        <f>SUM(RomashkaF:eCommF!AN57)</f>
        <v>#REF!</v>
      </c>
      <c r="AO57" s="18" t="e">
        <f>SUM(RomashkaF:eCommF!AO57)</f>
        <v>#REF!</v>
      </c>
      <c r="AP57" s="18" t="e">
        <f>SUM(RomashkaF:eCommF!AP57)</f>
        <v>#REF!</v>
      </c>
      <c r="AQ57" s="18" t="e">
        <f>SUM(RomashkaF:eCommF!AQ57)</f>
        <v>#REF!</v>
      </c>
      <c r="AR57" s="18" t="e">
        <f>SUM(RomashkaF:eCommF!AR57)</f>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SUM(RomashkaF:eCommF!U59)</f>
        <v>0</v>
      </c>
      <c r="V59" s="30" t="e">
        <f>SUM(RomashkaF:eCommF!V59)</f>
        <v>#REF!</v>
      </c>
      <c r="W59" s="30" t="e">
        <f>SUM(RomashkaF:eCommF!W59)</f>
        <v>#REF!</v>
      </c>
      <c r="X59" s="30" t="e">
        <f>SUM(RomashkaF:eCommF!X59)</f>
        <v>#REF!</v>
      </c>
      <c r="Y59" s="30" t="e">
        <f>SUM(RomashkaF:eCommF!Y59)</f>
        <v>#REF!</v>
      </c>
      <c r="Z59" s="30" t="e">
        <f>SUM(RomashkaF:eCommF!Z59)</f>
        <v>#REF!</v>
      </c>
      <c r="AA59" s="30" t="e">
        <f>SUM(RomashkaF:eCommF!AA59)</f>
        <v>#REF!</v>
      </c>
      <c r="AB59" s="30" t="e">
        <f>SUM(RomashkaF:eCommF!AB59)</f>
        <v>#REF!</v>
      </c>
      <c r="AC59" s="30" t="e">
        <f>SUM(RomashkaF:eCommF!AC59)</f>
        <v>#REF!</v>
      </c>
      <c r="AD59" s="30" t="e">
        <f>SUM(RomashkaF:eCommF!AD59)</f>
        <v>#REF!</v>
      </c>
      <c r="AE59" s="30" t="e">
        <f>SUM(RomashkaF:eCommF!AE59)</f>
        <v>#REF!</v>
      </c>
      <c r="AF59" s="30" t="e">
        <f>SUM(RomashkaF:eCommF!AF59)</f>
        <v>#REF!</v>
      </c>
      <c r="AG59" s="30" t="e">
        <f>SUM(RomashkaF:eCommF!AG59)</f>
        <v>#REF!</v>
      </c>
      <c r="AH59" s="30" t="e">
        <f>SUM(RomashkaF:eCommF!AH59)</f>
        <v>#REF!</v>
      </c>
      <c r="AI59" s="30" t="e">
        <f>SUM(RomashkaF:eCommF!AI59)</f>
        <v>#REF!</v>
      </c>
      <c r="AJ59" s="30" t="e">
        <f>SUM(RomashkaF:eCommF!AJ59)</f>
        <v>#REF!</v>
      </c>
      <c r="AK59" s="30" t="e">
        <f>SUM(RomashkaF:eCommF!AK59)</f>
        <v>#REF!</v>
      </c>
      <c r="AL59" s="30" t="e">
        <f>SUM(RomashkaF:eCommF!AL59)</f>
        <v>#REF!</v>
      </c>
      <c r="AM59" s="30" t="e">
        <f>SUM(RomashkaF:eCommF!AM59)</f>
        <v>#REF!</v>
      </c>
      <c r="AN59" s="30" t="e">
        <f>SUM(RomashkaF:eCommF!AN59)</f>
        <v>#REF!</v>
      </c>
      <c r="AO59" s="30" t="e">
        <f>SUM(RomashkaF:eCommF!AO59)</f>
        <v>#REF!</v>
      </c>
      <c r="AP59" s="30" t="e">
        <f>SUM(RomashkaF:eCommF!AP59)</f>
        <v>#REF!</v>
      </c>
      <c r="AQ59" s="30" t="e">
        <f>SUM(RomashkaF:eCommF!AQ59)</f>
        <v>#REF!</v>
      </c>
      <c r="AR59" s="30" t="e">
        <f>SUM(RomashkaF:eCommF!AR59)</f>
        <v>#REF!</v>
      </c>
    </row>
    <row r="60" spans="1:44" s="6" customFormat="1" ht="12" x14ac:dyDescent="0.25">
      <c r="A60" s="19">
        <f>ROW()</f>
        <v>60</v>
      </c>
      <c r="B60" s="136"/>
      <c r="C60" s="17"/>
      <c r="E60" s="9"/>
      <c r="H60" s="6" t="s">
        <v>144</v>
      </c>
      <c r="M60" s="58"/>
      <c r="Q60" s="38"/>
      <c r="R60" s="31"/>
      <c r="U60" s="30">
        <f>SUM(RomashkaF:eCommF!U60)</f>
        <v>0</v>
      </c>
      <c r="V60" s="30" t="e">
        <f>SUM(RomashkaF:eCommF!V60)</f>
        <v>#REF!</v>
      </c>
      <c r="W60" s="30" t="e">
        <f>SUM(RomashkaF:eCommF!W60)</f>
        <v>#REF!</v>
      </c>
      <c r="X60" s="30" t="e">
        <f>SUM(RomashkaF:eCommF!X60)</f>
        <v>#REF!</v>
      </c>
      <c r="Y60" s="30" t="e">
        <f>SUM(RomashkaF:eCommF!Y60)</f>
        <v>#REF!</v>
      </c>
      <c r="Z60" s="30" t="e">
        <f>SUM(RomashkaF:eCommF!Z60)</f>
        <v>#REF!</v>
      </c>
      <c r="AA60" s="30" t="e">
        <f>SUM(RomashkaF:eCommF!AA60)</f>
        <v>#REF!</v>
      </c>
      <c r="AB60" s="30" t="e">
        <f>SUM(RomashkaF:eCommF!AB60)</f>
        <v>#REF!</v>
      </c>
      <c r="AC60" s="30" t="e">
        <f>SUM(RomashkaF:eCommF!AC60)</f>
        <v>#REF!</v>
      </c>
      <c r="AD60" s="30" t="e">
        <f>SUM(RomashkaF:eCommF!AD60)</f>
        <v>#REF!</v>
      </c>
      <c r="AE60" s="30" t="e">
        <f>SUM(RomashkaF:eCommF!AE60)</f>
        <v>#REF!</v>
      </c>
      <c r="AF60" s="30" t="e">
        <f>SUM(RomashkaF:eCommF!AF60)</f>
        <v>#REF!</v>
      </c>
      <c r="AG60" s="30" t="e">
        <f>SUM(RomashkaF:eCommF!AG60)</f>
        <v>#REF!</v>
      </c>
      <c r="AH60" s="30" t="e">
        <f>SUM(RomashkaF:eCommF!AH60)</f>
        <v>#REF!</v>
      </c>
      <c r="AI60" s="30" t="e">
        <f>SUM(RomashkaF:eCommF!AI60)</f>
        <v>#REF!</v>
      </c>
      <c r="AJ60" s="30" t="e">
        <f>SUM(RomashkaF:eCommF!AJ60)</f>
        <v>#REF!</v>
      </c>
      <c r="AK60" s="30" t="e">
        <f>SUM(RomashkaF:eCommF!AK60)</f>
        <v>#REF!</v>
      </c>
      <c r="AL60" s="30" t="e">
        <f>SUM(RomashkaF:eCommF!AL60)</f>
        <v>#REF!</v>
      </c>
      <c r="AM60" s="30" t="e">
        <f>SUM(RomashkaF:eCommF!AM60)</f>
        <v>#REF!</v>
      </c>
      <c r="AN60" s="30" t="e">
        <f>SUM(RomashkaF:eCommF!AN60)</f>
        <v>#REF!</v>
      </c>
      <c r="AO60" s="30" t="e">
        <f>SUM(RomashkaF:eCommF!AO60)</f>
        <v>#REF!</v>
      </c>
      <c r="AP60" s="30" t="e">
        <f>SUM(RomashkaF:eCommF!AP60)</f>
        <v>#REF!</v>
      </c>
      <c r="AQ60" s="30" t="e">
        <f>SUM(RomashkaF:eCommF!AQ60)</f>
        <v>#REF!</v>
      </c>
      <c r="AR60" s="30" t="e">
        <f>SUM(RomashkaF:eCommF!AR60)</f>
        <v>#REF!</v>
      </c>
    </row>
    <row r="61" spans="1:44" s="6" customFormat="1" ht="12" x14ac:dyDescent="0.25">
      <c r="A61" s="19">
        <f>ROW()</f>
        <v>61</v>
      </c>
      <c r="B61" s="136"/>
      <c r="C61" s="17"/>
      <c r="E61" s="9"/>
      <c r="H61" s="6" t="s">
        <v>145</v>
      </c>
      <c r="M61" s="58"/>
      <c r="Q61" s="38"/>
      <c r="R61" s="31"/>
      <c r="U61" s="30">
        <f>SUM(RomashkaF:eCommF!U61)</f>
        <v>0</v>
      </c>
      <c r="V61" s="30" t="e">
        <f>SUM(RomashkaF:eCommF!V61)</f>
        <v>#REF!</v>
      </c>
      <c r="W61" s="30" t="e">
        <f>SUM(RomashkaF:eCommF!W61)</f>
        <v>#REF!</v>
      </c>
      <c r="X61" s="30" t="e">
        <f>SUM(RomashkaF:eCommF!X61)</f>
        <v>#REF!</v>
      </c>
      <c r="Y61" s="30" t="e">
        <f>SUM(RomashkaF:eCommF!Y61)</f>
        <v>#REF!</v>
      </c>
      <c r="Z61" s="30" t="e">
        <f>SUM(RomashkaF:eCommF!Z61)</f>
        <v>#REF!</v>
      </c>
      <c r="AA61" s="30" t="e">
        <f>SUM(RomashkaF:eCommF!AA61)</f>
        <v>#REF!</v>
      </c>
      <c r="AB61" s="30" t="e">
        <f>SUM(RomashkaF:eCommF!AB61)</f>
        <v>#REF!</v>
      </c>
      <c r="AC61" s="30" t="e">
        <f>SUM(RomashkaF:eCommF!AC61)</f>
        <v>#REF!</v>
      </c>
      <c r="AD61" s="30" t="e">
        <f>SUM(RomashkaF:eCommF!AD61)</f>
        <v>#REF!</v>
      </c>
      <c r="AE61" s="30" t="e">
        <f>SUM(RomashkaF:eCommF!AE61)</f>
        <v>#REF!</v>
      </c>
      <c r="AF61" s="30" t="e">
        <f>SUM(RomashkaF:eCommF!AF61)</f>
        <v>#REF!</v>
      </c>
      <c r="AG61" s="30" t="e">
        <f>SUM(RomashkaF:eCommF!AG61)</f>
        <v>#REF!</v>
      </c>
      <c r="AH61" s="30" t="e">
        <f>SUM(RomashkaF:eCommF!AH61)</f>
        <v>#REF!</v>
      </c>
      <c r="AI61" s="30" t="e">
        <f>SUM(RomashkaF:eCommF!AI61)</f>
        <v>#REF!</v>
      </c>
      <c r="AJ61" s="30" t="e">
        <f>SUM(RomashkaF:eCommF!AJ61)</f>
        <v>#REF!</v>
      </c>
      <c r="AK61" s="30" t="e">
        <f>SUM(RomashkaF:eCommF!AK61)</f>
        <v>#REF!</v>
      </c>
      <c r="AL61" s="30" t="e">
        <f>SUM(RomashkaF:eCommF!AL61)</f>
        <v>#REF!</v>
      </c>
      <c r="AM61" s="30" t="e">
        <f>SUM(RomashkaF:eCommF!AM61)</f>
        <v>#REF!</v>
      </c>
      <c r="AN61" s="30" t="e">
        <f>SUM(RomashkaF:eCommF!AN61)</f>
        <v>#REF!</v>
      </c>
      <c r="AO61" s="30" t="e">
        <f>SUM(RomashkaF:eCommF!AO61)</f>
        <v>#REF!</v>
      </c>
      <c r="AP61" s="30" t="e">
        <f>SUM(RomashkaF:eCommF!AP61)</f>
        <v>#REF!</v>
      </c>
      <c r="AQ61" s="30" t="e">
        <f>SUM(RomashkaF:eCommF!AQ61)</f>
        <v>#REF!</v>
      </c>
      <c r="AR61" s="30" t="e">
        <f>SUM(RomashkaF:eCommF!AR61)</f>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SUM(RomashkaF:eCommF!U63)</f>
        <v>0</v>
      </c>
      <c r="V63" s="2" t="e">
        <f>SUM(RomashkaF:eCommF!V63)</f>
        <v>#REF!</v>
      </c>
      <c r="W63" s="2" t="e">
        <f>SUM(RomashkaF:eCommF!W63)</f>
        <v>#REF!</v>
      </c>
      <c r="X63" s="2" t="e">
        <f>SUM(RomashkaF:eCommF!X63)</f>
        <v>#REF!</v>
      </c>
      <c r="Y63" s="2" t="e">
        <f>SUM(RomashkaF:eCommF!Y63)</f>
        <v>#REF!</v>
      </c>
      <c r="Z63" s="2" t="e">
        <f>SUM(RomashkaF:eCommF!Z63)</f>
        <v>#REF!</v>
      </c>
      <c r="AA63" s="2" t="e">
        <f>SUM(RomashkaF:eCommF!AA63)</f>
        <v>#REF!</v>
      </c>
      <c r="AB63" s="2" t="e">
        <f>SUM(RomashkaF:eCommF!AB63)</f>
        <v>#REF!</v>
      </c>
      <c r="AC63" s="2" t="e">
        <f>SUM(RomashkaF:eCommF!AC63)</f>
        <v>#REF!</v>
      </c>
      <c r="AD63" s="2" t="e">
        <f>SUM(RomashkaF:eCommF!AD63)</f>
        <v>#REF!</v>
      </c>
      <c r="AE63" s="2" t="e">
        <f>SUM(RomashkaF:eCommF!AE63)</f>
        <v>#REF!</v>
      </c>
      <c r="AF63" s="2" t="e">
        <f>SUM(RomashkaF:eCommF!AF63)</f>
        <v>#REF!</v>
      </c>
      <c r="AG63" s="2" t="e">
        <f>SUM(RomashkaF:eCommF!AG63)</f>
        <v>#REF!</v>
      </c>
      <c r="AH63" s="2" t="e">
        <f>SUM(RomashkaF:eCommF!AH63)</f>
        <v>#REF!</v>
      </c>
      <c r="AI63" s="2" t="e">
        <f>SUM(RomashkaF:eCommF!AI63)</f>
        <v>#REF!</v>
      </c>
      <c r="AJ63" s="2" t="e">
        <f>SUM(RomashkaF:eCommF!AJ63)</f>
        <v>#REF!</v>
      </c>
      <c r="AK63" s="2" t="e">
        <f>SUM(RomashkaF:eCommF!AK63)</f>
        <v>#REF!</v>
      </c>
      <c r="AL63" s="2" t="e">
        <f>SUM(RomashkaF:eCommF!AL63)</f>
        <v>#REF!</v>
      </c>
      <c r="AM63" s="2" t="e">
        <f>SUM(RomashkaF:eCommF!AM63)</f>
        <v>#REF!</v>
      </c>
      <c r="AN63" s="2" t="e">
        <f>SUM(RomashkaF:eCommF!AN63)</f>
        <v>#REF!</v>
      </c>
      <c r="AO63" s="2" t="e">
        <f>SUM(RomashkaF:eCommF!AO63)</f>
        <v>#REF!</v>
      </c>
      <c r="AP63" s="2" t="e">
        <f>SUM(RomashkaF:eCommF!AP63)</f>
        <v>#REF!</v>
      </c>
      <c r="AQ63" s="2" t="e">
        <f>SUM(RomashkaF:eCommF!AQ63)</f>
        <v>#REF!</v>
      </c>
      <c r="AR63" s="2" t="e">
        <f>SUM(RomashkaF:eCommF!AR63)</f>
        <v>#REF!</v>
      </c>
    </row>
    <row r="64" spans="1:44" s="6" customFormat="1" ht="12" x14ac:dyDescent="0.25">
      <c r="A64" s="19">
        <f>ROW()</f>
        <v>64</v>
      </c>
      <c r="B64" s="136"/>
      <c r="E64" s="9"/>
      <c r="H64" s="6" t="s">
        <v>42</v>
      </c>
      <c r="M64" s="58"/>
      <c r="Q64" s="38"/>
      <c r="R64" s="31"/>
      <c r="U64" s="30">
        <f>SUM(RomashkaF:eCommF!U64)</f>
        <v>0</v>
      </c>
      <c r="V64" s="30" t="e">
        <f>SUM(RomashkaF:eCommF!V64)</f>
        <v>#REF!</v>
      </c>
      <c r="W64" s="30" t="e">
        <f>SUM(RomashkaF:eCommF!W64)</f>
        <v>#REF!</v>
      </c>
      <c r="X64" s="30" t="e">
        <f>SUM(RomashkaF:eCommF!X64)</f>
        <v>#REF!</v>
      </c>
      <c r="Y64" s="30" t="e">
        <f>SUM(RomashkaF:eCommF!Y64)</f>
        <v>#REF!</v>
      </c>
      <c r="Z64" s="30" t="e">
        <f>SUM(RomashkaF:eCommF!Z64)</f>
        <v>#REF!</v>
      </c>
      <c r="AA64" s="30" t="e">
        <f>SUM(RomashkaF:eCommF!AA64)</f>
        <v>#REF!</v>
      </c>
      <c r="AB64" s="30" t="e">
        <f>SUM(RomashkaF:eCommF!AB64)</f>
        <v>#REF!</v>
      </c>
      <c r="AC64" s="30" t="e">
        <f>SUM(RomashkaF:eCommF!AC64)</f>
        <v>#REF!</v>
      </c>
      <c r="AD64" s="30" t="e">
        <f>SUM(RomashkaF:eCommF!AD64)</f>
        <v>#REF!</v>
      </c>
      <c r="AE64" s="30" t="e">
        <f>SUM(RomashkaF:eCommF!AE64)</f>
        <v>#REF!</v>
      </c>
      <c r="AF64" s="30" t="e">
        <f>SUM(RomashkaF:eCommF!AF64)</f>
        <v>#REF!</v>
      </c>
      <c r="AG64" s="30" t="e">
        <f>SUM(RomashkaF:eCommF!AG64)</f>
        <v>#REF!</v>
      </c>
      <c r="AH64" s="30" t="e">
        <f>SUM(RomashkaF:eCommF!AH64)</f>
        <v>#REF!</v>
      </c>
      <c r="AI64" s="30" t="e">
        <f>SUM(RomashkaF:eCommF!AI64)</f>
        <v>#REF!</v>
      </c>
      <c r="AJ64" s="30" t="e">
        <f>SUM(RomashkaF:eCommF!AJ64)</f>
        <v>#REF!</v>
      </c>
      <c r="AK64" s="30" t="e">
        <f>SUM(RomashkaF:eCommF!AK64)</f>
        <v>#REF!</v>
      </c>
      <c r="AL64" s="30" t="e">
        <f>SUM(RomashkaF:eCommF!AL64)</f>
        <v>#REF!</v>
      </c>
      <c r="AM64" s="30" t="e">
        <f>SUM(RomashkaF:eCommF!AM64)</f>
        <v>#REF!</v>
      </c>
      <c r="AN64" s="30" t="e">
        <f>SUM(RomashkaF:eCommF!AN64)</f>
        <v>#REF!</v>
      </c>
      <c r="AO64" s="30" t="e">
        <f>SUM(RomashkaF:eCommF!AO64)</f>
        <v>#REF!</v>
      </c>
      <c r="AP64" s="30" t="e">
        <f>SUM(RomashkaF:eCommF!AP64)</f>
        <v>#REF!</v>
      </c>
      <c r="AQ64" s="30" t="e">
        <f>SUM(RomashkaF:eCommF!AQ64)</f>
        <v>#REF!</v>
      </c>
      <c r="AR64" s="30" t="e">
        <f>SUM(RomashkaF:eCommF!AR64)</f>
        <v>#REF!</v>
      </c>
    </row>
    <row r="65" spans="1:44" s="6" customFormat="1" ht="12" x14ac:dyDescent="0.25">
      <c r="A65" s="19">
        <f>ROW()</f>
        <v>65</v>
      </c>
      <c r="B65" s="136"/>
      <c r="E65" s="9"/>
      <c r="H65" s="6" t="s">
        <v>43</v>
      </c>
      <c r="M65" s="58"/>
      <c r="Q65" s="38"/>
      <c r="R65" s="31"/>
      <c r="U65" s="30">
        <f>SUM(RomashkaF:eCommF!U65)</f>
        <v>0</v>
      </c>
      <c r="V65" s="30" t="e">
        <f>SUM(RomashkaF:eCommF!V65)</f>
        <v>#REF!</v>
      </c>
      <c r="W65" s="30" t="e">
        <f>SUM(RomashkaF:eCommF!W65)</f>
        <v>#REF!</v>
      </c>
      <c r="X65" s="30" t="e">
        <f>SUM(RomashkaF:eCommF!X65)</f>
        <v>#REF!</v>
      </c>
      <c r="Y65" s="30" t="e">
        <f>SUM(RomashkaF:eCommF!Y65)</f>
        <v>#REF!</v>
      </c>
      <c r="Z65" s="30" t="e">
        <f>SUM(RomashkaF:eCommF!Z65)</f>
        <v>#REF!</v>
      </c>
      <c r="AA65" s="30" t="e">
        <f>SUM(RomashkaF:eCommF!AA65)</f>
        <v>#REF!</v>
      </c>
      <c r="AB65" s="30" t="e">
        <f>SUM(RomashkaF:eCommF!AB65)</f>
        <v>#REF!</v>
      </c>
      <c r="AC65" s="30" t="e">
        <f>SUM(RomashkaF:eCommF!AC65)</f>
        <v>#REF!</v>
      </c>
      <c r="AD65" s="30" t="e">
        <f>SUM(RomashkaF:eCommF!AD65)</f>
        <v>#REF!</v>
      </c>
      <c r="AE65" s="30" t="e">
        <f>SUM(RomashkaF:eCommF!AE65)</f>
        <v>#REF!</v>
      </c>
      <c r="AF65" s="30" t="e">
        <f>SUM(RomashkaF:eCommF!AF65)</f>
        <v>#REF!</v>
      </c>
      <c r="AG65" s="30" t="e">
        <f>SUM(RomashkaF:eCommF!AG65)</f>
        <v>#REF!</v>
      </c>
      <c r="AH65" s="30" t="e">
        <f>SUM(RomashkaF:eCommF!AH65)</f>
        <v>#REF!</v>
      </c>
      <c r="AI65" s="30" t="e">
        <f>SUM(RomashkaF:eCommF!AI65)</f>
        <v>#REF!</v>
      </c>
      <c r="AJ65" s="30" t="e">
        <f>SUM(RomashkaF:eCommF!AJ65)</f>
        <v>#REF!</v>
      </c>
      <c r="AK65" s="30" t="e">
        <f>SUM(RomashkaF:eCommF!AK65)</f>
        <v>#REF!</v>
      </c>
      <c r="AL65" s="30" t="e">
        <f>SUM(RomashkaF:eCommF!AL65)</f>
        <v>#REF!</v>
      </c>
      <c r="AM65" s="30" t="e">
        <f>SUM(RomashkaF:eCommF!AM65)</f>
        <v>#REF!</v>
      </c>
      <c r="AN65" s="30" t="e">
        <f>SUM(RomashkaF:eCommF!AN65)</f>
        <v>#REF!</v>
      </c>
      <c r="AO65" s="30" t="e">
        <f>SUM(RomashkaF:eCommF!AO65)</f>
        <v>#REF!</v>
      </c>
      <c r="AP65" s="30" t="e">
        <f>SUM(RomashkaF:eCommF!AP65)</f>
        <v>#REF!</v>
      </c>
      <c r="AQ65" s="30" t="e">
        <f>SUM(RomashkaF:eCommF!AQ65)</f>
        <v>#REF!</v>
      </c>
      <c r="AR65" s="30" t="e">
        <f>SUM(RomashkaF:eCommF!AR65)</f>
        <v>#REF!</v>
      </c>
    </row>
    <row r="66" spans="1:44" s="6" customFormat="1" ht="12" x14ac:dyDescent="0.25">
      <c r="A66" s="19">
        <f>ROW()</f>
        <v>66</v>
      </c>
      <c r="B66" s="136"/>
      <c r="E66" s="9"/>
      <c r="H66" s="6" t="s">
        <v>44</v>
      </c>
      <c r="M66" s="58"/>
      <c r="Q66" s="38"/>
      <c r="R66" s="31"/>
      <c r="U66" s="30">
        <f>SUM(RomashkaF:eCommF!U66)</f>
        <v>0</v>
      </c>
      <c r="V66" s="30" t="e">
        <f>SUM(RomashkaF:eCommF!V66)</f>
        <v>#REF!</v>
      </c>
      <c r="W66" s="30" t="e">
        <f>SUM(RomashkaF:eCommF!W66)</f>
        <v>#REF!</v>
      </c>
      <c r="X66" s="30" t="e">
        <f>SUM(RomashkaF:eCommF!X66)</f>
        <v>#REF!</v>
      </c>
      <c r="Y66" s="30" t="e">
        <f>SUM(RomashkaF:eCommF!Y66)</f>
        <v>#REF!</v>
      </c>
      <c r="Z66" s="30" t="e">
        <f>SUM(RomashkaF:eCommF!Z66)</f>
        <v>#REF!</v>
      </c>
      <c r="AA66" s="30" t="e">
        <f>SUM(RomashkaF:eCommF!AA66)</f>
        <v>#REF!</v>
      </c>
      <c r="AB66" s="30" t="e">
        <f>SUM(RomashkaF:eCommF!AB66)</f>
        <v>#REF!</v>
      </c>
      <c r="AC66" s="30" t="e">
        <f>SUM(RomashkaF:eCommF!AC66)</f>
        <v>#REF!</v>
      </c>
      <c r="AD66" s="30" t="e">
        <f>SUM(RomashkaF:eCommF!AD66)</f>
        <v>#REF!</v>
      </c>
      <c r="AE66" s="30" t="e">
        <f>SUM(RomashkaF:eCommF!AE66)</f>
        <v>#REF!</v>
      </c>
      <c r="AF66" s="30" t="e">
        <f>SUM(RomashkaF:eCommF!AF66)</f>
        <v>#REF!</v>
      </c>
      <c r="AG66" s="30" t="e">
        <f>SUM(RomashkaF:eCommF!AG66)</f>
        <v>#REF!</v>
      </c>
      <c r="AH66" s="30" t="e">
        <f>SUM(RomashkaF:eCommF!AH66)</f>
        <v>#REF!</v>
      </c>
      <c r="AI66" s="30" t="e">
        <f>SUM(RomashkaF:eCommF!AI66)</f>
        <v>#REF!</v>
      </c>
      <c r="AJ66" s="30" t="e">
        <f>SUM(RomashkaF:eCommF!AJ66)</f>
        <v>#REF!</v>
      </c>
      <c r="AK66" s="30" t="e">
        <f>SUM(RomashkaF:eCommF!AK66)</f>
        <v>#REF!</v>
      </c>
      <c r="AL66" s="30" t="e">
        <f>SUM(RomashkaF:eCommF!AL66)</f>
        <v>#REF!</v>
      </c>
      <c r="AM66" s="30" t="e">
        <f>SUM(RomashkaF:eCommF!AM66)</f>
        <v>#REF!</v>
      </c>
      <c r="AN66" s="30" t="e">
        <f>SUM(RomashkaF:eCommF!AN66)</f>
        <v>#REF!</v>
      </c>
      <c r="AO66" s="30" t="e">
        <f>SUM(RomashkaF:eCommF!AO66)</f>
        <v>#REF!</v>
      </c>
      <c r="AP66" s="30" t="e">
        <f>SUM(RomashkaF:eCommF!AP66)</f>
        <v>#REF!</v>
      </c>
      <c r="AQ66" s="30" t="e">
        <f>SUM(RomashkaF:eCommF!AQ66)</f>
        <v>#REF!</v>
      </c>
      <c r="AR66" s="30" t="e">
        <f>SUM(RomashkaF:eCommF!AR66)</f>
        <v>#REF!</v>
      </c>
    </row>
    <row r="67" spans="1:44" s="6" customFormat="1" ht="12" x14ac:dyDescent="0.25">
      <c r="A67" s="19">
        <f>ROW()</f>
        <v>67</v>
      </c>
      <c r="B67" s="136"/>
      <c r="E67" s="9"/>
      <c r="H67" s="6" t="s">
        <v>45</v>
      </c>
      <c r="M67" s="58"/>
      <c r="Q67" s="38"/>
      <c r="R67" s="31"/>
      <c r="U67" s="30">
        <f>SUM(RomashkaF:eCommF!U67)</f>
        <v>0</v>
      </c>
      <c r="V67" s="30" t="e">
        <f>SUM(RomashkaF:eCommF!V67)</f>
        <v>#REF!</v>
      </c>
      <c r="W67" s="30" t="e">
        <f>SUM(RomashkaF:eCommF!W67)</f>
        <v>#REF!</v>
      </c>
      <c r="X67" s="30" t="e">
        <f>SUM(RomashkaF:eCommF!X67)</f>
        <v>#REF!</v>
      </c>
      <c r="Y67" s="30" t="e">
        <f>SUM(RomashkaF:eCommF!Y67)</f>
        <v>#REF!</v>
      </c>
      <c r="Z67" s="30" t="e">
        <f>SUM(RomashkaF:eCommF!Z67)</f>
        <v>#REF!</v>
      </c>
      <c r="AA67" s="30" t="e">
        <f>SUM(RomashkaF:eCommF!AA67)</f>
        <v>#REF!</v>
      </c>
      <c r="AB67" s="30" t="e">
        <f>SUM(RomashkaF:eCommF!AB67)</f>
        <v>#REF!</v>
      </c>
      <c r="AC67" s="30" t="e">
        <f>SUM(RomashkaF:eCommF!AC67)</f>
        <v>#REF!</v>
      </c>
      <c r="AD67" s="30" t="e">
        <f>SUM(RomashkaF:eCommF!AD67)</f>
        <v>#REF!</v>
      </c>
      <c r="AE67" s="30" t="e">
        <f>SUM(RomashkaF:eCommF!AE67)</f>
        <v>#REF!</v>
      </c>
      <c r="AF67" s="30" t="e">
        <f>SUM(RomashkaF:eCommF!AF67)</f>
        <v>#REF!</v>
      </c>
      <c r="AG67" s="30" t="e">
        <f>SUM(RomashkaF:eCommF!AG67)</f>
        <v>#REF!</v>
      </c>
      <c r="AH67" s="30" t="e">
        <f>SUM(RomashkaF:eCommF!AH67)</f>
        <v>#REF!</v>
      </c>
      <c r="AI67" s="30" t="e">
        <f>SUM(RomashkaF:eCommF!AI67)</f>
        <v>#REF!</v>
      </c>
      <c r="AJ67" s="30" t="e">
        <f>SUM(RomashkaF:eCommF!AJ67)</f>
        <v>#REF!</v>
      </c>
      <c r="AK67" s="30" t="e">
        <f>SUM(RomashkaF:eCommF!AK67)</f>
        <v>#REF!</v>
      </c>
      <c r="AL67" s="30" t="e">
        <f>SUM(RomashkaF:eCommF!AL67)</f>
        <v>#REF!</v>
      </c>
      <c r="AM67" s="30" t="e">
        <f>SUM(RomashkaF:eCommF!AM67)</f>
        <v>#REF!</v>
      </c>
      <c r="AN67" s="30" t="e">
        <f>SUM(RomashkaF:eCommF!AN67)</f>
        <v>#REF!</v>
      </c>
      <c r="AO67" s="30" t="e">
        <f>SUM(RomashkaF:eCommF!AO67)</f>
        <v>#REF!</v>
      </c>
      <c r="AP67" s="30" t="e">
        <f>SUM(RomashkaF:eCommF!AP67)</f>
        <v>#REF!</v>
      </c>
      <c r="AQ67" s="30" t="e">
        <f>SUM(RomashkaF:eCommF!AQ67)</f>
        <v>#REF!</v>
      </c>
      <c r="AR67" s="30" t="e">
        <f>SUM(RomashkaF:eCommF!AR67)</f>
        <v>#REF!</v>
      </c>
    </row>
    <row r="68" spans="1:44" s="6" customFormat="1" ht="12" x14ac:dyDescent="0.25">
      <c r="A68" s="19">
        <f>ROW()</f>
        <v>68</v>
      </c>
      <c r="B68" s="136"/>
      <c r="E68" s="9"/>
      <c r="H68" s="6" t="s">
        <v>46</v>
      </c>
      <c r="M68" s="58"/>
      <c r="Q68" s="38"/>
      <c r="R68" s="31"/>
      <c r="U68" s="30">
        <f>SUM(RomashkaF:eCommF!U68)</f>
        <v>0</v>
      </c>
      <c r="V68" s="30" t="e">
        <f>SUM(RomashkaF:eCommF!V68)</f>
        <v>#REF!</v>
      </c>
      <c r="W68" s="30" t="e">
        <f>SUM(RomashkaF:eCommF!W68)</f>
        <v>#REF!</v>
      </c>
      <c r="X68" s="30" t="e">
        <f>SUM(RomashkaF:eCommF!X68)</f>
        <v>#REF!</v>
      </c>
      <c r="Y68" s="30" t="e">
        <f>SUM(RomashkaF:eCommF!Y68)</f>
        <v>#REF!</v>
      </c>
      <c r="Z68" s="30" t="e">
        <f>SUM(RomashkaF:eCommF!Z68)</f>
        <v>#REF!</v>
      </c>
      <c r="AA68" s="30" t="e">
        <f>SUM(RomashkaF:eCommF!AA68)</f>
        <v>#REF!</v>
      </c>
      <c r="AB68" s="30" t="e">
        <f>SUM(RomashkaF:eCommF!AB68)</f>
        <v>#REF!</v>
      </c>
      <c r="AC68" s="30" t="e">
        <f>SUM(RomashkaF:eCommF!AC68)</f>
        <v>#REF!</v>
      </c>
      <c r="AD68" s="30" t="e">
        <f>SUM(RomashkaF:eCommF!AD68)</f>
        <v>#REF!</v>
      </c>
      <c r="AE68" s="30" t="e">
        <f>SUM(RomashkaF:eCommF!AE68)</f>
        <v>#REF!</v>
      </c>
      <c r="AF68" s="30" t="e">
        <f>SUM(RomashkaF:eCommF!AF68)</f>
        <v>#REF!</v>
      </c>
      <c r="AG68" s="30" t="e">
        <f>SUM(RomashkaF:eCommF!AG68)</f>
        <v>#REF!</v>
      </c>
      <c r="AH68" s="30" t="e">
        <f>SUM(RomashkaF:eCommF!AH68)</f>
        <v>#REF!</v>
      </c>
      <c r="AI68" s="30" t="e">
        <f>SUM(RomashkaF:eCommF!AI68)</f>
        <v>#REF!</v>
      </c>
      <c r="AJ68" s="30" t="e">
        <f>SUM(RomashkaF:eCommF!AJ68)</f>
        <v>#REF!</v>
      </c>
      <c r="AK68" s="30" t="e">
        <f>SUM(RomashkaF:eCommF!AK68)</f>
        <v>#REF!</v>
      </c>
      <c r="AL68" s="30" t="e">
        <f>SUM(RomashkaF:eCommF!AL68)</f>
        <v>#REF!</v>
      </c>
      <c r="AM68" s="30" t="e">
        <f>SUM(RomashkaF:eCommF!AM68)</f>
        <v>#REF!</v>
      </c>
      <c r="AN68" s="30" t="e">
        <f>SUM(RomashkaF:eCommF!AN68)</f>
        <v>#REF!</v>
      </c>
      <c r="AO68" s="30" t="e">
        <f>SUM(RomashkaF:eCommF!AO68)</f>
        <v>#REF!</v>
      </c>
      <c r="AP68" s="30" t="e">
        <f>SUM(RomashkaF:eCommF!AP68)</f>
        <v>#REF!</v>
      </c>
      <c r="AQ68" s="30" t="e">
        <f>SUM(RomashkaF:eCommF!AQ68)</f>
        <v>#REF!</v>
      </c>
      <c r="AR68" s="30" t="e">
        <f>SUM(RomashkaF:eCommF!AR68)</f>
        <v>#REF!</v>
      </c>
    </row>
    <row r="69" spans="1:44" s="6" customFormat="1" ht="12" x14ac:dyDescent="0.25">
      <c r="A69" s="19">
        <f>ROW()</f>
        <v>69</v>
      </c>
      <c r="B69" s="136"/>
      <c r="E69" s="9"/>
      <c r="H69" s="6" t="s">
        <v>47</v>
      </c>
      <c r="M69" s="58"/>
      <c r="Q69" s="38"/>
      <c r="R69" s="31"/>
      <c r="U69" s="30">
        <f>SUM(RomashkaF:eCommF!U69)</f>
        <v>0</v>
      </c>
      <c r="V69" s="30" t="e">
        <f>SUM(RomashkaF:eCommF!V69)</f>
        <v>#REF!</v>
      </c>
      <c r="W69" s="30" t="e">
        <f>SUM(RomashkaF:eCommF!W69)</f>
        <v>#REF!</v>
      </c>
      <c r="X69" s="30" t="e">
        <f>SUM(RomashkaF:eCommF!X69)</f>
        <v>#REF!</v>
      </c>
      <c r="Y69" s="30" t="e">
        <f>SUM(RomashkaF:eCommF!Y69)</f>
        <v>#REF!</v>
      </c>
      <c r="Z69" s="30" t="e">
        <f>SUM(RomashkaF:eCommF!Z69)</f>
        <v>#REF!</v>
      </c>
      <c r="AA69" s="30" t="e">
        <f>SUM(RomashkaF:eCommF!AA69)</f>
        <v>#REF!</v>
      </c>
      <c r="AB69" s="30" t="e">
        <f>SUM(RomashkaF:eCommF!AB69)</f>
        <v>#REF!</v>
      </c>
      <c r="AC69" s="30" t="e">
        <f>SUM(RomashkaF:eCommF!AC69)</f>
        <v>#REF!</v>
      </c>
      <c r="AD69" s="30" t="e">
        <f>SUM(RomashkaF:eCommF!AD69)</f>
        <v>#REF!</v>
      </c>
      <c r="AE69" s="30" t="e">
        <f>SUM(RomashkaF:eCommF!AE69)</f>
        <v>#REF!</v>
      </c>
      <c r="AF69" s="30" t="e">
        <f>SUM(RomashkaF:eCommF!AF69)</f>
        <v>#REF!</v>
      </c>
      <c r="AG69" s="30" t="e">
        <f>SUM(RomashkaF:eCommF!AG69)</f>
        <v>#REF!</v>
      </c>
      <c r="AH69" s="30" t="e">
        <f>SUM(RomashkaF:eCommF!AH69)</f>
        <v>#REF!</v>
      </c>
      <c r="AI69" s="30" t="e">
        <f>SUM(RomashkaF:eCommF!AI69)</f>
        <v>#REF!</v>
      </c>
      <c r="AJ69" s="30" t="e">
        <f>SUM(RomashkaF:eCommF!AJ69)</f>
        <v>#REF!</v>
      </c>
      <c r="AK69" s="30" t="e">
        <f>SUM(RomashkaF:eCommF!AK69)</f>
        <v>#REF!</v>
      </c>
      <c r="AL69" s="30" t="e">
        <f>SUM(RomashkaF:eCommF!AL69)</f>
        <v>#REF!</v>
      </c>
      <c r="AM69" s="30" t="e">
        <f>SUM(RomashkaF:eCommF!AM69)</f>
        <v>#REF!</v>
      </c>
      <c r="AN69" s="30" t="e">
        <f>SUM(RomashkaF:eCommF!AN69)</f>
        <v>#REF!</v>
      </c>
      <c r="AO69" s="30" t="e">
        <f>SUM(RomashkaF:eCommF!AO69)</f>
        <v>#REF!</v>
      </c>
      <c r="AP69" s="30" t="e">
        <f>SUM(RomashkaF:eCommF!AP69)</f>
        <v>#REF!</v>
      </c>
      <c r="AQ69" s="30" t="e">
        <f>SUM(RomashkaF:eCommF!AQ69)</f>
        <v>#REF!</v>
      </c>
      <c r="AR69" s="30" t="e">
        <f>SUM(RomashkaF:eCommF!AR69)</f>
        <v>#REF!</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t="e">
        <f ca="1">SUM($T73:INDIRECT(ADDRESS($A73,SUMIFS($1:$1,$5:$5,MAX($5:$5)))))</f>
        <v>#REF!</v>
      </c>
      <c r="S73" s="11"/>
      <c r="T73" s="11"/>
      <c r="U73" s="155" t="e">
        <f>SUM(RomashkaF:eCommF!U73)</f>
        <v>#REF!</v>
      </c>
      <c r="V73" s="155" t="e">
        <f>SUM(RomashkaF:eCommF!V73)</f>
        <v>#REF!</v>
      </c>
      <c r="W73" s="155" t="e">
        <f>SUM(RomashkaF:eCommF!W73)</f>
        <v>#REF!</v>
      </c>
      <c r="X73" s="155" t="e">
        <f>SUM(RomashkaF:eCommF!X73)</f>
        <v>#REF!</v>
      </c>
      <c r="Y73" s="155" t="e">
        <f>SUM(RomashkaF:eCommF!Y73)</f>
        <v>#REF!</v>
      </c>
      <c r="Z73" s="155" t="e">
        <f>SUM(RomashkaF:eCommF!Z73)</f>
        <v>#REF!</v>
      </c>
      <c r="AA73" s="155" t="e">
        <f>SUM(RomashkaF:eCommF!AA73)</f>
        <v>#REF!</v>
      </c>
      <c r="AB73" s="155" t="e">
        <f>SUM(RomashkaF:eCommF!AB73)</f>
        <v>#REF!</v>
      </c>
      <c r="AC73" s="155" t="e">
        <f>SUM(RomashkaF:eCommF!AC73)</f>
        <v>#REF!</v>
      </c>
      <c r="AD73" s="155" t="e">
        <f>SUM(RomashkaF:eCommF!AD73)</f>
        <v>#REF!</v>
      </c>
      <c r="AE73" s="155" t="e">
        <f>SUM(RomashkaF:eCommF!AE73)</f>
        <v>#REF!</v>
      </c>
      <c r="AF73" s="155" t="e">
        <f>SUM(RomashkaF:eCommF!AF73)</f>
        <v>#REF!</v>
      </c>
      <c r="AG73" s="155" t="e">
        <f>SUM(RomashkaF:eCommF!AG73)</f>
        <v>#REF!</v>
      </c>
      <c r="AH73" s="155" t="e">
        <f>SUM(RomashkaF:eCommF!AH73)</f>
        <v>#REF!</v>
      </c>
      <c r="AI73" s="155" t="e">
        <f>SUM(RomashkaF:eCommF!AI73)</f>
        <v>#REF!</v>
      </c>
      <c r="AJ73" s="155" t="e">
        <f>SUM(RomashkaF:eCommF!AJ73)</f>
        <v>#REF!</v>
      </c>
      <c r="AK73" s="155" t="e">
        <f>SUM(RomashkaF:eCommF!AK73)</f>
        <v>#REF!</v>
      </c>
      <c r="AL73" s="155" t="e">
        <f>SUM(RomashkaF:eCommF!AL73)</f>
        <v>#REF!</v>
      </c>
      <c r="AM73" s="155" t="e">
        <f>SUM(RomashkaF:eCommF!AM73)</f>
        <v>#REF!</v>
      </c>
      <c r="AN73" s="155" t="e">
        <f>SUM(RomashkaF:eCommF!AN73)</f>
        <v>#REF!</v>
      </c>
      <c r="AO73" s="155" t="e">
        <f>SUM(RomashkaF:eCommF!AO73)</f>
        <v>#REF!</v>
      </c>
      <c r="AP73" s="155" t="e">
        <f>SUM(RomashkaF:eCommF!AP73)</f>
        <v>#REF!</v>
      </c>
      <c r="AQ73" s="155" t="e">
        <f>SUM(RomashkaF:eCommF!AQ73)</f>
        <v>#REF!</v>
      </c>
      <c r="AR73" s="155" t="e">
        <f>SUM(RomashkaF:eCommF!AR73)</f>
        <v>#REF!</v>
      </c>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t="e">
        <f ca="1">SUM($T78:INDIRECT(ADDRESS($A78,SUMIFS($1:$1,$5:$5,MAX($5:$5)))))</f>
        <v>#REF!</v>
      </c>
      <c r="U78" s="3" t="e">
        <f>SUM(RomashkaF:eCommF!U78)</f>
        <v>#REF!</v>
      </c>
      <c r="V78" s="3" t="e">
        <f>SUM(RomashkaF:eCommF!V78)</f>
        <v>#REF!</v>
      </c>
      <c r="W78" s="3" t="e">
        <f>SUM(RomashkaF:eCommF!W78)</f>
        <v>#REF!</v>
      </c>
      <c r="X78" s="3" t="e">
        <f>SUM(RomashkaF:eCommF!X78)</f>
        <v>#REF!</v>
      </c>
      <c r="Y78" s="3" t="e">
        <f>SUM(RomashkaF:eCommF!Y78)</f>
        <v>#REF!</v>
      </c>
      <c r="Z78" s="3" t="e">
        <f>SUM(RomashkaF:eCommF!Z78)</f>
        <v>#REF!</v>
      </c>
      <c r="AA78" s="3" t="e">
        <f>SUM(RomashkaF:eCommF!AA78)</f>
        <v>#REF!</v>
      </c>
      <c r="AB78" s="3" t="e">
        <f>SUM(RomashkaF:eCommF!AB78)</f>
        <v>#REF!</v>
      </c>
      <c r="AC78" s="3" t="e">
        <f>SUM(RomashkaF:eCommF!AC78)</f>
        <v>#REF!</v>
      </c>
      <c r="AD78" s="3" t="e">
        <f>SUM(RomashkaF:eCommF!AD78)</f>
        <v>#REF!</v>
      </c>
      <c r="AE78" s="3" t="e">
        <f>SUM(RomashkaF:eCommF!AE78)</f>
        <v>#REF!</v>
      </c>
      <c r="AF78" s="3" t="e">
        <f>SUM(RomashkaF:eCommF!AF78)</f>
        <v>#REF!</v>
      </c>
      <c r="AG78" s="3" t="e">
        <f>SUM(RomashkaF:eCommF!AG78)</f>
        <v>#REF!</v>
      </c>
      <c r="AH78" s="3" t="e">
        <f>SUM(RomashkaF:eCommF!AH78)</f>
        <v>#REF!</v>
      </c>
      <c r="AI78" s="3" t="e">
        <f>SUM(RomashkaF:eCommF!AI78)</f>
        <v>#REF!</v>
      </c>
      <c r="AJ78" s="3" t="e">
        <f>SUM(RomashkaF:eCommF!AJ78)</f>
        <v>#REF!</v>
      </c>
      <c r="AK78" s="3" t="e">
        <f>SUM(RomashkaF:eCommF!AK78)</f>
        <v>#REF!</v>
      </c>
      <c r="AL78" s="3" t="e">
        <f>SUM(RomashkaF:eCommF!AL78)</f>
        <v>#REF!</v>
      </c>
      <c r="AM78" s="3" t="e">
        <f>SUM(RomashkaF:eCommF!AM78)</f>
        <v>#REF!</v>
      </c>
      <c r="AN78" s="3" t="e">
        <f>SUM(RomashkaF:eCommF!AN78)</f>
        <v>#REF!</v>
      </c>
      <c r="AO78" s="3" t="e">
        <f>SUM(RomashkaF:eCommF!AO78)</f>
        <v>#REF!</v>
      </c>
      <c r="AP78" s="3" t="e">
        <f>SUM(RomashkaF:eCommF!AP78)</f>
        <v>#REF!</v>
      </c>
      <c r="AQ78" s="3" t="e">
        <f>SUM(RomashkaF:eCommF!AQ78)</f>
        <v>#REF!</v>
      </c>
      <c r="AR78" s="3" t="e">
        <f>SUM(RomashkaF:eCommF!AR78)</f>
        <v>#REF!</v>
      </c>
    </row>
    <row r="79" spans="1:44" s="128" customFormat="1" ht="12" x14ac:dyDescent="0.25">
      <c r="A79" s="126">
        <f>ROW()</f>
        <v>79</v>
      </c>
      <c r="B79" s="143"/>
      <c r="C79" s="127"/>
      <c r="E79" s="129"/>
      <c r="F79" s="114" t="s">
        <v>118</v>
      </c>
      <c r="G79" s="128" t="s">
        <v>119</v>
      </c>
      <c r="L79" s="152"/>
      <c r="M79" s="153"/>
      <c r="N79" s="154"/>
      <c r="O79" s="154"/>
      <c r="P79" s="152"/>
      <c r="Q79" s="131"/>
      <c r="R79" s="132" t="e">
        <f ca="1">SUM($T79:INDIRECT(ADDRESS($A79,SUMIFS($1:$1,$5:$5,MAX($5:$5)))))</f>
        <v>#REF!</v>
      </c>
      <c r="U79" s="155" t="e">
        <f>SUM(RomashkaF:eCommF!U79)</f>
        <v>#REF!</v>
      </c>
      <c r="V79" s="155" t="e">
        <f>SUM(RomashkaF:eCommF!V79)</f>
        <v>#REF!</v>
      </c>
      <c r="W79" s="155" t="e">
        <f>SUM(RomashkaF:eCommF!W79)</f>
        <v>#REF!</v>
      </c>
      <c r="X79" s="155" t="e">
        <f>SUM(RomashkaF:eCommF!X79)</f>
        <v>#REF!</v>
      </c>
      <c r="Y79" s="155" t="e">
        <f>SUM(RomashkaF:eCommF!Y79)</f>
        <v>#REF!</v>
      </c>
      <c r="Z79" s="155" t="e">
        <f>SUM(RomashkaF:eCommF!Z79)</f>
        <v>#REF!</v>
      </c>
      <c r="AA79" s="155" t="e">
        <f>SUM(RomashkaF:eCommF!AA79)</f>
        <v>#REF!</v>
      </c>
      <c r="AB79" s="155" t="e">
        <f>SUM(RomashkaF:eCommF!AB79)</f>
        <v>#REF!</v>
      </c>
      <c r="AC79" s="155" t="e">
        <f>SUM(RomashkaF:eCommF!AC79)</f>
        <v>#REF!</v>
      </c>
      <c r="AD79" s="155" t="e">
        <f>SUM(RomashkaF:eCommF!AD79)</f>
        <v>#REF!</v>
      </c>
      <c r="AE79" s="155" t="e">
        <f>SUM(RomashkaF:eCommF!AE79)</f>
        <v>#REF!</v>
      </c>
      <c r="AF79" s="155" t="e">
        <f>SUM(RomashkaF:eCommF!AF79)</f>
        <v>#REF!</v>
      </c>
      <c r="AG79" s="155" t="e">
        <f>SUM(RomashkaF:eCommF!AG79)</f>
        <v>#REF!</v>
      </c>
      <c r="AH79" s="155" t="e">
        <f>SUM(RomashkaF:eCommF!AH79)</f>
        <v>#REF!</v>
      </c>
      <c r="AI79" s="155" t="e">
        <f>SUM(RomashkaF:eCommF!AI79)</f>
        <v>#REF!</v>
      </c>
      <c r="AJ79" s="155" t="e">
        <f>SUM(RomashkaF:eCommF!AJ79)</f>
        <v>#REF!</v>
      </c>
      <c r="AK79" s="155" t="e">
        <f>SUM(RomashkaF:eCommF!AK79)</f>
        <v>#REF!</v>
      </c>
      <c r="AL79" s="155" t="e">
        <f>SUM(RomashkaF:eCommF!AL79)</f>
        <v>#REF!</v>
      </c>
      <c r="AM79" s="155" t="e">
        <f>SUM(RomashkaF:eCommF!AM79)</f>
        <v>#REF!</v>
      </c>
      <c r="AN79" s="155" t="e">
        <f>SUM(RomashkaF:eCommF!AN79)</f>
        <v>#REF!</v>
      </c>
      <c r="AO79" s="155" t="e">
        <f>SUM(RomashkaF:eCommF!AO79)</f>
        <v>#REF!</v>
      </c>
      <c r="AP79" s="155" t="e">
        <f>SUM(RomashkaF:eCommF!AP79)</f>
        <v>#REF!</v>
      </c>
      <c r="AQ79" s="155" t="e">
        <f>SUM(RomashkaF:eCommF!AQ79)</f>
        <v>#REF!</v>
      </c>
      <c r="AR79" s="155" t="e">
        <f>SUM(RomashkaF:eCommF!AR79)</f>
        <v>#REF!</v>
      </c>
    </row>
    <row r="80" spans="1:44" s="128" customFormat="1" ht="12" x14ac:dyDescent="0.25">
      <c r="A80" s="126">
        <f>ROW()</f>
        <v>80</v>
      </c>
      <c r="B80" s="143"/>
      <c r="C80" s="127"/>
      <c r="E80" s="129"/>
      <c r="F80" s="114" t="s">
        <v>118</v>
      </c>
      <c r="G80" s="128" t="s">
        <v>120</v>
      </c>
      <c r="L80" s="152"/>
      <c r="M80" s="153"/>
      <c r="N80" s="154"/>
      <c r="O80" s="154"/>
      <c r="P80" s="152"/>
      <c r="Q80" s="131"/>
      <c r="R80" s="132" t="e">
        <f ca="1">SUM($T80:INDIRECT(ADDRESS($A80,SUMIFS($1:$1,$5:$5,MAX($5:$5)))))</f>
        <v>#REF!</v>
      </c>
      <c r="U80" s="155" t="e">
        <f>SUM(RomashkaF:eCommF!U80)</f>
        <v>#REF!</v>
      </c>
      <c r="V80" s="155" t="e">
        <f>SUM(RomashkaF:eCommF!V80)</f>
        <v>#REF!</v>
      </c>
      <c r="W80" s="155" t="e">
        <f>SUM(RomashkaF:eCommF!W80)</f>
        <v>#REF!</v>
      </c>
      <c r="X80" s="155" t="e">
        <f>SUM(RomashkaF:eCommF!X80)</f>
        <v>#REF!</v>
      </c>
      <c r="Y80" s="155" t="e">
        <f>SUM(RomashkaF:eCommF!Y80)</f>
        <v>#REF!</v>
      </c>
      <c r="Z80" s="155" t="e">
        <f>SUM(RomashkaF:eCommF!Z80)</f>
        <v>#REF!</v>
      </c>
      <c r="AA80" s="155" t="e">
        <f>SUM(RomashkaF:eCommF!AA80)</f>
        <v>#REF!</v>
      </c>
      <c r="AB80" s="155" t="e">
        <f>SUM(RomashkaF:eCommF!AB80)</f>
        <v>#REF!</v>
      </c>
      <c r="AC80" s="155" t="e">
        <f>SUM(RomashkaF:eCommF!AC80)</f>
        <v>#REF!</v>
      </c>
      <c r="AD80" s="155" t="e">
        <f>SUM(RomashkaF:eCommF!AD80)</f>
        <v>#REF!</v>
      </c>
      <c r="AE80" s="155" t="e">
        <f>SUM(RomashkaF:eCommF!AE80)</f>
        <v>#REF!</v>
      </c>
      <c r="AF80" s="155" t="e">
        <f>SUM(RomashkaF:eCommF!AF80)</f>
        <v>#REF!</v>
      </c>
      <c r="AG80" s="155" t="e">
        <f>SUM(RomashkaF:eCommF!AG80)</f>
        <v>#REF!</v>
      </c>
      <c r="AH80" s="155" t="e">
        <f>SUM(RomashkaF:eCommF!AH80)</f>
        <v>#REF!</v>
      </c>
      <c r="AI80" s="155" t="e">
        <f>SUM(RomashkaF:eCommF!AI80)</f>
        <v>#REF!</v>
      </c>
      <c r="AJ80" s="155" t="e">
        <f>SUM(RomashkaF:eCommF!AJ80)</f>
        <v>#REF!</v>
      </c>
      <c r="AK80" s="155" t="e">
        <f>SUM(RomashkaF:eCommF!AK80)</f>
        <v>#REF!</v>
      </c>
      <c r="AL80" s="155" t="e">
        <f>SUM(RomashkaF:eCommF!AL80)</f>
        <v>#REF!</v>
      </c>
      <c r="AM80" s="155" t="e">
        <f>SUM(RomashkaF:eCommF!AM80)</f>
        <v>#REF!</v>
      </c>
      <c r="AN80" s="155" t="e">
        <f>SUM(RomashkaF:eCommF!AN80)</f>
        <v>#REF!</v>
      </c>
      <c r="AO80" s="155" t="e">
        <f>SUM(RomashkaF:eCommF!AO80)</f>
        <v>#REF!</v>
      </c>
      <c r="AP80" s="155" t="e">
        <f>SUM(RomashkaF:eCommF!AP80)</f>
        <v>#REF!</v>
      </c>
      <c r="AQ80" s="155" t="e">
        <f>SUM(RomashkaF:eCommF!AQ80)</f>
        <v>#REF!</v>
      </c>
      <c r="AR80" s="155" t="e">
        <f>SUM(RomashkaF:eCommF!AR80)</f>
        <v>#REF!</v>
      </c>
    </row>
    <row r="81" spans="1:44" s="128" customFormat="1" ht="12" x14ac:dyDescent="0.25">
      <c r="A81" s="126">
        <f>ROW()</f>
        <v>81</v>
      </c>
      <c r="B81" s="143"/>
      <c r="C81" s="127"/>
      <c r="E81" s="129"/>
      <c r="F81" s="114" t="s">
        <v>118</v>
      </c>
      <c r="G81" s="128" t="s">
        <v>121</v>
      </c>
      <c r="L81" s="152"/>
      <c r="M81" s="153"/>
      <c r="N81" s="154"/>
      <c r="O81" s="154"/>
      <c r="P81" s="152"/>
      <c r="Q81" s="131"/>
      <c r="R81" s="132" t="e">
        <f ca="1">SUM($T81:INDIRECT(ADDRESS($A81,SUMIFS($1:$1,$5:$5,MAX($5:$5)))))</f>
        <v>#REF!</v>
      </c>
      <c r="U81" s="155" t="e">
        <f>SUM(RomashkaF:eCommF!U81)</f>
        <v>#REF!</v>
      </c>
      <c r="V81" s="155" t="e">
        <f>SUM(RomashkaF:eCommF!V81)</f>
        <v>#REF!</v>
      </c>
      <c r="W81" s="155" t="e">
        <f>SUM(RomashkaF:eCommF!W81)</f>
        <v>#REF!</v>
      </c>
      <c r="X81" s="155" t="e">
        <f>SUM(RomashkaF:eCommF!X81)</f>
        <v>#REF!</v>
      </c>
      <c r="Y81" s="155" t="e">
        <f>SUM(RomashkaF:eCommF!Y81)</f>
        <v>#REF!</v>
      </c>
      <c r="Z81" s="155" t="e">
        <f>SUM(RomashkaF:eCommF!Z81)</f>
        <v>#REF!</v>
      </c>
      <c r="AA81" s="155" t="e">
        <f>SUM(RomashkaF:eCommF!AA81)</f>
        <v>#REF!</v>
      </c>
      <c r="AB81" s="155" t="e">
        <f>SUM(RomashkaF:eCommF!AB81)</f>
        <v>#REF!</v>
      </c>
      <c r="AC81" s="155" t="e">
        <f>SUM(RomashkaF:eCommF!AC81)</f>
        <v>#REF!</v>
      </c>
      <c r="AD81" s="155" t="e">
        <f>SUM(RomashkaF:eCommF!AD81)</f>
        <v>#REF!</v>
      </c>
      <c r="AE81" s="155" t="e">
        <f>SUM(RomashkaF:eCommF!AE81)</f>
        <v>#REF!</v>
      </c>
      <c r="AF81" s="155" t="e">
        <f>SUM(RomashkaF:eCommF!AF81)</f>
        <v>#REF!</v>
      </c>
      <c r="AG81" s="155" t="e">
        <f>SUM(RomashkaF:eCommF!AG81)</f>
        <v>#REF!</v>
      </c>
      <c r="AH81" s="155" t="e">
        <f>SUM(RomashkaF:eCommF!AH81)</f>
        <v>#REF!</v>
      </c>
      <c r="AI81" s="155" t="e">
        <f>SUM(RomashkaF:eCommF!AI81)</f>
        <v>#REF!</v>
      </c>
      <c r="AJ81" s="155" t="e">
        <f>SUM(RomashkaF:eCommF!AJ81)</f>
        <v>#REF!</v>
      </c>
      <c r="AK81" s="155" t="e">
        <f>SUM(RomashkaF:eCommF!AK81)</f>
        <v>#REF!</v>
      </c>
      <c r="AL81" s="155" t="e">
        <f>SUM(RomashkaF:eCommF!AL81)</f>
        <v>#REF!</v>
      </c>
      <c r="AM81" s="155" t="e">
        <f>SUM(RomashkaF:eCommF!AM81)</f>
        <v>#REF!</v>
      </c>
      <c r="AN81" s="155" t="e">
        <f>SUM(RomashkaF:eCommF!AN81)</f>
        <v>#REF!</v>
      </c>
      <c r="AO81" s="155" t="e">
        <f>SUM(RomashkaF:eCommF!AO81)</f>
        <v>#REF!</v>
      </c>
      <c r="AP81" s="155" t="e">
        <f>SUM(RomashkaF:eCommF!AP81)</f>
        <v>#REF!</v>
      </c>
      <c r="AQ81" s="155" t="e">
        <f>SUM(RomashkaF:eCommF!AQ81)</f>
        <v>#REF!</v>
      </c>
      <c r="AR81" s="155" t="e">
        <f>SUM(RomashkaF:eCommF!AR81)</f>
        <v>#REF!</v>
      </c>
    </row>
    <row r="82" spans="1:44" s="128" customFormat="1" ht="12" x14ac:dyDescent="0.25">
      <c r="A82" s="126">
        <f>ROW()</f>
        <v>82</v>
      </c>
      <c r="B82" s="143"/>
      <c r="C82" s="127"/>
      <c r="E82" s="129"/>
      <c r="F82" s="114" t="s">
        <v>118</v>
      </c>
      <c r="G82" s="128" t="s">
        <v>122</v>
      </c>
      <c r="L82" s="152"/>
      <c r="M82" s="153"/>
      <c r="N82" s="154"/>
      <c r="O82" s="154"/>
      <c r="P82" s="152"/>
      <c r="Q82" s="131"/>
      <c r="R82" s="132" t="e">
        <f ca="1">SUM($T82:INDIRECT(ADDRESS($A82,SUMIFS($1:$1,$5:$5,MAX($5:$5)))))</f>
        <v>#REF!</v>
      </c>
      <c r="U82" s="155" t="e">
        <f>SUM(RomashkaF:eCommF!U82)</f>
        <v>#REF!</v>
      </c>
      <c r="V82" s="155" t="e">
        <f>SUM(RomashkaF:eCommF!V82)</f>
        <v>#REF!</v>
      </c>
      <c r="W82" s="155" t="e">
        <f>SUM(RomashkaF:eCommF!W82)</f>
        <v>#REF!</v>
      </c>
      <c r="X82" s="155" t="e">
        <f>SUM(RomashkaF:eCommF!X82)</f>
        <v>#REF!</v>
      </c>
      <c r="Y82" s="155" t="e">
        <f>SUM(RomashkaF:eCommF!Y82)</f>
        <v>#REF!</v>
      </c>
      <c r="Z82" s="155" t="e">
        <f>SUM(RomashkaF:eCommF!Z82)</f>
        <v>#REF!</v>
      </c>
      <c r="AA82" s="155" t="e">
        <f>SUM(RomashkaF:eCommF!AA82)</f>
        <v>#REF!</v>
      </c>
      <c r="AB82" s="155" t="e">
        <f>SUM(RomashkaF:eCommF!AB82)</f>
        <v>#REF!</v>
      </c>
      <c r="AC82" s="155" t="e">
        <f>SUM(RomashkaF:eCommF!AC82)</f>
        <v>#REF!</v>
      </c>
      <c r="AD82" s="155" t="e">
        <f>SUM(RomashkaF:eCommF!AD82)</f>
        <v>#REF!</v>
      </c>
      <c r="AE82" s="155" t="e">
        <f>SUM(RomashkaF:eCommF!AE82)</f>
        <v>#REF!</v>
      </c>
      <c r="AF82" s="155" t="e">
        <f>SUM(RomashkaF:eCommF!AF82)</f>
        <v>#REF!</v>
      </c>
      <c r="AG82" s="155" t="e">
        <f>SUM(RomashkaF:eCommF!AG82)</f>
        <v>#REF!</v>
      </c>
      <c r="AH82" s="155" t="e">
        <f>SUM(RomashkaF:eCommF!AH82)</f>
        <v>#REF!</v>
      </c>
      <c r="AI82" s="155" t="e">
        <f>SUM(RomashkaF:eCommF!AI82)</f>
        <v>#REF!</v>
      </c>
      <c r="AJ82" s="155" t="e">
        <f>SUM(RomashkaF:eCommF!AJ82)</f>
        <v>#REF!</v>
      </c>
      <c r="AK82" s="155" t="e">
        <f>SUM(RomashkaF:eCommF!AK82)</f>
        <v>#REF!</v>
      </c>
      <c r="AL82" s="155" t="e">
        <f>SUM(RomashkaF:eCommF!AL82)</f>
        <v>#REF!</v>
      </c>
      <c r="AM82" s="155" t="e">
        <f>SUM(RomashkaF:eCommF!AM82)</f>
        <v>#REF!</v>
      </c>
      <c r="AN82" s="155" t="e">
        <f>SUM(RomashkaF:eCommF!AN82)</f>
        <v>#REF!</v>
      </c>
      <c r="AO82" s="155" t="e">
        <f>SUM(RomashkaF:eCommF!AO82)</f>
        <v>#REF!</v>
      </c>
      <c r="AP82" s="155" t="e">
        <f>SUM(RomashkaF:eCommF!AP82)</f>
        <v>#REF!</v>
      </c>
      <c r="AQ82" s="155" t="e">
        <f>SUM(RomashkaF:eCommF!AQ82)</f>
        <v>#REF!</v>
      </c>
      <c r="AR82" s="155" t="e">
        <f>SUM(RomashkaF:eCommF!AR82)</f>
        <v>#REF!</v>
      </c>
    </row>
    <row r="83" spans="1:44" s="128" customFormat="1" ht="12" x14ac:dyDescent="0.25">
      <c r="A83" s="126">
        <f>ROW()</f>
        <v>83</v>
      </c>
      <c r="B83" s="143"/>
      <c r="C83" s="127"/>
      <c r="E83" s="129"/>
      <c r="F83" s="114" t="s">
        <v>118</v>
      </c>
      <c r="G83" s="128" t="s">
        <v>123</v>
      </c>
      <c r="L83" s="152"/>
      <c r="M83" s="153"/>
      <c r="N83" s="154"/>
      <c r="O83" s="154"/>
      <c r="P83" s="152"/>
      <c r="Q83" s="131"/>
      <c r="R83" s="132" t="e">
        <f ca="1">SUM($T83:INDIRECT(ADDRESS($A83,SUMIFS($1:$1,$5:$5,MAX($5:$5)))))</f>
        <v>#REF!</v>
      </c>
      <c r="U83" s="155" t="e">
        <f>SUM(RomashkaF:eCommF!U83)</f>
        <v>#REF!</v>
      </c>
      <c r="V83" s="155" t="e">
        <f>SUM(RomashkaF:eCommF!V83)</f>
        <v>#REF!</v>
      </c>
      <c r="W83" s="155" t="e">
        <f>SUM(RomashkaF:eCommF!W83)</f>
        <v>#REF!</v>
      </c>
      <c r="X83" s="155" t="e">
        <f>SUM(RomashkaF:eCommF!X83)</f>
        <v>#REF!</v>
      </c>
      <c r="Y83" s="155" t="e">
        <f>SUM(RomashkaF:eCommF!Y83)</f>
        <v>#REF!</v>
      </c>
      <c r="Z83" s="155" t="e">
        <f>SUM(RomashkaF:eCommF!Z83)</f>
        <v>#REF!</v>
      </c>
      <c r="AA83" s="155" t="e">
        <f>SUM(RomashkaF:eCommF!AA83)</f>
        <v>#REF!</v>
      </c>
      <c r="AB83" s="155" t="e">
        <f>SUM(RomashkaF:eCommF!AB83)</f>
        <v>#REF!</v>
      </c>
      <c r="AC83" s="155" t="e">
        <f>SUM(RomashkaF:eCommF!AC83)</f>
        <v>#REF!</v>
      </c>
      <c r="AD83" s="155" t="e">
        <f>SUM(RomashkaF:eCommF!AD83)</f>
        <v>#REF!</v>
      </c>
      <c r="AE83" s="155" t="e">
        <f>SUM(RomashkaF:eCommF!AE83)</f>
        <v>#REF!</v>
      </c>
      <c r="AF83" s="155" t="e">
        <f>SUM(RomashkaF:eCommF!AF83)</f>
        <v>#REF!</v>
      </c>
      <c r="AG83" s="155" t="e">
        <f>SUM(RomashkaF:eCommF!AG83)</f>
        <v>#REF!</v>
      </c>
      <c r="AH83" s="155" t="e">
        <f>SUM(RomashkaF:eCommF!AH83)</f>
        <v>#REF!</v>
      </c>
      <c r="AI83" s="155" t="e">
        <f>SUM(RomashkaF:eCommF!AI83)</f>
        <v>#REF!</v>
      </c>
      <c r="AJ83" s="155" t="e">
        <f>SUM(RomashkaF:eCommF!AJ83)</f>
        <v>#REF!</v>
      </c>
      <c r="AK83" s="155" t="e">
        <f>SUM(RomashkaF:eCommF!AK83)</f>
        <v>#REF!</v>
      </c>
      <c r="AL83" s="155" t="e">
        <f>SUM(RomashkaF:eCommF!AL83)</f>
        <v>#REF!</v>
      </c>
      <c r="AM83" s="155" t="e">
        <f>SUM(RomashkaF:eCommF!AM83)</f>
        <v>#REF!</v>
      </c>
      <c r="AN83" s="155" t="e">
        <f>SUM(RomashkaF:eCommF!AN83)</f>
        <v>#REF!</v>
      </c>
      <c r="AO83" s="155" t="e">
        <f>SUM(RomashkaF:eCommF!AO83)</f>
        <v>#REF!</v>
      </c>
      <c r="AP83" s="155" t="e">
        <f>SUM(RomashkaF:eCommF!AP83)</f>
        <v>#REF!</v>
      </c>
      <c r="AQ83" s="155" t="e">
        <f>SUM(RomashkaF:eCommF!AQ83)</f>
        <v>#REF!</v>
      </c>
      <c r="AR83" s="155" t="e">
        <f>SUM(RomashkaF:eCommF!AR83)</f>
        <v>#REF!</v>
      </c>
    </row>
    <row r="84" spans="1:44" s="128" customFormat="1" ht="12" x14ac:dyDescent="0.25">
      <c r="A84" s="126">
        <f>ROW()</f>
        <v>84</v>
      </c>
      <c r="B84" s="143"/>
      <c r="C84" s="127"/>
      <c r="E84" s="129"/>
      <c r="F84" s="114" t="s">
        <v>118</v>
      </c>
      <c r="G84" s="128" t="s">
        <v>124</v>
      </c>
      <c r="L84" s="152"/>
      <c r="M84" s="153"/>
      <c r="N84" s="154"/>
      <c r="O84" s="154"/>
      <c r="P84" s="152"/>
      <c r="Q84" s="131"/>
      <c r="R84" s="132" t="e">
        <f ca="1">SUM($T84:INDIRECT(ADDRESS($A84,SUMIFS($1:$1,$5:$5,MAX($5:$5)))))</f>
        <v>#REF!</v>
      </c>
      <c r="U84" s="155" t="e">
        <f>SUM(RomashkaF:eCommF!U84)</f>
        <v>#REF!</v>
      </c>
      <c r="V84" s="155" t="e">
        <f>SUM(RomashkaF:eCommF!V84)</f>
        <v>#REF!</v>
      </c>
      <c r="W84" s="155" t="e">
        <f>SUM(RomashkaF:eCommF!W84)</f>
        <v>#REF!</v>
      </c>
      <c r="X84" s="155" t="e">
        <f>SUM(RomashkaF:eCommF!X84)</f>
        <v>#REF!</v>
      </c>
      <c r="Y84" s="155" t="e">
        <f>SUM(RomashkaF:eCommF!Y84)</f>
        <v>#REF!</v>
      </c>
      <c r="Z84" s="155" t="e">
        <f>SUM(RomashkaF:eCommF!Z84)</f>
        <v>#REF!</v>
      </c>
      <c r="AA84" s="155" t="e">
        <f>SUM(RomashkaF:eCommF!AA84)</f>
        <v>#REF!</v>
      </c>
      <c r="AB84" s="155" t="e">
        <f>SUM(RomashkaF:eCommF!AB84)</f>
        <v>#REF!</v>
      </c>
      <c r="AC84" s="155" t="e">
        <f>SUM(RomashkaF:eCommF!AC84)</f>
        <v>#REF!</v>
      </c>
      <c r="AD84" s="155" t="e">
        <f>SUM(RomashkaF:eCommF!AD84)</f>
        <v>#REF!</v>
      </c>
      <c r="AE84" s="155" t="e">
        <f>SUM(RomashkaF:eCommF!AE84)</f>
        <v>#REF!</v>
      </c>
      <c r="AF84" s="155" t="e">
        <f>SUM(RomashkaF:eCommF!AF84)</f>
        <v>#REF!</v>
      </c>
      <c r="AG84" s="155" t="e">
        <f>SUM(RomashkaF:eCommF!AG84)</f>
        <v>#REF!</v>
      </c>
      <c r="AH84" s="155" t="e">
        <f>SUM(RomashkaF:eCommF!AH84)</f>
        <v>#REF!</v>
      </c>
      <c r="AI84" s="155" t="e">
        <f>SUM(RomashkaF:eCommF!AI84)</f>
        <v>#REF!</v>
      </c>
      <c r="AJ84" s="155" t="e">
        <f>SUM(RomashkaF:eCommF!AJ84)</f>
        <v>#REF!</v>
      </c>
      <c r="AK84" s="155" t="e">
        <f>SUM(RomashkaF:eCommF!AK84)</f>
        <v>#REF!</v>
      </c>
      <c r="AL84" s="155" t="e">
        <f>SUM(RomashkaF:eCommF!AL84)</f>
        <v>#REF!</v>
      </c>
      <c r="AM84" s="155" t="e">
        <f>SUM(RomashkaF:eCommF!AM84)</f>
        <v>#REF!</v>
      </c>
      <c r="AN84" s="155" t="e">
        <f>SUM(RomashkaF:eCommF!AN84)</f>
        <v>#REF!</v>
      </c>
      <c r="AO84" s="155" t="e">
        <f>SUM(RomashkaF:eCommF!AO84)</f>
        <v>#REF!</v>
      </c>
      <c r="AP84" s="155" t="e">
        <f>SUM(RomashkaF:eCommF!AP84)</f>
        <v>#REF!</v>
      </c>
      <c r="AQ84" s="155" t="e">
        <f>SUM(RomashkaF:eCommF!AQ84)</f>
        <v>#REF!</v>
      </c>
      <c r="AR84" s="155" t="e">
        <f>SUM(RomashkaF:eCommF!AR84)</f>
        <v>#REF!</v>
      </c>
    </row>
    <row r="85" spans="1:44" s="128" customFormat="1" ht="12" x14ac:dyDescent="0.25">
      <c r="A85" s="126">
        <f>ROW()</f>
        <v>85</v>
      </c>
      <c r="B85" s="143"/>
      <c r="C85" s="127"/>
      <c r="E85" s="129"/>
      <c r="F85" s="114" t="s">
        <v>118</v>
      </c>
      <c r="G85" s="128" t="s">
        <v>125</v>
      </c>
      <c r="L85" s="152"/>
      <c r="M85" s="153"/>
      <c r="N85" s="154"/>
      <c r="O85" s="154"/>
      <c r="P85" s="152"/>
      <c r="Q85" s="131"/>
      <c r="R85" s="132" t="e">
        <f ca="1">SUM($T85:INDIRECT(ADDRESS($A85,SUMIFS($1:$1,$5:$5,MAX($5:$5)))))</f>
        <v>#REF!</v>
      </c>
      <c r="U85" s="155" t="e">
        <f>SUM(RomashkaF:eCommF!U85)</f>
        <v>#REF!</v>
      </c>
      <c r="V85" s="155" t="e">
        <f>SUM(RomashkaF:eCommF!V85)</f>
        <v>#REF!</v>
      </c>
      <c r="W85" s="155" t="e">
        <f>SUM(RomashkaF:eCommF!W85)</f>
        <v>#REF!</v>
      </c>
      <c r="X85" s="155" t="e">
        <f>SUM(RomashkaF:eCommF!X85)</f>
        <v>#REF!</v>
      </c>
      <c r="Y85" s="155" t="e">
        <f>SUM(RomashkaF:eCommF!Y85)</f>
        <v>#REF!</v>
      </c>
      <c r="Z85" s="155" t="e">
        <f>SUM(RomashkaF:eCommF!Z85)</f>
        <v>#REF!</v>
      </c>
      <c r="AA85" s="155" t="e">
        <f>SUM(RomashkaF:eCommF!AA85)</f>
        <v>#REF!</v>
      </c>
      <c r="AB85" s="155" t="e">
        <f>SUM(RomashkaF:eCommF!AB85)</f>
        <v>#REF!</v>
      </c>
      <c r="AC85" s="155" t="e">
        <f>SUM(RomashkaF:eCommF!AC85)</f>
        <v>#REF!</v>
      </c>
      <c r="AD85" s="155" t="e">
        <f>SUM(RomashkaF:eCommF!AD85)</f>
        <v>#REF!</v>
      </c>
      <c r="AE85" s="155" t="e">
        <f>SUM(RomashkaF:eCommF!AE85)</f>
        <v>#REF!</v>
      </c>
      <c r="AF85" s="155" t="e">
        <f>SUM(RomashkaF:eCommF!AF85)</f>
        <v>#REF!</v>
      </c>
      <c r="AG85" s="155" t="e">
        <f>SUM(RomashkaF:eCommF!AG85)</f>
        <v>#REF!</v>
      </c>
      <c r="AH85" s="155" t="e">
        <f>SUM(RomashkaF:eCommF!AH85)</f>
        <v>#REF!</v>
      </c>
      <c r="AI85" s="155" t="e">
        <f>SUM(RomashkaF:eCommF!AI85)</f>
        <v>#REF!</v>
      </c>
      <c r="AJ85" s="155" t="e">
        <f>SUM(RomashkaF:eCommF!AJ85)</f>
        <v>#REF!</v>
      </c>
      <c r="AK85" s="155" t="e">
        <f>SUM(RomashkaF:eCommF!AK85)</f>
        <v>#REF!</v>
      </c>
      <c r="AL85" s="155" t="e">
        <f>SUM(RomashkaF:eCommF!AL85)</f>
        <v>#REF!</v>
      </c>
      <c r="AM85" s="155" t="e">
        <f>SUM(RomashkaF:eCommF!AM85)</f>
        <v>#REF!</v>
      </c>
      <c r="AN85" s="155" t="e">
        <f>SUM(RomashkaF:eCommF!AN85)</f>
        <v>#REF!</v>
      </c>
      <c r="AO85" s="155" t="e">
        <f>SUM(RomashkaF:eCommF!AO85)</f>
        <v>#REF!</v>
      </c>
      <c r="AP85" s="155" t="e">
        <f>SUM(RomashkaF:eCommF!AP85)</f>
        <v>#REF!</v>
      </c>
      <c r="AQ85" s="155" t="e">
        <f>SUM(RomashkaF:eCommF!AQ85)</f>
        <v>#REF!</v>
      </c>
      <c r="AR85" s="155" t="e">
        <f>SUM(RomashkaF:eCommF!AR85)</f>
        <v>#REF!</v>
      </c>
    </row>
    <row r="86" spans="1:44" s="128" customFormat="1" ht="12" x14ac:dyDescent="0.25">
      <c r="A86" s="126">
        <f>ROW()</f>
        <v>86</v>
      </c>
      <c r="B86" s="143"/>
      <c r="C86" s="127"/>
      <c r="E86" s="129"/>
      <c r="F86" s="114" t="s">
        <v>118</v>
      </c>
      <c r="G86" s="128" t="s">
        <v>126</v>
      </c>
      <c r="L86" s="152"/>
      <c r="M86" s="153"/>
      <c r="N86" s="154"/>
      <c r="O86" s="154"/>
      <c r="P86" s="152"/>
      <c r="Q86" s="131"/>
      <c r="R86" s="132" t="e">
        <f ca="1">SUM($T86:INDIRECT(ADDRESS($A86,SUMIFS($1:$1,$5:$5,MAX($5:$5)))))</f>
        <v>#REF!</v>
      </c>
      <c r="U86" s="155" t="e">
        <f>SUM(RomashkaF:eCommF!U86)</f>
        <v>#REF!</v>
      </c>
      <c r="V86" s="155" t="e">
        <f>SUM(RomashkaF:eCommF!V86)</f>
        <v>#REF!</v>
      </c>
      <c r="W86" s="155" t="e">
        <f>SUM(RomashkaF:eCommF!W86)</f>
        <v>#REF!</v>
      </c>
      <c r="X86" s="155" t="e">
        <f>SUM(RomashkaF:eCommF!X86)</f>
        <v>#REF!</v>
      </c>
      <c r="Y86" s="155" t="e">
        <f>SUM(RomashkaF:eCommF!Y86)</f>
        <v>#REF!</v>
      </c>
      <c r="Z86" s="155" t="e">
        <f>SUM(RomashkaF:eCommF!Z86)</f>
        <v>#REF!</v>
      </c>
      <c r="AA86" s="155" t="e">
        <f>SUM(RomashkaF:eCommF!AA86)</f>
        <v>#REF!</v>
      </c>
      <c r="AB86" s="155" t="e">
        <f>SUM(RomashkaF:eCommF!AB86)</f>
        <v>#REF!</v>
      </c>
      <c r="AC86" s="155" t="e">
        <f>SUM(RomashkaF:eCommF!AC86)</f>
        <v>#REF!</v>
      </c>
      <c r="AD86" s="155" t="e">
        <f>SUM(RomashkaF:eCommF!AD86)</f>
        <v>#REF!</v>
      </c>
      <c r="AE86" s="155" t="e">
        <f>SUM(RomashkaF:eCommF!AE86)</f>
        <v>#REF!</v>
      </c>
      <c r="AF86" s="155" t="e">
        <f>SUM(RomashkaF:eCommF!AF86)</f>
        <v>#REF!</v>
      </c>
      <c r="AG86" s="155" t="e">
        <f>SUM(RomashkaF:eCommF!AG86)</f>
        <v>#REF!</v>
      </c>
      <c r="AH86" s="155" t="e">
        <f>SUM(RomashkaF:eCommF!AH86)</f>
        <v>#REF!</v>
      </c>
      <c r="AI86" s="155" t="e">
        <f>SUM(RomashkaF:eCommF!AI86)</f>
        <v>#REF!</v>
      </c>
      <c r="AJ86" s="155" t="e">
        <f>SUM(RomashkaF:eCommF!AJ86)</f>
        <v>#REF!</v>
      </c>
      <c r="AK86" s="155" t="e">
        <f>SUM(RomashkaF:eCommF!AK86)</f>
        <v>#REF!</v>
      </c>
      <c r="AL86" s="155" t="e">
        <f>SUM(RomashkaF:eCommF!AL86)</f>
        <v>#REF!</v>
      </c>
      <c r="AM86" s="155" t="e">
        <f>SUM(RomashkaF:eCommF!AM86)</f>
        <v>#REF!</v>
      </c>
      <c r="AN86" s="155" t="e">
        <f>SUM(RomashkaF:eCommF!AN86)</f>
        <v>#REF!</v>
      </c>
      <c r="AO86" s="155" t="e">
        <f>SUM(RomashkaF:eCommF!AO86)</f>
        <v>#REF!</v>
      </c>
      <c r="AP86" s="155" t="e">
        <f>SUM(RomashkaF:eCommF!AP86)</f>
        <v>#REF!</v>
      </c>
      <c r="AQ86" s="155" t="e">
        <f>SUM(RomashkaF:eCommF!AQ86)</f>
        <v>#REF!</v>
      </c>
      <c r="AR86" s="155" t="e">
        <f>SUM(RomashkaF:eCommF!AR86)</f>
        <v>#REF!</v>
      </c>
    </row>
    <row r="87" spans="1:44" s="128" customFormat="1" ht="12" x14ac:dyDescent="0.25">
      <c r="A87" s="126">
        <f>ROW()</f>
        <v>87</v>
      </c>
      <c r="B87" s="143"/>
      <c r="C87" s="127"/>
      <c r="E87" s="129"/>
      <c r="F87" s="114" t="s">
        <v>118</v>
      </c>
      <c r="G87" s="128" t="s">
        <v>127</v>
      </c>
      <c r="L87" s="152"/>
      <c r="M87" s="153"/>
      <c r="N87" s="154"/>
      <c r="O87" s="154"/>
      <c r="P87" s="152"/>
      <c r="Q87" s="131"/>
      <c r="R87" s="132" t="e">
        <f ca="1">SUM($T87:INDIRECT(ADDRESS($A87,SUMIFS($1:$1,$5:$5,MAX($5:$5)))))</f>
        <v>#REF!</v>
      </c>
      <c r="U87" s="155" t="e">
        <f>SUM(RomashkaF:eCommF!U87)</f>
        <v>#REF!</v>
      </c>
      <c r="V87" s="155" t="e">
        <f>SUM(RomashkaF:eCommF!V87)</f>
        <v>#REF!</v>
      </c>
      <c r="W87" s="155" t="e">
        <f>SUM(RomashkaF:eCommF!W87)</f>
        <v>#REF!</v>
      </c>
      <c r="X87" s="155" t="e">
        <f>SUM(RomashkaF:eCommF!X87)</f>
        <v>#REF!</v>
      </c>
      <c r="Y87" s="155" t="e">
        <f>SUM(RomashkaF:eCommF!Y87)</f>
        <v>#REF!</v>
      </c>
      <c r="Z87" s="155" t="e">
        <f>SUM(RomashkaF:eCommF!Z87)</f>
        <v>#REF!</v>
      </c>
      <c r="AA87" s="155" t="e">
        <f>SUM(RomashkaF:eCommF!AA87)</f>
        <v>#REF!</v>
      </c>
      <c r="AB87" s="155" t="e">
        <f>SUM(RomashkaF:eCommF!AB87)</f>
        <v>#REF!</v>
      </c>
      <c r="AC87" s="155" t="e">
        <f>SUM(RomashkaF:eCommF!AC87)</f>
        <v>#REF!</v>
      </c>
      <c r="AD87" s="155" t="e">
        <f>SUM(RomashkaF:eCommF!AD87)</f>
        <v>#REF!</v>
      </c>
      <c r="AE87" s="155" t="e">
        <f>SUM(RomashkaF:eCommF!AE87)</f>
        <v>#REF!</v>
      </c>
      <c r="AF87" s="155" t="e">
        <f>SUM(RomashkaF:eCommF!AF87)</f>
        <v>#REF!</v>
      </c>
      <c r="AG87" s="155" t="e">
        <f>SUM(RomashkaF:eCommF!AG87)</f>
        <v>#REF!</v>
      </c>
      <c r="AH87" s="155" t="e">
        <f>SUM(RomashkaF:eCommF!AH87)</f>
        <v>#REF!</v>
      </c>
      <c r="AI87" s="155" t="e">
        <f>SUM(RomashkaF:eCommF!AI87)</f>
        <v>#REF!</v>
      </c>
      <c r="AJ87" s="155" t="e">
        <f>SUM(RomashkaF:eCommF!AJ87)</f>
        <v>#REF!</v>
      </c>
      <c r="AK87" s="155" t="e">
        <f>SUM(RomashkaF:eCommF!AK87)</f>
        <v>#REF!</v>
      </c>
      <c r="AL87" s="155" t="e">
        <f>SUM(RomashkaF:eCommF!AL87)</f>
        <v>#REF!</v>
      </c>
      <c r="AM87" s="155" t="e">
        <f>SUM(RomashkaF:eCommF!AM87)</f>
        <v>#REF!</v>
      </c>
      <c r="AN87" s="155" t="e">
        <f>SUM(RomashkaF:eCommF!AN87)</f>
        <v>#REF!</v>
      </c>
      <c r="AO87" s="155" t="e">
        <f>SUM(RomashkaF:eCommF!AO87)</f>
        <v>#REF!</v>
      </c>
      <c r="AP87" s="155" t="e">
        <f>SUM(RomashkaF:eCommF!AP87)</f>
        <v>#REF!</v>
      </c>
      <c r="AQ87" s="155" t="e">
        <f>SUM(RomashkaF:eCommF!AQ87)</f>
        <v>#REF!</v>
      </c>
      <c r="AR87" s="155" t="e">
        <f>SUM(RomashkaF:eCommF!AR87)</f>
        <v>#REF!</v>
      </c>
    </row>
    <row r="88" spans="1:44" s="128" customFormat="1" ht="12" x14ac:dyDescent="0.25">
      <c r="A88" s="126">
        <f>ROW()</f>
        <v>88</v>
      </c>
      <c r="B88" s="143"/>
      <c r="C88" s="127"/>
      <c r="E88" s="129"/>
      <c r="F88" s="114" t="s">
        <v>118</v>
      </c>
      <c r="G88" s="128" t="s">
        <v>128</v>
      </c>
      <c r="L88" s="152"/>
      <c r="M88" s="153"/>
      <c r="N88" s="154"/>
      <c r="O88" s="154"/>
      <c r="P88" s="152"/>
      <c r="Q88" s="131"/>
      <c r="R88" s="132" t="e">
        <f ca="1">SUM($T88:INDIRECT(ADDRESS($A88,SUMIFS($1:$1,$5:$5,MAX($5:$5)))))</f>
        <v>#REF!</v>
      </c>
      <c r="U88" s="155" t="e">
        <f>SUM(RomashkaF:eCommF!U88)</f>
        <v>#REF!</v>
      </c>
      <c r="V88" s="155" t="e">
        <f>SUM(RomashkaF:eCommF!V88)</f>
        <v>#REF!</v>
      </c>
      <c r="W88" s="155" t="e">
        <f>SUM(RomashkaF:eCommF!W88)</f>
        <v>#REF!</v>
      </c>
      <c r="X88" s="155" t="e">
        <f>SUM(RomashkaF:eCommF!X88)</f>
        <v>#REF!</v>
      </c>
      <c r="Y88" s="155" t="e">
        <f>SUM(RomashkaF:eCommF!Y88)</f>
        <v>#REF!</v>
      </c>
      <c r="Z88" s="155" t="e">
        <f>SUM(RomashkaF:eCommF!Z88)</f>
        <v>#REF!</v>
      </c>
      <c r="AA88" s="155" t="e">
        <f>SUM(RomashkaF:eCommF!AA88)</f>
        <v>#REF!</v>
      </c>
      <c r="AB88" s="155" t="e">
        <f>SUM(RomashkaF:eCommF!AB88)</f>
        <v>#REF!</v>
      </c>
      <c r="AC88" s="155" t="e">
        <f>SUM(RomashkaF:eCommF!AC88)</f>
        <v>#REF!</v>
      </c>
      <c r="AD88" s="155" t="e">
        <f>SUM(RomashkaF:eCommF!AD88)</f>
        <v>#REF!</v>
      </c>
      <c r="AE88" s="155" t="e">
        <f>SUM(RomashkaF:eCommF!AE88)</f>
        <v>#REF!</v>
      </c>
      <c r="AF88" s="155" t="e">
        <f>SUM(RomashkaF:eCommF!AF88)</f>
        <v>#REF!</v>
      </c>
      <c r="AG88" s="155" t="e">
        <f>SUM(RomashkaF:eCommF!AG88)</f>
        <v>#REF!</v>
      </c>
      <c r="AH88" s="155" t="e">
        <f>SUM(RomashkaF:eCommF!AH88)</f>
        <v>#REF!</v>
      </c>
      <c r="AI88" s="155" t="e">
        <f>SUM(RomashkaF:eCommF!AI88)</f>
        <v>#REF!</v>
      </c>
      <c r="AJ88" s="155" t="e">
        <f>SUM(RomashkaF:eCommF!AJ88)</f>
        <v>#REF!</v>
      </c>
      <c r="AK88" s="155" t="e">
        <f>SUM(RomashkaF:eCommF!AK88)</f>
        <v>#REF!</v>
      </c>
      <c r="AL88" s="155" t="e">
        <f>SUM(RomashkaF:eCommF!AL88)</f>
        <v>#REF!</v>
      </c>
      <c r="AM88" s="155" t="e">
        <f>SUM(RomashkaF:eCommF!AM88)</f>
        <v>#REF!</v>
      </c>
      <c r="AN88" s="155" t="e">
        <f>SUM(RomashkaF:eCommF!AN88)</f>
        <v>#REF!</v>
      </c>
      <c r="AO88" s="155" t="e">
        <f>SUM(RomashkaF:eCommF!AO88)</f>
        <v>#REF!</v>
      </c>
      <c r="AP88" s="155" t="e">
        <f>SUM(RomashkaF:eCommF!AP88)</f>
        <v>#REF!</v>
      </c>
      <c r="AQ88" s="155" t="e">
        <f>SUM(RomashkaF:eCommF!AQ88)</f>
        <v>#REF!</v>
      </c>
      <c r="AR88" s="155" t="e">
        <f>SUM(RomashkaF:eCommF!AR88)</f>
        <v>#REF!</v>
      </c>
    </row>
    <row r="89" spans="1:44" s="17" customFormat="1" ht="10.199999999999999" x14ac:dyDescent="0.2">
      <c r="A89" s="23">
        <f>ROW()</f>
        <v>89</v>
      </c>
      <c r="B89" s="137"/>
      <c r="E89" s="16" t="s">
        <v>6</v>
      </c>
      <c r="L89" s="83"/>
      <c r="M89" s="79"/>
      <c r="N89" s="83"/>
      <c r="O89" s="83"/>
      <c r="P89" s="83"/>
      <c r="Q89" s="38"/>
      <c r="R89" s="22"/>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row>
    <row r="90" spans="1:44" s="5" customFormat="1" x14ac:dyDescent="0.3">
      <c r="A90" s="23">
        <f>ROW()</f>
        <v>90</v>
      </c>
      <c r="B90" s="137"/>
      <c r="C90" s="45"/>
      <c r="E90" s="24" t="s">
        <v>5</v>
      </c>
      <c r="F90" s="5" t="s">
        <v>129</v>
      </c>
      <c r="K90" s="11"/>
      <c r="L90" s="82"/>
      <c r="M90" s="81"/>
      <c r="N90" s="82"/>
      <c r="O90" s="82"/>
      <c r="P90" s="82"/>
      <c r="Q90" s="39"/>
      <c r="R90" s="3" t="e">
        <f ca="1">SUM($T90:INDIRECT(ADDRESS($A90,SUMIFS($1:$1,$5:$5,MAX($5:$5)))))</f>
        <v>#REF!</v>
      </c>
      <c r="U90" s="123" t="e">
        <f>SUM(RomashkaF:eCommF!U90)</f>
        <v>#REF!</v>
      </c>
      <c r="V90" s="123" t="e">
        <f>SUM(RomashkaF:eCommF!V90)</f>
        <v>#REF!</v>
      </c>
      <c r="W90" s="123" t="e">
        <f>SUM(RomashkaF:eCommF!W90)</f>
        <v>#REF!</v>
      </c>
      <c r="X90" s="123" t="e">
        <f>SUM(RomashkaF:eCommF!X90)</f>
        <v>#REF!</v>
      </c>
      <c r="Y90" s="123" t="e">
        <f>SUM(RomashkaF:eCommF!Y90)</f>
        <v>#REF!</v>
      </c>
      <c r="Z90" s="123" t="e">
        <f>SUM(RomashkaF:eCommF!Z90)</f>
        <v>#REF!</v>
      </c>
      <c r="AA90" s="123" t="e">
        <f>SUM(RomashkaF:eCommF!AA90)</f>
        <v>#REF!</v>
      </c>
      <c r="AB90" s="123" t="e">
        <f>SUM(RomashkaF:eCommF!AB90)</f>
        <v>#REF!</v>
      </c>
      <c r="AC90" s="123" t="e">
        <f>SUM(RomashkaF:eCommF!AC90)</f>
        <v>#REF!</v>
      </c>
      <c r="AD90" s="123" t="e">
        <f>SUM(RomashkaF:eCommF!AD90)</f>
        <v>#REF!</v>
      </c>
      <c r="AE90" s="123" t="e">
        <f>SUM(RomashkaF:eCommF!AE90)</f>
        <v>#REF!</v>
      </c>
      <c r="AF90" s="123" t="e">
        <f>SUM(RomashkaF:eCommF!AF90)</f>
        <v>#REF!</v>
      </c>
      <c r="AG90" s="123" t="e">
        <f>SUM(RomashkaF:eCommF!AG90)</f>
        <v>#REF!</v>
      </c>
      <c r="AH90" s="123" t="e">
        <f>SUM(RomashkaF:eCommF!AH90)</f>
        <v>#REF!</v>
      </c>
      <c r="AI90" s="123" t="e">
        <f>SUM(RomashkaF:eCommF!AI90)</f>
        <v>#REF!</v>
      </c>
      <c r="AJ90" s="123" t="e">
        <f>SUM(RomashkaF:eCommF!AJ90)</f>
        <v>#REF!</v>
      </c>
      <c r="AK90" s="123" t="e">
        <f>SUM(RomashkaF:eCommF!AK90)</f>
        <v>#REF!</v>
      </c>
      <c r="AL90" s="123" t="e">
        <f>SUM(RomashkaF:eCommF!AL90)</f>
        <v>#REF!</v>
      </c>
      <c r="AM90" s="123" t="e">
        <f>SUM(RomashkaF:eCommF!AM90)</f>
        <v>#REF!</v>
      </c>
      <c r="AN90" s="123" t="e">
        <f>SUM(RomashkaF:eCommF!AN90)</f>
        <v>#REF!</v>
      </c>
      <c r="AO90" s="123" t="e">
        <f>SUM(RomashkaF:eCommF!AO90)</f>
        <v>#REF!</v>
      </c>
      <c r="AP90" s="123" t="e">
        <f>SUM(RomashkaF:eCommF!AP90)</f>
        <v>#REF!</v>
      </c>
      <c r="AQ90" s="123" t="e">
        <f>SUM(RomashkaF:eCommF!AQ90)</f>
        <v>#REF!</v>
      </c>
      <c r="AR90" s="123" t="e">
        <f>SUM(RomashkaF:eCommF!AR90)</f>
        <v>#REF!</v>
      </c>
    </row>
    <row r="91" spans="1:44" s="128" customFormat="1" ht="12" x14ac:dyDescent="0.25">
      <c r="A91" s="126">
        <f>ROW()</f>
        <v>91</v>
      </c>
      <c r="B91" s="143"/>
      <c r="C91" s="127"/>
      <c r="E91" s="129"/>
      <c r="F91" s="114" t="s">
        <v>118</v>
      </c>
      <c r="G91" s="128" t="s">
        <v>130</v>
      </c>
      <c r="L91" s="152"/>
      <c r="M91" s="153"/>
      <c r="N91" s="154"/>
      <c r="O91" s="154"/>
      <c r="P91" s="152"/>
      <c r="Q91" s="131"/>
      <c r="R91" s="132" t="e">
        <f ca="1">SUM($T91:INDIRECT(ADDRESS($A91,SUMIFS($1:$1,$5:$5,MAX($5:$5)))))</f>
        <v>#REF!</v>
      </c>
      <c r="U91" s="155" t="e">
        <f>SUM(RomashkaF:eCommF!U91)</f>
        <v>#REF!</v>
      </c>
      <c r="V91" s="155" t="e">
        <f>SUM(RomashkaF:eCommF!V91)</f>
        <v>#REF!</v>
      </c>
      <c r="W91" s="155" t="e">
        <f>SUM(RomashkaF:eCommF!W91)</f>
        <v>#REF!</v>
      </c>
      <c r="X91" s="155" t="e">
        <f>SUM(RomashkaF:eCommF!X91)</f>
        <v>#REF!</v>
      </c>
      <c r="Y91" s="155" t="e">
        <f>SUM(RomashkaF:eCommF!Y91)</f>
        <v>#REF!</v>
      </c>
      <c r="Z91" s="155" t="e">
        <f>SUM(RomashkaF:eCommF!Z91)</f>
        <v>#REF!</v>
      </c>
      <c r="AA91" s="155" t="e">
        <f>SUM(RomashkaF:eCommF!AA91)</f>
        <v>#REF!</v>
      </c>
      <c r="AB91" s="155" t="e">
        <f>SUM(RomashkaF:eCommF!AB91)</f>
        <v>#REF!</v>
      </c>
      <c r="AC91" s="155" t="e">
        <f>SUM(RomashkaF:eCommF!AC91)</f>
        <v>#REF!</v>
      </c>
      <c r="AD91" s="155" t="e">
        <f>SUM(RomashkaF:eCommF!AD91)</f>
        <v>#REF!</v>
      </c>
      <c r="AE91" s="155" t="e">
        <f>SUM(RomashkaF:eCommF!AE91)</f>
        <v>#REF!</v>
      </c>
      <c r="AF91" s="155" t="e">
        <f>SUM(RomashkaF:eCommF!AF91)</f>
        <v>#REF!</v>
      </c>
      <c r="AG91" s="155" t="e">
        <f>SUM(RomashkaF:eCommF!AG91)</f>
        <v>#REF!</v>
      </c>
      <c r="AH91" s="155" t="e">
        <f>SUM(RomashkaF:eCommF!AH91)</f>
        <v>#REF!</v>
      </c>
      <c r="AI91" s="155" t="e">
        <f>SUM(RomashkaF:eCommF!AI91)</f>
        <v>#REF!</v>
      </c>
      <c r="AJ91" s="155" t="e">
        <f>SUM(RomashkaF:eCommF!AJ91)</f>
        <v>#REF!</v>
      </c>
      <c r="AK91" s="155" t="e">
        <f>SUM(RomashkaF:eCommF!AK91)</f>
        <v>#REF!</v>
      </c>
      <c r="AL91" s="155" t="e">
        <f>SUM(RomashkaF:eCommF!AL91)</f>
        <v>#REF!</v>
      </c>
      <c r="AM91" s="155" t="e">
        <f>SUM(RomashkaF:eCommF!AM91)</f>
        <v>#REF!</v>
      </c>
      <c r="AN91" s="155" t="e">
        <f>SUM(RomashkaF:eCommF!AN91)</f>
        <v>#REF!</v>
      </c>
      <c r="AO91" s="155" t="e">
        <f>SUM(RomashkaF:eCommF!AO91)</f>
        <v>#REF!</v>
      </c>
      <c r="AP91" s="155" t="e">
        <f>SUM(RomashkaF:eCommF!AP91)</f>
        <v>#REF!</v>
      </c>
      <c r="AQ91" s="155" t="e">
        <f>SUM(RomashkaF:eCommF!AQ91)</f>
        <v>#REF!</v>
      </c>
      <c r="AR91" s="155" t="e">
        <f>SUM(RomashkaF:eCommF!AR91)</f>
        <v>#REF!</v>
      </c>
    </row>
    <row r="92" spans="1:44" s="128" customFormat="1" ht="12" x14ac:dyDescent="0.25">
      <c r="A92" s="126">
        <f>ROW()</f>
        <v>92</v>
      </c>
      <c r="B92" s="143"/>
      <c r="C92" s="127"/>
      <c r="E92" s="129"/>
      <c r="F92" s="114" t="s">
        <v>118</v>
      </c>
      <c r="G92" s="128" t="s">
        <v>131</v>
      </c>
      <c r="L92" s="152"/>
      <c r="M92" s="153"/>
      <c r="N92" s="154"/>
      <c r="O92" s="154"/>
      <c r="P92" s="152"/>
      <c r="Q92" s="131"/>
      <c r="R92" s="132" t="e">
        <f ca="1">SUM($T92:INDIRECT(ADDRESS($A92,SUMIFS($1:$1,$5:$5,MAX($5:$5)))))</f>
        <v>#REF!</v>
      </c>
      <c r="U92" s="155" t="e">
        <f>SUM(RomashkaF:eCommF!U92)</f>
        <v>#REF!</v>
      </c>
      <c r="V92" s="155" t="e">
        <f>SUM(RomashkaF:eCommF!V92)</f>
        <v>#REF!</v>
      </c>
      <c r="W92" s="155" t="e">
        <f>SUM(RomashkaF:eCommF!W92)</f>
        <v>#REF!</v>
      </c>
      <c r="X92" s="155" t="e">
        <f>SUM(RomashkaF:eCommF!X92)</f>
        <v>#REF!</v>
      </c>
      <c r="Y92" s="155" t="e">
        <f>SUM(RomashkaF:eCommF!Y92)</f>
        <v>#REF!</v>
      </c>
      <c r="Z92" s="155" t="e">
        <f>SUM(RomashkaF:eCommF!Z92)</f>
        <v>#REF!</v>
      </c>
      <c r="AA92" s="155" t="e">
        <f>SUM(RomashkaF:eCommF!AA92)</f>
        <v>#REF!</v>
      </c>
      <c r="AB92" s="155" t="e">
        <f>SUM(RomashkaF:eCommF!AB92)</f>
        <v>#REF!</v>
      </c>
      <c r="AC92" s="155" t="e">
        <f>SUM(RomashkaF:eCommF!AC92)</f>
        <v>#REF!</v>
      </c>
      <c r="AD92" s="155" t="e">
        <f>SUM(RomashkaF:eCommF!AD92)</f>
        <v>#REF!</v>
      </c>
      <c r="AE92" s="155" t="e">
        <f>SUM(RomashkaF:eCommF!AE92)</f>
        <v>#REF!</v>
      </c>
      <c r="AF92" s="155" t="e">
        <f>SUM(RomashkaF:eCommF!AF92)</f>
        <v>#REF!</v>
      </c>
      <c r="AG92" s="155" t="e">
        <f>SUM(RomashkaF:eCommF!AG92)</f>
        <v>#REF!</v>
      </c>
      <c r="AH92" s="155" t="e">
        <f>SUM(RomashkaF:eCommF!AH92)</f>
        <v>#REF!</v>
      </c>
      <c r="AI92" s="155" t="e">
        <f>SUM(RomashkaF:eCommF!AI92)</f>
        <v>#REF!</v>
      </c>
      <c r="AJ92" s="155" t="e">
        <f>SUM(RomashkaF:eCommF!AJ92)</f>
        <v>#REF!</v>
      </c>
      <c r="AK92" s="155" t="e">
        <f>SUM(RomashkaF:eCommF!AK92)</f>
        <v>#REF!</v>
      </c>
      <c r="AL92" s="155" t="e">
        <f>SUM(RomashkaF:eCommF!AL92)</f>
        <v>#REF!</v>
      </c>
      <c r="AM92" s="155" t="e">
        <f>SUM(RomashkaF:eCommF!AM92)</f>
        <v>#REF!</v>
      </c>
      <c r="AN92" s="155" t="e">
        <f>SUM(RomashkaF:eCommF!AN92)</f>
        <v>#REF!</v>
      </c>
      <c r="AO92" s="155" t="e">
        <f>SUM(RomashkaF:eCommF!AO92)</f>
        <v>#REF!</v>
      </c>
      <c r="AP92" s="155" t="e">
        <f>SUM(RomashkaF:eCommF!AP92)</f>
        <v>#REF!</v>
      </c>
      <c r="AQ92" s="155" t="e">
        <f>SUM(RomashkaF:eCommF!AQ92)</f>
        <v>#REF!</v>
      </c>
      <c r="AR92" s="155" t="e">
        <f>SUM(RomashkaF:eCommF!AR92)</f>
        <v>#REF!</v>
      </c>
    </row>
    <row r="93" spans="1:44" s="128" customFormat="1" ht="12" x14ac:dyDescent="0.25">
      <c r="A93" s="126">
        <f>ROW()</f>
        <v>93</v>
      </c>
      <c r="B93" s="143"/>
      <c r="C93" s="127"/>
      <c r="E93" s="129"/>
      <c r="F93" s="114" t="s">
        <v>118</v>
      </c>
      <c r="G93" s="128" t="s">
        <v>132</v>
      </c>
      <c r="L93" s="152"/>
      <c r="M93" s="153"/>
      <c r="N93" s="154"/>
      <c r="O93" s="154"/>
      <c r="P93" s="152"/>
      <c r="Q93" s="131"/>
      <c r="R93" s="132" t="e">
        <f ca="1">SUM($T93:INDIRECT(ADDRESS($A93,SUMIFS($1:$1,$5:$5,MAX($5:$5)))))</f>
        <v>#REF!</v>
      </c>
      <c r="U93" s="155" t="e">
        <f>SUM(RomashkaF:eCommF!U93)</f>
        <v>#REF!</v>
      </c>
      <c r="V93" s="155" t="e">
        <f>SUM(RomashkaF:eCommF!V93)</f>
        <v>#REF!</v>
      </c>
      <c r="W93" s="155" t="e">
        <f>SUM(RomashkaF:eCommF!W93)</f>
        <v>#REF!</v>
      </c>
      <c r="X93" s="155" t="e">
        <f>SUM(RomashkaF:eCommF!X93)</f>
        <v>#REF!</v>
      </c>
      <c r="Y93" s="155" t="e">
        <f>SUM(RomashkaF:eCommF!Y93)</f>
        <v>#REF!</v>
      </c>
      <c r="Z93" s="155" t="e">
        <f>SUM(RomashkaF:eCommF!Z93)</f>
        <v>#REF!</v>
      </c>
      <c r="AA93" s="155" t="e">
        <f>SUM(RomashkaF:eCommF!AA93)</f>
        <v>#REF!</v>
      </c>
      <c r="AB93" s="155" t="e">
        <f>SUM(RomashkaF:eCommF!AB93)</f>
        <v>#REF!</v>
      </c>
      <c r="AC93" s="155" t="e">
        <f>SUM(RomashkaF:eCommF!AC93)</f>
        <v>#REF!</v>
      </c>
      <c r="AD93" s="155" t="e">
        <f>SUM(RomashkaF:eCommF!AD93)</f>
        <v>#REF!</v>
      </c>
      <c r="AE93" s="155" t="e">
        <f>SUM(RomashkaF:eCommF!AE93)</f>
        <v>#REF!</v>
      </c>
      <c r="AF93" s="155" t="e">
        <f>SUM(RomashkaF:eCommF!AF93)</f>
        <v>#REF!</v>
      </c>
      <c r="AG93" s="155" t="e">
        <f>SUM(RomashkaF:eCommF!AG93)</f>
        <v>#REF!</v>
      </c>
      <c r="AH93" s="155" t="e">
        <f>SUM(RomashkaF:eCommF!AH93)</f>
        <v>#REF!</v>
      </c>
      <c r="AI93" s="155" t="e">
        <f>SUM(RomashkaF:eCommF!AI93)</f>
        <v>#REF!</v>
      </c>
      <c r="AJ93" s="155" t="e">
        <f>SUM(RomashkaF:eCommF!AJ93)</f>
        <v>#REF!</v>
      </c>
      <c r="AK93" s="155" t="e">
        <f>SUM(RomashkaF:eCommF!AK93)</f>
        <v>#REF!</v>
      </c>
      <c r="AL93" s="155" t="e">
        <f>SUM(RomashkaF:eCommF!AL93)</f>
        <v>#REF!</v>
      </c>
      <c r="AM93" s="155" t="e">
        <f>SUM(RomashkaF:eCommF!AM93)</f>
        <v>#REF!</v>
      </c>
      <c r="AN93" s="155" t="e">
        <f>SUM(RomashkaF:eCommF!AN93)</f>
        <v>#REF!</v>
      </c>
      <c r="AO93" s="155" t="e">
        <f>SUM(RomashkaF:eCommF!AO93)</f>
        <v>#REF!</v>
      </c>
      <c r="AP93" s="155" t="e">
        <f>SUM(RomashkaF:eCommF!AP93)</f>
        <v>#REF!</v>
      </c>
      <c r="AQ93" s="155" t="e">
        <f>SUM(RomashkaF:eCommF!AQ93)</f>
        <v>#REF!</v>
      </c>
      <c r="AR93" s="155" t="e">
        <f>SUM(RomashkaF:eCommF!AR93)</f>
        <v>#REF!</v>
      </c>
    </row>
    <row r="94" spans="1:44" s="128" customFormat="1" ht="12" x14ac:dyDescent="0.25">
      <c r="A94" s="126">
        <f>ROW()</f>
        <v>94</v>
      </c>
      <c r="B94" s="143"/>
      <c r="C94" s="127"/>
      <c r="E94" s="129"/>
      <c r="F94" s="114" t="s">
        <v>118</v>
      </c>
      <c r="G94" s="128" t="s">
        <v>133</v>
      </c>
      <c r="L94" s="152"/>
      <c r="M94" s="153"/>
      <c r="N94" s="154"/>
      <c r="O94" s="154"/>
      <c r="P94" s="152"/>
      <c r="Q94" s="131"/>
      <c r="R94" s="132" t="e">
        <f ca="1">SUM($T94:INDIRECT(ADDRESS($A94,SUMIFS($1:$1,$5:$5,MAX($5:$5)))))</f>
        <v>#REF!</v>
      </c>
      <c r="U94" s="155" t="e">
        <f>SUM(RomashkaF:eCommF!U94)</f>
        <v>#REF!</v>
      </c>
      <c r="V94" s="155" t="e">
        <f>SUM(RomashkaF:eCommF!V94)</f>
        <v>#REF!</v>
      </c>
      <c r="W94" s="155" t="e">
        <f>SUM(RomashkaF:eCommF!W94)</f>
        <v>#REF!</v>
      </c>
      <c r="X94" s="155" t="e">
        <f>SUM(RomashkaF:eCommF!X94)</f>
        <v>#REF!</v>
      </c>
      <c r="Y94" s="155" t="e">
        <f>SUM(RomashkaF:eCommF!Y94)</f>
        <v>#REF!</v>
      </c>
      <c r="Z94" s="155" t="e">
        <f>SUM(RomashkaF:eCommF!Z94)</f>
        <v>#REF!</v>
      </c>
      <c r="AA94" s="155" t="e">
        <f>SUM(RomashkaF:eCommF!AA94)</f>
        <v>#REF!</v>
      </c>
      <c r="AB94" s="155" t="e">
        <f>SUM(RomashkaF:eCommF!AB94)</f>
        <v>#REF!</v>
      </c>
      <c r="AC94" s="155" t="e">
        <f>SUM(RomashkaF:eCommF!AC94)</f>
        <v>#REF!</v>
      </c>
      <c r="AD94" s="155" t="e">
        <f>SUM(RomashkaF:eCommF!AD94)</f>
        <v>#REF!</v>
      </c>
      <c r="AE94" s="155" t="e">
        <f>SUM(RomashkaF:eCommF!AE94)</f>
        <v>#REF!</v>
      </c>
      <c r="AF94" s="155" t="e">
        <f>SUM(RomashkaF:eCommF!AF94)</f>
        <v>#REF!</v>
      </c>
      <c r="AG94" s="155" t="e">
        <f>SUM(RomashkaF:eCommF!AG94)</f>
        <v>#REF!</v>
      </c>
      <c r="AH94" s="155" t="e">
        <f>SUM(RomashkaF:eCommF!AH94)</f>
        <v>#REF!</v>
      </c>
      <c r="AI94" s="155" t="e">
        <f>SUM(RomashkaF:eCommF!AI94)</f>
        <v>#REF!</v>
      </c>
      <c r="AJ94" s="155" t="e">
        <f>SUM(RomashkaF:eCommF!AJ94)</f>
        <v>#REF!</v>
      </c>
      <c r="AK94" s="155" t="e">
        <f>SUM(RomashkaF:eCommF!AK94)</f>
        <v>#REF!</v>
      </c>
      <c r="AL94" s="155" t="e">
        <f>SUM(RomashkaF:eCommF!AL94)</f>
        <v>#REF!</v>
      </c>
      <c r="AM94" s="155" t="e">
        <f>SUM(RomashkaF:eCommF!AM94)</f>
        <v>#REF!</v>
      </c>
      <c r="AN94" s="155" t="e">
        <f>SUM(RomashkaF:eCommF!AN94)</f>
        <v>#REF!</v>
      </c>
      <c r="AO94" s="155" t="e">
        <f>SUM(RomashkaF:eCommF!AO94)</f>
        <v>#REF!</v>
      </c>
      <c r="AP94" s="155" t="e">
        <f>SUM(RomashkaF:eCommF!AP94)</f>
        <v>#REF!</v>
      </c>
      <c r="AQ94" s="155" t="e">
        <f>SUM(RomashkaF:eCommF!AQ94)</f>
        <v>#REF!</v>
      </c>
      <c r="AR94" s="155" t="e">
        <f>SUM(RomashkaF:eCommF!AR94)</f>
        <v>#REF!</v>
      </c>
    </row>
    <row r="95" spans="1:44" s="17" customFormat="1" ht="10.199999999999999" x14ac:dyDescent="0.2">
      <c r="A95" s="23">
        <f>ROW()</f>
        <v>95</v>
      </c>
      <c r="B95" s="137"/>
      <c r="E95" s="16" t="s">
        <v>6</v>
      </c>
      <c r="M95" s="58"/>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25"/>
      <c r="M96" s="60"/>
      <c r="N96" s="25"/>
      <c r="O96" s="25"/>
      <c r="P96" s="25"/>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row>
    <row r="98" spans="1:44" ht="3" customHeight="1" x14ac:dyDescent="0.3">
      <c r="A98" s="19">
        <f>ROW()</f>
        <v>98</v>
      </c>
      <c r="B98" s="134"/>
      <c r="F98" s="25"/>
      <c r="G98" s="25"/>
      <c r="H98" s="25"/>
      <c r="I98" s="25"/>
      <c r="J98" s="25"/>
      <c r="K98" s="26"/>
      <c r="L98" s="25"/>
      <c r="M98" s="60"/>
      <c r="N98" s="25"/>
      <c r="O98" s="25"/>
      <c r="P98" s="25"/>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M99" s="59"/>
      <c r="Q99" s="39"/>
      <c r="R99" s="3" t="e">
        <f ca="1">SUM($T99:INDIRECT(ADDRESS($A99,SUMIFS($1:$1,$5:$5,MAX($5:$5)))))</f>
        <v>#REF!</v>
      </c>
      <c r="U99" s="3" t="e">
        <f>SUM(RomashkaF:eCommF!U99)</f>
        <v>#REF!</v>
      </c>
      <c r="V99" s="3" t="e">
        <f>SUM(RomashkaF:eCommF!V99)</f>
        <v>#REF!</v>
      </c>
      <c r="W99" s="3" t="e">
        <f>SUM(RomashkaF:eCommF!W99)</f>
        <v>#REF!</v>
      </c>
      <c r="X99" s="3" t="e">
        <f>SUM(RomashkaF:eCommF!X99)</f>
        <v>#REF!</v>
      </c>
      <c r="Y99" s="3" t="e">
        <f>SUM(RomashkaF:eCommF!Y99)</f>
        <v>#REF!</v>
      </c>
      <c r="Z99" s="3" t="e">
        <f>SUM(RomashkaF:eCommF!Z99)</f>
        <v>#REF!</v>
      </c>
      <c r="AA99" s="3" t="e">
        <f>SUM(RomashkaF:eCommF!AA99)</f>
        <v>#REF!</v>
      </c>
      <c r="AB99" s="3" t="e">
        <f>SUM(RomashkaF:eCommF!AB99)</f>
        <v>#REF!</v>
      </c>
      <c r="AC99" s="3" t="e">
        <f>SUM(RomashkaF:eCommF!AC99)</f>
        <v>#REF!</v>
      </c>
      <c r="AD99" s="3" t="e">
        <f>SUM(RomashkaF:eCommF!AD99)</f>
        <v>#REF!</v>
      </c>
      <c r="AE99" s="3" t="e">
        <f>SUM(RomashkaF:eCommF!AE99)</f>
        <v>#REF!</v>
      </c>
      <c r="AF99" s="3" t="e">
        <f>SUM(RomashkaF:eCommF!AF99)</f>
        <v>#REF!</v>
      </c>
      <c r="AG99" s="3" t="e">
        <f>SUM(RomashkaF:eCommF!AG99)</f>
        <v>#REF!</v>
      </c>
      <c r="AH99" s="3" t="e">
        <f>SUM(RomashkaF:eCommF!AH99)</f>
        <v>#REF!</v>
      </c>
      <c r="AI99" s="3" t="e">
        <f>SUM(RomashkaF:eCommF!AI99)</f>
        <v>#REF!</v>
      </c>
      <c r="AJ99" s="3" t="e">
        <f>SUM(RomashkaF:eCommF!AJ99)</f>
        <v>#REF!</v>
      </c>
      <c r="AK99" s="3" t="e">
        <f>SUM(RomashkaF:eCommF!AK99)</f>
        <v>#REF!</v>
      </c>
      <c r="AL99" s="3" t="e">
        <f>SUM(RomashkaF:eCommF!AL99)</f>
        <v>#REF!</v>
      </c>
      <c r="AM99" s="3" t="e">
        <f>SUM(RomashkaF:eCommF!AM99)</f>
        <v>#REF!</v>
      </c>
      <c r="AN99" s="3" t="e">
        <f>SUM(RomashkaF:eCommF!AN99)</f>
        <v>#REF!</v>
      </c>
      <c r="AO99" s="3" t="e">
        <f>SUM(RomashkaF:eCommF!AO99)</f>
        <v>#REF!</v>
      </c>
      <c r="AP99" s="3" t="e">
        <f>SUM(RomashkaF:eCommF!AP99)</f>
        <v>#REF!</v>
      </c>
      <c r="AQ99" s="3" t="e">
        <f>SUM(RomashkaF:eCommF!AQ99)</f>
        <v>#REF!</v>
      </c>
      <c r="AR99" s="3" t="e">
        <f>SUM(RomashkaF:eCommF!AR99)</f>
        <v>#REF!</v>
      </c>
    </row>
    <row r="100" spans="1:44" s="95" customFormat="1" ht="10.199999999999999" x14ac:dyDescent="0.2">
      <c r="A100" s="23">
        <f>ROW()</f>
        <v>100</v>
      </c>
      <c r="B100" s="138"/>
      <c r="E100" s="100">
        <v>1</v>
      </c>
      <c r="F100" s="63" t="s">
        <v>106</v>
      </c>
      <c r="G100" s="99" t="s">
        <v>83</v>
      </c>
      <c r="M100" s="103"/>
      <c r="Q100" s="102"/>
      <c r="R100" s="101" t="e">
        <f ca="1">SUM($T100:INDIRECT(ADDRESS($A100,SUMIFS($1:$1,$5:$5,MAX($5:$5)))))</f>
        <v>#REF!</v>
      </c>
      <c r="U100" s="104" t="e">
        <f>SUM(RomashkaF:eCommF!U100)</f>
        <v>#REF!</v>
      </c>
      <c r="V100" s="104" t="e">
        <f>SUM(RomashkaF:eCommF!V100)</f>
        <v>#REF!</v>
      </c>
      <c r="W100" s="104" t="e">
        <f>SUM(RomashkaF:eCommF!W100)</f>
        <v>#REF!</v>
      </c>
      <c r="X100" s="104" t="e">
        <f>SUM(RomashkaF:eCommF!X100)</f>
        <v>#REF!</v>
      </c>
      <c r="Y100" s="104" t="e">
        <f>SUM(RomashkaF:eCommF!Y100)</f>
        <v>#REF!</v>
      </c>
      <c r="Z100" s="104" t="e">
        <f>SUM(RomashkaF:eCommF!Z100)</f>
        <v>#REF!</v>
      </c>
      <c r="AA100" s="104" t="e">
        <f>SUM(RomashkaF:eCommF!AA100)</f>
        <v>#REF!</v>
      </c>
      <c r="AB100" s="104" t="e">
        <f>SUM(RomashkaF:eCommF!AB100)</f>
        <v>#REF!</v>
      </c>
      <c r="AC100" s="104" t="e">
        <f>SUM(RomashkaF:eCommF!AC100)</f>
        <v>#REF!</v>
      </c>
      <c r="AD100" s="104" t="e">
        <f>SUM(RomashkaF:eCommF!AD100)</f>
        <v>#REF!</v>
      </c>
      <c r="AE100" s="104" t="e">
        <f>SUM(RomashkaF:eCommF!AE100)</f>
        <v>#REF!</v>
      </c>
      <c r="AF100" s="104" t="e">
        <f>SUM(RomashkaF:eCommF!AF100)</f>
        <v>#REF!</v>
      </c>
      <c r="AG100" s="104" t="e">
        <f>SUM(RomashkaF:eCommF!AG100)</f>
        <v>#REF!</v>
      </c>
      <c r="AH100" s="104" t="e">
        <f>SUM(RomashkaF:eCommF!AH100)</f>
        <v>#REF!</v>
      </c>
      <c r="AI100" s="104" t="e">
        <f>SUM(RomashkaF:eCommF!AI100)</f>
        <v>#REF!</v>
      </c>
      <c r="AJ100" s="104" t="e">
        <f>SUM(RomashkaF:eCommF!AJ100)</f>
        <v>#REF!</v>
      </c>
      <c r="AK100" s="104" t="e">
        <f>SUM(RomashkaF:eCommF!AK100)</f>
        <v>#REF!</v>
      </c>
      <c r="AL100" s="104" t="e">
        <f>SUM(RomashkaF:eCommF!AL100)</f>
        <v>#REF!</v>
      </c>
      <c r="AM100" s="104" t="e">
        <f>SUM(RomashkaF:eCommF!AM100)</f>
        <v>#REF!</v>
      </c>
      <c r="AN100" s="104" t="e">
        <f>SUM(RomashkaF:eCommF!AN100)</f>
        <v>#REF!</v>
      </c>
      <c r="AO100" s="104" t="e">
        <f>SUM(RomashkaF:eCommF!AO100)</f>
        <v>#REF!</v>
      </c>
      <c r="AP100" s="104" t="e">
        <f>SUM(RomashkaF:eCommF!AP100)</f>
        <v>#REF!</v>
      </c>
      <c r="AQ100" s="104" t="e">
        <f>SUM(RomashkaF:eCommF!AQ100)</f>
        <v>#REF!</v>
      </c>
      <c r="AR100" s="104" t="e">
        <f>SUM(RomashkaF:eCommF!AR100)</f>
        <v>#REF!</v>
      </c>
    </row>
    <row r="101" spans="1:44" s="95" customFormat="1" ht="10.199999999999999" x14ac:dyDescent="0.2">
      <c r="A101" s="23">
        <f>ROW()</f>
        <v>101</v>
      </c>
      <c r="B101" s="138"/>
      <c r="E101" s="100">
        <v>2</v>
      </c>
      <c r="F101" s="63" t="s">
        <v>106</v>
      </c>
      <c r="G101" s="99" t="s">
        <v>84</v>
      </c>
      <c r="M101" s="103"/>
      <c r="Q101" s="102"/>
      <c r="R101" s="101" t="e">
        <f ca="1">SUM($T101:INDIRECT(ADDRESS($A101,SUMIFS($1:$1,$5:$5,MAX($5:$5)))))</f>
        <v>#REF!</v>
      </c>
      <c r="U101" s="104" t="e">
        <f>SUM(RomashkaF:eCommF!U101)</f>
        <v>#REF!</v>
      </c>
      <c r="V101" s="104" t="e">
        <f>SUM(RomashkaF:eCommF!V101)</f>
        <v>#REF!</v>
      </c>
      <c r="W101" s="104" t="e">
        <f>SUM(RomashkaF:eCommF!W101)</f>
        <v>#REF!</v>
      </c>
      <c r="X101" s="104" t="e">
        <f>SUM(RomashkaF:eCommF!X101)</f>
        <v>#REF!</v>
      </c>
      <c r="Y101" s="104" t="e">
        <f>SUM(RomashkaF:eCommF!Y101)</f>
        <v>#REF!</v>
      </c>
      <c r="Z101" s="104" t="e">
        <f>SUM(RomashkaF:eCommF!Z101)</f>
        <v>#REF!</v>
      </c>
      <c r="AA101" s="104" t="e">
        <f>SUM(RomashkaF:eCommF!AA101)</f>
        <v>#REF!</v>
      </c>
      <c r="AB101" s="104" t="e">
        <f>SUM(RomashkaF:eCommF!AB101)</f>
        <v>#REF!</v>
      </c>
      <c r="AC101" s="104" t="e">
        <f>SUM(RomashkaF:eCommF!AC101)</f>
        <v>#REF!</v>
      </c>
      <c r="AD101" s="104" t="e">
        <f>SUM(RomashkaF:eCommF!AD101)</f>
        <v>#REF!</v>
      </c>
      <c r="AE101" s="104" t="e">
        <f>SUM(RomashkaF:eCommF!AE101)</f>
        <v>#REF!</v>
      </c>
      <c r="AF101" s="104" t="e">
        <f>SUM(RomashkaF:eCommF!AF101)</f>
        <v>#REF!</v>
      </c>
      <c r="AG101" s="104" t="e">
        <f>SUM(RomashkaF:eCommF!AG101)</f>
        <v>#REF!</v>
      </c>
      <c r="AH101" s="104" t="e">
        <f>SUM(RomashkaF:eCommF!AH101)</f>
        <v>#REF!</v>
      </c>
      <c r="AI101" s="104" t="e">
        <f>SUM(RomashkaF:eCommF!AI101)</f>
        <v>#REF!</v>
      </c>
      <c r="AJ101" s="104" t="e">
        <f>SUM(RomashkaF:eCommF!AJ101)</f>
        <v>#REF!</v>
      </c>
      <c r="AK101" s="104" t="e">
        <f>SUM(RomashkaF:eCommF!AK101)</f>
        <v>#REF!</v>
      </c>
      <c r="AL101" s="104" t="e">
        <f>SUM(RomashkaF:eCommF!AL101)</f>
        <v>#REF!</v>
      </c>
      <c r="AM101" s="104" t="e">
        <f>SUM(RomashkaF:eCommF!AM101)</f>
        <v>#REF!</v>
      </c>
      <c r="AN101" s="104" t="e">
        <f>SUM(RomashkaF:eCommF!AN101)</f>
        <v>#REF!</v>
      </c>
      <c r="AO101" s="104" t="e">
        <f>SUM(RomashkaF:eCommF!AO101)</f>
        <v>#REF!</v>
      </c>
      <c r="AP101" s="104" t="e">
        <f>SUM(RomashkaF:eCommF!AP101)</f>
        <v>#REF!</v>
      </c>
      <c r="AQ101" s="104" t="e">
        <f>SUM(RomashkaF:eCommF!AQ101)</f>
        <v>#REF!</v>
      </c>
      <c r="AR101" s="104" t="e">
        <f>SUM(RomashkaF:eCommF!AR101)</f>
        <v>#REF!</v>
      </c>
    </row>
    <row r="102" spans="1:44" s="95" customFormat="1" ht="10.199999999999999" x14ac:dyDescent="0.2">
      <c r="A102" s="23">
        <f>ROW()</f>
        <v>102</v>
      </c>
      <c r="B102" s="138"/>
      <c r="E102" s="100">
        <v>3</v>
      </c>
      <c r="F102" s="63" t="s">
        <v>106</v>
      </c>
      <c r="G102" s="99" t="s">
        <v>85</v>
      </c>
      <c r="M102" s="103"/>
      <c r="Q102" s="102"/>
      <c r="R102" s="101" t="e">
        <f ca="1">SUM($T102:INDIRECT(ADDRESS($A102,SUMIFS($1:$1,$5:$5,MAX($5:$5)))))</f>
        <v>#REF!</v>
      </c>
      <c r="U102" s="104" t="e">
        <f>SUM(RomashkaF:eCommF!U102)</f>
        <v>#REF!</v>
      </c>
      <c r="V102" s="104" t="e">
        <f>SUM(RomashkaF:eCommF!V102)</f>
        <v>#REF!</v>
      </c>
      <c r="W102" s="104" t="e">
        <f>SUM(RomashkaF:eCommF!W102)</f>
        <v>#REF!</v>
      </c>
      <c r="X102" s="104" t="e">
        <f>SUM(RomashkaF:eCommF!X102)</f>
        <v>#REF!</v>
      </c>
      <c r="Y102" s="104" t="e">
        <f>SUM(RomashkaF:eCommF!Y102)</f>
        <v>#REF!</v>
      </c>
      <c r="Z102" s="104" t="e">
        <f>SUM(RomashkaF:eCommF!Z102)</f>
        <v>#REF!</v>
      </c>
      <c r="AA102" s="104" t="e">
        <f>SUM(RomashkaF:eCommF!AA102)</f>
        <v>#REF!</v>
      </c>
      <c r="AB102" s="104" t="e">
        <f>SUM(RomashkaF:eCommF!AB102)</f>
        <v>#REF!</v>
      </c>
      <c r="AC102" s="104" t="e">
        <f>SUM(RomashkaF:eCommF!AC102)</f>
        <v>#REF!</v>
      </c>
      <c r="AD102" s="104" t="e">
        <f>SUM(RomashkaF:eCommF!AD102)</f>
        <v>#REF!</v>
      </c>
      <c r="AE102" s="104" t="e">
        <f>SUM(RomashkaF:eCommF!AE102)</f>
        <v>#REF!</v>
      </c>
      <c r="AF102" s="104" t="e">
        <f>SUM(RomashkaF:eCommF!AF102)</f>
        <v>#REF!</v>
      </c>
      <c r="AG102" s="104" t="e">
        <f>SUM(RomashkaF:eCommF!AG102)</f>
        <v>#REF!</v>
      </c>
      <c r="AH102" s="104" t="e">
        <f>SUM(RomashkaF:eCommF!AH102)</f>
        <v>#REF!</v>
      </c>
      <c r="AI102" s="104" t="e">
        <f>SUM(RomashkaF:eCommF!AI102)</f>
        <v>#REF!</v>
      </c>
      <c r="AJ102" s="104" t="e">
        <f>SUM(RomashkaF:eCommF!AJ102)</f>
        <v>#REF!</v>
      </c>
      <c r="AK102" s="104" t="e">
        <f>SUM(RomashkaF:eCommF!AK102)</f>
        <v>#REF!</v>
      </c>
      <c r="AL102" s="104" t="e">
        <f>SUM(RomashkaF:eCommF!AL102)</f>
        <v>#REF!</v>
      </c>
      <c r="AM102" s="104" t="e">
        <f>SUM(RomashkaF:eCommF!AM102)</f>
        <v>#REF!</v>
      </c>
      <c r="AN102" s="104" t="e">
        <f>SUM(RomashkaF:eCommF!AN102)</f>
        <v>#REF!</v>
      </c>
      <c r="AO102" s="104" t="e">
        <f>SUM(RomashkaF:eCommF!AO102)</f>
        <v>#REF!</v>
      </c>
      <c r="AP102" s="104" t="e">
        <f>SUM(RomashkaF:eCommF!AP102)</f>
        <v>#REF!</v>
      </c>
      <c r="AQ102" s="104" t="e">
        <f>SUM(RomashkaF:eCommF!AQ102)</f>
        <v>#REF!</v>
      </c>
      <c r="AR102" s="104" t="e">
        <f>SUM(RomashkaF:eCommF!AR102)</f>
        <v>#REF!</v>
      </c>
    </row>
    <row r="103" spans="1:44" s="95" customFormat="1" ht="10.199999999999999" x14ac:dyDescent="0.2">
      <c r="A103" s="23">
        <f>ROW()</f>
        <v>103</v>
      </c>
      <c r="B103" s="138"/>
      <c r="E103" s="100">
        <v>4</v>
      </c>
      <c r="F103" s="63" t="s">
        <v>106</v>
      </c>
      <c r="G103" s="99" t="s">
        <v>86</v>
      </c>
      <c r="M103" s="103"/>
      <c r="Q103" s="102"/>
      <c r="R103" s="101" t="e">
        <f ca="1">SUM($T103:INDIRECT(ADDRESS($A103,SUMIFS($1:$1,$5:$5,MAX($5:$5)))))</f>
        <v>#REF!</v>
      </c>
      <c r="U103" s="104" t="e">
        <f>SUM(RomashkaF:eCommF!U103)</f>
        <v>#REF!</v>
      </c>
      <c r="V103" s="104" t="e">
        <f>SUM(RomashkaF:eCommF!V103)</f>
        <v>#REF!</v>
      </c>
      <c r="W103" s="104" t="e">
        <f>SUM(RomashkaF:eCommF!W103)</f>
        <v>#REF!</v>
      </c>
      <c r="X103" s="104" t="e">
        <f>SUM(RomashkaF:eCommF!X103)</f>
        <v>#REF!</v>
      </c>
      <c r="Y103" s="104" t="e">
        <f>SUM(RomashkaF:eCommF!Y103)</f>
        <v>#REF!</v>
      </c>
      <c r="Z103" s="104" t="e">
        <f>SUM(RomashkaF:eCommF!Z103)</f>
        <v>#REF!</v>
      </c>
      <c r="AA103" s="104" t="e">
        <f>SUM(RomashkaF:eCommF!AA103)</f>
        <v>#REF!</v>
      </c>
      <c r="AB103" s="104" t="e">
        <f>SUM(RomashkaF:eCommF!AB103)</f>
        <v>#REF!</v>
      </c>
      <c r="AC103" s="104" t="e">
        <f>SUM(RomashkaF:eCommF!AC103)</f>
        <v>#REF!</v>
      </c>
      <c r="AD103" s="104" t="e">
        <f>SUM(RomashkaF:eCommF!AD103)</f>
        <v>#REF!</v>
      </c>
      <c r="AE103" s="104" t="e">
        <f>SUM(RomashkaF:eCommF!AE103)</f>
        <v>#REF!</v>
      </c>
      <c r="AF103" s="104" t="e">
        <f>SUM(RomashkaF:eCommF!AF103)</f>
        <v>#REF!</v>
      </c>
      <c r="AG103" s="104" t="e">
        <f>SUM(RomashkaF:eCommF!AG103)</f>
        <v>#REF!</v>
      </c>
      <c r="AH103" s="104" t="e">
        <f>SUM(RomashkaF:eCommF!AH103)</f>
        <v>#REF!</v>
      </c>
      <c r="AI103" s="104" t="e">
        <f>SUM(RomashkaF:eCommF!AI103)</f>
        <v>#REF!</v>
      </c>
      <c r="AJ103" s="104" t="e">
        <f>SUM(RomashkaF:eCommF!AJ103)</f>
        <v>#REF!</v>
      </c>
      <c r="AK103" s="104" t="e">
        <f>SUM(RomashkaF:eCommF!AK103)</f>
        <v>#REF!</v>
      </c>
      <c r="AL103" s="104" t="e">
        <f>SUM(RomashkaF:eCommF!AL103)</f>
        <v>#REF!</v>
      </c>
      <c r="AM103" s="104" t="e">
        <f>SUM(RomashkaF:eCommF!AM103)</f>
        <v>#REF!</v>
      </c>
      <c r="AN103" s="104" t="e">
        <f>SUM(RomashkaF:eCommF!AN103)</f>
        <v>#REF!</v>
      </c>
      <c r="AO103" s="104" t="e">
        <f>SUM(RomashkaF:eCommF!AO103)</f>
        <v>#REF!</v>
      </c>
      <c r="AP103" s="104" t="e">
        <f>SUM(RomashkaF:eCommF!AP103)</f>
        <v>#REF!</v>
      </c>
      <c r="AQ103" s="104" t="e">
        <f>SUM(RomashkaF:eCommF!AQ103)</f>
        <v>#REF!</v>
      </c>
      <c r="AR103" s="104" t="e">
        <f>SUM(RomashkaF:eCommF!AR103)</f>
        <v>#REF!</v>
      </c>
    </row>
    <row r="104" spans="1:44" s="95" customFormat="1" ht="10.199999999999999" x14ac:dyDescent="0.2">
      <c r="A104" s="23">
        <f>ROW()</f>
        <v>104</v>
      </c>
      <c r="B104" s="138"/>
      <c r="E104" s="100">
        <v>5</v>
      </c>
      <c r="F104" s="63" t="s">
        <v>106</v>
      </c>
      <c r="G104" s="99" t="s">
        <v>87</v>
      </c>
      <c r="M104" s="103"/>
      <c r="Q104" s="102"/>
      <c r="R104" s="101" t="e">
        <f ca="1">SUM($T104:INDIRECT(ADDRESS($A104,SUMIFS($1:$1,$5:$5,MAX($5:$5)))))</f>
        <v>#REF!</v>
      </c>
      <c r="U104" s="104" t="e">
        <f>SUM(RomashkaF:eCommF!U104)</f>
        <v>#REF!</v>
      </c>
      <c r="V104" s="104" t="e">
        <f>SUM(RomashkaF:eCommF!V104)</f>
        <v>#REF!</v>
      </c>
      <c r="W104" s="104" t="e">
        <f>SUM(RomashkaF:eCommF!W104)</f>
        <v>#REF!</v>
      </c>
      <c r="X104" s="104" t="e">
        <f>SUM(RomashkaF:eCommF!X104)</f>
        <v>#REF!</v>
      </c>
      <c r="Y104" s="104" t="e">
        <f>SUM(RomashkaF:eCommF!Y104)</f>
        <v>#REF!</v>
      </c>
      <c r="Z104" s="104" t="e">
        <f>SUM(RomashkaF:eCommF!Z104)</f>
        <v>#REF!</v>
      </c>
      <c r="AA104" s="104" t="e">
        <f>SUM(RomashkaF:eCommF!AA104)</f>
        <v>#REF!</v>
      </c>
      <c r="AB104" s="104" t="e">
        <f>SUM(RomashkaF:eCommF!AB104)</f>
        <v>#REF!</v>
      </c>
      <c r="AC104" s="104" t="e">
        <f>SUM(RomashkaF:eCommF!AC104)</f>
        <v>#REF!</v>
      </c>
      <c r="AD104" s="104" t="e">
        <f>SUM(RomashkaF:eCommF!AD104)</f>
        <v>#REF!</v>
      </c>
      <c r="AE104" s="104" t="e">
        <f>SUM(RomashkaF:eCommF!AE104)</f>
        <v>#REF!</v>
      </c>
      <c r="AF104" s="104" t="e">
        <f>SUM(RomashkaF:eCommF!AF104)</f>
        <v>#REF!</v>
      </c>
      <c r="AG104" s="104" t="e">
        <f>SUM(RomashkaF:eCommF!AG104)</f>
        <v>#REF!</v>
      </c>
      <c r="AH104" s="104" t="e">
        <f>SUM(RomashkaF:eCommF!AH104)</f>
        <v>#REF!</v>
      </c>
      <c r="AI104" s="104" t="e">
        <f>SUM(RomashkaF:eCommF!AI104)</f>
        <v>#REF!</v>
      </c>
      <c r="AJ104" s="104" t="e">
        <f>SUM(RomashkaF:eCommF!AJ104)</f>
        <v>#REF!</v>
      </c>
      <c r="AK104" s="104" t="e">
        <f>SUM(RomashkaF:eCommF!AK104)</f>
        <v>#REF!</v>
      </c>
      <c r="AL104" s="104" t="e">
        <f>SUM(RomashkaF:eCommF!AL104)</f>
        <v>#REF!</v>
      </c>
      <c r="AM104" s="104" t="e">
        <f>SUM(RomashkaF:eCommF!AM104)</f>
        <v>#REF!</v>
      </c>
      <c r="AN104" s="104" t="e">
        <f>SUM(RomashkaF:eCommF!AN104)</f>
        <v>#REF!</v>
      </c>
      <c r="AO104" s="104" t="e">
        <f>SUM(RomashkaF:eCommF!AO104)</f>
        <v>#REF!</v>
      </c>
      <c r="AP104" s="104" t="e">
        <f>SUM(RomashkaF:eCommF!AP104)</f>
        <v>#REF!</v>
      </c>
      <c r="AQ104" s="104" t="e">
        <f>SUM(RomashkaF:eCommF!AQ104)</f>
        <v>#REF!</v>
      </c>
      <c r="AR104" s="104" t="e">
        <f>SUM(RomashkaF:eCommF!AR104)</f>
        <v>#REF!</v>
      </c>
    </row>
    <row r="105" spans="1:44" s="95" customFormat="1" ht="10.199999999999999" x14ac:dyDescent="0.2">
      <c r="A105" s="23">
        <f>ROW()</f>
        <v>105</v>
      </c>
      <c r="B105" s="138"/>
      <c r="E105" s="100">
        <v>6</v>
      </c>
      <c r="F105" s="63" t="s">
        <v>106</v>
      </c>
      <c r="G105" s="99" t="s">
        <v>88</v>
      </c>
      <c r="M105" s="103"/>
      <c r="Q105" s="102"/>
      <c r="R105" s="101" t="e">
        <f ca="1">SUM($T105:INDIRECT(ADDRESS($A105,SUMIFS($1:$1,$5:$5,MAX($5:$5)))))</f>
        <v>#REF!</v>
      </c>
      <c r="U105" s="104" t="e">
        <f>SUM(RomashkaF:eCommF!U105)</f>
        <v>#REF!</v>
      </c>
      <c r="V105" s="104" t="e">
        <f>SUM(RomashkaF:eCommF!V105)</f>
        <v>#REF!</v>
      </c>
      <c r="W105" s="104" t="e">
        <f>SUM(RomashkaF:eCommF!W105)</f>
        <v>#REF!</v>
      </c>
      <c r="X105" s="104" t="e">
        <f>SUM(RomashkaF:eCommF!X105)</f>
        <v>#REF!</v>
      </c>
      <c r="Y105" s="104" t="e">
        <f>SUM(RomashkaF:eCommF!Y105)</f>
        <v>#REF!</v>
      </c>
      <c r="Z105" s="104" t="e">
        <f>SUM(RomashkaF:eCommF!Z105)</f>
        <v>#REF!</v>
      </c>
      <c r="AA105" s="104" t="e">
        <f>SUM(RomashkaF:eCommF!AA105)</f>
        <v>#REF!</v>
      </c>
      <c r="AB105" s="104" t="e">
        <f>SUM(RomashkaF:eCommF!AB105)</f>
        <v>#REF!</v>
      </c>
      <c r="AC105" s="104" t="e">
        <f>SUM(RomashkaF:eCommF!AC105)</f>
        <v>#REF!</v>
      </c>
      <c r="AD105" s="104" t="e">
        <f>SUM(RomashkaF:eCommF!AD105)</f>
        <v>#REF!</v>
      </c>
      <c r="AE105" s="104" t="e">
        <f>SUM(RomashkaF:eCommF!AE105)</f>
        <v>#REF!</v>
      </c>
      <c r="AF105" s="104" t="e">
        <f>SUM(RomashkaF:eCommF!AF105)</f>
        <v>#REF!</v>
      </c>
      <c r="AG105" s="104" t="e">
        <f>SUM(RomashkaF:eCommF!AG105)</f>
        <v>#REF!</v>
      </c>
      <c r="AH105" s="104" t="e">
        <f>SUM(RomashkaF:eCommF!AH105)</f>
        <v>#REF!</v>
      </c>
      <c r="AI105" s="104" t="e">
        <f>SUM(RomashkaF:eCommF!AI105)</f>
        <v>#REF!</v>
      </c>
      <c r="AJ105" s="104" t="e">
        <f>SUM(RomashkaF:eCommF!AJ105)</f>
        <v>#REF!</v>
      </c>
      <c r="AK105" s="104" t="e">
        <f>SUM(RomashkaF:eCommF!AK105)</f>
        <v>#REF!</v>
      </c>
      <c r="AL105" s="104" t="e">
        <f>SUM(RomashkaF:eCommF!AL105)</f>
        <v>#REF!</v>
      </c>
      <c r="AM105" s="104" t="e">
        <f>SUM(RomashkaF:eCommF!AM105)</f>
        <v>#REF!</v>
      </c>
      <c r="AN105" s="104" t="e">
        <f>SUM(RomashkaF:eCommF!AN105)</f>
        <v>#REF!</v>
      </c>
      <c r="AO105" s="104" t="e">
        <f>SUM(RomashkaF:eCommF!AO105)</f>
        <v>#REF!</v>
      </c>
      <c r="AP105" s="104" t="e">
        <f>SUM(RomashkaF:eCommF!AP105)</f>
        <v>#REF!</v>
      </c>
      <c r="AQ105" s="104" t="e">
        <f>SUM(RomashkaF:eCommF!AQ105)</f>
        <v>#REF!</v>
      </c>
      <c r="AR105" s="104" t="e">
        <f>SUM(RomashkaF:eCommF!AR105)</f>
        <v>#REF!</v>
      </c>
    </row>
    <row r="106" spans="1:44" s="95" customFormat="1" ht="10.199999999999999" x14ac:dyDescent="0.2">
      <c r="A106" s="23">
        <f>ROW()</f>
        <v>106</v>
      </c>
      <c r="B106" s="138"/>
      <c r="E106" s="100">
        <v>7</v>
      </c>
      <c r="F106" s="63" t="s">
        <v>106</v>
      </c>
      <c r="G106" s="99" t="s">
        <v>89</v>
      </c>
      <c r="M106" s="103"/>
      <c r="Q106" s="102"/>
      <c r="R106" s="101" t="e">
        <f ca="1">SUM($T106:INDIRECT(ADDRESS($A106,SUMIFS($1:$1,$5:$5,MAX($5:$5)))))</f>
        <v>#REF!</v>
      </c>
      <c r="U106" s="104" t="e">
        <f>SUM(RomashkaF:eCommF!U106)</f>
        <v>#REF!</v>
      </c>
      <c r="V106" s="104" t="e">
        <f>SUM(RomashkaF:eCommF!V106)</f>
        <v>#REF!</v>
      </c>
      <c r="W106" s="104" t="e">
        <f>SUM(RomashkaF:eCommF!W106)</f>
        <v>#REF!</v>
      </c>
      <c r="X106" s="104" t="e">
        <f>SUM(RomashkaF:eCommF!X106)</f>
        <v>#REF!</v>
      </c>
      <c r="Y106" s="104" t="e">
        <f>SUM(RomashkaF:eCommF!Y106)</f>
        <v>#REF!</v>
      </c>
      <c r="Z106" s="104" t="e">
        <f>SUM(RomashkaF:eCommF!Z106)</f>
        <v>#REF!</v>
      </c>
      <c r="AA106" s="104" t="e">
        <f>SUM(RomashkaF:eCommF!AA106)</f>
        <v>#REF!</v>
      </c>
      <c r="AB106" s="104" t="e">
        <f>SUM(RomashkaF:eCommF!AB106)</f>
        <v>#REF!</v>
      </c>
      <c r="AC106" s="104" t="e">
        <f>SUM(RomashkaF:eCommF!AC106)</f>
        <v>#REF!</v>
      </c>
      <c r="AD106" s="104" t="e">
        <f>SUM(RomashkaF:eCommF!AD106)</f>
        <v>#REF!</v>
      </c>
      <c r="AE106" s="104" t="e">
        <f>SUM(RomashkaF:eCommF!AE106)</f>
        <v>#REF!</v>
      </c>
      <c r="AF106" s="104" t="e">
        <f>SUM(RomashkaF:eCommF!AF106)</f>
        <v>#REF!</v>
      </c>
      <c r="AG106" s="104" t="e">
        <f>SUM(RomashkaF:eCommF!AG106)</f>
        <v>#REF!</v>
      </c>
      <c r="AH106" s="104" t="e">
        <f>SUM(RomashkaF:eCommF!AH106)</f>
        <v>#REF!</v>
      </c>
      <c r="AI106" s="104" t="e">
        <f>SUM(RomashkaF:eCommF!AI106)</f>
        <v>#REF!</v>
      </c>
      <c r="AJ106" s="104" t="e">
        <f>SUM(RomashkaF:eCommF!AJ106)</f>
        <v>#REF!</v>
      </c>
      <c r="AK106" s="104" t="e">
        <f>SUM(RomashkaF:eCommF!AK106)</f>
        <v>#REF!</v>
      </c>
      <c r="AL106" s="104" t="e">
        <f>SUM(RomashkaF:eCommF!AL106)</f>
        <v>#REF!</v>
      </c>
      <c r="AM106" s="104" t="e">
        <f>SUM(RomashkaF:eCommF!AM106)</f>
        <v>#REF!</v>
      </c>
      <c r="AN106" s="104" t="e">
        <f>SUM(RomashkaF:eCommF!AN106)</f>
        <v>#REF!</v>
      </c>
      <c r="AO106" s="104" t="e">
        <f>SUM(RomashkaF:eCommF!AO106)</f>
        <v>#REF!</v>
      </c>
      <c r="AP106" s="104" t="e">
        <f>SUM(RomashkaF:eCommF!AP106)</f>
        <v>#REF!</v>
      </c>
      <c r="AQ106" s="104" t="e">
        <f>SUM(RomashkaF:eCommF!AQ106)</f>
        <v>#REF!</v>
      </c>
      <c r="AR106" s="104" t="e">
        <f>SUM(RomashkaF:eCommF!AR106)</f>
        <v>#REF!</v>
      </c>
    </row>
    <row r="107" spans="1:44" s="95" customFormat="1" ht="10.199999999999999" x14ac:dyDescent="0.2">
      <c r="A107" s="23">
        <f>ROW()</f>
        <v>107</v>
      </c>
      <c r="B107" s="138"/>
      <c r="E107" s="100">
        <v>8</v>
      </c>
      <c r="F107" s="63" t="s">
        <v>106</v>
      </c>
      <c r="G107" s="99" t="s">
        <v>90</v>
      </c>
      <c r="M107" s="103"/>
      <c r="Q107" s="102"/>
      <c r="R107" s="101" t="e">
        <f ca="1">SUM($T107:INDIRECT(ADDRESS($A107,SUMIFS($1:$1,$5:$5,MAX($5:$5)))))</f>
        <v>#REF!</v>
      </c>
      <c r="U107" s="104" t="e">
        <f>SUM(RomashkaF:eCommF!U107)</f>
        <v>#REF!</v>
      </c>
      <c r="V107" s="104" t="e">
        <f>SUM(RomashkaF:eCommF!V107)</f>
        <v>#REF!</v>
      </c>
      <c r="W107" s="104" t="e">
        <f>SUM(RomashkaF:eCommF!W107)</f>
        <v>#REF!</v>
      </c>
      <c r="X107" s="104" t="e">
        <f>SUM(RomashkaF:eCommF!X107)</f>
        <v>#REF!</v>
      </c>
      <c r="Y107" s="104" t="e">
        <f>SUM(RomashkaF:eCommF!Y107)</f>
        <v>#REF!</v>
      </c>
      <c r="Z107" s="104" t="e">
        <f>SUM(RomashkaF:eCommF!Z107)</f>
        <v>#REF!</v>
      </c>
      <c r="AA107" s="104" t="e">
        <f>SUM(RomashkaF:eCommF!AA107)</f>
        <v>#REF!</v>
      </c>
      <c r="AB107" s="104" t="e">
        <f>SUM(RomashkaF:eCommF!AB107)</f>
        <v>#REF!</v>
      </c>
      <c r="AC107" s="104" t="e">
        <f>SUM(RomashkaF:eCommF!AC107)</f>
        <v>#REF!</v>
      </c>
      <c r="AD107" s="104" t="e">
        <f>SUM(RomashkaF:eCommF!AD107)</f>
        <v>#REF!</v>
      </c>
      <c r="AE107" s="104" t="e">
        <f>SUM(RomashkaF:eCommF!AE107)</f>
        <v>#REF!</v>
      </c>
      <c r="AF107" s="104" t="e">
        <f>SUM(RomashkaF:eCommF!AF107)</f>
        <v>#REF!</v>
      </c>
      <c r="AG107" s="104" t="e">
        <f>SUM(RomashkaF:eCommF!AG107)</f>
        <v>#REF!</v>
      </c>
      <c r="AH107" s="104" t="e">
        <f>SUM(RomashkaF:eCommF!AH107)</f>
        <v>#REF!</v>
      </c>
      <c r="AI107" s="104" t="e">
        <f>SUM(RomashkaF:eCommF!AI107)</f>
        <v>#REF!</v>
      </c>
      <c r="AJ107" s="104" t="e">
        <f>SUM(RomashkaF:eCommF!AJ107)</f>
        <v>#REF!</v>
      </c>
      <c r="AK107" s="104" t="e">
        <f>SUM(RomashkaF:eCommF!AK107)</f>
        <v>#REF!</v>
      </c>
      <c r="AL107" s="104" t="e">
        <f>SUM(RomashkaF:eCommF!AL107)</f>
        <v>#REF!</v>
      </c>
      <c r="AM107" s="104" t="e">
        <f>SUM(RomashkaF:eCommF!AM107)</f>
        <v>#REF!</v>
      </c>
      <c r="AN107" s="104" t="e">
        <f>SUM(RomashkaF:eCommF!AN107)</f>
        <v>#REF!</v>
      </c>
      <c r="AO107" s="104" t="e">
        <f>SUM(RomashkaF:eCommF!AO107)</f>
        <v>#REF!</v>
      </c>
      <c r="AP107" s="104" t="e">
        <f>SUM(RomashkaF:eCommF!AP107)</f>
        <v>#REF!</v>
      </c>
      <c r="AQ107" s="104" t="e">
        <f>SUM(RomashkaF:eCommF!AQ107)</f>
        <v>#REF!</v>
      </c>
      <c r="AR107" s="104" t="e">
        <f>SUM(RomashkaF:eCommF!AR107)</f>
        <v>#REF!</v>
      </c>
    </row>
    <row r="108" spans="1:44" s="17" customFormat="1" ht="10.199999999999999" x14ac:dyDescent="0.2">
      <c r="A108" s="23">
        <f>ROW()</f>
        <v>108</v>
      </c>
      <c r="B108" s="137"/>
      <c r="E108" s="16" t="s">
        <v>6</v>
      </c>
      <c r="M108" s="58"/>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M109" s="59"/>
      <c r="Q109" s="39"/>
      <c r="R109" s="3" t="e">
        <f ca="1">SUM($T109:INDIRECT(ADDRESS($A109,SUMIFS($1:$1,$5:$5,MAX($5:$5)))))</f>
        <v>#REF!</v>
      </c>
      <c r="U109" s="3" t="e">
        <f>SUM(RomashkaF:eCommF!U109)</f>
        <v>#REF!</v>
      </c>
      <c r="V109" s="3" t="e">
        <f>SUM(RomashkaF:eCommF!V109)</f>
        <v>#REF!</v>
      </c>
      <c r="W109" s="3" t="e">
        <f>SUM(RomashkaF:eCommF!W109)</f>
        <v>#REF!</v>
      </c>
      <c r="X109" s="3" t="e">
        <f>SUM(RomashkaF:eCommF!X109)</f>
        <v>#REF!</v>
      </c>
      <c r="Y109" s="3" t="e">
        <f>SUM(RomashkaF:eCommF!Y109)</f>
        <v>#REF!</v>
      </c>
      <c r="Z109" s="3" t="e">
        <f>SUM(RomashkaF:eCommF!Z109)</f>
        <v>#REF!</v>
      </c>
      <c r="AA109" s="3" t="e">
        <f>SUM(RomashkaF:eCommF!AA109)</f>
        <v>#REF!</v>
      </c>
      <c r="AB109" s="3" t="e">
        <f>SUM(RomashkaF:eCommF!AB109)</f>
        <v>#REF!</v>
      </c>
      <c r="AC109" s="3" t="e">
        <f>SUM(RomashkaF:eCommF!AC109)</f>
        <v>#REF!</v>
      </c>
      <c r="AD109" s="3" t="e">
        <f>SUM(RomashkaF:eCommF!AD109)</f>
        <v>#REF!</v>
      </c>
      <c r="AE109" s="3" t="e">
        <f>SUM(RomashkaF:eCommF!AE109)</f>
        <v>#REF!</v>
      </c>
      <c r="AF109" s="3" t="e">
        <f>SUM(RomashkaF:eCommF!AF109)</f>
        <v>#REF!</v>
      </c>
      <c r="AG109" s="3" t="e">
        <f>SUM(RomashkaF:eCommF!AG109)</f>
        <v>#REF!</v>
      </c>
      <c r="AH109" s="3" t="e">
        <f>SUM(RomashkaF:eCommF!AH109)</f>
        <v>#REF!</v>
      </c>
      <c r="AI109" s="3" t="e">
        <f>SUM(RomashkaF:eCommF!AI109)</f>
        <v>#REF!</v>
      </c>
      <c r="AJ109" s="3" t="e">
        <f>SUM(RomashkaF:eCommF!AJ109)</f>
        <v>#REF!</v>
      </c>
      <c r="AK109" s="3" t="e">
        <f>SUM(RomashkaF:eCommF!AK109)</f>
        <v>#REF!</v>
      </c>
      <c r="AL109" s="3" t="e">
        <f>SUM(RomashkaF:eCommF!AL109)</f>
        <v>#REF!</v>
      </c>
      <c r="AM109" s="3" t="e">
        <f>SUM(RomashkaF:eCommF!AM109)</f>
        <v>#REF!</v>
      </c>
      <c r="AN109" s="3" t="e">
        <f>SUM(RomashkaF:eCommF!AN109)</f>
        <v>#REF!</v>
      </c>
      <c r="AO109" s="3" t="e">
        <f>SUM(RomashkaF:eCommF!AO109)</f>
        <v>#REF!</v>
      </c>
      <c r="AP109" s="3" t="e">
        <f>SUM(RomashkaF:eCommF!AP109)</f>
        <v>#REF!</v>
      </c>
      <c r="AQ109" s="3" t="e">
        <f>SUM(RomashkaF:eCommF!AQ109)</f>
        <v>#REF!</v>
      </c>
      <c r="AR109" s="3" t="e">
        <f>SUM(RomashkaF:eCommF!AR109)</f>
        <v>#REF!</v>
      </c>
    </row>
    <row r="110" spans="1:44" s="95" customFormat="1" ht="10.199999999999999" x14ac:dyDescent="0.2">
      <c r="A110" s="23">
        <f>ROW()</f>
        <v>110</v>
      </c>
      <c r="B110" s="138"/>
      <c r="E110" s="100">
        <v>1</v>
      </c>
      <c r="F110" s="63" t="s">
        <v>105</v>
      </c>
      <c r="G110" s="99" t="s">
        <v>83</v>
      </c>
      <c r="M110" s="103"/>
      <c r="Q110" s="102"/>
      <c r="R110" s="101" t="e">
        <f ca="1">SUM($T110:INDIRECT(ADDRESS($A110,SUMIFS($1:$1,$5:$5,MAX($5:$5)))))</f>
        <v>#REF!</v>
      </c>
      <c r="U110" s="104" t="e">
        <f>SUM(RomashkaF:eCommF!U110)</f>
        <v>#REF!</v>
      </c>
      <c r="V110" s="104" t="e">
        <f>SUM(RomashkaF:eCommF!V110)</f>
        <v>#REF!</v>
      </c>
      <c r="W110" s="104" t="e">
        <f>SUM(RomashkaF:eCommF!W110)</f>
        <v>#REF!</v>
      </c>
      <c r="X110" s="104" t="e">
        <f>SUM(RomashkaF:eCommF!X110)</f>
        <v>#REF!</v>
      </c>
      <c r="Y110" s="104" t="e">
        <f>SUM(RomashkaF:eCommF!Y110)</f>
        <v>#REF!</v>
      </c>
      <c r="Z110" s="104" t="e">
        <f>SUM(RomashkaF:eCommF!Z110)</f>
        <v>#REF!</v>
      </c>
      <c r="AA110" s="104" t="e">
        <f>SUM(RomashkaF:eCommF!AA110)</f>
        <v>#REF!</v>
      </c>
      <c r="AB110" s="104" t="e">
        <f>SUM(RomashkaF:eCommF!AB110)</f>
        <v>#REF!</v>
      </c>
      <c r="AC110" s="104" t="e">
        <f>SUM(RomashkaF:eCommF!AC110)</f>
        <v>#REF!</v>
      </c>
      <c r="AD110" s="104" t="e">
        <f>SUM(RomashkaF:eCommF!AD110)</f>
        <v>#REF!</v>
      </c>
      <c r="AE110" s="104" t="e">
        <f>SUM(RomashkaF:eCommF!AE110)</f>
        <v>#REF!</v>
      </c>
      <c r="AF110" s="104" t="e">
        <f>SUM(RomashkaF:eCommF!AF110)</f>
        <v>#REF!</v>
      </c>
      <c r="AG110" s="104" t="e">
        <f>SUM(RomashkaF:eCommF!AG110)</f>
        <v>#REF!</v>
      </c>
      <c r="AH110" s="104" t="e">
        <f>SUM(RomashkaF:eCommF!AH110)</f>
        <v>#REF!</v>
      </c>
      <c r="AI110" s="104" t="e">
        <f>SUM(RomashkaF:eCommF!AI110)</f>
        <v>#REF!</v>
      </c>
      <c r="AJ110" s="104" t="e">
        <f>SUM(RomashkaF:eCommF!AJ110)</f>
        <v>#REF!</v>
      </c>
      <c r="AK110" s="104" t="e">
        <f>SUM(RomashkaF:eCommF!AK110)</f>
        <v>#REF!</v>
      </c>
      <c r="AL110" s="104" t="e">
        <f>SUM(RomashkaF:eCommF!AL110)</f>
        <v>#REF!</v>
      </c>
      <c r="AM110" s="104" t="e">
        <f>SUM(RomashkaF:eCommF!AM110)</f>
        <v>#REF!</v>
      </c>
      <c r="AN110" s="104" t="e">
        <f>SUM(RomashkaF:eCommF!AN110)</f>
        <v>#REF!</v>
      </c>
      <c r="AO110" s="104" t="e">
        <f>SUM(RomashkaF:eCommF!AO110)</f>
        <v>#REF!</v>
      </c>
      <c r="AP110" s="104" t="e">
        <f>SUM(RomashkaF:eCommF!AP110)</f>
        <v>#REF!</v>
      </c>
      <c r="AQ110" s="104" t="e">
        <f>SUM(RomashkaF:eCommF!AQ110)</f>
        <v>#REF!</v>
      </c>
      <c r="AR110" s="104" t="e">
        <f>SUM(RomashkaF:eCommF!AR110)</f>
        <v>#REF!</v>
      </c>
    </row>
    <row r="111" spans="1:44" s="95" customFormat="1" ht="10.199999999999999" x14ac:dyDescent="0.2">
      <c r="A111" s="23">
        <f>ROW()</f>
        <v>111</v>
      </c>
      <c r="B111" s="138"/>
      <c r="E111" s="100">
        <v>2</v>
      </c>
      <c r="F111" s="63" t="s">
        <v>105</v>
      </c>
      <c r="G111" s="99" t="s">
        <v>84</v>
      </c>
      <c r="M111" s="103"/>
      <c r="Q111" s="102"/>
      <c r="R111" s="101" t="e">
        <f ca="1">SUM($T111:INDIRECT(ADDRESS($A111,SUMIFS($1:$1,$5:$5,MAX($5:$5)))))</f>
        <v>#REF!</v>
      </c>
      <c r="U111" s="104" t="e">
        <f>SUM(RomashkaF:eCommF!U111)</f>
        <v>#REF!</v>
      </c>
      <c r="V111" s="104" t="e">
        <f>SUM(RomashkaF:eCommF!V111)</f>
        <v>#REF!</v>
      </c>
      <c r="W111" s="104" t="e">
        <f>SUM(RomashkaF:eCommF!W111)</f>
        <v>#REF!</v>
      </c>
      <c r="X111" s="104" t="e">
        <f>SUM(RomashkaF:eCommF!X111)</f>
        <v>#REF!</v>
      </c>
      <c r="Y111" s="104" t="e">
        <f>SUM(RomashkaF:eCommF!Y111)</f>
        <v>#REF!</v>
      </c>
      <c r="Z111" s="104" t="e">
        <f>SUM(RomashkaF:eCommF!Z111)</f>
        <v>#REF!</v>
      </c>
      <c r="AA111" s="104" t="e">
        <f>SUM(RomashkaF:eCommF!AA111)</f>
        <v>#REF!</v>
      </c>
      <c r="AB111" s="104" t="e">
        <f>SUM(RomashkaF:eCommF!AB111)</f>
        <v>#REF!</v>
      </c>
      <c r="AC111" s="104" t="e">
        <f>SUM(RomashkaF:eCommF!AC111)</f>
        <v>#REF!</v>
      </c>
      <c r="AD111" s="104" t="e">
        <f>SUM(RomashkaF:eCommF!AD111)</f>
        <v>#REF!</v>
      </c>
      <c r="AE111" s="104" t="e">
        <f>SUM(RomashkaF:eCommF!AE111)</f>
        <v>#REF!</v>
      </c>
      <c r="AF111" s="104" t="e">
        <f>SUM(RomashkaF:eCommF!AF111)</f>
        <v>#REF!</v>
      </c>
      <c r="AG111" s="104" t="e">
        <f>SUM(RomashkaF:eCommF!AG111)</f>
        <v>#REF!</v>
      </c>
      <c r="AH111" s="104" t="e">
        <f>SUM(RomashkaF:eCommF!AH111)</f>
        <v>#REF!</v>
      </c>
      <c r="AI111" s="104" t="e">
        <f>SUM(RomashkaF:eCommF!AI111)</f>
        <v>#REF!</v>
      </c>
      <c r="AJ111" s="104" t="e">
        <f>SUM(RomashkaF:eCommF!AJ111)</f>
        <v>#REF!</v>
      </c>
      <c r="AK111" s="104" t="e">
        <f>SUM(RomashkaF:eCommF!AK111)</f>
        <v>#REF!</v>
      </c>
      <c r="AL111" s="104" t="e">
        <f>SUM(RomashkaF:eCommF!AL111)</f>
        <v>#REF!</v>
      </c>
      <c r="AM111" s="104" t="e">
        <f>SUM(RomashkaF:eCommF!AM111)</f>
        <v>#REF!</v>
      </c>
      <c r="AN111" s="104" t="e">
        <f>SUM(RomashkaF:eCommF!AN111)</f>
        <v>#REF!</v>
      </c>
      <c r="AO111" s="104" t="e">
        <f>SUM(RomashkaF:eCommF!AO111)</f>
        <v>#REF!</v>
      </c>
      <c r="AP111" s="104" t="e">
        <f>SUM(RomashkaF:eCommF!AP111)</f>
        <v>#REF!</v>
      </c>
      <c r="AQ111" s="104" t="e">
        <f>SUM(RomashkaF:eCommF!AQ111)</f>
        <v>#REF!</v>
      </c>
      <c r="AR111" s="104" t="e">
        <f>SUM(RomashkaF:eCommF!AR111)</f>
        <v>#REF!</v>
      </c>
    </row>
    <row r="112" spans="1:44" s="95" customFormat="1" ht="10.199999999999999" x14ac:dyDescent="0.2">
      <c r="A112" s="23">
        <f>ROW()</f>
        <v>112</v>
      </c>
      <c r="B112" s="138"/>
      <c r="E112" s="100">
        <v>3</v>
      </c>
      <c r="F112" s="63" t="s">
        <v>105</v>
      </c>
      <c r="G112" s="99" t="s">
        <v>85</v>
      </c>
      <c r="M112" s="103"/>
      <c r="Q112" s="102"/>
      <c r="R112" s="101" t="e">
        <f ca="1">SUM($T112:INDIRECT(ADDRESS($A112,SUMIFS($1:$1,$5:$5,MAX($5:$5)))))</f>
        <v>#REF!</v>
      </c>
      <c r="U112" s="104" t="e">
        <f>SUM(RomashkaF:eCommF!U112)</f>
        <v>#REF!</v>
      </c>
      <c r="V112" s="104" t="e">
        <f>SUM(RomashkaF:eCommF!V112)</f>
        <v>#REF!</v>
      </c>
      <c r="W112" s="104" t="e">
        <f>SUM(RomashkaF:eCommF!W112)</f>
        <v>#REF!</v>
      </c>
      <c r="X112" s="104" t="e">
        <f>SUM(RomashkaF:eCommF!X112)</f>
        <v>#REF!</v>
      </c>
      <c r="Y112" s="104" t="e">
        <f>SUM(RomashkaF:eCommF!Y112)</f>
        <v>#REF!</v>
      </c>
      <c r="Z112" s="104" t="e">
        <f>SUM(RomashkaF:eCommF!Z112)</f>
        <v>#REF!</v>
      </c>
      <c r="AA112" s="104" t="e">
        <f>SUM(RomashkaF:eCommF!AA112)</f>
        <v>#REF!</v>
      </c>
      <c r="AB112" s="104" t="e">
        <f>SUM(RomashkaF:eCommF!AB112)</f>
        <v>#REF!</v>
      </c>
      <c r="AC112" s="104" t="e">
        <f>SUM(RomashkaF:eCommF!AC112)</f>
        <v>#REF!</v>
      </c>
      <c r="AD112" s="104" t="e">
        <f>SUM(RomashkaF:eCommF!AD112)</f>
        <v>#REF!</v>
      </c>
      <c r="AE112" s="104" t="e">
        <f>SUM(RomashkaF:eCommF!AE112)</f>
        <v>#REF!</v>
      </c>
      <c r="AF112" s="104" t="e">
        <f>SUM(RomashkaF:eCommF!AF112)</f>
        <v>#REF!</v>
      </c>
      <c r="AG112" s="104" t="e">
        <f>SUM(RomashkaF:eCommF!AG112)</f>
        <v>#REF!</v>
      </c>
      <c r="AH112" s="104" t="e">
        <f>SUM(RomashkaF:eCommF!AH112)</f>
        <v>#REF!</v>
      </c>
      <c r="AI112" s="104" t="e">
        <f>SUM(RomashkaF:eCommF!AI112)</f>
        <v>#REF!</v>
      </c>
      <c r="AJ112" s="104" t="e">
        <f>SUM(RomashkaF:eCommF!AJ112)</f>
        <v>#REF!</v>
      </c>
      <c r="AK112" s="104" t="e">
        <f>SUM(RomashkaF:eCommF!AK112)</f>
        <v>#REF!</v>
      </c>
      <c r="AL112" s="104" t="e">
        <f>SUM(RomashkaF:eCommF!AL112)</f>
        <v>#REF!</v>
      </c>
      <c r="AM112" s="104" t="e">
        <f>SUM(RomashkaF:eCommF!AM112)</f>
        <v>#REF!</v>
      </c>
      <c r="AN112" s="104" t="e">
        <f>SUM(RomashkaF:eCommF!AN112)</f>
        <v>#REF!</v>
      </c>
      <c r="AO112" s="104" t="e">
        <f>SUM(RomashkaF:eCommF!AO112)</f>
        <v>#REF!</v>
      </c>
      <c r="AP112" s="104" t="e">
        <f>SUM(RomashkaF:eCommF!AP112)</f>
        <v>#REF!</v>
      </c>
      <c r="AQ112" s="104" t="e">
        <f>SUM(RomashkaF:eCommF!AQ112)</f>
        <v>#REF!</v>
      </c>
      <c r="AR112" s="104" t="e">
        <f>SUM(RomashkaF:eCommF!AR112)</f>
        <v>#REF!</v>
      </c>
    </row>
    <row r="113" spans="1:44" s="95" customFormat="1" ht="10.199999999999999" x14ac:dyDescent="0.2">
      <c r="A113" s="23">
        <f>ROW()</f>
        <v>113</v>
      </c>
      <c r="B113" s="138"/>
      <c r="E113" s="100">
        <v>4</v>
      </c>
      <c r="F113" s="63" t="s">
        <v>105</v>
      </c>
      <c r="G113" s="99" t="s">
        <v>86</v>
      </c>
      <c r="M113" s="103"/>
      <c r="Q113" s="102"/>
      <c r="R113" s="101" t="e">
        <f ca="1">SUM($T113:INDIRECT(ADDRESS($A113,SUMIFS($1:$1,$5:$5,MAX($5:$5)))))</f>
        <v>#REF!</v>
      </c>
      <c r="U113" s="104" t="e">
        <f>SUM(RomashkaF:eCommF!U113)</f>
        <v>#REF!</v>
      </c>
      <c r="V113" s="104" t="e">
        <f>SUM(RomashkaF:eCommF!V113)</f>
        <v>#REF!</v>
      </c>
      <c r="W113" s="104" t="e">
        <f>SUM(RomashkaF:eCommF!W113)</f>
        <v>#REF!</v>
      </c>
      <c r="X113" s="104" t="e">
        <f>SUM(RomashkaF:eCommF!X113)</f>
        <v>#REF!</v>
      </c>
      <c r="Y113" s="104" t="e">
        <f>SUM(RomashkaF:eCommF!Y113)</f>
        <v>#REF!</v>
      </c>
      <c r="Z113" s="104" t="e">
        <f>SUM(RomashkaF:eCommF!Z113)</f>
        <v>#REF!</v>
      </c>
      <c r="AA113" s="104" t="e">
        <f>SUM(RomashkaF:eCommF!AA113)</f>
        <v>#REF!</v>
      </c>
      <c r="AB113" s="104" t="e">
        <f>SUM(RomashkaF:eCommF!AB113)</f>
        <v>#REF!</v>
      </c>
      <c r="AC113" s="104" t="e">
        <f>SUM(RomashkaF:eCommF!AC113)</f>
        <v>#REF!</v>
      </c>
      <c r="AD113" s="104" t="e">
        <f>SUM(RomashkaF:eCommF!AD113)</f>
        <v>#REF!</v>
      </c>
      <c r="AE113" s="104" t="e">
        <f>SUM(RomashkaF:eCommF!AE113)</f>
        <v>#REF!</v>
      </c>
      <c r="AF113" s="104" t="e">
        <f>SUM(RomashkaF:eCommF!AF113)</f>
        <v>#REF!</v>
      </c>
      <c r="AG113" s="104" t="e">
        <f>SUM(RomashkaF:eCommF!AG113)</f>
        <v>#REF!</v>
      </c>
      <c r="AH113" s="104" t="e">
        <f>SUM(RomashkaF:eCommF!AH113)</f>
        <v>#REF!</v>
      </c>
      <c r="AI113" s="104" t="e">
        <f>SUM(RomashkaF:eCommF!AI113)</f>
        <v>#REF!</v>
      </c>
      <c r="AJ113" s="104" t="e">
        <f>SUM(RomashkaF:eCommF!AJ113)</f>
        <v>#REF!</v>
      </c>
      <c r="AK113" s="104" t="e">
        <f>SUM(RomashkaF:eCommF!AK113)</f>
        <v>#REF!</v>
      </c>
      <c r="AL113" s="104" t="e">
        <f>SUM(RomashkaF:eCommF!AL113)</f>
        <v>#REF!</v>
      </c>
      <c r="AM113" s="104" t="e">
        <f>SUM(RomashkaF:eCommF!AM113)</f>
        <v>#REF!</v>
      </c>
      <c r="AN113" s="104" t="e">
        <f>SUM(RomashkaF:eCommF!AN113)</f>
        <v>#REF!</v>
      </c>
      <c r="AO113" s="104" t="e">
        <f>SUM(RomashkaF:eCommF!AO113)</f>
        <v>#REF!</v>
      </c>
      <c r="AP113" s="104" t="e">
        <f>SUM(RomashkaF:eCommF!AP113)</f>
        <v>#REF!</v>
      </c>
      <c r="AQ113" s="104" t="e">
        <f>SUM(RomashkaF:eCommF!AQ113)</f>
        <v>#REF!</v>
      </c>
      <c r="AR113" s="104" t="e">
        <f>SUM(RomashkaF:eCommF!AR113)</f>
        <v>#REF!</v>
      </c>
    </row>
    <row r="114" spans="1:44" s="95" customFormat="1" ht="10.199999999999999" x14ac:dyDescent="0.2">
      <c r="A114" s="23">
        <f>ROW()</f>
        <v>114</v>
      </c>
      <c r="B114" s="138"/>
      <c r="E114" s="100">
        <v>5</v>
      </c>
      <c r="F114" s="63" t="s">
        <v>105</v>
      </c>
      <c r="G114" s="99" t="s">
        <v>87</v>
      </c>
      <c r="M114" s="103"/>
      <c r="Q114" s="102"/>
      <c r="R114" s="101" t="e">
        <f ca="1">SUM($T114:INDIRECT(ADDRESS($A114,SUMIFS($1:$1,$5:$5,MAX($5:$5)))))</f>
        <v>#REF!</v>
      </c>
      <c r="U114" s="104" t="e">
        <f>SUM(RomashkaF:eCommF!U114)</f>
        <v>#REF!</v>
      </c>
      <c r="V114" s="104" t="e">
        <f>SUM(RomashkaF:eCommF!V114)</f>
        <v>#REF!</v>
      </c>
      <c r="W114" s="104" t="e">
        <f>SUM(RomashkaF:eCommF!W114)</f>
        <v>#REF!</v>
      </c>
      <c r="X114" s="104" t="e">
        <f>SUM(RomashkaF:eCommF!X114)</f>
        <v>#REF!</v>
      </c>
      <c r="Y114" s="104" t="e">
        <f>SUM(RomashkaF:eCommF!Y114)</f>
        <v>#REF!</v>
      </c>
      <c r="Z114" s="104" t="e">
        <f>SUM(RomashkaF:eCommF!Z114)</f>
        <v>#REF!</v>
      </c>
      <c r="AA114" s="104" t="e">
        <f>SUM(RomashkaF:eCommF!AA114)</f>
        <v>#REF!</v>
      </c>
      <c r="AB114" s="104" t="e">
        <f>SUM(RomashkaF:eCommF!AB114)</f>
        <v>#REF!</v>
      </c>
      <c r="AC114" s="104" t="e">
        <f>SUM(RomashkaF:eCommF!AC114)</f>
        <v>#REF!</v>
      </c>
      <c r="AD114" s="104" t="e">
        <f>SUM(RomashkaF:eCommF!AD114)</f>
        <v>#REF!</v>
      </c>
      <c r="AE114" s="104" t="e">
        <f>SUM(RomashkaF:eCommF!AE114)</f>
        <v>#REF!</v>
      </c>
      <c r="AF114" s="104" t="e">
        <f>SUM(RomashkaF:eCommF!AF114)</f>
        <v>#REF!</v>
      </c>
      <c r="AG114" s="104" t="e">
        <f>SUM(RomashkaF:eCommF!AG114)</f>
        <v>#REF!</v>
      </c>
      <c r="AH114" s="104" t="e">
        <f>SUM(RomashkaF:eCommF!AH114)</f>
        <v>#REF!</v>
      </c>
      <c r="AI114" s="104" t="e">
        <f>SUM(RomashkaF:eCommF!AI114)</f>
        <v>#REF!</v>
      </c>
      <c r="AJ114" s="104" t="e">
        <f>SUM(RomashkaF:eCommF!AJ114)</f>
        <v>#REF!</v>
      </c>
      <c r="AK114" s="104" t="e">
        <f>SUM(RomashkaF:eCommF!AK114)</f>
        <v>#REF!</v>
      </c>
      <c r="AL114" s="104" t="e">
        <f>SUM(RomashkaF:eCommF!AL114)</f>
        <v>#REF!</v>
      </c>
      <c r="AM114" s="104" t="e">
        <f>SUM(RomashkaF:eCommF!AM114)</f>
        <v>#REF!</v>
      </c>
      <c r="AN114" s="104" t="e">
        <f>SUM(RomashkaF:eCommF!AN114)</f>
        <v>#REF!</v>
      </c>
      <c r="AO114" s="104" t="e">
        <f>SUM(RomashkaF:eCommF!AO114)</f>
        <v>#REF!</v>
      </c>
      <c r="AP114" s="104" t="e">
        <f>SUM(RomashkaF:eCommF!AP114)</f>
        <v>#REF!</v>
      </c>
      <c r="AQ114" s="104" t="e">
        <f>SUM(RomashkaF:eCommF!AQ114)</f>
        <v>#REF!</v>
      </c>
      <c r="AR114" s="104" t="e">
        <f>SUM(RomashkaF:eCommF!AR114)</f>
        <v>#REF!</v>
      </c>
    </row>
    <row r="115" spans="1:44" s="95" customFormat="1" ht="10.199999999999999" x14ac:dyDescent="0.2">
      <c r="A115" s="23">
        <f>ROW()</f>
        <v>115</v>
      </c>
      <c r="B115" s="138"/>
      <c r="E115" s="100">
        <v>6</v>
      </c>
      <c r="F115" s="63" t="s">
        <v>105</v>
      </c>
      <c r="G115" s="99" t="s">
        <v>88</v>
      </c>
      <c r="M115" s="103"/>
      <c r="Q115" s="102"/>
      <c r="R115" s="101" t="e">
        <f ca="1">SUM($T115:INDIRECT(ADDRESS($A115,SUMIFS($1:$1,$5:$5,MAX($5:$5)))))</f>
        <v>#REF!</v>
      </c>
      <c r="U115" s="104" t="e">
        <f>SUM(RomashkaF:eCommF!U115)</f>
        <v>#REF!</v>
      </c>
      <c r="V115" s="104" t="e">
        <f>SUM(RomashkaF:eCommF!V115)</f>
        <v>#REF!</v>
      </c>
      <c r="W115" s="104" t="e">
        <f>SUM(RomashkaF:eCommF!W115)</f>
        <v>#REF!</v>
      </c>
      <c r="X115" s="104" t="e">
        <f>SUM(RomashkaF:eCommF!X115)</f>
        <v>#REF!</v>
      </c>
      <c r="Y115" s="104" t="e">
        <f>SUM(RomashkaF:eCommF!Y115)</f>
        <v>#REF!</v>
      </c>
      <c r="Z115" s="104" t="e">
        <f>SUM(RomashkaF:eCommF!Z115)</f>
        <v>#REF!</v>
      </c>
      <c r="AA115" s="104" t="e">
        <f>SUM(RomashkaF:eCommF!AA115)</f>
        <v>#REF!</v>
      </c>
      <c r="AB115" s="104" t="e">
        <f>SUM(RomashkaF:eCommF!AB115)</f>
        <v>#REF!</v>
      </c>
      <c r="AC115" s="104" t="e">
        <f>SUM(RomashkaF:eCommF!AC115)</f>
        <v>#REF!</v>
      </c>
      <c r="AD115" s="104" t="e">
        <f>SUM(RomashkaF:eCommF!AD115)</f>
        <v>#REF!</v>
      </c>
      <c r="AE115" s="104" t="e">
        <f>SUM(RomashkaF:eCommF!AE115)</f>
        <v>#REF!</v>
      </c>
      <c r="AF115" s="104" t="e">
        <f>SUM(RomashkaF:eCommF!AF115)</f>
        <v>#REF!</v>
      </c>
      <c r="AG115" s="104" t="e">
        <f>SUM(RomashkaF:eCommF!AG115)</f>
        <v>#REF!</v>
      </c>
      <c r="AH115" s="104" t="e">
        <f>SUM(RomashkaF:eCommF!AH115)</f>
        <v>#REF!</v>
      </c>
      <c r="AI115" s="104" t="e">
        <f>SUM(RomashkaF:eCommF!AI115)</f>
        <v>#REF!</v>
      </c>
      <c r="AJ115" s="104" t="e">
        <f>SUM(RomashkaF:eCommF!AJ115)</f>
        <v>#REF!</v>
      </c>
      <c r="AK115" s="104" t="e">
        <f>SUM(RomashkaF:eCommF!AK115)</f>
        <v>#REF!</v>
      </c>
      <c r="AL115" s="104" t="e">
        <f>SUM(RomashkaF:eCommF!AL115)</f>
        <v>#REF!</v>
      </c>
      <c r="AM115" s="104" t="e">
        <f>SUM(RomashkaF:eCommF!AM115)</f>
        <v>#REF!</v>
      </c>
      <c r="AN115" s="104" t="e">
        <f>SUM(RomashkaF:eCommF!AN115)</f>
        <v>#REF!</v>
      </c>
      <c r="AO115" s="104" t="e">
        <f>SUM(RomashkaF:eCommF!AO115)</f>
        <v>#REF!</v>
      </c>
      <c r="AP115" s="104" t="e">
        <f>SUM(RomashkaF:eCommF!AP115)</f>
        <v>#REF!</v>
      </c>
      <c r="AQ115" s="104" t="e">
        <f>SUM(RomashkaF:eCommF!AQ115)</f>
        <v>#REF!</v>
      </c>
      <c r="AR115" s="104" t="e">
        <f>SUM(RomashkaF:eCommF!AR115)</f>
        <v>#REF!</v>
      </c>
    </row>
    <row r="116" spans="1:44" s="95" customFormat="1" ht="10.199999999999999" x14ac:dyDescent="0.2">
      <c r="A116" s="23">
        <f>ROW()</f>
        <v>116</v>
      </c>
      <c r="B116" s="138"/>
      <c r="E116" s="100">
        <v>7</v>
      </c>
      <c r="F116" s="63" t="s">
        <v>105</v>
      </c>
      <c r="G116" s="99" t="s">
        <v>89</v>
      </c>
      <c r="M116" s="103"/>
      <c r="Q116" s="102"/>
      <c r="R116" s="101" t="e">
        <f ca="1">SUM($T116:INDIRECT(ADDRESS($A116,SUMIFS($1:$1,$5:$5,MAX($5:$5)))))</f>
        <v>#REF!</v>
      </c>
      <c r="U116" s="104" t="e">
        <f>SUM(RomashkaF:eCommF!U116)</f>
        <v>#REF!</v>
      </c>
      <c r="V116" s="104" t="e">
        <f>SUM(RomashkaF:eCommF!V116)</f>
        <v>#REF!</v>
      </c>
      <c r="W116" s="104" t="e">
        <f>SUM(RomashkaF:eCommF!W116)</f>
        <v>#REF!</v>
      </c>
      <c r="X116" s="104" t="e">
        <f>SUM(RomashkaF:eCommF!X116)</f>
        <v>#REF!</v>
      </c>
      <c r="Y116" s="104" t="e">
        <f>SUM(RomashkaF:eCommF!Y116)</f>
        <v>#REF!</v>
      </c>
      <c r="Z116" s="104" t="e">
        <f>SUM(RomashkaF:eCommF!Z116)</f>
        <v>#REF!</v>
      </c>
      <c r="AA116" s="104" t="e">
        <f>SUM(RomashkaF:eCommF!AA116)</f>
        <v>#REF!</v>
      </c>
      <c r="AB116" s="104" t="e">
        <f>SUM(RomashkaF:eCommF!AB116)</f>
        <v>#REF!</v>
      </c>
      <c r="AC116" s="104" t="e">
        <f>SUM(RomashkaF:eCommF!AC116)</f>
        <v>#REF!</v>
      </c>
      <c r="AD116" s="104" t="e">
        <f>SUM(RomashkaF:eCommF!AD116)</f>
        <v>#REF!</v>
      </c>
      <c r="AE116" s="104" t="e">
        <f>SUM(RomashkaF:eCommF!AE116)</f>
        <v>#REF!</v>
      </c>
      <c r="AF116" s="104" t="e">
        <f>SUM(RomashkaF:eCommF!AF116)</f>
        <v>#REF!</v>
      </c>
      <c r="AG116" s="104" t="e">
        <f>SUM(RomashkaF:eCommF!AG116)</f>
        <v>#REF!</v>
      </c>
      <c r="AH116" s="104" t="e">
        <f>SUM(RomashkaF:eCommF!AH116)</f>
        <v>#REF!</v>
      </c>
      <c r="AI116" s="104" t="e">
        <f>SUM(RomashkaF:eCommF!AI116)</f>
        <v>#REF!</v>
      </c>
      <c r="AJ116" s="104" t="e">
        <f>SUM(RomashkaF:eCommF!AJ116)</f>
        <v>#REF!</v>
      </c>
      <c r="AK116" s="104" t="e">
        <f>SUM(RomashkaF:eCommF!AK116)</f>
        <v>#REF!</v>
      </c>
      <c r="AL116" s="104" t="e">
        <f>SUM(RomashkaF:eCommF!AL116)</f>
        <v>#REF!</v>
      </c>
      <c r="AM116" s="104" t="e">
        <f>SUM(RomashkaF:eCommF!AM116)</f>
        <v>#REF!</v>
      </c>
      <c r="AN116" s="104" t="e">
        <f>SUM(RomashkaF:eCommF!AN116)</f>
        <v>#REF!</v>
      </c>
      <c r="AO116" s="104" t="e">
        <f>SUM(RomashkaF:eCommF!AO116)</f>
        <v>#REF!</v>
      </c>
      <c r="AP116" s="104" t="e">
        <f>SUM(RomashkaF:eCommF!AP116)</f>
        <v>#REF!</v>
      </c>
      <c r="AQ116" s="104" t="e">
        <f>SUM(RomashkaF:eCommF!AQ116)</f>
        <v>#REF!</v>
      </c>
      <c r="AR116" s="104" t="e">
        <f>SUM(RomashkaF:eCommF!AR116)</f>
        <v>#REF!</v>
      </c>
    </row>
    <row r="117" spans="1:44" s="95" customFormat="1" ht="10.199999999999999" x14ac:dyDescent="0.2">
      <c r="A117" s="23">
        <f>ROW()</f>
        <v>117</v>
      </c>
      <c r="B117" s="138"/>
      <c r="E117" s="100">
        <v>8</v>
      </c>
      <c r="F117" s="63" t="s">
        <v>105</v>
      </c>
      <c r="G117" s="99" t="s">
        <v>90</v>
      </c>
      <c r="M117" s="103"/>
      <c r="Q117" s="102"/>
      <c r="R117" s="101" t="e">
        <f ca="1">SUM($T117:INDIRECT(ADDRESS($A117,SUMIFS($1:$1,$5:$5,MAX($5:$5)))))</f>
        <v>#REF!</v>
      </c>
      <c r="U117" s="104" t="e">
        <f>SUM(RomashkaF:eCommF!U117)</f>
        <v>#REF!</v>
      </c>
      <c r="V117" s="104" t="e">
        <f>SUM(RomashkaF:eCommF!V117)</f>
        <v>#REF!</v>
      </c>
      <c r="W117" s="104" t="e">
        <f>SUM(RomashkaF:eCommF!W117)</f>
        <v>#REF!</v>
      </c>
      <c r="X117" s="104" t="e">
        <f>SUM(RomashkaF:eCommF!X117)</f>
        <v>#REF!</v>
      </c>
      <c r="Y117" s="104" t="e">
        <f>SUM(RomashkaF:eCommF!Y117)</f>
        <v>#REF!</v>
      </c>
      <c r="Z117" s="104" t="e">
        <f>SUM(RomashkaF:eCommF!Z117)</f>
        <v>#REF!</v>
      </c>
      <c r="AA117" s="104" t="e">
        <f>SUM(RomashkaF:eCommF!AA117)</f>
        <v>#REF!</v>
      </c>
      <c r="AB117" s="104" t="e">
        <f>SUM(RomashkaF:eCommF!AB117)</f>
        <v>#REF!</v>
      </c>
      <c r="AC117" s="104" t="e">
        <f>SUM(RomashkaF:eCommF!AC117)</f>
        <v>#REF!</v>
      </c>
      <c r="AD117" s="104" t="e">
        <f>SUM(RomashkaF:eCommF!AD117)</f>
        <v>#REF!</v>
      </c>
      <c r="AE117" s="104" t="e">
        <f>SUM(RomashkaF:eCommF!AE117)</f>
        <v>#REF!</v>
      </c>
      <c r="AF117" s="104" t="e">
        <f>SUM(RomashkaF:eCommF!AF117)</f>
        <v>#REF!</v>
      </c>
      <c r="AG117" s="104" t="e">
        <f>SUM(RomashkaF:eCommF!AG117)</f>
        <v>#REF!</v>
      </c>
      <c r="AH117" s="104" t="e">
        <f>SUM(RomashkaF:eCommF!AH117)</f>
        <v>#REF!</v>
      </c>
      <c r="AI117" s="104" t="e">
        <f>SUM(RomashkaF:eCommF!AI117)</f>
        <v>#REF!</v>
      </c>
      <c r="AJ117" s="104" t="e">
        <f>SUM(RomashkaF:eCommF!AJ117)</f>
        <v>#REF!</v>
      </c>
      <c r="AK117" s="104" t="e">
        <f>SUM(RomashkaF:eCommF!AK117)</f>
        <v>#REF!</v>
      </c>
      <c r="AL117" s="104" t="e">
        <f>SUM(RomashkaF:eCommF!AL117)</f>
        <v>#REF!</v>
      </c>
      <c r="AM117" s="104" t="e">
        <f>SUM(RomashkaF:eCommF!AM117)</f>
        <v>#REF!</v>
      </c>
      <c r="AN117" s="104" t="e">
        <f>SUM(RomashkaF:eCommF!AN117)</f>
        <v>#REF!</v>
      </c>
      <c r="AO117" s="104" t="e">
        <f>SUM(RomashkaF:eCommF!AO117)</f>
        <v>#REF!</v>
      </c>
      <c r="AP117" s="104" t="e">
        <f>SUM(RomashkaF:eCommF!AP117)</f>
        <v>#REF!</v>
      </c>
      <c r="AQ117" s="104" t="e">
        <f>SUM(RomashkaF:eCommF!AQ117)</f>
        <v>#REF!</v>
      </c>
      <c r="AR117" s="104" t="e">
        <f>SUM(RomashkaF:eCommF!AR117)</f>
        <v>#REF!</v>
      </c>
    </row>
    <row r="118" spans="1:44" s="17" customFormat="1" ht="10.199999999999999" x14ac:dyDescent="0.2">
      <c r="A118" s="23">
        <f>ROW()</f>
        <v>118</v>
      </c>
      <c r="B118" s="137"/>
      <c r="E118" s="16" t="s">
        <v>6</v>
      </c>
      <c r="M118" s="58"/>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25"/>
      <c r="M119" s="60"/>
      <c r="N119" s="25"/>
      <c r="O119" s="25"/>
      <c r="P119" s="25"/>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row>
    <row r="121" spans="1:44" ht="3" customHeight="1" x14ac:dyDescent="0.3">
      <c r="A121" s="19">
        <f>ROW()</f>
        <v>121</v>
      </c>
      <c r="B121" s="134"/>
      <c r="F121" s="25"/>
      <c r="G121" s="25"/>
      <c r="H121" s="25"/>
      <c r="I121" s="25"/>
      <c r="J121" s="25"/>
      <c r="K121" s="26"/>
      <c r="L121" s="25"/>
      <c r="M121" s="60"/>
      <c r="N121" s="25"/>
      <c r="O121" s="25"/>
      <c r="P121" s="25"/>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39"/>
      <c r="M122" s="59"/>
      <c r="P122" s="39"/>
      <c r="Q122" s="39"/>
      <c r="R122" s="3" t="e">
        <f ca="1">SUM($T122:INDIRECT(ADDRESS($A122,SUMIFS($1:$1,$5:$5,MAX($5:$5)))))</f>
        <v>#REF!</v>
      </c>
      <c r="U122" s="3" t="e">
        <f>SUM(RomashkaF:eCommF!U122)</f>
        <v>#REF!</v>
      </c>
      <c r="V122" s="3" t="e">
        <f>SUM(RomashkaF:eCommF!V122)</f>
        <v>#REF!</v>
      </c>
      <c r="W122" s="3" t="e">
        <f>SUM(RomashkaF:eCommF!W122)</f>
        <v>#REF!</v>
      </c>
      <c r="X122" s="3" t="e">
        <f>SUM(RomashkaF:eCommF!X122)</f>
        <v>#REF!</v>
      </c>
      <c r="Y122" s="3" t="e">
        <f>SUM(RomashkaF:eCommF!Y122)</f>
        <v>#REF!</v>
      </c>
      <c r="Z122" s="3" t="e">
        <f>SUM(RomashkaF:eCommF!Z122)</f>
        <v>#REF!</v>
      </c>
      <c r="AA122" s="3" t="e">
        <f>SUM(RomashkaF:eCommF!AA122)</f>
        <v>#REF!</v>
      </c>
      <c r="AB122" s="3" t="e">
        <f>SUM(RomashkaF:eCommF!AB122)</f>
        <v>#REF!</v>
      </c>
      <c r="AC122" s="3" t="e">
        <f>SUM(RomashkaF:eCommF!AC122)</f>
        <v>#REF!</v>
      </c>
      <c r="AD122" s="3" t="e">
        <f>SUM(RomashkaF:eCommF!AD122)</f>
        <v>#REF!</v>
      </c>
      <c r="AE122" s="3" t="e">
        <f>SUM(RomashkaF:eCommF!AE122)</f>
        <v>#REF!</v>
      </c>
      <c r="AF122" s="3" t="e">
        <f>SUM(RomashkaF:eCommF!AF122)</f>
        <v>#REF!</v>
      </c>
      <c r="AG122" s="3" t="e">
        <f>SUM(RomashkaF:eCommF!AG122)</f>
        <v>#REF!</v>
      </c>
      <c r="AH122" s="3" t="e">
        <f>SUM(RomashkaF:eCommF!AH122)</f>
        <v>#REF!</v>
      </c>
      <c r="AI122" s="3" t="e">
        <f>SUM(RomashkaF:eCommF!AI122)</f>
        <v>#REF!</v>
      </c>
      <c r="AJ122" s="3" t="e">
        <f>SUM(RomashkaF:eCommF!AJ122)</f>
        <v>#REF!</v>
      </c>
      <c r="AK122" s="3" t="e">
        <f>SUM(RomashkaF:eCommF!AK122)</f>
        <v>#REF!</v>
      </c>
      <c r="AL122" s="3" t="e">
        <f>SUM(RomashkaF:eCommF!AL122)</f>
        <v>#REF!</v>
      </c>
      <c r="AM122" s="3" t="e">
        <f>SUM(RomashkaF:eCommF!AM122)</f>
        <v>#REF!</v>
      </c>
      <c r="AN122" s="3" t="e">
        <f>SUM(RomashkaF:eCommF!AN122)</f>
        <v>#REF!</v>
      </c>
      <c r="AO122" s="3" t="e">
        <f>SUM(RomashkaF:eCommF!AO122)</f>
        <v>#REF!</v>
      </c>
      <c r="AP122" s="3" t="e">
        <f>SUM(RomashkaF:eCommF!AP122)</f>
        <v>#REF!</v>
      </c>
      <c r="AQ122" s="3" t="e">
        <f>SUM(RomashkaF:eCommF!AQ122)</f>
        <v>#REF!</v>
      </c>
      <c r="AR122" s="3" t="e">
        <f>SUM(RomashkaF:eCommF!AR122)</f>
        <v>#REF!</v>
      </c>
    </row>
    <row r="123" spans="1:44" s="95" customFormat="1" ht="10.199999999999999" x14ac:dyDescent="0.2">
      <c r="A123" s="23">
        <f>ROW()</f>
        <v>123</v>
      </c>
      <c r="B123" s="138"/>
      <c r="E123" s="100">
        <v>1</v>
      </c>
      <c r="F123" s="63" t="s">
        <v>81</v>
      </c>
      <c r="G123" s="99" t="s">
        <v>83</v>
      </c>
      <c r="M123" s="103"/>
      <c r="Q123" s="102"/>
      <c r="R123" s="101" t="e">
        <f ca="1">SUM($T123:INDIRECT(ADDRESS($A123,SUMIFS($1:$1,$5:$5,MAX($5:$5)))))</f>
        <v>#REF!</v>
      </c>
      <c r="U123" s="104" t="e">
        <f>SUM(RomashkaF:eCommF!U123)</f>
        <v>#REF!</v>
      </c>
      <c r="V123" s="104" t="e">
        <f>SUM(RomashkaF:eCommF!V123)</f>
        <v>#REF!</v>
      </c>
      <c r="W123" s="104" t="e">
        <f>SUM(RomashkaF:eCommF!W123)</f>
        <v>#REF!</v>
      </c>
      <c r="X123" s="104" t="e">
        <f>SUM(RomashkaF:eCommF!X123)</f>
        <v>#REF!</v>
      </c>
      <c r="Y123" s="104" t="e">
        <f>SUM(RomashkaF:eCommF!Y123)</f>
        <v>#REF!</v>
      </c>
      <c r="Z123" s="104" t="e">
        <f>SUM(RomashkaF:eCommF!Z123)</f>
        <v>#REF!</v>
      </c>
      <c r="AA123" s="104" t="e">
        <f>SUM(RomashkaF:eCommF!AA123)</f>
        <v>#REF!</v>
      </c>
      <c r="AB123" s="104" t="e">
        <f>SUM(RomashkaF:eCommF!AB123)</f>
        <v>#REF!</v>
      </c>
      <c r="AC123" s="104" t="e">
        <f>SUM(RomashkaF:eCommF!AC123)</f>
        <v>#REF!</v>
      </c>
      <c r="AD123" s="104" t="e">
        <f>SUM(RomashkaF:eCommF!AD123)</f>
        <v>#REF!</v>
      </c>
      <c r="AE123" s="104" t="e">
        <f>SUM(RomashkaF:eCommF!AE123)</f>
        <v>#REF!</v>
      </c>
      <c r="AF123" s="104" t="e">
        <f>SUM(RomashkaF:eCommF!AF123)</f>
        <v>#REF!</v>
      </c>
      <c r="AG123" s="104" t="e">
        <f>SUM(RomashkaF:eCommF!AG123)</f>
        <v>#REF!</v>
      </c>
      <c r="AH123" s="104" t="e">
        <f>SUM(RomashkaF:eCommF!AH123)</f>
        <v>#REF!</v>
      </c>
      <c r="AI123" s="104" t="e">
        <f>SUM(RomashkaF:eCommF!AI123)</f>
        <v>#REF!</v>
      </c>
      <c r="AJ123" s="104" t="e">
        <f>SUM(RomashkaF:eCommF!AJ123)</f>
        <v>#REF!</v>
      </c>
      <c r="AK123" s="104" t="e">
        <f>SUM(RomashkaF:eCommF!AK123)</f>
        <v>#REF!</v>
      </c>
      <c r="AL123" s="104" t="e">
        <f>SUM(RomashkaF:eCommF!AL123)</f>
        <v>#REF!</v>
      </c>
      <c r="AM123" s="104" t="e">
        <f>SUM(RomashkaF:eCommF!AM123)</f>
        <v>#REF!</v>
      </c>
      <c r="AN123" s="104" t="e">
        <f>SUM(RomashkaF:eCommF!AN123)</f>
        <v>#REF!</v>
      </c>
      <c r="AO123" s="104" t="e">
        <f>SUM(RomashkaF:eCommF!AO123)</f>
        <v>#REF!</v>
      </c>
      <c r="AP123" s="104" t="e">
        <f>SUM(RomashkaF:eCommF!AP123)</f>
        <v>#REF!</v>
      </c>
      <c r="AQ123" s="104" t="e">
        <f>SUM(RomashkaF:eCommF!AQ123)</f>
        <v>#REF!</v>
      </c>
      <c r="AR123" s="104" t="e">
        <f>SUM(RomashkaF:eCommF!AR123)</f>
        <v>#REF!</v>
      </c>
    </row>
    <row r="124" spans="1:44" s="95" customFormat="1" ht="10.199999999999999" x14ac:dyDescent="0.2">
      <c r="A124" s="23">
        <f>ROW()</f>
        <v>124</v>
      </c>
      <c r="B124" s="138"/>
      <c r="E124" s="100">
        <v>2</v>
      </c>
      <c r="F124" s="63" t="s">
        <v>81</v>
      </c>
      <c r="G124" s="99" t="s">
        <v>84</v>
      </c>
      <c r="M124" s="103"/>
      <c r="Q124" s="102"/>
      <c r="R124" s="101" t="e">
        <f ca="1">SUM($T124:INDIRECT(ADDRESS($A124,SUMIFS($1:$1,$5:$5,MAX($5:$5)))))</f>
        <v>#REF!</v>
      </c>
      <c r="U124" s="104" t="e">
        <f>SUM(RomashkaF:eCommF!U124)</f>
        <v>#REF!</v>
      </c>
      <c r="V124" s="104" t="e">
        <f>SUM(RomashkaF:eCommF!V124)</f>
        <v>#REF!</v>
      </c>
      <c r="W124" s="104" t="e">
        <f>SUM(RomashkaF:eCommF!W124)</f>
        <v>#REF!</v>
      </c>
      <c r="X124" s="104" t="e">
        <f>SUM(RomashkaF:eCommF!X124)</f>
        <v>#REF!</v>
      </c>
      <c r="Y124" s="104" t="e">
        <f>SUM(RomashkaF:eCommF!Y124)</f>
        <v>#REF!</v>
      </c>
      <c r="Z124" s="104" t="e">
        <f>SUM(RomashkaF:eCommF!Z124)</f>
        <v>#REF!</v>
      </c>
      <c r="AA124" s="104" t="e">
        <f>SUM(RomashkaF:eCommF!AA124)</f>
        <v>#REF!</v>
      </c>
      <c r="AB124" s="104" t="e">
        <f>SUM(RomashkaF:eCommF!AB124)</f>
        <v>#REF!</v>
      </c>
      <c r="AC124" s="104" t="e">
        <f>SUM(RomashkaF:eCommF!AC124)</f>
        <v>#REF!</v>
      </c>
      <c r="AD124" s="104" t="e">
        <f>SUM(RomashkaF:eCommF!AD124)</f>
        <v>#REF!</v>
      </c>
      <c r="AE124" s="104" t="e">
        <f>SUM(RomashkaF:eCommF!AE124)</f>
        <v>#REF!</v>
      </c>
      <c r="AF124" s="104" t="e">
        <f>SUM(RomashkaF:eCommF!AF124)</f>
        <v>#REF!</v>
      </c>
      <c r="AG124" s="104" t="e">
        <f>SUM(RomashkaF:eCommF!AG124)</f>
        <v>#REF!</v>
      </c>
      <c r="AH124" s="104" t="e">
        <f>SUM(RomashkaF:eCommF!AH124)</f>
        <v>#REF!</v>
      </c>
      <c r="AI124" s="104" t="e">
        <f>SUM(RomashkaF:eCommF!AI124)</f>
        <v>#REF!</v>
      </c>
      <c r="AJ124" s="104" t="e">
        <f>SUM(RomashkaF:eCommF!AJ124)</f>
        <v>#REF!</v>
      </c>
      <c r="AK124" s="104" t="e">
        <f>SUM(RomashkaF:eCommF!AK124)</f>
        <v>#REF!</v>
      </c>
      <c r="AL124" s="104" t="e">
        <f>SUM(RomashkaF:eCommF!AL124)</f>
        <v>#REF!</v>
      </c>
      <c r="AM124" s="104" t="e">
        <f>SUM(RomashkaF:eCommF!AM124)</f>
        <v>#REF!</v>
      </c>
      <c r="AN124" s="104" t="e">
        <f>SUM(RomashkaF:eCommF!AN124)</f>
        <v>#REF!</v>
      </c>
      <c r="AO124" s="104" t="e">
        <f>SUM(RomashkaF:eCommF!AO124)</f>
        <v>#REF!</v>
      </c>
      <c r="AP124" s="104" t="e">
        <f>SUM(RomashkaF:eCommF!AP124)</f>
        <v>#REF!</v>
      </c>
      <c r="AQ124" s="104" t="e">
        <f>SUM(RomashkaF:eCommF!AQ124)</f>
        <v>#REF!</v>
      </c>
      <c r="AR124" s="104" t="e">
        <f>SUM(RomashkaF:eCommF!AR124)</f>
        <v>#REF!</v>
      </c>
    </row>
    <row r="125" spans="1:44" s="95" customFormat="1" ht="10.199999999999999" x14ac:dyDescent="0.2">
      <c r="A125" s="23">
        <f>ROW()</f>
        <v>125</v>
      </c>
      <c r="B125" s="138"/>
      <c r="E125" s="100">
        <v>3</v>
      </c>
      <c r="F125" s="63" t="s">
        <v>81</v>
      </c>
      <c r="G125" s="99" t="s">
        <v>85</v>
      </c>
      <c r="M125" s="103"/>
      <c r="Q125" s="102"/>
      <c r="R125" s="101" t="e">
        <f ca="1">SUM($T125:INDIRECT(ADDRESS($A125,SUMIFS($1:$1,$5:$5,MAX($5:$5)))))</f>
        <v>#REF!</v>
      </c>
      <c r="U125" s="104" t="e">
        <f>SUM(RomashkaF:eCommF!U125)</f>
        <v>#REF!</v>
      </c>
      <c r="V125" s="104" t="e">
        <f>SUM(RomashkaF:eCommF!V125)</f>
        <v>#REF!</v>
      </c>
      <c r="W125" s="104" t="e">
        <f>SUM(RomashkaF:eCommF!W125)</f>
        <v>#REF!</v>
      </c>
      <c r="X125" s="104" t="e">
        <f>SUM(RomashkaF:eCommF!X125)</f>
        <v>#REF!</v>
      </c>
      <c r="Y125" s="104" t="e">
        <f>SUM(RomashkaF:eCommF!Y125)</f>
        <v>#REF!</v>
      </c>
      <c r="Z125" s="104" t="e">
        <f>SUM(RomashkaF:eCommF!Z125)</f>
        <v>#REF!</v>
      </c>
      <c r="AA125" s="104" t="e">
        <f>SUM(RomashkaF:eCommF!AA125)</f>
        <v>#REF!</v>
      </c>
      <c r="AB125" s="104" t="e">
        <f>SUM(RomashkaF:eCommF!AB125)</f>
        <v>#REF!</v>
      </c>
      <c r="AC125" s="104" t="e">
        <f>SUM(RomashkaF:eCommF!AC125)</f>
        <v>#REF!</v>
      </c>
      <c r="AD125" s="104" t="e">
        <f>SUM(RomashkaF:eCommF!AD125)</f>
        <v>#REF!</v>
      </c>
      <c r="AE125" s="104" t="e">
        <f>SUM(RomashkaF:eCommF!AE125)</f>
        <v>#REF!</v>
      </c>
      <c r="AF125" s="104" t="e">
        <f>SUM(RomashkaF:eCommF!AF125)</f>
        <v>#REF!</v>
      </c>
      <c r="AG125" s="104" t="e">
        <f>SUM(RomashkaF:eCommF!AG125)</f>
        <v>#REF!</v>
      </c>
      <c r="AH125" s="104" t="e">
        <f>SUM(RomashkaF:eCommF!AH125)</f>
        <v>#REF!</v>
      </c>
      <c r="AI125" s="104" t="e">
        <f>SUM(RomashkaF:eCommF!AI125)</f>
        <v>#REF!</v>
      </c>
      <c r="AJ125" s="104" t="e">
        <f>SUM(RomashkaF:eCommF!AJ125)</f>
        <v>#REF!</v>
      </c>
      <c r="AK125" s="104" t="e">
        <f>SUM(RomashkaF:eCommF!AK125)</f>
        <v>#REF!</v>
      </c>
      <c r="AL125" s="104" t="e">
        <f>SUM(RomashkaF:eCommF!AL125)</f>
        <v>#REF!</v>
      </c>
      <c r="AM125" s="104" t="e">
        <f>SUM(RomashkaF:eCommF!AM125)</f>
        <v>#REF!</v>
      </c>
      <c r="AN125" s="104" t="e">
        <f>SUM(RomashkaF:eCommF!AN125)</f>
        <v>#REF!</v>
      </c>
      <c r="AO125" s="104" t="e">
        <f>SUM(RomashkaF:eCommF!AO125)</f>
        <v>#REF!</v>
      </c>
      <c r="AP125" s="104" t="e">
        <f>SUM(RomashkaF:eCommF!AP125)</f>
        <v>#REF!</v>
      </c>
      <c r="AQ125" s="104" t="e">
        <f>SUM(RomashkaF:eCommF!AQ125)</f>
        <v>#REF!</v>
      </c>
      <c r="AR125" s="104" t="e">
        <f>SUM(RomashkaF:eCommF!AR125)</f>
        <v>#REF!</v>
      </c>
    </row>
    <row r="126" spans="1:44" s="95" customFormat="1" ht="10.199999999999999" x14ac:dyDescent="0.2">
      <c r="A126" s="23">
        <f>ROW()</f>
        <v>126</v>
      </c>
      <c r="B126" s="138"/>
      <c r="E126" s="100">
        <v>4</v>
      </c>
      <c r="F126" s="63" t="s">
        <v>81</v>
      </c>
      <c r="G126" s="99" t="s">
        <v>86</v>
      </c>
      <c r="M126" s="103"/>
      <c r="Q126" s="102"/>
      <c r="R126" s="101" t="e">
        <f ca="1">SUM($T126:INDIRECT(ADDRESS($A126,SUMIFS($1:$1,$5:$5,MAX($5:$5)))))</f>
        <v>#REF!</v>
      </c>
      <c r="U126" s="104" t="e">
        <f>SUM(RomashkaF:eCommF!U126)</f>
        <v>#REF!</v>
      </c>
      <c r="V126" s="104" t="e">
        <f>SUM(RomashkaF:eCommF!V126)</f>
        <v>#REF!</v>
      </c>
      <c r="W126" s="104" t="e">
        <f>SUM(RomashkaF:eCommF!W126)</f>
        <v>#REF!</v>
      </c>
      <c r="X126" s="104" t="e">
        <f>SUM(RomashkaF:eCommF!X126)</f>
        <v>#REF!</v>
      </c>
      <c r="Y126" s="104" t="e">
        <f>SUM(RomashkaF:eCommF!Y126)</f>
        <v>#REF!</v>
      </c>
      <c r="Z126" s="104" t="e">
        <f>SUM(RomashkaF:eCommF!Z126)</f>
        <v>#REF!</v>
      </c>
      <c r="AA126" s="104" t="e">
        <f>SUM(RomashkaF:eCommF!AA126)</f>
        <v>#REF!</v>
      </c>
      <c r="AB126" s="104" t="e">
        <f>SUM(RomashkaF:eCommF!AB126)</f>
        <v>#REF!</v>
      </c>
      <c r="AC126" s="104" t="e">
        <f>SUM(RomashkaF:eCommF!AC126)</f>
        <v>#REF!</v>
      </c>
      <c r="AD126" s="104" t="e">
        <f>SUM(RomashkaF:eCommF!AD126)</f>
        <v>#REF!</v>
      </c>
      <c r="AE126" s="104" t="e">
        <f>SUM(RomashkaF:eCommF!AE126)</f>
        <v>#REF!</v>
      </c>
      <c r="AF126" s="104" t="e">
        <f>SUM(RomashkaF:eCommF!AF126)</f>
        <v>#REF!</v>
      </c>
      <c r="AG126" s="104" t="e">
        <f>SUM(RomashkaF:eCommF!AG126)</f>
        <v>#REF!</v>
      </c>
      <c r="AH126" s="104" t="e">
        <f>SUM(RomashkaF:eCommF!AH126)</f>
        <v>#REF!</v>
      </c>
      <c r="AI126" s="104" t="e">
        <f>SUM(RomashkaF:eCommF!AI126)</f>
        <v>#REF!</v>
      </c>
      <c r="AJ126" s="104" t="e">
        <f>SUM(RomashkaF:eCommF!AJ126)</f>
        <v>#REF!</v>
      </c>
      <c r="AK126" s="104" t="e">
        <f>SUM(RomashkaF:eCommF!AK126)</f>
        <v>#REF!</v>
      </c>
      <c r="AL126" s="104" t="e">
        <f>SUM(RomashkaF:eCommF!AL126)</f>
        <v>#REF!</v>
      </c>
      <c r="AM126" s="104" t="e">
        <f>SUM(RomashkaF:eCommF!AM126)</f>
        <v>#REF!</v>
      </c>
      <c r="AN126" s="104" t="e">
        <f>SUM(RomashkaF:eCommF!AN126)</f>
        <v>#REF!</v>
      </c>
      <c r="AO126" s="104" t="e">
        <f>SUM(RomashkaF:eCommF!AO126)</f>
        <v>#REF!</v>
      </c>
      <c r="AP126" s="104" t="e">
        <f>SUM(RomashkaF:eCommF!AP126)</f>
        <v>#REF!</v>
      </c>
      <c r="AQ126" s="104" t="e">
        <f>SUM(RomashkaF:eCommF!AQ126)</f>
        <v>#REF!</v>
      </c>
      <c r="AR126" s="104" t="e">
        <f>SUM(RomashkaF:eCommF!AR126)</f>
        <v>#REF!</v>
      </c>
    </row>
    <row r="127" spans="1:44" s="95" customFormat="1" ht="10.199999999999999" x14ac:dyDescent="0.2">
      <c r="A127" s="23">
        <f>ROW()</f>
        <v>127</v>
      </c>
      <c r="B127" s="138"/>
      <c r="E127" s="100">
        <v>5</v>
      </c>
      <c r="F127" s="63" t="s">
        <v>81</v>
      </c>
      <c r="G127" s="99" t="s">
        <v>87</v>
      </c>
      <c r="M127" s="103"/>
      <c r="Q127" s="102"/>
      <c r="R127" s="101" t="e">
        <f ca="1">SUM($T127:INDIRECT(ADDRESS($A127,SUMIFS($1:$1,$5:$5,MAX($5:$5)))))</f>
        <v>#REF!</v>
      </c>
      <c r="U127" s="104" t="e">
        <f>SUM(RomashkaF:eCommF!U127)</f>
        <v>#REF!</v>
      </c>
      <c r="V127" s="104" t="e">
        <f>SUM(RomashkaF:eCommF!V127)</f>
        <v>#REF!</v>
      </c>
      <c r="W127" s="104" t="e">
        <f>SUM(RomashkaF:eCommF!W127)</f>
        <v>#REF!</v>
      </c>
      <c r="X127" s="104" t="e">
        <f>SUM(RomashkaF:eCommF!X127)</f>
        <v>#REF!</v>
      </c>
      <c r="Y127" s="104" t="e">
        <f>SUM(RomashkaF:eCommF!Y127)</f>
        <v>#REF!</v>
      </c>
      <c r="Z127" s="104" t="e">
        <f>SUM(RomashkaF:eCommF!Z127)</f>
        <v>#REF!</v>
      </c>
      <c r="AA127" s="104" t="e">
        <f>SUM(RomashkaF:eCommF!AA127)</f>
        <v>#REF!</v>
      </c>
      <c r="AB127" s="104" t="e">
        <f>SUM(RomashkaF:eCommF!AB127)</f>
        <v>#REF!</v>
      </c>
      <c r="AC127" s="104" t="e">
        <f>SUM(RomashkaF:eCommF!AC127)</f>
        <v>#REF!</v>
      </c>
      <c r="AD127" s="104" t="e">
        <f>SUM(RomashkaF:eCommF!AD127)</f>
        <v>#REF!</v>
      </c>
      <c r="AE127" s="104" t="e">
        <f>SUM(RomashkaF:eCommF!AE127)</f>
        <v>#REF!</v>
      </c>
      <c r="AF127" s="104" t="e">
        <f>SUM(RomashkaF:eCommF!AF127)</f>
        <v>#REF!</v>
      </c>
      <c r="AG127" s="104" t="e">
        <f>SUM(RomashkaF:eCommF!AG127)</f>
        <v>#REF!</v>
      </c>
      <c r="AH127" s="104" t="e">
        <f>SUM(RomashkaF:eCommF!AH127)</f>
        <v>#REF!</v>
      </c>
      <c r="AI127" s="104" t="e">
        <f>SUM(RomashkaF:eCommF!AI127)</f>
        <v>#REF!</v>
      </c>
      <c r="AJ127" s="104" t="e">
        <f>SUM(RomashkaF:eCommF!AJ127)</f>
        <v>#REF!</v>
      </c>
      <c r="AK127" s="104" t="e">
        <f>SUM(RomashkaF:eCommF!AK127)</f>
        <v>#REF!</v>
      </c>
      <c r="AL127" s="104" t="e">
        <f>SUM(RomashkaF:eCommF!AL127)</f>
        <v>#REF!</v>
      </c>
      <c r="AM127" s="104" t="e">
        <f>SUM(RomashkaF:eCommF!AM127)</f>
        <v>#REF!</v>
      </c>
      <c r="AN127" s="104" t="e">
        <f>SUM(RomashkaF:eCommF!AN127)</f>
        <v>#REF!</v>
      </c>
      <c r="AO127" s="104" t="e">
        <f>SUM(RomashkaF:eCommF!AO127)</f>
        <v>#REF!</v>
      </c>
      <c r="AP127" s="104" t="e">
        <f>SUM(RomashkaF:eCommF!AP127)</f>
        <v>#REF!</v>
      </c>
      <c r="AQ127" s="104" t="e">
        <f>SUM(RomashkaF:eCommF!AQ127)</f>
        <v>#REF!</v>
      </c>
      <c r="AR127" s="104" t="e">
        <f>SUM(RomashkaF:eCommF!AR127)</f>
        <v>#REF!</v>
      </c>
    </row>
    <row r="128" spans="1:44" s="95" customFormat="1" ht="10.199999999999999" x14ac:dyDescent="0.2">
      <c r="A128" s="23">
        <f>ROW()</f>
        <v>128</v>
      </c>
      <c r="B128" s="138"/>
      <c r="E128" s="100">
        <v>6</v>
      </c>
      <c r="F128" s="63" t="s">
        <v>81</v>
      </c>
      <c r="G128" s="99" t="s">
        <v>88</v>
      </c>
      <c r="M128" s="103"/>
      <c r="Q128" s="102"/>
      <c r="R128" s="101" t="e">
        <f ca="1">SUM($T128:INDIRECT(ADDRESS($A128,SUMIFS($1:$1,$5:$5,MAX($5:$5)))))</f>
        <v>#REF!</v>
      </c>
      <c r="U128" s="104" t="e">
        <f>SUM(RomashkaF:eCommF!U128)</f>
        <v>#REF!</v>
      </c>
      <c r="V128" s="104" t="e">
        <f>SUM(RomashkaF:eCommF!V128)</f>
        <v>#REF!</v>
      </c>
      <c r="W128" s="104" t="e">
        <f>SUM(RomashkaF:eCommF!W128)</f>
        <v>#REF!</v>
      </c>
      <c r="X128" s="104" t="e">
        <f>SUM(RomashkaF:eCommF!X128)</f>
        <v>#REF!</v>
      </c>
      <c r="Y128" s="104" t="e">
        <f>SUM(RomashkaF:eCommF!Y128)</f>
        <v>#REF!</v>
      </c>
      <c r="Z128" s="104" t="e">
        <f>SUM(RomashkaF:eCommF!Z128)</f>
        <v>#REF!</v>
      </c>
      <c r="AA128" s="104" t="e">
        <f>SUM(RomashkaF:eCommF!AA128)</f>
        <v>#REF!</v>
      </c>
      <c r="AB128" s="104" t="e">
        <f>SUM(RomashkaF:eCommF!AB128)</f>
        <v>#REF!</v>
      </c>
      <c r="AC128" s="104" t="e">
        <f>SUM(RomashkaF:eCommF!AC128)</f>
        <v>#REF!</v>
      </c>
      <c r="AD128" s="104" t="e">
        <f>SUM(RomashkaF:eCommF!AD128)</f>
        <v>#REF!</v>
      </c>
      <c r="AE128" s="104" t="e">
        <f>SUM(RomashkaF:eCommF!AE128)</f>
        <v>#REF!</v>
      </c>
      <c r="AF128" s="104" t="e">
        <f>SUM(RomashkaF:eCommF!AF128)</f>
        <v>#REF!</v>
      </c>
      <c r="AG128" s="104" t="e">
        <f>SUM(RomashkaF:eCommF!AG128)</f>
        <v>#REF!</v>
      </c>
      <c r="AH128" s="104" t="e">
        <f>SUM(RomashkaF:eCommF!AH128)</f>
        <v>#REF!</v>
      </c>
      <c r="AI128" s="104" t="e">
        <f>SUM(RomashkaF:eCommF!AI128)</f>
        <v>#REF!</v>
      </c>
      <c r="AJ128" s="104" t="e">
        <f>SUM(RomashkaF:eCommF!AJ128)</f>
        <v>#REF!</v>
      </c>
      <c r="AK128" s="104" t="e">
        <f>SUM(RomashkaF:eCommF!AK128)</f>
        <v>#REF!</v>
      </c>
      <c r="AL128" s="104" t="e">
        <f>SUM(RomashkaF:eCommF!AL128)</f>
        <v>#REF!</v>
      </c>
      <c r="AM128" s="104" t="e">
        <f>SUM(RomashkaF:eCommF!AM128)</f>
        <v>#REF!</v>
      </c>
      <c r="AN128" s="104" t="e">
        <f>SUM(RomashkaF:eCommF!AN128)</f>
        <v>#REF!</v>
      </c>
      <c r="AO128" s="104" t="e">
        <f>SUM(RomashkaF:eCommF!AO128)</f>
        <v>#REF!</v>
      </c>
      <c r="AP128" s="104" t="e">
        <f>SUM(RomashkaF:eCommF!AP128)</f>
        <v>#REF!</v>
      </c>
      <c r="AQ128" s="104" t="e">
        <f>SUM(RomashkaF:eCommF!AQ128)</f>
        <v>#REF!</v>
      </c>
      <c r="AR128" s="104" t="e">
        <f>SUM(RomashkaF:eCommF!AR128)</f>
        <v>#REF!</v>
      </c>
    </row>
    <row r="129" spans="1:44" s="95" customFormat="1" ht="10.199999999999999" x14ac:dyDescent="0.2">
      <c r="A129" s="23">
        <f>ROW()</f>
        <v>129</v>
      </c>
      <c r="B129" s="138"/>
      <c r="E129" s="100">
        <v>7</v>
      </c>
      <c r="F129" s="63" t="s">
        <v>81</v>
      </c>
      <c r="G129" s="99" t="s">
        <v>89</v>
      </c>
      <c r="M129" s="103"/>
      <c r="Q129" s="102"/>
      <c r="R129" s="101" t="e">
        <f ca="1">SUM($T129:INDIRECT(ADDRESS($A129,SUMIFS($1:$1,$5:$5,MAX($5:$5)))))</f>
        <v>#REF!</v>
      </c>
      <c r="U129" s="104" t="e">
        <f>SUM(RomashkaF:eCommF!U129)</f>
        <v>#REF!</v>
      </c>
      <c r="V129" s="104" t="e">
        <f>SUM(RomashkaF:eCommF!V129)</f>
        <v>#REF!</v>
      </c>
      <c r="W129" s="104" t="e">
        <f>SUM(RomashkaF:eCommF!W129)</f>
        <v>#REF!</v>
      </c>
      <c r="X129" s="104" t="e">
        <f>SUM(RomashkaF:eCommF!X129)</f>
        <v>#REF!</v>
      </c>
      <c r="Y129" s="104" t="e">
        <f>SUM(RomashkaF:eCommF!Y129)</f>
        <v>#REF!</v>
      </c>
      <c r="Z129" s="104" t="e">
        <f>SUM(RomashkaF:eCommF!Z129)</f>
        <v>#REF!</v>
      </c>
      <c r="AA129" s="104" t="e">
        <f>SUM(RomashkaF:eCommF!AA129)</f>
        <v>#REF!</v>
      </c>
      <c r="AB129" s="104" t="e">
        <f>SUM(RomashkaF:eCommF!AB129)</f>
        <v>#REF!</v>
      </c>
      <c r="AC129" s="104" t="e">
        <f>SUM(RomashkaF:eCommF!AC129)</f>
        <v>#REF!</v>
      </c>
      <c r="AD129" s="104" t="e">
        <f>SUM(RomashkaF:eCommF!AD129)</f>
        <v>#REF!</v>
      </c>
      <c r="AE129" s="104" t="e">
        <f>SUM(RomashkaF:eCommF!AE129)</f>
        <v>#REF!</v>
      </c>
      <c r="AF129" s="104" t="e">
        <f>SUM(RomashkaF:eCommF!AF129)</f>
        <v>#REF!</v>
      </c>
      <c r="AG129" s="104" t="e">
        <f>SUM(RomashkaF:eCommF!AG129)</f>
        <v>#REF!</v>
      </c>
      <c r="AH129" s="104" t="e">
        <f>SUM(RomashkaF:eCommF!AH129)</f>
        <v>#REF!</v>
      </c>
      <c r="AI129" s="104" t="e">
        <f>SUM(RomashkaF:eCommF!AI129)</f>
        <v>#REF!</v>
      </c>
      <c r="AJ129" s="104" t="e">
        <f>SUM(RomashkaF:eCommF!AJ129)</f>
        <v>#REF!</v>
      </c>
      <c r="AK129" s="104" t="e">
        <f>SUM(RomashkaF:eCommF!AK129)</f>
        <v>#REF!</v>
      </c>
      <c r="AL129" s="104" t="e">
        <f>SUM(RomashkaF:eCommF!AL129)</f>
        <v>#REF!</v>
      </c>
      <c r="AM129" s="104" t="e">
        <f>SUM(RomashkaF:eCommF!AM129)</f>
        <v>#REF!</v>
      </c>
      <c r="AN129" s="104" t="e">
        <f>SUM(RomashkaF:eCommF!AN129)</f>
        <v>#REF!</v>
      </c>
      <c r="AO129" s="104" t="e">
        <f>SUM(RomashkaF:eCommF!AO129)</f>
        <v>#REF!</v>
      </c>
      <c r="AP129" s="104" t="e">
        <f>SUM(RomashkaF:eCommF!AP129)</f>
        <v>#REF!</v>
      </c>
      <c r="AQ129" s="104" t="e">
        <f>SUM(RomashkaF:eCommF!AQ129)</f>
        <v>#REF!</v>
      </c>
      <c r="AR129" s="104" t="e">
        <f>SUM(RomashkaF:eCommF!AR129)</f>
        <v>#REF!</v>
      </c>
    </row>
    <row r="130" spans="1:44" s="95" customFormat="1" ht="10.199999999999999" x14ac:dyDescent="0.2">
      <c r="A130" s="23">
        <f>ROW()</f>
        <v>130</v>
      </c>
      <c r="B130" s="138"/>
      <c r="E130" s="100">
        <v>8</v>
      </c>
      <c r="F130" s="63" t="s">
        <v>81</v>
      </c>
      <c r="G130" s="99" t="s">
        <v>90</v>
      </c>
      <c r="M130" s="103"/>
      <c r="Q130" s="102"/>
      <c r="R130" s="101" t="e">
        <f ca="1">SUM($T130:INDIRECT(ADDRESS($A130,SUMIFS($1:$1,$5:$5,MAX($5:$5)))))</f>
        <v>#REF!</v>
      </c>
      <c r="U130" s="104" t="e">
        <f>SUM(RomashkaF:eCommF!U130)</f>
        <v>#REF!</v>
      </c>
      <c r="V130" s="104" t="e">
        <f>SUM(RomashkaF:eCommF!V130)</f>
        <v>#REF!</v>
      </c>
      <c r="W130" s="104" t="e">
        <f>SUM(RomashkaF:eCommF!W130)</f>
        <v>#REF!</v>
      </c>
      <c r="X130" s="104" t="e">
        <f>SUM(RomashkaF:eCommF!X130)</f>
        <v>#REF!</v>
      </c>
      <c r="Y130" s="104" t="e">
        <f>SUM(RomashkaF:eCommF!Y130)</f>
        <v>#REF!</v>
      </c>
      <c r="Z130" s="104" t="e">
        <f>SUM(RomashkaF:eCommF!Z130)</f>
        <v>#REF!</v>
      </c>
      <c r="AA130" s="104" t="e">
        <f>SUM(RomashkaF:eCommF!AA130)</f>
        <v>#REF!</v>
      </c>
      <c r="AB130" s="104" t="e">
        <f>SUM(RomashkaF:eCommF!AB130)</f>
        <v>#REF!</v>
      </c>
      <c r="AC130" s="104" t="e">
        <f>SUM(RomashkaF:eCommF!AC130)</f>
        <v>#REF!</v>
      </c>
      <c r="AD130" s="104" t="e">
        <f>SUM(RomashkaF:eCommF!AD130)</f>
        <v>#REF!</v>
      </c>
      <c r="AE130" s="104" t="e">
        <f>SUM(RomashkaF:eCommF!AE130)</f>
        <v>#REF!</v>
      </c>
      <c r="AF130" s="104" t="e">
        <f>SUM(RomashkaF:eCommF!AF130)</f>
        <v>#REF!</v>
      </c>
      <c r="AG130" s="104" t="e">
        <f>SUM(RomashkaF:eCommF!AG130)</f>
        <v>#REF!</v>
      </c>
      <c r="AH130" s="104" t="e">
        <f>SUM(RomashkaF:eCommF!AH130)</f>
        <v>#REF!</v>
      </c>
      <c r="AI130" s="104" t="e">
        <f>SUM(RomashkaF:eCommF!AI130)</f>
        <v>#REF!</v>
      </c>
      <c r="AJ130" s="104" t="e">
        <f>SUM(RomashkaF:eCommF!AJ130)</f>
        <v>#REF!</v>
      </c>
      <c r="AK130" s="104" t="e">
        <f>SUM(RomashkaF:eCommF!AK130)</f>
        <v>#REF!</v>
      </c>
      <c r="AL130" s="104" t="e">
        <f>SUM(RomashkaF:eCommF!AL130)</f>
        <v>#REF!</v>
      </c>
      <c r="AM130" s="104" t="e">
        <f>SUM(RomashkaF:eCommF!AM130)</f>
        <v>#REF!</v>
      </c>
      <c r="AN130" s="104" t="e">
        <f>SUM(RomashkaF:eCommF!AN130)</f>
        <v>#REF!</v>
      </c>
      <c r="AO130" s="104" t="e">
        <f>SUM(RomashkaF:eCommF!AO130)</f>
        <v>#REF!</v>
      </c>
      <c r="AP130" s="104" t="e">
        <f>SUM(RomashkaF:eCommF!AP130)</f>
        <v>#REF!</v>
      </c>
      <c r="AQ130" s="104" t="e">
        <f>SUM(RomashkaF:eCommF!AQ130)</f>
        <v>#REF!</v>
      </c>
      <c r="AR130" s="104" t="e">
        <f>SUM(RomashkaF:eCommF!AR130)</f>
        <v>#REF!</v>
      </c>
    </row>
    <row r="131" spans="1:44" s="17" customFormat="1" ht="10.199999999999999" x14ac:dyDescent="0.2">
      <c r="A131" s="23">
        <f>ROW()</f>
        <v>131</v>
      </c>
      <c r="B131" s="137"/>
      <c r="E131" s="16" t="s">
        <v>6</v>
      </c>
      <c r="M131" s="58"/>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M132" s="59"/>
      <c r="Q132" s="39"/>
      <c r="R132" s="3" t="e">
        <f ca="1">SUM($T132:INDIRECT(ADDRESS($A132,SUMIFS($1:$1,$5:$5,MAX($5:$5)))))</f>
        <v>#REF!</v>
      </c>
      <c r="U132" s="3" t="e">
        <f>SUM(RomashkaF:eCommF!U132)</f>
        <v>#REF!</v>
      </c>
      <c r="V132" s="3" t="e">
        <f>SUM(RomashkaF:eCommF!V132)</f>
        <v>#REF!</v>
      </c>
      <c r="W132" s="3" t="e">
        <f>SUM(RomashkaF:eCommF!W132)</f>
        <v>#REF!</v>
      </c>
      <c r="X132" s="3" t="e">
        <f>SUM(RomashkaF:eCommF!X132)</f>
        <v>#REF!</v>
      </c>
      <c r="Y132" s="3" t="e">
        <f>SUM(RomashkaF:eCommF!Y132)</f>
        <v>#REF!</v>
      </c>
      <c r="Z132" s="3" t="e">
        <f>SUM(RomashkaF:eCommF!Z132)</f>
        <v>#REF!</v>
      </c>
      <c r="AA132" s="3" t="e">
        <f>SUM(RomashkaF:eCommF!AA132)</f>
        <v>#REF!</v>
      </c>
      <c r="AB132" s="3" t="e">
        <f>SUM(RomashkaF:eCommF!AB132)</f>
        <v>#REF!</v>
      </c>
      <c r="AC132" s="3" t="e">
        <f>SUM(RomashkaF:eCommF!AC132)</f>
        <v>#REF!</v>
      </c>
      <c r="AD132" s="3" t="e">
        <f>SUM(RomashkaF:eCommF!AD132)</f>
        <v>#REF!</v>
      </c>
      <c r="AE132" s="3" t="e">
        <f>SUM(RomashkaF:eCommF!AE132)</f>
        <v>#REF!</v>
      </c>
      <c r="AF132" s="3" t="e">
        <f>SUM(RomashkaF:eCommF!AF132)</f>
        <v>#REF!</v>
      </c>
      <c r="AG132" s="3" t="e">
        <f>SUM(RomashkaF:eCommF!AG132)</f>
        <v>#REF!</v>
      </c>
      <c r="AH132" s="3" t="e">
        <f>SUM(RomashkaF:eCommF!AH132)</f>
        <v>#REF!</v>
      </c>
      <c r="AI132" s="3" t="e">
        <f>SUM(RomashkaF:eCommF!AI132)</f>
        <v>#REF!</v>
      </c>
      <c r="AJ132" s="3" t="e">
        <f>SUM(RomashkaF:eCommF!AJ132)</f>
        <v>#REF!</v>
      </c>
      <c r="AK132" s="3" t="e">
        <f>SUM(RomashkaF:eCommF!AK132)</f>
        <v>#REF!</v>
      </c>
      <c r="AL132" s="3" t="e">
        <f>SUM(RomashkaF:eCommF!AL132)</f>
        <v>#REF!</v>
      </c>
      <c r="AM132" s="3" t="e">
        <f>SUM(RomashkaF:eCommF!AM132)</f>
        <v>#REF!</v>
      </c>
      <c r="AN132" s="3" t="e">
        <f>SUM(RomashkaF:eCommF!AN132)</f>
        <v>#REF!</v>
      </c>
      <c r="AO132" s="3" t="e">
        <f>SUM(RomashkaF:eCommF!AO132)</f>
        <v>#REF!</v>
      </c>
      <c r="AP132" s="3" t="e">
        <f>SUM(RomashkaF:eCommF!AP132)</f>
        <v>#REF!</v>
      </c>
      <c r="AQ132" s="3" t="e">
        <f>SUM(RomashkaF:eCommF!AQ132)</f>
        <v>#REF!</v>
      </c>
      <c r="AR132" s="3" t="e">
        <f>SUM(RomashkaF:eCommF!AR132)</f>
        <v>#REF!</v>
      </c>
    </row>
    <row r="133" spans="1:44" s="95" customFormat="1" ht="10.199999999999999" x14ac:dyDescent="0.2">
      <c r="A133" s="23">
        <f>ROW()</f>
        <v>133</v>
      </c>
      <c r="B133" s="138"/>
      <c r="E133" s="100">
        <v>1</v>
      </c>
      <c r="F133" s="63" t="s">
        <v>107</v>
      </c>
      <c r="G133" s="99" t="s">
        <v>83</v>
      </c>
      <c r="M133" s="103"/>
      <c r="Q133" s="102"/>
      <c r="R133" s="101" t="e">
        <f ca="1">SUM($T133:INDIRECT(ADDRESS($A133,SUMIFS($1:$1,$5:$5,MAX($5:$5)))))</f>
        <v>#REF!</v>
      </c>
      <c r="U133" s="104" t="e">
        <f>SUM(RomashkaF:eCommF!U133)</f>
        <v>#REF!</v>
      </c>
      <c r="V133" s="104" t="e">
        <f>SUM(RomashkaF:eCommF!V133)</f>
        <v>#REF!</v>
      </c>
      <c r="W133" s="104" t="e">
        <f>SUM(RomashkaF:eCommF!W133)</f>
        <v>#REF!</v>
      </c>
      <c r="X133" s="104" t="e">
        <f>SUM(RomashkaF:eCommF!X133)</f>
        <v>#REF!</v>
      </c>
      <c r="Y133" s="104" t="e">
        <f>SUM(RomashkaF:eCommF!Y133)</f>
        <v>#REF!</v>
      </c>
      <c r="Z133" s="104" t="e">
        <f>SUM(RomashkaF:eCommF!Z133)</f>
        <v>#REF!</v>
      </c>
      <c r="AA133" s="104" t="e">
        <f>SUM(RomashkaF:eCommF!AA133)</f>
        <v>#REF!</v>
      </c>
      <c r="AB133" s="104" t="e">
        <f>SUM(RomashkaF:eCommF!AB133)</f>
        <v>#REF!</v>
      </c>
      <c r="AC133" s="104" t="e">
        <f>SUM(RomashkaF:eCommF!AC133)</f>
        <v>#REF!</v>
      </c>
      <c r="AD133" s="104" t="e">
        <f>SUM(RomashkaF:eCommF!AD133)</f>
        <v>#REF!</v>
      </c>
      <c r="AE133" s="104" t="e">
        <f>SUM(RomashkaF:eCommF!AE133)</f>
        <v>#REF!</v>
      </c>
      <c r="AF133" s="104" t="e">
        <f>SUM(RomashkaF:eCommF!AF133)</f>
        <v>#REF!</v>
      </c>
      <c r="AG133" s="104" t="e">
        <f>SUM(RomashkaF:eCommF!AG133)</f>
        <v>#REF!</v>
      </c>
      <c r="AH133" s="104" t="e">
        <f>SUM(RomashkaF:eCommF!AH133)</f>
        <v>#REF!</v>
      </c>
      <c r="AI133" s="104" t="e">
        <f>SUM(RomashkaF:eCommF!AI133)</f>
        <v>#REF!</v>
      </c>
      <c r="AJ133" s="104" t="e">
        <f>SUM(RomashkaF:eCommF!AJ133)</f>
        <v>#REF!</v>
      </c>
      <c r="AK133" s="104" t="e">
        <f>SUM(RomashkaF:eCommF!AK133)</f>
        <v>#REF!</v>
      </c>
      <c r="AL133" s="104" t="e">
        <f>SUM(RomashkaF:eCommF!AL133)</f>
        <v>#REF!</v>
      </c>
      <c r="AM133" s="104" t="e">
        <f>SUM(RomashkaF:eCommF!AM133)</f>
        <v>#REF!</v>
      </c>
      <c r="AN133" s="104" t="e">
        <f>SUM(RomashkaF:eCommF!AN133)</f>
        <v>#REF!</v>
      </c>
      <c r="AO133" s="104" t="e">
        <f>SUM(RomashkaF:eCommF!AO133)</f>
        <v>#REF!</v>
      </c>
      <c r="AP133" s="104" t="e">
        <f>SUM(RomashkaF:eCommF!AP133)</f>
        <v>#REF!</v>
      </c>
      <c r="AQ133" s="104" t="e">
        <f>SUM(RomashkaF:eCommF!AQ133)</f>
        <v>#REF!</v>
      </c>
      <c r="AR133" s="104" t="e">
        <f>SUM(RomashkaF:eCommF!AR133)</f>
        <v>#REF!</v>
      </c>
    </row>
    <row r="134" spans="1:44" s="95" customFormat="1" ht="10.199999999999999" x14ac:dyDescent="0.2">
      <c r="A134" s="23">
        <f>ROW()</f>
        <v>134</v>
      </c>
      <c r="B134" s="138"/>
      <c r="E134" s="100">
        <v>2</v>
      </c>
      <c r="F134" s="63" t="s">
        <v>107</v>
      </c>
      <c r="G134" s="99" t="s">
        <v>84</v>
      </c>
      <c r="M134" s="103"/>
      <c r="Q134" s="102"/>
      <c r="R134" s="101" t="e">
        <f ca="1">SUM($T134:INDIRECT(ADDRESS($A134,SUMIFS($1:$1,$5:$5,MAX($5:$5)))))</f>
        <v>#REF!</v>
      </c>
      <c r="U134" s="104" t="e">
        <f>SUM(RomashkaF:eCommF!U134)</f>
        <v>#REF!</v>
      </c>
      <c r="V134" s="104" t="e">
        <f>SUM(RomashkaF:eCommF!V134)</f>
        <v>#REF!</v>
      </c>
      <c r="W134" s="104" t="e">
        <f>SUM(RomashkaF:eCommF!W134)</f>
        <v>#REF!</v>
      </c>
      <c r="X134" s="104" t="e">
        <f>SUM(RomashkaF:eCommF!X134)</f>
        <v>#REF!</v>
      </c>
      <c r="Y134" s="104" t="e">
        <f>SUM(RomashkaF:eCommF!Y134)</f>
        <v>#REF!</v>
      </c>
      <c r="Z134" s="104" t="e">
        <f>SUM(RomashkaF:eCommF!Z134)</f>
        <v>#REF!</v>
      </c>
      <c r="AA134" s="104" t="e">
        <f>SUM(RomashkaF:eCommF!AA134)</f>
        <v>#REF!</v>
      </c>
      <c r="AB134" s="104" t="e">
        <f>SUM(RomashkaF:eCommF!AB134)</f>
        <v>#REF!</v>
      </c>
      <c r="AC134" s="104" t="e">
        <f>SUM(RomashkaF:eCommF!AC134)</f>
        <v>#REF!</v>
      </c>
      <c r="AD134" s="104" t="e">
        <f>SUM(RomashkaF:eCommF!AD134)</f>
        <v>#REF!</v>
      </c>
      <c r="AE134" s="104" t="e">
        <f>SUM(RomashkaF:eCommF!AE134)</f>
        <v>#REF!</v>
      </c>
      <c r="AF134" s="104" t="e">
        <f>SUM(RomashkaF:eCommF!AF134)</f>
        <v>#REF!</v>
      </c>
      <c r="AG134" s="104" t="e">
        <f>SUM(RomashkaF:eCommF!AG134)</f>
        <v>#REF!</v>
      </c>
      <c r="AH134" s="104" t="e">
        <f>SUM(RomashkaF:eCommF!AH134)</f>
        <v>#REF!</v>
      </c>
      <c r="AI134" s="104" t="e">
        <f>SUM(RomashkaF:eCommF!AI134)</f>
        <v>#REF!</v>
      </c>
      <c r="AJ134" s="104" t="e">
        <f>SUM(RomashkaF:eCommF!AJ134)</f>
        <v>#REF!</v>
      </c>
      <c r="AK134" s="104" t="e">
        <f>SUM(RomashkaF:eCommF!AK134)</f>
        <v>#REF!</v>
      </c>
      <c r="AL134" s="104" t="e">
        <f>SUM(RomashkaF:eCommF!AL134)</f>
        <v>#REF!</v>
      </c>
      <c r="AM134" s="104" t="e">
        <f>SUM(RomashkaF:eCommF!AM134)</f>
        <v>#REF!</v>
      </c>
      <c r="AN134" s="104" t="e">
        <f>SUM(RomashkaF:eCommF!AN134)</f>
        <v>#REF!</v>
      </c>
      <c r="AO134" s="104" t="e">
        <f>SUM(RomashkaF:eCommF!AO134)</f>
        <v>#REF!</v>
      </c>
      <c r="AP134" s="104" t="e">
        <f>SUM(RomashkaF:eCommF!AP134)</f>
        <v>#REF!</v>
      </c>
      <c r="AQ134" s="104" t="e">
        <f>SUM(RomashkaF:eCommF!AQ134)</f>
        <v>#REF!</v>
      </c>
      <c r="AR134" s="104" t="e">
        <f>SUM(RomashkaF:eCommF!AR134)</f>
        <v>#REF!</v>
      </c>
    </row>
    <row r="135" spans="1:44" s="95" customFormat="1" ht="10.199999999999999" x14ac:dyDescent="0.2">
      <c r="A135" s="23">
        <f>ROW()</f>
        <v>135</v>
      </c>
      <c r="B135" s="138"/>
      <c r="E135" s="100">
        <v>3</v>
      </c>
      <c r="F135" s="63" t="s">
        <v>107</v>
      </c>
      <c r="G135" s="99" t="s">
        <v>85</v>
      </c>
      <c r="M135" s="103"/>
      <c r="Q135" s="102"/>
      <c r="R135" s="101" t="e">
        <f ca="1">SUM($T135:INDIRECT(ADDRESS($A135,SUMIFS($1:$1,$5:$5,MAX($5:$5)))))</f>
        <v>#REF!</v>
      </c>
      <c r="U135" s="104" t="e">
        <f>SUM(RomashkaF:eCommF!U135)</f>
        <v>#REF!</v>
      </c>
      <c r="V135" s="104" t="e">
        <f>SUM(RomashkaF:eCommF!V135)</f>
        <v>#REF!</v>
      </c>
      <c r="W135" s="104" t="e">
        <f>SUM(RomashkaF:eCommF!W135)</f>
        <v>#REF!</v>
      </c>
      <c r="X135" s="104" t="e">
        <f>SUM(RomashkaF:eCommF!X135)</f>
        <v>#REF!</v>
      </c>
      <c r="Y135" s="104" t="e">
        <f>SUM(RomashkaF:eCommF!Y135)</f>
        <v>#REF!</v>
      </c>
      <c r="Z135" s="104" t="e">
        <f>SUM(RomashkaF:eCommF!Z135)</f>
        <v>#REF!</v>
      </c>
      <c r="AA135" s="104" t="e">
        <f>SUM(RomashkaF:eCommF!AA135)</f>
        <v>#REF!</v>
      </c>
      <c r="AB135" s="104" t="e">
        <f>SUM(RomashkaF:eCommF!AB135)</f>
        <v>#REF!</v>
      </c>
      <c r="AC135" s="104" t="e">
        <f>SUM(RomashkaF:eCommF!AC135)</f>
        <v>#REF!</v>
      </c>
      <c r="AD135" s="104" t="e">
        <f>SUM(RomashkaF:eCommF!AD135)</f>
        <v>#REF!</v>
      </c>
      <c r="AE135" s="104" t="e">
        <f>SUM(RomashkaF:eCommF!AE135)</f>
        <v>#REF!</v>
      </c>
      <c r="AF135" s="104" t="e">
        <f>SUM(RomashkaF:eCommF!AF135)</f>
        <v>#REF!</v>
      </c>
      <c r="AG135" s="104" t="e">
        <f>SUM(RomashkaF:eCommF!AG135)</f>
        <v>#REF!</v>
      </c>
      <c r="AH135" s="104" t="e">
        <f>SUM(RomashkaF:eCommF!AH135)</f>
        <v>#REF!</v>
      </c>
      <c r="AI135" s="104" t="e">
        <f>SUM(RomashkaF:eCommF!AI135)</f>
        <v>#REF!</v>
      </c>
      <c r="AJ135" s="104" t="e">
        <f>SUM(RomashkaF:eCommF!AJ135)</f>
        <v>#REF!</v>
      </c>
      <c r="AK135" s="104" t="e">
        <f>SUM(RomashkaF:eCommF!AK135)</f>
        <v>#REF!</v>
      </c>
      <c r="AL135" s="104" t="e">
        <f>SUM(RomashkaF:eCommF!AL135)</f>
        <v>#REF!</v>
      </c>
      <c r="AM135" s="104" t="e">
        <f>SUM(RomashkaF:eCommF!AM135)</f>
        <v>#REF!</v>
      </c>
      <c r="AN135" s="104" t="e">
        <f>SUM(RomashkaF:eCommF!AN135)</f>
        <v>#REF!</v>
      </c>
      <c r="AO135" s="104" t="e">
        <f>SUM(RomashkaF:eCommF!AO135)</f>
        <v>#REF!</v>
      </c>
      <c r="AP135" s="104" t="e">
        <f>SUM(RomashkaF:eCommF!AP135)</f>
        <v>#REF!</v>
      </c>
      <c r="AQ135" s="104" t="e">
        <f>SUM(RomashkaF:eCommF!AQ135)</f>
        <v>#REF!</v>
      </c>
      <c r="AR135" s="104" t="e">
        <f>SUM(RomashkaF:eCommF!AR135)</f>
        <v>#REF!</v>
      </c>
    </row>
    <row r="136" spans="1:44" s="95" customFormat="1" ht="10.199999999999999" x14ac:dyDescent="0.2">
      <c r="A136" s="23">
        <f>ROW()</f>
        <v>136</v>
      </c>
      <c r="B136" s="138"/>
      <c r="E136" s="100">
        <v>4</v>
      </c>
      <c r="F136" s="63" t="s">
        <v>107</v>
      </c>
      <c r="G136" s="99" t="s">
        <v>86</v>
      </c>
      <c r="M136" s="103"/>
      <c r="Q136" s="102"/>
      <c r="R136" s="101" t="e">
        <f ca="1">SUM($T136:INDIRECT(ADDRESS($A136,SUMIFS($1:$1,$5:$5,MAX($5:$5)))))</f>
        <v>#REF!</v>
      </c>
      <c r="U136" s="104" t="e">
        <f>SUM(RomashkaF:eCommF!U136)</f>
        <v>#REF!</v>
      </c>
      <c r="V136" s="104" t="e">
        <f>SUM(RomashkaF:eCommF!V136)</f>
        <v>#REF!</v>
      </c>
      <c r="W136" s="104" t="e">
        <f>SUM(RomashkaF:eCommF!W136)</f>
        <v>#REF!</v>
      </c>
      <c r="X136" s="104" t="e">
        <f>SUM(RomashkaF:eCommF!X136)</f>
        <v>#REF!</v>
      </c>
      <c r="Y136" s="104" t="e">
        <f>SUM(RomashkaF:eCommF!Y136)</f>
        <v>#REF!</v>
      </c>
      <c r="Z136" s="104" t="e">
        <f>SUM(RomashkaF:eCommF!Z136)</f>
        <v>#REF!</v>
      </c>
      <c r="AA136" s="104" t="e">
        <f>SUM(RomashkaF:eCommF!AA136)</f>
        <v>#REF!</v>
      </c>
      <c r="AB136" s="104" t="e">
        <f>SUM(RomashkaF:eCommF!AB136)</f>
        <v>#REF!</v>
      </c>
      <c r="AC136" s="104" t="e">
        <f>SUM(RomashkaF:eCommF!AC136)</f>
        <v>#REF!</v>
      </c>
      <c r="AD136" s="104" t="e">
        <f>SUM(RomashkaF:eCommF!AD136)</f>
        <v>#REF!</v>
      </c>
      <c r="AE136" s="104" t="e">
        <f>SUM(RomashkaF:eCommF!AE136)</f>
        <v>#REF!</v>
      </c>
      <c r="AF136" s="104" t="e">
        <f>SUM(RomashkaF:eCommF!AF136)</f>
        <v>#REF!</v>
      </c>
      <c r="AG136" s="104" t="e">
        <f>SUM(RomashkaF:eCommF!AG136)</f>
        <v>#REF!</v>
      </c>
      <c r="AH136" s="104" t="e">
        <f>SUM(RomashkaF:eCommF!AH136)</f>
        <v>#REF!</v>
      </c>
      <c r="AI136" s="104" t="e">
        <f>SUM(RomashkaF:eCommF!AI136)</f>
        <v>#REF!</v>
      </c>
      <c r="AJ136" s="104" t="e">
        <f>SUM(RomashkaF:eCommF!AJ136)</f>
        <v>#REF!</v>
      </c>
      <c r="AK136" s="104" t="e">
        <f>SUM(RomashkaF:eCommF!AK136)</f>
        <v>#REF!</v>
      </c>
      <c r="AL136" s="104" t="e">
        <f>SUM(RomashkaF:eCommF!AL136)</f>
        <v>#REF!</v>
      </c>
      <c r="AM136" s="104" t="e">
        <f>SUM(RomashkaF:eCommF!AM136)</f>
        <v>#REF!</v>
      </c>
      <c r="AN136" s="104" t="e">
        <f>SUM(RomashkaF:eCommF!AN136)</f>
        <v>#REF!</v>
      </c>
      <c r="AO136" s="104" t="e">
        <f>SUM(RomashkaF:eCommF!AO136)</f>
        <v>#REF!</v>
      </c>
      <c r="AP136" s="104" t="e">
        <f>SUM(RomashkaF:eCommF!AP136)</f>
        <v>#REF!</v>
      </c>
      <c r="AQ136" s="104" t="e">
        <f>SUM(RomashkaF:eCommF!AQ136)</f>
        <v>#REF!</v>
      </c>
      <c r="AR136" s="104" t="e">
        <f>SUM(RomashkaF:eCommF!AR136)</f>
        <v>#REF!</v>
      </c>
    </row>
    <row r="137" spans="1:44" s="95" customFormat="1" ht="10.199999999999999" x14ac:dyDescent="0.2">
      <c r="A137" s="23">
        <f>ROW()</f>
        <v>137</v>
      </c>
      <c r="B137" s="138"/>
      <c r="E137" s="100">
        <v>5</v>
      </c>
      <c r="F137" s="63" t="s">
        <v>107</v>
      </c>
      <c r="G137" s="99" t="s">
        <v>87</v>
      </c>
      <c r="M137" s="103"/>
      <c r="Q137" s="102"/>
      <c r="R137" s="101" t="e">
        <f ca="1">SUM($T137:INDIRECT(ADDRESS($A137,SUMIFS($1:$1,$5:$5,MAX($5:$5)))))</f>
        <v>#REF!</v>
      </c>
      <c r="U137" s="104" t="e">
        <f>SUM(RomashkaF:eCommF!U137)</f>
        <v>#REF!</v>
      </c>
      <c r="V137" s="104" t="e">
        <f>SUM(RomashkaF:eCommF!V137)</f>
        <v>#REF!</v>
      </c>
      <c r="W137" s="104" t="e">
        <f>SUM(RomashkaF:eCommF!W137)</f>
        <v>#REF!</v>
      </c>
      <c r="X137" s="104" t="e">
        <f>SUM(RomashkaF:eCommF!X137)</f>
        <v>#REF!</v>
      </c>
      <c r="Y137" s="104" t="e">
        <f>SUM(RomashkaF:eCommF!Y137)</f>
        <v>#REF!</v>
      </c>
      <c r="Z137" s="104" t="e">
        <f>SUM(RomashkaF:eCommF!Z137)</f>
        <v>#REF!</v>
      </c>
      <c r="AA137" s="104" t="e">
        <f>SUM(RomashkaF:eCommF!AA137)</f>
        <v>#REF!</v>
      </c>
      <c r="AB137" s="104" t="e">
        <f>SUM(RomashkaF:eCommF!AB137)</f>
        <v>#REF!</v>
      </c>
      <c r="AC137" s="104" t="e">
        <f>SUM(RomashkaF:eCommF!AC137)</f>
        <v>#REF!</v>
      </c>
      <c r="AD137" s="104" t="e">
        <f>SUM(RomashkaF:eCommF!AD137)</f>
        <v>#REF!</v>
      </c>
      <c r="AE137" s="104" t="e">
        <f>SUM(RomashkaF:eCommF!AE137)</f>
        <v>#REF!</v>
      </c>
      <c r="AF137" s="104" t="e">
        <f>SUM(RomashkaF:eCommF!AF137)</f>
        <v>#REF!</v>
      </c>
      <c r="AG137" s="104" t="e">
        <f>SUM(RomashkaF:eCommF!AG137)</f>
        <v>#REF!</v>
      </c>
      <c r="AH137" s="104" t="e">
        <f>SUM(RomashkaF:eCommF!AH137)</f>
        <v>#REF!</v>
      </c>
      <c r="AI137" s="104" t="e">
        <f>SUM(RomashkaF:eCommF!AI137)</f>
        <v>#REF!</v>
      </c>
      <c r="AJ137" s="104" t="e">
        <f>SUM(RomashkaF:eCommF!AJ137)</f>
        <v>#REF!</v>
      </c>
      <c r="AK137" s="104" t="e">
        <f>SUM(RomashkaF:eCommF!AK137)</f>
        <v>#REF!</v>
      </c>
      <c r="AL137" s="104" t="e">
        <f>SUM(RomashkaF:eCommF!AL137)</f>
        <v>#REF!</v>
      </c>
      <c r="AM137" s="104" t="e">
        <f>SUM(RomashkaF:eCommF!AM137)</f>
        <v>#REF!</v>
      </c>
      <c r="AN137" s="104" t="e">
        <f>SUM(RomashkaF:eCommF!AN137)</f>
        <v>#REF!</v>
      </c>
      <c r="AO137" s="104" t="e">
        <f>SUM(RomashkaF:eCommF!AO137)</f>
        <v>#REF!</v>
      </c>
      <c r="AP137" s="104" t="e">
        <f>SUM(RomashkaF:eCommF!AP137)</f>
        <v>#REF!</v>
      </c>
      <c r="AQ137" s="104" t="e">
        <f>SUM(RomashkaF:eCommF!AQ137)</f>
        <v>#REF!</v>
      </c>
      <c r="AR137" s="104" t="e">
        <f>SUM(RomashkaF:eCommF!AR137)</f>
        <v>#REF!</v>
      </c>
    </row>
    <row r="138" spans="1:44" s="95" customFormat="1" ht="10.199999999999999" x14ac:dyDescent="0.2">
      <c r="A138" s="23">
        <f>ROW()</f>
        <v>138</v>
      </c>
      <c r="B138" s="138"/>
      <c r="E138" s="100">
        <v>6</v>
      </c>
      <c r="F138" s="63" t="s">
        <v>107</v>
      </c>
      <c r="G138" s="99" t="s">
        <v>88</v>
      </c>
      <c r="M138" s="103"/>
      <c r="Q138" s="102"/>
      <c r="R138" s="101" t="e">
        <f ca="1">SUM($T138:INDIRECT(ADDRESS($A138,SUMIFS($1:$1,$5:$5,MAX($5:$5)))))</f>
        <v>#REF!</v>
      </c>
      <c r="U138" s="104" t="e">
        <f>SUM(RomashkaF:eCommF!U138)</f>
        <v>#REF!</v>
      </c>
      <c r="V138" s="104" t="e">
        <f>SUM(RomashkaF:eCommF!V138)</f>
        <v>#REF!</v>
      </c>
      <c r="W138" s="104" t="e">
        <f>SUM(RomashkaF:eCommF!W138)</f>
        <v>#REF!</v>
      </c>
      <c r="X138" s="104" t="e">
        <f>SUM(RomashkaF:eCommF!X138)</f>
        <v>#REF!</v>
      </c>
      <c r="Y138" s="104" t="e">
        <f>SUM(RomashkaF:eCommF!Y138)</f>
        <v>#REF!</v>
      </c>
      <c r="Z138" s="104" t="e">
        <f>SUM(RomashkaF:eCommF!Z138)</f>
        <v>#REF!</v>
      </c>
      <c r="AA138" s="104" t="e">
        <f>SUM(RomashkaF:eCommF!AA138)</f>
        <v>#REF!</v>
      </c>
      <c r="AB138" s="104" t="e">
        <f>SUM(RomashkaF:eCommF!AB138)</f>
        <v>#REF!</v>
      </c>
      <c r="AC138" s="104" t="e">
        <f>SUM(RomashkaF:eCommF!AC138)</f>
        <v>#REF!</v>
      </c>
      <c r="AD138" s="104" t="e">
        <f>SUM(RomashkaF:eCommF!AD138)</f>
        <v>#REF!</v>
      </c>
      <c r="AE138" s="104" t="e">
        <f>SUM(RomashkaF:eCommF!AE138)</f>
        <v>#REF!</v>
      </c>
      <c r="AF138" s="104" t="e">
        <f>SUM(RomashkaF:eCommF!AF138)</f>
        <v>#REF!</v>
      </c>
      <c r="AG138" s="104" t="e">
        <f>SUM(RomashkaF:eCommF!AG138)</f>
        <v>#REF!</v>
      </c>
      <c r="AH138" s="104" t="e">
        <f>SUM(RomashkaF:eCommF!AH138)</f>
        <v>#REF!</v>
      </c>
      <c r="AI138" s="104" t="e">
        <f>SUM(RomashkaF:eCommF!AI138)</f>
        <v>#REF!</v>
      </c>
      <c r="AJ138" s="104" t="e">
        <f>SUM(RomashkaF:eCommF!AJ138)</f>
        <v>#REF!</v>
      </c>
      <c r="AK138" s="104" t="e">
        <f>SUM(RomashkaF:eCommF!AK138)</f>
        <v>#REF!</v>
      </c>
      <c r="AL138" s="104" t="e">
        <f>SUM(RomashkaF:eCommF!AL138)</f>
        <v>#REF!</v>
      </c>
      <c r="AM138" s="104" t="e">
        <f>SUM(RomashkaF:eCommF!AM138)</f>
        <v>#REF!</v>
      </c>
      <c r="AN138" s="104" t="e">
        <f>SUM(RomashkaF:eCommF!AN138)</f>
        <v>#REF!</v>
      </c>
      <c r="AO138" s="104" t="e">
        <f>SUM(RomashkaF:eCommF!AO138)</f>
        <v>#REF!</v>
      </c>
      <c r="AP138" s="104" t="e">
        <f>SUM(RomashkaF:eCommF!AP138)</f>
        <v>#REF!</v>
      </c>
      <c r="AQ138" s="104" t="e">
        <f>SUM(RomashkaF:eCommF!AQ138)</f>
        <v>#REF!</v>
      </c>
      <c r="AR138" s="104" t="e">
        <f>SUM(RomashkaF:eCommF!AR138)</f>
        <v>#REF!</v>
      </c>
    </row>
    <row r="139" spans="1:44" s="95" customFormat="1" ht="10.199999999999999" x14ac:dyDescent="0.2">
      <c r="A139" s="23">
        <f>ROW()</f>
        <v>139</v>
      </c>
      <c r="B139" s="138"/>
      <c r="E139" s="100">
        <v>7</v>
      </c>
      <c r="F139" s="63" t="s">
        <v>107</v>
      </c>
      <c r="G139" s="99" t="s">
        <v>89</v>
      </c>
      <c r="M139" s="103"/>
      <c r="Q139" s="102"/>
      <c r="R139" s="101" t="e">
        <f ca="1">SUM($T139:INDIRECT(ADDRESS($A139,SUMIFS($1:$1,$5:$5,MAX($5:$5)))))</f>
        <v>#REF!</v>
      </c>
      <c r="U139" s="104" t="e">
        <f>SUM(RomashkaF:eCommF!U139)</f>
        <v>#REF!</v>
      </c>
      <c r="V139" s="104" t="e">
        <f>SUM(RomashkaF:eCommF!V139)</f>
        <v>#REF!</v>
      </c>
      <c r="W139" s="104" t="e">
        <f>SUM(RomashkaF:eCommF!W139)</f>
        <v>#REF!</v>
      </c>
      <c r="X139" s="104" t="e">
        <f>SUM(RomashkaF:eCommF!X139)</f>
        <v>#REF!</v>
      </c>
      <c r="Y139" s="104" t="e">
        <f>SUM(RomashkaF:eCommF!Y139)</f>
        <v>#REF!</v>
      </c>
      <c r="Z139" s="104" t="e">
        <f>SUM(RomashkaF:eCommF!Z139)</f>
        <v>#REF!</v>
      </c>
      <c r="AA139" s="104" t="e">
        <f>SUM(RomashkaF:eCommF!AA139)</f>
        <v>#REF!</v>
      </c>
      <c r="AB139" s="104" t="e">
        <f>SUM(RomashkaF:eCommF!AB139)</f>
        <v>#REF!</v>
      </c>
      <c r="AC139" s="104" t="e">
        <f>SUM(RomashkaF:eCommF!AC139)</f>
        <v>#REF!</v>
      </c>
      <c r="AD139" s="104" t="e">
        <f>SUM(RomashkaF:eCommF!AD139)</f>
        <v>#REF!</v>
      </c>
      <c r="AE139" s="104" t="e">
        <f>SUM(RomashkaF:eCommF!AE139)</f>
        <v>#REF!</v>
      </c>
      <c r="AF139" s="104" t="e">
        <f>SUM(RomashkaF:eCommF!AF139)</f>
        <v>#REF!</v>
      </c>
      <c r="AG139" s="104" t="e">
        <f>SUM(RomashkaF:eCommF!AG139)</f>
        <v>#REF!</v>
      </c>
      <c r="AH139" s="104" t="e">
        <f>SUM(RomashkaF:eCommF!AH139)</f>
        <v>#REF!</v>
      </c>
      <c r="AI139" s="104" t="e">
        <f>SUM(RomashkaF:eCommF!AI139)</f>
        <v>#REF!</v>
      </c>
      <c r="AJ139" s="104" t="e">
        <f>SUM(RomashkaF:eCommF!AJ139)</f>
        <v>#REF!</v>
      </c>
      <c r="AK139" s="104" t="e">
        <f>SUM(RomashkaF:eCommF!AK139)</f>
        <v>#REF!</v>
      </c>
      <c r="AL139" s="104" t="e">
        <f>SUM(RomashkaF:eCommF!AL139)</f>
        <v>#REF!</v>
      </c>
      <c r="AM139" s="104" t="e">
        <f>SUM(RomashkaF:eCommF!AM139)</f>
        <v>#REF!</v>
      </c>
      <c r="AN139" s="104" t="e">
        <f>SUM(RomashkaF:eCommF!AN139)</f>
        <v>#REF!</v>
      </c>
      <c r="AO139" s="104" t="e">
        <f>SUM(RomashkaF:eCommF!AO139)</f>
        <v>#REF!</v>
      </c>
      <c r="AP139" s="104" t="e">
        <f>SUM(RomashkaF:eCommF!AP139)</f>
        <v>#REF!</v>
      </c>
      <c r="AQ139" s="104" t="e">
        <f>SUM(RomashkaF:eCommF!AQ139)</f>
        <v>#REF!</v>
      </c>
      <c r="AR139" s="104" t="e">
        <f>SUM(RomashkaF:eCommF!AR139)</f>
        <v>#REF!</v>
      </c>
    </row>
    <row r="140" spans="1:44" s="95" customFormat="1" ht="10.199999999999999" x14ac:dyDescent="0.2">
      <c r="A140" s="23">
        <f>ROW()</f>
        <v>140</v>
      </c>
      <c r="B140" s="138"/>
      <c r="E140" s="100">
        <v>8</v>
      </c>
      <c r="F140" s="63" t="s">
        <v>107</v>
      </c>
      <c r="G140" s="99" t="s">
        <v>90</v>
      </c>
      <c r="M140" s="103"/>
      <c r="Q140" s="102"/>
      <c r="R140" s="101" t="e">
        <f ca="1">SUM($T140:INDIRECT(ADDRESS($A140,SUMIFS($1:$1,$5:$5,MAX($5:$5)))))</f>
        <v>#REF!</v>
      </c>
      <c r="U140" s="104" t="e">
        <f>SUM(RomashkaF:eCommF!U140)</f>
        <v>#REF!</v>
      </c>
      <c r="V140" s="104" t="e">
        <f>SUM(RomashkaF:eCommF!V140)</f>
        <v>#REF!</v>
      </c>
      <c r="W140" s="104" t="e">
        <f>SUM(RomashkaF:eCommF!W140)</f>
        <v>#REF!</v>
      </c>
      <c r="X140" s="104" t="e">
        <f>SUM(RomashkaF:eCommF!X140)</f>
        <v>#REF!</v>
      </c>
      <c r="Y140" s="104" t="e">
        <f>SUM(RomashkaF:eCommF!Y140)</f>
        <v>#REF!</v>
      </c>
      <c r="Z140" s="104" t="e">
        <f>SUM(RomashkaF:eCommF!Z140)</f>
        <v>#REF!</v>
      </c>
      <c r="AA140" s="104" t="e">
        <f>SUM(RomashkaF:eCommF!AA140)</f>
        <v>#REF!</v>
      </c>
      <c r="AB140" s="104" t="e">
        <f>SUM(RomashkaF:eCommF!AB140)</f>
        <v>#REF!</v>
      </c>
      <c r="AC140" s="104" t="e">
        <f>SUM(RomashkaF:eCommF!AC140)</f>
        <v>#REF!</v>
      </c>
      <c r="AD140" s="104" t="e">
        <f>SUM(RomashkaF:eCommF!AD140)</f>
        <v>#REF!</v>
      </c>
      <c r="AE140" s="104" t="e">
        <f>SUM(RomashkaF:eCommF!AE140)</f>
        <v>#REF!</v>
      </c>
      <c r="AF140" s="104" t="e">
        <f>SUM(RomashkaF:eCommF!AF140)</f>
        <v>#REF!</v>
      </c>
      <c r="AG140" s="104" t="e">
        <f>SUM(RomashkaF:eCommF!AG140)</f>
        <v>#REF!</v>
      </c>
      <c r="AH140" s="104" t="e">
        <f>SUM(RomashkaF:eCommF!AH140)</f>
        <v>#REF!</v>
      </c>
      <c r="AI140" s="104" t="e">
        <f>SUM(RomashkaF:eCommF!AI140)</f>
        <v>#REF!</v>
      </c>
      <c r="AJ140" s="104" t="e">
        <f>SUM(RomashkaF:eCommF!AJ140)</f>
        <v>#REF!</v>
      </c>
      <c r="AK140" s="104" t="e">
        <f>SUM(RomashkaF:eCommF!AK140)</f>
        <v>#REF!</v>
      </c>
      <c r="AL140" s="104" t="e">
        <f>SUM(RomashkaF:eCommF!AL140)</f>
        <v>#REF!</v>
      </c>
      <c r="AM140" s="104" t="e">
        <f>SUM(RomashkaF:eCommF!AM140)</f>
        <v>#REF!</v>
      </c>
      <c r="AN140" s="104" t="e">
        <f>SUM(RomashkaF:eCommF!AN140)</f>
        <v>#REF!</v>
      </c>
      <c r="AO140" s="104" t="e">
        <f>SUM(RomashkaF:eCommF!AO140)</f>
        <v>#REF!</v>
      </c>
      <c r="AP140" s="104" t="e">
        <f>SUM(RomashkaF:eCommF!AP140)</f>
        <v>#REF!</v>
      </c>
      <c r="AQ140" s="104" t="e">
        <f>SUM(RomashkaF:eCommF!AQ140)</f>
        <v>#REF!</v>
      </c>
      <c r="AR140" s="104" t="e">
        <f>SUM(RomashkaF:eCommF!AR140)</f>
        <v>#REF!</v>
      </c>
    </row>
    <row r="141" spans="1:44" s="17" customFormat="1" ht="10.199999999999999" x14ac:dyDescent="0.2">
      <c r="A141" s="23">
        <f>ROW()</f>
        <v>141</v>
      </c>
      <c r="B141" s="137"/>
      <c r="E141" s="16" t="s">
        <v>6</v>
      </c>
      <c r="M141" s="58"/>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M142" s="59"/>
      <c r="Q142" s="39"/>
      <c r="R142" s="3" t="e">
        <f ca="1">SUM($T142:INDIRECT(ADDRESS($A142,SUMIFS($1:$1,$5:$5,MAX($5:$5)))))</f>
        <v>#REF!</v>
      </c>
      <c r="U142" s="3" t="e">
        <f>SUM(RomashkaF:eCommF!U142)</f>
        <v>#REF!</v>
      </c>
      <c r="V142" s="3" t="e">
        <f>SUM(RomashkaF:eCommF!V142)</f>
        <v>#REF!</v>
      </c>
      <c r="W142" s="3" t="e">
        <f>SUM(RomashkaF:eCommF!W142)</f>
        <v>#REF!</v>
      </c>
      <c r="X142" s="3" t="e">
        <f>SUM(RomashkaF:eCommF!X142)</f>
        <v>#REF!</v>
      </c>
      <c r="Y142" s="3" t="e">
        <f>SUM(RomashkaF:eCommF!Y142)</f>
        <v>#REF!</v>
      </c>
      <c r="Z142" s="3" t="e">
        <f>SUM(RomashkaF:eCommF!Z142)</f>
        <v>#REF!</v>
      </c>
      <c r="AA142" s="3" t="e">
        <f>SUM(RomashkaF:eCommF!AA142)</f>
        <v>#REF!</v>
      </c>
      <c r="AB142" s="3" t="e">
        <f>SUM(RomashkaF:eCommF!AB142)</f>
        <v>#REF!</v>
      </c>
      <c r="AC142" s="3" t="e">
        <f>SUM(RomashkaF:eCommF!AC142)</f>
        <v>#REF!</v>
      </c>
      <c r="AD142" s="3" t="e">
        <f>SUM(RomashkaF:eCommF!AD142)</f>
        <v>#REF!</v>
      </c>
      <c r="AE142" s="3" t="e">
        <f>SUM(RomashkaF:eCommF!AE142)</f>
        <v>#REF!</v>
      </c>
      <c r="AF142" s="3" t="e">
        <f>SUM(RomashkaF:eCommF!AF142)</f>
        <v>#REF!</v>
      </c>
      <c r="AG142" s="3" t="e">
        <f>SUM(RomashkaF:eCommF!AG142)</f>
        <v>#REF!</v>
      </c>
      <c r="AH142" s="3" t="e">
        <f>SUM(RomashkaF:eCommF!AH142)</f>
        <v>#REF!</v>
      </c>
      <c r="AI142" s="3" t="e">
        <f>SUM(RomashkaF:eCommF!AI142)</f>
        <v>#REF!</v>
      </c>
      <c r="AJ142" s="3" t="e">
        <f>SUM(RomashkaF:eCommF!AJ142)</f>
        <v>#REF!</v>
      </c>
      <c r="AK142" s="3" t="e">
        <f>SUM(RomashkaF:eCommF!AK142)</f>
        <v>#REF!</v>
      </c>
      <c r="AL142" s="3" t="e">
        <f>SUM(RomashkaF:eCommF!AL142)</f>
        <v>#REF!</v>
      </c>
      <c r="AM142" s="3" t="e">
        <f>SUM(RomashkaF:eCommF!AM142)</f>
        <v>#REF!</v>
      </c>
      <c r="AN142" s="3" t="e">
        <f>SUM(RomashkaF:eCommF!AN142)</f>
        <v>#REF!</v>
      </c>
      <c r="AO142" s="3" t="e">
        <f>SUM(RomashkaF:eCommF!AO142)</f>
        <v>#REF!</v>
      </c>
      <c r="AP142" s="3" t="e">
        <f>SUM(RomashkaF:eCommF!AP142)</f>
        <v>#REF!</v>
      </c>
      <c r="AQ142" s="3" t="e">
        <f>SUM(RomashkaF:eCommF!AQ142)</f>
        <v>#REF!</v>
      </c>
      <c r="AR142" s="3" t="e">
        <f>SUM(RomashkaF:eCommF!AR142)</f>
        <v>#REF!</v>
      </c>
    </row>
    <row r="143" spans="1:44" s="95" customFormat="1" ht="10.199999999999999" x14ac:dyDescent="0.2">
      <c r="A143" s="23">
        <f>ROW()</f>
        <v>143</v>
      </c>
      <c r="B143" s="138"/>
      <c r="E143" s="100">
        <v>1</v>
      </c>
      <c r="F143" s="63" t="s">
        <v>108</v>
      </c>
      <c r="G143" s="99" t="s">
        <v>83</v>
      </c>
      <c r="M143" s="103"/>
      <c r="Q143" s="102"/>
      <c r="R143" s="101" t="e">
        <f ca="1">SUM($T143:INDIRECT(ADDRESS($A143,SUMIFS($1:$1,$5:$5,MAX($5:$5)))))</f>
        <v>#REF!</v>
      </c>
      <c r="U143" s="104" t="e">
        <f>SUM(RomashkaF:eCommF!U143)</f>
        <v>#REF!</v>
      </c>
      <c r="V143" s="104" t="e">
        <f>SUM(RomashkaF:eCommF!V143)</f>
        <v>#REF!</v>
      </c>
      <c r="W143" s="104" t="e">
        <f>SUM(RomashkaF:eCommF!W143)</f>
        <v>#REF!</v>
      </c>
      <c r="X143" s="104" t="e">
        <f>SUM(RomashkaF:eCommF!X143)</f>
        <v>#REF!</v>
      </c>
      <c r="Y143" s="104" t="e">
        <f>SUM(RomashkaF:eCommF!Y143)</f>
        <v>#REF!</v>
      </c>
      <c r="Z143" s="104" t="e">
        <f>SUM(RomashkaF:eCommF!Z143)</f>
        <v>#REF!</v>
      </c>
      <c r="AA143" s="104" t="e">
        <f>SUM(RomashkaF:eCommF!AA143)</f>
        <v>#REF!</v>
      </c>
      <c r="AB143" s="104" t="e">
        <f>SUM(RomashkaF:eCommF!AB143)</f>
        <v>#REF!</v>
      </c>
      <c r="AC143" s="104" t="e">
        <f>SUM(RomashkaF:eCommF!AC143)</f>
        <v>#REF!</v>
      </c>
      <c r="AD143" s="104" t="e">
        <f>SUM(RomashkaF:eCommF!AD143)</f>
        <v>#REF!</v>
      </c>
      <c r="AE143" s="104" t="e">
        <f>SUM(RomashkaF:eCommF!AE143)</f>
        <v>#REF!</v>
      </c>
      <c r="AF143" s="104" t="e">
        <f>SUM(RomashkaF:eCommF!AF143)</f>
        <v>#REF!</v>
      </c>
      <c r="AG143" s="104" t="e">
        <f>SUM(RomashkaF:eCommF!AG143)</f>
        <v>#REF!</v>
      </c>
      <c r="AH143" s="104" t="e">
        <f>SUM(RomashkaF:eCommF!AH143)</f>
        <v>#REF!</v>
      </c>
      <c r="AI143" s="104" t="e">
        <f>SUM(RomashkaF:eCommF!AI143)</f>
        <v>#REF!</v>
      </c>
      <c r="AJ143" s="104" t="e">
        <f>SUM(RomashkaF:eCommF!AJ143)</f>
        <v>#REF!</v>
      </c>
      <c r="AK143" s="104" t="e">
        <f>SUM(RomashkaF:eCommF!AK143)</f>
        <v>#REF!</v>
      </c>
      <c r="AL143" s="104" t="e">
        <f>SUM(RomashkaF:eCommF!AL143)</f>
        <v>#REF!</v>
      </c>
      <c r="AM143" s="104" t="e">
        <f>SUM(RomashkaF:eCommF!AM143)</f>
        <v>#REF!</v>
      </c>
      <c r="AN143" s="104" t="e">
        <f>SUM(RomashkaF:eCommF!AN143)</f>
        <v>#REF!</v>
      </c>
      <c r="AO143" s="104" t="e">
        <f>SUM(RomashkaF:eCommF!AO143)</f>
        <v>#REF!</v>
      </c>
      <c r="AP143" s="104" t="e">
        <f>SUM(RomashkaF:eCommF!AP143)</f>
        <v>#REF!</v>
      </c>
      <c r="AQ143" s="104" t="e">
        <f>SUM(RomashkaF:eCommF!AQ143)</f>
        <v>#REF!</v>
      </c>
      <c r="AR143" s="104" t="e">
        <f>SUM(RomashkaF:eCommF!AR143)</f>
        <v>#REF!</v>
      </c>
    </row>
    <row r="144" spans="1:44" s="95" customFormat="1" ht="10.199999999999999" x14ac:dyDescent="0.2">
      <c r="A144" s="23">
        <f>ROW()</f>
        <v>144</v>
      </c>
      <c r="B144" s="138"/>
      <c r="E144" s="100">
        <v>2</v>
      </c>
      <c r="F144" s="63" t="s">
        <v>108</v>
      </c>
      <c r="G144" s="99" t="s">
        <v>84</v>
      </c>
      <c r="M144" s="103"/>
      <c r="Q144" s="102"/>
      <c r="R144" s="101" t="e">
        <f ca="1">SUM($T144:INDIRECT(ADDRESS($A144,SUMIFS($1:$1,$5:$5,MAX($5:$5)))))</f>
        <v>#REF!</v>
      </c>
      <c r="U144" s="104" t="e">
        <f>SUM(RomashkaF:eCommF!U144)</f>
        <v>#REF!</v>
      </c>
      <c r="V144" s="104" t="e">
        <f>SUM(RomashkaF:eCommF!V144)</f>
        <v>#REF!</v>
      </c>
      <c r="W144" s="104" t="e">
        <f>SUM(RomashkaF:eCommF!W144)</f>
        <v>#REF!</v>
      </c>
      <c r="X144" s="104" t="e">
        <f>SUM(RomashkaF:eCommF!X144)</f>
        <v>#REF!</v>
      </c>
      <c r="Y144" s="104" t="e">
        <f>SUM(RomashkaF:eCommF!Y144)</f>
        <v>#REF!</v>
      </c>
      <c r="Z144" s="104" t="e">
        <f>SUM(RomashkaF:eCommF!Z144)</f>
        <v>#REF!</v>
      </c>
      <c r="AA144" s="104" t="e">
        <f>SUM(RomashkaF:eCommF!AA144)</f>
        <v>#REF!</v>
      </c>
      <c r="AB144" s="104" t="e">
        <f>SUM(RomashkaF:eCommF!AB144)</f>
        <v>#REF!</v>
      </c>
      <c r="AC144" s="104" t="e">
        <f>SUM(RomashkaF:eCommF!AC144)</f>
        <v>#REF!</v>
      </c>
      <c r="AD144" s="104" t="e">
        <f>SUM(RomashkaF:eCommF!AD144)</f>
        <v>#REF!</v>
      </c>
      <c r="AE144" s="104" t="e">
        <f>SUM(RomashkaF:eCommF!AE144)</f>
        <v>#REF!</v>
      </c>
      <c r="AF144" s="104" t="e">
        <f>SUM(RomashkaF:eCommF!AF144)</f>
        <v>#REF!</v>
      </c>
      <c r="AG144" s="104" t="e">
        <f>SUM(RomashkaF:eCommF!AG144)</f>
        <v>#REF!</v>
      </c>
      <c r="AH144" s="104" t="e">
        <f>SUM(RomashkaF:eCommF!AH144)</f>
        <v>#REF!</v>
      </c>
      <c r="AI144" s="104" t="e">
        <f>SUM(RomashkaF:eCommF!AI144)</f>
        <v>#REF!</v>
      </c>
      <c r="AJ144" s="104" t="e">
        <f>SUM(RomashkaF:eCommF!AJ144)</f>
        <v>#REF!</v>
      </c>
      <c r="AK144" s="104" t="e">
        <f>SUM(RomashkaF:eCommF!AK144)</f>
        <v>#REF!</v>
      </c>
      <c r="AL144" s="104" t="e">
        <f>SUM(RomashkaF:eCommF!AL144)</f>
        <v>#REF!</v>
      </c>
      <c r="AM144" s="104" t="e">
        <f>SUM(RomashkaF:eCommF!AM144)</f>
        <v>#REF!</v>
      </c>
      <c r="AN144" s="104" t="e">
        <f>SUM(RomashkaF:eCommF!AN144)</f>
        <v>#REF!</v>
      </c>
      <c r="AO144" s="104" t="e">
        <f>SUM(RomashkaF:eCommF!AO144)</f>
        <v>#REF!</v>
      </c>
      <c r="AP144" s="104" t="e">
        <f>SUM(RomashkaF:eCommF!AP144)</f>
        <v>#REF!</v>
      </c>
      <c r="AQ144" s="104" t="e">
        <f>SUM(RomashkaF:eCommF!AQ144)</f>
        <v>#REF!</v>
      </c>
      <c r="AR144" s="104" t="e">
        <f>SUM(RomashkaF:eCommF!AR144)</f>
        <v>#REF!</v>
      </c>
    </row>
    <row r="145" spans="1:44" s="95" customFormat="1" ht="10.199999999999999" x14ac:dyDescent="0.2">
      <c r="A145" s="23">
        <f>ROW()</f>
        <v>145</v>
      </c>
      <c r="B145" s="138"/>
      <c r="E145" s="100">
        <v>3</v>
      </c>
      <c r="F145" s="63" t="s">
        <v>108</v>
      </c>
      <c r="G145" s="99" t="s">
        <v>85</v>
      </c>
      <c r="M145" s="103"/>
      <c r="Q145" s="102"/>
      <c r="R145" s="101" t="e">
        <f ca="1">SUM($T145:INDIRECT(ADDRESS($A145,SUMIFS($1:$1,$5:$5,MAX($5:$5)))))</f>
        <v>#REF!</v>
      </c>
      <c r="U145" s="104" t="e">
        <f>SUM(RomashkaF:eCommF!U145)</f>
        <v>#REF!</v>
      </c>
      <c r="V145" s="104" t="e">
        <f>SUM(RomashkaF:eCommF!V145)</f>
        <v>#REF!</v>
      </c>
      <c r="W145" s="104" t="e">
        <f>SUM(RomashkaF:eCommF!W145)</f>
        <v>#REF!</v>
      </c>
      <c r="X145" s="104" t="e">
        <f>SUM(RomashkaF:eCommF!X145)</f>
        <v>#REF!</v>
      </c>
      <c r="Y145" s="104" t="e">
        <f>SUM(RomashkaF:eCommF!Y145)</f>
        <v>#REF!</v>
      </c>
      <c r="Z145" s="104" t="e">
        <f>SUM(RomashkaF:eCommF!Z145)</f>
        <v>#REF!</v>
      </c>
      <c r="AA145" s="104" t="e">
        <f>SUM(RomashkaF:eCommF!AA145)</f>
        <v>#REF!</v>
      </c>
      <c r="AB145" s="104" t="e">
        <f>SUM(RomashkaF:eCommF!AB145)</f>
        <v>#REF!</v>
      </c>
      <c r="AC145" s="104" t="e">
        <f>SUM(RomashkaF:eCommF!AC145)</f>
        <v>#REF!</v>
      </c>
      <c r="AD145" s="104" t="e">
        <f>SUM(RomashkaF:eCommF!AD145)</f>
        <v>#REF!</v>
      </c>
      <c r="AE145" s="104" t="e">
        <f>SUM(RomashkaF:eCommF!AE145)</f>
        <v>#REF!</v>
      </c>
      <c r="AF145" s="104" t="e">
        <f>SUM(RomashkaF:eCommF!AF145)</f>
        <v>#REF!</v>
      </c>
      <c r="AG145" s="104" t="e">
        <f>SUM(RomashkaF:eCommF!AG145)</f>
        <v>#REF!</v>
      </c>
      <c r="AH145" s="104" t="e">
        <f>SUM(RomashkaF:eCommF!AH145)</f>
        <v>#REF!</v>
      </c>
      <c r="AI145" s="104" t="e">
        <f>SUM(RomashkaF:eCommF!AI145)</f>
        <v>#REF!</v>
      </c>
      <c r="AJ145" s="104" t="e">
        <f>SUM(RomashkaF:eCommF!AJ145)</f>
        <v>#REF!</v>
      </c>
      <c r="AK145" s="104" t="e">
        <f>SUM(RomashkaF:eCommF!AK145)</f>
        <v>#REF!</v>
      </c>
      <c r="AL145" s="104" t="e">
        <f>SUM(RomashkaF:eCommF!AL145)</f>
        <v>#REF!</v>
      </c>
      <c r="AM145" s="104" t="e">
        <f>SUM(RomashkaF:eCommF!AM145)</f>
        <v>#REF!</v>
      </c>
      <c r="AN145" s="104" t="e">
        <f>SUM(RomashkaF:eCommF!AN145)</f>
        <v>#REF!</v>
      </c>
      <c r="AO145" s="104" t="e">
        <f>SUM(RomashkaF:eCommF!AO145)</f>
        <v>#REF!</v>
      </c>
      <c r="AP145" s="104" t="e">
        <f>SUM(RomashkaF:eCommF!AP145)</f>
        <v>#REF!</v>
      </c>
      <c r="AQ145" s="104" t="e">
        <f>SUM(RomashkaF:eCommF!AQ145)</f>
        <v>#REF!</v>
      </c>
      <c r="AR145" s="104" t="e">
        <f>SUM(RomashkaF:eCommF!AR145)</f>
        <v>#REF!</v>
      </c>
    </row>
    <row r="146" spans="1:44" s="95" customFormat="1" ht="10.199999999999999" x14ac:dyDescent="0.2">
      <c r="A146" s="23">
        <f>ROW()</f>
        <v>146</v>
      </c>
      <c r="B146" s="138"/>
      <c r="E146" s="100">
        <v>4</v>
      </c>
      <c r="F146" s="63" t="s">
        <v>108</v>
      </c>
      <c r="G146" s="99" t="s">
        <v>86</v>
      </c>
      <c r="M146" s="103"/>
      <c r="Q146" s="102"/>
      <c r="R146" s="101" t="e">
        <f ca="1">SUM($T146:INDIRECT(ADDRESS($A146,SUMIFS($1:$1,$5:$5,MAX($5:$5)))))</f>
        <v>#REF!</v>
      </c>
      <c r="U146" s="104" t="e">
        <f>SUM(RomashkaF:eCommF!U146)</f>
        <v>#REF!</v>
      </c>
      <c r="V146" s="104" t="e">
        <f>SUM(RomashkaF:eCommF!V146)</f>
        <v>#REF!</v>
      </c>
      <c r="W146" s="104" t="e">
        <f>SUM(RomashkaF:eCommF!W146)</f>
        <v>#REF!</v>
      </c>
      <c r="X146" s="104" t="e">
        <f>SUM(RomashkaF:eCommF!X146)</f>
        <v>#REF!</v>
      </c>
      <c r="Y146" s="104" t="e">
        <f>SUM(RomashkaF:eCommF!Y146)</f>
        <v>#REF!</v>
      </c>
      <c r="Z146" s="104" t="e">
        <f>SUM(RomashkaF:eCommF!Z146)</f>
        <v>#REF!</v>
      </c>
      <c r="AA146" s="104" t="e">
        <f>SUM(RomashkaF:eCommF!AA146)</f>
        <v>#REF!</v>
      </c>
      <c r="AB146" s="104" t="e">
        <f>SUM(RomashkaF:eCommF!AB146)</f>
        <v>#REF!</v>
      </c>
      <c r="AC146" s="104" t="e">
        <f>SUM(RomashkaF:eCommF!AC146)</f>
        <v>#REF!</v>
      </c>
      <c r="AD146" s="104" t="e">
        <f>SUM(RomashkaF:eCommF!AD146)</f>
        <v>#REF!</v>
      </c>
      <c r="AE146" s="104" t="e">
        <f>SUM(RomashkaF:eCommF!AE146)</f>
        <v>#REF!</v>
      </c>
      <c r="AF146" s="104" t="e">
        <f>SUM(RomashkaF:eCommF!AF146)</f>
        <v>#REF!</v>
      </c>
      <c r="AG146" s="104" t="e">
        <f>SUM(RomashkaF:eCommF!AG146)</f>
        <v>#REF!</v>
      </c>
      <c r="AH146" s="104" t="e">
        <f>SUM(RomashkaF:eCommF!AH146)</f>
        <v>#REF!</v>
      </c>
      <c r="AI146" s="104" t="e">
        <f>SUM(RomashkaF:eCommF!AI146)</f>
        <v>#REF!</v>
      </c>
      <c r="AJ146" s="104" t="e">
        <f>SUM(RomashkaF:eCommF!AJ146)</f>
        <v>#REF!</v>
      </c>
      <c r="AK146" s="104" t="e">
        <f>SUM(RomashkaF:eCommF!AK146)</f>
        <v>#REF!</v>
      </c>
      <c r="AL146" s="104" t="e">
        <f>SUM(RomashkaF:eCommF!AL146)</f>
        <v>#REF!</v>
      </c>
      <c r="AM146" s="104" t="e">
        <f>SUM(RomashkaF:eCommF!AM146)</f>
        <v>#REF!</v>
      </c>
      <c r="AN146" s="104" t="e">
        <f>SUM(RomashkaF:eCommF!AN146)</f>
        <v>#REF!</v>
      </c>
      <c r="AO146" s="104" t="e">
        <f>SUM(RomashkaF:eCommF!AO146)</f>
        <v>#REF!</v>
      </c>
      <c r="AP146" s="104" t="e">
        <f>SUM(RomashkaF:eCommF!AP146)</f>
        <v>#REF!</v>
      </c>
      <c r="AQ146" s="104" t="e">
        <f>SUM(RomashkaF:eCommF!AQ146)</f>
        <v>#REF!</v>
      </c>
      <c r="AR146" s="104" t="e">
        <f>SUM(RomashkaF:eCommF!AR146)</f>
        <v>#REF!</v>
      </c>
    </row>
    <row r="147" spans="1:44" s="95" customFormat="1" ht="10.199999999999999" x14ac:dyDescent="0.2">
      <c r="A147" s="23">
        <f>ROW()</f>
        <v>147</v>
      </c>
      <c r="B147" s="138"/>
      <c r="E147" s="100">
        <v>5</v>
      </c>
      <c r="F147" s="63" t="s">
        <v>108</v>
      </c>
      <c r="G147" s="99" t="s">
        <v>87</v>
      </c>
      <c r="M147" s="103"/>
      <c r="Q147" s="102"/>
      <c r="R147" s="101" t="e">
        <f ca="1">SUM($T147:INDIRECT(ADDRESS($A147,SUMIFS($1:$1,$5:$5,MAX($5:$5)))))</f>
        <v>#REF!</v>
      </c>
      <c r="U147" s="104" t="e">
        <f>SUM(RomashkaF:eCommF!U147)</f>
        <v>#REF!</v>
      </c>
      <c r="V147" s="104" t="e">
        <f>SUM(RomashkaF:eCommF!V147)</f>
        <v>#REF!</v>
      </c>
      <c r="W147" s="104" t="e">
        <f>SUM(RomashkaF:eCommF!W147)</f>
        <v>#REF!</v>
      </c>
      <c r="X147" s="104" t="e">
        <f>SUM(RomashkaF:eCommF!X147)</f>
        <v>#REF!</v>
      </c>
      <c r="Y147" s="104" t="e">
        <f>SUM(RomashkaF:eCommF!Y147)</f>
        <v>#REF!</v>
      </c>
      <c r="Z147" s="104" t="e">
        <f>SUM(RomashkaF:eCommF!Z147)</f>
        <v>#REF!</v>
      </c>
      <c r="AA147" s="104" t="e">
        <f>SUM(RomashkaF:eCommF!AA147)</f>
        <v>#REF!</v>
      </c>
      <c r="AB147" s="104" t="e">
        <f>SUM(RomashkaF:eCommF!AB147)</f>
        <v>#REF!</v>
      </c>
      <c r="AC147" s="104" t="e">
        <f>SUM(RomashkaF:eCommF!AC147)</f>
        <v>#REF!</v>
      </c>
      <c r="AD147" s="104" t="e">
        <f>SUM(RomashkaF:eCommF!AD147)</f>
        <v>#REF!</v>
      </c>
      <c r="AE147" s="104" t="e">
        <f>SUM(RomashkaF:eCommF!AE147)</f>
        <v>#REF!</v>
      </c>
      <c r="AF147" s="104" t="e">
        <f>SUM(RomashkaF:eCommF!AF147)</f>
        <v>#REF!</v>
      </c>
      <c r="AG147" s="104" t="e">
        <f>SUM(RomashkaF:eCommF!AG147)</f>
        <v>#REF!</v>
      </c>
      <c r="AH147" s="104" t="e">
        <f>SUM(RomashkaF:eCommF!AH147)</f>
        <v>#REF!</v>
      </c>
      <c r="AI147" s="104" t="e">
        <f>SUM(RomashkaF:eCommF!AI147)</f>
        <v>#REF!</v>
      </c>
      <c r="AJ147" s="104" t="e">
        <f>SUM(RomashkaF:eCommF!AJ147)</f>
        <v>#REF!</v>
      </c>
      <c r="AK147" s="104" t="e">
        <f>SUM(RomashkaF:eCommF!AK147)</f>
        <v>#REF!</v>
      </c>
      <c r="AL147" s="104" t="e">
        <f>SUM(RomashkaF:eCommF!AL147)</f>
        <v>#REF!</v>
      </c>
      <c r="AM147" s="104" t="e">
        <f>SUM(RomashkaF:eCommF!AM147)</f>
        <v>#REF!</v>
      </c>
      <c r="AN147" s="104" t="e">
        <f>SUM(RomashkaF:eCommF!AN147)</f>
        <v>#REF!</v>
      </c>
      <c r="AO147" s="104" t="e">
        <f>SUM(RomashkaF:eCommF!AO147)</f>
        <v>#REF!</v>
      </c>
      <c r="AP147" s="104" t="e">
        <f>SUM(RomashkaF:eCommF!AP147)</f>
        <v>#REF!</v>
      </c>
      <c r="AQ147" s="104" t="e">
        <f>SUM(RomashkaF:eCommF!AQ147)</f>
        <v>#REF!</v>
      </c>
      <c r="AR147" s="104" t="e">
        <f>SUM(RomashkaF:eCommF!AR147)</f>
        <v>#REF!</v>
      </c>
    </row>
    <row r="148" spans="1:44" s="95" customFormat="1" ht="10.199999999999999" x14ac:dyDescent="0.2">
      <c r="A148" s="23">
        <f>ROW()</f>
        <v>148</v>
      </c>
      <c r="B148" s="138"/>
      <c r="E148" s="100">
        <v>6</v>
      </c>
      <c r="F148" s="63" t="s">
        <v>108</v>
      </c>
      <c r="G148" s="99" t="s">
        <v>88</v>
      </c>
      <c r="M148" s="103"/>
      <c r="Q148" s="102"/>
      <c r="R148" s="101" t="e">
        <f ca="1">SUM($T148:INDIRECT(ADDRESS($A148,SUMIFS($1:$1,$5:$5,MAX($5:$5)))))</f>
        <v>#REF!</v>
      </c>
      <c r="U148" s="104" t="e">
        <f>SUM(RomashkaF:eCommF!U148)</f>
        <v>#REF!</v>
      </c>
      <c r="V148" s="104" t="e">
        <f>SUM(RomashkaF:eCommF!V148)</f>
        <v>#REF!</v>
      </c>
      <c r="W148" s="104" t="e">
        <f>SUM(RomashkaF:eCommF!W148)</f>
        <v>#REF!</v>
      </c>
      <c r="X148" s="104" t="e">
        <f>SUM(RomashkaF:eCommF!X148)</f>
        <v>#REF!</v>
      </c>
      <c r="Y148" s="104" t="e">
        <f>SUM(RomashkaF:eCommF!Y148)</f>
        <v>#REF!</v>
      </c>
      <c r="Z148" s="104" t="e">
        <f>SUM(RomashkaF:eCommF!Z148)</f>
        <v>#REF!</v>
      </c>
      <c r="AA148" s="104" t="e">
        <f>SUM(RomashkaF:eCommF!AA148)</f>
        <v>#REF!</v>
      </c>
      <c r="AB148" s="104" t="e">
        <f>SUM(RomashkaF:eCommF!AB148)</f>
        <v>#REF!</v>
      </c>
      <c r="AC148" s="104" t="e">
        <f>SUM(RomashkaF:eCommF!AC148)</f>
        <v>#REF!</v>
      </c>
      <c r="AD148" s="104" t="e">
        <f>SUM(RomashkaF:eCommF!AD148)</f>
        <v>#REF!</v>
      </c>
      <c r="AE148" s="104" t="e">
        <f>SUM(RomashkaF:eCommF!AE148)</f>
        <v>#REF!</v>
      </c>
      <c r="AF148" s="104" t="e">
        <f>SUM(RomashkaF:eCommF!AF148)</f>
        <v>#REF!</v>
      </c>
      <c r="AG148" s="104" t="e">
        <f>SUM(RomashkaF:eCommF!AG148)</f>
        <v>#REF!</v>
      </c>
      <c r="AH148" s="104" t="e">
        <f>SUM(RomashkaF:eCommF!AH148)</f>
        <v>#REF!</v>
      </c>
      <c r="AI148" s="104" t="e">
        <f>SUM(RomashkaF:eCommF!AI148)</f>
        <v>#REF!</v>
      </c>
      <c r="AJ148" s="104" t="e">
        <f>SUM(RomashkaF:eCommF!AJ148)</f>
        <v>#REF!</v>
      </c>
      <c r="AK148" s="104" t="e">
        <f>SUM(RomashkaF:eCommF!AK148)</f>
        <v>#REF!</v>
      </c>
      <c r="AL148" s="104" t="e">
        <f>SUM(RomashkaF:eCommF!AL148)</f>
        <v>#REF!</v>
      </c>
      <c r="AM148" s="104" t="e">
        <f>SUM(RomashkaF:eCommF!AM148)</f>
        <v>#REF!</v>
      </c>
      <c r="AN148" s="104" t="e">
        <f>SUM(RomashkaF:eCommF!AN148)</f>
        <v>#REF!</v>
      </c>
      <c r="AO148" s="104" t="e">
        <f>SUM(RomashkaF:eCommF!AO148)</f>
        <v>#REF!</v>
      </c>
      <c r="AP148" s="104" t="e">
        <f>SUM(RomashkaF:eCommF!AP148)</f>
        <v>#REF!</v>
      </c>
      <c r="AQ148" s="104" t="e">
        <f>SUM(RomashkaF:eCommF!AQ148)</f>
        <v>#REF!</v>
      </c>
      <c r="AR148" s="104" t="e">
        <f>SUM(RomashkaF:eCommF!AR148)</f>
        <v>#REF!</v>
      </c>
    </row>
    <row r="149" spans="1:44" s="95" customFormat="1" ht="10.199999999999999" x14ac:dyDescent="0.2">
      <c r="A149" s="23">
        <f>ROW()</f>
        <v>149</v>
      </c>
      <c r="B149" s="138"/>
      <c r="E149" s="100">
        <v>7</v>
      </c>
      <c r="F149" s="63" t="s">
        <v>108</v>
      </c>
      <c r="G149" s="99" t="s">
        <v>89</v>
      </c>
      <c r="M149" s="103"/>
      <c r="Q149" s="102"/>
      <c r="R149" s="101" t="e">
        <f ca="1">SUM($T149:INDIRECT(ADDRESS($A149,SUMIFS($1:$1,$5:$5,MAX($5:$5)))))</f>
        <v>#REF!</v>
      </c>
      <c r="U149" s="104" t="e">
        <f>SUM(RomashkaF:eCommF!U149)</f>
        <v>#REF!</v>
      </c>
      <c r="V149" s="104" t="e">
        <f>SUM(RomashkaF:eCommF!V149)</f>
        <v>#REF!</v>
      </c>
      <c r="W149" s="104" t="e">
        <f>SUM(RomashkaF:eCommF!W149)</f>
        <v>#REF!</v>
      </c>
      <c r="X149" s="104" t="e">
        <f>SUM(RomashkaF:eCommF!X149)</f>
        <v>#REF!</v>
      </c>
      <c r="Y149" s="104" t="e">
        <f>SUM(RomashkaF:eCommF!Y149)</f>
        <v>#REF!</v>
      </c>
      <c r="Z149" s="104" t="e">
        <f>SUM(RomashkaF:eCommF!Z149)</f>
        <v>#REF!</v>
      </c>
      <c r="AA149" s="104" t="e">
        <f>SUM(RomashkaF:eCommF!AA149)</f>
        <v>#REF!</v>
      </c>
      <c r="AB149" s="104" t="e">
        <f>SUM(RomashkaF:eCommF!AB149)</f>
        <v>#REF!</v>
      </c>
      <c r="AC149" s="104" t="e">
        <f>SUM(RomashkaF:eCommF!AC149)</f>
        <v>#REF!</v>
      </c>
      <c r="AD149" s="104" t="e">
        <f>SUM(RomashkaF:eCommF!AD149)</f>
        <v>#REF!</v>
      </c>
      <c r="AE149" s="104" t="e">
        <f>SUM(RomashkaF:eCommF!AE149)</f>
        <v>#REF!</v>
      </c>
      <c r="AF149" s="104" t="e">
        <f>SUM(RomashkaF:eCommF!AF149)</f>
        <v>#REF!</v>
      </c>
      <c r="AG149" s="104" t="e">
        <f>SUM(RomashkaF:eCommF!AG149)</f>
        <v>#REF!</v>
      </c>
      <c r="AH149" s="104" t="e">
        <f>SUM(RomashkaF:eCommF!AH149)</f>
        <v>#REF!</v>
      </c>
      <c r="AI149" s="104" t="e">
        <f>SUM(RomashkaF:eCommF!AI149)</f>
        <v>#REF!</v>
      </c>
      <c r="AJ149" s="104" t="e">
        <f>SUM(RomashkaF:eCommF!AJ149)</f>
        <v>#REF!</v>
      </c>
      <c r="AK149" s="104" t="e">
        <f>SUM(RomashkaF:eCommF!AK149)</f>
        <v>#REF!</v>
      </c>
      <c r="AL149" s="104" t="e">
        <f>SUM(RomashkaF:eCommF!AL149)</f>
        <v>#REF!</v>
      </c>
      <c r="AM149" s="104" t="e">
        <f>SUM(RomashkaF:eCommF!AM149)</f>
        <v>#REF!</v>
      </c>
      <c r="AN149" s="104" t="e">
        <f>SUM(RomashkaF:eCommF!AN149)</f>
        <v>#REF!</v>
      </c>
      <c r="AO149" s="104" t="e">
        <f>SUM(RomashkaF:eCommF!AO149)</f>
        <v>#REF!</v>
      </c>
      <c r="AP149" s="104" t="e">
        <f>SUM(RomashkaF:eCommF!AP149)</f>
        <v>#REF!</v>
      </c>
      <c r="AQ149" s="104" t="e">
        <f>SUM(RomashkaF:eCommF!AQ149)</f>
        <v>#REF!</v>
      </c>
      <c r="AR149" s="104" t="e">
        <f>SUM(RomashkaF:eCommF!AR149)</f>
        <v>#REF!</v>
      </c>
    </row>
    <row r="150" spans="1:44" s="95" customFormat="1" ht="10.199999999999999" x14ac:dyDescent="0.2">
      <c r="A150" s="23">
        <f>ROW()</f>
        <v>150</v>
      </c>
      <c r="B150" s="138"/>
      <c r="E150" s="100">
        <v>8</v>
      </c>
      <c r="F150" s="63" t="s">
        <v>108</v>
      </c>
      <c r="G150" s="99" t="s">
        <v>90</v>
      </c>
      <c r="M150" s="103"/>
      <c r="Q150" s="102"/>
      <c r="R150" s="101" t="e">
        <f ca="1">SUM($T150:INDIRECT(ADDRESS($A150,SUMIFS($1:$1,$5:$5,MAX($5:$5)))))</f>
        <v>#REF!</v>
      </c>
      <c r="U150" s="104" t="e">
        <f>SUM(RomashkaF:eCommF!U150)</f>
        <v>#REF!</v>
      </c>
      <c r="V150" s="104" t="e">
        <f>SUM(RomashkaF:eCommF!V150)</f>
        <v>#REF!</v>
      </c>
      <c r="W150" s="104" t="e">
        <f>SUM(RomashkaF:eCommF!W150)</f>
        <v>#REF!</v>
      </c>
      <c r="X150" s="104" t="e">
        <f>SUM(RomashkaF:eCommF!X150)</f>
        <v>#REF!</v>
      </c>
      <c r="Y150" s="104" t="e">
        <f>SUM(RomashkaF:eCommF!Y150)</f>
        <v>#REF!</v>
      </c>
      <c r="Z150" s="104" t="e">
        <f>SUM(RomashkaF:eCommF!Z150)</f>
        <v>#REF!</v>
      </c>
      <c r="AA150" s="104" t="e">
        <f>SUM(RomashkaF:eCommF!AA150)</f>
        <v>#REF!</v>
      </c>
      <c r="AB150" s="104" t="e">
        <f>SUM(RomashkaF:eCommF!AB150)</f>
        <v>#REF!</v>
      </c>
      <c r="AC150" s="104" t="e">
        <f>SUM(RomashkaF:eCommF!AC150)</f>
        <v>#REF!</v>
      </c>
      <c r="AD150" s="104" t="e">
        <f>SUM(RomashkaF:eCommF!AD150)</f>
        <v>#REF!</v>
      </c>
      <c r="AE150" s="104" t="e">
        <f>SUM(RomashkaF:eCommF!AE150)</f>
        <v>#REF!</v>
      </c>
      <c r="AF150" s="104" t="e">
        <f>SUM(RomashkaF:eCommF!AF150)</f>
        <v>#REF!</v>
      </c>
      <c r="AG150" s="104" t="e">
        <f>SUM(RomashkaF:eCommF!AG150)</f>
        <v>#REF!</v>
      </c>
      <c r="AH150" s="104" t="e">
        <f>SUM(RomashkaF:eCommF!AH150)</f>
        <v>#REF!</v>
      </c>
      <c r="AI150" s="104" t="e">
        <f>SUM(RomashkaF:eCommF!AI150)</f>
        <v>#REF!</v>
      </c>
      <c r="AJ150" s="104" t="e">
        <f>SUM(RomashkaF:eCommF!AJ150)</f>
        <v>#REF!</v>
      </c>
      <c r="AK150" s="104" t="e">
        <f>SUM(RomashkaF:eCommF!AK150)</f>
        <v>#REF!</v>
      </c>
      <c r="AL150" s="104" t="e">
        <f>SUM(RomashkaF:eCommF!AL150)</f>
        <v>#REF!</v>
      </c>
      <c r="AM150" s="104" t="e">
        <f>SUM(RomashkaF:eCommF!AM150)</f>
        <v>#REF!</v>
      </c>
      <c r="AN150" s="104" t="e">
        <f>SUM(RomashkaF:eCommF!AN150)</f>
        <v>#REF!</v>
      </c>
      <c r="AO150" s="104" t="e">
        <f>SUM(RomashkaF:eCommF!AO150)</f>
        <v>#REF!</v>
      </c>
      <c r="AP150" s="104" t="e">
        <f>SUM(RomashkaF:eCommF!AP150)</f>
        <v>#REF!</v>
      </c>
      <c r="AQ150" s="104" t="e">
        <f>SUM(RomashkaF:eCommF!AQ150)</f>
        <v>#REF!</v>
      </c>
      <c r="AR150" s="104" t="e">
        <f>SUM(RomashkaF:eCommF!AR150)</f>
        <v>#REF!</v>
      </c>
    </row>
    <row r="151" spans="1:44" s="17" customFormat="1" ht="10.199999999999999" x14ac:dyDescent="0.2">
      <c r="A151" s="23">
        <f>ROW()</f>
        <v>151</v>
      </c>
      <c r="B151" s="137"/>
      <c r="E151" s="16" t="s">
        <v>6</v>
      </c>
      <c r="M151" s="58"/>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M152" s="59"/>
      <c r="Q152" s="39" t="e">
        <f ca="1">IF(ABS(R152-(R122-R132-R142))&lt;0.001,0,R152-(R122-R132-R142))</f>
        <v>#REF!</v>
      </c>
      <c r="R152" s="3" t="e">
        <f ca="1">SUM($T152:INDIRECT(ADDRESS($A152,SUMIFS($1:$1,$5:$5,MAX($5:$5)))))</f>
        <v>#REF!</v>
      </c>
      <c r="U152" s="3" t="e">
        <f>SUM(RomashkaF:eCommF!U152)</f>
        <v>#REF!</v>
      </c>
      <c r="V152" s="3" t="e">
        <f>SUM(RomashkaF:eCommF!V152)</f>
        <v>#REF!</v>
      </c>
      <c r="W152" s="3" t="e">
        <f>SUM(RomashkaF:eCommF!W152)</f>
        <v>#REF!</v>
      </c>
      <c r="X152" s="3" t="e">
        <f>SUM(RomashkaF:eCommF!X152)</f>
        <v>#REF!</v>
      </c>
      <c r="Y152" s="3" t="e">
        <f>SUM(RomashkaF:eCommF!Y152)</f>
        <v>#REF!</v>
      </c>
      <c r="Z152" s="3" t="e">
        <f>SUM(RomashkaF:eCommF!Z152)</f>
        <v>#REF!</v>
      </c>
      <c r="AA152" s="3" t="e">
        <f>SUM(RomashkaF:eCommF!AA152)</f>
        <v>#REF!</v>
      </c>
      <c r="AB152" s="3" t="e">
        <f>SUM(RomashkaF:eCommF!AB152)</f>
        <v>#REF!</v>
      </c>
      <c r="AC152" s="3" t="e">
        <f>SUM(RomashkaF:eCommF!AC152)</f>
        <v>#REF!</v>
      </c>
      <c r="AD152" s="3" t="e">
        <f>SUM(RomashkaF:eCommF!AD152)</f>
        <v>#REF!</v>
      </c>
      <c r="AE152" s="3" t="e">
        <f>SUM(RomashkaF:eCommF!AE152)</f>
        <v>#REF!</v>
      </c>
      <c r="AF152" s="3" t="e">
        <f>SUM(RomashkaF:eCommF!AF152)</f>
        <v>#REF!</v>
      </c>
      <c r="AG152" s="3" t="e">
        <f>SUM(RomashkaF:eCommF!AG152)</f>
        <v>#REF!</v>
      </c>
      <c r="AH152" s="3" t="e">
        <f>SUM(RomashkaF:eCommF!AH152)</f>
        <v>#REF!</v>
      </c>
      <c r="AI152" s="3" t="e">
        <f>SUM(RomashkaF:eCommF!AI152)</f>
        <v>#REF!</v>
      </c>
      <c r="AJ152" s="3" t="e">
        <f>SUM(RomashkaF:eCommF!AJ152)</f>
        <v>#REF!</v>
      </c>
      <c r="AK152" s="3" t="e">
        <f>SUM(RomashkaF:eCommF!AK152)</f>
        <v>#REF!</v>
      </c>
      <c r="AL152" s="3" t="e">
        <f>SUM(RomashkaF:eCommF!AL152)</f>
        <v>#REF!</v>
      </c>
      <c r="AM152" s="3" t="e">
        <f>SUM(RomashkaF:eCommF!AM152)</f>
        <v>#REF!</v>
      </c>
      <c r="AN152" s="3" t="e">
        <f>SUM(RomashkaF:eCommF!AN152)</f>
        <v>#REF!</v>
      </c>
      <c r="AO152" s="3" t="e">
        <f>SUM(RomashkaF:eCommF!AO152)</f>
        <v>#REF!</v>
      </c>
      <c r="AP152" s="3" t="e">
        <f>SUM(RomashkaF:eCommF!AP152)</f>
        <v>#REF!</v>
      </c>
      <c r="AQ152" s="3" t="e">
        <f>SUM(RomashkaF:eCommF!AQ152)</f>
        <v>#REF!</v>
      </c>
      <c r="AR152" s="3" t="e">
        <f>SUM(RomashkaF:eCommF!AR152)</f>
        <v>#REF!</v>
      </c>
    </row>
    <row r="153" spans="1:44" s="95" customFormat="1" ht="10.199999999999999" x14ac:dyDescent="0.2">
      <c r="A153" s="23">
        <f>ROW()</f>
        <v>153</v>
      </c>
      <c r="B153" s="138"/>
      <c r="E153" s="100">
        <v>1</v>
      </c>
      <c r="F153" s="63" t="s">
        <v>14</v>
      </c>
      <c r="G153" s="99" t="s">
        <v>83</v>
      </c>
      <c r="M153" s="103"/>
      <c r="Q153" s="102"/>
      <c r="R153" s="101" t="e">
        <f ca="1">SUM($T153:INDIRECT(ADDRESS($A153,SUMIFS($1:$1,$5:$5,MAX($5:$5)))))</f>
        <v>#REF!</v>
      </c>
      <c r="U153" s="104" t="e">
        <f>SUM(RomashkaF:eCommF!U153)</f>
        <v>#REF!</v>
      </c>
      <c r="V153" s="104" t="e">
        <f>SUM(RomashkaF:eCommF!V153)</f>
        <v>#REF!</v>
      </c>
      <c r="W153" s="104" t="e">
        <f>SUM(RomashkaF:eCommF!W153)</f>
        <v>#REF!</v>
      </c>
      <c r="X153" s="104" t="e">
        <f>SUM(RomashkaF:eCommF!X153)</f>
        <v>#REF!</v>
      </c>
      <c r="Y153" s="104" t="e">
        <f>SUM(RomashkaF:eCommF!Y153)</f>
        <v>#REF!</v>
      </c>
      <c r="Z153" s="104" t="e">
        <f>SUM(RomashkaF:eCommF!Z153)</f>
        <v>#REF!</v>
      </c>
      <c r="AA153" s="104" t="e">
        <f>SUM(RomashkaF:eCommF!AA153)</f>
        <v>#REF!</v>
      </c>
      <c r="AB153" s="104" t="e">
        <f>SUM(RomashkaF:eCommF!AB153)</f>
        <v>#REF!</v>
      </c>
      <c r="AC153" s="104" t="e">
        <f>SUM(RomashkaF:eCommF!AC153)</f>
        <v>#REF!</v>
      </c>
      <c r="AD153" s="104" t="e">
        <f>SUM(RomashkaF:eCommF!AD153)</f>
        <v>#REF!</v>
      </c>
      <c r="AE153" s="104" t="e">
        <f>SUM(RomashkaF:eCommF!AE153)</f>
        <v>#REF!</v>
      </c>
      <c r="AF153" s="104" t="e">
        <f>SUM(RomashkaF:eCommF!AF153)</f>
        <v>#REF!</v>
      </c>
      <c r="AG153" s="104" t="e">
        <f>SUM(RomashkaF:eCommF!AG153)</f>
        <v>#REF!</v>
      </c>
      <c r="AH153" s="104" t="e">
        <f>SUM(RomashkaF:eCommF!AH153)</f>
        <v>#REF!</v>
      </c>
      <c r="AI153" s="104" t="e">
        <f>SUM(RomashkaF:eCommF!AI153)</f>
        <v>#REF!</v>
      </c>
      <c r="AJ153" s="104" t="e">
        <f>SUM(RomashkaF:eCommF!AJ153)</f>
        <v>#REF!</v>
      </c>
      <c r="AK153" s="104" t="e">
        <f>SUM(RomashkaF:eCommF!AK153)</f>
        <v>#REF!</v>
      </c>
      <c r="AL153" s="104" t="e">
        <f>SUM(RomashkaF:eCommF!AL153)</f>
        <v>#REF!</v>
      </c>
      <c r="AM153" s="104" t="e">
        <f>SUM(RomashkaF:eCommF!AM153)</f>
        <v>#REF!</v>
      </c>
      <c r="AN153" s="104" t="e">
        <f>SUM(RomashkaF:eCommF!AN153)</f>
        <v>#REF!</v>
      </c>
      <c r="AO153" s="104" t="e">
        <f>SUM(RomashkaF:eCommF!AO153)</f>
        <v>#REF!</v>
      </c>
      <c r="AP153" s="104" t="e">
        <f>SUM(RomashkaF:eCommF!AP153)</f>
        <v>#REF!</v>
      </c>
      <c r="AQ153" s="104" t="e">
        <f>SUM(RomashkaF:eCommF!AQ153)</f>
        <v>#REF!</v>
      </c>
      <c r="AR153" s="104" t="e">
        <f>SUM(RomashkaF:eCommF!AR153)</f>
        <v>#REF!</v>
      </c>
    </row>
    <row r="154" spans="1:44" s="95" customFormat="1" ht="10.199999999999999" x14ac:dyDescent="0.2">
      <c r="A154" s="23">
        <f>ROW()</f>
        <v>154</v>
      </c>
      <c r="B154" s="138"/>
      <c r="E154" s="100">
        <v>2</v>
      </c>
      <c r="F154" s="63" t="s">
        <v>14</v>
      </c>
      <c r="G154" s="99" t="s">
        <v>84</v>
      </c>
      <c r="M154" s="103"/>
      <c r="Q154" s="102"/>
      <c r="R154" s="101" t="e">
        <f ca="1">SUM($T154:INDIRECT(ADDRESS($A154,SUMIFS($1:$1,$5:$5,MAX($5:$5)))))</f>
        <v>#REF!</v>
      </c>
      <c r="U154" s="104" t="e">
        <f>SUM(RomashkaF:eCommF!U154)</f>
        <v>#REF!</v>
      </c>
      <c r="V154" s="104" t="e">
        <f>SUM(RomashkaF:eCommF!V154)</f>
        <v>#REF!</v>
      </c>
      <c r="W154" s="104" t="e">
        <f>SUM(RomashkaF:eCommF!W154)</f>
        <v>#REF!</v>
      </c>
      <c r="X154" s="104" t="e">
        <f>SUM(RomashkaF:eCommF!X154)</f>
        <v>#REF!</v>
      </c>
      <c r="Y154" s="104" t="e">
        <f>SUM(RomashkaF:eCommF!Y154)</f>
        <v>#REF!</v>
      </c>
      <c r="Z154" s="104" t="e">
        <f>SUM(RomashkaF:eCommF!Z154)</f>
        <v>#REF!</v>
      </c>
      <c r="AA154" s="104" t="e">
        <f>SUM(RomashkaF:eCommF!AA154)</f>
        <v>#REF!</v>
      </c>
      <c r="AB154" s="104" t="e">
        <f>SUM(RomashkaF:eCommF!AB154)</f>
        <v>#REF!</v>
      </c>
      <c r="AC154" s="104" t="e">
        <f>SUM(RomashkaF:eCommF!AC154)</f>
        <v>#REF!</v>
      </c>
      <c r="AD154" s="104" t="e">
        <f>SUM(RomashkaF:eCommF!AD154)</f>
        <v>#REF!</v>
      </c>
      <c r="AE154" s="104" t="e">
        <f>SUM(RomashkaF:eCommF!AE154)</f>
        <v>#REF!</v>
      </c>
      <c r="AF154" s="104" t="e">
        <f>SUM(RomashkaF:eCommF!AF154)</f>
        <v>#REF!</v>
      </c>
      <c r="AG154" s="104" t="e">
        <f>SUM(RomashkaF:eCommF!AG154)</f>
        <v>#REF!</v>
      </c>
      <c r="AH154" s="104" t="e">
        <f>SUM(RomashkaF:eCommF!AH154)</f>
        <v>#REF!</v>
      </c>
      <c r="AI154" s="104" t="e">
        <f>SUM(RomashkaF:eCommF!AI154)</f>
        <v>#REF!</v>
      </c>
      <c r="AJ154" s="104" t="e">
        <f>SUM(RomashkaF:eCommF!AJ154)</f>
        <v>#REF!</v>
      </c>
      <c r="AK154" s="104" t="e">
        <f>SUM(RomashkaF:eCommF!AK154)</f>
        <v>#REF!</v>
      </c>
      <c r="AL154" s="104" t="e">
        <f>SUM(RomashkaF:eCommF!AL154)</f>
        <v>#REF!</v>
      </c>
      <c r="AM154" s="104" t="e">
        <f>SUM(RomashkaF:eCommF!AM154)</f>
        <v>#REF!</v>
      </c>
      <c r="AN154" s="104" t="e">
        <f>SUM(RomashkaF:eCommF!AN154)</f>
        <v>#REF!</v>
      </c>
      <c r="AO154" s="104" t="e">
        <f>SUM(RomashkaF:eCommF!AO154)</f>
        <v>#REF!</v>
      </c>
      <c r="AP154" s="104" t="e">
        <f>SUM(RomashkaF:eCommF!AP154)</f>
        <v>#REF!</v>
      </c>
      <c r="AQ154" s="104" t="e">
        <f>SUM(RomashkaF:eCommF!AQ154)</f>
        <v>#REF!</v>
      </c>
      <c r="AR154" s="104" t="e">
        <f>SUM(RomashkaF:eCommF!AR154)</f>
        <v>#REF!</v>
      </c>
    </row>
    <row r="155" spans="1:44" s="95" customFormat="1" ht="10.199999999999999" x14ac:dyDescent="0.2">
      <c r="A155" s="23">
        <f>ROW()</f>
        <v>155</v>
      </c>
      <c r="B155" s="138"/>
      <c r="E155" s="100">
        <v>3</v>
      </c>
      <c r="F155" s="63" t="s">
        <v>14</v>
      </c>
      <c r="G155" s="99" t="s">
        <v>85</v>
      </c>
      <c r="M155" s="103"/>
      <c r="Q155" s="102"/>
      <c r="R155" s="101" t="e">
        <f ca="1">SUM($T155:INDIRECT(ADDRESS($A155,SUMIFS($1:$1,$5:$5,MAX($5:$5)))))</f>
        <v>#REF!</v>
      </c>
      <c r="U155" s="104" t="e">
        <f>SUM(RomashkaF:eCommF!U155)</f>
        <v>#REF!</v>
      </c>
      <c r="V155" s="104" t="e">
        <f>SUM(RomashkaF:eCommF!V155)</f>
        <v>#REF!</v>
      </c>
      <c r="W155" s="104" t="e">
        <f>SUM(RomashkaF:eCommF!W155)</f>
        <v>#REF!</v>
      </c>
      <c r="X155" s="104" t="e">
        <f>SUM(RomashkaF:eCommF!X155)</f>
        <v>#REF!</v>
      </c>
      <c r="Y155" s="104" t="e">
        <f>SUM(RomashkaF:eCommF!Y155)</f>
        <v>#REF!</v>
      </c>
      <c r="Z155" s="104" t="e">
        <f>SUM(RomashkaF:eCommF!Z155)</f>
        <v>#REF!</v>
      </c>
      <c r="AA155" s="104" t="e">
        <f>SUM(RomashkaF:eCommF!AA155)</f>
        <v>#REF!</v>
      </c>
      <c r="AB155" s="104" t="e">
        <f>SUM(RomashkaF:eCommF!AB155)</f>
        <v>#REF!</v>
      </c>
      <c r="AC155" s="104" t="e">
        <f>SUM(RomashkaF:eCommF!AC155)</f>
        <v>#REF!</v>
      </c>
      <c r="AD155" s="104" t="e">
        <f>SUM(RomashkaF:eCommF!AD155)</f>
        <v>#REF!</v>
      </c>
      <c r="AE155" s="104" t="e">
        <f>SUM(RomashkaF:eCommF!AE155)</f>
        <v>#REF!</v>
      </c>
      <c r="AF155" s="104" t="e">
        <f>SUM(RomashkaF:eCommF!AF155)</f>
        <v>#REF!</v>
      </c>
      <c r="AG155" s="104" t="e">
        <f>SUM(RomashkaF:eCommF!AG155)</f>
        <v>#REF!</v>
      </c>
      <c r="AH155" s="104" t="e">
        <f>SUM(RomashkaF:eCommF!AH155)</f>
        <v>#REF!</v>
      </c>
      <c r="AI155" s="104" t="e">
        <f>SUM(RomashkaF:eCommF!AI155)</f>
        <v>#REF!</v>
      </c>
      <c r="AJ155" s="104" t="e">
        <f>SUM(RomashkaF:eCommF!AJ155)</f>
        <v>#REF!</v>
      </c>
      <c r="AK155" s="104" t="e">
        <f>SUM(RomashkaF:eCommF!AK155)</f>
        <v>#REF!</v>
      </c>
      <c r="AL155" s="104" t="e">
        <f>SUM(RomashkaF:eCommF!AL155)</f>
        <v>#REF!</v>
      </c>
      <c r="AM155" s="104" t="e">
        <f>SUM(RomashkaF:eCommF!AM155)</f>
        <v>#REF!</v>
      </c>
      <c r="AN155" s="104" t="e">
        <f>SUM(RomashkaF:eCommF!AN155)</f>
        <v>#REF!</v>
      </c>
      <c r="AO155" s="104" t="e">
        <f>SUM(RomashkaF:eCommF!AO155)</f>
        <v>#REF!</v>
      </c>
      <c r="AP155" s="104" t="e">
        <f>SUM(RomashkaF:eCommF!AP155)</f>
        <v>#REF!</v>
      </c>
      <c r="AQ155" s="104" t="e">
        <f>SUM(RomashkaF:eCommF!AQ155)</f>
        <v>#REF!</v>
      </c>
      <c r="AR155" s="104" t="e">
        <f>SUM(RomashkaF:eCommF!AR155)</f>
        <v>#REF!</v>
      </c>
    </row>
    <row r="156" spans="1:44" s="95" customFormat="1" ht="10.199999999999999" x14ac:dyDescent="0.2">
      <c r="A156" s="23">
        <f>ROW()</f>
        <v>156</v>
      </c>
      <c r="B156" s="138"/>
      <c r="E156" s="100">
        <v>4</v>
      </c>
      <c r="F156" s="63" t="s">
        <v>14</v>
      </c>
      <c r="G156" s="99" t="s">
        <v>86</v>
      </c>
      <c r="M156" s="103"/>
      <c r="Q156" s="102"/>
      <c r="R156" s="101" t="e">
        <f ca="1">SUM($T156:INDIRECT(ADDRESS($A156,SUMIFS($1:$1,$5:$5,MAX($5:$5)))))</f>
        <v>#REF!</v>
      </c>
      <c r="U156" s="104" t="e">
        <f>SUM(RomashkaF:eCommF!U156)</f>
        <v>#REF!</v>
      </c>
      <c r="V156" s="104" t="e">
        <f>SUM(RomashkaF:eCommF!V156)</f>
        <v>#REF!</v>
      </c>
      <c r="W156" s="104" t="e">
        <f>SUM(RomashkaF:eCommF!W156)</f>
        <v>#REF!</v>
      </c>
      <c r="X156" s="104" t="e">
        <f>SUM(RomashkaF:eCommF!X156)</f>
        <v>#REF!</v>
      </c>
      <c r="Y156" s="104" t="e">
        <f>SUM(RomashkaF:eCommF!Y156)</f>
        <v>#REF!</v>
      </c>
      <c r="Z156" s="104" t="e">
        <f>SUM(RomashkaF:eCommF!Z156)</f>
        <v>#REF!</v>
      </c>
      <c r="AA156" s="104" t="e">
        <f>SUM(RomashkaF:eCommF!AA156)</f>
        <v>#REF!</v>
      </c>
      <c r="AB156" s="104" t="e">
        <f>SUM(RomashkaF:eCommF!AB156)</f>
        <v>#REF!</v>
      </c>
      <c r="AC156" s="104" t="e">
        <f>SUM(RomashkaF:eCommF!AC156)</f>
        <v>#REF!</v>
      </c>
      <c r="AD156" s="104" t="e">
        <f>SUM(RomashkaF:eCommF!AD156)</f>
        <v>#REF!</v>
      </c>
      <c r="AE156" s="104" t="e">
        <f>SUM(RomashkaF:eCommF!AE156)</f>
        <v>#REF!</v>
      </c>
      <c r="AF156" s="104" t="e">
        <f>SUM(RomashkaF:eCommF!AF156)</f>
        <v>#REF!</v>
      </c>
      <c r="AG156" s="104" t="e">
        <f>SUM(RomashkaF:eCommF!AG156)</f>
        <v>#REF!</v>
      </c>
      <c r="AH156" s="104" t="e">
        <f>SUM(RomashkaF:eCommF!AH156)</f>
        <v>#REF!</v>
      </c>
      <c r="AI156" s="104" t="e">
        <f>SUM(RomashkaF:eCommF!AI156)</f>
        <v>#REF!</v>
      </c>
      <c r="AJ156" s="104" t="e">
        <f>SUM(RomashkaF:eCommF!AJ156)</f>
        <v>#REF!</v>
      </c>
      <c r="AK156" s="104" t="e">
        <f>SUM(RomashkaF:eCommF!AK156)</f>
        <v>#REF!</v>
      </c>
      <c r="AL156" s="104" t="e">
        <f>SUM(RomashkaF:eCommF!AL156)</f>
        <v>#REF!</v>
      </c>
      <c r="AM156" s="104" t="e">
        <f>SUM(RomashkaF:eCommF!AM156)</f>
        <v>#REF!</v>
      </c>
      <c r="AN156" s="104" t="e">
        <f>SUM(RomashkaF:eCommF!AN156)</f>
        <v>#REF!</v>
      </c>
      <c r="AO156" s="104" t="e">
        <f>SUM(RomashkaF:eCommF!AO156)</f>
        <v>#REF!</v>
      </c>
      <c r="AP156" s="104" t="e">
        <f>SUM(RomashkaF:eCommF!AP156)</f>
        <v>#REF!</v>
      </c>
      <c r="AQ156" s="104" t="e">
        <f>SUM(RomashkaF:eCommF!AQ156)</f>
        <v>#REF!</v>
      </c>
      <c r="AR156" s="104" t="e">
        <f>SUM(RomashkaF:eCommF!AR156)</f>
        <v>#REF!</v>
      </c>
    </row>
    <row r="157" spans="1:44" s="95" customFormat="1" ht="10.199999999999999" x14ac:dyDescent="0.2">
      <c r="A157" s="23">
        <f>ROW()</f>
        <v>157</v>
      </c>
      <c r="B157" s="138"/>
      <c r="E157" s="100">
        <v>5</v>
      </c>
      <c r="F157" s="63" t="s">
        <v>14</v>
      </c>
      <c r="G157" s="99" t="s">
        <v>87</v>
      </c>
      <c r="M157" s="103"/>
      <c r="Q157" s="102"/>
      <c r="R157" s="101" t="e">
        <f ca="1">SUM($T157:INDIRECT(ADDRESS($A157,SUMIFS($1:$1,$5:$5,MAX($5:$5)))))</f>
        <v>#REF!</v>
      </c>
      <c r="U157" s="104" t="e">
        <f>SUM(RomashkaF:eCommF!U157)</f>
        <v>#REF!</v>
      </c>
      <c r="V157" s="104" t="e">
        <f>SUM(RomashkaF:eCommF!V157)</f>
        <v>#REF!</v>
      </c>
      <c r="W157" s="104" t="e">
        <f>SUM(RomashkaF:eCommF!W157)</f>
        <v>#REF!</v>
      </c>
      <c r="X157" s="104" t="e">
        <f>SUM(RomashkaF:eCommF!X157)</f>
        <v>#REF!</v>
      </c>
      <c r="Y157" s="104" t="e">
        <f>SUM(RomashkaF:eCommF!Y157)</f>
        <v>#REF!</v>
      </c>
      <c r="Z157" s="104" t="e">
        <f>SUM(RomashkaF:eCommF!Z157)</f>
        <v>#REF!</v>
      </c>
      <c r="AA157" s="104" t="e">
        <f>SUM(RomashkaF:eCommF!AA157)</f>
        <v>#REF!</v>
      </c>
      <c r="AB157" s="104" t="e">
        <f>SUM(RomashkaF:eCommF!AB157)</f>
        <v>#REF!</v>
      </c>
      <c r="AC157" s="104" t="e">
        <f>SUM(RomashkaF:eCommF!AC157)</f>
        <v>#REF!</v>
      </c>
      <c r="AD157" s="104" t="e">
        <f>SUM(RomashkaF:eCommF!AD157)</f>
        <v>#REF!</v>
      </c>
      <c r="AE157" s="104" t="e">
        <f>SUM(RomashkaF:eCommF!AE157)</f>
        <v>#REF!</v>
      </c>
      <c r="AF157" s="104" t="e">
        <f>SUM(RomashkaF:eCommF!AF157)</f>
        <v>#REF!</v>
      </c>
      <c r="AG157" s="104" t="e">
        <f>SUM(RomashkaF:eCommF!AG157)</f>
        <v>#REF!</v>
      </c>
      <c r="AH157" s="104" t="e">
        <f>SUM(RomashkaF:eCommF!AH157)</f>
        <v>#REF!</v>
      </c>
      <c r="AI157" s="104" t="e">
        <f>SUM(RomashkaF:eCommF!AI157)</f>
        <v>#REF!</v>
      </c>
      <c r="AJ157" s="104" t="e">
        <f>SUM(RomashkaF:eCommF!AJ157)</f>
        <v>#REF!</v>
      </c>
      <c r="AK157" s="104" t="e">
        <f>SUM(RomashkaF:eCommF!AK157)</f>
        <v>#REF!</v>
      </c>
      <c r="AL157" s="104" t="e">
        <f>SUM(RomashkaF:eCommF!AL157)</f>
        <v>#REF!</v>
      </c>
      <c r="AM157" s="104" t="e">
        <f>SUM(RomashkaF:eCommF!AM157)</f>
        <v>#REF!</v>
      </c>
      <c r="AN157" s="104" t="e">
        <f>SUM(RomashkaF:eCommF!AN157)</f>
        <v>#REF!</v>
      </c>
      <c r="AO157" s="104" t="e">
        <f>SUM(RomashkaF:eCommF!AO157)</f>
        <v>#REF!</v>
      </c>
      <c r="AP157" s="104" t="e">
        <f>SUM(RomashkaF:eCommF!AP157)</f>
        <v>#REF!</v>
      </c>
      <c r="AQ157" s="104" t="e">
        <f>SUM(RomashkaF:eCommF!AQ157)</f>
        <v>#REF!</v>
      </c>
      <c r="AR157" s="104" t="e">
        <f>SUM(RomashkaF:eCommF!AR157)</f>
        <v>#REF!</v>
      </c>
    </row>
    <row r="158" spans="1:44" s="95" customFormat="1" ht="10.199999999999999" x14ac:dyDescent="0.2">
      <c r="A158" s="23">
        <f>ROW()</f>
        <v>158</v>
      </c>
      <c r="B158" s="138"/>
      <c r="E158" s="100">
        <v>6</v>
      </c>
      <c r="F158" s="63" t="s">
        <v>14</v>
      </c>
      <c r="G158" s="99" t="s">
        <v>88</v>
      </c>
      <c r="M158" s="103"/>
      <c r="Q158" s="102"/>
      <c r="R158" s="101" t="e">
        <f ca="1">SUM($T158:INDIRECT(ADDRESS($A158,SUMIFS($1:$1,$5:$5,MAX($5:$5)))))</f>
        <v>#REF!</v>
      </c>
      <c r="U158" s="104" t="e">
        <f>SUM(RomashkaF:eCommF!U158)</f>
        <v>#REF!</v>
      </c>
      <c r="V158" s="104" t="e">
        <f>SUM(RomashkaF:eCommF!V158)</f>
        <v>#REF!</v>
      </c>
      <c r="W158" s="104" t="e">
        <f>SUM(RomashkaF:eCommF!W158)</f>
        <v>#REF!</v>
      </c>
      <c r="X158" s="104" t="e">
        <f>SUM(RomashkaF:eCommF!X158)</f>
        <v>#REF!</v>
      </c>
      <c r="Y158" s="104" t="e">
        <f>SUM(RomashkaF:eCommF!Y158)</f>
        <v>#REF!</v>
      </c>
      <c r="Z158" s="104" t="e">
        <f>SUM(RomashkaF:eCommF!Z158)</f>
        <v>#REF!</v>
      </c>
      <c r="AA158" s="104" t="e">
        <f>SUM(RomashkaF:eCommF!AA158)</f>
        <v>#REF!</v>
      </c>
      <c r="AB158" s="104" t="e">
        <f>SUM(RomashkaF:eCommF!AB158)</f>
        <v>#REF!</v>
      </c>
      <c r="AC158" s="104" t="e">
        <f>SUM(RomashkaF:eCommF!AC158)</f>
        <v>#REF!</v>
      </c>
      <c r="AD158" s="104" t="e">
        <f>SUM(RomashkaF:eCommF!AD158)</f>
        <v>#REF!</v>
      </c>
      <c r="AE158" s="104" t="e">
        <f>SUM(RomashkaF:eCommF!AE158)</f>
        <v>#REF!</v>
      </c>
      <c r="AF158" s="104" t="e">
        <f>SUM(RomashkaF:eCommF!AF158)</f>
        <v>#REF!</v>
      </c>
      <c r="AG158" s="104" t="e">
        <f>SUM(RomashkaF:eCommF!AG158)</f>
        <v>#REF!</v>
      </c>
      <c r="AH158" s="104" t="e">
        <f>SUM(RomashkaF:eCommF!AH158)</f>
        <v>#REF!</v>
      </c>
      <c r="AI158" s="104" t="e">
        <f>SUM(RomashkaF:eCommF!AI158)</f>
        <v>#REF!</v>
      </c>
      <c r="AJ158" s="104" t="e">
        <f>SUM(RomashkaF:eCommF!AJ158)</f>
        <v>#REF!</v>
      </c>
      <c r="AK158" s="104" t="e">
        <f>SUM(RomashkaF:eCommF!AK158)</f>
        <v>#REF!</v>
      </c>
      <c r="AL158" s="104" t="e">
        <f>SUM(RomashkaF:eCommF!AL158)</f>
        <v>#REF!</v>
      </c>
      <c r="AM158" s="104" t="e">
        <f>SUM(RomashkaF:eCommF!AM158)</f>
        <v>#REF!</v>
      </c>
      <c r="AN158" s="104" t="e">
        <f>SUM(RomashkaF:eCommF!AN158)</f>
        <v>#REF!</v>
      </c>
      <c r="AO158" s="104" t="e">
        <f>SUM(RomashkaF:eCommF!AO158)</f>
        <v>#REF!</v>
      </c>
      <c r="AP158" s="104" t="e">
        <f>SUM(RomashkaF:eCommF!AP158)</f>
        <v>#REF!</v>
      </c>
      <c r="AQ158" s="104" t="e">
        <f>SUM(RomashkaF:eCommF!AQ158)</f>
        <v>#REF!</v>
      </c>
      <c r="AR158" s="104" t="e">
        <f>SUM(RomashkaF:eCommF!AR158)</f>
        <v>#REF!</v>
      </c>
    </row>
    <row r="159" spans="1:44" s="95" customFormat="1" ht="10.199999999999999" x14ac:dyDescent="0.2">
      <c r="A159" s="23">
        <f>ROW()</f>
        <v>159</v>
      </c>
      <c r="B159" s="138"/>
      <c r="E159" s="100">
        <v>7</v>
      </c>
      <c r="F159" s="63" t="s">
        <v>14</v>
      </c>
      <c r="G159" s="99" t="s">
        <v>89</v>
      </c>
      <c r="M159" s="103"/>
      <c r="Q159" s="102"/>
      <c r="R159" s="101" t="e">
        <f ca="1">SUM($T159:INDIRECT(ADDRESS($A159,SUMIFS($1:$1,$5:$5,MAX($5:$5)))))</f>
        <v>#REF!</v>
      </c>
      <c r="U159" s="104" t="e">
        <f>SUM(RomashkaF:eCommF!U159)</f>
        <v>#REF!</v>
      </c>
      <c r="V159" s="104" t="e">
        <f>SUM(RomashkaF:eCommF!V159)</f>
        <v>#REF!</v>
      </c>
      <c r="W159" s="104" t="e">
        <f>SUM(RomashkaF:eCommF!W159)</f>
        <v>#REF!</v>
      </c>
      <c r="X159" s="104" t="e">
        <f>SUM(RomashkaF:eCommF!X159)</f>
        <v>#REF!</v>
      </c>
      <c r="Y159" s="104" t="e">
        <f>SUM(RomashkaF:eCommF!Y159)</f>
        <v>#REF!</v>
      </c>
      <c r="Z159" s="104" t="e">
        <f>SUM(RomashkaF:eCommF!Z159)</f>
        <v>#REF!</v>
      </c>
      <c r="AA159" s="104" t="e">
        <f>SUM(RomashkaF:eCommF!AA159)</f>
        <v>#REF!</v>
      </c>
      <c r="AB159" s="104" t="e">
        <f>SUM(RomashkaF:eCommF!AB159)</f>
        <v>#REF!</v>
      </c>
      <c r="AC159" s="104" t="e">
        <f>SUM(RomashkaF:eCommF!AC159)</f>
        <v>#REF!</v>
      </c>
      <c r="AD159" s="104" t="e">
        <f>SUM(RomashkaF:eCommF!AD159)</f>
        <v>#REF!</v>
      </c>
      <c r="AE159" s="104" t="e">
        <f>SUM(RomashkaF:eCommF!AE159)</f>
        <v>#REF!</v>
      </c>
      <c r="AF159" s="104" t="e">
        <f>SUM(RomashkaF:eCommF!AF159)</f>
        <v>#REF!</v>
      </c>
      <c r="AG159" s="104" t="e">
        <f>SUM(RomashkaF:eCommF!AG159)</f>
        <v>#REF!</v>
      </c>
      <c r="AH159" s="104" t="e">
        <f>SUM(RomashkaF:eCommF!AH159)</f>
        <v>#REF!</v>
      </c>
      <c r="AI159" s="104" t="e">
        <f>SUM(RomashkaF:eCommF!AI159)</f>
        <v>#REF!</v>
      </c>
      <c r="AJ159" s="104" t="e">
        <f>SUM(RomashkaF:eCommF!AJ159)</f>
        <v>#REF!</v>
      </c>
      <c r="AK159" s="104" t="e">
        <f>SUM(RomashkaF:eCommF!AK159)</f>
        <v>#REF!</v>
      </c>
      <c r="AL159" s="104" t="e">
        <f>SUM(RomashkaF:eCommF!AL159)</f>
        <v>#REF!</v>
      </c>
      <c r="AM159" s="104" t="e">
        <f>SUM(RomashkaF:eCommF!AM159)</f>
        <v>#REF!</v>
      </c>
      <c r="AN159" s="104" t="e">
        <f>SUM(RomashkaF:eCommF!AN159)</f>
        <v>#REF!</v>
      </c>
      <c r="AO159" s="104" t="e">
        <f>SUM(RomashkaF:eCommF!AO159)</f>
        <v>#REF!</v>
      </c>
      <c r="AP159" s="104" t="e">
        <f>SUM(RomashkaF:eCommF!AP159)</f>
        <v>#REF!</v>
      </c>
      <c r="AQ159" s="104" t="e">
        <f>SUM(RomashkaF:eCommF!AQ159)</f>
        <v>#REF!</v>
      </c>
      <c r="AR159" s="104" t="e">
        <f>SUM(RomashkaF:eCommF!AR159)</f>
        <v>#REF!</v>
      </c>
    </row>
    <row r="160" spans="1:44" s="95" customFormat="1" ht="10.199999999999999" x14ac:dyDescent="0.2">
      <c r="A160" s="23">
        <f>ROW()</f>
        <v>160</v>
      </c>
      <c r="B160" s="138"/>
      <c r="E160" s="100">
        <v>8</v>
      </c>
      <c r="F160" s="63" t="s">
        <v>14</v>
      </c>
      <c r="G160" s="99" t="s">
        <v>90</v>
      </c>
      <c r="M160" s="103"/>
      <c r="Q160" s="102"/>
      <c r="R160" s="101" t="e">
        <f ca="1">SUM($T160:INDIRECT(ADDRESS($A160,SUMIFS($1:$1,$5:$5,MAX($5:$5)))))</f>
        <v>#REF!</v>
      </c>
      <c r="U160" s="104" t="e">
        <f>SUM(RomashkaF:eCommF!U160)</f>
        <v>#REF!</v>
      </c>
      <c r="V160" s="104" t="e">
        <f>SUM(RomashkaF:eCommF!V160)</f>
        <v>#REF!</v>
      </c>
      <c r="W160" s="104" t="e">
        <f>SUM(RomashkaF:eCommF!W160)</f>
        <v>#REF!</v>
      </c>
      <c r="X160" s="104" t="e">
        <f>SUM(RomashkaF:eCommF!X160)</f>
        <v>#REF!</v>
      </c>
      <c r="Y160" s="104" t="e">
        <f>SUM(RomashkaF:eCommF!Y160)</f>
        <v>#REF!</v>
      </c>
      <c r="Z160" s="104" t="e">
        <f>SUM(RomashkaF:eCommF!Z160)</f>
        <v>#REF!</v>
      </c>
      <c r="AA160" s="104" t="e">
        <f>SUM(RomashkaF:eCommF!AA160)</f>
        <v>#REF!</v>
      </c>
      <c r="AB160" s="104" t="e">
        <f>SUM(RomashkaF:eCommF!AB160)</f>
        <v>#REF!</v>
      </c>
      <c r="AC160" s="104" t="e">
        <f>SUM(RomashkaF:eCommF!AC160)</f>
        <v>#REF!</v>
      </c>
      <c r="AD160" s="104" t="e">
        <f>SUM(RomashkaF:eCommF!AD160)</f>
        <v>#REF!</v>
      </c>
      <c r="AE160" s="104" t="e">
        <f>SUM(RomashkaF:eCommF!AE160)</f>
        <v>#REF!</v>
      </c>
      <c r="AF160" s="104" t="e">
        <f>SUM(RomashkaF:eCommF!AF160)</f>
        <v>#REF!</v>
      </c>
      <c r="AG160" s="104" t="e">
        <f>SUM(RomashkaF:eCommF!AG160)</f>
        <v>#REF!</v>
      </c>
      <c r="AH160" s="104" t="e">
        <f>SUM(RomashkaF:eCommF!AH160)</f>
        <v>#REF!</v>
      </c>
      <c r="AI160" s="104" t="e">
        <f>SUM(RomashkaF:eCommF!AI160)</f>
        <v>#REF!</v>
      </c>
      <c r="AJ160" s="104" t="e">
        <f>SUM(RomashkaF:eCommF!AJ160)</f>
        <v>#REF!</v>
      </c>
      <c r="AK160" s="104" t="e">
        <f>SUM(RomashkaF:eCommF!AK160)</f>
        <v>#REF!</v>
      </c>
      <c r="AL160" s="104" t="e">
        <f>SUM(RomashkaF:eCommF!AL160)</f>
        <v>#REF!</v>
      </c>
      <c r="AM160" s="104" t="e">
        <f>SUM(RomashkaF:eCommF!AM160)</f>
        <v>#REF!</v>
      </c>
      <c r="AN160" s="104" t="e">
        <f>SUM(RomashkaF:eCommF!AN160)</f>
        <v>#REF!</v>
      </c>
      <c r="AO160" s="104" t="e">
        <f>SUM(RomashkaF:eCommF!AO160)</f>
        <v>#REF!</v>
      </c>
      <c r="AP160" s="104" t="e">
        <f>SUM(RomashkaF:eCommF!AP160)</f>
        <v>#REF!</v>
      </c>
      <c r="AQ160" s="104" t="e">
        <f>SUM(RomashkaF:eCommF!AQ160)</f>
        <v>#REF!</v>
      </c>
      <c r="AR160" s="104" t="e">
        <f>SUM(RomashkaF:eCommF!AR160)</f>
        <v>#REF!</v>
      </c>
    </row>
    <row r="161" spans="1:44" s="17" customFormat="1" ht="10.199999999999999" x14ac:dyDescent="0.2">
      <c r="A161" s="23">
        <f>ROW()</f>
        <v>161</v>
      </c>
      <c r="B161" s="137"/>
      <c r="E161" s="16" t="s">
        <v>6</v>
      </c>
      <c r="M161" s="58"/>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M162" s="62"/>
      <c r="Q162" s="48"/>
      <c r="R162" s="49" t="e">
        <f t="shared" ref="R162:R170" ca="1" si="0">IF(R122=0,0,R152/R122)</f>
        <v>#REF!</v>
      </c>
      <c r="S162" s="50"/>
      <c r="T162" s="50"/>
      <c r="U162" s="49" t="e">
        <f t="shared" ref="U162:AR170" si="1">IF(U122=0,0,U152/U122)</f>
        <v>#REF!</v>
      </c>
      <c r="V162" s="49" t="e">
        <f t="shared" si="1"/>
        <v>#REF!</v>
      </c>
      <c r="W162" s="49" t="e">
        <f t="shared" si="1"/>
        <v>#REF!</v>
      </c>
      <c r="X162" s="49" t="e">
        <f t="shared" si="1"/>
        <v>#REF!</v>
      </c>
      <c r="Y162" s="49" t="e">
        <f t="shared" si="1"/>
        <v>#REF!</v>
      </c>
      <c r="Z162" s="49" t="e">
        <f t="shared" si="1"/>
        <v>#REF!</v>
      </c>
      <c r="AA162" s="49" t="e">
        <f t="shared" si="1"/>
        <v>#REF!</v>
      </c>
      <c r="AB162" s="49" t="e">
        <f t="shared" si="1"/>
        <v>#REF!</v>
      </c>
      <c r="AC162" s="49" t="e">
        <f t="shared" si="1"/>
        <v>#REF!</v>
      </c>
      <c r="AD162" s="49" t="e">
        <f t="shared" si="1"/>
        <v>#REF!</v>
      </c>
      <c r="AE162" s="49" t="e">
        <f t="shared" si="1"/>
        <v>#REF!</v>
      </c>
      <c r="AF162" s="49" t="e">
        <f t="shared" si="1"/>
        <v>#REF!</v>
      </c>
      <c r="AG162" s="49" t="e">
        <f t="shared" si="1"/>
        <v>#REF!</v>
      </c>
      <c r="AH162" s="49" t="e">
        <f t="shared" si="1"/>
        <v>#REF!</v>
      </c>
      <c r="AI162" s="49" t="e">
        <f t="shared" si="1"/>
        <v>#REF!</v>
      </c>
      <c r="AJ162" s="49" t="e">
        <f t="shared" si="1"/>
        <v>#REF!</v>
      </c>
      <c r="AK162" s="49" t="e">
        <f t="shared" si="1"/>
        <v>#REF!</v>
      </c>
      <c r="AL162" s="49" t="e">
        <f t="shared" si="1"/>
        <v>#REF!</v>
      </c>
      <c r="AM162" s="49" t="e">
        <f t="shared" si="1"/>
        <v>#REF!</v>
      </c>
      <c r="AN162" s="49" t="e">
        <f t="shared" si="1"/>
        <v>#REF!</v>
      </c>
      <c r="AO162" s="49" t="e">
        <f t="shared" si="1"/>
        <v>#REF!</v>
      </c>
      <c r="AP162" s="49" t="e">
        <f t="shared" si="1"/>
        <v>#REF!</v>
      </c>
      <c r="AQ162" s="49" t="e">
        <f t="shared" si="1"/>
        <v>#REF!</v>
      </c>
      <c r="AR162" s="49" t="e">
        <f t="shared" si="1"/>
        <v>#REF!</v>
      </c>
    </row>
    <row r="163" spans="1:44" s="105" customFormat="1" ht="10.199999999999999" x14ac:dyDescent="0.2">
      <c r="A163" s="113">
        <f>ROW()</f>
        <v>163</v>
      </c>
      <c r="B163" s="140"/>
      <c r="E163" s="106">
        <v>1</v>
      </c>
      <c r="F163" s="107" t="s">
        <v>15</v>
      </c>
      <c r="G163" s="105" t="s">
        <v>83</v>
      </c>
      <c r="M163" s="108"/>
      <c r="Q163" s="106"/>
      <c r="R163" s="110" t="e">
        <f t="shared" ca="1" si="0"/>
        <v>#REF!</v>
      </c>
      <c r="S163" s="111"/>
      <c r="T163" s="111"/>
      <c r="U163" s="110" t="e">
        <f t="shared" si="1"/>
        <v>#REF!</v>
      </c>
      <c r="V163" s="110" t="e">
        <f t="shared" si="1"/>
        <v>#REF!</v>
      </c>
      <c r="W163" s="110" t="e">
        <f t="shared" si="1"/>
        <v>#REF!</v>
      </c>
      <c r="X163" s="110" t="e">
        <f t="shared" si="1"/>
        <v>#REF!</v>
      </c>
      <c r="Y163" s="110" t="e">
        <f t="shared" si="1"/>
        <v>#REF!</v>
      </c>
      <c r="Z163" s="110" t="e">
        <f t="shared" si="1"/>
        <v>#REF!</v>
      </c>
      <c r="AA163" s="110" t="e">
        <f t="shared" si="1"/>
        <v>#REF!</v>
      </c>
      <c r="AB163" s="110" t="e">
        <f t="shared" si="1"/>
        <v>#REF!</v>
      </c>
      <c r="AC163" s="110" t="e">
        <f t="shared" si="1"/>
        <v>#REF!</v>
      </c>
      <c r="AD163" s="110" t="e">
        <f t="shared" si="1"/>
        <v>#REF!</v>
      </c>
      <c r="AE163" s="110" t="e">
        <f t="shared" si="1"/>
        <v>#REF!</v>
      </c>
      <c r="AF163" s="110" t="e">
        <f t="shared" si="1"/>
        <v>#REF!</v>
      </c>
      <c r="AG163" s="110" t="e">
        <f t="shared" si="1"/>
        <v>#REF!</v>
      </c>
      <c r="AH163" s="110" t="e">
        <f t="shared" si="1"/>
        <v>#REF!</v>
      </c>
      <c r="AI163" s="110" t="e">
        <f t="shared" si="1"/>
        <v>#REF!</v>
      </c>
      <c r="AJ163" s="110" t="e">
        <f t="shared" si="1"/>
        <v>#REF!</v>
      </c>
      <c r="AK163" s="110" t="e">
        <f t="shared" si="1"/>
        <v>#REF!</v>
      </c>
      <c r="AL163" s="110" t="e">
        <f t="shared" si="1"/>
        <v>#REF!</v>
      </c>
      <c r="AM163" s="110" t="e">
        <f t="shared" si="1"/>
        <v>#REF!</v>
      </c>
      <c r="AN163" s="110" t="e">
        <f t="shared" si="1"/>
        <v>#REF!</v>
      </c>
      <c r="AO163" s="110" t="e">
        <f t="shared" si="1"/>
        <v>#REF!</v>
      </c>
      <c r="AP163" s="110" t="e">
        <f t="shared" si="1"/>
        <v>#REF!</v>
      </c>
      <c r="AQ163" s="110" t="e">
        <f t="shared" si="1"/>
        <v>#REF!</v>
      </c>
      <c r="AR163" s="110" t="e">
        <f t="shared" si="1"/>
        <v>#REF!</v>
      </c>
    </row>
    <row r="164" spans="1:44" s="105" customFormat="1" ht="10.199999999999999" x14ac:dyDescent="0.2">
      <c r="A164" s="113">
        <f>ROW()</f>
        <v>164</v>
      </c>
      <c r="B164" s="140"/>
      <c r="E164" s="106">
        <v>2</v>
      </c>
      <c r="F164" s="107" t="s">
        <v>15</v>
      </c>
      <c r="G164" s="105" t="s">
        <v>84</v>
      </c>
      <c r="M164" s="108"/>
      <c r="Q164" s="106"/>
      <c r="R164" s="110" t="e">
        <f t="shared" ca="1" si="0"/>
        <v>#REF!</v>
      </c>
      <c r="S164" s="111"/>
      <c r="T164" s="111"/>
      <c r="U164" s="110" t="e">
        <f t="shared" si="1"/>
        <v>#REF!</v>
      </c>
      <c r="V164" s="110" t="e">
        <f t="shared" si="1"/>
        <v>#REF!</v>
      </c>
      <c r="W164" s="110" t="e">
        <f t="shared" si="1"/>
        <v>#REF!</v>
      </c>
      <c r="X164" s="110" t="e">
        <f t="shared" si="1"/>
        <v>#REF!</v>
      </c>
      <c r="Y164" s="110" t="e">
        <f t="shared" si="1"/>
        <v>#REF!</v>
      </c>
      <c r="Z164" s="110" t="e">
        <f t="shared" si="1"/>
        <v>#REF!</v>
      </c>
      <c r="AA164" s="110" t="e">
        <f t="shared" si="1"/>
        <v>#REF!</v>
      </c>
      <c r="AB164" s="110" t="e">
        <f t="shared" si="1"/>
        <v>#REF!</v>
      </c>
      <c r="AC164" s="110" t="e">
        <f t="shared" si="1"/>
        <v>#REF!</v>
      </c>
      <c r="AD164" s="110" t="e">
        <f t="shared" si="1"/>
        <v>#REF!</v>
      </c>
      <c r="AE164" s="110" t="e">
        <f t="shared" si="1"/>
        <v>#REF!</v>
      </c>
      <c r="AF164" s="110" t="e">
        <f t="shared" si="1"/>
        <v>#REF!</v>
      </c>
      <c r="AG164" s="110" t="e">
        <f t="shared" si="1"/>
        <v>#REF!</v>
      </c>
      <c r="AH164" s="110" t="e">
        <f t="shared" si="1"/>
        <v>#REF!</v>
      </c>
      <c r="AI164" s="110" t="e">
        <f t="shared" si="1"/>
        <v>#REF!</v>
      </c>
      <c r="AJ164" s="110" t="e">
        <f t="shared" si="1"/>
        <v>#REF!</v>
      </c>
      <c r="AK164" s="110" t="e">
        <f t="shared" si="1"/>
        <v>#REF!</v>
      </c>
      <c r="AL164" s="110" t="e">
        <f t="shared" si="1"/>
        <v>#REF!</v>
      </c>
      <c r="AM164" s="110" t="e">
        <f t="shared" si="1"/>
        <v>#REF!</v>
      </c>
      <c r="AN164" s="110" t="e">
        <f t="shared" si="1"/>
        <v>#REF!</v>
      </c>
      <c r="AO164" s="110" t="e">
        <f t="shared" si="1"/>
        <v>#REF!</v>
      </c>
      <c r="AP164" s="110" t="e">
        <f t="shared" si="1"/>
        <v>#REF!</v>
      </c>
      <c r="AQ164" s="110" t="e">
        <f t="shared" si="1"/>
        <v>#REF!</v>
      </c>
      <c r="AR164" s="110" t="e">
        <f t="shared" si="1"/>
        <v>#REF!</v>
      </c>
    </row>
    <row r="165" spans="1:44" s="105" customFormat="1" ht="10.199999999999999" x14ac:dyDescent="0.2">
      <c r="A165" s="113">
        <f>ROW()</f>
        <v>165</v>
      </c>
      <c r="B165" s="140"/>
      <c r="E165" s="106">
        <v>3</v>
      </c>
      <c r="F165" s="107" t="s">
        <v>15</v>
      </c>
      <c r="G165" s="105" t="s">
        <v>85</v>
      </c>
      <c r="M165" s="108"/>
      <c r="Q165" s="106"/>
      <c r="R165" s="110" t="e">
        <f t="shared" ca="1" si="0"/>
        <v>#REF!</v>
      </c>
      <c r="S165" s="111"/>
      <c r="T165" s="111"/>
      <c r="U165" s="110" t="e">
        <f t="shared" si="1"/>
        <v>#REF!</v>
      </c>
      <c r="V165" s="110" t="e">
        <f t="shared" si="1"/>
        <v>#REF!</v>
      </c>
      <c r="W165" s="110" t="e">
        <f t="shared" si="1"/>
        <v>#REF!</v>
      </c>
      <c r="X165" s="110" t="e">
        <f t="shared" si="1"/>
        <v>#REF!</v>
      </c>
      <c r="Y165" s="110" t="e">
        <f t="shared" si="1"/>
        <v>#REF!</v>
      </c>
      <c r="Z165" s="110" t="e">
        <f t="shared" si="1"/>
        <v>#REF!</v>
      </c>
      <c r="AA165" s="110" t="e">
        <f t="shared" si="1"/>
        <v>#REF!</v>
      </c>
      <c r="AB165" s="110" t="e">
        <f t="shared" si="1"/>
        <v>#REF!</v>
      </c>
      <c r="AC165" s="110" t="e">
        <f t="shared" si="1"/>
        <v>#REF!</v>
      </c>
      <c r="AD165" s="110" t="e">
        <f t="shared" si="1"/>
        <v>#REF!</v>
      </c>
      <c r="AE165" s="110" t="e">
        <f t="shared" si="1"/>
        <v>#REF!</v>
      </c>
      <c r="AF165" s="110" t="e">
        <f t="shared" si="1"/>
        <v>#REF!</v>
      </c>
      <c r="AG165" s="110" t="e">
        <f t="shared" si="1"/>
        <v>#REF!</v>
      </c>
      <c r="AH165" s="110" t="e">
        <f t="shared" si="1"/>
        <v>#REF!</v>
      </c>
      <c r="AI165" s="110" t="e">
        <f t="shared" si="1"/>
        <v>#REF!</v>
      </c>
      <c r="AJ165" s="110" t="e">
        <f t="shared" si="1"/>
        <v>#REF!</v>
      </c>
      <c r="AK165" s="110" t="e">
        <f t="shared" si="1"/>
        <v>#REF!</v>
      </c>
      <c r="AL165" s="110" t="e">
        <f t="shared" si="1"/>
        <v>#REF!</v>
      </c>
      <c r="AM165" s="110" t="e">
        <f t="shared" si="1"/>
        <v>#REF!</v>
      </c>
      <c r="AN165" s="110" t="e">
        <f t="shared" si="1"/>
        <v>#REF!</v>
      </c>
      <c r="AO165" s="110" t="e">
        <f t="shared" si="1"/>
        <v>#REF!</v>
      </c>
      <c r="AP165" s="110" t="e">
        <f t="shared" si="1"/>
        <v>#REF!</v>
      </c>
      <c r="AQ165" s="110" t="e">
        <f t="shared" si="1"/>
        <v>#REF!</v>
      </c>
      <c r="AR165" s="110" t="e">
        <f t="shared" si="1"/>
        <v>#REF!</v>
      </c>
    </row>
    <row r="166" spans="1:44" s="105" customFormat="1" ht="10.199999999999999" x14ac:dyDescent="0.2">
      <c r="A166" s="113">
        <f>ROW()</f>
        <v>166</v>
      </c>
      <c r="B166" s="140"/>
      <c r="E166" s="106">
        <v>4</v>
      </c>
      <c r="F166" s="107" t="s">
        <v>15</v>
      </c>
      <c r="G166" s="105" t="s">
        <v>86</v>
      </c>
      <c r="M166" s="108"/>
      <c r="Q166" s="106"/>
      <c r="R166" s="110" t="e">
        <f t="shared" ca="1" si="0"/>
        <v>#REF!</v>
      </c>
      <c r="S166" s="111"/>
      <c r="T166" s="111"/>
      <c r="U166" s="110" t="e">
        <f t="shared" si="1"/>
        <v>#REF!</v>
      </c>
      <c r="V166" s="110" t="e">
        <f t="shared" si="1"/>
        <v>#REF!</v>
      </c>
      <c r="W166" s="110" t="e">
        <f t="shared" si="1"/>
        <v>#REF!</v>
      </c>
      <c r="X166" s="110" t="e">
        <f t="shared" si="1"/>
        <v>#REF!</v>
      </c>
      <c r="Y166" s="110" t="e">
        <f t="shared" si="1"/>
        <v>#REF!</v>
      </c>
      <c r="Z166" s="110" t="e">
        <f t="shared" si="1"/>
        <v>#REF!</v>
      </c>
      <c r="AA166" s="110" t="e">
        <f t="shared" si="1"/>
        <v>#REF!</v>
      </c>
      <c r="AB166" s="110" t="e">
        <f t="shared" si="1"/>
        <v>#REF!</v>
      </c>
      <c r="AC166" s="110" t="e">
        <f t="shared" si="1"/>
        <v>#REF!</v>
      </c>
      <c r="AD166" s="110" t="e">
        <f t="shared" si="1"/>
        <v>#REF!</v>
      </c>
      <c r="AE166" s="110" t="e">
        <f t="shared" si="1"/>
        <v>#REF!</v>
      </c>
      <c r="AF166" s="110" t="e">
        <f t="shared" si="1"/>
        <v>#REF!</v>
      </c>
      <c r="AG166" s="110" t="e">
        <f t="shared" si="1"/>
        <v>#REF!</v>
      </c>
      <c r="AH166" s="110" t="e">
        <f t="shared" si="1"/>
        <v>#REF!</v>
      </c>
      <c r="AI166" s="110" t="e">
        <f t="shared" si="1"/>
        <v>#REF!</v>
      </c>
      <c r="AJ166" s="110" t="e">
        <f t="shared" si="1"/>
        <v>#REF!</v>
      </c>
      <c r="AK166" s="110" t="e">
        <f t="shared" si="1"/>
        <v>#REF!</v>
      </c>
      <c r="AL166" s="110" t="e">
        <f t="shared" si="1"/>
        <v>#REF!</v>
      </c>
      <c r="AM166" s="110" t="e">
        <f t="shared" si="1"/>
        <v>#REF!</v>
      </c>
      <c r="AN166" s="110" t="e">
        <f t="shared" si="1"/>
        <v>#REF!</v>
      </c>
      <c r="AO166" s="110" t="e">
        <f t="shared" si="1"/>
        <v>#REF!</v>
      </c>
      <c r="AP166" s="110" t="e">
        <f t="shared" si="1"/>
        <v>#REF!</v>
      </c>
      <c r="AQ166" s="110" t="e">
        <f t="shared" si="1"/>
        <v>#REF!</v>
      </c>
      <c r="AR166" s="110" t="e">
        <f t="shared" si="1"/>
        <v>#REF!</v>
      </c>
    </row>
    <row r="167" spans="1:44" s="105" customFormat="1" ht="10.199999999999999" x14ac:dyDescent="0.2">
      <c r="A167" s="113">
        <f>ROW()</f>
        <v>167</v>
      </c>
      <c r="B167" s="140"/>
      <c r="E167" s="106">
        <v>5</v>
      </c>
      <c r="F167" s="107" t="s">
        <v>15</v>
      </c>
      <c r="G167" s="105" t="s">
        <v>87</v>
      </c>
      <c r="M167" s="108"/>
      <c r="Q167" s="106"/>
      <c r="R167" s="110" t="e">
        <f t="shared" ca="1" si="0"/>
        <v>#REF!</v>
      </c>
      <c r="S167" s="111"/>
      <c r="T167" s="111"/>
      <c r="U167" s="110" t="e">
        <f t="shared" si="1"/>
        <v>#REF!</v>
      </c>
      <c r="V167" s="110" t="e">
        <f t="shared" si="1"/>
        <v>#REF!</v>
      </c>
      <c r="W167" s="110" t="e">
        <f t="shared" si="1"/>
        <v>#REF!</v>
      </c>
      <c r="X167" s="110" t="e">
        <f t="shared" si="1"/>
        <v>#REF!</v>
      </c>
      <c r="Y167" s="110" t="e">
        <f t="shared" si="1"/>
        <v>#REF!</v>
      </c>
      <c r="Z167" s="110" t="e">
        <f t="shared" si="1"/>
        <v>#REF!</v>
      </c>
      <c r="AA167" s="110" t="e">
        <f t="shared" si="1"/>
        <v>#REF!</v>
      </c>
      <c r="AB167" s="110" t="e">
        <f t="shared" si="1"/>
        <v>#REF!</v>
      </c>
      <c r="AC167" s="110" t="e">
        <f t="shared" si="1"/>
        <v>#REF!</v>
      </c>
      <c r="AD167" s="110" t="e">
        <f t="shared" si="1"/>
        <v>#REF!</v>
      </c>
      <c r="AE167" s="110" t="e">
        <f t="shared" si="1"/>
        <v>#REF!</v>
      </c>
      <c r="AF167" s="110" t="e">
        <f t="shared" si="1"/>
        <v>#REF!</v>
      </c>
      <c r="AG167" s="110" t="e">
        <f t="shared" si="1"/>
        <v>#REF!</v>
      </c>
      <c r="AH167" s="110" t="e">
        <f t="shared" si="1"/>
        <v>#REF!</v>
      </c>
      <c r="AI167" s="110" t="e">
        <f t="shared" si="1"/>
        <v>#REF!</v>
      </c>
      <c r="AJ167" s="110" t="e">
        <f t="shared" si="1"/>
        <v>#REF!</v>
      </c>
      <c r="AK167" s="110" t="e">
        <f t="shared" si="1"/>
        <v>#REF!</v>
      </c>
      <c r="AL167" s="110" t="e">
        <f t="shared" si="1"/>
        <v>#REF!</v>
      </c>
      <c r="AM167" s="110" t="e">
        <f t="shared" si="1"/>
        <v>#REF!</v>
      </c>
      <c r="AN167" s="110" t="e">
        <f t="shared" si="1"/>
        <v>#REF!</v>
      </c>
      <c r="AO167" s="110" t="e">
        <f t="shared" si="1"/>
        <v>#REF!</v>
      </c>
      <c r="AP167" s="110" t="e">
        <f t="shared" si="1"/>
        <v>#REF!</v>
      </c>
      <c r="AQ167" s="110" t="e">
        <f t="shared" si="1"/>
        <v>#REF!</v>
      </c>
      <c r="AR167" s="110" t="e">
        <f t="shared" si="1"/>
        <v>#REF!</v>
      </c>
    </row>
    <row r="168" spans="1:44" s="105" customFormat="1" ht="10.199999999999999" x14ac:dyDescent="0.2">
      <c r="A168" s="113">
        <f>ROW()</f>
        <v>168</v>
      </c>
      <c r="B168" s="140"/>
      <c r="E168" s="106">
        <v>6</v>
      </c>
      <c r="F168" s="107" t="s">
        <v>15</v>
      </c>
      <c r="G168" s="105" t="s">
        <v>88</v>
      </c>
      <c r="M168" s="108"/>
      <c r="Q168" s="106"/>
      <c r="R168" s="110" t="e">
        <f t="shared" ca="1" si="0"/>
        <v>#REF!</v>
      </c>
      <c r="S168" s="111"/>
      <c r="T168" s="111"/>
      <c r="U168" s="110" t="e">
        <f t="shared" si="1"/>
        <v>#REF!</v>
      </c>
      <c r="V168" s="110" t="e">
        <f t="shared" si="1"/>
        <v>#REF!</v>
      </c>
      <c r="W168" s="110" t="e">
        <f t="shared" si="1"/>
        <v>#REF!</v>
      </c>
      <c r="X168" s="110" t="e">
        <f t="shared" si="1"/>
        <v>#REF!</v>
      </c>
      <c r="Y168" s="110" t="e">
        <f t="shared" si="1"/>
        <v>#REF!</v>
      </c>
      <c r="Z168" s="110" t="e">
        <f t="shared" si="1"/>
        <v>#REF!</v>
      </c>
      <c r="AA168" s="110" t="e">
        <f t="shared" si="1"/>
        <v>#REF!</v>
      </c>
      <c r="AB168" s="110" t="e">
        <f t="shared" si="1"/>
        <v>#REF!</v>
      </c>
      <c r="AC168" s="110" t="e">
        <f t="shared" si="1"/>
        <v>#REF!</v>
      </c>
      <c r="AD168" s="110" t="e">
        <f t="shared" si="1"/>
        <v>#REF!</v>
      </c>
      <c r="AE168" s="110" t="e">
        <f t="shared" si="1"/>
        <v>#REF!</v>
      </c>
      <c r="AF168" s="110" t="e">
        <f t="shared" si="1"/>
        <v>#REF!</v>
      </c>
      <c r="AG168" s="110" t="e">
        <f t="shared" si="1"/>
        <v>#REF!</v>
      </c>
      <c r="AH168" s="110" t="e">
        <f t="shared" si="1"/>
        <v>#REF!</v>
      </c>
      <c r="AI168" s="110" t="e">
        <f t="shared" si="1"/>
        <v>#REF!</v>
      </c>
      <c r="AJ168" s="110" t="e">
        <f t="shared" si="1"/>
        <v>#REF!</v>
      </c>
      <c r="AK168" s="110" t="e">
        <f t="shared" si="1"/>
        <v>#REF!</v>
      </c>
      <c r="AL168" s="110" t="e">
        <f t="shared" si="1"/>
        <v>#REF!</v>
      </c>
      <c r="AM168" s="110" t="e">
        <f t="shared" si="1"/>
        <v>#REF!</v>
      </c>
      <c r="AN168" s="110" t="e">
        <f t="shared" si="1"/>
        <v>#REF!</v>
      </c>
      <c r="AO168" s="110" t="e">
        <f t="shared" si="1"/>
        <v>#REF!</v>
      </c>
      <c r="AP168" s="110" t="e">
        <f t="shared" si="1"/>
        <v>#REF!</v>
      </c>
      <c r="AQ168" s="110" t="e">
        <f t="shared" si="1"/>
        <v>#REF!</v>
      </c>
      <c r="AR168" s="110" t="e">
        <f t="shared" si="1"/>
        <v>#REF!</v>
      </c>
    </row>
    <row r="169" spans="1:44" s="105" customFormat="1" ht="10.199999999999999" x14ac:dyDescent="0.2">
      <c r="A169" s="113">
        <f>ROW()</f>
        <v>169</v>
      </c>
      <c r="B169" s="140"/>
      <c r="E169" s="106">
        <v>7</v>
      </c>
      <c r="F169" s="107" t="s">
        <v>15</v>
      </c>
      <c r="G169" s="105" t="s">
        <v>89</v>
      </c>
      <c r="M169" s="108"/>
      <c r="Q169" s="106"/>
      <c r="R169" s="110" t="e">
        <f t="shared" ca="1" si="0"/>
        <v>#REF!</v>
      </c>
      <c r="S169" s="111"/>
      <c r="T169" s="111"/>
      <c r="U169" s="110" t="e">
        <f t="shared" si="1"/>
        <v>#REF!</v>
      </c>
      <c r="V169" s="110" t="e">
        <f t="shared" si="1"/>
        <v>#REF!</v>
      </c>
      <c r="W169" s="110" t="e">
        <f t="shared" si="1"/>
        <v>#REF!</v>
      </c>
      <c r="X169" s="110" t="e">
        <f t="shared" si="1"/>
        <v>#REF!</v>
      </c>
      <c r="Y169" s="110" t="e">
        <f t="shared" si="1"/>
        <v>#REF!</v>
      </c>
      <c r="Z169" s="110" t="e">
        <f t="shared" si="1"/>
        <v>#REF!</v>
      </c>
      <c r="AA169" s="110" t="e">
        <f t="shared" si="1"/>
        <v>#REF!</v>
      </c>
      <c r="AB169" s="110" t="e">
        <f t="shared" si="1"/>
        <v>#REF!</v>
      </c>
      <c r="AC169" s="110" t="e">
        <f t="shared" si="1"/>
        <v>#REF!</v>
      </c>
      <c r="AD169" s="110" t="e">
        <f t="shared" si="1"/>
        <v>#REF!</v>
      </c>
      <c r="AE169" s="110" t="e">
        <f t="shared" si="1"/>
        <v>#REF!</v>
      </c>
      <c r="AF169" s="110" t="e">
        <f t="shared" si="1"/>
        <v>#REF!</v>
      </c>
      <c r="AG169" s="110" t="e">
        <f t="shared" si="1"/>
        <v>#REF!</v>
      </c>
      <c r="AH169" s="110" t="e">
        <f t="shared" si="1"/>
        <v>#REF!</v>
      </c>
      <c r="AI169" s="110" t="e">
        <f t="shared" si="1"/>
        <v>#REF!</v>
      </c>
      <c r="AJ169" s="110" t="e">
        <f t="shared" si="1"/>
        <v>#REF!</v>
      </c>
      <c r="AK169" s="110" t="e">
        <f t="shared" si="1"/>
        <v>#REF!</v>
      </c>
      <c r="AL169" s="110" t="e">
        <f t="shared" si="1"/>
        <v>#REF!</v>
      </c>
      <c r="AM169" s="110" t="e">
        <f t="shared" si="1"/>
        <v>#REF!</v>
      </c>
      <c r="AN169" s="110" t="e">
        <f t="shared" si="1"/>
        <v>#REF!</v>
      </c>
      <c r="AO169" s="110" t="e">
        <f t="shared" si="1"/>
        <v>#REF!</v>
      </c>
      <c r="AP169" s="110" t="e">
        <f t="shared" si="1"/>
        <v>#REF!</v>
      </c>
      <c r="AQ169" s="110" t="e">
        <f t="shared" si="1"/>
        <v>#REF!</v>
      </c>
      <c r="AR169" s="110" t="e">
        <f t="shared" si="1"/>
        <v>#REF!</v>
      </c>
    </row>
    <row r="170" spans="1:44" s="105" customFormat="1" ht="10.199999999999999" x14ac:dyDescent="0.2">
      <c r="A170" s="113">
        <f>ROW()</f>
        <v>170</v>
      </c>
      <c r="B170" s="140"/>
      <c r="E170" s="106">
        <v>8</v>
      </c>
      <c r="F170" s="107" t="s">
        <v>15</v>
      </c>
      <c r="G170" s="105" t="s">
        <v>90</v>
      </c>
      <c r="M170" s="108"/>
      <c r="Q170" s="106"/>
      <c r="R170" s="110" t="e">
        <f t="shared" ca="1" si="0"/>
        <v>#REF!</v>
      </c>
      <c r="S170" s="111"/>
      <c r="T170" s="111"/>
      <c r="U170" s="110" t="e">
        <f t="shared" si="1"/>
        <v>#REF!</v>
      </c>
      <c r="V170" s="110" t="e">
        <f t="shared" si="1"/>
        <v>#REF!</v>
      </c>
      <c r="W170" s="110" t="e">
        <f t="shared" si="1"/>
        <v>#REF!</v>
      </c>
      <c r="X170" s="110" t="e">
        <f t="shared" si="1"/>
        <v>#REF!</v>
      </c>
      <c r="Y170" s="110" t="e">
        <f t="shared" si="1"/>
        <v>#REF!</v>
      </c>
      <c r="Z170" s="110" t="e">
        <f t="shared" si="1"/>
        <v>#REF!</v>
      </c>
      <c r="AA170" s="110" t="e">
        <f t="shared" si="1"/>
        <v>#REF!</v>
      </c>
      <c r="AB170" s="110" t="e">
        <f t="shared" si="1"/>
        <v>#REF!</v>
      </c>
      <c r="AC170" s="110" t="e">
        <f t="shared" si="1"/>
        <v>#REF!</v>
      </c>
      <c r="AD170" s="110" t="e">
        <f t="shared" si="1"/>
        <v>#REF!</v>
      </c>
      <c r="AE170" s="110" t="e">
        <f t="shared" si="1"/>
        <v>#REF!</v>
      </c>
      <c r="AF170" s="110" t="e">
        <f t="shared" si="1"/>
        <v>#REF!</v>
      </c>
      <c r="AG170" s="110" t="e">
        <f t="shared" si="1"/>
        <v>#REF!</v>
      </c>
      <c r="AH170" s="110" t="e">
        <f t="shared" si="1"/>
        <v>#REF!</v>
      </c>
      <c r="AI170" s="110" t="e">
        <f t="shared" si="1"/>
        <v>#REF!</v>
      </c>
      <c r="AJ170" s="110" t="e">
        <f t="shared" si="1"/>
        <v>#REF!</v>
      </c>
      <c r="AK170" s="110" t="e">
        <f t="shared" si="1"/>
        <v>#REF!</v>
      </c>
      <c r="AL170" s="110" t="e">
        <f t="shared" si="1"/>
        <v>#REF!</v>
      </c>
      <c r="AM170" s="110" t="e">
        <f t="shared" si="1"/>
        <v>#REF!</v>
      </c>
      <c r="AN170" s="110" t="e">
        <f t="shared" si="1"/>
        <v>#REF!</v>
      </c>
      <c r="AO170" s="110" t="e">
        <f t="shared" si="1"/>
        <v>#REF!</v>
      </c>
      <c r="AP170" s="110" t="e">
        <f t="shared" si="1"/>
        <v>#REF!</v>
      </c>
      <c r="AQ170" s="110" t="e">
        <f t="shared" si="1"/>
        <v>#REF!</v>
      </c>
      <c r="AR170" s="110" t="e">
        <f t="shared" si="1"/>
        <v>#REF!</v>
      </c>
    </row>
    <row r="171" spans="1:44" s="89" customFormat="1" ht="10.199999999999999" x14ac:dyDescent="0.2">
      <c r="A171" s="113">
        <f>ROW()</f>
        <v>171</v>
      </c>
      <c r="B171" s="141"/>
      <c r="E171" s="90" t="s">
        <v>6</v>
      </c>
      <c r="M171" s="109"/>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162"/>
      <c r="R172" s="123" t="e">
        <f ca="1">SUM($T172:INDIRECT(ADDRESS($A172,SUMIFS($1:$1,$5:$5,MAX($5:$5)))))</f>
        <v>#REF!</v>
      </c>
      <c r="S172" s="82"/>
      <c r="T172" s="82"/>
      <c r="U172" s="123" t="e">
        <f>SUM(RomashkaF:eCommF!U172)</f>
        <v>#REF!</v>
      </c>
      <c r="V172" s="123" t="e">
        <f>SUM(RomashkaF:eCommF!V172)</f>
        <v>#REF!</v>
      </c>
      <c r="W172" s="123" t="e">
        <f>SUM(RomashkaF:eCommF!W172)</f>
        <v>#REF!</v>
      </c>
      <c r="X172" s="123" t="e">
        <f>SUM(RomashkaF:eCommF!X172)</f>
        <v>#REF!</v>
      </c>
      <c r="Y172" s="123" t="e">
        <f>SUM(RomashkaF:eCommF!Y172)</f>
        <v>#REF!</v>
      </c>
      <c r="Z172" s="123" t="e">
        <f>SUM(RomashkaF:eCommF!Z172)</f>
        <v>#REF!</v>
      </c>
      <c r="AA172" s="123" t="e">
        <f>SUM(RomashkaF:eCommF!AA172)</f>
        <v>#REF!</v>
      </c>
      <c r="AB172" s="123" t="e">
        <f>SUM(RomashkaF:eCommF!AB172)</f>
        <v>#REF!</v>
      </c>
      <c r="AC172" s="123" t="e">
        <f>SUM(RomashkaF:eCommF!AC172)</f>
        <v>#REF!</v>
      </c>
      <c r="AD172" s="123" t="e">
        <f>SUM(RomashkaF:eCommF!AD172)</f>
        <v>#REF!</v>
      </c>
      <c r="AE172" s="123" t="e">
        <f>SUM(RomashkaF:eCommF!AE172)</f>
        <v>#REF!</v>
      </c>
      <c r="AF172" s="123" t="e">
        <f>SUM(RomashkaF:eCommF!AF172)</f>
        <v>#REF!</v>
      </c>
      <c r="AG172" s="123" t="e">
        <f>SUM(RomashkaF:eCommF!AG172)</f>
        <v>#REF!</v>
      </c>
      <c r="AH172" s="123" t="e">
        <f>SUM(RomashkaF:eCommF!AH172)</f>
        <v>#REF!</v>
      </c>
      <c r="AI172" s="123" t="e">
        <f>SUM(RomashkaF:eCommF!AI172)</f>
        <v>#REF!</v>
      </c>
      <c r="AJ172" s="123" t="e">
        <f>SUM(RomashkaF:eCommF!AJ172)</f>
        <v>#REF!</v>
      </c>
      <c r="AK172" s="123" t="e">
        <f>SUM(RomashkaF:eCommF!AK172)</f>
        <v>#REF!</v>
      </c>
      <c r="AL172" s="123" t="e">
        <f>SUM(RomashkaF:eCommF!AL172)</f>
        <v>#REF!</v>
      </c>
      <c r="AM172" s="123" t="e">
        <f>SUM(RomashkaF:eCommF!AM172)</f>
        <v>#REF!</v>
      </c>
      <c r="AN172" s="123" t="e">
        <f>SUM(RomashkaF:eCommF!AN172)</f>
        <v>#REF!</v>
      </c>
      <c r="AO172" s="123" t="e">
        <f>SUM(RomashkaF:eCommF!AO172)</f>
        <v>#REF!</v>
      </c>
      <c r="AP172" s="123" t="e">
        <f>SUM(RomashkaF:eCommF!AP172)</f>
        <v>#REF!</v>
      </c>
      <c r="AQ172" s="123" t="e">
        <f>SUM(RomashkaF:eCommF!AQ172)</f>
        <v>#REF!</v>
      </c>
      <c r="AR172" s="123" t="e">
        <f>SUM(RomashkaF:eCommF!AR172)</f>
        <v>#REF!</v>
      </c>
    </row>
    <row r="173" spans="1:44" s="128" customFormat="1" ht="12" x14ac:dyDescent="0.25">
      <c r="A173" s="126">
        <f>ROW()</f>
        <v>173</v>
      </c>
      <c r="B173" s="143"/>
      <c r="C173" s="127"/>
      <c r="E173" s="129"/>
      <c r="F173" s="114" t="s">
        <v>103</v>
      </c>
      <c r="G173" s="128" t="s">
        <v>92</v>
      </c>
      <c r="L173" s="152"/>
      <c r="M173" s="153"/>
      <c r="N173" s="154"/>
      <c r="O173" s="154"/>
      <c r="P173" s="152"/>
      <c r="Q173" s="163"/>
      <c r="R173" s="164" t="e">
        <f ca="1">SUM($T173:INDIRECT(ADDRESS($A173,SUMIFS($1:$1,$5:$5,MAX($5:$5)))))</f>
        <v>#REF!</v>
      </c>
      <c r="S173" s="154"/>
      <c r="T173" s="154"/>
      <c r="U173" s="155" t="e">
        <f>SUM(RomashkaF:eCommF!U173)</f>
        <v>#REF!</v>
      </c>
      <c r="V173" s="155" t="e">
        <f>SUM(RomashkaF:eCommF!V173)</f>
        <v>#REF!</v>
      </c>
      <c r="W173" s="155" t="e">
        <f>SUM(RomashkaF:eCommF!W173)</f>
        <v>#REF!</v>
      </c>
      <c r="X173" s="155" t="e">
        <f>SUM(RomashkaF:eCommF!X173)</f>
        <v>#REF!</v>
      </c>
      <c r="Y173" s="155" t="e">
        <f>SUM(RomashkaF:eCommF!Y173)</f>
        <v>#REF!</v>
      </c>
      <c r="Z173" s="155" t="e">
        <f>SUM(RomashkaF:eCommF!Z173)</f>
        <v>#REF!</v>
      </c>
      <c r="AA173" s="155" t="e">
        <f>SUM(RomashkaF:eCommF!AA173)</f>
        <v>#REF!</v>
      </c>
      <c r="AB173" s="155" t="e">
        <f>SUM(RomashkaF:eCommF!AB173)</f>
        <v>#REF!</v>
      </c>
      <c r="AC173" s="155" t="e">
        <f>SUM(RomashkaF:eCommF!AC173)</f>
        <v>#REF!</v>
      </c>
      <c r="AD173" s="155" t="e">
        <f>SUM(RomashkaF:eCommF!AD173)</f>
        <v>#REF!</v>
      </c>
      <c r="AE173" s="155" t="e">
        <f>SUM(RomashkaF:eCommF!AE173)</f>
        <v>#REF!</v>
      </c>
      <c r="AF173" s="155" t="e">
        <f>SUM(RomashkaF:eCommF!AF173)</f>
        <v>#REF!</v>
      </c>
      <c r="AG173" s="155" t="e">
        <f>SUM(RomashkaF:eCommF!AG173)</f>
        <v>#REF!</v>
      </c>
      <c r="AH173" s="155" t="e">
        <f>SUM(RomashkaF:eCommF!AH173)</f>
        <v>#REF!</v>
      </c>
      <c r="AI173" s="155" t="e">
        <f>SUM(RomashkaF:eCommF!AI173)</f>
        <v>#REF!</v>
      </c>
      <c r="AJ173" s="155" t="e">
        <f>SUM(RomashkaF:eCommF!AJ173)</f>
        <v>#REF!</v>
      </c>
      <c r="AK173" s="155" t="e">
        <f>SUM(RomashkaF:eCommF!AK173)</f>
        <v>#REF!</v>
      </c>
      <c r="AL173" s="155" t="e">
        <f>SUM(RomashkaF:eCommF!AL173)</f>
        <v>#REF!</v>
      </c>
      <c r="AM173" s="155" t="e">
        <f>SUM(RomashkaF:eCommF!AM173)</f>
        <v>#REF!</v>
      </c>
      <c r="AN173" s="155" t="e">
        <f>SUM(RomashkaF:eCommF!AN173)</f>
        <v>#REF!</v>
      </c>
      <c r="AO173" s="155" t="e">
        <f>SUM(RomashkaF:eCommF!AO173)</f>
        <v>#REF!</v>
      </c>
      <c r="AP173" s="155" t="e">
        <f>SUM(RomashkaF:eCommF!AP173)</f>
        <v>#REF!</v>
      </c>
      <c r="AQ173" s="155" t="e">
        <f>SUM(RomashkaF:eCommF!AQ173)</f>
        <v>#REF!</v>
      </c>
      <c r="AR173" s="155" t="e">
        <f>SUM(RomashkaF:eCommF!AR173)</f>
        <v>#REF!</v>
      </c>
    </row>
    <row r="174" spans="1:44" s="128" customFormat="1" ht="12" x14ac:dyDescent="0.25">
      <c r="A174" s="126">
        <f>ROW()</f>
        <v>174</v>
      </c>
      <c r="B174" s="143"/>
      <c r="C174" s="127"/>
      <c r="E174" s="129"/>
      <c r="F174" s="114" t="s">
        <v>103</v>
      </c>
      <c r="G174" s="128" t="s">
        <v>93</v>
      </c>
      <c r="L174" s="152"/>
      <c r="M174" s="153"/>
      <c r="N174" s="154"/>
      <c r="O174" s="154"/>
      <c r="P174" s="152"/>
      <c r="Q174" s="163"/>
      <c r="R174" s="164" t="e">
        <f ca="1">SUM($T174:INDIRECT(ADDRESS($A174,SUMIFS($1:$1,$5:$5,MAX($5:$5)))))</f>
        <v>#REF!</v>
      </c>
      <c r="S174" s="154"/>
      <c r="T174" s="154"/>
      <c r="U174" s="155" t="e">
        <f>SUM(RomashkaF:eCommF!U174)</f>
        <v>#REF!</v>
      </c>
      <c r="V174" s="155" t="e">
        <f>SUM(RomashkaF:eCommF!V174)</f>
        <v>#REF!</v>
      </c>
      <c r="W174" s="155" t="e">
        <f>SUM(RomashkaF:eCommF!W174)</f>
        <v>#REF!</v>
      </c>
      <c r="X174" s="155" t="e">
        <f>SUM(RomashkaF:eCommF!X174)</f>
        <v>#REF!</v>
      </c>
      <c r="Y174" s="155" t="e">
        <f>SUM(RomashkaF:eCommF!Y174)</f>
        <v>#REF!</v>
      </c>
      <c r="Z174" s="155" t="e">
        <f>SUM(RomashkaF:eCommF!Z174)</f>
        <v>#REF!</v>
      </c>
      <c r="AA174" s="155" t="e">
        <f>SUM(RomashkaF:eCommF!AA174)</f>
        <v>#REF!</v>
      </c>
      <c r="AB174" s="155" t="e">
        <f>SUM(RomashkaF:eCommF!AB174)</f>
        <v>#REF!</v>
      </c>
      <c r="AC174" s="155" t="e">
        <f>SUM(RomashkaF:eCommF!AC174)</f>
        <v>#REF!</v>
      </c>
      <c r="AD174" s="155" t="e">
        <f>SUM(RomashkaF:eCommF!AD174)</f>
        <v>#REF!</v>
      </c>
      <c r="AE174" s="155" t="e">
        <f>SUM(RomashkaF:eCommF!AE174)</f>
        <v>#REF!</v>
      </c>
      <c r="AF174" s="155" t="e">
        <f>SUM(RomashkaF:eCommF!AF174)</f>
        <v>#REF!</v>
      </c>
      <c r="AG174" s="155" t="e">
        <f>SUM(RomashkaF:eCommF!AG174)</f>
        <v>#REF!</v>
      </c>
      <c r="AH174" s="155" t="e">
        <f>SUM(RomashkaF:eCommF!AH174)</f>
        <v>#REF!</v>
      </c>
      <c r="AI174" s="155" t="e">
        <f>SUM(RomashkaF:eCommF!AI174)</f>
        <v>#REF!</v>
      </c>
      <c r="AJ174" s="155" t="e">
        <f>SUM(RomashkaF:eCommF!AJ174)</f>
        <v>#REF!</v>
      </c>
      <c r="AK174" s="155" t="e">
        <f>SUM(RomashkaF:eCommF!AK174)</f>
        <v>#REF!</v>
      </c>
      <c r="AL174" s="155" t="e">
        <f>SUM(RomashkaF:eCommF!AL174)</f>
        <v>#REF!</v>
      </c>
      <c r="AM174" s="155" t="e">
        <f>SUM(RomashkaF:eCommF!AM174)</f>
        <v>#REF!</v>
      </c>
      <c r="AN174" s="155" t="e">
        <f>SUM(RomashkaF:eCommF!AN174)</f>
        <v>#REF!</v>
      </c>
      <c r="AO174" s="155" t="e">
        <f>SUM(RomashkaF:eCommF!AO174)</f>
        <v>#REF!</v>
      </c>
      <c r="AP174" s="155" t="e">
        <f>SUM(RomashkaF:eCommF!AP174)</f>
        <v>#REF!</v>
      </c>
      <c r="AQ174" s="155" t="e">
        <f>SUM(RomashkaF:eCommF!AQ174)</f>
        <v>#REF!</v>
      </c>
      <c r="AR174" s="155" t="e">
        <f>SUM(RomashkaF:eCommF!AR174)</f>
        <v>#REF!</v>
      </c>
    </row>
    <row r="175" spans="1:44" s="128" customFormat="1" ht="12" x14ac:dyDescent="0.25">
      <c r="A175" s="126">
        <f>ROW()</f>
        <v>175</v>
      </c>
      <c r="B175" s="143"/>
      <c r="C175" s="127"/>
      <c r="E175" s="129"/>
      <c r="F175" s="114" t="s">
        <v>103</v>
      </c>
      <c r="G175" s="128" t="s">
        <v>94</v>
      </c>
      <c r="L175" s="152"/>
      <c r="M175" s="153"/>
      <c r="N175" s="154"/>
      <c r="O175" s="154"/>
      <c r="P175" s="152"/>
      <c r="Q175" s="163"/>
      <c r="R175" s="164" t="e">
        <f ca="1">SUM($T175:INDIRECT(ADDRESS($A175,SUMIFS($1:$1,$5:$5,MAX($5:$5)))))</f>
        <v>#REF!</v>
      </c>
      <c r="S175" s="154"/>
      <c r="T175" s="154"/>
      <c r="U175" s="155" t="e">
        <f>SUM(RomashkaF:eCommF!U175)</f>
        <v>#REF!</v>
      </c>
      <c r="V175" s="155" t="e">
        <f>SUM(RomashkaF:eCommF!V175)</f>
        <v>#REF!</v>
      </c>
      <c r="W175" s="155" t="e">
        <f>SUM(RomashkaF:eCommF!W175)</f>
        <v>#REF!</v>
      </c>
      <c r="X175" s="155" t="e">
        <f>SUM(RomashkaF:eCommF!X175)</f>
        <v>#REF!</v>
      </c>
      <c r="Y175" s="155" t="e">
        <f>SUM(RomashkaF:eCommF!Y175)</f>
        <v>#REF!</v>
      </c>
      <c r="Z175" s="155" t="e">
        <f>SUM(RomashkaF:eCommF!Z175)</f>
        <v>#REF!</v>
      </c>
      <c r="AA175" s="155" t="e">
        <f>SUM(RomashkaF:eCommF!AA175)</f>
        <v>#REF!</v>
      </c>
      <c r="AB175" s="155" t="e">
        <f>SUM(RomashkaF:eCommF!AB175)</f>
        <v>#REF!</v>
      </c>
      <c r="AC175" s="155" t="e">
        <f>SUM(RomashkaF:eCommF!AC175)</f>
        <v>#REF!</v>
      </c>
      <c r="AD175" s="155" t="e">
        <f>SUM(RomashkaF:eCommF!AD175)</f>
        <v>#REF!</v>
      </c>
      <c r="AE175" s="155" t="e">
        <f>SUM(RomashkaF:eCommF!AE175)</f>
        <v>#REF!</v>
      </c>
      <c r="AF175" s="155" t="e">
        <f>SUM(RomashkaF:eCommF!AF175)</f>
        <v>#REF!</v>
      </c>
      <c r="AG175" s="155" t="e">
        <f>SUM(RomashkaF:eCommF!AG175)</f>
        <v>#REF!</v>
      </c>
      <c r="AH175" s="155" t="e">
        <f>SUM(RomashkaF:eCommF!AH175)</f>
        <v>#REF!</v>
      </c>
      <c r="AI175" s="155" t="e">
        <f>SUM(RomashkaF:eCommF!AI175)</f>
        <v>#REF!</v>
      </c>
      <c r="AJ175" s="155" t="e">
        <f>SUM(RomashkaF:eCommF!AJ175)</f>
        <v>#REF!</v>
      </c>
      <c r="AK175" s="155" t="e">
        <f>SUM(RomashkaF:eCommF!AK175)</f>
        <v>#REF!</v>
      </c>
      <c r="AL175" s="155" t="e">
        <f>SUM(RomashkaF:eCommF!AL175)</f>
        <v>#REF!</v>
      </c>
      <c r="AM175" s="155" t="e">
        <f>SUM(RomashkaF:eCommF!AM175)</f>
        <v>#REF!</v>
      </c>
      <c r="AN175" s="155" t="e">
        <f>SUM(RomashkaF:eCommF!AN175)</f>
        <v>#REF!</v>
      </c>
      <c r="AO175" s="155" t="e">
        <f>SUM(RomashkaF:eCommF!AO175)</f>
        <v>#REF!</v>
      </c>
      <c r="AP175" s="155" t="e">
        <f>SUM(RomashkaF:eCommF!AP175)</f>
        <v>#REF!</v>
      </c>
      <c r="AQ175" s="155" t="e">
        <f>SUM(RomashkaF:eCommF!AQ175)</f>
        <v>#REF!</v>
      </c>
      <c r="AR175" s="155" t="e">
        <f>SUM(RomashkaF:eCommF!AR175)</f>
        <v>#REF!</v>
      </c>
    </row>
    <row r="176" spans="1:44" s="128" customFormat="1" ht="12" x14ac:dyDescent="0.25">
      <c r="A176" s="126">
        <f>ROW()</f>
        <v>176</v>
      </c>
      <c r="B176" s="143"/>
      <c r="C176" s="127"/>
      <c r="E176" s="129"/>
      <c r="F176" s="114" t="s">
        <v>103</v>
      </c>
      <c r="G176" s="128" t="s">
        <v>95</v>
      </c>
      <c r="L176" s="152"/>
      <c r="M176" s="153"/>
      <c r="N176" s="154"/>
      <c r="O176" s="154"/>
      <c r="P176" s="152"/>
      <c r="Q176" s="163"/>
      <c r="R176" s="164" t="e">
        <f ca="1">SUM($T176:INDIRECT(ADDRESS($A176,SUMIFS($1:$1,$5:$5,MAX($5:$5)))))</f>
        <v>#REF!</v>
      </c>
      <c r="S176" s="154"/>
      <c r="T176" s="154"/>
      <c r="U176" s="155" t="e">
        <f>SUM(RomashkaF:eCommF!U176)</f>
        <v>#REF!</v>
      </c>
      <c r="V176" s="155" t="e">
        <f>SUM(RomashkaF:eCommF!V176)</f>
        <v>#REF!</v>
      </c>
      <c r="W176" s="155" t="e">
        <f>SUM(RomashkaF:eCommF!W176)</f>
        <v>#REF!</v>
      </c>
      <c r="X176" s="155" t="e">
        <f>SUM(RomashkaF:eCommF!X176)</f>
        <v>#REF!</v>
      </c>
      <c r="Y176" s="155" t="e">
        <f>SUM(RomashkaF:eCommF!Y176)</f>
        <v>#REF!</v>
      </c>
      <c r="Z176" s="155" t="e">
        <f>SUM(RomashkaF:eCommF!Z176)</f>
        <v>#REF!</v>
      </c>
      <c r="AA176" s="155" t="e">
        <f>SUM(RomashkaF:eCommF!AA176)</f>
        <v>#REF!</v>
      </c>
      <c r="AB176" s="155" t="e">
        <f>SUM(RomashkaF:eCommF!AB176)</f>
        <v>#REF!</v>
      </c>
      <c r="AC176" s="155" t="e">
        <f>SUM(RomashkaF:eCommF!AC176)</f>
        <v>#REF!</v>
      </c>
      <c r="AD176" s="155" t="e">
        <f>SUM(RomashkaF:eCommF!AD176)</f>
        <v>#REF!</v>
      </c>
      <c r="AE176" s="155" t="e">
        <f>SUM(RomashkaF:eCommF!AE176)</f>
        <v>#REF!</v>
      </c>
      <c r="AF176" s="155" t="e">
        <f>SUM(RomashkaF:eCommF!AF176)</f>
        <v>#REF!</v>
      </c>
      <c r="AG176" s="155" t="e">
        <f>SUM(RomashkaF:eCommF!AG176)</f>
        <v>#REF!</v>
      </c>
      <c r="AH176" s="155" t="e">
        <f>SUM(RomashkaF:eCommF!AH176)</f>
        <v>#REF!</v>
      </c>
      <c r="AI176" s="155" t="e">
        <f>SUM(RomashkaF:eCommF!AI176)</f>
        <v>#REF!</v>
      </c>
      <c r="AJ176" s="155" t="e">
        <f>SUM(RomashkaF:eCommF!AJ176)</f>
        <v>#REF!</v>
      </c>
      <c r="AK176" s="155" t="e">
        <f>SUM(RomashkaF:eCommF!AK176)</f>
        <v>#REF!</v>
      </c>
      <c r="AL176" s="155" t="e">
        <f>SUM(RomashkaF:eCommF!AL176)</f>
        <v>#REF!</v>
      </c>
      <c r="AM176" s="155" t="e">
        <f>SUM(RomashkaF:eCommF!AM176)</f>
        <v>#REF!</v>
      </c>
      <c r="AN176" s="155" t="e">
        <f>SUM(RomashkaF:eCommF!AN176)</f>
        <v>#REF!</v>
      </c>
      <c r="AO176" s="155" t="e">
        <f>SUM(RomashkaF:eCommF!AO176)</f>
        <v>#REF!</v>
      </c>
      <c r="AP176" s="155" t="e">
        <f>SUM(RomashkaF:eCommF!AP176)</f>
        <v>#REF!</v>
      </c>
      <c r="AQ176" s="155" t="e">
        <f>SUM(RomashkaF:eCommF!AQ176)</f>
        <v>#REF!</v>
      </c>
      <c r="AR176" s="155" t="e">
        <f>SUM(RomashkaF:eCommF!AR176)</f>
        <v>#REF!</v>
      </c>
    </row>
    <row r="177" spans="1:44" s="128" customFormat="1" ht="12" x14ac:dyDescent="0.25">
      <c r="A177" s="126">
        <f>ROW()</f>
        <v>177</v>
      </c>
      <c r="B177" s="143"/>
      <c r="C177" s="127"/>
      <c r="E177" s="129"/>
      <c r="F177" s="114" t="s">
        <v>103</v>
      </c>
      <c r="G177" s="128" t="s">
        <v>96</v>
      </c>
      <c r="L177" s="152"/>
      <c r="M177" s="153"/>
      <c r="N177" s="154"/>
      <c r="O177" s="154"/>
      <c r="P177" s="152"/>
      <c r="Q177" s="163"/>
      <c r="R177" s="164" t="e">
        <f ca="1">SUM($T177:INDIRECT(ADDRESS($A177,SUMIFS($1:$1,$5:$5,MAX($5:$5)))))</f>
        <v>#REF!</v>
      </c>
      <c r="S177" s="154"/>
      <c r="T177" s="154"/>
      <c r="U177" s="155" t="e">
        <f>SUM(RomashkaF:eCommF!U177)</f>
        <v>#REF!</v>
      </c>
      <c r="V177" s="155" t="e">
        <f>SUM(RomashkaF:eCommF!V177)</f>
        <v>#REF!</v>
      </c>
      <c r="W177" s="155" t="e">
        <f>SUM(RomashkaF:eCommF!W177)</f>
        <v>#REF!</v>
      </c>
      <c r="X177" s="155" t="e">
        <f>SUM(RomashkaF:eCommF!X177)</f>
        <v>#REF!</v>
      </c>
      <c r="Y177" s="155" t="e">
        <f>SUM(RomashkaF:eCommF!Y177)</f>
        <v>#REF!</v>
      </c>
      <c r="Z177" s="155" t="e">
        <f>SUM(RomashkaF:eCommF!Z177)</f>
        <v>#REF!</v>
      </c>
      <c r="AA177" s="155" t="e">
        <f>SUM(RomashkaF:eCommF!AA177)</f>
        <v>#REF!</v>
      </c>
      <c r="AB177" s="155" t="e">
        <f>SUM(RomashkaF:eCommF!AB177)</f>
        <v>#REF!</v>
      </c>
      <c r="AC177" s="155" t="e">
        <f>SUM(RomashkaF:eCommF!AC177)</f>
        <v>#REF!</v>
      </c>
      <c r="AD177" s="155" t="e">
        <f>SUM(RomashkaF:eCommF!AD177)</f>
        <v>#REF!</v>
      </c>
      <c r="AE177" s="155" t="e">
        <f>SUM(RomashkaF:eCommF!AE177)</f>
        <v>#REF!</v>
      </c>
      <c r="AF177" s="155" t="e">
        <f>SUM(RomashkaF:eCommF!AF177)</f>
        <v>#REF!</v>
      </c>
      <c r="AG177" s="155" t="e">
        <f>SUM(RomashkaF:eCommF!AG177)</f>
        <v>#REF!</v>
      </c>
      <c r="AH177" s="155" t="e">
        <f>SUM(RomashkaF:eCommF!AH177)</f>
        <v>#REF!</v>
      </c>
      <c r="AI177" s="155" t="e">
        <f>SUM(RomashkaF:eCommF!AI177)</f>
        <v>#REF!</v>
      </c>
      <c r="AJ177" s="155" t="e">
        <f>SUM(RomashkaF:eCommF!AJ177)</f>
        <v>#REF!</v>
      </c>
      <c r="AK177" s="155" t="e">
        <f>SUM(RomashkaF:eCommF!AK177)</f>
        <v>#REF!</v>
      </c>
      <c r="AL177" s="155" t="e">
        <f>SUM(RomashkaF:eCommF!AL177)</f>
        <v>#REF!</v>
      </c>
      <c r="AM177" s="155" t="e">
        <f>SUM(RomashkaF:eCommF!AM177)</f>
        <v>#REF!</v>
      </c>
      <c r="AN177" s="155" t="e">
        <f>SUM(RomashkaF:eCommF!AN177)</f>
        <v>#REF!</v>
      </c>
      <c r="AO177" s="155" t="e">
        <f>SUM(RomashkaF:eCommF!AO177)</f>
        <v>#REF!</v>
      </c>
      <c r="AP177" s="155" t="e">
        <f>SUM(RomashkaF:eCommF!AP177)</f>
        <v>#REF!</v>
      </c>
      <c r="AQ177" s="155" t="e">
        <f>SUM(RomashkaF:eCommF!AQ177)</f>
        <v>#REF!</v>
      </c>
      <c r="AR177" s="155" t="e">
        <f>SUM(RomashkaF:eCommF!AR177)</f>
        <v>#REF!</v>
      </c>
    </row>
    <row r="178" spans="1:44" s="128" customFormat="1" ht="12" x14ac:dyDescent="0.25">
      <c r="A178" s="126">
        <f>ROW()</f>
        <v>178</v>
      </c>
      <c r="B178" s="143"/>
      <c r="C178" s="127"/>
      <c r="E178" s="129"/>
      <c r="F178" s="114" t="s">
        <v>103</v>
      </c>
      <c r="G178" s="128" t="s">
        <v>97</v>
      </c>
      <c r="L178" s="152"/>
      <c r="M178" s="153"/>
      <c r="N178" s="154"/>
      <c r="O178" s="154"/>
      <c r="P178" s="152"/>
      <c r="Q178" s="163"/>
      <c r="R178" s="164" t="e">
        <f ca="1">SUM($T178:INDIRECT(ADDRESS($A178,SUMIFS($1:$1,$5:$5,MAX($5:$5)))))</f>
        <v>#REF!</v>
      </c>
      <c r="S178" s="154"/>
      <c r="T178" s="154"/>
      <c r="U178" s="155" t="e">
        <f>SUM(RomashkaF:eCommF!U178)</f>
        <v>#REF!</v>
      </c>
      <c r="V178" s="155" t="e">
        <f>SUM(RomashkaF:eCommF!V178)</f>
        <v>#REF!</v>
      </c>
      <c r="W178" s="155" t="e">
        <f>SUM(RomashkaF:eCommF!W178)</f>
        <v>#REF!</v>
      </c>
      <c r="X178" s="155" t="e">
        <f>SUM(RomashkaF:eCommF!X178)</f>
        <v>#REF!</v>
      </c>
      <c r="Y178" s="155" t="e">
        <f>SUM(RomashkaF:eCommF!Y178)</f>
        <v>#REF!</v>
      </c>
      <c r="Z178" s="155" t="e">
        <f>SUM(RomashkaF:eCommF!Z178)</f>
        <v>#REF!</v>
      </c>
      <c r="AA178" s="155" t="e">
        <f>SUM(RomashkaF:eCommF!AA178)</f>
        <v>#REF!</v>
      </c>
      <c r="AB178" s="155" t="e">
        <f>SUM(RomashkaF:eCommF!AB178)</f>
        <v>#REF!</v>
      </c>
      <c r="AC178" s="155" t="e">
        <f>SUM(RomashkaF:eCommF!AC178)</f>
        <v>#REF!</v>
      </c>
      <c r="AD178" s="155" t="e">
        <f>SUM(RomashkaF:eCommF!AD178)</f>
        <v>#REF!</v>
      </c>
      <c r="AE178" s="155" t="e">
        <f>SUM(RomashkaF:eCommF!AE178)</f>
        <v>#REF!</v>
      </c>
      <c r="AF178" s="155" t="e">
        <f>SUM(RomashkaF:eCommF!AF178)</f>
        <v>#REF!</v>
      </c>
      <c r="AG178" s="155" t="e">
        <f>SUM(RomashkaF:eCommF!AG178)</f>
        <v>#REF!</v>
      </c>
      <c r="AH178" s="155" t="e">
        <f>SUM(RomashkaF:eCommF!AH178)</f>
        <v>#REF!</v>
      </c>
      <c r="AI178" s="155" t="e">
        <f>SUM(RomashkaF:eCommF!AI178)</f>
        <v>#REF!</v>
      </c>
      <c r="AJ178" s="155" t="e">
        <f>SUM(RomashkaF:eCommF!AJ178)</f>
        <v>#REF!</v>
      </c>
      <c r="AK178" s="155" t="e">
        <f>SUM(RomashkaF:eCommF!AK178)</f>
        <v>#REF!</v>
      </c>
      <c r="AL178" s="155" t="e">
        <f>SUM(RomashkaF:eCommF!AL178)</f>
        <v>#REF!</v>
      </c>
      <c r="AM178" s="155" t="e">
        <f>SUM(RomashkaF:eCommF!AM178)</f>
        <v>#REF!</v>
      </c>
      <c r="AN178" s="155" t="e">
        <f>SUM(RomashkaF:eCommF!AN178)</f>
        <v>#REF!</v>
      </c>
      <c r="AO178" s="155" t="e">
        <f>SUM(RomashkaF:eCommF!AO178)</f>
        <v>#REF!</v>
      </c>
      <c r="AP178" s="155" t="e">
        <f>SUM(RomashkaF:eCommF!AP178)</f>
        <v>#REF!</v>
      </c>
      <c r="AQ178" s="155" t="e">
        <f>SUM(RomashkaF:eCommF!AQ178)</f>
        <v>#REF!</v>
      </c>
      <c r="AR178" s="155" t="e">
        <f>SUM(RomashkaF:eCommF!AR178)</f>
        <v>#REF!</v>
      </c>
    </row>
    <row r="179" spans="1:44" s="128" customFormat="1" ht="12" x14ac:dyDescent="0.25">
      <c r="A179" s="126">
        <f>ROW()</f>
        <v>179</v>
      </c>
      <c r="B179" s="143"/>
      <c r="C179" s="127"/>
      <c r="E179" s="129"/>
      <c r="F179" s="114" t="s">
        <v>103</v>
      </c>
      <c r="G179" s="128" t="s">
        <v>98</v>
      </c>
      <c r="L179" s="152"/>
      <c r="M179" s="153"/>
      <c r="N179" s="154"/>
      <c r="O179" s="154"/>
      <c r="P179" s="152"/>
      <c r="Q179" s="163"/>
      <c r="R179" s="164" t="e">
        <f ca="1">SUM($T179:INDIRECT(ADDRESS($A179,SUMIFS($1:$1,$5:$5,MAX($5:$5)))))</f>
        <v>#REF!</v>
      </c>
      <c r="S179" s="154"/>
      <c r="T179" s="154"/>
      <c r="U179" s="155" t="e">
        <f>SUM(RomashkaF:eCommF!U179)</f>
        <v>#REF!</v>
      </c>
      <c r="V179" s="155" t="e">
        <f>SUM(RomashkaF:eCommF!V179)</f>
        <v>#REF!</v>
      </c>
      <c r="W179" s="155" t="e">
        <f>SUM(RomashkaF:eCommF!W179)</f>
        <v>#REF!</v>
      </c>
      <c r="X179" s="155" t="e">
        <f>SUM(RomashkaF:eCommF!X179)</f>
        <v>#REF!</v>
      </c>
      <c r="Y179" s="155" t="e">
        <f>SUM(RomashkaF:eCommF!Y179)</f>
        <v>#REF!</v>
      </c>
      <c r="Z179" s="155" t="e">
        <f>SUM(RomashkaF:eCommF!Z179)</f>
        <v>#REF!</v>
      </c>
      <c r="AA179" s="155" t="e">
        <f>SUM(RomashkaF:eCommF!AA179)</f>
        <v>#REF!</v>
      </c>
      <c r="AB179" s="155" t="e">
        <f>SUM(RomashkaF:eCommF!AB179)</f>
        <v>#REF!</v>
      </c>
      <c r="AC179" s="155" t="e">
        <f>SUM(RomashkaF:eCommF!AC179)</f>
        <v>#REF!</v>
      </c>
      <c r="AD179" s="155" t="e">
        <f>SUM(RomashkaF:eCommF!AD179)</f>
        <v>#REF!</v>
      </c>
      <c r="AE179" s="155" t="e">
        <f>SUM(RomashkaF:eCommF!AE179)</f>
        <v>#REF!</v>
      </c>
      <c r="AF179" s="155" t="e">
        <f>SUM(RomashkaF:eCommF!AF179)</f>
        <v>#REF!</v>
      </c>
      <c r="AG179" s="155" t="e">
        <f>SUM(RomashkaF:eCommF!AG179)</f>
        <v>#REF!</v>
      </c>
      <c r="AH179" s="155" t="e">
        <f>SUM(RomashkaF:eCommF!AH179)</f>
        <v>#REF!</v>
      </c>
      <c r="AI179" s="155" t="e">
        <f>SUM(RomashkaF:eCommF!AI179)</f>
        <v>#REF!</v>
      </c>
      <c r="AJ179" s="155" t="e">
        <f>SUM(RomashkaF:eCommF!AJ179)</f>
        <v>#REF!</v>
      </c>
      <c r="AK179" s="155" t="e">
        <f>SUM(RomashkaF:eCommF!AK179)</f>
        <v>#REF!</v>
      </c>
      <c r="AL179" s="155" t="e">
        <f>SUM(RomashkaF:eCommF!AL179)</f>
        <v>#REF!</v>
      </c>
      <c r="AM179" s="155" t="e">
        <f>SUM(RomashkaF:eCommF!AM179)</f>
        <v>#REF!</v>
      </c>
      <c r="AN179" s="155" t="e">
        <f>SUM(RomashkaF:eCommF!AN179)</f>
        <v>#REF!</v>
      </c>
      <c r="AO179" s="155" t="e">
        <f>SUM(RomashkaF:eCommF!AO179)</f>
        <v>#REF!</v>
      </c>
      <c r="AP179" s="155" t="e">
        <f>SUM(RomashkaF:eCommF!AP179)</f>
        <v>#REF!</v>
      </c>
      <c r="AQ179" s="155" t="e">
        <f>SUM(RomashkaF:eCommF!AQ179)</f>
        <v>#REF!</v>
      </c>
      <c r="AR179" s="155" t="e">
        <f>SUM(RomashkaF:eCommF!AR179)</f>
        <v>#REF!</v>
      </c>
    </row>
    <row r="180" spans="1:44" s="128" customFormat="1" ht="12" x14ac:dyDescent="0.25">
      <c r="A180" s="126">
        <f>ROW()</f>
        <v>180</v>
      </c>
      <c r="B180" s="143"/>
      <c r="C180" s="127"/>
      <c r="E180" s="129"/>
      <c r="F180" s="114" t="s">
        <v>103</v>
      </c>
      <c r="G180" s="128" t="s">
        <v>99</v>
      </c>
      <c r="L180" s="152"/>
      <c r="M180" s="153"/>
      <c r="N180" s="154"/>
      <c r="O180" s="154"/>
      <c r="P180" s="152"/>
      <c r="Q180" s="163"/>
      <c r="R180" s="164" t="e">
        <f ca="1">SUM($T180:INDIRECT(ADDRESS($A180,SUMIFS($1:$1,$5:$5,MAX($5:$5)))))</f>
        <v>#REF!</v>
      </c>
      <c r="S180" s="154"/>
      <c r="T180" s="154"/>
      <c r="U180" s="155" t="e">
        <f>SUM(RomashkaF:eCommF!U180)</f>
        <v>#REF!</v>
      </c>
      <c r="V180" s="155" t="e">
        <f>SUM(RomashkaF:eCommF!V180)</f>
        <v>#REF!</v>
      </c>
      <c r="W180" s="155" t="e">
        <f>SUM(RomashkaF:eCommF!W180)</f>
        <v>#REF!</v>
      </c>
      <c r="X180" s="155" t="e">
        <f>SUM(RomashkaF:eCommF!X180)</f>
        <v>#REF!</v>
      </c>
      <c r="Y180" s="155" t="e">
        <f>SUM(RomashkaF:eCommF!Y180)</f>
        <v>#REF!</v>
      </c>
      <c r="Z180" s="155" t="e">
        <f>SUM(RomashkaF:eCommF!Z180)</f>
        <v>#REF!</v>
      </c>
      <c r="AA180" s="155" t="e">
        <f>SUM(RomashkaF:eCommF!AA180)</f>
        <v>#REF!</v>
      </c>
      <c r="AB180" s="155" t="e">
        <f>SUM(RomashkaF:eCommF!AB180)</f>
        <v>#REF!</v>
      </c>
      <c r="AC180" s="155" t="e">
        <f>SUM(RomashkaF:eCommF!AC180)</f>
        <v>#REF!</v>
      </c>
      <c r="AD180" s="155" t="e">
        <f>SUM(RomashkaF:eCommF!AD180)</f>
        <v>#REF!</v>
      </c>
      <c r="AE180" s="155" t="e">
        <f>SUM(RomashkaF:eCommF!AE180)</f>
        <v>#REF!</v>
      </c>
      <c r="AF180" s="155" t="e">
        <f>SUM(RomashkaF:eCommF!AF180)</f>
        <v>#REF!</v>
      </c>
      <c r="AG180" s="155" t="e">
        <f>SUM(RomashkaF:eCommF!AG180)</f>
        <v>#REF!</v>
      </c>
      <c r="AH180" s="155" t="e">
        <f>SUM(RomashkaF:eCommF!AH180)</f>
        <v>#REF!</v>
      </c>
      <c r="AI180" s="155" t="e">
        <f>SUM(RomashkaF:eCommF!AI180)</f>
        <v>#REF!</v>
      </c>
      <c r="AJ180" s="155" t="e">
        <f>SUM(RomashkaF:eCommF!AJ180)</f>
        <v>#REF!</v>
      </c>
      <c r="AK180" s="155" t="e">
        <f>SUM(RomashkaF:eCommF!AK180)</f>
        <v>#REF!</v>
      </c>
      <c r="AL180" s="155" t="e">
        <f>SUM(RomashkaF:eCommF!AL180)</f>
        <v>#REF!</v>
      </c>
      <c r="AM180" s="155" t="e">
        <f>SUM(RomashkaF:eCommF!AM180)</f>
        <v>#REF!</v>
      </c>
      <c r="AN180" s="155" t="e">
        <f>SUM(RomashkaF:eCommF!AN180)</f>
        <v>#REF!</v>
      </c>
      <c r="AO180" s="155" t="e">
        <f>SUM(RomashkaF:eCommF!AO180)</f>
        <v>#REF!</v>
      </c>
      <c r="AP180" s="155" t="e">
        <f>SUM(RomashkaF:eCommF!AP180)</f>
        <v>#REF!</v>
      </c>
      <c r="AQ180" s="155" t="e">
        <f>SUM(RomashkaF:eCommF!AQ180)</f>
        <v>#REF!</v>
      </c>
      <c r="AR180" s="155" t="e">
        <f>SUM(RomashkaF:eCommF!AR180)</f>
        <v>#REF!</v>
      </c>
    </row>
    <row r="181" spans="1:44" s="128" customFormat="1" ht="12" x14ac:dyDescent="0.25">
      <c r="A181" s="126">
        <f>ROW()</f>
        <v>181</v>
      </c>
      <c r="B181" s="143"/>
      <c r="C181" s="127"/>
      <c r="E181" s="129"/>
      <c r="F181" s="114" t="s">
        <v>103</v>
      </c>
      <c r="G181" s="128" t="s">
        <v>100</v>
      </c>
      <c r="L181" s="152"/>
      <c r="M181" s="153"/>
      <c r="N181" s="154"/>
      <c r="O181" s="154"/>
      <c r="P181" s="152"/>
      <c r="Q181" s="163"/>
      <c r="R181" s="164" t="e">
        <f ca="1">SUM($T181:INDIRECT(ADDRESS($A181,SUMIFS($1:$1,$5:$5,MAX($5:$5)))))</f>
        <v>#REF!</v>
      </c>
      <c r="S181" s="154"/>
      <c r="T181" s="154"/>
      <c r="U181" s="155" t="e">
        <f>SUM(RomashkaF:eCommF!U181)</f>
        <v>#REF!</v>
      </c>
      <c r="V181" s="155" t="e">
        <f>SUM(RomashkaF:eCommF!V181)</f>
        <v>#REF!</v>
      </c>
      <c r="W181" s="155" t="e">
        <f>SUM(RomashkaF:eCommF!W181)</f>
        <v>#REF!</v>
      </c>
      <c r="X181" s="155" t="e">
        <f>SUM(RomashkaF:eCommF!X181)</f>
        <v>#REF!</v>
      </c>
      <c r="Y181" s="155" t="e">
        <f>SUM(RomashkaF:eCommF!Y181)</f>
        <v>#REF!</v>
      </c>
      <c r="Z181" s="155" t="e">
        <f>SUM(RomashkaF:eCommF!Z181)</f>
        <v>#REF!</v>
      </c>
      <c r="AA181" s="155" t="e">
        <f>SUM(RomashkaF:eCommF!AA181)</f>
        <v>#REF!</v>
      </c>
      <c r="AB181" s="155" t="e">
        <f>SUM(RomashkaF:eCommF!AB181)</f>
        <v>#REF!</v>
      </c>
      <c r="AC181" s="155" t="e">
        <f>SUM(RomashkaF:eCommF!AC181)</f>
        <v>#REF!</v>
      </c>
      <c r="AD181" s="155" t="e">
        <f>SUM(RomashkaF:eCommF!AD181)</f>
        <v>#REF!</v>
      </c>
      <c r="AE181" s="155" t="e">
        <f>SUM(RomashkaF:eCommF!AE181)</f>
        <v>#REF!</v>
      </c>
      <c r="AF181" s="155" t="e">
        <f>SUM(RomashkaF:eCommF!AF181)</f>
        <v>#REF!</v>
      </c>
      <c r="AG181" s="155" t="e">
        <f>SUM(RomashkaF:eCommF!AG181)</f>
        <v>#REF!</v>
      </c>
      <c r="AH181" s="155" t="e">
        <f>SUM(RomashkaF:eCommF!AH181)</f>
        <v>#REF!</v>
      </c>
      <c r="AI181" s="155" t="e">
        <f>SUM(RomashkaF:eCommF!AI181)</f>
        <v>#REF!</v>
      </c>
      <c r="AJ181" s="155" t="e">
        <f>SUM(RomashkaF:eCommF!AJ181)</f>
        <v>#REF!</v>
      </c>
      <c r="AK181" s="155" t="e">
        <f>SUM(RomashkaF:eCommF!AK181)</f>
        <v>#REF!</v>
      </c>
      <c r="AL181" s="155" t="e">
        <f>SUM(RomashkaF:eCommF!AL181)</f>
        <v>#REF!</v>
      </c>
      <c r="AM181" s="155" t="e">
        <f>SUM(RomashkaF:eCommF!AM181)</f>
        <v>#REF!</v>
      </c>
      <c r="AN181" s="155" t="e">
        <f>SUM(RomashkaF:eCommF!AN181)</f>
        <v>#REF!</v>
      </c>
      <c r="AO181" s="155" t="e">
        <f>SUM(RomashkaF:eCommF!AO181)</f>
        <v>#REF!</v>
      </c>
      <c r="AP181" s="155" t="e">
        <f>SUM(RomashkaF:eCommF!AP181)</f>
        <v>#REF!</v>
      </c>
      <c r="AQ181" s="155" t="e">
        <f>SUM(RomashkaF:eCommF!AQ181)</f>
        <v>#REF!</v>
      </c>
      <c r="AR181" s="155" t="e">
        <f>SUM(RomashkaF:eCommF!AR181)</f>
        <v>#REF!</v>
      </c>
    </row>
    <row r="182" spans="1:44" s="128" customFormat="1" ht="12" x14ac:dyDescent="0.25">
      <c r="A182" s="126">
        <f>ROW()</f>
        <v>182</v>
      </c>
      <c r="B182" s="143"/>
      <c r="C182" s="127"/>
      <c r="E182" s="129"/>
      <c r="F182" s="114" t="s">
        <v>103</v>
      </c>
      <c r="G182" s="128" t="s">
        <v>101</v>
      </c>
      <c r="L182" s="152"/>
      <c r="M182" s="153"/>
      <c r="N182" s="154"/>
      <c r="O182" s="154"/>
      <c r="P182" s="152"/>
      <c r="Q182" s="163"/>
      <c r="R182" s="164" t="e">
        <f ca="1">SUM($T182:INDIRECT(ADDRESS($A182,SUMIFS($1:$1,$5:$5,MAX($5:$5)))))</f>
        <v>#REF!</v>
      </c>
      <c r="S182" s="154"/>
      <c r="T182" s="154"/>
      <c r="U182" s="155" t="e">
        <f>SUM(RomashkaF:eCommF!U182)</f>
        <v>#REF!</v>
      </c>
      <c r="V182" s="155" t="e">
        <f>SUM(RomashkaF:eCommF!V182)</f>
        <v>#REF!</v>
      </c>
      <c r="W182" s="155" t="e">
        <f>SUM(RomashkaF:eCommF!W182)</f>
        <v>#REF!</v>
      </c>
      <c r="X182" s="155" t="e">
        <f>SUM(RomashkaF:eCommF!X182)</f>
        <v>#REF!</v>
      </c>
      <c r="Y182" s="155" t="e">
        <f>SUM(RomashkaF:eCommF!Y182)</f>
        <v>#REF!</v>
      </c>
      <c r="Z182" s="155" t="e">
        <f>SUM(RomashkaF:eCommF!Z182)</f>
        <v>#REF!</v>
      </c>
      <c r="AA182" s="155" t="e">
        <f>SUM(RomashkaF:eCommF!AA182)</f>
        <v>#REF!</v>
      </c>
      <c r="AB182" s="155" t="e">
        <f>SUM(RomashkaF:eCommF!AB182)</f>
        <v>#REF!</v>
      </c>
      <c r="AC182" s="155" t="e">
        <f>SUM(RomashkaF:eCommF!AC182)</f>
        <v>#REF!</v>
      </c>
      <c r="AD182" s="155" t="e">
        <f>SUM(RomashkaF:eCommF!AD182)</f>
        <v>#REF!</v>
      </c>
      <c r="AE182" s="155" t="e">
        <f>SUM(RomashkaF:eCommF!AE182)</f>
        <v>#REF!</v>
      </c>
      <c r="AF182" s="155" t="e">
        <f>SUM(RomashkaF:eCommF!AF182)</f>
        <v>#REF!</v>
      </c>
      <c r="AG182" s="155" t="e">
        <f>SUM(RomashkaF:eCommF!AG182)</f>
        <v>#REF!</v>
      </c>
      <c r="AH182" s="155" t="e">
        <f>SUM(RomashkaF:eCommF!AH182)</f>
        <v>#REF!</v>
      </c>
      <c r="AI182" s="155" t="e">
        <f>SUM(RomashkaF:eCommF!AI182)</f>
        <v>#REF!</v>
      </c>
      <c r="AJ182" s="155" t="e">
        <f>SUM(RomashkaF:eCommF!AJ182)</f>
        <v>#REF!</v>
      </c>
      <c r="AK182" s="155" t="e">
        <f>SUM(RomashkaF:eCommF!AK182)</f>
        <v>#REF!</v>
      </c>
      <c r="AL182" s="155" t="e">
        <f>SUM(RomashkaF:eCommF!AL182)</f>
        <v>#REF!</v>
      </c>
      <c r="AM182" s="155" t="e">
        <f>SUM(RomashkaF:eCommF!AM182)</f>
        <v>#REF!</v>
      </c>
      <c r="AN182" s="155" t="e">
        <f>SUM(RomashkaF:eCommF!AN182)</f>
        <v>#REF!</v>
      </c>
      <c r="AO182" s="155" t="e">
        <f>SUM(RomashkaF:eCommF!AO182)</f>
        <v>#REF!</v>
      </c>
      <c r="AP182" s="155" t="e">
        <f>SUM(RomashkaF:eCommF!AP182)</f>
        <v>#REF!</v>
      </c>
      <c r="AQ182" s="155" t="e">
        <f>SUM(RomashkaF:eCommF!AQ182)</f>
        <v>#REF!</v>
      </c>
      <c r="AR182" s="155" t="e">
        <f>SUM(RomashkaF:eCommF!AR182)</f>
        <v>#REF!</v>
      </c>
    </row>
    <row r="183" spans="1:44" s="128" customFormat="1" ht="12" x14ac:dyDescent="0.25">
      <c r="A183" s="126">
        <f>ROW()</f>
        <v>183</v>
      </c>
      <c r="B183" s="143"/>
      <c r="C183" s="127"/>
      <c r="E183" s="129"/>
      <c r="F183" s="114" t="s">
        <v>103</v>
      </c>
      <c r="G183" s="128" t="s">
        <v>102</v>
      </c>
      <c r="L183" s="152"/>
      <c r="M183" s="153"/>
      <c r="N183" s="154"/>
      <c r="O183" s="154"/>
      <c r="P183" s="152"/>
      <c r="Q183" s="163"/>
      <c r="R183" s="164" t="e">
        <f ca="1">SUM($T183:INDIRECT(ADDRESS($A183,SUMIFS($1:$1,$5:$5,MAX($5:$5)))))</f>
        <v>#REF!</v>
      </c>
      <c r="S183" s="154"/>
      <c r="T183" s="154"/>
      <c r="U183" s="155" t="e">
        <f>SUM(RomashkaF:eCommF!U183)</f>
        <v>#REF!</v>
      </c>
      <c r="V183" s="155" t="e">
        <f>SUM(RomashkaF:eCommF!V183)</f>
        <v>#REF!</v>
      </c>
      <c r="W183" s="155" t="e">
        <f>SUM(RomashkaF:eCommF!W183)</f>
        <v>#REF!</v>
      </c>
      <c r="X183" s="155" t="e">
        <f>SUM(RomashkaF:eCommF!X183)</f>
        <v>#REF!</v>
      </c>
      <c r="Y183" s="155" t="e">
        <f>SUM(RomashkaF:eCommF!Y183)</f>
        <v>#REF!</v>
      </c>
      <c r="Z183" s="155" t="e">
        <f>SUM(RomashkaF:eCommF!Z183)</f>
        <v>#REF!</v>
      </c>
      <c r="AA183" s="155" t="e">
        <f>SUM(RomashkaF:eCommF!AA183)</f>
        <v>#REF!</v>
      </c>
      <c r="AB183" s="155" t="e">
        <f>SUM(RomashkaF:eCommF!AB183)</f>
        <v>#REF!</v>
      </c>
      <c r="AC183" s="155" t="e">
        <f>SUM(RomashkaF:eCommF!AC183)</f>
        <v>#REF!</v>
      </c>
      <c r="AD183" s="155" t="e">
        <f>SUM(RomashkaF:eCommF!AD183)</f>
        <v>#REF!</v>
      </c>
      <c r="AE183" s="155" t="e">
        <f>SUM(RomashkaF:eCommF!AE183)</f>
        <v>#REF!</v>
      </c>
      <c r="AF183" s="155" t="e">
        <f>SUM(RomashkaF:eCommF!AF183)</f>
        <v>#REF!</v>
      </c>
      <c r="AG183" s="155" t="e">
        <f>SUM(RomashkaF:eCommF!AG183)</f>
        <v>#REF!</v>
      </c>
      <c r="AH183" s="155" t="e">
        <f>SUM(RomashkaF:eCommF!AH183)</f>
        <v>#REF!</v>
      </c>
      <c r="AI183" s="155" t="e">
        <f>SUM(RomashkaF:eCommF!AI183)</f>
        <v>#REF!</v>
      </c>
      <c r="AJ183" s="155" t="e">
        <f>SUM(RomashkaF:eCommF!AJ183)</f>
        <v>#REF!</v>
      </c>
      <c r="AK183" s="155" t="e">
        <f>SUM(RomashkaF:eCommF!AK183)</f>
        <v>#REF!</v>
      </c>
      <c r="AL183" s="155" t="e">
        <f>SUM(RomashkaF:eCommF!AL183)</f>
        <v>#REF!</v>
      </c>
      <c r="AM183" s="155" t="e">
        <f>SUM(RomashkaF:eCommF!AM183)</f>
        <v>#REF!</v>
      </c>
      <c r="AN183" s="155" t="e">
        <f>SUM(RomashkaF:eCommF!AN183)</f>
        <v>#REF!</v>
      </c>
      <c r="AO183" s="155" t="e">
        <f>SUM(RomashkaF:eCommF!AO183)</f>
        <v>#REF!</v>
      </c>
      <c r="AP183" s="155" t="e">
        <f>SUM(RomashkaF:eCommF!AP183)</f>
        <v>#REF!</v>
      </c>
      <c r="AQ183" s="155" t="e">
        <f>SUM(RomashkaF:eCommF!AQ183)</f>
        <v>#REF!</v>
      </c>
      <c r="AR183" s="155" t="e">
        <f>SUM(RomashkaF:eCommF!AR183)</f>
        <v>#REF!</v>
      </c>
    </row>
    <row r="184" spans="1:44" s="128" customFormat="1" ht="12" x14ac:dyDescent="0.25">
      <c r="A184" s="126">
        <f>ROW()</f>
        <v>184</v>
      </c>
      <c r="B184" s="143"/>
      <c r="C184" s="127"/>
      <c r="E184" s="129"/>
      <c r="F184" s="114" t="s">
        <v>103</v>
      </c>
      <c r="G184" s="128" t="s">
        <v>149</v>
      </c>
      <c r="L184" s="152"/>
      <c r="M184" s="153"/>
      <c r="N184" s="154"/>
      <c r="O184" s="154"/>
      <c r="P184" s="152"/>
      <c r="Q184" s="163"/>
      <c r="R184" s="164" t="e">
        <f ca="1">SUM($T184:INDIRECT(ADDRESS($A184,SUMIFS($1:$1,$5:$5,MAX($5:$5)))))</f>
        <v>#REF!</v>
      </c>
      <c r="S184" s="154"/>
      <c r="T184" s="154"/>
      <c r="U184" s="155" t="e">
        <f>SUM(RomashkaF:eCommF!U184)</f>
        <v>#REF!</v>
      </c>
      <c r="V184" s="155" t="e">
        <f>SUM(RomashkaF:eCommF!V184)</f>
        <v>#REF!</v>
      </c>
      <c r="W184" s="155" t="e">
        <f>SUM(RomashkaF:eCommF!W184)</f>
        <v>#REF!</v>
      </c>
      <c r="X184" s="155" t="e">
        <f>SUM(RomashkaF:eCommF!X184)</f>
        <v>#REF!</v>
      </c>
      <c r="Y184" s="155" t="e">
        <f>SUM(RomashkaF:eCommF!Y184)</f>
        <v>#REF!</v>
      </c>
      <c r="Z184" s="155" t="e">
        <f>SUM(RomashkaF:eCommF!Z184)</f>
        <v>#REF!</v>
      </c>
      <c r="AA184" s="155" t="e">
        <f>SUM(RomashkaF:eCommF!AA184)</f>
        <v>#REF!</v>
      </c>
      <c r="AB184" s="155" t="e">
        <f>SUM(RomashkaF:eCommF!AB184)</f>
        <v>#REF!</v>
      </c>
      <c r="AC184" s="155" t="e">
        <f>SUM(RomashkaF:eCommF!AC184)</f>
        <v>#REF!</v>
      </c>
      <c r="AD184" s="155" t="e">
        <f>SUM(RomashkaF:eCommF!AD184)</f>
        <v>#REF!</v>
      </c>
      <c r="AE184" s="155" t="e">
        <f>SUM(RomashkaF:eCommF!AE184)</f>
        <v>#REF!</v>
      </c>
      <c r="AF184" s="155" t="e">
        <f>SUM(RomashkaF:eCommF!AF184)</f>
        <v>#REF!</v>
      </c>
      <c r="AG184" s="155" t="e">
        <f>SUM(RomashkaF:eCommF!AG184)</f>
        <v>#REF!</v>
      </c>
      <c r="AH184" s="155" t="e">
        <f>SUM(RomashkaF:eCommF!AH184)</f>
        <v>#REF!</v>
      </c>
      <c r="AI184" s="155" t="e">
        <f>SUM(RomashkaF:eCommF!AI184)</f>
        <v>#REF!</v>
      </c>
      <c r="AJ184" s="155" t="e">
        <f>SUM(RomashkaF:eCommF!AJ184)</f>
        <v>#REF!</v>
      </c>
      <c r="AK184" s="155" t="e">
        <f>SUM(RomashkaF:eCommF!AK184)</f>
        <v>#REF!</v>
      </c>
      <c r="AL184" s="155" t="e">
        <f>SUM(RomashkaF:eCommF!AL184)</f>
        <v>#REF!</v>
      </c>
      <c r="AM184" s="155" t="e">
        <f>SUM(RomashkaF:eCommF!AM184)</f>
        <v>#REF!</v>
      </c>
      <c r="AN184" s="155" t="e">
        <f>SUM(RomashkaF:eCommF!AN184)</f>
        <v>#REF!</v>
      </c>
      <c r="AO184" s="155" t="e">
        <f>SUM(RomashkaF:eCommF!AO184)</f>
        <v>#REF!</v>
      </c>
      <c r="AP184" s="155" t="e">
        <f>SUM(RomashkaF:eCommF!AP184)</f>
        <v>#REF!</v>
      </c>
      <c r="AQ184" s="155" t="e">
        <f>SUM(RomashkaF:eCommF!AQ184)</f>
        <v>#REF!</v>
      </c>
      <c r="AR184" s="155" t="e">
        <f>SUM(RomashkaF:eCommF!AR184)</f>
        <v>#REF!</v>
      </c>
    </row>
    <row r="185" spans="1:44" s="128" customFormat="1" ht="12" x14ac:dyDescent="0.25">
      <c r="A185" s="126">
        <f>ROW()</f>
        <v>185</v>
      </c>
      <c r="B185" s="143"/>
      <c r="C185" s="127"/>
      <c r="E185" s="129"/>
      <c r="F185" s="114" t="s">
        <v>103</v>
      </c>
      <c r="G185" s="128" t="s">
        <v>58</v>
      </c>
      <c r="L185" s="152"/>
      <c r="M185" s="153"/>
      <c r="N185" s="154"/>
      <c r="O185" s="154"/>
      <c r="P185" s="152"/>
      <c r="Q185" s="163"/>
      <c r="R185" s="164" t="e">
        <f ca="1">SUM($T185:INDIRECT(ADDRESS($A185,SUMIFS($1:$1,$5:$5,MAX($5:$5)))))</f>
        <v>#REF!</v>
      </c>
      <c r="S185" s="154"/>
      <c r="T185" s="154"/>
      <c r="U185" s="155" t="e">
        <f>SUM(RomashkaF:eCommF!U185)</f>
        <v>#REF!</v>
      </c>
      <c r="V185" s="155" t="e">
        <f>SUM(RomashkaF:eCommF!V185)</f>
        <v>#REF!</v>
      </c>
      <c r="W185" s="155" t="e">
        <f>SUM(RomashkaF:eCommF!W185)</f>
        <v>#REF!</v>
      </c>
      <c r="X185" s="155" t="e">
        <f>SUM(RomashkaF:eCommF!X185)</f>
        <v>#REF!</v>
      </c>
      <c r="Y185" s="155" t="e">
        <f>SUM(RomashkaF:eCommF!Y185)</f>
        <v>#REF!</v>
      </c>
      <c r="Z185" s="155" t="e">
        <f>SUM(RomashkaF:eCommF!Z185)</f>
        <v>#REF!</v>
      </c>
      <c r="AA185" s="155" t="e">
        <f>SUM(RomashkaF:eCommF!AA185)</f>
        <v>#REF!</v>
      </c>
      <c r="AB185" s="155" t="e">
        <f>SUM(RomashkaF:eCommF!AB185)</f>
        <v>#REF!</v>
      </c>
      <c r="AC185" s="155" t="e">
        <f>SUM(RomashkaF:eCommF!AC185)</f>
        <v>#REF!</v>
      </c>
      <c r="AD185" s="155" t="e">
        <f>SUM(RomashkaF:eCommF!AD185)</f>
        <v>#REF!</v>
      </c>
      <c r="AE185" s="155" t="e">
        <f>SUM(RomashkaF:eCommF!AE185)</f>
        <v>#REF!</v>
      </c>
      <c r="AF185" s="155" t="e">
        <f>SUM(RomashkaF:eCommF!AF185)</f>
        <v>#REF!</v>
      </c>
      <c r="AG185" s="155" t="e">
        <f>SUM(RomashkaF:eCommF!AG185)</f>
        <v>#REF!</v>
      </c>
      <c r="AH185" s="155" t="e">
        <f>SUM(RomashkaF:eCommF!AH185)</f>
        <v>#REF!</v>
      </c>
      <c r="AI185" s="155" t="e">
        <f>SUM(RomashkaF:eCommF!AI185)</f>
        <v>#REF!</v>
      </c>
      <c r="AJ185" s="155" t="e">
        <f>SUM(RomashkaF:eCommF!AJ185)</f>
        <v>#REF!</v>
      </c>
      <c r="AK185" s="155" t="e">
        <f>SUM(RomashkaF:eCommF!AK185)</f>
        <v>#REF!</v>
      </c>
      <c r="AL185" s="155" t="e">
        <f>SUM(RomashkaF:eCommF!AL185)</f>
        <v>#REF!</v>
      </c>
      <c r="AM185" s="155" t="e">
        <f>SUM(RomashkaF:eCommF!AM185)</f>
        <v>#REF!</v>
      </c>
      <c r="AN185" s="155" t="e">
        <f>SUM(RomashkaF:eCommF!AN185)</f>
        <v>#REF!</v>
      </c>
      <c r="AO185" s="155" t="e">
        <f>SUM(RomashkaF:eCommF!AO185)</f>
        <v>#REF!</v>
      </c>
      <c r="AP185" s="155" t="e">
        <f>SUM(RomashkaF:eCommF!AP185)</f>
        <v>#REF!</v>
      </c>
      <c r="AQ185" s="155" t="e">
        <f>SUM(RomashkaF:eCommF!AQ185)</f>
        <v>#REF!</v>
      </c>
      <c r="AR185" s="155" t="e">
        <f>SUM(RomashkaF:eCommF!AR185)</f>
        <v>#REF!</v>
      </c>
    </row>
    <row r="186" spans="1:44" s="17" customFormat="1" ht="10.199999999999999" x14ac:dyDescent="0.2">
      <c r="A186" s="23">
        <f>ROW()</f>
        <v>186</v>
      </c>
      <c r="B186" s="137"/>
      <c r="E186" s="16" t="s">
        <v>6</v>
      </c>
      <c r="L186" s="83"/>
      <c r="M186" s="79"/>
      <c r="N186" s="83"/>
      <c r="O186" s="83"/>
      <c r="P186" s="83"/>
      <c r="Q186" s="165"/>
      <c r="R186" s="87"/>
      <c r="S186" s="83"/>
      <c r="T186" s="83"/>
      <c r="U186" s="156"/>
      <c r="V186" s="156"/>
      <c r="W186" s="156"/>
      <c r="X186" s="156"/>
      <c r="Y186" s="156"/>
      <c r="Z186" s="156"/>
      <c r="AA186" s="156"/>
      <c r="AB186" s="156"/>
      <c r="AC186" s="156"/>
      <c r="AD186" s="156"/>
      <c r="AE186" s="156"/>
      <c r="AF186" s="156"/>
      <c r="AG186" s="156"/>
      <c r="AH186" s="156"/>
      <c r="AI186" s="156"/>
      <c r="AJ186" s="156"/>
      <c r="AK186" s="156"/>
      <c r="AL186" s="156"/>
      <c r="AM186" s="156"/>
      <c r="AN186" s="156"/>
      <c r="AO186" s="156"/>
      <c r="AP186" s="156"/>
      <c r="AQ186" s="156"/>
      <c r="AR186" s="156"/>
    </row>
    <row r="187" spans="1:44" s="5" customFormat="1" x14ac:dyDescent="0.3">
      <c r="A187" s="23">
        <f>ROW()</f>
        <v>187</v>
      </c>
      <c r="B187" s="135"/>
      <c r="C187" s="45"/>
      <c r="E187" s="24" t="s">
        <v>5</v>
      </c>
      <c r="F187" s="5" t="s">
        <v>19</v>
      </c>
      <c r="K187" s="11"/>
      <c r="L187" s="82"/>
      <c r="M187" s="81"/>
      <c r="N187" s="82"/>
      <c r="O187" s="82"/>
      <c r="P187" s="82"/>
      <c r="Q187" s="162" t="e">
        <f ca="1">R187-(R152-R172)</f>
        <v>#REF!</v>
      </c>
      <c r="R187" s="123" t="e">
        <f ca="1">SUM($T187:INDIRECT(ADDRESS($A187,SUMIFS($1:$1,$5:$5,MAX($5:$5)))))</f>
        <v>#REF!</v>
      </c>
      <c r="S187" s="82"/>
      <c r="T187" s="82"/>
      <c r="U187" s="123" t="e">
        <f>SUM(RomashkaF:eCommF!U187)</f>
        <v>#REF!</v>
      </c>
      <c r="V187" s="123" t="e">
        <f>SUM(RomashkaF:eCommF!V187)</f>
        <v>#REF!</v>
      </c>
      <c r="W187" s="123" t="e">
        <f>SUM(RomashkaF:eCommF!W187)</f>
        <v>#REF!</v>
      </c>
      <c r="X187" s="123" t="e">
        <f>SUM(RomashkaF:eCommF!X187)</f>
        <v>#REF!</v>
      </c>
      <c r="Y187" s="123" t="e">
        <f>SUM(RomashkaF:eCommF!Y187)</f>
        <v>#REF!</v>
      </c>
      <c r="Z187" s="123" t="e">
        <f>SUM(RomashkaF:eCommF!Z187)</f>
        <v>#REF!</v>
      </c>
      <c r="AA187" s="123" t="e">
        <f>SUM(RomashkaF:eCommF!AA187)</f>
        <v>#REF!</v>
      </c>
      <c r="AB187" s="123" t="e">
        <f>SUM(RomashkaF:eCommF!AB187)</f>
        <v>#REF!</v>
      </c>
      <c r="AC187" s="123" t="e">
        <f>SUM(RomashkaF:eCommF!AC187)</f>
        <v>#REF!</v>
      </c>
      <c r="AD187" s="123" t="e">
        <f>SUM(RomashkaF:eCommF!AD187)</f>
        <v>#REF!</v>
      </c>
      <c r="AE187" s="123" t="e">
        <f>SUM(RomashkaF:eCommF!AE187)</f>
        <v>#REF!</v>
      </c>
      <c r="AF187" s="123" t="e">
        <f>SUM(RomashkaF:eCommF!AF187)</f>
        <v>#REF!</v>
      </c>
      <c r="AG187" s="123" t="e">
        <f>SUM(RomashkaF:eCommF!AG187)</f>
        <v>#REF!</v>
      </c>
      <c r="AH187" s="123" t="e">
        <f>SUM(RomashkaF:eCommF!AH187)</f>
        <v>#REF!</v>
      </c>
      <c r="AI187" s="123" t="e">
        <f>SUM(RomashkaF:eCommF!AI187)</f>
        <v>#REF!</v>
      </c>
      <c r="AJ187" s="123" t="e">
        <f>SUM(RomashkaF:eCommF!AJ187)</f>
        <v>#REF!</v>
      </c>
      <c r="AK187" s="123" t="e">
        <f>SUM(RomashkaF:eCommF!AK187)</f>
        <v>#REF!</v>
      </c>
      <c r="AL187" s="123" t="e">
        <f>SUM(RomashkaF:eCommF!AL187)</f>
        <v>#REF!</v>
      </c>
      <c r="AM187" s="123" t="e">
        <f>SUM(RomashkaF:eCommF!AM187)</f>
        <v>#REF!</v>
      </c>
      <c r="AN187" s="123" t="e">
        <f>SUM(RomashkaF:eCommF!AN187)</f>
        <v>#REF!</v>
      </c>
      <c r="AO187" s="123" t="e">
        <f>SUM(RomashkaF:eCommF!AO187)</f>
        <v>#REF!</v>
      </c>
      <c r="AP187" s="123" t="e">
        <f>SUM(RomashkaF:eCommF!AP187)</f>
        <v>#REF!</v>
      </c>
      <c r="AQ187" s="123" t="e">
        <f>SUM(RomashkaF:eCommF!AQ187)</f>
        <v>#REF!</v>
      </c>
      <c r="AR187" s="123" t="e">
        <f>SUM(RomashkaF:eCommF!AR187)</f>
        <v>#REF!</v>
      </c>
    </row>
    <row r="188" spans="1:44" s="46" customFormat="1" ht="12" x14ac:dyDescent="0.25">
      <c r="A188" s="112">
        <f>ROW()</f>
        <v>188</v>
      </c>
      <c r="B188" s="139"/>
      <c r="E188" s="47" t="s">
        <v>5</v>
      </c>
      <c r="F188" s="46" t="s">
        <v>20</v>
      </c>
      <c r="L188" s="85"/>
      <c r="M188" s="84"/>
      <c r="N188" s="85"/>
      <c r="O188" s="85"/>
      <c r="P188" s="85"/>
      <c r="Q188" s="166"/>
      <c r="R188" s="159" t="e">
        <f ca="1">IF(R$122=0,0,R187/R$122)</f>
        <v>#REF!</v>
      </c>
      <c r="S188" s="167"/>
      <c r="T188" s="167"/>
      <c r="U188" s="159" t="e">
        <f t="shared" ref="U188:AR188" si="2">IF(U$122=0,0,U187/U$122)</f>
        <v>#REF!</v>
      </c>
      <c r="V188" s="159" t="e">
        <f>IF(V$122=0,0,V187/V$122)</f>
        <v>#REF!</v>
      </c>
      <c r="W188" s="159" t="e">
        <f t="shared" si="2"/>
        <v>#REF!</v>
      </c>
      <c r="X188" s="159" t="e">
        <f t="shared" si="2"/>
        <v>#REF!</v>
      </c>
      <c r="Y188" s="159" t="e">
        <f t="shared" si="2"/>
        <v>#REF!</v>
      </c>
      <c r="Z188" s="159" t="e">
        <f t="shared" si="2"/>
        <v>#REF!</v>
      </c>
      <c r="AA188" s="159" t="e">
        <f t="shared" si="2"/>
        <v>#REF!</v>
      </c>
      <c r="AB188" s="159" t="e">
        <f t="shared" si="2"/>
        <v>#REF!</v>
      </c>
      <c r="AC188" s="159" t="e">
        <f t="shared" si="2"/>
        <v>#REF!</v>
      </c>
      <c r="AD188" s="159" t="e">
        <f t="shared" si="2"/>
        <v>#REF!</v>
      </c>
      <c r="AE188" s="159" t="e">
        <f t="shared" si="2"/>
        <v>#REF!</v>
      </c>
      <c r="AF188" s="159" t="e">
        <f t="shared" si="2"/>
        <v>#REF!</v>
      </c>
      <c r="AG188" s="159" t="e">
        <f t="shared" si="2"/>
        <v>#REF!</v>
      </c>
      <c r="AH188" s="159" t="e">
        <f t="shared" si="2"/>
        <v>#REF!</v>
      </c>
      <c r="AI188" s="159" t="e">
        <f t="shared" si="2"/>
        <v>#REF!</v>
      </c>
      <c r="AJ188" s="159" t="e">
        <f t="shared" si="2"/>
        <v>#REF!</v>
      </c>
      <c r="AK188" s="159" t="e">
        <f t="shared" si="2"/>
        <v>#REF!</v>
      </c>
      <c r="AL188" s="159" t="e">
        <f t="shared" si="2"/>
        <v>#REF!</v>
      </c>
      <c r="AM188" s="159" t="e">
        <f t="shared" si="2"/>
        <v>#REF!</v>
      </c>
      <c r="AN188" s="159" t="e">
        <f t="shared" si="2"/>
        <v>#REF!</v>
      </c>
      <c r="AO188" s="159" t="e">
        <f t="shared" si="2"/>
        <v>#REF!</v>
      </c>
      <c r="AP188" s="159" t="e">
        <f t="shared" si="2"/>
        <v>#REF!</v>
      </c>
      <c r="AQ188" s="159" t="e">
        <f t="shared" si="2"/>
        <v>#REF!</v>
      </c>
      <c r="AR188" s="159" t="e">
        <f t="shared" si="2"/>
        <v>#REF!</v>
      </c>
    </row>
    <row r="189" spans="1:44" s="14" customFormat="1" x14ac:dyDescent="0.3">
      <c r="A189" s="19">
        <f>ROW()</f>
        <v>189</v>
      </c>
      <c r="B189" s="144"/>
      <c r="E189" s="116" t="s">
        <v>5</v>
      </c>
      <c r="F189" s="14" t="s">
        <v>21</v>
      </c>
      <c r="L189" s="65"/>
      <c r="M189" s="157"/>
      <c r="N189" s="76"/>
      <c r="O189" s="76"/>
      <c r="P189" s="65"/>
      <c r="Q189" s="165"/>
      <c r="R189" s="77" t="e">
        <f ca="1">SUM($T189:INDIRECT(ADDRESS($A189,SUMIFS($1:$1,$5:$5,MAX($5:$5)))))</f>
        <v>#REF!</v>
      </c>
      <c r="S189" s="76"/>
      <c r="T189" s="76"/>
      <c r="U189" s="160" t="e">
        <f>SUM(RomashkaF:eCommF!U189)</f>
        <v>#REF!</v>
      </c>
      <c r="V189" s="160" t="e">
        <f>SUM(RomashkaF:eCommF!V189)</f>
        <v>#REF!</v>
      </c>
      <c r="W189" s="160" t="e">
        <f>SUM(RomashkaF:eCommF!W189)</f>
        <v>#REF!</v>
      </c>
      <c r="X189" s="160" t="e">
        <f>SUM(RomashkaF:eCommF!X189)</f>
        <v>#REF!</v>
      </c>
      <c r="Y189" s="160" t="e">
        <f>SUM(RomashkaF:eCommF!Y189)</f>
        <v>#REF!</v>
      </c>
      <c r="Z189" s="160" t="e">
        <f>SUM(RomashkaF:eCommF!Z189)</f>
        <v>#REF!</v>
      </c>
      <c r="AA189" s="160" t="e">
        <f>SUM(RomashkaF:eCommF!AA189)</f>
        <v>#REF!</v>
      </c>
      <c r="AB189" s="160" t="e">
        <f>SUM(RomashkaF:eCommF!AB189)</f>
        <v>#REF!</v>
      </c>
      <c r="AC189" s="160" t="e">
        <f>SUM(RomashkaF:eCommF!AC189)</f>
        <v>#REF!</v>
      </c>
      <c r="AD189" s="160" t="e">
        <f>SUM(RomashkaF:eCommF!AD189)</f>
        <v>#REF!</v>
      </c>
      <c r="AE189" s="160" t="e">
        <f>SUM(RomashkaF:eCommF!AE189)</f>
        <v>#REF!</v>
      </c>
      <c r="AF189" s="160" t="e">
        <f>SUM(RomashkaF:eCommF!AF189)</f>
        <v>#REF!</v>
      </c>
      <c r="AG189" s="160" t="e">
        <f>SUM(RomashkaF:eCommF!AG189)</f>
        <v>#REF!</v>
      </c>
      <c r="AH189" s="160" t="e">
        <f>SUM(RomashkaF:eCommF!AH189)</f>
        <v>#REF!</v>
      </c>
      <c r="AI189" s="160" t="e">
        <f>SUM(RomashkaF:eCommF!AI189)</f>
        <v>#REF!</v>
      </c>
      <c r="AJ189" s="160" t="e">
        <f>SUM(RomashkaF:eCommF!AJ189)</f>
        <v>#REF!</v>
      </c>
      <c r="AK189" s="160" t="e">
        <f>SUM(RomashkaF:eCommF!AK189)</f>
        <v>#REF!</v>
      </c>
      <c r="AL189" s="160" t="e">
        <f>SUM(RomashkaF:eCommF!AL189)</f>
        <v>#REF!</v>
      </c>
      <c r="AM189" s="160" t="e">
        <f>SUM(RomashkaF:eCommF!AM189)</f>
        <v>#REF!</v>
      </c>
      <c r="AN189" s="160" t="e">
        <f>SUM(RomashkaF:eCommF!AN189)</f>
        <v>#REF!</v>
      </c>
      <c r="AO189" s="160" t="e">
        <f>SUM(RomashkaF:eCommF!AO189)</f>
        <v>#REF!</v>
      </c>
      <c r="AP189" s="160" t="e">
        <f>SUM(RomashkaF:eCommF!AP189)</f>
        <v>#REF!</v>
      </c>
      <c r="AQ189" s="160" t="e">
        <f>SUM(RomashkaF:eCommF!AQ189)</f>
        <v>#REF!</v>
      </c>
      <c r="AR189" s="160" t="e">
        <f>SUM(RomashkaF:eCommF!AR189)</f>
        <v>#REF!</v>
      </c>
    </row>
    <row r="190" spans="1:44" s="14" customFormat="1" x14ac:dyDescent="0.3">
      <c r="A190" s="19">
        <f>ROW()</f>
        <v>190</v>
      </c>
      <c r="B190" s="144"/>
      <c r="E190" s="116" t="s">
        <v>5</v>
      </c>
      <c r="F190" s="14" t="s">
        <v>61</v>
      </c>
      <c r="L190" s="65"/>
      <c r="M190" s="157"/>
      <c r="N190" s="76"/>
      <c r="O190" s="76"/>
      <c r="P190" s="65"/>
      <c r="Q190" s="165"/>
      <c r="R190" s="77" t="e">
        <f ca="1">SUM($T190:INDIRECT(ADDRESS($A190,SUMIFS($1:$1,$5:$5,MAX($5:$5)))))</f>
        <v>#REF!</v>
      </c>
      <c r="S190" s="76"/>
      <c r="T190" s="76"/>
      <c r="U190" s="160" t="e">
        <f>SUM(RomashkaF:eCommF!U190)</f>
        <v>#REF!</v>
      </c>
      <c r="V190" s="160" t="e">
        <f>SUM(RomashkaF:eCommF!V190)</f>
        <v>#REF!</v>
      </c>
      <c r="W190" s="160" t="e">
        <f>SUM(RomashkaF:eCommF!W190)</f>
        <v>#REF!</v>
      </c>
      <c r="X190" s="160" t="e">
        <f>SUM(RomashkaF:eCommF!X190)</f>
        <v>#REF!</v>
      </c>
      <c r="Y190" s="160" t="e">
        <f>SUM(RomashkaF:eCommF!Y190)</f>
        <v>#REF!</v>
      </c>
      <c r="Z190" s="160" t="e">
        <f>SUM(RomashkaF:eCommF!Z190)</f>
        <v>#REF!</v>
      </c>
      <c r="AA190" s="160" t="e">
        <f>SUM(RomashkaF:eCommF!AA190)</f>
        <v>#REF!</v>
      </c>
      <c r="AB190" s="160" t="e">
        <f>SUM(RomashkaF:eCommF!AB190)</f>
        <v>#REF!</v>
      </c>
      <c r="AC190" s="160" t="e">
        <f>SUM(RomashkaF:eCommF!AC190)</f>
        <v>#REF!</v>
      </c>
      <c r="AD190" s="160" t="e">
        <f>SUM(RomashkaF:eCommF!AD190)</f>
        <v>#REF!</v>
      </c>
      <c r="AE190" s="160" t="e">
        <f>SUM(RomashkaF:eCommF!AE190)</f>
        <v>#REF!</v>
      </c>
      <c r="AF190" s="160" t="e">
        <f>SUM(RomashkaF:eCommF!AF190)</f>
        <v>#REF!</v>
      </c>
      <c r="AG190" s="160" t="e">
        <f>SUM(RomashkaF:eCommF!AG190)</f>
        <v>#REF!</v>
      </c>
      <c r="AH190" s="160" t="e">
        <f>SUM(RomashkaF:eCommF!AH190)</f>
        <v>#REF!</v>
      </c>
      <c r="AI190" s="160" t="e">
        <f>SUM(RomashkaF:eCommF!AI190)</f>
        <v>#REF!</v>
      </c>
      <c r="AJ190" s="160" t="e">
        <f>SUM(RomashkaF:eCommF!AJ190)</f>
        <v>#REF!</v>
      </c>
      <c r="AK190" s="160" t="e">
        <f>SUM(RomashkaF:eCommF!AK190)</f>
        <v>#REF!</v>
      </c>
      <c r="AL190" s="160" t="e">
        <f>SUM(RomashkaF:eCommF!AL190)</f>
        <v>#REF!</v>
      </c>
      <c r="AM190" s="160" t="e">
        <f>SUM(RomashkaF:eCommF!AM190)</f>
        <v>#REF!</v>
      </c>
      <c r="AN190" s="160" t="e">
        <f>SUM(RomashkaF:eCommF!AN190)</f>
        <v>#REF!</v>
      </c>
      <c r="AO190" s="160" t="e">
        <f>SUM(RomashkaF:eCommF!AO190)</f>
        <v>#REF!</v>
      </c>
      <c r="AP190" s="160" t="e">
        <f>SUM(RomashkaF:eCommF!AP190)</f>
        <v>#REF!</v>
      </c>
      <c r="AQ190" s="160" t="e">
        <f>SUM(RomashkaF:eCommF!AQ190)</f>
        <v>#REF!</v>
      </c>
      <c r="AR190" s="160" t="e">
        <f>SUM(RomashkaF:eCommF!AR190)</f>
        <v>#REF!</v>
      </c>
    </row>
    <row r="191" spans="1:44" s="14" customFormat="1" x14ac:dyDescent="0.3">
      <c r="A191" s="19">
        <f>ROW()</f>
        <v>191</v>
      </c>
      <c r="B191" s="144"/>
      <c r="E191" s="116" t="s">
        <v>5</v>
      </c>
      <c r="F191" s="14" t="s">
        <v>58</v>
      </c>
      <c r="L191" s="65"/>
      <c r="M191" s="157"/>
      <c r="N191" s="76"/>
      <c r="O191" s="76"/>
      <c r="P191" s="65"/>
      <c r="Q191" s="165"/>
      <c r="R191" s="77" t="e">
        <f ca="1">SUM($T191:INDIRECT(ADDRESS($A191,SUMIFS($1:$1,$5:$5,MAX($5:$5)))))</f>
        <v>#REF!</v>
      </c>
      <c r="S191" s="76"/>
      <c r="T191" s="76"/>
      <c r="U191" s="160" t="e">
        <f>SUM(RomashkaF:eCommF!U191)</f>
        <v>#REF!</v>
      </c>
      <c r="V191" s="160" t="e">
        <f>SUM(RomashkaF:eCommF!V191)</f>
        <v>#REF!</v>
      </c>
      <c r="W191" s="160" t="e">
        <f>SUM(RomashkaF:eCommF!W191)</f>
        <v>#REF!</v>
      </c>
      <c r="X191" s="160" t="e">
        <f>SUM(RomashkaF:eCommF!X191)</f>
        <v>#REF!</v>
      </c>
      <c r="Y191" s="160" t="e">
        <f>SUM(RomashkaF:eCommF!Y191)</f>
        <v>#REF!</v>
      </c>
      <c r="Z191" s="160" t="e">
        <f>SUM(RomashkaF:eCommF!Z191)</f>
        <v>#REF!</v>
      </c>
      <c r="AA191" s="160" t="e">
        <f>SUM(RomashkaF:eCommF!AA191)</f>
        <v>#REF!</v>
      </c>
      <c r="AB191" s="160" t="e">
        <f>SUM(RomashkaF:eCommF!AB191)</f>
        <v>#REF!</v>
      </c>
      <c r="AC191" s="160" t="e">
        <f>SUM(RomashkaF:eCommF!AC191)</f>
        <v>#REF!</v>
      </c>
      <c r="AD191" s="160" t="e">
        <f>SUM(RomashkaF:eCommF!AD191)</f>
        <v>#REF!</v>
      </c>
      <c r="AE191" s="160" t="e">
        <f>SUM(RomashkaF:eCommF!AE191)</f>
        <v>#REF!</v>
      </c>
      <c r="AF191" s="160" t="e">
        <f>SUM(RomashkaF:eCommF!AF191)</f>
        <v>#REF!</v>
      </c>
      <c r="AG191" s="160" t="e">
        <f>SUM(RomashkaF:eCommF!AG191)</f>
        <v>#REF!</v>
      </c>
      <c r="AH191" s="160" t="e">
        <f>SUM(RomashkaF:eCommF!AH191)</f>
        <v>#REF!</v>
      </c>
      <c r="AI191" s="160" t="e">
        <f>SUM(RomashkaF:eCommF!AI191)</f>
        <v>#REF!</v>
      </c>
      <c r="AJ191" s="160" t="e">
        <f>SUM(RomashkaF:eCommF!AJ191)</f>
        <v>#REF!</v>
      </c>
      <c r="AK191" s="160" t="e">
        <f>SUM(RomashkaF:eCommF!AK191)</f>
        <v>#REF!</v>
      </c>
      <c r="AL191" s="160" t="e">
        <f>SUM(RomashkaF:eCommF!AL191)</f>
        <v>#REF!</v>
      </c>
      <c r="AM191" s="160" t="e">
        <f>SUM(RomashkaF:eCommF!AM191)</f>
        <v>#REF!</v>
      </c>
      <c r="AN191" s="160" t="e">
        <f>SUM(RomashkaF:eCommF!AN191)</f>
        <v>#REF!</v>
      </c>
      <c r="AO191" s="160" t="e">
        <f>SUM(RomashkaF:eCommF!AO191)</f>
        <v>#REF!</v>
      </c>
      <c r="AP191" s="160" t="e">
        <f>SUM(RomashkaF:eCommF!AP191)</f>
        <v>#REF!</v>
      </c>
      <c r="AQ191" s="160" t="e">
        <f>SUM(RomashkaF:eCommF!AQ191)</f>
        <v>#REF!</v>
      </c>
      <c r="AR191" s="160" t="e">
        <f>SUM(RomashkaF:eCommF!AR191)</f>
        <v>#REF!</v>
      </c>
    </row>
    <row r="192" spans="1:44" s="5" customFormat="1" x14ac:dyDescent="0.3">
      <c r="A192" s="23">
        <f>ROW()</f>
        <v>192</v>
      </c>
      <c r="B192" s="135"/>
      <c r="C192" s="45"/>
      <c r="E192" s="24" t="s">
        <v>5</v>
      </c>
      <c r="F192" s="5" t="s">
        <v>22</v>
      </c>
      <c r="K192" s="11"/>
      <c r="L192" s="82"/>
      <c r="M192" s="81"/>
      <c r="N192" s="82"/>
      <c r="O192" s="82"/>
      <c r="P192" s="82"/>
      <c r="Q192" s="162" t="e">
        <f ca="1">R192-(R187-R189+R190-R191)</f>
        <v>#REF!</v>
      </c>
      <c r="R192" s="123" t="e">
        <f ca="1">SUM($T192:INDIRECT(ADDRESS($A192,SUMIFS($1:$1,$5:$5,MAX($5:$5)))))</f>
        <v>#REF!</v>
      </c>
      <c r="S192" s="82"/>
      <c r="T192" s="82"/>
      <c r="U192" s="123" t="e">
        <f>SUM(RomashkaF:eCommF!U192)</f>
        <v>#REF!</v>
      </c>
      <c r="V192" s="123" t="e">
        <f>SUM(RomashkaF:eCommF!V192)</f>
        <v>#REF!</v>
      </c>
      <c r="W192" s="123" t="e">
        <f>SUM(RomashkaF:eCommF!W192)</f>
        <v>#REF!</v>
      </c>
      <c r="X192" s="123" t="e">
        <f>SUM(RomashkaF:eCommF!X192)</f>
        <v>#REF!</v>
      </c>
      <c r="Y192" s="123" t="e">
        <f>SUM(RomashkaF:eCommF!Y192)</f>
        <v>#REF!</v>
      </c>
      <c r="Z192" s="123" t="e">
        <f>SUM(RomashkaF:eCommF!Z192)</f>
        <v>#REF!</v>
      </c>
      <c r="AA192" s="123" t="e">
        <f>SUM(RomashkaF:eCommF!AA192)</f>
        <v>#REF!</v>
      </c>
      <c r="AB192" s="123" t="e">
        <f>SUM(RomashkaF:eCommF!AB192)</f>
        <v>#REF!</v>
      </c>
      <c r="AC192" s="123" t="e">
        <f>SUM(RomashkaF:eCommF!AC192)</f>
        <v>#REF!</v>
      </c>
      <c r="AD192" s="123" t="e">
        <f>SUM(RomashkaF:eCommF!AD192)</f>
        <v>#REF!</v>
      </c>
      <c r="AE192" s="123" t="e">
        <f>SUM(RomashkaF:eCommF!AE192)</f>
        <v>#REF!</v>
      </c>
      <c r="AF192" s="123" t="e">
        <f>SUM(RomashkaF:eCommF!AF192)</f>
        <v>#REF!</v>
      </c>
      <c r="AG192" s="123" t="e">
        <f>SUM(RomashkaF:eCommF!AG192)</f>
        <v>#REF!</v>
      </c>
      <c r="AH192" s="123" t="e">
        <f>SUM(RomashkaF:eCommF!AH192)</f>
        <v>#REF!</v>
      </c>
      <c r="AI192" s="123" t="e">
        <f>SUM(RomashkaF:eCommF!AI192)</f>
        <v>#REF!</v>
      </c>
      <c r="AJ192" s="123" t="e">
        <f>SUM(RomashkaF:eCommF!AJ192)</f>
        <v>#REF!</v>
      </c>
      <c r="AK192" s="123" t="e">
        <f>SUM(RomashkaF:eCommF!AK192)</f>
        <v>#REF!</v>
      </c>
      <c r="AL192" s="123" t="e">
        <f>SUM(RomashkaF:eCommF!AL192)</f>
        <v>#REF!</v>
      </c>
      <c r="AM192" s="123" t="e">
        <f>SUM(RomashkaF:eCommF!AM192)</f>
        <v>#REF!</v>
      </c>
      <c r="AN192" s="123" t="e">
        <f>SUM(RomashkaF:eCommF!AN192)</f>
        <v>#REF!</v>
      </c>
      <c r="AO192" s="123" t="e">
        <f>SUM(RomashkaF:eCommF!AO192)</f>
        <v>#REF!</v>
      </c>
      <c r="AP192" s="123" t="e">
        <f>SUM(RomashkaF:eCommF!AP192)</f>
        <v>#REF!</v>
      </c>
      <c r="AQ192" s="123" t="e">
        <f>SUM(RomashkaF:eCommF!AQ192)</f>
        <v>#REF!</v>
      </c>
      <c r="AR192" s="123" t="e">
        <f>SUM(RomashkaF:eCommF!AR192)</f>
        <v>#REF!</v>
      </c>
    </row>
    <row r="193" spans="1:44" s="46" customFormat="1" ht="12" x14ac:dyDescent="0.25">
      <c r="A193" s="112">
        <f>ROW()</f>
        <v>193</v>
      </c>
      <c r="B193" s="139"/>
      <c r="E193" s="47" t="s">
        <v>5</v>
      </c>
      <c r="F193" s="46" t="s">
        <v>26</v>
      </c>
      <c r="L193" s="85"/>
      <c r="M193" s="84"/>
      <c r="N193" s="85"/>
      <c r="O193" s="85"/>
      <c r="P193" s="85"/>
      <c r="Q193" s="166"/>
      <c r="R193" s="159" t="e">
        <f ca="1">IF(R$122=0,0,R192/R$122)</f>
        <v>#REF!</v>
      </c>
      <c r="S193" s="167"/>
      <c r="T193" s="167"/>
      <c r="U193" s="159" t="e">
        <f t="shared" ref="U193:AR193" si="3">IF(U$122=0,0,U192/U$122)</f>
        <v>#REF!</v>
      </c>
      <c r="V193" s="159" t="e">
        <f t="shared" si="3"/>
        <v>#REF!</v>
      </c>
      <c r="W193" s="159" t="e">
        <f t="shared" si="3"/>
        <v>#REF!</v>
      </c>
      <c r="X193" s="159" t="e">
        <f t="shared" si="3"/>
        <v>#REF!</v>
      </c>
      <c r="Y193" s="159" t="e">
        <f t="shared" si="3"/>
        <v>#REF!</v>
      </c>
      <c r="Z193" s="159" t="e">
        <f t="shared" si="3"/>
        <v>#REF!</v>
      </c>
      <c r="AA193" s="159" t="e">
        <f t="shared" si="3"/>
        <v>#REF!</v>
      </c>
      <c r="AB193" s="159" t="e">
        <f t="shared" si="3"/>
        <v>#REF!</v>
      </c>
      <c r="AC193" s="159" t="e">
        <f t="shared" si="3"/>
        <v>#REF!</v>
      </c>
      <c r="AD193" s="159" t="e">
        <f t="shared" si="3"/>
        <v>#REF!</v>
      </c>
      <c r="AE193" s="159" t="e">
        <f t="shared" si="3"/>
        <v>#REF!</v>
      </c>
      <c r="AF193" s="159" t="e">
        <f t="shared" si="3"/>
        <v>#REF!</v>
      </c>
      <c r="AG193" s="159" t="e">
        <f t="shared" si="3"/>
        <v>#REF!</v>
      </c>
      <c r="AH193" s="159" t="e">
        <f t="shared" si="3"/>
        <v>#REF!</v>
      </c>
      <c r="AI193" s="159" t="e">
        <f t="shared" si="3"/>
        <v>#REF!</v>
      </c>
      <c r="AJ193" s="159" t="e">
        <f t="shared" si="3"/>
        <v>#REF!</v>
      </c>
      <c r="AK193" s="159" t="e">
        <f t="shared" si="3"/>
        <v>#REF!</v>
      </c>
      <c r="AL193" s="159" t="e">
        <f t="shared" si="3"/>
        <v>#REF!</v>
      </c>
      <c r="AM193" s="159" t="e">
        <f t="shared" si="3"/>
        <v>#REF!</v>
      </c>
      <c r="AN193" s="159" t="e">
        <f t="shared" si="3"/>
        <v>#REF!</v>
      </c>
      <c r="AO193" s="159" t="e">
        <f t="shared" si="3"/>
        <v>#REF!</v>
      </c>
      <c r="AP193" s="159" t="e">
        <f t="shared" si="3"/>
        <v>#REF!</v>
      </c>
      <c r="AQ193" s="159" t="e">
        <f t="shared" si="3"/>
        <v>#REF!</v>
      </c>
      <c r="AR193" s="159" t="e">
        <f t="shared" si="3"/>
        <v>#REF!</v>
      </c>
    </row>
    <row r="194" spans="1:44" s="11" customFormat="1" ht="12" x14ac:dyDescent="0.25">
      <c r="A194" s="68">
        <f>ROW()</f>
        <v>194</v>
      </c>
      <c r="B194" s="142"/>
      <c r="E194" s="12" t="s">
        <v>5</v>
      </c>
      <c r="F194" s="11" t="s">
        <v>43</v>
      </c>
      <c r="L194" s="65"/>
      <c r="M194" s="93"/>
      <c r="N194" s="86"/>
      <c r="O194" s="86"/>
      <c r="P194" s="65"/>
      <c r="Q194" s="168"/>
      <c r="R194" s="44" t="e">
        <f ca="1">SUM($T194:INDIRECT(ADDRESS($A194,SUMIFS($1:$1,$5:$5,MAX($5:$5)))))</f>
        <v>#REF!</v>
      </c>
      <c r="S194" s="86"/>
      <c r="T194" s="86"/>
      <c r="U194" s="155" t="e">
        <f>SUM(RomashkaF:eCommF!U194)</f>
        <v>#REF!</v>
      </c>
      <c r="V194" s="155" t="e">
        <f>SUM(RomashkaF:eCommF!V194)</f>
        <v>#REF!</v>
      </c>
      <c r="W194" s="155" t="e">
        <f>SUM(RomashkaF:eCommF!W194)</f>
        <v>#REF!</v>
      </c>
      <c r="X194" s="155" t="e">
        <f>SUM(RomashkaF:eCommF!X194)</f>
        <v>#REF!</v>
      </c>
      <c r="Y194" s="155" t="e">
        <f>SUM(RomashkaF:eCommF!Y194)</f>
        <v>#REF!</v>
      </c>
      <c r="Z194" s="155" t="e">
        <f>SUM(RomashkaF:eCommF!Z194)</f>
        <v>#REF!</v>
      </c>
      <c r="AA194" s="155" t="e">
        <f>SUM(RomashkaF:eCommF!AA194)</f>
        <v>#REF!</v>
      </c>
      <c r="AB194" s="155" t="e">
        <f>SUM(RomashkaF:eCommF!AB194)</f>
        <v>#REF!</v>
      </c>
      <c r="AC194" s="155" t="e">
        <f>SUM(RomashkaF:eCommF!AC194)</f>
        <v>#REF!</v>
      </c>
      <c r="AD194" s="155" t="e">
        <f>SUM(RomashkaF:eCommF!AD194)</f>
        <v>#REF!</v>
      </c>
      <c r="AE194" s="155" t="e">
        <f>SUM(RomashkaF:eCommF!AE194)</f>
        <v>#REF!</v>
      </c>
      <c r="AF194" s="155" t="e">
        <f>SUM(RomashkaF:eCommF!AF194)</f>
        <v>#REF!</v>
      </c>
      <c r="AG194" s="155" t="e">
        <f>SUM(RomashkaF:eCommF!AG194)</f>
        <v>#REF!</v>
      </c>
      <c r="AH194" s="155" t="e">
        <f>SUM(RomashkaF:eCommF!AH194)</f>
        <v>#REF!</v>
      </c>
      <c r="AI194" s="155" t="e">
        <f>SUM(RomashkaF:eCommF!AI194)</f>
        <v>#REF!</v>
      </c>
      <c r="AJ194" s="155" t="e">
        <f>SUM(RomashkaF:eCommF!AJ194)</f>
        <v>#REF!</v>
      </c>
      <c r="AK194" s="155" t="e">
        <f>SUM(RomashkaF:eCommF!AK194)</f>
        <v>#REF!</v>
      </c>
      <c r="AL194" s="155" t="e">
        <f>SUM(RomashkaF:eCommF!AL194)</f>
        <v>#REF!</v>
      </c>
      <c r="AM194" s="155" t="e">
        <f>SUM(RomashkaF:eCommF!AM194)</f>
        <v>#REF!</v>
      </c>
      <c r="AN194" s="155" t="e">
        <f>SUM(RomashkaF:eCommF!AN194)</f>
        <v>#REF!</v>
      </c>
      <c r="AO194" s="155" t="e">
        <f>SUM(RomashkaF:eCommF!AO194)</f>
        <v>#REF!</v>
      </c>
      <c r="AP194" s="155" t="e">
        <f>SUM(RomashkaF:eCommF!AP194)</f>
        <v>#REF!</v>
      </c>
      <c r="AQ194" s="155" t="e">
        <f>SUM(RomashkaF:eCommF!AQ194)</f>
        <v>#REF!</v>
      </c>
      <c r="AR194" s="155" t="e">
        <f>SUM(RomashkaF:eCommF!AR194)</f>
        <v>#REF!</v>
      </c>
    </row>
    <row r="195" spans="1:44" s="11" customFormat="1" ht="12" x14ac:dyDescent="0.25">
      <c r="A195" s="68">
        <f>ROW()</f>
        <v>195</v>
      </c>
      <c r="B195" s="142"/>
      <c r="E195" s="12" t="s">
        <v>5</v>
      </c>
      <c r="F195" s="11" t="s">
        <v>65</v>
      </c>
      <c r="L195" s="65"/>
      <c r="M195" s="93"/>
      <c r="N195" s="86"/>
      <c r="O195" s="86"/>
      <c r="P195" s="65"/>
      <c r="Q195" s="168"/>
      <c r="R195" s="44" t="e">
        <f ca="1">SUM($T195:INDIRECT(ADDRESS($A195,SUMIFS($1:$1,$5:$5,MAX($5:$5)))))</f>
        <v>#REF!</v>
      </c>
      <c r="S195" s="86"/>
      <c r="T195" s="86"/>
      <c r="U195" s="155" t="e">
        <f>SUM(RomashkaF:eCommF!U195)</f>
        <v>#REF!</v>
      </c>
      <c r="V195" s="155" t="e">
        <f>SUM(RomashkaF:eCommF!V195)</f>
        <v>#REF!</v>
      </c>
      <c r="W195" s="155" t="e">
        <f>SUM(RomashkaF:eCommF!W195)</f>
        <v>#REF!</v>
      </c>
      <c r="X195" s="155" t="e">
        <f>SUM(RomashkaF:eCommF!X195)</f>
        <v>#REF!</v>
      </c>
      <c r="Y195" s="155" t="e">
        <f>SUM(RomashkaF:eCommF!Y195)</f>
        <v>#REF!</v>
      </c>
      <c r="Z195" s="155" t="e">
        <f>SUM(RomashkaF:eCommF!Z195)</f>
        <v>#REF!</v>
      </c>
      <c r="AA195" s="155" t="e">
        <f>SUM(RomashkaF:eCommF!AA195)</f>
        <v>#REF!</v>
      </c>
      <c r="AB195" s="155" t="e">
        <f>SUM(RomashkaF:eCommF!AB195)</f>
        <v>#REF!</v>
      </c>
      <c r="AC195" s="155" t="e">
        <f>SUM(RomashkaF:eCommF!AC195)</f>
        <v>#REF!</v>
      </c>
      <c r="AD195" s="155" t="e">
        <f>SUM(RomashkaF:eCommF!AD195)</f>
        <v>#REF!</v>
      </c>
      <c r="AE195" s="155" t="e">
        <f>SUM(RomashkaF:eCommF!AE195)</f>
        <v>#REF!</v>
      </c>
      <c r="AF195" s="155" t="e">
        <f>SUM(RomashkaF:eCommF!AF195)</f>
        <v>#REF!</v>
      </c>
      <c r="AG195" s="155" t="e">
        <f>SUM(RomashkaF:eCommF!AG195)</f>
        <v>#REF!</v>
      </c>
      <c r="AH195" s="155" t="e">
        <f>SUM(RomashkaF:eCommF!AH195)</f>
        <v>#REF!</v>
      </c>
      <c r="AI195" s="155" t="e">
        <f>SUM(RomashkaF:eCommF!AI195)</f>
        <v>#REF!</v>
      </c>
      <c r="AJ195" s="155" t="e">
        <f>SUM(RomashkaF:eCommF!AJ195)</f>
        <v>#REF!</v>
      </c>
      <c r="AK195" s="155" t="e">
        <f>SUM(RomashkaF:eCommF!AK195)</f>
        <v>#REF!</v>
      </c>
      <c r="AL195" s="155" t="e">
        <f>SUM(RomashkaF:eCommF!AL195)</f>
        <v>#REF!</v>
      </c>
      <c r="AM195" s="155" t="e">
        <f>SUM(RomashkaF:eCommF!AM195)</f>
        <v>#REF!</v>
      </c>
      <c r="AN195" s="155" t="e">
        <f>SUM(RomashkaF:eCommF!AN195)</f>
        <v>#REF!</v>
      </c>
      <c r="AO195" s="155" t="e">
        <f>SUM(RomashkaF:eCommF!AO195)</f>
        <v>#REF!</v>
      </c>
      <c r="AP195" s="155" t="e">
        <f>SUM(RomashkaF:eCommF!AP195)</f>
        <v>#REF!</v>
      </c>
      <c r="AQ195" s="155" t="e">
        <f>SUM(RomashkaF:eCommF!AQ195)</f>
        <v>#REF!</v>
      </c>
      <c r="AR195" s="155" t="e">
        <f>SUM(RomashkaF:eCommF!AR195)</f>
        <v>#REF!</v>
      </c>
    </row>
    <row r="196" spans="1:44" s="11" customFormat="1" ht="12" x14ac:dyDescent="0.25">
      <c r="A196" s="68">
        <f>ROW()</f>
        <v>196</v>
      </c>
      <c r="B196" s="142"/>
      <c r="E196" s="12" t="s">
        <v>5</v>
      </c>
      <c r="F196" s="11" t="s">
        <v>115</v>
      </c>
      <c r="L196" s="86"/>
      <c r="M196" s="93"/>
      <c r="N196" s="86"/>
      <c r="O196" s="86"/>
      <c r="P196" s="86"/>
      <c r="Q196" s="168" t="e">
        <f ca="1">R196-(R192-R194-R195)</f>
        <v>#REF!</v>
      </c>
      <c r="R196" s="44" t="e">
        <f ca="1">SUM($T196:INDIRECT(ADDRESS($A196,SUMIFS($1:$1,$5:$5,MAX($5:$5)))))</f>
        <v>#REF!</v>
      </c>
      <c r="S196" s="86"/>
      <c r="T196" s="86"/>
      <c r="U196" s="44" t="e">
        <f>SUM(RomashkaF:eCommF!U196)</f>
        <v>#REF!</v>
      </c>
      <c r="V196" s="44" t="e">
        <f>SUM(RomashkaF:eCommF!V196)</f>
        <v>#REF!</v>
      </c>
      <c r="W196" s="44" t="e">
        <f>SUM(RomashkaF:eCommF!W196)</f>
        <v>#REF!</v>
      </c>
      <c r="X196" s="44" t="e">
        <f>SUM(RomashkaF:eCommF!X196)</f>
        <v>#REF!</v>
      </c>
      <c r="Y196" s="44" t="e">
        <f>SUM(RomashkaF:eCommF!Y196)</f>
        <v>#REF!</v>
      </c>
      <c r="Z196" s="44" t="e">
        <f>SUM(RomashkaF:eCommF!Z196)</f>
        <v>#REF!</v>
      </c>
      <c r="AA196" s="44" t="e">
        <f>SUM(RomashkaF:eCommF!AA196)</f>
        <v>#REF!</v>
      </c>
      <c r="AB196" s="44" t="e">
        <f>SUM(RomashkaF:eCommF!AB196)</f>
        <v>#REF!</v>
      </c>
      <c r="AC196" s="44" t="e">
        <f>SUM(RomashkaF:eCommF!AC196)</f>
        <v>#REF!</v>
      </c>
      <c r="AD196" s="44" t="e">
        <f>SUM(RomashkaF:eCommF!AD196)</f>
        <v>#REF!</v>
      </c>
      <c r="AE196" s="44" t="e">
        <f>SUM(RomashkaF:eCommF!AE196)</f>
        <v>#REF!</v>
      </c>
      <c r="AF196" s="44" t="e">
        <f>SUM(RomashkaF:eCommF!AF196)</f>
        <v>#REF!</v>
      </c>
      <c r="AG196" s="44" t="e">
        <f>SUM(RomashkaF:eCommF!AG196)</f>
        <v>#REF!</v>
      </c>
      <c r="AH196" s="44" t="e">
        <f>SUM(RomashkaF:eCommF!AH196)</f>
        <v>#REF!</v>
      </c>
      <c r="AI196" s="44" t="e">
        <f>SUM(RomashkaF:eCommF!AI196)</f>
        <v>#REF!</v>
      </c>
      <c r="AJ196" s="44" t="e">
        <f>SUM(RomashkaF:eCommF!AJ196)</f>
        <v>#REF!</v>
      </c>
      <c r="AK196" s="44" t="e">
        <f>SUM(RomashkaF:eCommF!AK196)</f>
        <v>#REF!</v>
      </c>
      <c r="AL196" s="44" t="e">
        <f>SUM(RomashkaF:eCommF!AL196)</f>
        <v>#REF!</v>
      </c>
      <c r="AM196" s="44" t="e">
        <f>SUM(RomashkaF:eCommF!AM196)</f>
        <v>#REF!</v>
      </c>
      <c r="AN196" s="44" t="e">
        <f>SUM(RomashkaF:eCommF!AN196)</f>
        <v>#REF!</v>
      </c>
      <c r="AO196" s="44" t="e">
        <f>SUM(RomashkaF:eCommF!AO196)</f>
        <v>#REF!</v>
      </c>
      <c r="AP196" s="44" t="e">
        <f>SUM(RomashkaF:eCommF!AP196)</f>
        <v>#REF!</v>
      </c>
      <c r="AQ196" s="44" t="e">
        <f>SUM(RomashkaF:eCommF!AQ196)</f>
        <v>#REF!</v>
      </c>
      <c r="AR196" s="44" t="e">
        <f>SUM(RomashkaF:eCommF!AR196)</f>
        <v>#REF!</v>
      </c>
    </row>
    <row r="197" spans="1:44" s="56" customFormat="1" ht="12" x14ac:dyDescent="0.25">
      <c r="A197" s="88">
        <f>ROW()</f>
        <v>197</v>
      </c>
      <c r="B197" s="145"/>
      <c r="E197" s="15" t="s">
        <v>5</v>
      </c>
      <c r="F197" s="56" t="s">
        <v>53</v>
      </c>
      <c r="L197" s="158"/>
      <c r="M197" s="70"/>
      <c r="N197" s="71"/>
      <c r="O197" s="71"/>
      <c r="P197" s="158"/>
      <c r="Q197" s="169"/>
      <c r="R197" s="170" t="e">
        <f ca="1">SUM($T197:INDIRECT(ADDRESS($A197,SUMIFS($1:$1,$5:$5,MAX($5:$5)))))</f>
        <v>#REF!</v>
      </c>
      <c r="S197" s="71"/>
      <c r="T197" s="71"/>
      <c r="U197" s="155" t="e">
        <f>SUM(RomashkaF:eCommF!U197)</f>
        <v>#REF!</v>
      </c>
      <c r="V197" s="155" t="e">
        <f>SUM(RomashkaF:eCommF!V197)</f>
        <v>#REF!</v>
      </c>
      <c r="W197" s="155" t="e">
        <f>SUM(RomashkaF:eCommF!W197)</f>
        <v>#REF!</v>
      </c>
      <c r="X197" s="155" t="e">
        <f>SUM(RomashkaF:eCommF!X197)</f>
        <v>#REF!</v>
      </c>
      <c r="Y197" s="155" t="e">
        <f>SUM(RomashkaF:eCommF!Y197)</f>
        <v>#REF!</v>
      </c>
      <c r="Z197" s="155" t="e">
        <f>SUM(RomashkaF:eCommF!Z197)</f>
        <v>#REF!</v>
      </c>
      <c r="AA197" s="155" t="e">
        <f>SUM(RomashkaF:eCommF!AA197)</f>
        <v>#REF!</v>
      </c>
      <c r="AB197" s="155" t="e">
        <f>SUM(RomashkaF:eCommF!AB197)</f>
        <v>#REF!</v>
      </c>
      <c r="AC197" s="155" t="e">
        <f>SUM(RomashkaF:eCommF!AC197)</f>
        <v>#REF!</v>
      </c>
      <c r="AD197" s="155" t="e">
        <f>SUM(RomashkaF:eCommF!AD197)</f>
        <v>#REF!</v>
      </c>
      <c r="AE197" s="155" t="e">
        <f>SUM(RomashkaF:eCommF!AE197)</f>
        <v>#REF!</v>
      </c>
      <c r="AF197" s="155" t="e">
        <f>SUM(RomashkaF:eCommF!AF197)</f>
        <v>#REF!</v>
      </c>
      <c r="AG197" s="155" t="e">
        <f>SUM(RomashkaF:eCommF!AG197)</f>
        <v>#REF!</v>
      </c>
      <c r="AH197" s="155" t="e">
        <f>SUM(RomashkaF:eCommF!AH197)</f>
        <v>#REF!</v>
      </c>
      <c r="AI197" s="155" t="e">
        <f>SUM(RomashkaF:eCommF!AI197)</f>
        <v>#REF!</v>
      </c>
      <c r="AJ197" s="155" t="e">
        <f>SUM(RomashkaF:eCommF!AJ197)</f>
        <v>#REF!</v>
      </c>
      <c r="AK197" s="155" t="e">
        <f>SUM(RomashkaF:eCommF!AK197)</f>
        <v>#REF!</v>
      </c>
      <c r="AL197" s="155" t="e">
        <f>SUM(RomashkaF:eCommF!AL197)</f>
        <v>#REF!</v>
      </c>
      <c r="AM197" s="155" t="e">
        <f>SUM(RomashkaF:eCommF!AM197)</f>
        <v>#REF!</v>
      </c>
      <c r="AN197" s="155" t="e">
        <f>SUM(RomashkaF:eCommF!AN197)</f>
        <v>#REF!</v>
      </c>
      <c r="AO197" s="155" t="e">
        <f>SUM(RomashkaF:eCommF!AO197)</f>
        <v>#REF!</v>
      </c>
      <c r="AP197" s="155" t="e">
        <f>SUM(RomashkaF:eCommF!AP197)</f>
        <v>#REF!</v>
      </c>
      <c r="AQ197" s="155" t="e">
        <f>SUM(RomashkaF:eCommF!AQ197)</f>
        <v>#REF!</v>
      </c>
      <c r="AR197" s="155" t="e">
        <f>SUM(RomashkaF:eCommF!AR197)</f>
        <v>#REF!</v>
      </c>
    </row>
    <row r="198" spans="1:44" s="5" customFormat="1" x14ac:dyDescent="0.3">
      <c r="A198" s="23">
        <f>ROW()</f>
        <v>198</v>
      </c>
      <c r="B198" s="135"/>
      <c r="C198" s="45"/>
      <c r="E198" s="24"/>
      <c r="F198" s="5" t="s">
        <v>54</v>
      </c>
      <c r="K198" s="11"/>
      <c r="M198" s="59"/>
      <c r="Q198" s="39" t="e">
        <f ca="1">R198-(R196-R197)</f>
        <v>#REF!</v>
      </c>
      <c r="R198" s="3" t="e">
        <f ca="1">SUM($T198:INDIRECT(ADDRESS($A198,SUMIFS($1:$1,$5:$5,MAX($5:$5)))))</f>
        <v>#REF!</v>
      </c>
      <c r="U198" s="3" t="e">
        <f>SUM(RomashkaF:eCommF!U198)</f>
        <v>#REF!</v>
      </c>
      <c r="V198" s="3" t="e">
        <f>SUM(RomashkaF:eCommF!V198)</f>
        <v>#REF!</v>
      </c>
      <c r="W198" s="3" t="e">
        <f>SUM(RomashkaF:eCommF!W198)</f>
        <v>#REF!</v>
      </c>
      <c r="X198" s="3" t="e">
        <f>SUM(RomashkaF:eCommF!X198)</f>
        <v>#REF!</v>
      </c>
      <c r="Y198" s="3" t="e">
        <f>SUM(RomashkaF:eCommF!Y198)</f>
        <v>#REF!</v>
      </c>
      <c r="Z198" s="3" t="e">
        <f>SUM(RomashkaF:eCommF!Z198)</f>
        <v>#REF!</v>
      </c>
      <c r="AA198" s="3" t="e">
        <f>SUM(RomashkaF:eCommF!AA198)</f>
        <v>#REF!</v>
      </c>
      <c r="AB198" s="3" t="e">
        <f>SUM(RomashkaF:eCommF!AB198)</f>
        <v>#REF!</v>
      </c>
      <c r="AC198" s="3" t="e">
        <f>SUM(RomashkaF:eCommF!AC198)</f>
        <v>#REF!</v>
      </c>
      <c r="AD198" s="3" t="e">
        <f>SUM(RomashkaF:eCommF!AD198)</f>
        <v>#REF!</v>
      </c>
      <c r="AE198" s="3" t="e">
        <f>SUM(RomashkaF:eCommF!AE198)</f>
        <v>#REF!</v>
      </c>
      <c r="AF198" s="3" t="e">
        <f>SUM(RomashkaF:eCommF!AF198)</f>
        <v>#REF!</v>
      </c>
      <c r="AG198" s="3" t="e">
        <f>SUM(RomashkaF:eCommF!AG198)</f>
        <v>#REF!</v>
      </c>
      <c r="AH198" s="3" t="e">
        <f>SUM(RomashkaF:eCommF!AH198)</f>
        <v>#REF!</v>
      </c>
      <c r="AI198" s="3" t="e">
        <f>SUM(RomashkaF:eCommF!AI198)</f>
        <v>#REF!</v>
      </c>
      <c r="AJ198" s="3" t="e">
        <f>SUM(RomashkaF:eCommF!AJ198)</f>
        <v>#REF!</v>
      </c>
      <c r="AK198" s="3" t="e">
        <f>SUM(RomashkaF:eCommF!AK198)</f>
        <v>#REF!</v>
      </c>
      <c r="AL198" s="3" t="e">
        <f>SUM(RomashkaF:eCommF!AL198)</f>
        <v>#REF!</v>
      </c>
      <c r="AM198" s="3" t="e">
        <f>SUM(RomashkaF:eCommF!AM198)</f>
        <v>#REF!</v>
      </c>
      <c r="AN198" s="3" t="e">
        <f>SUM(RomashkaF:eCommF!AN198)</f>
        <v>#REF!</v>
      </c>
      <c r="AO198" s="3" t="e">
        <f>SUM(RomashkaF:eCommF!AO198)</f>
        <v>#REF!</v>
      </c>
      <c r="AP198" s="3" t="e">
        <f>SUM(RomashkaF:eCommF!AP198)</f>
        <v>#REF!</v>
      </c>
      <c r="AQ198" s="3" t="e">
        <f>SUM(RomashkaF:eCommF!AQ198)</f>
        <v>#REF!</v>
      </c>
      <c r="AR198" s="3" t="e">
        <f>SUM(RomashkaF:eCommF!AR198)</f>
        <v>#REF!</v>
      </c>
    </row>
    <row r="199" spans="1:44" s="46" customFormat="1" ht="12" x14ac:dyDescent="0.25">
      <c r="A199" s="112">
        <f>ROW()</f>
        <v>199</v>
      </c>
      <c r="B199" s="139"/>
      <c r="E199" s="47"/>
      <c r="F199" s="46" t="s">
        <v>55</v>
      </c>
      <c r="M199" s="62"/>
      <c r="Q199" s="48"/>
      <c r="R199" s="49" t="e">
        <f ca="1">IF(R$122=0,0,R198/R$122)</f>
        <v>#REF!</v>
      </c>
      <c r="S199" s="50"/>
      <c r="T199" s="50"/>
      <c r="U199" s="49" t="e">
        <f t="shared" ref="U199:AR199" si="4">IF(U$122=0,0,U198/U$122)</f>
        <v>#REF!</v>
      </c>
      <c r="V199" s="49" t="e">
        <f t="shared" si="4"/>
        <v>#REF!</v>
      </c>
      <c r="W199" s="49" t="e">
        <f t="shared" si="4"/>
        <v>#REF!</v>
      </c>
      <c r="X199" s="49" t="e">
        <f t="shared" si="4"/>
        <v>#REF!</v>
      </c>
      <c r="Y199" s="49" t="e">
        <f t="shared" si="4"/>
        <v>#REF!</v>
      </c>
      <c r="Z199" s="49" t="e">
        <f t="shared" si="4"/>
        <v>#REF!</v>
      </c>
      <c r="AA199" s="49" t="e">
        <f t="shared" si="4"/>
        <v>#REF!</v>
      </c>
      <c r="AB199" s="49" t="e">
        <f t="shared" si="4"/>
        <v>#REF!</v>
      </c>
      <c r="AC199" s="49" t="e">
        <f t="shared" si="4"/>
        <v>#REF!</v>
      </c>
      <c r="AD199" s="49" t="e">
        <f t="shared" si="4"/>
        <v>#REF!</v>
      </c>
      <c r="AE199" s="49" t="e">
        <f t="shared" si="4"/>
        <v>#REF!</v>
      </c>
      <c r="AF199" s="49" t="e">
        <f t="shared" si="4"/>
        <v>#REF!</v>
      </c>
      <c r="AG199" s="49" t="e">
        <f t="shared" si="4"/>
        <v>#REF!</v>
      </c>
      <c r="AH199" s="49" t="e">
        <f t="shared" si="4"/>
        <v>#REF!</v>
      </c>
      <c r="AI199" s="49" t="e">
        <f t="shared" si="4"/>
        <v>#REF!</v>
      </c>
      <c r="AJ199" s="49" t="e">
        <f t="shared" si="4"/>
        <v>#REF!</v>
      </c>
      <c r="AK199" s="49" t="e">
        <f t="shared" si="4"/>
        <v>#REF!</v>
      </c>
      <c r="AL199" s="49" t="e">
        <f t="shared" si="4"/>
        <v>#REF!</v>
      </c>
      <c r="AM199" s="49" t="e">
        <f t="shared" si="4"/>
        <v>#REF!</v>
      </c>
      <c r="AN199" s="49" t="e">
        <f t="shared" si="4"/>
        <v>#REF!</v>
      </c>
      <c r="AO199" s="49" t="e">
        <f t="shared" si="4"/>
        <v>#REF!</v>
      </c>
      <c r="AP199" s="49" t="e">
        <f t="shared" si="4"/>
        <v>#REF!</v>
      </c>
      <c r="AQ199" s="49" t="e">
        <f t="shared" si="4"/>
        <v>#REF!</v>
      </c>
      <c r="AR199" s="49" t="e">
        <f t="shared" si="4"/>
        <v>#REF!</v>
      </c>
    </row>
    <row r="200" spans="1:44" ht="3" customHeight="1" x14ac:dyDescent="0.3">
      <c r="A200" s="19">
        <f>ROW()</f>
        <v>200</v>
      </c>
      <c r="B200" s="134"/>
      <c r="F200" s="25"/>
      <c r="G200" s="25"/>
      <c r="H200" s="25"/>
      <c r="I200" s="25"/>
      <c r="J200" s="25"/>
      <c r="K200" s="26"/>
      <c r="L200" s="25"/>
      <c r="M200" s="60"/>
      <c r="N200" s="25"/>
      <c r="O200" s="25"/>
      <c r="P200" s="25"/>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row>
    <row r="202" spans="1:44" s="5" customFormat="1" x14ac:dyDescent="0.3">
      <c r="A202" s="23">
        <f>ROW()</f>
        <v>202</v>
      </c>
      <c r="B202" s="135"/>
      <c r="C202" s="45"/>
      <c r="E202" s="24" t="s">
        <v>5</v>
      </c>
      <c r="F202" s="5" t="s">
        <v>134</v>
      </c>
      <c r="K202" s="11"/>
      <c r="M202" s="59"/>
      <c r="Q202" s="39"/>
      <c r="R202" s="3" t="e">
        <f ca="1">SUM($T202:INDIRECT(ADDRESS($A202,SUMIFS($1:$1,$5:$5,MAX($5:$5)))))</f>
        <v>#REF!</v>
      </c>
      <c r="U202" s="3" t="e">
        <f>SUM(RomashkaF:eCommF!U202)</f>
        <v>#REF!</v>
      </c>
      <c r="V202" s="3" t="e">
        <f>SUM(RomashkaF:eCommF!V202)</f>
        <v>#REF!</v>
      </c>
      <c r="W202" s="3" t="e">
        <f>SUM(RomashkaF:eCommF!W202)</f>
        <v>#REF!</v>
      </c>
      <c r="X202" s="3" t="e">
        <f>SUM(RomashkaF:eCommF!X202)</f>
        <v>#REF!</v>
      </c>
      <c r="Y202" s="3" t="e">
        <f>SUM(RomashkaF:eCommF!Y202)</f>
        <v>#REF!</v>
      </c>
      <c r="Z202" s="3" t="e">
        <f>SUM(RomashkaF:eCommF!Z202)</f>
        <v>#REF!</v>
      </c>
      <c r="AA202" s="3" t="e">
        <f>SUM(RomashkaF:eCommF!AA202)</f>
        <v>#REF!</v>
      </c>
      <c r="AB202" s="3" t="e">
        <f>SUM(RomashkaF:eCommF!AB202)</f>
        <v>#REF!</v>
      </c>
      <c r="AC202" s="3" t="e">
        <f>SUM(RomashkaF:eCommF!AC202)</f>
        <v>#REF!</v>
      </c>
      <c r="AD202" s="3" t="e">
        <f>SUM(RomashkaF:eCommF!AD202)</f>
        <v>#REF!</v>
      </c>
      <c r="AE202" s="3" t="e">
        <f>SUM(RomashkaF:eCommF!AE202)</f>
        <v>#REF!</v>
      </c>
      <c r="AF202" s="3" t="e">
        <f>SUM(RomashkaF:eCommF!AF202)</f>
        <v>#REF!</v>
      </c>
      <c r="AG202" s="3" t="e">
        <f>SUM(RomashkaF:eCommF!AG202)</f>
        <v>#REF!</v>
      </c>
      <c r="AH202" s="3" t="e">
        <f>SUM(RomashkaF:eCommF!AH202)</f>
        <v>#REF!</v>
      </c>
      <c r="AI202" s="3" t="e">
        <f>SUM(RomashkaF:eCommF!AI202)</f>
        <v>#REF!</v>
      </c>
      <c r="AJ202" s="3" t="e">
        <f>SUM(RomashkaF:eCommF!AJ202)</f>
        <v>#REF!</v>
      </c>
      <c r="AK202" s="3" t="e">
        <f>SUM(RomashkaF:eCommF!AK202)</f>
        <v>#REF!</v>
      </c>
      <c r="AL202" s="3" t="e">
        <f>SUM(RomashkaF:eCommF!AL202)</f>
        <v>#REF!</v>
      </c>
      <c r="AM202" s="3" t="e">
        <f>SUM(RomashkaF:eCommF!AM202)</f>
        <v>#REF!</v>
      </c>
      <c r="AN202" s="3" t="e">
        <f>SUM(RomashkaF:eCommF!AN202)</f>
        <v>#REF!</v>
      </c>
      <c r="AO202" s="3" t="e">
        <f>SUM(RomashkaF:eCommF!AO202)</f>
        <v>#REF!</v>
      </c>
      <c r="AP202" s="3" t="e">
        <f>SUM(RomashkaF:eCommF!AP202)</f>
        <v>#REF!</v>
      </c>
      <c r="AQ202" s="3" t="e">
        <f>SUM(RomashkaF:eCommF!AQ202)</f>
        <v>#REF!</v>
      </c>
      <c r="AR202" s="3" t="e">
        <f>SUM(RomashkaF:eCommF!AR202)</f>
        <v>#REF!</v>
      </c>
    </row>
    <row r="203" spans="1:44" s="5" customFormat="1" x14ac:dyDescent="0.3">
      <c r="A203" s="23">
        <f>ROW()</f>
        <v>203</v>
      </c>
      <c r="B203" s="135"/>
      <c r="C203" s="45"/>
      <c r="E203" s="24"/>
      <c r="F203" s="5" t="s">
        <v>112</v>
      </c>
      <c r="K203" s="11"/>
      <c r="M203" s="59"/>
      <c r="Q203" s="39"/>
      <c r="R203" s="3" t="e">
        <f ca="1">SUM($T203:INDIRECT(ADDRESS($A203,SUMIFS($1:$1,$5:$5,MAX($5:$5)))))</f>
        <v>#REF!</v>
      </c>
      <c r="U203" s="3" t="e">
        <f>SUM(RomashkaF:eCommF!U203)</f>
        <v>#REF!</v>
      </c>
      <c r="V203" s="3" t="e">
        <f>SUM(RomashkaF:eCommF!V203)</f>
        <v>#REF!</v>
      </c>
      <c r="W203" s="3" t="e">
        <f>SUM(RomashkaF:eCommF!W203)</f>
        <v>#REF!</v>
      </c>
      <c r="X203" s="3" t="e">
        <f>SUM(RomashkaF:eCommF!X203)</f>
        <v>#REF!</v>
      </c>
      <c r="Y203" s="3" t="e">
        <f>SUM(RomashkaF:eCommF!Y203)</f>
        <v>#REF!</v>
      </c>
      <c r="Z203" s="3" t="e">
        <f>SUM(RomashkaF:eCommF!Z203)</f>
        <v>#REF!</v>
      </c>
      <c r="AA203" s="3" t="e">
        <f>SUM(RomashkaF:eCommF!AA203)</f>
        <v>#REF!</v>
      </c>
      <c r="AB203" s="3" t="e">
        <f>SUM(RomashkaF:eCommF!AB203)</f>
        <v>#REF!</v>
      </c>
      <c r="AC203" s="3" t="e">
        <f>SUM(RomashkaF:eCommF!AC203)</f>
        <v>#REF!</v>
      </c>
      <c r="AD203" s="3" t="e">
        <f>SUM(RomashkaF:eCommF!AD203)</f>
        <v>#REF!</v>
      </c>
      <c r="AE203" s="3" t="e">
        <f>SUM(RomashkaF:eCommF!AE203)</f>
        <v>#REF!</v>
      </c>
      <c r="AF203" s="3" t="e">
        <f>SUM(RomashkaF:eCommF!AF203)</f>
        <v>#REF!</v>
      </c>
      <c r="AG203" s="3" t="e">
        <f>SUM(RomashkaF:eCommF!AG203)</f>
        <v>#REF!</v>
      </c>
      <c r="AH203" s="3" t="e">
        <f>SUM(RomashkaF:eCommF!AH203)</f>
        <v>#REF!</v>
      </c>
      <c r="AI203" s="3" t="e">
        <f>SUM(RomashkaF:eCommF!AI203)</f>
        <v>#REF!</v>
      </c>
      <c r="AJ203" s="3" t="e">
        <f>SUM(RomashkaF:eCommF!AJ203)</f>
        <v>#REF!</v>
      </c>
      <c r="AK203" s="3" t="e">
        <f>SUM(RomashkaF:eCommF!AK203)</f>
        <v>#REF!</v>
      </c>
      <c r="AL203" s="3" t="e">
        <f>SUM(RomashkaF:eCommF!AL203)</f>
        <v>#REF!</v>
      </c>
      <c r="AM203" s="3" t="e">
        <f>SUM(RomashkaF:eCommF!AM203)</f>
        <v>#REF!</v>
      </c>
      <c r="AN203" s="3" t="e">
        <f>SUM(RomashkaF:eCommF!AN203)</f>
        <v>#REF!</v>
      </c>
      <c r="AO203" s="3" t="e">
        <f>SUM(RomashkaF:eCommF!AO203)</f>
        <v>#REF!</v>
      </c>
      <c r="AP203" s="3" t="e">
        <f>SUM(RomashkaF:eCommF!AP203)</f>
        <v>#REF!</v>
      </c>
      <c r="AQ203" s="3" t="e">
        <f>SUM(RomashkaF:eCommF!AQ203)</f>
        <v>#REF!</v>
      </c>
      <c r="AR203" s="3" t="e">
        <f>SUM(RomashkaF:eCommF!AR203)</f>
        <v>#REF!</v>
      </c>
    </row>
    <row r="204" spans="1:44" s="95" customFormat="1" ht="10.199999999999999" x14ac:dyDescent="0.2">
      <c r="A204" s="23">
        <f>ROW()</f>
        <v>204</v>
      </c>
      <c r="B204" s="138"/>
      <c r="E204" s="100">
        <v>1</v>
      </c>
      <c r="F204" s="63" t="s">
        <v>112</v>
      </c>
      <c r="G204" s="99" t="s">
        <v>83</v>
      </c>
      <c r="M204" s="103"/>
      <c r="Q204" s="102"/>
      <c r="R204" s="101" t="e">
        <f ca="1">SUM($T204:INDIRECT(ADDRESS($A204,SUMIFS($1:$1,$5:$5,MAX($5:$5)))))</f>
        <v>#REF!</v>
      </c>
      <c r="U204" s="104" t="e">
        <f>SUM(RomashkaF:eCommF!U204)</f>
        <v>#REF!</v>
      </c>
      <c r="V204" s="104" t="e">
        <f>SUM(RomashkaF:eCommF!V204)</f>
        <v>#REF!</v>
      </c>
      <c r="W204" s="104" t="e">
        <f>SUM(RomashkaF:eCommF!W204)</f>
        <v>#REF!</v>
      </c>
      <c r="X204" s="104" t="e">
        <f>SUM(RomashkaF:eCommF!X204)</f>
        <v>#REF!</v>
      </c>
      <c r="Y204" s="104" t="e">
        <f>SUM(RomashkaF:eCommF!Y204)</f>
        <v>#REF!</v>
      </c>
      <c r="Z204" s="104" t="e">
        <f>SUM(RomashkaF:eCommF!Z204)</f>
        <v>#REF!</v>
      </c>
      <c r="AA204" s="104" t="e">
        <f>SUM(RomashkaF:eCommF!AA204)</f>
        <v>#REF!</v>
      </c>
      <c r="AB204" s="104" t="e">
        <f>SUM(RomashkaF:eCommF!AB204)</f>
        <v>#REF!</v>
      </c>
      <c r="AC204" s="104" t="e">
        <f>SUM(RomashkaF:eCommF!AC204)</f>
        <v>#REF!</v>
      </c>
      <c r="AD204" s="104" t="e">
        <f>SUM(RomashkaF:eCommF!AD204)</f>
        <v>#REF!</v>
      </c>
      <c r="AE204" s="104" t="e">
        <f>SUM(RomashkaF:eCommF!AE204)</f>
        <v>#REF!</v>
      </c>
      <c r="AF204" s="104" t="e">
        <f>SUM(RomashkaF:eCommF!AF204)</f>
        <v>#REF!</v>
      </c>
      <c r="AG204" s="104" t="e">
        <f>SUM(RomashkaF:eCommF!AG204)</f>
        <v>#REF!</v>
      </c>
      <c r="AH204" s="104" t="e">
        <f>SUM(RomashkaF:eCommF!AH204)</f>
        <v>#REF!</v>
      </c>
      <c r="AI204" s="104" t="e">
        <f>SUM(RomashkaF:eCommF!AI204)</f>
        <v>#REF!</v>
      </c>
      <c r="AJ204" s="104" t="e">
        <f>SUM(RomashkaF:eCommF!AJ204)</f>
        <v>#REF!</v>
      </c>
      <c r="AK204" s="104" t="e">
        <f>SUM(RomashkaF:eCommF!AK204)</f>
        <v>#REF!</v>
      </c>
      <c r="AL204" s="104" t="e">
        <f>SUM(RomashkaF:eCommF!AL204)</f>
        <v>#REF!</v>
      </c>
      <c r="AM204" s="104" t="e">
        <f>SUM(RomashkaF:eCommF!AM204)</f>
        <v>#REF!</v>
      </c>
      <c r="AN204" s="104" t="e">
        <f>SUM(RomashkaF:eCommF!AN204)</f>
        <v>#REF!</v>
      </c>
      <c r="AO204" s="104" t="e">
        <f>SUM(RomashkaF:eCommF!AO204)</f>
        <v>#REF!</v>
      </c>
      <c r="AP204" s="104" t="e">
        <f>SUM(RomashkaF:eCommF!AP204)</f>
        <v>#REF!</v>
      </c>
      <c r="AQ204" s="104" t="e">
        <f>SUM(RomashkaF:eCommF!AQ204)</f>
        <v>#REF!</v>
      </c>
      <c r="AR204" s="104" t="e">
        <f>SUM(RomashkaF:eCommF!AR204)</f>
        <v>#REF!</v>
      </c>
    </row>
    <row r="205" spans="1:44" s="95" customFormat="1" ht="10.199999999999999" x14ac:dyDescent="0.2">
      <c r="A205" s="23">
        <f>ROW()</f>
        <v>205</v>
      </c>
      <c r="B205" s="138"/>
      <c r="E205" s="100">
        <v>2</v>
      </c>
      <c r="F205" s="63" t="s">
        <v>112</v>
      </c>
      <c r="G205" s="99" t="s">
        <v>84</v>
      </c>
      <c r="M205" s="103"/>
      <c r="Q205" s="102"/>
      <c r="R205" s="101" t="e">
        <f ca="1">SUM($T205:INDIRECT(ADDRESS($A205,SUMIFS($1:$1,$5:$5,MAX($5:$5)))))</f>
        <v>#REF!</v>
      </c>
      <c r="U205" s="104" t="e">
        <f>SUM(RomashkaF:eCommF!U205)</f>
        <v>#REF!</v>
      </c>
      <c r="V205" s="104" t="e">
        <f>SUM(RomashkaF:eCommF!V205)</f>
        <v>#REF!</v>
      </c>
      <c r="W205" s="104" t="e">
        <f>SUM(RomashkaF:eCommF!W205)</f>
        <v>#REF!</v>
      </c>
      <c r="X205" s="104" t="e">
        <f>SUM(RomashkaF:eCommF!X205)</f>
        <v>#REF!</v>
      </c>
      <c r="Y205" s="104" t="e">
        <f>SUM(RomashkaF:eCommF!Y205)</f>
        <v>#REF!</v>
      </c>
      <c r="Z205" s="104" t="e">
        <f>SUM(RomashkaF:eCommF!Z205)</f>
        <v>#REF!</v>
      </c>
      <c r="AA205" s="104" t="e">
        <f>SUM(RomashkaF:eCommF!AA205)</f>
        <v>#REF!</v>
      </c>
      <c r="AB205" s="104" t="e">
        <f>SUM(RomashkaF:eCommF!AB205)</f>
        <v>#REF!</v>
      </c>
      <c r="AC205" s="104" t="e">
        <f>SUM(RomashkaF:eCommF!AC205)</f>
        <v>#REF!</v>
      </c>
      <c r="AD205" s="104" t="e">
        <f>SUM(RomashkaF:eCommF!AD205)</f>
        <v>#REF!</v>
      </c>
      <c r="AE205" s="104" t="e">
        <f>SUM(RomashkaF:eCommF!AE205)</f>
        <v>#REF!</v>
      </c>
      <c r="AF205" s="104" t="e">
        <f>SUM(RomashkaF:eCommF!AF205)</f>
        <v>#REF!</v>
      </c>
      <c r="AG205" s="104" t="e">
        <f>SUM(RomashkaF:eCommF!AG205)</f>
        <v>#REF!</v>
      </c>
      <c r="AH205" s="104" t="e">
        <f>SUM(RomashkaF:eCommF!AH205)</f>
        <v>#REF!</v>
      </c>
      <c r="AI205" s="104" t="e">
        <f>SUM(RomashkaF:eCommF!AI205)</f>
        <v>#REF!</v>
      </c>
      <c r="AJ205" s="104" t="e">
        <f>SUM(RomashkaF:eCommF!AJ205)</f>
        <v>#REF!</v>
      </c>
      <c r="AK205" s="104" t="e">
        <f>SUM(RomashkaF:eCommF!AK205)</f>
        <v>#REF!</v>
      </c>
      <c r="AL205" s="104" t="e">
        <f>SUM(RomashkaF:eCommF!AL205)</f>
        <v>#REF!</v>
      </c>
      <c r="AM205" s="104" t="e">
        <f>SUM(RomashkaF:eCommF!AM205)</f>
        <v>#REF!</v>
      </c>
      <c r="AN205" s="104" t="e">
        <f>SUM(RomashkaF:eCommF!AN205)</f>
        <v>#REF!</v>
      </c>
      <c r="AO205" s="104" t="e">
        <f>SUM(RomashkaF:eCommF!AO205)</f>
        <v>#REF!</v>
      </c>
      <c r="AP205" s="104" t="e">
        <f>SUM(RomashkaF:eCommF!AP205)</f>
        <v>#REF!</v>
      </c>
      <c r="AQ205" s="104" t="e">
        <f>SUM(RomashkaF:eCommF!AQ205)</f>
        <v>#REF!</v>
      </c>
      <c r="AR205" s="104" t="e">
        <f>SUM(RomashkaF:eCommF!AR205)</f>
        <v>#REF!</v>
      </c>
    </row>
    <row r="206" spans="1:44" s="95" customFormat="1" ht="10.199999999999999" x14ac:dyDescent="0.2">
      <c r="A206" s="23">
        <f>ROW()</f>
        <v>206</v>
      </c>
      <c r="B206" s="138"/>
      <c r="E206" s="100">
        <v>3</v>
      </c>
      <c r="F206" s="63" t="s">
        <v>112</v>
      </c>
      <c r="G206" s="99" t="s">
        <v>85</v>
      </c>
      <c r="M206" s="103"/>
      <c r="Q206" s="102"/>
      <c r="R206" s="101" t="e">
        <f ca="1">SUM($T206:INDIRECT(ADDRESS($A206,SUMIFS($1:$1,$5:$5,MAX($5:$5)))))</f>
        <v>#REF!</v>
      </c>
      <c r="U206" s="104" t="e">
        <f>SUM(RomashkaF:eCommF!U206)</f>
        <v>#REF!</v>
      </c>
      <c r="V206" s="104" t="e">
        <f>SUM(RomashkaF:eCommF!V206)</f>
        <v>#REF!</v>
      </c>
      <c r="W206" s="104" t="e">
        <f>SUM(RomashkaF:eCommF!W206)</f>
        <v>#REF!</v>
      </c>
      <c r="X206" s="104" t="e">
        <f>SUM(RomashkaF:eCommF!X206)</f>
        <v>#REF!</v>
      </c>
      <c r="Y206" s="104" t="e">
        <f>SUM(RomashkaF:eCommF!Y206)</f>
        <v>#REF!</v>
      </c>
      <c r="Z206" s="104" t="e">
        <f>SUM(RomashkaF:eCommF!Z206)</f>
        <v>#REF!</v>
      </c>
      <c r="AA206" s="104" t="e">
        <f>SUM(RomashkaF:eCommF!AA206)</f>
        <v>#REF!</v>
      </c>
      <c r="AB206" s="104" t="e">
        <f>SUM(RomashkaF:eCommF!AB206)</f>
        <v>#REF!</v>
      </c>
      <c r="AC206" s="104" t="e">
        <f>SUM(RomashkaF:eCommF!AC206)</f>
        <v>#REF!</v>
      </c>
      <c r="AD206" s="104" t="e">
        <f>SUM(RomashkaF:eCommF!AD206)</f>
        <v>#REF!</v>
      </c>
      <c r="AE206" s="104" t="e">
        <f>SUM(RomashkaF:eCommF!AE206)</f>
        <v>#REF!</v>
      </c>
      <c r="AF206" s="104" t="e">
        <f>SUM(RomashkaF:eCommF!AF206)</f>
        <v>#REF!</v>
      </c>
      <c r="AG206" s="104" t="e">
        <f>SUM(RomashkaF:eCommF!AG206)</f>
        <v>#REF!</v>
      </c>
      <c r="AH206" s="104" t="e">
        <f>SUM(RomashkaF:eCommF!AH206)</f>
        <v>#REF!</v>
      </c>
      <c r="AI206" s="104" t="e">
        <f>SUM(RomashkaF:eCommF!AI206)</f>
        <v>#REF!</v>
      </c>
      <c r="AJ206" s="104" t="e">
        <f>SUM(RomashkaF:eCommF!AJ206)</f>
        <v>#REF!</v>
      </c>
      <c r="AK206" s="104" t="e">
        <f>SUM(RomashkaF:eCommF!AK206)</f>
        <v>#REF!</v>
      </c>
      <c r="AL206" s="104" t="e">
        <f>SUM(RomashkaF:eCommF!AL206)</f>
        <v>#REF!</v>
      </c>
      <c r="AM206" s="104" t="e">
        <f>SUM(RomashkaF:eCommF!AM206)</f>
        <v>#REF!</v>
      </c>
      <c r="AN206" s="104" t="e">
        <f>SUM(RomashkaF:eCommF!AN206)</f>
        <v>#REF!</v>
      </c>
      <c r="AO206" s="104" t="e">
        <f>SUM(RomashkaF:eCommF!AO206)</f>
        <v>#REF!</v>
      </c>
      <c r="AP206" s="104" t="e">
        <f>SUM(RomashkaF:eCommF!AP206)</f>
        <v>#REF!</v>
      </c>
      <c r="AQ206" s="104" t="e">
        <f>SUM(RomashkaF:eCommF!AQ206)</f>
        <v>#REF!</v>
      </c>
      <c r="AR206" s="104" t="e">
        <f>SUM(RomashkaF:eCommF!AR206)</f>
        <v>#REF!</v>
      </c>
    </row>
    <row r="207" spans="1:44" s="95" customFormat="1" ht="10.199999999999999" x14ac:dyDescent="0.2">
      <c r="A207" s="23">
        <f>ROW()</f>
        <v>207</v>
      </c>
      <c r="B207" s="138"/>
      <c r="E207" s="100">
        <v>4</v>
      </c>
      <c r="F207" s="63" t="s">
        <v>112</v>
      </c>
      <c r="G207" s="99" t="s">
        <v>86</v>
      </c>
      <c r="M207" s="103"/>
      <c r="Q207" s="102"/>
      <c r="R207" s="101" t="e">
        <f ca="1">SUM($T207:INDIRECT(ADDRESS($A207,SUMIFS($1:$1,$5:$5,MAX($5:$5)))))</f>
        <v>#REF!</v>
      </c>
      <c r="U207" s="104" t="e">
        <f>SUM(RomashkaF:eCommF!U207)</f>
        <v>#REF!</v>
      </c>
      <c r="V207" s="104" t="e">
        <f>SUM(RomashkaF:eCommF!V207)</f>
        <v>#REF!</v>
      </c>
      <c r="W207" s="104" t="e">
        <f>SUM(RomashkaF:eCommF!W207)</f>
        <v>#REF!</v>
      </c>
      <c r="X207" s="104" t="e">
        <f>SUM(RomashkaF:eCommF!X207)</f>
        <v>#REF!</v>
      </c>
      <c r="Y207" s="104" t="e">
        <f>SUM(RomashkaF:eCommF!Y207)</f>
        <v>#REF!</v>
      </c>
      <c r="Z207" s="104" t="e">
        <f>SUM(RomashkaF:eCommF!Z207)</f>
        <v>#REF!</v>
      </c>
      <c r="AA207" s="104" t="e">
        <f>SUM(RomashkaF:eCommF!AA207)</f>
        <v>#REF!</v>
      </c>
      <c r="AB207" s="104" t="e">
        <f>SUM(RomashkaF:eCommF!AB207)</f>
        <v>#REF!</v>
      </c>
      <c r="AC207" s="104" t="e">
        <f>SUM(RomashkaF:eCommF!AC207)</f>
        <v>#REF!</v>
      </c>
      <c r="AD207" s="104" t="e">
        <f>SUM(RomashkaF:eCommF!AD207)</f>
        <v>#REF!</v>
      </c>
      <c r="AE207" s="104" t="e">
        <f>SUM(RomashkaF:eCommF!AE207)</f>
        <v>#REF!</v>
      </c>
      <c r="AF207" s="104" t="e">
        <f>SUM(RomashkaF:eCommF!AF207)</f>
        <v>#REF!</v>
      </c>
      <c r="AG207" s="104" t="e">
        <f>SUM(RomashkaF:eCommF!AG207)</f>
        <v>#REF!</v>
      </c>
      <c r="AH207" s="104" t="e">
        <f>SUM(RomashkaF:eCommF!AH207)</f>
        <v>#REF!</v>
      </c>
      <c r="AI207" s="104" t="e">
        <f>SUM(RomashkaF:eCommF!AI207)</f>
        <v>#REF!</v>
      </c>
      <c r="AJ207" s="104" t="e">
        <f>SUM(RomashkaF:eCommF!AJ207)</f>
        <v>#REF!</v>
      </c>
      <c r="AK207" s="104" t="e">
        <f>SUM(RomashkaF:eCommF!AK207)</f>
        <v>#REF!</v>
      </c>
      <c r="AL207" s="104" t="e">
        <f>SUM(RomashkaF:eCommF!AL207)</f>
        <v>#REF!</v>
      </c>
      <c r="AM207" s="104" t="e">
        <f>SUM(RomashkaF:eCommF!AM207)</f>
        <v>#REF!</v>
      </c>
      <c r="AN207" s="104" t="e">
        <f>SUM(RomashkaF:eCommF!AN207)</f>
        <v>#REF!</v>
      </c>
      <c r="AO207" s="104" t="e">
        <f>SUM(RomashkaF:eCommF!AO207)</f>
        <v>#REF!</v>
      </c>
      <c r="AP207" s="104" t="e">
        <f>SUM(RomashkaF:eCommF!AP207)</f>
        <v>#REF!</v>
      </c>
      <c r="AQ207" s="104" t="e">
        <f>SUM(RomashkaF:eCommF!AQ207)</f>
        <v>#REF!</v>
      </c>
      <c r="AR207" s="104" t="e">
        <f>SUM(RomashkaF:eCommF!AR207)</f>
        <v>#REF!</v>
      </c>
    </row>
    <row r="208" spans="1:44" s="95" customFormat="1" ht="10.199999999999999" x14ac:dyDescent="0.2">
      <c r="A208" s="23">
        <f>ROW()</f>
        <v>208</v>
      </c>
      <c r="B208" s="138"/>
      <c r="E208" s="100">
        <v>5</v>
      </c>
      <c r="F208" s="63" t="s">
        <v>112</v>
      </c>
      <c r="G208" s="99" t="s">
        <v>87</v>
      </c>
      <c r="M208" s="103"/>
      <c r="Q208" s="102"/>
      <c r="R208" s="101" t="e">
        <f ca="1">SUM($T208:INDIRECT(ADDRESS($A208,SUMIFS($1:$1,$5:$5,MAX($5:$5)))))</f>
        <v>#REF!</v>
      </c>
      <c r="U208" s="104" t="e">
        <f>SUM(RomashkaF:eCommF!U208)</f>
        <v>#REF!</v>
      </c>
      <c r="V208" s="104" t="e">
        <f>SUM(RomashkaF:eCommF!V208)</f>
        <v>#REF!</v>
      </c>
      <c r="W208" s="104" t="e">
        <f>SUM(RomashkaF:eCommF!W208)</f>
        <v>#REF!</v>
      </c>
      <c r="X208" s="104" t="e">
        <f>SUM(RomashkaF:eCommF!X208)</f>
        <v>#REF!</v>
      </c>
      <c r="Y208" s="104" t="e">
        <f>SUM(RomashkaF:eCommF!Y208)</f>
        <v>#REF!</v>
      </c>
      <c r="Z208" s="104" t="e">
        <f>SUM(RomashkaF:eCommF!Z208)</f>
        <v>#REF!</v>
      </c>
      <c r="AA208" s="104" t="e">
        <f>SUM(RomashkaF:eCommF!AA208)</f>
        <v>#REF!</v>
      </c>
      <c r="AB208" s="104" t="e">
        <f>SUM(RomashkaF:eCommF!AB208)</f>
        <v>#REF!</v>
      </c>
      <c r="AC208" s="104" t="e">
        <f>SUM(RomashkaF:eCommF!AC208)</f>
        <v>#REF!</v>
      </c>
      <c r="AD208" s="104" t="e">
        <f>SUM(RomashkaF:eCommF!AD208)</f>
        <v>#REF!</v>
      </c>
      <c r="AE208" s="104" t="e">
        <f>SUM(RomashkaF:eCommF!AE208)</f>
        <v>#REF!</v>
      </c>
      <c r="AF208" s="104" t="e">
        <f>SUM(RomashkaF:eCommF!AF208)</f>
        <v>#REF!</v>
      </c>
      <c r="AG208" s="104" t="e">
        <f>SUM(RomashkaF:eCommF!AG208)</f>
        <v>#REF!</v>
      </c>
      <c r="AH208" s="104" t="e">
        <f>SUM(RomashkaF:eCommF!AH208)</f>
        <v>#REF!</v>
      </c>
      <c r="AI208" s="104" t="e">
        <f>SUM(RomashkaF:eCommF!AI208)</f>
        <v>#REF!</v>
      </c>
      <c r="AJ208" s="104" t="e">
        <f>SUM(RomashkaF:eCommF!AJ208)</f>
        <v>#REF!</v>
      </c>
      <c r="AK208" s="104" t="e">
        <f>SUM(RomashkaF:eCommF!AK208)</f>
        <v>#REF!</v>
      </c>
      <c r="AL208" s="104" t="e">
        <f>SUM(RomashkaF:eCommF!AL208)</f>
        <v>#REF!</v>
      </c>
      <c r="AM208" s="104" t="e">
        <f>SUM(RomashkaF:eCommF!AM208)</f>
        <v>#REF!</v>
      </c>
      <c r="AN208" s="104" t="e">
        <f>SUM(RomashkaF:eCommF!AN208)</f>
        <v>#REF!</v>
      </c>
      <c r="AO208" s="104" t="e">
        <f>SUM(RomashkaF:eCommF!AO208)</f>
        <v>#REF!</v>
      </c>
      <c r="AP208" s="104" t="e">
        <f>SUM(RomashkaF:eCommF!AP208)</f>
        <v>#REF!</v>
      </c>
      <c r="AQ208" s="104" t="e">
        <f>SUM(RomashkaF:eCommF!AQ208)</f>
        <v>#REF!</v>
      </c>
      <c r="AR208" s="104" t="e">
        <f>SUM(RomashkaF:eCommF!AR208)</f>
        <v>#REF!</v>
      </c>
    </row>
    <row r="209" spans="1:44" s="95" customFormat="1" ht="10.199999999999999" x14ac:dyDescent="0.2">
      <c r="A209" s="23">
        <f>ROW()</f>
        <v>209</v>
      </c>
      <c r="B209" s="138"/>
      <c r="E209" s="100">
        <v>6</v>
      </c>
      <c r="F209" s="63" t="s">
        <v>112</v>
      </c>
      <c r="G209" s="99" t="s">
        <v>88</v>
      </c>
      <c r="M209" s="103"/>
      <c r="Q209" s="102"/>
      <c r="R209" s="101" t="e">
        <f ca="1">SUM($T209:INDIRECT(ADDRESS($A209,SUMIFS($1:$1,$5:$5,MAX($5:$5)))))</f>
        <v>#REF!</v>
      </c>
      <c r="U209" s="104" t="e">
        <f>SUM(RomashkaF:eCommF!U209)</f>
        <v>#REF!</v>
      </c>
      <c r="V209" s="104" t="e">
        <f>SUM(RomashkaF:eCommF!V209)</f>
        <v>#REF!</v>
      </c>
      <c r="W209" s="104" t="e">
        <f>SUM(RomashkaF:eCommF!W209)</f>
        <v>#REF!</v>
      </c>
      <c r="X209" s="104" t="e">
        <f>SUM(RomashkaF:eCommF!X209)</f>
        <v>#REF!</v>
      </c>
      <c r="Y209" s="104" t="e">
        <f>SUM(RomashkaF:eCommF!Y209)</f>
        <v>#REF!</v>
      </c>
      <c r="Z209" s="104" t="e">
        <f>SUM(RomashkaF:eCommF!Z209)</f>
        <v>#REF!</v>
      </c>
      <c r="AA209" s="104" t="e">
        <f>SUM(RomashkaF:eCommF!AA209)</f>
        <v>#REF!</v>
      </c>
      <c r="AB209" s="104" t="e">
        <f>SUM(RomashkaF:eCommF!AB209)</f>
        <v>#REF!</v>
      </c>
      <c r="AC209" s="104" t="e">
        <f>SUM(RomashkaF:eCommF!AC209)</f>
        <v>#REF!</v>
      </c>
      <c r="AD209" s="104" t="e">
        <f>SUM(RomashkaF:eCommF!AD209)</f>
        <v>#REF!</v>
      </c>
      <c r="AE209" s="104" t="e">
        <f>SUM(RomashkaF:eCommF!AE209)</f>
        <v>#REF!</v>
      </c>
      <c r="AF209" s="104" t="e">
        <f>SUM(RomashkaF:eCommF!AF209)</f>
        <v>#REF!</v>
      </c>
      <c r="AG209" s="104" t="e">
        <f>SUM(RomashkaF:eCommF!AG209)</f>
        <v>#REF!</v>
      </c>
      <c r="AH209" s="104" t="e">
        <f>SUM(RomashkaF:eCommF!AH209)</f>
        <v>#REF!</v>
      </c>
      <c r="AI209" s="104" t="e">
        <f>SUM(RomashkaF:eCommF!AI209)</f>
        <v>#REF!</v>
      </c>
      <c r="AJ209" s="104" t="e">
        <f>SUM(RomashkaF:eCommF!AJ209)</f>
        <v>#REF!</v>
      </c>
      <c r="AK209" s="104" t="e">
        <f>SUM(RomashkaF:eCommF!AK209)</f>
        <v>#REF!</v>
      </c>
      <c r="AL209" s="104" t="e">
        <f>SUM(RomashkaF:eCommF!AL209)</f>
        <v>#REF!</v>
      </c>
      <c r="AM209" s="104" t="e">
        <f>SUM(RomashkaF:eCommF!AM209)</f>
        <v>#REF!</v>
      </c>
      <c r="AN209" s="104" t="e">
        <f>SUM(RomashkaF:eCommF!AN209)</f>
        <v>#REF!</v>
      </c>
      <c r="AO209" s="104" t="e">
        <f>SUM(RomashkaF:eCommF!AO209)</f>
        <v>#REF!</v>
      </c>
      <c r="AP209" s="104" t="e">
        <f>SUM(RomashkaF:eCommF!AP209)</f>
        <v>#REF!</v>
      </c>
      <c r="AQ209" s="104" t="e">
        <f>SUM(RomashkaF:eCommF!AQ209)</f>
        <v>#REF!</v>
      </c>
      <c r="AR209" s="104" t="e">
        <f>SUM(RomashkaF:eCommF!AR209)</f>
        <v>#REF!</v>
      </c>
    </row>
    <row r="210" spans="1:44" s="95" customFormat="1" ht="10.199999999999999" x14ac:dyDescent="0.2">
      <c r="A210" s="23">
        <f>ROW()</f>
        <v>210</v>
      </c>
      <c r="B210" s="138"/>
      <c r="E210" s="100">
        <v>7</v>
      </c>
      <c r="F210" s="63" t="s">
        <v>112</v>
      </c>
      <c r="G210" s="99" t="s">
        <v>89</v>
      </c>
      <c r="M210" s="103"/>
      <c r="Q210" s="102"/>
      <c r="R210" s="101" t="e">
        <f ca="1">SUM($T210:INDIRECT(ADDRESS($A210,SUMIFS($1:$1,$5:$5,MAX($5:$5)))))</f>
        <v>#REF!</v>
      </c>
      <c r="U210" s="104" t="e">
        <f>SUM(RomashkaF:eCommF!U210)</f>
        <v>#REF!</v>
      </c>
      <c r="V210" s="104" t="e">
        <f>SUM(RomashkaF:eCommF!V210)</f>
        <v>#REF!</v>
      </c>
      <c r="W210" s="104" t="e">
        <f>SUM(RomashkaF:eCommF!W210)</f>
        <v>#REF!</v>
      </c>
      <c r="X210" s="104" t="e">
        <f>SUM(RomashkaF:eCommF!X210)</f>
        <v>#REF!</v>
      </c>
      <c r="Y210" s="104" t="e">
        <f>SUM(RomashkaF:eCommF!Y210)</f>
        <v>#REF!</v>
      </c>
      <c r="Z210" s="104" t="e">
        <f>SUM(RomashkaF:eCommF!Z210)</f>
        <v>#REF!</v>
      </c>
      <c r="AA210" s="104" t="e">
        <f>SUM(RomashkaF:eCommF!AA210)</f>
        <v>#REF!</v>
      </c>
      <c r="AB210" s="104" t="e">
        <f>SUM(RomashkaF:eCommF!AB210)</f>
        <v>#REF!</v>
      </c>
      <c r="AC210" s="104" t="e">
        <f>SUM(RomashkaF:eCommF!AC210)</f>
        <v>#REF!</v>
      </c>
      <c r="AD210" s="104" t="e">
        <f>SUM(RomashkaF:eCommF!AD210)</f>
        <v>#REF!</v>
      </c>
      <c r="AE210" s="104" t="e">
        <f>SUM(RomashkaF:eCommF!AE210)</f>
        <v>#REF!</v>
      </c>
      <c r="AF210" s="104" t="e">
        <f>SUM(RomashkaF:eCommF!AF210)</f>
        <v>#REF!</v>
      </c>
      <c r="AG210" s="104" t="e">
        <f>SUM(RomashkaF:eCommF!AG210)</f>
        <v>#REF!</v>
      </c>
      <c r="AH210" s="104" t="e">
        <f>SUM(RomashkaF:eCommF!AH210)</f>
        <v>#REF!</v>
      </c>
      <c r="AI210" s="104" t="e">
        <f>SUM(RomashkaF:eCommF!AI210)</f>
        <v>#REF!</v>
      </c>
      <c r="AJ210" s="104" t="e">
        <f>SUM(RomashkaF:eCommF!AJ210)</f>
        <v>#REF!</v>
      </c>
      <c r="AK210" s="104" t="e">
        <f>SUM(RomashkaF:eCommF!AK210)</f>
        <v>#REF!</v>
      </c>
      <c r="AL210" s="104" t="e">
        <f>SUM(RomashkaF:eCommF!AL210)</f>
        <v>#REF!</v>
      </c>
      <c r="AM210" s="104" t="e">
        <f>SUM(RomashkaF:eCommF!AM210)</f>
        <v>#REF!</v>
      </c>
      <c r="AN210" s="104" t="e">
        <f>SUM(RomashkaF:eCommF!AN210)</f>
        <v>#REF!</v>
      </c>
      <c r="AO210" s="104" t="e">
        <f>SUM(RomashkaF:eCommF!AO210)</f>
        <v>#REF!</v>
      </c>
      <c r="AP210" s="104" t="e">
        <f>SUM(RomashkaF:eCommF!AP210)</f>
        <v>#REF!</v>
      </c>
      <c r="AQ210" s="104" t="e">
        <f>SUM(RomashkaF:eCommF!AQ210)</f>
        <v>#REF!</v>
      </c>
      <c r="AR210" s="104" t="e">
        <f>SUM(RomashkaF:eCommF!AR210)</f>
        <v>#REF!</v>
      </c>
    </row>
    <row r="211" spans="1:44" s="95" customFormat="1" ht="10.199999999999999" x14ac:dyDescent="0.2">
      <c r="A211" s="23">
        <f>ROW()</f>
        <v>211</v>
      </c>
      <c r="B211" s="138"/>
      <c r="E211" s="100">
        <v>8</v>
      </c>
      <c r="F211" s="63" t="s">
        <v>112</v>
      </c>
      <c r="G211" s="99" t="s">
        <v>90</v>
      </c>
      <c r="M211" s="103"/>
      <c r="Q211" s="102"/>
      <c r="R211" s="101" t="e">
        <f ca="1">SUM($T211:INDIRECT(ADDRESS($A211,SUMIFS($1:$1,$5:$5,MAX($5:$5)))))</f>
        <v>#REF!</v>
      </c>
      <c r="U211" s="104" t="e">
        <f>SUM(RomashkaF:eCommF!U211)</f>
        <v>#REF!</v>
      </c>
      <c r="V211" s="104" t="e">
        <f>SUM(RomashkaF:eCommF!V211)</f>
        <v>#REF!</v>
      </c>
      <c r="W211" s="104" t="e">
        <f>SUM(RomashkaF:eCommF!W211)</f>
        <v>#REF!</v>
      </c>
      <c r="X211" s="104" t="e">
        <f>SUM(RomashkaF:eCommF!X211)</f>
        <v>#REF!</v>
      </c>
      <c r="Y211" s="104" t="e">
        <f>SUM(RomashkaF:eCommF!Y211)</f>
        <v>#REF!</v>
      </c>
      <c r="Z211" s="104" t="e">
        <f>SUM(RomashkaF:eCommF!Z211)</f>
        <v>#REF!</v>
      </c>
      <c r="AA211" s="104" t="e">
        <f>SUM(RomashkaF:eCommF!AA211)</f>
        <v>#REF!</v>
      </c>
      <c r="AB211" s="104" t="e">
        <f>SUM(RomashkaF:eCommF!AB211)</f>
        <v>#REF!</v>
      </c>
      <c r="AC211" s="104" t="e">
        <f>SUM(RomashkaF:eCommF!AC211)</f>
        <v>#REF!</v>
      </c>
      <c r="AD211" s="104" t="e">
        <f>SUM(RomashkaF:eCommF!AD211)</f>
        <v>#REF!</v>
      </c>
      <c r="AE211" s="104" t="e">
        <f>SUM(RomashkaF:eCommF!AE211)</f>
        <v>#REF!</v>
      </c>
      <c r="AF211" s="104" t="e">
        <f>SUM(RomashkaF:eCommF!AF211)</f>
        <v>#REF!</v>
      </c>
      <c r="AG211" s="104" t="e">
        <f>SUM(RomashkaF:eCommF!AG211)</f>
        <v>#REF!</v>
      </c>
      <c r="AH211" s="104" t="e">
        <f>SUM(RomashkaF:eCommF!AH211)</f>
        <v>#REF!</v>
      </c>
      <c r="AI211" s="104" t="e">
        <f>SUM(RomashkaF:eCommF!AI211)</f>
        <v>#REF!</v>
      </c>
      <c r="AJ211" s="104" t="e">
        <f>SUM(RomashkaF:eCommF!AJ211)</f>
        <v>#REF!</v>
      </c>
      <c r="AK211" s="104" t="e">
        <f>SUM(RomashkaF:eCommF!AK211)</f>
        <v>#REF!</v>
      </c>
      <c r="AL211" s="104" t="e">
        <f>SUM(RomashkaF:eCommF!AL211)</f>
        <v>#REF!</v>
      </c>
      <c r="AM211" s="104" t="e">
        <f>SUM(RomashkaF:eCommF!AM211)</f>
        <v>#REF!</v>
      </c>
      <c r="AN211" s="104" t="e">
        <f>SUM(RomashkaF:eCommF!AN211)</f>
        <v>#REF!</v>
      </c>
      <c r="AO211" s="104" t="e">
        <f>SUM(RomashkaF:eCommF!AO211)</f>
        <v>#REF!</v>
      </c>
      <c r="AP211" s="104" t="e">
        <f>SUM(RomashkaF:eCommF!AP211)</f>
        <v>#REF!</v>
      </c>
      <c r="AQ211" s="104" t="e">
        <f>SUM(RomashkaF:eCommF!AQ211)</f>
        <v>#REF!</v>
      </c>
      <c r="AR211" s="104" t="e">
        <f>SUM(RomashkaF:eCommF!AR211)</f>
        <v>#REF!</v>
      </c>
    </row>
    <row r="212" spans="1:44" s="17" customFormat="1" ht="10.199999999999999" x14ac:dyDescent="0.2">
      <c r="A212" s="23">
        <f>ROW()</f>
        <v>212</v>
      </c>
      <c r="B212" s="137"/>
      <c r="E212" s="16" t="s">
        <v>6</v>
      </c>
      <c r="M212" s="58"/>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M213" s="59"/>
      <c r="Q213" s="39"/>
      <c r="R213" s="3" t="e">
        <f ca="1">SUM($T213:INDIRECT(ADDRESS($A213,SUMIFS($1:$1,$5:$5,MAX($5:$5)))))</f>
        <v>#REF!</v>
      </c>
      <c r="U213" s="3" t="e">
        <f>SUM(RomashkaF:eCommF!U213)</f>
        <v>#REF!</v>
      </c>
      <c r="V213" s="3" t="e">
        <f>SUM(RomashkaF:eCommF!V213)</f>
        <v>#REF!</v>
      </c>
      <c r="W213" s="3" t="e">
        <f>SUM(RomashkaF:eCommF!W213)</f>
        <v>#REF!</v>
      </c>
      <c r="X213" s="3" t="e">
        <f>SUM(RomashkaF:eCommF!X213)</f>
        <v>#REF!</v>
      </c>
      <c r="Y213" s="3" t="e">
        <f>SUM(RomashkaF:eCommF!Y213)</f>
        <v>#REF!</v>
      </c>
      <c r="Z213" s="3" t="e">
        <f>SUM(RomashkaF:eCommF!Z213)</f>
        <v>#REF!</v>
      </c>
      <c r="AA213" s="3" t="e">
        <f>SUM(RomashkaF:eCommF!AA213)</f>
        <v>#REF!</v>
      </c>
      <c r="AB213" s="3" t="e">
        <f>SUM(RomashkaF:eCommF!AB213)</f>
        <v>#REF!</v>
      </c>
      <c r="AC213" s="3" t="e">
        <f>SUM(RomashkaF:eCommF!AC213)</f>
        <v>#REF!</v>
      </c>
      <c r="AD213" s="3" t="e">
        <f>SUM(RomashkaF:eCommF!AD213)</f>
        <v>#REF!</v>
      </c>
      <c r="AE213" s="3" t="e">
        <f>SUM(RomashkaF:eCommF!AE213)</f>
        <v>#REF!</v>
      </c>
      <c r="AF213" s="3" t="e">
        <f>SUM(RomashkaF:eCommF!AF213)</f>
        <v>#REF!</v>
      </c>
      <c r="AG213" s="3" t="e">
        <f>SUM(RomashkaF:eCommF!AG213)</f>
        <v>#REF!</v>
      </c>
      <c r="AH213" s="3" t="e">
        <f>SUM(RomashkaF:eCommF!AH213)</f>
        <v>#REF!</v>
      </c>
      <c r="AI213" s="3" t="e">
        <f>SUM(RomashkaF:eCommF!AI213)</f>
        <v>#REF!</v>
      </c>
      <c r="AJ213" s="3" t="e">
        <f>SUM(RomashkaF:eCommF!AJ213)</f>
        <v>#REF!</v>
      </c>
      <c r="AK213" s="3" t="e">
        <f>SUM(RomashkaF:eCommF!AK213)</f>
        <v>#REF!</v>
      </c>
      <c r="AL213" s="3" t="e">
        <f>SUM(RomashkaF:eCommF!AL213)</f>
        <v>#REF!</v>
      </c>
      <c r="AM213" s="3" t="e">
        <f>SUM(RomashkaF:eCommF!AM213)</f>
        <v>#REF!</v>
      </c>
      <c r="AN213" s="3" t="e">
        <f>SUM(RomashkaF:eCommF!AN213)</f>
        <v>#REF!</v>
      </c>
      <c r="AO213" s="3" t="e">
        <f>SUM(RomashkaF:eCommF!AO213)</f>
        <v>#REF!</v>
      </c>
      <c r="AP213" s="3" t="e">
        <f>SUM(RomashkaF:eCommF!AP213)</f>
        <v>#REF!</v>
      </c>
      <c r="AQ213" s="3" t="e">
        <f>SUM(RomashkaF:eCommF!AQ213)</f>
        <v>#REF!</v>
      </c>
      <c r="AR213" s="3" t="e">
        <f>SUM(RomashkaF:eCommF!AR213)</f>
        <v>#REF!</v>
      </c>
    </row>
    <row r="214" spans="1:44" s="95" customFormat="1" ht="10.199999999999999" x14ac:dyDescent="0.2">
      <c r="A214" s="23">
        <f>ROW()</f>
        <v>214</v>
      </c>
      <c r="B214" s="138"/>
      <c r="E214" s="100">
        <v>1</v>
      </c>
      <c r="F214" s="63" t="s">
        <v>111</v>
      </c>
      <c r="G214" s="99" t="s">
        <v>83</v>
      </c>
      <c r="M214" s="103"/>
      <c r="Q214" s="102"/>
      <c r="R214" s="101" t="e">
        <f ca="1">SUM($T214:INDIRECT(ADDRESS($A214,SUMIFS($1:$1,$5:$5,MAX($5:$5)))))</f>
        <v>#REF!</v>
      </c>
      <c r="U214" s="104" t="e">
        <f>SUM(RomashkaF:eCommF!U214)</f>
        <v>#REF!</v>
      </c>
      <c r="V214" s="104" t="e">
        <f>SUM(RomashkaF:eCommF!V214)</f>
        <v>#REF!</v>
      </c>
      <c r="W214" s="104" t="e">
        <f>SUM(RomashkaF:eCommF!W214)</f>
        <v>#REF!</v>
      </c>
      <c r="X214" s="104" t="e">
        <f>SUM(RomashkaF:eCommF!X214)</f>
        <v>#REF!</v>
      </c>
      <c r="Y214" s="104" t="e">
        <f>SUM(RomashkaF:eCommF!Y214)</f>
        <v>#REF!</v>
      </c>
      <c r="Z214" s="104" t="e">
        <f>SUM(RomashkaF:eCommF!Z214)</f>
        <v>#REF!</v>
      </c>
      <c r="AA214" s="104" t="e">
        <f>SUM(RomashkaF:eCommF!AA214)</f>
        <v>#REF!</v>
      </c>
      <c r="AB214" s="104" t="e">
        <f>SUM(RomashkaF:eCommF!AB214)</f>
        <v>#REF!</v>
      </c>
      <c r="AC214" s="104" t="e">
        <f>SUM(RomashkaF:eCommF!AC214)</f>
        <v>#REF!</v>
      </c>
      <c r="AD214" s="104" t="e">
        <f>SUM(RomashkaF:eCommF!AD214)</f>
        <v>#REF!</v>
      </c>
      <c r="AE214" s="104" t="e">
        <f>SUM(RomashkaF:eCommF!AE214)</f>
        <v>#REF!</v>
      </c>
      <c r="AF214" s="104" t="e">
        <f>SUM(RomashkaF:eCommF!AF214)</f>
        <v>#REF!</v>
      </c>
      <c r="AG214" s="104" t="e">
        <f>SUM(RomashkaF:eCommF!AG214)</f>
        <v>#REF!</v>
      </c>
      <c r="AH214" s="104" t="e">
        <f>SUM(RomashkaF:eCommF!AH214)</f>
        <v>#REF!</v>
      </c>
      <c r="AI214" s="104" t="e">
        <f>SUM(RomashkaF:eCommF!AI214)</f>
        <v>#REF!</v>
      </c>
      <c r="AJ214" s="104" t="e">
        <f>SUM(RomashkaF:eCommF!AJ214)</f>
        <v>#REF!</v>
      </c>
      <c r="AK214" s="104" t="e">
        <f>SUM(RomashkaF:eCommF!AK214)</f>
        <v>#REF!</v>
      </c>
      <c r="AL214" s="104" t="e">
        <f>SUM(RomashkaF:eCommF!AL214)</f>
        <v>#REF!</v>
      </c>
      <c r="AM214" s="104" t="e">
        <f>SUM(RomashkaF:eCommF!AM214)</f>
        <v>#REF!</v>
      </c>
      <c r="AN214" s="104" t="e">
        <f>SUM(RomashkaF:eCommF!AN214)</f>
        <v>#REF!</v>
      </c>
      <c r="AO214" s="104" t="e">
        <f>SUM(RomashkaF:eCommF!AO214)</f>
        <v>#REF!</v>
      </c>
      <c r="AP214" s="104" t="e">
        <f>SUM(RomashkaF:eCommF!AP214)</f>
        <v>#REF!</v>
      </c>
      <c r="AQ214" s="104" t="e">
        <f>SUM(RomashkaF:eCommF!AQ214)</f>
        <v>#REF!</v>
      </c>
      <c r="AR214" s="104" t="e">
        <f>SUM(RomashkaF:eCommF!AR214)</f>
        <v>#REF!</v>
      </c>
    </row>
    <row r="215" spans="1:44" s="95" customFormat="1" ht="10.199999999999999" x14ac:dyDescent="0.2">
      <c r="A215" s="23">
        <f>ROW()</f>
        <v>215</v>
      </c>
      <c r="B215" s="138"/>
      <c r="E215" s="100">
        <v>2</v>
      </c>
      <c r="F215" s="63" t="s">
        <v>111</v>
      </c>
      <c r="G215" s="99" t="s">
        <v>84</v>
      </c>
      <c r="M215" s="103"/>
      <c r="Q215" s="102"/>
      <c r="R215" s="101" t="e">
        <f ca="1">SUM($T215:INDIRECT(ADDRESS($A215,SUMIFS($1:$1,$5:$5,MAX($5:$5)))))</f>
        <v>#REF!</v>
      </c>
      <c r="U215" s="104" t="e">
        <f>SUM(RomashkaF:eCommF!U215)</f>
        <v>#REF!</v>
      </c>
      <c r="V215" s="104" t="e">
        <f>SUM(RomashkaF:eCommF!V215)</f>
        <v>#REF!</v>
      </c>
      <c r="W215" s="104" t="e">
        <f>SUM(RomashkaF:eCommF!W215)</f>
        <v>#REF!</v>
      </c>
      <c r="X215" s="104" t="e">
        <f>SUM(RomashkaF:eCommF!X215)</f>
        <v>#REF!</v>
      </c>
      <c r="Y215" s="104" t="e">
        <f>SUM(RomashkaF:eCommF!Y215)</f>
        <v>#REF!</v>
      </c>
      <c r="Z215" s="104" t="e">
        <f>SUM(RomashkaF:eCommF!Z215)</f>
        <v>#REF!</v>
      </c>
      <c r="AA215" s="104" t="e">
        <f>SUM(RomashkaF:eCommF!AA215)</f>
        <v>#REF!</v>
      </c>
      <c r="AB215" s="104" t="e">
        <f>SUM(RomashkaF:eCommF!AB215)</f>
        <v>#REF!</v>
      </c>
      <c r="AC215" s="104" t="e">
        <f>SUM(RomashkaF:eCommF!AC215)</f>
        <v>#REF!</v>
      </c>
      <c r="AD215" s="104" t="e">
        <f>SUM(RomashkaF:eCommF!AD215)</f>
        <v>#REF!</v>
      </c>
      <c r="AE215" s="104" t="e">
        <f>SUM(RomashkaF:eCommF!AE215)</f>
        <v>#REF!</v>
      </c>
      <c r="AF215" s="104" t="e">
        <f>SUM(RomashkaF:eCommF!AF215)</f>
        <v>#REF!</v>
      </c>
      <c r="AG215" s="104" t="e">
        <f>SUM(RomashkaF:eCommF!AG215)</f>
        <v>#REF!</v>
      </c>
      <c r="AH215" s="104" t="e">
        <f>SUM(RomashkaF:eCommF!AH215)</f>
        <v>#REF!</v>
      </c>
      <c r="AI215" s="104" t="e">
        <f>SUM(RomashkaF:eCommF!AI215)</f>
        <v>#REF!</v>
      </c>
      <c r="AJ215" s="104" t="e">
        <f>SUM(RomashkaF:eCommF!AJ215)</f>
        <v>#REF!</v>
      </c>
      <c r="AK215" s="104" t="e">
        <f>SUM(RomashkaF:eCommF!AK215)</f>
        <v>#REF!</v>
      </c>
      <c r="AL215" s="104" t="e">
        <f>SUM(RomashkaF:eCommF!AL215)</f>
        <v>#REF!</v>
      </c>
      <c r="AM215" s="104" t="e">
        <f>SUM(RomashkaF:eCommF!AM215)</f>
        <v>#REF!</v>
      </c>
      <c r="AN215" s="104" t="e">
        <f>SUM(RomashkaF:eCommF!AN215)</f>
        <v>#REF!</v>
      </c>
      <c r="AO215" s="104" t="e">
        <f>SUM(RomashkaF:eCommF!AO215)</f>
        <v>#REF!</v>
      </c>
      <c r="AP215" s="104" t="e">
        <f>SUM(RomashkaF:eCommF!AP215)</f>
        <v>#REF!</v>
      </c>
      <c r="AQ215" s="104" t="e">
        <f>SUM(RomashkaF:eCommF!AQ215)</f>
        <v>#REF!</v>
      </c>
      <c r="AR215" s="104" t="e">
        <f>SUM(RomashkaF:eCommF!AR215)</f>
        <v>#REF!</v>
      </c>
    </row>
    <row r="216" spans="1:44" s="95" customFormat="1" ht="10.199999999999999" x14ac:dyDescent="0.2">
      <c r="A216" s="23">
        <f>ROW()</f>
        <v>216</v>
      </c>
      <c r="B216" s="138"/>
      <c r="E216" s="100">
        <v>3</v>
      </c>
      <c r="F216" s="63" t="s">
        <v>111</v>
      </c>
      <c r="G216" s="99" t="s">
        <v>85</v>
      </c>
      <c r="M216" s="103"/>
      <c r="Q216" s="102"/>
      <c r="R216" s="101" t="e">
        <f ca="1">SUM($T216:INDIRECT(ADDRESS($A216,SUMIFS($1:$1,$5:$5,MAX($5:$5)))))</f>
        <v>#REF!</v>
      </c>
      <c r="U216" s="104" t="e">
        <f>SUM(RomashkaF:eCommF!U216)</f>
        <v>#REF!</v>
      </c>
      <c r="V216" s="104" t="e">
        <f>SUM(RomashkaF:eCommF!V216)</f>
        <v>#REF!</v>
      </c>
      <c r="W216" s="104" t="e">
        <f>SUM(RomashkaF:eCommF!W216)</f>
        <v>#REF!</v>
      </c>
      <c r="X216" s="104" t="e">
        <f>SUM(RomashkaF:eCommF!X216)</f>
        <v>#REF!</v>
      </c>
      <c r="Y216" s="104" t="e">
        <f>SUM(RomashkaF:eCommF!Y216)</f>
        <v>#REF!</v>
      </c>
      <c r="Z216" s="104" t="e">
        <f>SUM(RomashkaF:eCommF!Z216)</f>
        <v>#REF!</v>
      </c>
      <c r="AA216" s="104" t="e">
        <f>SUM(RomashkaF:eCommF!AA216)</f>
        <v>#REF!</v>
      </c>
      <c r="AB216" s="104" t="e">
        <f>SUM(RomashkaF:eCommF!AB216)</f>
        <v>#REF!</v>
      </c>
      <c r="AC216" s="104" t="e">
        <f>SUM(RomashkaF:eCommF!AC216)</f>
        <v>#REF!</v>
      </c>
      <c r="AD216" s="104" t="e">
        <f>SUM(RomashkaF:eCommF!AD216)</f>
        <v>#REF!</v>
      </c>
      <c r="AE216" s="104" t="e">
        <f>SUM(RomashkaF:eCommF!AE216)</f>
        <v>#REF!</v>
      </c>
      <c r="AF216" s="104" t="e">
        <f>SUM(RomashkaF:eCommF!AF216)</f>
        <v>#REF!</v>
      </c>
      <c r="AG216" s="104" t="e">
        <f>SUM(RomashkaF:eCommF!AG216)</f>
        <v>#REF!</v>
      </c>
      <c r="AH216" s="104" t="e">
        <f>SUM(RomashkaF:eCommF!AH216)</f>
        <v>#REF!</v>
      </c>
      <c r="AI216" s="104" t="e">
        <f>SUM(RomashkaF:eCommF!AI216)</f>
        <v>#REF!</v>
      </c>
      <c r="AJ216" s="104" t="e">
        <f>SUM(RomashkaF:eCommF!AJ216)</f>
        <v>#REF!</v>
      </c>
      <c r="AK216" s="104" t="e">
        <f>SUM(RomashkaF:eCommF!AK216)</f>
        <v>#REF!</v>
      </c>
      <c r="AL216" s="104" t="e">
        <f>SUM(RomashkaF:eCommF!AL216)</f>
        <v>#REF!</v>
      </c>
      <c r="AM216" s="104" t="e">
        <f>SUM(RomashkaF:eCommF!AM216)</f>
        <v>#REF!</v>
      </c>
      <c r="AN216" s="104" t="e">
        <f>SUM(RomashkaF:eCommF!AN216)</f>
        <v>#REF!</v>
      </c>
      <c r="AO216" s="104" t="e">
        <f>SUM(RomashkaF:eCommF!AO216)</f>
        <v>#REF!</v>
      </c>
      <c r="AP216" s="104" t="e">
        <f>SUM(RomashkaF:eCommF!AP216)</f>
        <v>#REF!</v>
      </c>
      <c r="AQ216" s="104" t="e">
        <f>SUM(RomashkaF:eCommF!AQ216)</f>
        <v>#REF!</v>
      </c>
      <c r="AR216" s="104" t="e">
        <f>SUM(RomashkaF:eCommF!AR216)</f>
        <v>#REF!</v>
      </c>
    </row>
    <row r="217" spans="1:44" s="95" customFormat="1" ht="10.199999999999999" x14ac:dyDescent="0.2">
      <c r="A217" s="23">
        <f>ROW()</f>
        <v>217</v>
      </c>
      <c r="B217" s="138"/>
      <c r="E217" s="100">
        <v>4</v>
      </c>
      <c r="F217" s="63" t="s">
        <v>111</v>
      </c>
      <c r="G217" s="99" t="s">
        <v>86</v>
      </c>
      <c r="M217" s="103"/>
      <c r="Q217" s="102"/>
      <c r="R217" s="101" t="e">
        <f ca="1">SUM($T217:INDIRECT(ADDRESS($A217,SUMIFS($1:$1,$5:$5,MAX($5:$5)))))</f>
        <v>#REF!</v>
      </c>
      <c r="U217" s="104" t="e">
        <f>SUM(RomashkaF:eCommF!U217)</f>
        <v>#REF!</v>
      </c>
      <c r="V217" s="104" t="e">
        <f>SUM(RomashkaF:eCommF!V217)</f>
        <v>#REF!</v>
      </c>
      <c r="W217" s="104" t="e">
        <f>SUM(RomashkaF:eCommF!W217)</f>
        <v>#REF!</v>
      </c>
      <c r="X217" s="104" t="e">
        <f>SUM(RomashkaF:eCommF!X217)</f>
        <v>#REF!</v>
      </c>
      <c r="Y217" s="104" t="e">
        <f>SUM(RomashkaF:eCommF!Y217)</f>
        <v>#REF!</v>
      </c>
      <c r="Z217" s="104" t="e">
        <f>SUM(RomashkaF:eCommF!Z217)</f>
        <v>#REF!</v>
      </c>
      <c r="AA217" s="104" t="e">
        <f>SUM(RomashkaF:eCommF!AA217)</f>
        <v>#REF!</v>
      </c>
      <c r="AB217" s="104" t="e">
        <f>SUM(RomashkaF:eCommF!AB217)</f>
        <v>#REF!</v>
      </c>
      <c r="AC217" s="104" t="e">
        <f>SUM(RomashkaF:eCommF!AC217)</f>
        <v>#REF!</v>
      </c>
      <c r="AD217" s="104" t="e">
        <f>SUM(RomashkaF:eCommF!AD217)</f>
        <v>#REF!</v>
      </c>
      <c r="AE217" s="104" t="e">
        <f>SUM(RomashkaF:eCommF!AE217)</f>
        <v>#REF!</v>
      </c>
      <c r="AF217" s="104" t="e">
        <f>SUM(RomashkaF:eCommF!AF217)</f>
        <v>#REF!</v>
      </c>
      <c r="AG217" s="104" t="e">
        <f>SUM(RomashkaF:eCommF!AG217)</f>
        <v>#REF!</v>
      </c>
      <c r="AH217" s="104" t="e">
        <f>SUM(RomashkaF:eCommF!AH217)</f>
        <v>#REF!</v>
      </c>
      <c r="AI217" s="104" t="e">
        <f>SUM(RomashkaF:eCommF!AI217)</f>
        <v>#REF!</v>
      </c>
      <c r="AJ217" s="104" t="e">
        <f>SUM(RomashkaF:eCommF!AJ217)</f>
        <v>#REF!</v>
      </c>
      <c r="AK217" s="104" t="e">
        <f>SUM(RomashkaF:eCommF!AK217)</f>
        <v>#REF!</v>
      </c>
      <c r="AL217" s="104" t="e">
        <f>SUM(RomashkaF:eCommF!AL217)</f>
        <v>#REF!</v>
      </c>
      <c r="AM217" s="104" t="e">
        <f>SUM(RomashkaF:eCommF!AM217)</f>
        <v>#REF!</v>
      </c>
      <c r="AN217" s="104" t="e">
        <f>SUM(RomashkaF:eCommF!AN217)</f>
        <v>#REF!</v>
      </c>
      <c r="AO217" s="104" t="e">
        <f>SUM(RomashkaF:eCommF!AO217)</f>
        <v>#REF!</v>
      </c>
      <c r="AP217" s="104" t="e">
        <f>SUM(RomashkaF:eCommF!AP217)</f>
        <v>#REF!</v>
      </c>
      <c r="AQ217" s="104" t="e">
        <f>SUM(RomashkaF:eCommF!AQ217)</f>
        <v>#REF!</v>
      </c>
      <c r="AR217" s="104" t="e">
        <f>SUM(RomashkaF:eCommF!AR217)</f>
        <v>#REF!</v>
      </c>
    </row>
    <row r="218" spans="1:44" s="95" customFormat="1" ht="10.199999999999999" x14ac:dyDescent="0.2">
      <c r="A218" s="23">
        <f>ROW()</f>
        <v>218</v>
      </c>
      <c r="B218" s="138"/>
      <c r="E218" s="100">
        <v>5</v>
      </c>
      <c r="F218" s="63" t="s">
        <v>111</v>
      </c>
      <c r="G218" s="99" t="s">
        <v>87</v>
      </c>
      <c r="M218" s="103"/>
      <c r="Q218" s="102"/>
      <c r="R218" s="101" t="e">
        <f ca="1">SUM($T218:INDIRECT(ADDRESS($A218,SUMIFS($1:$1,$5:$5,MAX($5:$5)))))</f>
        <v>#REF!</v>
      </c>
      <c r="U218" s="104" t="e">
        <f>SUM(RomashkaF:eCommF!U218)</f>
        <v>#REF!</v>
      </c>
      <c r="V218" s="104" t="e">
        <f>SUM(RomashkaF:eCommF!V218)</f>
        <v>#REF!</v>
      </c>
      <c r="W218" s="104" t="e">
        <f>SUM(RomashkaF:eCommF!W218)</f>
        <v>#REF!</v>
      </c>
      <c r="X218" s="104" t="e">
        <f>SUM(RomashkaF:eCommF!X218)</f>
        <v>#REF!</v>
      </c>
      <c r="Y218" s="104" t="e">
        <f>SUM(RomashkaF:eCommF!Y218)</f>
        <v>#REF!</v>
      </c>
      <c r="Z218" s="104" t="e">
        <f>SUM(RomashkaF:eCommF!Z218)</f>
        <v>#REF!</v>
      </c>
      <c r="AA218" s="104" t="e">
        <f>SUM(RomashkaF:eCommF!AA218)</f>
        <v>#REF!</v>
      </c>
      <c r="AB218" s="104" t="e">
        <f>SUM(RomashkaF:eCommF!AB218)</f>
        <v>#REF!</v>
      </c>
      <c r="AC218" s="104" t="e">
        <f>SUM(RomashkaF:eCommF!AC218)</f>
        <v>#REF!</v>
      </c>
      <c r="AD218" s="104" t="e">
        <f>SUM(RomashkaF:eCommF!AD218)</f>
        <v>#REF!</v>
      </c>
      <c r="AE218" s="104" t="e">
        <f>SUM(RomashkaF:eCommF!AE218)</f>
        <v>#REF!</v>
      </c>
      <c r="AF218" s="104" t="e">
        <f>SUM(RomashkaF:eCommF!AF218)</f>
        <v>#REF!</v>
      </c>
      <c r="AG218" s="104" t="e">
        <f>SUM(RomashkaF:eCommF!AG218)</f>
        <v>#REF!</v>
      </c>
      <c r="AH218" s="104" t="e">
        <f>SUM(RomashkaF:eCommF!AH218)</f>
        <v>#REF!</v>
      </c>
      <c r="AI218" s="104" t="e">
        <f>SUM(RomashkaF:eCommF!AI218)</f>
        <v>#REF!</v>
      </c>
      <c r="AJ218" s="104" t="e">
        <f>SUM(RomashkaF:eCommF!AJ218)</f>
        <v>#REF!</v>
      </c>
      <c r="AK218" s="104" t="e">
        <f>SUM(RomashkaF:eCommF!AK218)</f>
        <v>#REF!</v>
      </c>
      <c r="AL218" s="104" t="e">
        <f>SUM(RomashkaF:eCommF!AL218)</f>
        <v>#REF!</v>
      </c>
      <c r="AM218" s="104" t="e">
        <f>SUM(RomashkaF:eCommF!AM218)</f>
        <v>#REF!</v>
      </c>
      <c r="AN218" s="104" t="e">
        <f>SUM(RomashkaF:eCommF!AN218)</f>
        <v>#REF!</v>
      </c>
      <c r="AO218" s="104" t="e">
        <f>SUM(RomashkaF:eCommF!AO218)</f>
        <v>#REF!</v>
      </c>
      <c r="AP218" s="104" t="e">
        <f>SUM(RomashkaF:eCommF!AP218)</f>
        <v>#REF!</v>
      </c>
      <c r="AQ218" s="104" t="e">
        <f>SUM(RomashkaF:eCommF!AQ218)</f>
        <v>#REF!</v>
      </c>
      <c r="AR218" s="104" t="e">
        <f>SUM(RomashkaF:eCommF!AR218)</f>
        <v>#REF!</v>
      </c>
    </row>
    <row r="219" spans="1:44" s="95" customFormat="1" ht="10.199999999999999" x14ac:dyDescent="0.2">
      <c r="A219" s="23">
        <f>ROW()</f>
        <v>219</v>
      </c>
      <c r="B219" s="138"/>
      <c r="E219" s="100">
        <v>6</v>
      </c>
      <c r="F219" s="63" t="s">
        <v>111</v>
      </c>
      <c r="G219" s="99" t="s">
        <v>88</v>
      </c>
      <c r="M219" s="103"/>
      <c r="Q219" s="102"/>
      <c r="R219" s="101" t="e">
        <f ca="1">SUM($T219:INDIRECT(ADDRESS($A219,SUMIFS($1:$1,$5:$5,MAX($5:$5)))))</f>
        <v>#REF!</v>
      </c>
      <c r="U219" s="104" t="e">
        <f>SUM(RomashkaF:eCommF!U219)</f>
        <v>#REF!</v>
      </c>
      <c r="V219" s="104" t="e">
        <f>SUM(RomashkaF:eCommF!V219)</f>
        <v>#REF!</v>
      </c>
      <c r="W219" s="104" t="e">
        <f>SUM(RomashkaF:eCommF!W219)</f>
        <v>#REF!</v>
      </c>
      <c r="X219" s="104" t="e">
        <f>SUM(RomashkaF:eCommF!X219)</f>
        <v>#REF!</v>
      </c>
      <c r="Y219" s="104" t="e">
        <f>SUM(RomashkaF:eCommF!Y219)</f>
        <v>#REF!</v>
      </c>
      <c r="Z219" s="104" t="e">
        <f>SUM(RomashkaF:eCommF!Z219)</f>
        <v>#REF!</v>
      </c>
      <c r="AA219" s="104" t="e">
        <f>SUM(RomashkaF:eCommF!AA219)</f>
        <v>#REF!</v>
      </c>
      <c r="AB219" s="104" t="e">
        <f>SUM(RomashkaF:eCommF!AB219)</f>
        <v>#REF!</v>
      </c>
      <c r="AC219" s="104" t="e">
        <f>SUM(RomashkaF:eCommF!AC219)</f>
        <v>#REF!</v>
      </c>
      <c r="AD219" s="104" t="e">
        <f>SUM(RomashkaF:eCommF!AD219)</f>
        <v>#REF!</v>
      </c>
      <c r="AE219" s="104" t="e">
        <f>SUM(RomashkaF:eCommF!AE219)</f>
        <v>#REF!</v>
      </c>
      <c r="AF219" s="104" t="e">
        <f>SUM(RomashkaF:eCommF!AF219)</f>
        <v>#REF!</v>
      </c>
      <c r="AG219" s="104" t="e">
        <f>SUM(RomashkaF:eCommF!AG219)</f>
        <v>#REF!</v>
      </c>
      <c r="AH219" s="104" t="e">
        <f>SUM(RomashkaF:eCommF!AH219)</f>
        <v>#REF!</v>
      </c>
      <c r="AI219" s="104" t="e">
        <f>SUM(RomashkaF:eCommF!AI219)</f>
        <v>#REF!</v>
      </c>
      <c r="AJ219" s="104" t="e">
        <f>SUM(RomashkaF:eCommF!AJ219)</f>
        <v>#REF!</v>
      </c>
      <c r="AK219" s="104" t="e">
        <f>SUM(RomashkaF:eCommF!AK219)</f>
        <v>#REF!</v>
      </c>
      <c r="AL219" s="104" t="e">
        <f>SUM(RomashkaF:eCommF!AL219)</f>
        <v>#REF!</v>
      </c>
      <c r="AM219" s="104" t="e">
        <f>SUM(RomashkaF:eCommF!AM219)</f>
        <v>#REF!</v>
      </c>
      <c r="AN219" s="104" t="e">
        <f>SUM(RomashkaF:eCommF!AN219)</f>
        <v>#REF!</v>
      </c>
      <c r="AO219" s="104" t="e">
        <f>SUM(RomashkaF:eCommF!AO219)</f>
        <v>#REF!</v>
      </c>
      <c r="AP219" s="104" t="e">
        <f>SUM(RomashkaF:eCommF!AP219)</f>
        <v>#REF!</v>
      </c>
      <c r="AQ219" s="104" t="e">
        <f>SUM(RomashkaF:eCommF!AQ219)</f>
        <v>#REF!</v>
      </c>
      <c r="AR219" s="104" t="e">
        <f>SUM(RomashkaF:eCommF!AR219)</f>
        <v>#REF!</v>
      </c>
    </row>
    <row r="220" spans="1:44" s="95" customFormat="1" ht="10.199999999999999" x14ac:dyDescent="0.2">
      <c r="A220" s="23">
        <f>ROW()</f>
        <v>220</v>
      </c>
      <c r="B220" s="138"/>
      <c r="E220" s="100">
        <v>7</v>
      </c>
      <c r="F220" s="63" t="s">
        <v>111</v>
      </c>
      <c r="G220" s="99" t="s">
        <v>89</v>
      </c>
      <c r="M220" s="103"/>
      <c r="Q220" s="102"/>
      <c r="R220" s="101" t="e">
        <f ca="1">SUM($T220:INDIRECT(ADDRESS($A220,SUMIFS($1:$1,$5:$5,MAX($5:$5)))))</f>
        <v>#REF!</v>
      </c>
      <c r="U220" s="104" t="e">
        <f>SUM(RomashkaF:eCommF!U220)</f>
        <v>#REF!</v>
      </c>
      <c r="V220" s="104" t="e">
        <f>SUM(RomashkaF:eCommF!V220)</f>
        <v>#REF!</v>
      </c>
      <c r="W220" s="104" t="e">
        <f>SUM(RomashkaF:eCommF!W220)</f>
        <v>#REF!</v>
      </c>
      <c r="X220" s="104" t="e">
        <f>SUM(RomashkaF:eCommF!X220)</f>
        <v>#REF!</v>
      </c>
      <c r="Y220" s="104" t="e">
        <f>SUM(RomashkaF:eCommF!Y220)</f>
        <v>#REF!</v>
      </c>
      <c r="Z220" s="104" t="e">
        <f>SUM(RomashkaF:eCommF!Z220)</f>
        <v>#REF!</v>
      </c>
      <c r="AA220" s="104" t="e">
        <f>SUM(RomashkaF:eCommF!AA220)</f>
        <v>#REF!</v>
      </c>
      <c r="AB220" s="104" t="e">
        <f>SUM(RomashkaF:eCommF!AB220)</f>
        <v>#REF!</v>
      </c>
      <c r="AC220" s="104" t="e">
        <f>SUM(RomashkaF:eCommF!AC220)</f>
        <v>#REF!</v>
      </c>
      <c r="AD220" s="104" t="e">
        <f>SUM(RomashkaF:eCommF!AD220)</f>
        <v>#REF!</v>
      </c>
      <c r="AE220" s="104" t="e">
        <f>SUM(RomashkaF:eCommF!AE220)</f>
        <v>#REF!</v>
      </c>
      <c r="AF220" s="104" t="e">
        <f>SUM(RomashkaF:eCommF!AF220)</f>
        <v>#REF!</v>
      </c>
      <c r="AG220" s="104" t="e">
        <f>SUM(RomashkaF:eCommF!AG220)</f>
        <v>#REF!</v>
      </c>
      <c r="AH220" s="104" t="e">
        <f>SUM(RomashkaF:eCommF!AH220)</f>
        <v>#REF!</v>
      </c>
      <c r="AI220" s="104" t="e">
        <f>SUM(RomashkaF:eCommF!AI220)</f>
        <v>#REF!</v>
      </c>
      <c r="AJ220" s="104" t="e">
        <f>SUM(RomashkaF:eCommF!AJ220)</f>
        <v>#REF!</v>
      </c>
      <c r="AK220" s="104" t="e">
        <f>SUM(RomashkaF:eCommF!AK220)</f>
        <v>#REF!</v>
      </c>
      <c r="AL220" s="104" t="e">
        <f>SUM(RomashkaF:eCommF!AL220)</f>
        <v>#REF!</v>
      </c>
      <c r="AM220" s="104" t="e">
        <f>SUM(RomashkaF:eCommF!AM220)</f>
        <v>#REF!</v>
      </c>
      <c r="AN220" s="104" t="e">
        <f>SUM(RomashkaF:eCommF!AN220)</f>
        <v>#REF!</v>
      </c>
      <c r="AO220" s="104" t="e">
        <f>SUM(RomashkaF:eCommF!AO220)</f>
        <v>#REF!</v>
      </c>
      <c r="AP220" s="104" t="e">
        <f>SUM(RomashkaF:eCommF!AP220)</f>
        <v>#REF!</v>
      </c>
      <c r="AQ220" s="104" t="e">
        <f>SUM(RomashkaF:eCommF!AQ220)</f>
        <v>#REF!</v>
      </c>
      <c r="AR220" s="104" t="e">
        <f>SUM(RomashkaF:eCommF!AR220)</f>
        <v>#REF!</v>
      </c>
    </row>
    <row r="221" spans="1:44" s="95" customFormat="1" ht="10.199999999999999" x14ac:dyDescent="0.2">
      <c r="A221" s="23">
        <f>ROW()</f>
        <v>221</v>
      </c>
      <c r="B221" s="138"/>
      <c r="E221" s="100">
        <v>8</v>
      </c>
      <c r="F221" s="63" t="s">
        <v>111</v>
      </c>
      <c r="G221" s="99" t="s">
        <v>90</v>
      </c>
      <c r="M221" s="103"/>
      <c r="Q221" s="102"/>
      <c r="R221" s="101" t="e">
        <f ca="1">SUM($T221:INDIRECT(ADDRESS($A221,SUMIFS($1:$1,$5:$5,MAX($5:$5)))))</f>
        <v>#REF!</v>
      </c>
      <c r="U221" s="104" t="e">
        <f>SUM(RomashkaF:eCommF!U221)</f>
        <v>#REF!</v>
      </c>
      <c r="V221" s="104" t="e">
        <f>SUM(RomashkaF:eCommF!V221)</f>
        <v>#REF!</v>
      </c>
      <c r="W221" s="104" t="e">
        <f>SUM(RomashkaF:eCommF!W221)</f>
        <v>#REF!</v>
      </c>
      <c r="X221" s="104" t="e">
        <f>SUM(RomashkaF:eCommF!X221)</f>
        <v>#REF!</v>
      </c>
      <c r="Y221" s="104" t="e">
        <f>SUM(RomashkaF:eCommF!Y221)</f>
        <v>#REF!</v>
      </c>
      <c r="Z221" s="104" t="e">
        <f>SUM(RomashkaF:eCommF!Z221)</f>
        <v>#REF!</v>
      </c>
      <c r="AA221" s="104" t="e">
        <f>SUM(RomashkaF:eCommF!AA221)</f>
        <v>#REF!</v>
      </c>
      <c r="AB221" s="104" t="e">
        <f>SUM(RomashkaF:eCommF!AB221)</f>
        <v>#REF!</v>
      </c>
      <c r="AC221" s="104" t="e">
        <f>SUM(RomashkaF:eCommF!AC221)</f>
        <v>#REF!</v>
      </c>
      <c r="AD221" s="104" t="e">
        <f>SUM(RomashkaF:eCommF!AD221)</f>
        <v>#REF!</v>
      </c>
      <c r="AE221" s="104" t="e">
        <f>SUM(RomashkaF:eCommF!AE221)</f>
        <v>#REF!</v>
      </c>
      <c r="AF221" s="104" t="e">
        <f>SUM(RomashkaF:eCommF!AF221)</f>
        <v>#REF!</v>
      </c>
      <c r="AG221" s="104" t="e">
        <f>SUM(RomashkaF:eCommF!AG221)</f>
        <v>#REF!</v>
      </c>
      <c r="AH221" s="104" t="e">
        <f>SUM(RomashkaF:eCommF!AH221)</f>
        <v>#REF!</v>
      </c>
      <c r="AI221" s="104" t="e">
        <f>SUM(RomashkaF:eCommF!AI221)</f>
        <v>#REF!</v>
      </c>
      <c r="AJ221" s="104" t="e">
        <f>SUM(RomashkaF:eCommF!AJ221)</f>
        <v>#REF!</v>
      </c>
      <c r="AK221" s="104" t="e">
        <f>SUM(RomashkaF:eCommF!AK221)</f>
        <v>#REF!</v>
      </c>
      <c r="AL221" s="104" t="e">
        <f>SUM(RomashkaF:eCommF!AL221)</f>
        <v>#REF!</v>
      </c>
      <c r="AM221" s="104" t="e">
        <f>SUM(RomashkaF:eCommF!AM221)</f>
        <v>#REF!</v>
      </c>
      <c r="AN221" s="104" t="e">
        <f>SUM(RomashkaF:eCommF!AN221)</f>
        <v>#REF!</v>
      </c>
      <c r="AO221" s="104" t="e">
        <f>SUM(RomashkaF:eCommF!AO221)</f>
        <v>#REF!</v>
      </c>
      <c r="AP221" s="104" t="e">
        <f>SUM(RomashkaF:eCommF!AP221)</f>
        <v>#REF!</v>
      </c>
      <c r="AQ221" s="104" t="e">
        <f>SUM(RomashkaF:eCommF!AQ221)</f>
        <v>#REF!</v>
      </c>
      <c r="AR221" s="104" t="e">
        <f>SUM(RomashkaF:eCommF!AR221)</f>
        <v>#REF!</v>
      </c>
    </row>
    <row r="222" spans="1:44" s="17" customFormat="1" ht="10.199999999999999" x14ac:dyDescent="0.2">
      <c r="A222" s="23">
        <f>ROW()</f>
        <v>222</v>
      </c>
      <c r="B222" s="137"/>
      <c r="E222" s="16" t="s">
        <v>6</v>
      </c>
      <c r="M222" s="58"/>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M223" s="59"/>
      <c r="Q223" s="39"/>
      <c r="R223" s="3" t="e">
        <f ca="1">SUM($T223:INDIRECT(ADDRESS($A223,SUMIFS($1:$1,$5:$5,MAX($5:$5)))))</f>
        <v>#REF!</v>
      </c>
      <c r="U223" s="3" t="e">
        <f>SUM(RomashkaF:eCommF!U223)</f>
        <v>#REF!</v>
      </c>
      <c r="V223" s="3" t="e">
        <f>SUM(RomashkaF:eCommF!V223)</f>
        <v>#REF!</v>
      </c>
      <c r="W223" s="3" t="e">
        <f>SUM(RomashkaF:eCommF!W223)</f>
        <v>#REF!</v>
      </c>
      <c r="X223" s="3" t="e">
        <f>SUM(RomashkaF:eCommF!X223)</f>
        <v>#REF!</v>
      </c>
      <c r="Y223" s="3" t="e">
        <f>SUM(RomashkaF:eCommF!Y223)</f>
        <v>#REF!</v>
      </c>
      <c r="Z223" s="3" t="e">
        <f>SUM(RomashkaF:eCommF!Z223)</f>
        <v>#REF!</v>
      </c>
      <c r="AA223" s="3" t="e">
        <f>SUM(RomashkaF:eCommF!AA223)</f>
        <v>#REF!</v>
      </c>
      <c r="AB223" s="3" t="e">
        <f>SUM(RomashkaF:eCommF!AB223)</f>
        <v>#REF!</v>
      </c>
      <c r="AC223" s="3" t="e">
        <f>SUM(RomashkaF:eCommF!AC223)</f>
        <v>#REF!</v>
      </c>
      <c r="AD223" s="3" t="e">
        <f>SUM(RomashkaF:eCommF!AD223)</f>
        <v>#REF!</v>
      </c>
      <c r="AE223" s="3" t="e">
        <f>SUM(RomashkaF:eCommF!AE223)</f>
        <v>#REF!</v>
      </c>
      <c r="AF223" s="3" t="e">
        <f>SUM(RomashkaF:eCommF!AF223)</f>
        <v>#REF!</v>
      </c>
      <c r="AG223" s="3" t="e">
        <f>SUM(RomashkaF:eCommF!AG223)</f>
        <v>#REF!</v>
      </c>
      <c r="AH223" s="3" t="e">
        <f>SUM(RomashkaF:eCommF!AH223)</f>
        <v>#REF!</v>
      </c>
      <c r="AI223" s="3" t="e">
        <f>SUM(RomashkaF:eCommF!AI223)</f>
        <v>#REF!</v>
      </c>
      <c r="AJ223" s="3" t="e">
        <f>SUM(RomashkaF:eCommF!AJ223)</f>
        <v>#REF!</v>
      </c>
      <c r="AK223" s="3" t="e">
        <f>SUM(RomashkaF:eCommF!AK223)</f>
        <v>#REF!</v>
      </c>
      <c r="AL223" s="3" t="e">
        <f>SUM(RomashkaF:eCommF!AL223)</f>
        <v>#REF!</v>
      </c>
      <c r="AM223" s="3" t="e">
        <f>SUM(RomashkaF:eCommF!AM223)</f>
        <v>#REF!</v>
      </c>
      <c r="AN223" s="3" t="e">
        <f>SUM(RomashkaF:eCommF!AN223)</f>
        <v>#REF!</v>
      </c>
      <c r="AO223" s="3" t="e">
        <f>SUM(RomashkaF:eCommF!AO223)</f>
        <v>#REF!</v>
      </c>
      <c r="AP223" s="3" t="e">
        <f>SUM(RomashkaF:eCommF!AP223)</f>
        <v>#REF!</v>
      </c>
      <c r="AQ223" s="3" t="e">
        <f>SUM(RomashkaF:eCommF!AQ223)</f>
        <v>#REF!</v>
      </c>
      <c r="AR223" s="3" t="e">
        <f>SUM(RomashkaF:eCommF!AR223)</f>
        <v>#REF!</v>
      </c>
    </row>
    <row r="224" spans="1:44" s="7" customFormat="1" ht="12" x14ac:dyDescent="0.25">
      <c r="A224" s="96">
        <f>ROW()</f>
        <v>224</v>
      </c>
      <c r="B224" s="147"/>
      <c r="E224" s="8" t="s">
        <v>5</v>
      </c>
      <c r="F224" s="7" t="s">
        <v>136</v>
      </c>
      <c r="M224" s="124"/>
      <c r="Q224" s="97"/>
      <c r="R224" s="29" t="e">
        <f ca="1">SUM($T224:INDIRECT(ADDRESS($A224,SUMIFS($1:$1,$5:$5,MAX($5:$5)))))</f>
        <v>#REF!</v>
      </c>
      <c r="U224" s="29" t="e">
        <f>SUM(RomashkaF:eCommF!U224)</f>
        <v>#REF!</v>
      </c>
      <c r="V224" s="29" t="e">
        <f>SUM(RomashkaF:eCommF!V224)</f>
        <v>#REF!</v>
      </c>
      <c r="W224" s="29" t="e">
        <f>SUM(RomashkaF:eCommF!W224)</f>
        <v>#REF!</v>
      </c>
      <c r="X224" s="29" t="e">
        <f>SUM(RomashkaF:eCommF!X224)</f>
        <v>#REF!</v>
      </c>
      <c r="Y224" s="29" t="e">
        <f>SUM(RomashkaF:eCommF!Y224)</f>
        <v>#REF!</v>
      </c>
      <c r="Z224" s="29" t="e">
        <f>SUM(RomashkaF:eCommF!Z224)</f>
        <v>#REF!</v>
      </c>
      <c r="AA224" s="29" t="e">
        <f>SUM(RomashkaF:eCommF!AA224)</f>
        <v>#REF!</v>
      </c>
      <c r="AB224" s="29" t="e">
        <f>SUM(RomashkaF:eCommF!AB224)</f>
        <v>#REF!</v>
      </c>
      <c r="AC224" s="29" t="e">
        <f>SUM(RomashkaF:eCommF!AC224)</f>
        <v>#REF!</v>
      </c>
      <c r="AD224" s="29" t="e">
        <f>SUM(RomashkaF:eCommF!AD224)</f>
        <v>#REF!</v>
      </c>
      <c r="AE224" s="29" t="e">
        <f>SUM(RomashkaF:eCommF!AE224)</f>
        <v>#REF!</v>
      </c>
      <c r="AF224" s="29" t="e">
        <f>SUM(RomashkaF:eCommF!AF224)</f>
        <v>#REF!</v>
      </c>
      <c r="AG224" s="29" t="e">
        <f>SUM(RomashkaF:eCommF!AG224)</f>
        <v>#REF!</v>
      </c>
      <c r="AH224" s="29" t="e">
        <f>SUM(RomashkaF:eCommF!AH224)</f>
        <v>#REF!</v>
      </c>
      <c r="AI224" s="29" t="e">
        <f>SUM(RomashkaF:eCommF!AI224)</f>
        <v>#REF!</v>
      </c>
      <c r="AJ224" s="29" t="e">
        <f>SUM(RomashkaF:eCommF!AJ224)</f>
        <v>#REF!</v>
      </c>
      <c r="AK224" s="29" t="e">
        <f>SUM(RomashkaF:eCommF!AK224)</f>
        <v>#REF!</v>
      </c>
      <c r="AL224" s="29" t="e">
        <f>SUM(RomashkaF:eCommF!AL224)</f>
        <v>#REF!</v>
      </c>
      <c r="AM224" s="29" t="e">
        <f>SUM(RomashkaF:eCommF!AM224)</f>
        <v>#REF!</v>
      </c>
      <c r="AN224" s="29" t="e">
        <f>SUM(RomashkaF:eCommF!AN224)</f>
        <v>#REF!</v>
      </c>
      <c r="AO224" s="29" t="e">
        <f>SUM(RomashkaF:eCommF!AO224)</f>
        <v>#REF!</v>
      </c>
      <c r="AP224" s="29" t="e">
        <f>SUM(RomashkaF:eCommF!AP224)</f>
        <v>#REF!</v>
      </c>
      <c r="AQ224" s="29" t="e">
        <f>SUM(RomashkaF:eCommF!AQ224)</f>
        <v>#REF!</v>
      </c>
      <c r="AR224" s="29" t="e">
        <f>SUM(RomashkaF:eCommF!AR224)</f>
        <v>#REF!</v>
      </c>
    </row>
    <row r="225" spans="1:44" s="7" customFormat="1" ht="12" x14ac:dyDescent="0.25">
      <c r="A225" s="96">
        <f>ROW()</f>
        <v>225</v>
      </c>
      <c r="B225" s="147"/>
      <c r="E225" s="8" t="s">
        <v>5</v>
      </c>
      <c r="F225" s="7" t="s">
        <v>137</v>
      </c>
      <c r="M225" s="124"/>
      <c r="Q225" s="97"/>
      <c r="R225" s="29" t="e">
        <f ca="1">SUM($T225:INDIRECT(ADDRESS($A225,SUMIFS($1:$1,$5:$5,MAX($5:$5)))))</f>
        <v>#REF!</v>
      </c>
      <c r="U225" s="29" t="e">
        <f>SUM(RomashkaF:eCommF!U225)</f>
        <v>#REF!</v>
      </c>
      <c r="V225" s="29" t="e">
        <f>SUM(RomashkaF:eCommF!V225)</f>
        <v>#REF!</v>
      </c>
      <c r="W225" s="29" t="e">
        <f>SUM(RomashkaF:eCommF!W225)</f>
        <v>#REF!</v>
      </c>
      <c r="X225" s="29" t="e">
        <f>SUM(RomashkaF:eCommF!X225)</f>
        <v>#REF!</v>
      </c>
      <c r="Y225" s="29" t="e">
        <f>SUM(RomashkaF:eCommF!Y225)</f>
        <v>#REF!</v>
      </c>
      <c r="Z225" s="29" t="e">
        <f>SUM(RomashkaF:eCommF!Z225)</f>
        <v>#REF!</v>
      </c>
      <c r="AA225" s="29" t="e">
        <f>SUM(RomashkaF:eCommF!AA225)</f>
        <v>#REF!</v>
      </c>
      <c r="AB225" s="29" t="e">
        <f>SUM(RomashkaF:eCommF!AB225)</f>
        <v>#REF!</v>
      </c>
      <c r="AC225" s="29" t="e">
        <f>SUM(RomashkaF:eCommF!AC225)</f>
        <v>#REF!</v>
      </c>
      <c r="AD225" s="29" t="e">
        <f>SUM(RomashkaF:eCommF!AD225)</f>
        <v>#REF!</v>
      </c>
      <c r="AE225" s="29" t="e">
        <f>SUM(RomashkaF:eCommF!AE225)</f>
        <v>#REF!</v>
      </c>
      <c r="AF225" s="29" t="e">
        <f>SUM(RomashkaF:eCommF!AF225)</f>
        <v>#REF!</v>
      </c>
      <c r="AG225" s="29" t="e">
        <f>SUM(RomashkaF:eCommF!AG225)</f>
        <v>#REF!</v>
      </c>
      <c r="AH225" s="29" t="e">
        <f>SUM(RomashkaF:eCommF!AH225)</f>
        <v>#REF!</v>
      </c>
      <c r="AI225" s="29" t="e">
        <f>SUM(RomashkaF:eCommF!AI225)</f>
        <v>#REF!</v>
      </c>
      <c r="AJ225" s="29" t="e">
        <f>SUM(RomashkaF:eCommF!AJ225)</f>
        <v>#REF!</v>
      </c>
      <c r="AK225" s="29" t="e">
        <f>SUM(RomashkaF:eCommF!AK225)</f>
        <v>#REF!</v>
      </c>
      <c r="AL225" s="29" t="e">
        <f>SUM(RomashkaF:eCommF!AL225)</f>
        <v>#REF!</v>
      </c>
      <c r="AM225" s="29" t="e">
        <f>SUM(RomashkaF:eCommF!AM225)</f>
        <v>#REF!</v>
      </c>
      <c r="AN225" s="29" t="e">
        <f>SUM(RomashkaF:eCommF!AN225)</f>
        <v>#REF!</v>
      </c>
      <c r="AO225" s="29" t="e">
        <f>SUM(RomashkaF:eCommF!AO225)</f>
        <v>#REF!</v>
      </c>
      <c r="AP225" s="29" t="e">
        <f>SUM(RomashkaF:eCommF!AP225)</f>
        <v>#REF!</v>
      </c>
      <c r="AQ225" s="29" t="e">
        <f>SUM(RomashkaF:eCommF!AQ225)</f>
        <v>#REF!</v>
      </c>
      <c r="AR225" s="29" t="e">
        <f>SUM(RomashkaF:eCommF!AR225)</f>
        <v>#REF!</v>
      </c>
    </row>
    <row r="226" spans="1:44" s="5" customFormat="1" x14ac:dyDescent="0.3">
      <c r="A226" s="23">
        <f>ROW()</f>
        <v>226</v>
      </c>
      <c r="B226" s="135"/>
      <c r="C226" s="45"/>
      <c r="E226" s="24" t="s">
        <v>5</v>
      </c>
      <c r="F226" s="5" t="s">
        <v>117</v>
      </c>
      <c r="K226" s="11"/>
      <c r="M226" s="59"/>
      <c r="Q226" s="39"/>
      <c r="R226" s="3" t="e">
        <f ca="1">SUM($T226:INDIRECT(ADDRESS($A226,SUMIFS($1:$1,$5:$5,MAX($5:$5)))))</f>
        <v>#REF!</v>
      </c>
      <c r="U226" s="3" t="e">
        <f>SUM(RomashkaF:eCommF!U226)</f>
        <v>#REF!</v>
      </c>
      <c r="V226" s="3" t="e">
        <f>SUM(RomashkaF:eCommF!V226)</f>
        <v>#REF!</v>
      </c>
      <c r="W226" s="3" t="e">
        <f>SUM(RomashkaF:eCommF!W226)</f>
        <v>#REF!</v>
      </c>
      <c r="X226" s="3" t="e">
        <f>SUM(RomashkaF:eCommF!X226)</f>
        <v>#REF!</v>
      </c>
      <c r="Y226" s="3" t="e">
        <f>SUM(RomashkaF:eCommF!Y226)</f>
        <v>#REF!</v>
      </c>
      <c r="Z226" s="3" t="e">
        <f>SUM(RomashkaF:eCommF!Z226)</f>
        <v>#REF!</v>
      </c>
      <c r="AA226" s="3" t="e">
        <f>SUM(RomashkaF:eCommF!AA226)</f>
        <v>#REF!</v>
      </c>
      <c r="AB226" s="3" t="e">
        <f>SUM(RomashkaF:eCommF!AB226)</f>
        <v>#REF!</v>
      </c>
      <c r="AC226" s="3" t="e">
        <f>SUM(RomashkaF:eCommF!AC226)</f>
        <v>#REF!</v>
      </c>
      <c r="AD226" s="3" t="e">
        <f>SUM(RomashkaF:eCommF!AD226)</f>
        <v>#REF!</v>
      </c>
      <c r="AE226" s="3" t="e">
        <f>SUM(RomashkaF:eCommF!AE226)</f>
        <v>#REF!</v>
      </c>
      <c r="AF226" s="3" t="e">
        <f>SUM(RomashkaF:eCommF!AF226)</f>
        <v>#REF!</v>
      </c>
      <c r="AG226" s="3" t="e">
        <f>SUM(RomashkaF:eCommF!AG226)</f>
        <v>#REF!</v>
      </c>
      <c r="AH226" s="3" t="e">
        <f>SUM(RomashkaF:eCommF!AH226)</f>
        <v>#REF!</v>
      </c>
      <c r="AI226" s="3" t="e">
        <f>SUM(RomashkaF:eCommF!AI226)</f>
        <v>#REF!</v>
      </c>
      <c r="AJ226" s="3" t="e">
        <f>SUM(RomashkaF:eCommF!AJ226)</f>
        <v>#REF!</v>
      </c>
      <c r="AK226" s="3" t="e">
        <f>SUM(RomashkaF:eCommF!AK226)</f>
        <v>#REF!</v>
      </c>
      <c r="AL226" s="3" t="e">
        <f>SUM(RomashkaF:eCommF!AL226)</f>
        <v>#REF!</v>
      </c>
      <c r="AM226" s="3" t="e">
        <f>SUM(RomashkaF:eCommF!AM226)</f>
        <v>#REF!</v>
      </c>
      <c r="AN226" s="3" t="e">
        <f>SUM(RomashkaF:eCommF!AN226)</f>
        <v>#REF!</v>
      </c>
      <c r="AO226" s="3" t="e">
        <f>SUM(RomashkaF:eCommF!AO226)</f>
        <v>#REF!</v>
      </c>
      <c r="AP226" s="3" t="e">
        <f>SUM(RomashkaF:eCommF!AP226)</f>
        <v>#REF!</v>
      </c>
      <c r="AQ226" s="3" t="e">
        <f>SUM(RomashkaF:eCommF!AQ226)</f>
        <v>#REF!</v>
      </c>
      <c r="AR226" s="3" t="e">
        <f>SUM(RomashkaF:eCommF!AR226)</f>
        <v>#REF!</v>
      </c>
    </row>
    <row r="227" spans="1:44" x14ac:dyDescent="0.3">
      <c r="A227" s="19">
        <f>ROW()</f>
        <v>227</v>
      </c>
      <c r="B227" s="134"/>
      <c r="F227" s="36" t="s">
        <v>28</v>
      </c>
    </row>
    <row r="228" spans="1:44" ht="3" customHeight="1" x14ac:dyDescent="0.3">
      <c r="A228" s="19">
        <f>ROW()</f>
        <v>228</v>
      </c>
      <c r="B228" s="134"/>
      <c r="F228" s="25"/>
      <c r="G228" s="25"/>
      <c r="H228" s="25"/>
      <c r="I228" s="25"/>
      <c r="J228" s="25"/>
      <c r="K228" s="26"/>
      <c r="L228" s="25"/>
      <c r="M228" s="60"/>
      <c r="N228" s="25"/>
      <c r="O228" s="25"/>
      <c r="P228" s="25"/>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row>
    <row r="230" spans="1:44" ht="3" customHeight="1" x14ac:dyDescent="0.3">
      <c r="A230" s="19">
        <f>ROW()</f>
        <v>230</v>
      </c>
      <c r="B230" s="134"/>
      <c r="F230" s="25"/>
      <c r="G230" s="25"/>
      <c r="H230" s="25"/>
      <c r="I230" s="25"/>
      <c r="J230" s="25"/>
      <c r="K230" s="26"/>
      <c r="L230" s="25"/>
      <c r="M230" s="60"/>
      <c r="N230" s="25"/>
      <c r="O230" s="25"/>
      <c r="P230" s="25"/>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6"/>
      <c r="M231" s="59"/>
      <c r="N231" s="76"/>
      <c r="O231" s="6"/>
      <c r="P231" s="6"/>
      <c r="Q231" s="38"/>
      <c r="R231" s="3" t="e">
        <f ca="1">SUM($T231:INDIRECT(ADDRESS($A231,SUMIFS($1:$1,$5:$5,MAX($5:$5)))))</f>
        <v>#REF!</v>
      </c>
      <c r="U231" s="3" t="e">
        <f>SUM(RomashkaF:eCommF!U231)</f>
        <v>#REF!</v>
      </c>
      <c r="V231" s="3" t="e">
        <f>SUM(RomashkaF:eCommF!V231)</f>
        <v>#REF!</v>
      </c>
      <c r="W231" s="3" t="e">
        <f>SUM(RomashkaF:eCommF!W231)</f>
        <v>#REF!</v>
      </c>
      <c r="X231" s="3" t="e">
        <f>SUM(RomashkaF:eCommF!X231)</f>
        <v>#REF!</v>
      </c>
      <c r="Y231" s="3" t="e">
        <f>SUM(RomashkaF:eCommF!Y231)</f>
        <v>#REF!</v>
      </c>
      <c r="Z231" s="3" t="e">
        <f>SUM(RomashkaF:eCommF!Z231)</f>
        <v>#REF!</v>
      </c>
      <c r="AA231" s="3" t="e">
        <f>SUM(RomashkaF:eCommF!AA231)</f>
        <v>#REF!</v>
      </c>
      <c r="AB231" s="3" t="e">
        <f>SUM(RomashkaF:eCommF!AB231)</f>
        <v>#REF!</v>
      </c>
      <c r="AC231" s="3" t="e">
        <f>SUM(RomashkaF:eCommF!AC231)</f>
        <v>#REF!</v>
      </c>
      <c r="AD231" s="3" t="e">
        <f>SUM(RomashkaF:eCommF!AD231)</f>
        <v>#REF!</v>
      </c>
      <c r="AE231" s="3" t="e">
        <f>SUM(RomashkaF:eCommF!AE231)</f>
        <v>#REF!</v>
      </c>
      <c r="AF231" s="3" t="e">
        <f>SUM(RomashkaF:eCommF!AF231)</f>
        <v>#REF!</v>
      </c>
      <c r="AG231" s="3" t="e">
        <f>SUM(RomashkaF:eCommF!AG231)</f>
        <v>#REF!</v>
      </c>
      <c r="AH231" s="3" t="e">
        <f>SUM(RomashkaF:eCommF!AH231)</f>
        <v>#REF!</v>
      </c>
      <c r="AI231" s="3" t="e">
        <f>SUM(RomashkaF:eCommF!AI231)</f>
        <v>#REF!</v>
      </c>
      <c r="AJ231" s="3" t="e">
        <f>SUM(RomashkaF:eCommF!AJ231)</f>
        <v>#REF!</v>
      </c>
      <c r="AK231" s="3" t="e">
        <f>SUM(RomashkaF:eCommF!AK231)</f>
        <v>#REF!</v>
      </c>
      <c r="AL231" s="3" t="e">
        <f>SUM(RomashkaF:eCommF!AL231)</f>
        <v>#REF!</v>
      </c>
      <c r="AM231" s="3" t="e">
        <f>SUM(RomashkaF:eCommF!AM231)</f>
        <v>#REF!</v>
      </c>
      <c r="AN231" s="3" t="e">
        <f>SUM(RomashkaF:eCommF!AN231)</f>
        <v>#REF!</v>
      </c>
      <c r="AO231" s="3" t="e">
        <f>SUM(RomashkaF:eCommF!AO231)</f>
        <v>#REF!</v>
      </c>
      <c r="AP231" s="3" t="e">
        <f>SUM(RomashkaF:eCommF!AP231)</f>
        <v>#REF!</v>
      </c>
      <c r="AQ231" s="3" t="e">
        <f>SUM(RomashkaF:eCommF!AQ231)</f>
        <v>#REF!</v>
      </c>
      <c r="AR231" s="3" t="e">
        <f>SUM(RomashkaF:eCommF!AR231)</f>
        <v>#REF!</v>
      </c>
    </row>
    <row r="232" spans="1:44" s="95" customFormat="1" ht="10.199999999999999" x14ac:dyDescent="0.2">
      <c r="A232" s="23">
        <f>ROW()</f>
        <v>232</v>
      </c>
      <c r="B232" s="138"/>
      <c r="E232" s="100">
        <v>1</v>
      </c>
      <c r="F232" s="63" t="s">
        <v>82</v>
      </c>
      <c r="G232" s="99" t="s">
        <v>83</v>
      </c>
      <c r="M232" s="103"/>
      <c r="Q232" s="102"/>
      <c r="R232" s="101" t="e">
        <f ca="1">SUM($T232:INDIRECT(ADDRESS($A232,SUMIFS($1:$1,$5:$5,MAX($5:$5)))))</f>
        <v>#REF!</v>
      </c>
      <c r="U232" s="104" t="e">
        <f>SUM(RomashkaF:eCommF!U232)</f>
        <v>#REF!</v>
      </c>
      <c r="V232" s="104" t="e">
        <f>SUM(RomashkaF:eCommF!V232)</f>
        <v>#REF!</v>
      </c>
      <c r="W232" s="104" t="e">
        <f>SUM(RomashkaF:eCommF!W232)</f>
        <v>#REF!</v>
      </c>
      <c r="X232" s="104" t="e">
        <f>SUM(RomashkaF:eCommF!X232)</f>
        <v>#REF!</v>
      </c>
      <c r="Y232" s="104" t="e">
        <f>SUM(RomashkaF:eCommF!Y232)</f>
        <v>#REF!</v>
      </c>
      <c r="Z232" s="104" t="e">
        <f>SUM(RomashkaF:eCommF!Z232)</f>
        <v>#REF!</v>
      </c>
      <c r="AA232" s="104" t="e">
        <f>SUM(RomashkaF:eCommF!AA232)</f>
        <v>#REF!</v>
      </c>
      <c r="AB232" s="104" t="e">
        <f>SUM(RomashkaF:eCommF!AB232)</f>
        <v>#REF!</v>
      </c>
      <c r="AC232" s="104" t="e">
        <f>SUM(RomashkaF:eCommF!AC232)</f>
        <v>#REF!</v>
      </c>
      <c r="AD232" s="104" t="e">
        <f>SUM(RomashkaF:eCommF!AD232)</f>
        <v>#REF!</v>
      </c>
      <c r="AE232" s="104" t="e">
        <f>SUM(RomashkaF:eCommF!AE232)</f>
        <v>#REF!</v>
      </c>
      <c r="AF232" s="104" t="e">
        <f>SUM(RomashkaF:eCommF!AF232)</f>
        <v>#REF!</v>
      </c>
      <c r="AG232" s="104" t="e">
        <f>SUM(RomashkaF:eCommF!AG232)</f>
        <v>#REF!</v>
      </c>
      <c r="AH232" s="104" t="e">
        <f>SUM(RomashkaF:eCommF!AH232)</f>
        <v>#REF!</v>
      </c>
      <c r="AI232" s="104" t="e">
        <f>SUM(RomashkaF:eCommF!AI232)</f>
        <v>#REF!</v>
      </c>
      <c r="AJ232" s="104" t="e">
        <f>SUM(RomashkaF:eCommF!AJ232)</f>
        <v>#REF!</v>
      </c>
      <c r="AK232" s="104" t="e">
        <f>SUM(RomashkaF:eCommF!AK232)</f>
        <v>#REF!</v>
      </c>
      <c r="AL232" s="104" t="e">
        <f>SUM(RomashkaF:eCommF!AL232)</f>
        <v>#REF!</v>
      </c>
      <c r="AM232" s="104" t="e">
        <f>SUM(RomashkaF:eCommF!AM232)</f>
        <v>#REF!</v>
      </c>
      <c r="AN232" s="104" t="e">
        <f>SUM(RomashkaF:eCommF!AN232)</f>
        <v>#REF!</v>
      </c>
      <c r="AO232" s="104" t="e">
        <f>SUM(RomashkaF:eCommF!AO232)</f>
        <v>#REF!</v>
      </c>
      <c r="AP232" s="104" t="e">
        <f>SUM(RomashkaF:eCommF!AP232)</f>
        <v>#REF!</v>
      </c>
      <c r="AQ232" s="104" t="e">
        <f>SUM(RomashkaF:eCommF!AQ232)</f>
        <v>#REF!</v>
      </c>
      <c r="AR232" s="104" t="e">
        <f>SUM(RomashkaF:eCommF!AR232)</f>
        <v>#REF!</v>
      </c>
    </row>
    <row r="233" spans="1:44" s="95" customFormat="1" ht="10.199999999999999" x14ac:dyDescent="0.2">
      <c r="A233" s="23">
        <f>ROW()</f>
        <v>233</v>
      </c>
      <c r="B233" s="138"/>
      <c r="E233" s="100">
        <v>2</v>
      </c>
      <c r="F233" s="63" t="s">
        <v>82</v>
      </c>
      <c r="G233" s="99" t="s">
        <v>84</v>
      </c>
      <c r="M233" s="103"/>
      <c r="Q233" s="102"/>
      <c r="R233" s="101" t="e">
        <f ca="1">SUM($T233:INDIRECT(ADDRESS($A233,SUMIFS($1:$1,$5:$5,MAX($5:$5)))))</f>
        <v>#REF!</v>
      </c>
      <c r="U233" s="104" t="e">
        <f>SUM(RomashkaF:eCommF!U233)</f>
        <v>#REF!</v>
      </c>
      <c r="V233" s="104" t="e">
        <f>SUM(RomashkaF:eCommF!V233)</f>
        <v>#REF!</v>
      </c>
      <c r="W233" s="104" t="e">
        <f>SUM(RomashkaF:eCommF!W233)</f>
        <v>#REF!</v>
      </c>
      <c r="X233" s="104" t="e">
        <f>SUM(RomashkaF:eCommF!X233)</f>
        <v>#REF!</v>
      </c>
      <c r="Y233" s="104" t="e">
        <f>SUM(RomashkaF:eCommF!Y233)</f>
        <v>#REF!</v>
      </c>
      <c r="Z233" s="104" t="e">
        <f>SUM(RomashkaF:eCommF!Z233)</f>
        <v>#REF!</v>
      </c>
      <c r="AA233" s="104" t="e">
        <f>SUM(RomashkaF:eCommF!AA233)</f>
        <v>#REF!</v>
      </c>
      <c r="AB233" s="104" t="e">
        <f>SUM(RomashkaF:eCommF!AB233)</f>
        <v>#REF!</v>
      </c>
      <c r="AC233" s="104" t="e">
        <f>SUM(RomashkaF:eCommF!AC233)</f>
        <v>#REF!</v>
      </c>
      <c r="AD233" s="104" t="e">
        <f>SUM(RomashkaF:eCommF!AD233)</f>
        <v>#REF!</v>
      </c>
      <c r="AE233" s="104" t="e">
        <f>SUM(RomashkaF:eCommF!AE233)</f>
        <v>#REF!</v>
      </c>
      <c r="AF233" s="104" t="e">
        <f>SUM(RomashkaF:eCommF!AF233)</f>
        <v>#REF!</v>
      </c>
      <c r="AG233" s="104" t="e">
        <f>SUM(RomashkaF:eCommF!AG233)</f>
        <v>#REF!</v>
      </c>
      <c r="AH233" s="104" t="e">
        <f>SUM(RomashkaF:eCommF!AH233)</f>
        <v>#REF!</v>
      </c>
      <c r="AI233" s="104" t="e">
        <f>SUM(RomashkaF:eCommF!AI233)</f>
        <v>#REF!</v>
      </c>
      <c r="AJ233" s="104" t="e">
        <f>SUM(RomashkaF:eCommF!AJ233)</f>
        <v>#REF!</v>
      </c>
      <c r="AK233" s="104" t="e">
        <f>SUM(RomashkaF:eCommF!AK233)</f>
        <v>#REF!</v>
      </c>
      <c r="AL233" s="104" t="e">
        <f>SUM(RomashkaF:eCommF!AL233)</f>
        <v>#REF!</v>
      </c>
      <c r="AM233" s="104" t="e">
        <f>SUM(RomashkaF:eCommF!AM233)</f>
        <v>#REF!</v>
      </c>
      <c r="AN233" s="104" t="e">
        <f>SUM(RomashkaF:eCommF!AN233)</f>
        <v>#REF!</v>
      </c>
      <c r="AO233" s="104" t="e">
        <f>SUM(RomashkaF:eCommF!AO233)</f>
        <v>#REF!</v>
      </c>
      <c r="AP233" s="104" t="e">
        <f>SUM(RomashkaF:eCommF!AP233)</f>
        <v>#REF!</v>
      </c>
      <c r="AQ233" s="104" t="e">
        <f>SUM(RomashkaF:eCommF!AQ233)</f>
        <v>#REF!</v>
      </c>
      <c r="AR233" s="104" t="e">
        <f>SUM(RomashkaF:eCommF!AR233)</f>
        <v>#REF!</v>
      </c>
    </row>
    <row r="234" spans="1:44" s="95" customFormat="1" ht="10.199999999999999" x14ac:dyDescent="0.2">
      <c r="A234" s="23">
        <f>ROW()</f>
        <v>234</v>
      </c>
      <c r="B234" s="138"/>
      <c r="E234" s="100">
        <v>3</v>
      </c>
      <c r="F234" s="63" t="s">
        <v>82</v>
      </c>
      <c r="G234" s="99" t="s">
        <v>85</v>
      </c>
      <c r="M234" s="103"/>
      <c r="Q234" s="102"/>
      <c r="R234" s="101" t="e">
        <f ca="1">SUM($T234:INDIRECT(ADDRESS($A234,SUMIFS($1:$1,$5:$5,MAX($5:$5)))))</f>
        <v>#REF!</v>
      </c>
      <c r="U234" s="104" t="e">
        <f>SUM(RomashkaF:eCommF!U234)</f>
        <v>#REF!</v>
      </c>
      <c r="V234" s="104" t="e">
        <f>SUM(RomashkaF:eCommF!V234)</f>
        <v>#REF!</v>
      </c>
      <c r="W234" s="104" t="e">
        <f>SUM(RomashkaF:eCommF!W234)</f>
        <v>#REF!</v>
      </c>
      <c r="X234" s="104" t="e">
        <f>SUM(RomashkaF:eCommF!X234)</f>
        <v>#REF!</v>
      </c>
      <c r="Y234" s="104" t="e">
        <f>SUM(RomashkaF:eCommF!Y234)</f>
        <v>#REF!</v>
      </c>
      <c r="Z234" s="104" t="e">
        <f>SUM(RomashkaF:eCommF!Z234)</f>
        <v>#REF!</v>
      </c>
      <c r="AA234" s="104" t="e">
        <f>SUM(RomashkaF:eCommF!AA234)</f>
        <v>#REF!</v>
      </c>
      <c r="AB234" s="104" t="e">
        <f>SUM(RomashkaF:eCommF!AB234)</f>
        <v>#REF!</v>
      </c>
      <c r="AC234" s="104" t="e">
        <f>SUM(RomashkaF:eCommF!AC234)</f>
        <v>#REF!</v>
      </c>
      <c r="AD234" s="104" t="e">
        <f>SUM(RomashkaF:eCommF!AD234)</f>
        <v>#REF!</v>
      </c>
      <c r="AE234" s="104" t="e">
        <f>SUM(RomashkaF:eCommF!AE234)</f>
        <v>#REF!</v>
      </c>
      <c r="AF234" s="104" t="e">
        <f>SUM(RomashkaF:eCommF!AF234)</f>
        <v>#REF!</v>
      </c>
      <c r="AG234" s="104" t="e">
        <f>SUM(RomashkaF:eCommF!AG234)</f>
        <v>#REF!</v>
      </c>
      <c r="AH234" s="104" t="e">
        <f>SUM(RomashkaF:eCommF!AH234)</f>
        <v>#REF!</v>
      </c>
      <c r="AI234" s="104" t="e">
        <f>SUM(RomashkaF:eCommF!AI234)</f>
        <v>#REF!</v>
      </c>
      <c r="AJ234" s="104" t="e">
        <f>SUM(RomashkaF:eCommF!AJ234)</f>
        <v>#REF!</v>
      </c>
      <c r="AK234" s="104" t="e">
        <f>SUM(RomashkaF:eCommF!AK234)</f>
        <v>#REF!</v>
      </c>
      <c r="AL234" s="104" t="e">
        <f>SUM(RomashkaF:eCommF!AL234)</f>
        <v>#REF!</v>
      </c>
      <c r="AM234" s="104" t="e">
        <f>SUM(RomashkaF:eCommF!AM234)</f>
        <v>#REF!</v>
      </c>
      <c r="AN234" s="104" t="e">
        <f>SUM(RomashkaF:eCommF!AN234)</f>
        <v>#REF!</v>
      </c>
      <c r="AO234" s="104" t="e">
        <f>SUM(RomashkaF:eCommF!AO234)</f>
        <v>#REF!</v>
      </c>
      <c r="AP234" s="104" t="e">
        <f>SUM(RomashkaF:eCommF!AP234)</f>
        <v>#REF!</v>
      </c>
      <c r="AQ234" s="104" t="e">
        <f>SUM(RomashkaF:eCommF!AQ234)</f>
        <v>#REF!</v>
      </c>
      <c r="AR234" s="104" t="e">
        <f>SUM(RomashkaF:eCommF!AR234)</f>
        <v>#REF!</v>
      </c>
    </row>
    <row r="235" spans="1:44" s="95" customFormat="1" ht="10.199999999999999" x14ac:dyDescent="0.2">
      <c r="A235" s="23">
        <f>ROW()</f>
        <v>235</v>
      </c>
      <c r="B235" s="138"/>
      <c r="E235" s="100">
        <v>4</v>
      </c>
      <c r="F235" s="63" t="s">
        <v>82</v>
      </c>
      <c r="G235" s="99" t="s">
        <v>86</v>
      </c>
      <c r="M235" s="103"/>
      <c r="Q235" s="102"/>
      <c r="R235" s="101" t="e">
        <f ca="1">SUM($T235:INDIRECT(ADDRESS($A235,SUMIFS($1:$1,$5:$5,MAX($5:$5)))))</f>
        <v>#REF!</v>
      </c>
      <c r="U235" s="104" t="e">
        <f>SUM(RomashkaF:eCommF!U235)</f>
        <v>#REF!</v>
      </c>
      <c r="V235" s="104" t="e">
        <f>SUM(RomashkaF:eCommF!V235)</f>
        <v>#REF!</v>
      </c>
      <c r="W235" s="104" t="e">
        <f>SUM(RomashkaF:eCommF!W235)</f>
        <v>#REF!</v>
      </c>
      <c r="X235" s="104" t="e">
        <f>SUM(RomashkaF:eCommF!X235)</f>
        <v>#REF!</v>
      </c>
      <c r="Y235" s="104" t="e">
        <f>SUM(RomashkaF:eCommF!Y235)</f>
        <v>#REF!</v>
      </c>
      <c r="Z235" s="104" t="e">
        <f>SUM(RomashkaF:eCommF!Z235)</f>
        <v>#REF!</v>
      </c>
      <c r="AA235" s="104" t="e">
        <f>SUM(RomashkaF:eCommF!AA235)</f>
        <v>#REF!</v>
      </c>
      <c r="AB235" s="104" t="e">
        <f>SUM(RomashkaF:eCommF!AB235)</f>
        <v>#REF!</v>
      </c>
      <c r="AC235" s="104" t="e">
        <f>SUM(RomashkaF:eCommF!AC235)</f>
        <v>#REF!</v>
      </c>
      <c r="AD235" s="104" t="e">
        <f>SUM(RomashkaF:eCommF!AD235)</f>
        <v>#REF!</v>
      </c>
      <c r="AE235" s="104" t="e">
        <f>SUM(RomashkaF:eCommF!AE235)</f>
        <v>#REF!</v>
      </c>
      <c r="AF235" s="104" t="e">
        <f>SUM(RomashkaF:eCommF!AF235)</f>
        <v>#REF!</v>
      </c>
      <c r="AG235" s="104" t="e">
        <f>SUM(RomashkaF:eCommF!AG235)</f>
        <v>#REF!</v>
      </c>
      <c r="AH235" s="104" t="e">
        <f>SUM(RomashkaF:eCommF!AH235)</f>
        <v>#REF!</v>
      </c>
      <c r="AI235" s="104" t="e">
        <f>SUM(RomashkaF:eCommF!AI235)</f>
        <v>#REF!</v>
      </c>
      <c r="AJ235" s="104" t="e">
        <f>SUM(RomashkaF:eCommF!AJ235)</f>
        <v>#REF!</v>
      </c>
      <c r="AK235" s="104" t="e">
        <f>SUM(RomashkaF:eCommF!AK235)</f>
        <v>#REF!</v>
      </c>
      <c r="AL235" s="104" t="e">
        <f>SUM(RomashkaF:eCommF!AL235)</f>
        <v>#REF!</v>
      </c>
      <c r="AM235" s="104" t="e">
        <f>SUM(RomashkaF:eCommF!AM235)</f>
        <v>#REF!</v>
      </c>
      <c r="AN235" s="104" t="e">
        <f>SUM(RomashkaF:eCommF!AN235)</f>
        <v>#REF!</v>
      </c>
      <c r="AO235" s="104" t="e">
        <f>SUM(RomashkaF:eCommF!AO235)</f>
        <v>#REF!</v>
      </c>
      <c r="AP235" s="104" t="e">
        <f>SUM(RomashkaF:eCommF!AP235)</f>
        <v>#REF!</v>
      </c>
      <c r="AQ235" s="104" t="e">
        <f>SUM(RomashkaF:eCommF!AQ235)</f>
        <v>#REF!</v>
      </c>
      <c r="AR235" s="104" t="e">
        <f>SUM(RomashkaF:eCommF!AR235)</f>
        <v>#REF!</v>
      </c>
    </row>
    <row r="236" spans="1:44" s="95" customFormat="1" ht="10.199999999999999" x14ac:dyDescent="0.2">
      <c r="A236" s="23">
        <f>ROW()</f>
        <v>236</v>
      </c>
      <c r="B236" s="138"/>
      <c r="E236" s="100">
        <v>5</v>
      </c>
      <c r="F236" s="63" t="s">
        <v>82</v>
      </c>
      <c r="G236" s="99" t="s">
        <v>87</v>
      </c>
      <c r="M236" s="103"/>
      <c r="Q236" s="102"/>
      <c r="R236" s="101" t="e">
        <f ca="1">SUM($T236:INDIRECT(ADDRESS($A236,SUMIFS($1:$1,$5:$5,MAX($5:$5)))))</f>
        <v>#REF!</v>
      </c>
      <c r="U236" s="104" t="e">
        <f>SUM(RomashkaF:eCommF!U236)</f>
        <v>#REF!</v>
      </c>
      <c r="V236" s="104" t="e">
        <f>SUM(RomashkaF:eCommF!V236)</f>
        <v>#REF!</v>
      </c>
      <c r="W236" s="104" t="e">
        <f>SUM(RomashkaF:eCommF!W236)</f>
        <v>#REF!</v>
      </c>
      <c r="X236" s="104" t="e">
        <f>SUM(RomashkaF:eCommF!X236)</f>
        <v>#REF!</v>
      </c>
      <c r="Y236" s="104" t="e">
        <f>SUM(RomashkaF:eCommF!Y236)</f>
        <v>#REF!</v>
      </c>
      <c r="Z236" s="104" t="e">
        <f>SUM(RomashkaF:eCommF!Z236)</f>
        <v>#REF!</v>
      </c>
      <c r="AA236" s="104" t="e">
        <f>SUM(RomashkaF:eCommF!AA236)</f>
        <v>#REF!</v>
      </c>
      <c r="AB236" s="104" t="e">
        <f>SUM(RomashkaF:eCommF!AB236)</f>
        <v>#REF!</v>
      </c>
      <c r="AC236" s="104" t="e">
        <f>SUM(RomashkaF:eCommF!AC236)</f>
        <v>#REF!</v>
      </c>
      <c r="AD236" s="104" t="e">
        <f>SUM(RomashkaF:eCommF!AD236)</f>
        <v>#REF!</v>
      </c>
      <c r="AE236" s="104" t="e">
        <f>SUM(RomashkaF:eCommF!AE236)</f>
        <v>#REF!</v>
      </c>
      <c r="AF236" s="104" t="e">
        <f>SUM(RomashkaF:eCommF!AF236)</f>
        <v>#REF!</v>
      </c>
      <c r="AG236" s="104" t="e">
        <f>SUM(RomashkaF:eCommF!AG236)</f>
        <v>#REF!</v>
      </c>
      <c r="AH236" s="104" t="e">
        <f>SUM(RomashkaF:eCommF!AH236)</f>
        <v>#REF!</v>
      </c>
      <c r="AI236" s="104" t="e">
        <f>SUM(RomashkaF:eCommF!AI236)</f>
        <v>#REF!</v>
      </c>
      <c r="AJ236" s="104" t="e">
        <f>SUM(RomashkaF:eCommF!AJ236)</f>
        <v>#REF!</v>
      </c>
      <c r="AK236" s="104" t="e">
        <f>SUM(RomashkaF:eCommF!AK236)</f>
        <v>#REF!</v>
      </c>
      <c r="AL236" s="104" t="e">
        <f>SUM(RomashkaF:eCommF!AL236)</f>
        <v>#REF!</v>
      </c>
      <c r="AM236" s="104" t="e">
        <f>SUM(RomashkaF:eCommF!AM236)</f>
        <v>#REF!</v>
      </c>
      <c r="AN236" s="104" t="e">
        <f>SUM(RomashkaF:eCommF!AN236)</f>
        <v>#REF!</v>
      </c>
      <c r="AO236" s="104" t="e">
        <f>SUM(RomashkaF:eCommF!AO236)</f>
        <v>#REF!</v>
      </c>
      <c r="AP236" s="104" t="e">
        <f>SUM(RomashkaF:eCommF!AP236)</f>
        <v>#REF!</v>
      </c>
      <c r="AQ236" s="104" t="e">
        <f>SUM(RomashkaF:eCommF!AQ236)</f>
        <v>#REF!</v>
      </c>
      <c r="AR236" s="104" t="e">
        <f>SUM(RomashkaF:eCommF!AR236)</f>
        <v>#REF!</v>
      </c>
    </row>
    <row r="237" spans="1:44" s="95" customFormat="1" ht="10.199999999999999" x14ac:dyDescent="0.2">
      <c r="A237" s="23">
        <f>ROW()</f>
        <v>237</v>
      </c>
      <c r="B237" s="138"/>
      <c r="E237" s="100">
        <v>6</v>
      </c>
      <c r="F237" s="63" t="s">
        <v>82</v>
      </c>
      <c r="G237" s="99" t="s">
        <v>88</v>
      </c>
      <c r="M237" s="103"/>
      <c r="Q237" s="102"/>
      <c r="R237" s="101" t="e">
        <f ca="1">SUM($T237:INDIRECT(ADDRESS($A237,SUMIFS($1:$1,$5:$5,MAX($5:$5)))))</f>
        <v>#REF!</v>
      </c>
      <c r="U237" s="104" t="e">
        <f>SUM(RomashkaF:eCommF!U237)</f>
        <v>#REF!</v>
      </c>
      <c r="V237" s="104" t="e">
        <f>SUM(RomashkaF:eCommF!V237)</f>
        <v>#REF!</v>
      </c>
      <c r="W237" s="104" t="e">
        <f>SUM(RomashkaF:eCommF!W237)</f>
        <v>#REF!</v>
      </c>
      <c r="X237" s="104" t="e">
        <f>SUM(RomashkaF:eCommF!X237)</f>
        <v>#REF!</v>
      </c>
      <c r="Y237" s="104" t="e">
        <f>SUM(RomashkaF:eCommF!Y237)</f>
        <v>#REF!</v>
      </c>
      <c r="Z237" s="104" t="e">
        <f>SUM(RomashkaF:eCommF!Z237)</f>
        <v>#REF!</v>
      </c>
      <c r="AA237" s="104" t="e">
        <f>SUM(RomashkaF:eCommF!AA237)</f>
        <v>#REF!</v>
      </c>
      <c r="AB237" s="104" t="e">
        <f>SUM(RomashkaF:eCommF!AB237)</f>
        <v>#REF!</v>
      </c>
      <c r="AC237" s="104" t="e">
        <f>SUM(RomashkaF:eCommF!AC237)</f>
        <v>#REF!</v>
      </c>
      <c r="AD237" s="104" t="e">
        <f>SUM(RomashkaF:eCommF!AD237)</f>
        <v>#REF!</v>
      </c>
      <c r="AE237" s="104" t="e">
        <f>SUM(RomashkaF:eCommF!AE237)</f>
        <v>#REF!</v>
      </c>
      <c r="AF237" s="104" t="e">
        <f>SUM(RomashkaF:eCommF!AF237)</f>
        <v>#REF!</v>
      </c>
      <c r="AG237" s="104" t="e">
        <f>SUM(RomashkaF:eCommF!AG237)</f>
        <v>#REF!</v>
      </c>
      <c r="AH237" s="104" t="e">
        <f>SUM(RomashkaF:eCommF!AH237)</f>
        <v>#REF!</v>
      </c>
      <c r="AI237" s="104" t="e">
        <f>SUM(RomashkaF:eCommF!AI237)</f>
        <v>#REF!</v>
      </c>
      <c r="AJ237" s="104" t="e">
        <f>SUM(RomashkaF:eCommF!AJ237)</f>
        <v>#REF!</v>
      </c>
      <c r="AK237" s="104" t="e">
        <f>SUM(RomashkaF:eCommF!AK237)</f>
        <v>#REF!</v>
      </c>
      <c r="AL237" s="104" t="e">
        <f>SUM(RomashkaF:eCommF!AL237)</f>
        <v>#REF!</v>
      </c>
      <c r="AM237" s="104" t="e">
        <f>SUM(RomashkaF:eCommF!AM237)</f>
        <v>#REF!</v>
      </c>
      <c r="AN237" s="104" t="e">
        <f>SUM(RomashkaF:eCommF!AN237)</f>
        <v>#REF!</v>
      </c>
      <c r="AO237" s="104" t="e">
        <f>SUM(RomashkaF:eCommF!AO237)</f>
        <v>#REF!</v>
      </c>
      <c r="AP237" s="104" t="e">
        <f>SUM(RomashkaF:eCommF!AP237)</f>
        <v>#REF!</v>
      </c>
      <c r="AQ237" s="104" t="e">
        <f>SUM(RomashkaF:eCommF!AQ237)</f>
        <v>#REF!</v>
      </c>
      <c r="AR237" s="104" t="e">
        <f>SUM(RomashkaF:eCommF!AR237)</f>
        <v>#REF!</v>
      </c>
    </row>
    <row r="238" spans="1:44" s="95" customFormat="1" ht="10.199999999999999" x14ac:dyDescent="0.2">
      <c r="A238" s="23">
        <f>ROW()</f>
        <v>238</v>
      </c>
      <c r="B238" s="138"/>
      <c r="E238" s="100">
        <v>7</v>
      </c>
      <c r="F238" s="63" t="s">
        <v>82</v>
      </c>
      <c r="G238" s="99" t="s">
        <v>89</v>
      </c>
      <c r="M238" s="103"/>
      <c r="Q238" s="102"/>
      <c r="R238" s="101" t="e">
        <f ca="1">SUM($T238:INDIRECT(ADDRESS($A238,SUMIFS($1:$1,$5:$5,MAX($5:$5)))))</f>
        <v>#REF!</v>
      </c>
      <c r="U238" s="104" t="e">
        <f>SUM(RomashkaF:eCommF!U238)</f>
        <v>#REF!</v>
      </c>
      <c r="V238" s="104" t="e">
        <f>SUM(RomashkaF:eCommF!V238)</f>
        <v>#REF!</v>
      </c>
      <c r="W238" s="104" t="e">
        <f>SUM(RomashkaF:eCommF!W238)</f>
        <v>#REF!</v>
      </c>
      <c r="X238" s="104" t="e">
        <f>SUM(RomashkaF:eCommF!X238)</f>
        <v>#REF!</v>
      </c>
      <c r="Y238" s="104" t="e">
        <f>SUM(RomashkaF:eCommF!Y238)</f>
        <v>#REF!</v>
      </c>
      <c r="Z238" s="104" t="e">
        <f>SUM(RomashkaF:eCommF!Z238)</f>
        <v>#REF!</v>
      </c>
      <c r="AA238" s="104" t="e">
        <f>SUM(RomashkaF:eCommF!AA238)</f>
        <v>#REF!</v>
      </c>
      <c r="AB238" s="104" t="e">
        <f>SUM(RomashkaF:eCommF!AB238)</f>
        <v>#REF!</v>
      </c>
      <c r="AC238" s="104" t="e">
        <f>SUM(RomashkaF:eCommF!AC238)</f>
        <v>#REF!</v>
      </c>
      <c r="AD238" s="104" t="e">
        <f>SUM(RomashkaF:eCommF!AD238)</f>
        <v>#REF!</v>
      </c>
      <c r="AE238" s="104" t="e">
        <f>SUM(RomashkaF:eCommF!AE238)</f>
        <v>#REF!</v>
      </c>
      <c r="AF238" s="104" t="e">
        <f>SUM(RomashkaF:eCommF!AF238)</f>
        <v>#REF!</v>
      </c>
      <c r="AG238" s="104" t="e">
        <f>SUM(RomashkaF:eCommF!AG238)</f>
        <v>#REF!</v>
      </c>
      <c r="AH238" s="104" t="e">
        <f>SUM(RomashkaF:eCommF!AH238)</f>
        <v>#REF!</v>
      </c>
      <c r="AI238" s="104" t="e">
        <f>SUM(RomashkaF:eCommF!AI238)</f>
        <v>#REF!</v>
      </c>
      <c r="AJ238" s="104" t="e">
        <f>SUM(RomashkaF:eCommF!AJ238)</f>
        <v>#REF!</v>
      </c>
      <c r="AK238" s="104" t="e">
        <f>SUM(RomashkaF:eCommF!AK238)</f>
        <v>#REF!</v>
      </c>
      <c r="AL238" s="104" t="e">
        <f>SUM(RomashkaF:eCommF!AL238)</f>
        <v>#REF!</v>
      </c>
      <c r="AM238" s="104" t="e">
        <f>SUM(RomashkaF:eCommF!AM238)</f>
        <v>#REF!</v>
      </c>
      <c r="AN238" s="104" t="e">
        <f>SUM(RomashkaF:eCommF!AN238)</f>
        <v>#REF!</v>
      </c>
      <c r="AO238" s="104" t="e">
        <f>SUM(RomashkaF:eCommF!AO238)</f>
        <v>#REF!</v>
      </c>
      <c r="AP238" s="104" t="e">
        <f>SUM(RomashkaF:eCommF!AP238)</f>
        <v>#REF!</v>
      </c>
      <c r="AQ238" s="104" t="e">
        <f>SUM(RomashkaF:eCommF!AQ238)</f>
        <v>#REF!</v>
      </c>
      <c r="AR238" s="104" t="e">
        <f>SUM(RomashkaF:eCommF!AR238)</f>
        <v>#REF!</v>
      </c>
    </row>
    <row r="239" spans="1:44" s="95" customFormat="1" ht="10.199999999999999" x14ac:dyDescent="0.2">
      <c r="A239" s="23">
        <f>ROW()</f>
        <v>239</v>
      </c>
      <c r="B239" s="138"/>
      <c r="E239" s="100">
        <v>8</v>
      </c>
      <c r="F239" s="63" t="s">
        <v>82</v>
      </c>
      <c r="G239" s="99" t="s">
        <v>90</v>
      </c>
      <c r="M239" s="103"/>
      <c r="Q239" s="102"/>
      <c r="R239" s="101" t="e">
        <f ca="1">SUM($T239:INDIRECT(ADDRESS($A239,SUMIFS($1:$1,$5:$5,MAX($5:$5)))))</f>
        <v>#REF!</v>
      </c>
      <c r="U239" s="104" t="e">
        <f>SUM(RomashkaF:eCommF!U239)</f>
        <v>#REF!</v>
      </c>
      <c r="V239" s="104" t="e">
        <f>SUM(RomashkaF:eCommF!V239)</f>
        <v>#REF!</v>
      </c>
      <c r="W239" s="104" t="e">
        <f>SUM(RomashkaF:eCommF!W239)</f>
        <v>#REF!</v>
      </c>
      <c r="X239" s="104" t="e">
        <f>SUM(RomashkaF:eCommF!X239)</f>
        <v>#REF!</v>
      </c>
      <c r="Y239" s="104" t="e">
        <f>SUM(RomashkaF:eCommF!Y239)</f>
        <v>#REF!</v>
      </c>
      <c r="Z239" s="104" t="e">
        <f>SUM(RomashkaF:eCommF!Z239)</f>
        <v>#REF!</v>
      </c>
      <c r="AA239" s="104" t="e">
        <f>SUM(RomashkaF:eCommF!AA239)</f>
        <v>#REF!</v>
      </c>
      <c r="AB239" s="104" t="e">
        <f>SUM(RomashkaF:eCommF!AB239)</f>
        <v>#REF!</v>
      </c>
      <c r="AC239" s="104" t="e">
        <f>SUM(RomashkaF:eCommF!AC239)</f>
        <v>#REF!</v>
      </c>
      <c r="AD239" s="104" t="e">
        <f>SUM(RomashkaF:eCommF!AD239)</f>
        <v>#REF!</v>
      </c>
      <c r="AE239" s="104" t="e">
        <f>SUM(RomashkaF:eCommF!AE239)</f>
        <v>#REF!</v>
      </c>
      <c r="AF239" s="104" t="e">
        <f>SUM(RomashkaF:eCommF!AF239)</f>
        <v>#REF!</v>
      </c>
      <c r="AG239" s="104" t="e">
        <f>SUM(RomashkaF:eCommF!AG239)</f>
        <v>#REF!</v>
      </c>
      <c r="AH239" s="104" t="e">
        <f>SUM(RomashkaF:eCommF!AH239)</f>
        <v>#REF!</v>
      </c>
      <c r="AI239" s="104" t="e">
        <f>SUM(RomashkaF:eCommF!AI239)</f>
        <v>#REF!</v>
      </c>
      <c r="AJ239" s="104" t="e">
        <f>SUM(RomashkaF:eCommF!AJ239)</f>
        <v>#REF!</v>
      </c>
      <c r="AK239" s="104" t="e">
        <f>SUM(RomashkaF:eCommF!AK239)</f>
        <v>#REF!</v>
      </c>
      <c r="AL239" s="104" t="e">
        <f>SUM(RomashkaF:eCommF!AL239)</f>
        <v>#REF!</v>
      </c>
      <c r="AM239" s="104" t="e">
        <f>SUM(RomashkaF:eCommF!AM239)</f>
        <v>#REF!</v>
      </c>
      <c r="AN239" s="104" t="e">
        <f>SUM(RomashkaF:eCommF!AN239)</f>
        <v>#REF!</v>
      </c>
      <c r="AO239" s="104" t="e">
        <f>SUM(RomashkaF:eCommF!AO239)</f>
        <v>#REF!</v>
      </c>
      <c r="AP239" s="104" t="e">
        <f>SUM(RomashkaF:eCommF!AP239)</f>
        <v>#REF!</v>
      </c>
      <c r="AQ239" s="104" t="e">
        <f>SUM(RomashkaF:eCommF!AQ239)</f>
        <v>#REF!</v>
      </c>
      <c r="AR239" s="104" t="e">
        <f>SUM(RomashkaF:eCommF!AR239)</f>
        <v>#REF!</v>
      </c>
    </row>
    <row r="240" spans="1:44" s="17" customFormat="1" ht="10.199999999999999" x14ac:dyDescent="0.2">
      <c r="A240" s="23">
        <f>ROW()</f>
        <v>240</v>
      </c>
      <c r="B240" s="137"/>
      <c r="E240" s="16" t="s">
        <v>6</v>
      </c>
      <c r="M240" s="58"/>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6"/>
      <c r="M241" s="59"/>
      <c r="N241" s="76"/>
      <c r="O241" s="6"/>
      <c r="P241" s="6"/>
      <c r="Q241" s="38"/>
      <c r="R241" s="3" t="e">
        <f ca="1">SUM($T241:INDIRECT(ADDRESS($A241,SUMIFS($1:$1,$5:$5,MAX($5:$5)))))</f>
        <v>#REF!</v>
      </c>
      <c r="U241" s="3" t="e">
        <f>SUM(RomashkaF:eCommF!U241)</f>
        <v>#REF!</v>
      </c>
      <c r="V241" s="3" t="e">
        <f>SUM(RomashkaF:eCommF!V241)</f>
        <v>#REF!</v>
      </c>
      <c r="W241" s="3" t="e">
        <f>SUM(RomashkaF:eCommF!W241)</f>
        <v>#REF!</v>
      </c>
      <c r="X241" s="3" t="e">
        <f>SUM(RomashkaF:eCommF!X241)</f>
        <v>#REF!</v>
      </c>
      <c r="Y241" s="3" t="e">
        <f>SUM(RomashkaF:eCommF!Y241)</f>
        <v>#REF!</v>
      </c>
      <c r="Z241" s="3" t="e">
        <f>SUM(RomashkaF:eCommF!Z241)</f>
        <v>#REF!</v>
      </c>
      <c r="AA241" s="3" t="e">
        <f>SUM(RomashkaF:eCommF!AA241)</f>
        <v>#REF!</v>
      </c>
      <c r="AB241" s="3" t="e">
        <f>SUM(RomashkaF:eCommF!AB241)</f>
        <v>#REF!</v>
      </c>
      <c r="AC241" s="3" t="e">
        <f>SUM(RomashkaF:eCommF!AC241)</f>
        <v>#REF!</v>
      </c>
      <c r="AD241" s="3" t="e">
        <f>SUM(RomashkaF:eCommF!AD241)</f>
        <v>#REF!</v>
      </c>
      <c r="AE241" s="3" t="e">
        <f>SUM(RomashkaF:eCommF!AE241)</f>
        <v>#REF!</v>
      </c>
      <c r="AF241" s="3" t="e">
        <f>SUM(RomashkaF:eCommF!AF241)</f>
        <v>#REF!</v>
      </c>
      <c r="AG241" s="3" t="e">
        <f>SUM(RomashkaF:eCommF!AG241)</f>
        <v>#REF!</v>
      </c>
      <c r="AH241" s="3" t="e">
        <f>SUM(RomashkaF:eCommF!AH241)</f>
        <v>#REF!</v>
      </c>
      <c r="AI241" s="3" t="e">
        <f>SUM(RomashkaF:eCommF!AI241)</f>
        <v>#REF!</v>
      </c>
      <c r="AJ241" s="3" t="e">
        <f>SUM(RomashkaF:eCommF!AJ241)</f>
        <v>#REF!</v>
      </c>
      <c r="AK241" s="3" t="e">
        <f>SUM(RomashkaF:eCommF!AK241)</f>
        <v>#REF!</v>
      </c>
      <c r="AL241" s="3" t="e">
        <f>SUM(RomashkaF:eCommF!AL241)</f>
        <v>#REF!</v>
      </c>
      <c r="AM241" s="3" t="e">
        <f>SUM(RomashkaF:eCommF!AM241)</f>
        <v>#REF!</v>
      </c>
      <c r="AN241" s="3" t="e">
        <f>SUM(RomashkaF:eCommF!AN241)</f>
        <v>#REF!</v>
      </c>
      <c r="AO241" s="3" t="e">
        <f>SUM(RomashkaF:eCommF!AO241)</f>
        <v>#REF!</v>
      </c>
      <c r="AP241" s="3" t="e">
        <f>SUM(RomashkaF:eCommF!AP241)</f>
        <v>#REF!</v>
      </c>
      <c r="AQ241" s="3" t="e">
        <f>SUM(RomashkaF:eCommF!AQ241)</f>
        <v>#REF!</v>
      </c>
      <c r="AR241" s="3" t="e">
        <f>SUM(RomashkaF:eCommF!AR241)</f>
        <v>#REF!</v>
      </c>
    </row>
    <row r="242" spans="1:44" s="95" customFormat="1" ht="10.199999999999999" x14ac:dyDescent="0.2">
      <c r="A242" s="23">
        <f>ROW()</f>
        <v>242</v>
      </c>
      <c r="B242" s="138"/>
      <c r="E242" s="100">
        <v>1</v>
      </c>
      <c r="F242" s="63" t="s">
        <v>109</v>
      </c>
      <c r="G242" s="99" t="s">
        <v>83</v>
      </c>
      <c r="M242" s="103"/>
      <c r="Q242" s="102"/>
      <c r="R242" s="101" t="e">
        <f ca="1">SUM($T242:INDIRECT(ADDRESS($A242,SUMIFS($1:$1,$5:$5,MAX($5:$5)))))</f>
        <v>#REF!</v>
      </c>
      <c r="U242" s="104" t="e">
        <f>SUM(RomashkaF:eCommF!U242)</f>
        <v>#REF!</v>
      </c>
      <c r="V242" s="104" t="e">
        <f>SUM(RomashkaF:eCommF!V242)</f>
        <v>#REF!</v>
      </c>
      <c r="W242" s="104" t="e">
        <f>SUM(RomashkaF:eCommF!W242)</f>
        <v>#REF!</v>
      </c>
      <c r="X242" s="104" t="e">
        <f>SUM(RomashkaF:eCommF!X242)</f>
        <v>#REF!</v>
      </c>
      <c r="Y242" s="104" t="e">
        <f>SUM(RomashkaF:eCommF!Y242)</f>
        <v>#REF!</v>
      </c>
      <c r="Z242" s="104" t="e">
        <f>SUM(RomashkaF:eCommF!Z242)</f>
        <v>#REF!</v>
      </c>
      <c r="AA242" s="104" t="e">
        <f>SUM(RomashkaF:eCommF!AA242)</f>
        <v>#REF!</v>
      </c>
      <c r="AB242" s="104" t="e">
        <f>SUM(RomashkaF:eCommF!AB242)</f>
        <v>#REF!</v>
      </c>
      <c r="AC242" s="104" t="e">
        <f>SUM(RomashkaF:eCommF!AC242)</f>
        <v>#REF!</v>
      </c>
      <c r="AD242" s="104" t="e">
        <f>SUM(RomashkaF:eCommF!AD242)</f>
        <v>#REF!</v>
      </c>
      <c r="AE242" s="104" t="e">
        <f>SUM(RomashkaF:eCommF!AE242)</f>
        <v>#REF!</v>
      </c>
      <c r="AF242" s="104" t="e">
        <f>SUM(RomashkaF:eCommF!AF242)</f>
        <v>#REF!</v>
      </c>
      <c r="AG242" s="104" t="e">
        <f>SUM(RomashkaF:eCommF!AG242)</f>
        <v>#REF!</v>
      </c>
      <c r="AH242" s="104" t="e">
        <f>SUM(RomashkaF:eCommF!AH242)</f>
        <v>#REF!</v>
      </c>
      <c r="AI242" s="104" t="e">
        <f>SUM(RomashkaF:eCommF!AI242)</f>
        <v>#REF!</v>
      </c>
      <c r="AJ242" s="104" t="e">
        <f>SUM(RomashkaF:eCommF!AJ242)</f>
        <v>#REF!</v>
      </c>
      <c r="AK242" s="104" t="e">
        <f>SUM(RomashkaF:eCommF!AK242)</f>
        <v>#REF!</v>
      </c>
      <c r="AL242" s="104" t="e">
        <f>SUM(RomashkaF:eCommF!AL242)</f>
        <v>#REF!</v>
      </c>
      <c r="AM242" s="104" t="e">
        <f>SUM(RomashkaF:eCommF!AM242)</f>
        <v>#REF!</v>
      </c>
      <c r="AN242" s="104" t="e">
        <f>SUM(RomashkaF:eCommF!AN242)</f>
        <v>#REF!</v>
      </c>
      <c r="AO242" s="104" t="e">
        <f>SUM(RomashkaF:eCommF!AO242)</f>
        <v>#REF!</v>
      </c>
      <c r="AP242" s="104" t="e">
        <f>SUM(RomashkaF:eCommF!AP242)</f>
        <v>#REF!</v>
      </c>
      <c r="AQ242" s="104" t="e">
        <f>SUM(RomashkaF:eCommF!AQ242)</f>
        <v>#REF!</v>
      </c>
      <c r="AR242" s="104" t="e">
        <f>SUM(RomashkaF:eCommF!AR242)</f>
        <v>#REF!</v>
      </c>
    </row>
    <row r="243" spans="1:44" s="95" customFormat="1" ht="10.199999999999999" x14ac:dyDescent="0.2">
      <c r="A243" s="23">
        <f>ROW()</f>
        <v>243</v>
      </c>
      <c r="B243" s="138"/>
      <c r="E243" s="100">
        <v>2</v>
      </c>
      <c r="F243" s="63" t="s">
        <v>109</v>
      </c>
      <c r="G243" s="99" t="s">
        <v>84</v>
      </c>
      <c r="M243" s="103"/>
      <c r="Q243" s="102"/>
      <c r="R243" s="101" t="e">
        <f ca="1">SUM($T243:INDIRECT(ADDRESS($A243,SUMIFS($1:$1,$5:$5,MAX($5:$5)))))</f>
        <v>#REF!</v>
      </c>
      <c r="U243" s="104" t="e">
        <f>SUM(RomashkaF:eCommF!U243)</f>
        <v>#REF!</v>
      </c>
      <c r="V243" s="104" t="e">
        <f>SUM(RomashkaF:eCommF!V243)</f>
        <v>#REF!</v>
      </c>
      <c r="W243" s="104" t="e">
        <f>SUM(RomashkaF:eCommF!W243)</f>
        <v>#REF!</v>
      </c>
      <c r="X243" s="104" t="e">
        <f>SUM(RomashkaF:eCommF!X243)</f>
        <v>#REF!</v>
      </c>
      <c r="Y243" s="104" t="e">
        <f>SUM(RomashkaF:eCommF!Y243)</f>
        <v>#REF!</v>
      </c>
      <c r="Z243" s="104" t="e">
        <f>SUM(RomashkaF:eCommF!Z243)</f>
        <v>#REF!</v>
      </c>
      <c r="AA243" s="104" t="e">
        <f>SUM(RomashkaF:eCommF!AA243)</f>
        <v>#REF!</v>
      </c>
      <c r="AB243" s="104" t="e">
        <f>SUM(RomashkaF:eCommF!AB243)</f>
        <v>#REF!</v>
      </c>
      <c r="AC243" s="104" t="e">
        <f>SUM(RomashkaF:eCommF!AC243)</f>
        <v>#REF!</v>
      </c>
      <c r="AD243" s="104" t="e">
        <f>SUM(RomashkaF:eCommF!AD243)</f>
        <v>#REF!</v>
      </c>
      <c r="AE243" s="104" t="e">
        <f>SUM(RomashkaF:eCommF!AE243)</f>
        <v>#REF!</v>
      </c>
      <c r="AF243" s="104" t="e">
        <f>SUM(RomashkaF:eCommF!AF243)</f>
        <v>#REF!</v>
      </c>
      <c r="AG243" s="104" t="e">
        <f>SUM(RomashkaF:eCommF!AG243)</f>
        <v>#REF!</v>
      </c>
      <c r="AH243" s="104" t="e">
        <f>SUM(RomashkaF:eCommF!AH243)</f>
        <v>#REF!</v>
      </c>
      <c r="AI243" s="104" t="e">
        <f>SUM(RomashkaF:eCommF!AI243)</f>
        <v>#REF!</v>
      </c>
      <c r="AJ243" s="104" t="e">
        <f>SUM(RomashkaF:eCommF!AJ243)</f>
        <v>#REF!</v>
      </c>
      <c r="AK243" s="104" t="e">
        <f>SUM(RomashkaF:eCommF!AK243)</f>
        <v>#REF!</v>
      </c>
      <c r="AL243" s="104" t="e">
        <f>SUM(RomashkaF:eCommF!AL243)</f>
        <v>#REF!</v>
      </c>
      <c r="AM243" s="104" t="e">
        <f>SUM(RomashkaF:eCommF!AM243)</f>
        <v>#REF!</v>
      </c>
      <c r="AN243" s="104" t="e">
        <f>SUM(RomashkaF:eCommF!AN243)</f>
        <v>#REF!</v>
      </c>
      <c r="AO243" s="104" t="e">
        <f>SUM(RomashkaF:eCommF!AO243)</f>
        <v>#REF!</v>
      </c>
      <c r="AP243" s="104" t="e">
        <f>SUM(RomashkaF:eCommF!AP243)</f>
        <v>#REF!</v>
      </c>
      <c r="AQ243" s="104" t="e">
        <f>SUM(RomashkaF:eCommF!AQ243)</f>
        <v>#REF!</v>
      </c>
      <c r="AR243" s="104" t="e">
        <f>SUM(RomashkaF:eCommF!AR243)</f>
        <v>#REF!</v>
      </c>
    </row>
    <row r="244" spans="1:44" s="95" customFormat="1" ht="10.199999999999999" x14ac:dyDescent="0.2">
      <c r="A244" s="23">
        <f>ROW()</f>
        <v>244</v>
      </c>
      <c r="B244" s="138"/>
      <c r="E244" s="100">
        <v>3</v>
      </c>
      <c r="F244" s="63" t="s">
        <v>109</v>
      </c>
      <c r="G244" s="99" t="s">
        <v>85</v>
      </c>
      <c r="M244" s="103"/>
      <c r="Q244" s="102"/>
      <c r="R244" s="101" t="e">
        <f ca="1">SUM($T244:INDIRECT(ADDRESS($A244,SUMIFS($1:$1,$5:$5,MAX($5:$5)))))</f>
        <v>#REF!</v>
      </c>
      <c r="U244" s="104" t="e">
        <f>SUM(RomashkaF:eCommF!U244)</f>
        <v>#REF!</v>
      </c>
      <c r="V244" s="104" t="e">
        <f>SUM(RomashkaF:eCommF!V244)</f>
        <v>#REF!</v>
      </c>
      <c r="W244" s="104" t="e">
        <f>SUM(RomashkaF:eCommF!W244)</f>
        <v>#REF!</v>
      </c>
      <c r="X244" s="104" t="e">
        <f>SUM(RomashkaF:eCommF!X244)</f>
        <v>#REF!</v>
      </c>
      <c r="Y244" s="104" t="e">
        <f>SUM(RomashkaF:eCommF!Y244)</f>
        <v>#REF!</v>
      </c>
      <c r="Z244" s="104" t="e">
        <f>SUM(RomashkaF:eCommF!Z244)</f>
        <v>#REF!</v>
      </c>
      <c r="AA244" s="104" t="e">
        <f>SUM(RomashkaF:eCommF!AA244)</f>
        <v>#REF!</v>
      </c>
      <c r="AB244" s="104" t="e">
        <f>SUM(RomashkaF:eCommF!AB244)</f>
        <v>#REF!</v>
      </c>
      <c r="AC244" s="104" t="e">
        <f>SUM(RomashkaF:eCommF!AC244)</f>
        <v>#REF!</v>
      </c>
      <c r="AD244" s="104" t="e">
        <f>SUM(RomashkaF:eCommF!AD244)</f>
        <v>#REF!</v>
      </c>
      <c r="AE244" s="104" t="e">
        <f>SUM(RomashkaF:eCommF!AE244)</f>
        <v>#REF!</v>
      </c>
      <c r="AF244" s="104" t="e">
        <f>SUM(RomashkaF:eCommF!AF244)</f>
        <v>#REF!</v>
      </c>
      <c r="AG244" s="104" t="e">
        <f>SUM(RomashkaF:eCommF!AG244)</f>
        <v>#REF!</v>
      </c>
      <c r="AH244" s="104" t="e">
        <f>SUM(RomashkaF:eCommF!AH244)</f>
        <v>#REF!</v>
      </c>
      <c r="AI244" s="104" t="e">
        <f>SUM(RomashkaF:eCommF!AI244)</f>
        <v>#REF!</v>
      </c>
      <c r="AJ244" s="104" t="e">
        <f>SUM(RomashkaF:eCommF!AJ244)</f>
        <v>#REF!</v>
      </c>
      <c r="AK244" s="104" t="e">
        <f>SUM(RomashkaF:eCommF!AK244)</f>
        <v>#REF!</v>
      </c>
      <c r="AL244" s="104" t="e">
        <f>SUM(RomashkaF:eCommF!AL244)</f>
        <v>#REF!</v>
      </c>
      <c r="AM244" s="104" t="e">
        <f>SUM(RomashkaF:eCommF!AM244)</f>
        <v>#REF!</v>
      </c>
      <c r="AN244" s="104" t="e">
        <f>SUM(RomashkaF:eCommF!AN244)</f>
        <v>#REF!</v>
      </c>
      <c r="AO244" s="104" t="e">
        <f>SUM(RomashkaF:eCommF!AO244)</f>
        <v>#REF!</v>
      </c>
      <c r="AP244" s="104" t="e">
        <f>SUM(RomashkaF:eCommF!AP244)</f>
        <v>#REF!</v>
      </c>
      <c r="AQ244" s="104" t="e">
        <f>SUM(RomashkaF:eCommF!AQ244)</f>
        <v>#REF!</v>
      </c>
      <c r="AR244" s="104" t="e">
        <f>SUM(RomashkaF:eCommF!AR244)</f>
        <v>#REF!</v>
      </c>
    </row>
    <row r="245" spans="1:44" s="95" customFormat="1" ht="10.199999999999999" x14ac:dyDescent="0.2">
      <c r="A245" s="23">
        <f>ROW()</f>
        <v>245</v>
      </c>
      <c r="B245" s="138"/>
      <c r="E245" s="100">
        <v>4</v>
      </c>
      <c r="F245" s="63" t="s">
        <v>109</v>
      </c>
      <c r="G245" s="99" t="s">
        <v>86</v>
      </c>
      <c r="M245" s="103"/>
      <c r="Q245" s="102"/>
      <c r="R245" s="101" t="e">
        <f ca="1">SUM($T245:INDIRECT(ADDRESS($A245,SUMIFS($1:$1,$5:$5,MAX($5:$5)))))</f>
        <v>#REF!</v>
      </c>
      <c r="U245" s="104" t="e">
        <f>SUM(RomashkaF:eCommF!U245)</f>
        <v>#REF!</v>
      </c>
      <c r="V245" s="104" t="e">
        <f>SUM(RomashkaF:eCommF!V245)</f>
        <v>#REF!</v>
      </c>
      <c r="W245" s="104" t="e">
        <f>SUM(RomashkaF:eCommF!W245)</f>
        <v>#REF!</v>
      </c>
      <c r="X245" s="104" t="e">
        <f>SUM(RomashkaF:eCommF!X245)</f>
        <v>#REF!</v>
      </c>
      <c r="Y245" s="104" t="e">
        <f>SUM(RomashkaF:eCommF!Y245)</f>
        <v>#REF!</v>
      </c>
      <c r="Z245" s="104" t="e">
        <f>SUM(RomashkaF:eCommF!Z245)</f>
        <v>#REF!</v>
      </c>
      <c r="AA245" s="104" t="e">
        <f>SUM(RomashkaF:eCommF!AA245)</f>
        <v>#REF!</v>
      </c>
      <c r="AB245" s="104" t="e">
        <f>SUM(RomashkaF:eCommF!AB245)</f>
        <v>#REF!</v>
      </c>
      <c r="AC245" s="104" t="e">
        <f>SUM(RomashkaF:eCommF!AC245)</f>
        <v>#REF!</v>
      </c>
      <c r="AD245" s="104" t="e">
        <f>SUM(RomashkaF:eCommF!AD245)</f>
        <v>#REF!</v>
      </c>
      <c r="AE245" s="104" t="e">
        <f>SUM(RomashkaF:eCommF!AE245)</f>
        <v>#REF!</v>
      </c>
      <c r="AF245" s="104" t="e">
        <f>SUM(RomashkaF:eCommF!AF245)</f>
        <v>#REF!</v>
      </c>
      <c r="AG245" s="104" t="e">
        <f>SUM(RomashkaF:eCommF!AG245)</f>
        <v>#REF!</v>
      </c>
      <c r="AH245" s="104" t="e">
        <f>SUM(RomashkaF:eCommF!AH245)</f>
        <v>#REF!</v>
      </c>
      <c r="AI245" s="104" t="e">
        <f>SUM(RomashkaF:eCommF!AI245)</f>
        <v>#REF!</v>
      </c>
      <c r="AJ245" s="104" t="e">
        <f>SUM(RomashkaF:eCommF!AJ245)</f>
        <v>#REF!</v>
      </c>
      <c r="AK245" s="104" t="e">
        <f>SUM(RomashkaF:eCommF!AK245)</f>
        <v>#REF!</v>
      </c>
      <c r="AL245" s="104" t="e">
        <f>SUM(RomashkaF:eCommF!AL245)</f>
        <v>#REF!</v>
      </c>
      <c r="AM245" s="104" t="e">
        <f>SUM(RomashkaF:eCommF!AM245)</f>
        <v>#REF!</v>
      </c>
      <c r="AN245" s="104" t="e">
        <f>SUM(RomashkaF:eCommF!AN245)</f>
        <v>#REF!</v>
      </c>
      <c r="AO245" s="104" t="e">
        <f>SUM(RomashkaF:eCommF!AO245)</f>
        <v>#REF!</v>
      </c>
      <c r="AP245" s="104" t="e">
        <f>SUM(RomashkaF:eCommF!AP245)</f>
        <v>#REF!</v>
      </c>
      <c r="AQ245" s="104" t="e">
        <f>SUM(RomashkaF:eCommF!AQ245)</f>
        <v>#REF!</v>
      </c>
      <c r="AR245" s="104" t="e">
        <f>SUM(RomashkaF:eCommF!AR245)</f>
        <v>#REF!</v>
      </c>
    </row>
    <row r="246" spans="1:44" s="95" customFormat="1" ht="10.199999999999999" x14ac:dyDescent="0.2">
      <c r="A246" s="23">
        <f>ROW()</f>
        <v>246</v>
      </c>
      <c r="B246" s="138"/>
      <c r="E246" s="100">
        <v>5</v>
      </c>
      <c r="F246" s="63" t="s">
        <v>109</v>
      </c>
      <c r="G246" s="99" t="s">
        <v>87</v>
      </c>
      <c r="M246" s="103"/>
      <c r="Q246" s="102"/>
      <c r="R246" s="101" t="e">
        <f ca="1">SUM($T246:INDIRECT(ADDRESS($A246,SUMIFS($1:$1,$5:$5,MAX($5:$5)))))</f>
        <v>#REF!</v>
      </c>
      <c r="U246" s="104" t="e">
        <f>SUM(RomashkaF:eCommF!U246)</f>
        <v>#REF!</v>
      </c>
      <c r="V246" s="104" t="e">
        <f>SUM(RomashkaF:eCommF!V246)</f>
        <v>#REF!</v>
      </c>
      <c r="W246" s="104" t="e">
        <f>SUM(RomashkaF:eCommF!W246)</f>
        <v>#REF!</v>
      </c>
      <c r="X246" s="104" t="e">
        <f>SUM(RomashkaF:eCommF!X246)</f>
        <v>#REF!</v>
      </c>
      <c r="Y246" s="104" t="e">
        <f>SUM(RomashkaF:eCommF!Y246)</f>
        <v>#REF!</v>
      </c>
      <c r="Z246" s="104" t="e">
        <f>SUM(RomashkaF:eCommF!Z246)</f>
        <v>#REF!</v>
      </c>
      <c r="AA246" s="104" t="e">
        <f>SUM(RomashkaF:eCommF!AA246)</f>
        <v>#REF!</v>
      </c>
      <c r="AB246" s="104" t="e">
        <f>SUM(RomashkaF:eCommF!AB246)</f>
        <v>#REF!</v>
      </c>
      <c r="AC246" s="104" t="e">
        <f>SUM(RomashkaF:eCommF!AC246)</f>
        <v>#REF!</v>
      </c>
      <c r="AD246" s="104" t="e">
        <f>SUM(RomashkaF:eCommF!AD246)</f>
        <v>#REF!</v>
      </c>
      <c r="AE246" s="104" t="e">
        <f>SUM(RomashkaF:eCommF!AE246)</f>
        <v>#REF!</v>
      </c>
      <c r="AF246" s="104" t="e">
        <f>SUM(RomashkaF:eCommF!AF246)</f>
        <v>#REF!</v>
      </c>
      <c r="AG246" s="104" t="e">
        <f>SUM(RomashkaF:eCommF!AG246)</f>
        <v>#REF!</v>
      </c>
      <c r="AH246" s="104" t="e">
        <f>SUM(RomashkaF:eCommF!AH246)</f>
        <v>#REF!</v>
      </c>
      <c r="AI246" s="104" t="e">
        <f>SUM(RomashkaF:eCommF!AI246)</f>
        <v>#REF!</v>
      </c>
      <c r="AJ246" s="104" t="e">
        <f>SUM(RomashkaF:eCommF!AJ246)</f>
        <v>#REF!</v>
      </c>
      <c r="AK246" s="104" t="e">
        <f>SUM(RomashkaF:eCommF!AK246)</f>
        <v>#REF!</v>
      </c>
      <c r="AL246" s="104" t="e">
        <f>SUM(RomashkaF:eCommF!AL246)</f>
        <v>#REF!</v>
      </c>
      <c r="AM246" s="104" t="e">
        <f>SUM(RomashkaF:eCommF!AM246)</f>
        <v>#REF!</v>
      </c>
      <c r="AN246" s="104" t="e">
        <f>SUM(RomashkaF:eCommF!AN246)</f>
        <v>#REF!</v>
      </c>
      <c r="AO246" s="104" t="e">
        <f>SUM(RomashkaF:eCommF!AO246)</f>
        <v>#REF!</v>
      </c>
      <c r="AP246" s="104" t="e">
        <f>SUM(RomashkaF:eCommF!AP246)</f>
        <v>#REF!</v>
      </c>
      <c r="AQ246" s="104" t="e">
        <f>SUM(RomashkaF:eCommF!AQ246)</f>
        <v>#REF!</v>
      </c>
      <c r="AR246" s="104" t="e">
        <f>SUM(RomashkaF:eCommF!AR246)</f>
        <v>#REF!</v>
      </c>
    </row>
    <row r="247" spans="1:44" s="95" customFormat="1" ht="10.199999999999999" x14ac:dyDescent="0.2">
      <c r="A247" s="23">
        <f>ROW()</f>
        <v>247</v>
      </c>
      <c r="B247" s="138"/>
      <c r="E247" s="100">
        <v>6</v>
      </c>
      <c r="F247" s="63" t="s">
        <v>109</v>
      </c>
      <c r="G247" s="99" t="s">
        <v>88</v>
      </c>
      <c r="M247" s="103"/>
      <c r="Q247" s="102"/>
      <c r="R247" s="101" t="e">
        <f ca="1">SUM($T247:INDIRECT(ADDRESS($A247,SUMIFS($1:$1,$5:$5,MAX($5:$5)))))</f>
        <v>#REF!</v>
      </c>
      <c r="U247" s="104" t="e">
        <f>SUM(RomashkaF:eCommF!U247)</f>
        <v>#REF!</v>
      </c>
      <c r="V247" s="104" t="e">
        <f>SUM(RomashkaF:eCommF!V247)</f>
        <v>#REF!</v>
      </c>
      <c r="W247" s="104" t="e">
        <f>SUM(RomashkaF:eCommF!W247)</f>
        <v>#REF!</v>
      </c>
      <c r="X247" s="104" t="e">
        <f>SUM(RomashkaF:eCommF!X247)</f>
        <v>#REF!</v>
      </c>
      <c r="Y247" s="104" t="e">
        <f>SUM(RomashkaF:eCommF!Y247)</f>
        <v>#REF!</v>
      </c>
      <c r="Z247" s="104" t="e">
        <f>SUM(RomashkaF:eCommF!Z247)</f>
        <v>#REF!</v>
      </c>
      <c r="AA247" s="104" t="e">
        <f>SUM(RomashkaF:eCommF!AA247)</f>
        <v>#REF!</v>
      </c>
      <c r="AB247" s="104" t="e">
        <f>SUM(RomashkaF:eCommF!AB247)</f>
        <v>#REF!</v>
      </c>
      <c r="AC247" s="104" t="e">
        <f>SUM(RomashkaF:eCommF!AC247)</f>
        <v>#REF!</v>
      </c>
      <c r="AD247" s="104" t="e">
        <f>SUM(RomashkaF:eCommF!AD247)</f>
        <v>#REF!</v>
      </c>
      <c r="AE247" s="104" t="e">
        <f>SUM(RomashkaF:eCommF!AE247)</f>
        <v>#REF!</v>
      </c>
      <c r="AF247" s="104" t="e">
        <f>SUM(RomashkaF:eCommF!AF247)</f>
        <v>#REF!</v>
      </c>
      <c r="AG247" s="104" t="e">
        <f>SUM(RomashkaF:eCommF!AG247)</f>
        <v>#REF!</v>
      </c>
      <c r="AH247" s="104" t="e">
        <f>SUM(RomashkaF:eCommF!AH247)</f>
        <v>#REF!</v>
      </c>
      <c r="AI247" s="104" t="e">
        <f>SUM(RomashkaF:eCommF!AI247)</f>
        <v>#REF!</v>
      </c>
      <c r="AJ247" s="104" t="e">
        <f>SUM(RomashkaF:eCommF!AJ247)</f>
        <v>#REF!</v>
      </c>
      <c r="AK247" s="104" t="e">
        <f>SUM(RomashkaF:eCommF!AK247)</f>
        <v>#REF!</v>
      </c>
      <c r="AL247" s="104" t="e">
        <f>SUM(RomashkaF:eCommF!AL247)</f>
        <v>#REF!</v>
      </c>
      <c r="AM247" s="104" t="e">
        <f>SUM(RomashkaF:eCommF!AM247)</f>
        <v>#REF!</v>
      </c>
      <c r="AN247" s="104" t="e">
        <f>SUM(RomashkaF:eCommF!AN247)</f>
        <v>#REF!</v>
      </c>
      <c r="AO247" s="104" t="e">
        <f>SUM(RomashkaF:eCommF!AO247)</f>
        <v>#REF!</v>
      </c>
      <c r="AP247" s="104" t="e">
        <f>SUM(RomashkaF:eCommF!AP247)</f>
        <v>#REF!</v>
      </c>
      <c r="AQ247" s="104" t="e">
        <f>SUM(RomashkaF:eCommF!AQ247)</f>
        <v>#REF!</v>
      </c>
      <c r="AR247" s="104" t="e">
        <f>SUM(RomashkaF:eCommF!AR247)</f>
        <v>#REF!</v>
      </c>
    </row>
    <row r="248" spans="1:44" s="95" customFormat="1" ht="10.199999999999999" x14ac:dyDescent="0.2">
      <c r="A248" s="23">
        <f>ROW()</f>
        <v>248</v>
      </c>
      <c r="B248" s="138"/>
      <c r="E248" s="100">
        <v>7</v>
      </c>
      <c r="F248" s="63" t="s">
        <v>109</v>
      </c>
      <c r="G248" s="99" t="s">
        <v>89</v>
      </c>
      <c r="M248" s="103"/>
      <c r="Q248" s="102"/>
      <c r="R248" s="101" t="e">
        <f ca="1">SUM($T248:INDIRECT(ADDRESS($A248,SUMIFS($1:$1,$5:$5,MAX($5:$5)))))</f>
        <v>#REF!</v>
      </c>
      <c r="U248" s="104" t="e">
        <f>SUM(RomashkaF:eCommF!U248)</f>
        <v>#REF!</v>
      </c>
      <c r="V248" s="104" t="e">
        <f>SUM(RomashkaF:eCommF!V248)</f>
        <v>#REF!</v>
      </c>
      <c r="W248" s="104" t="e">
        <f>SUM(RomashkaF:eCommF!W248)</f>
        <v>#REF!</v>
      </c>
      <c r="X248" s="104" t="e">
        <f>SUM(RomashkaF:eCommF!X248)</f>
        <v>#REF!</v>
      </c>
      <c r="Y248" s="104" t="e">
        <f>SUM(RomashkaF:eCommF!Y248)</f>
        <v>#REF!</v>
      </c>
      <c r="Z248" s="104" t="e">
        <f>SUM(RomashkaF:eCommF!Z248)</f>
        <v>#REF!</v>
      </c>
      <c r="AA248" s="104" t="e">
        <f>SUM(RomashkaF:eCommF!AA248)</f>
        <v>#REF!</v>
      </c>
      <c r="AB248" s="104" t="e">
        <f>SUM(RomashkaF:eCommF!AB248)</f>
        <v>#REF!</v>
      </c>
      <c r="AC248" s="104" t="e">
        <f>SUM(RomashkaF:eCommF!AC248)</f>
        <v>#REF!</v>
      </c>
      <c r="AD248" s="104" t="e">
        <f>SUM(RomashkaF:eCommF!AD248)</f>
        <v>#REF!</v>
      </c>
      <c r="AE248" s="104" t="e">
        <f>SUM(RomashkaF:eCommF!AE248)</f>
        <v>#REF!</v>
      </c>
      <c r="AF248" s="104" t="e">
        <f>SUM(RomashkaF:eCommF!AF248)</f>
        <v>#REF!</v>
      </c>
      <c r="AG248" s="104" t="e">
        <f>SUM(RomashkaF:eCommF!AG248)</f>
        <v>#REF!</v>
      </c>
      <c r="AH248" s="104" t="e">
        <f>SUM(RomashkaF:eCommF!AH248)</f>
        <v>#REF!</v>
      </c>
      <c r="AI248" s="104" t="e">
        <f>SUM(RomashkaF:eCommF!AI248)</f>
        <v>#REF!</v>
      </c>
      <c r="AJ248" s="104" t="e">
        <f>SUM(RomashkaF:eCommF!AJ248)</f>
        <v>#REF!</v>
      </c>
      <c r="AK248" s="104" t="e">
        <f>SUM(RomashkaF:eCommF!AK248)</f>
        <v>#REF!</v>
      </c>
      <c r="AL248" s="104" t="e">
        <f>SUM(RomashkaF:eCommF!AL248)</f>
        <v>#REF!</v>
      </c>
      <c r="AM248" s="104" t="e">
        <f>SUM(RomashkaF:eCommF!AM248)</f>
        <v>#REF!</v>
      </c>
      <c r="AN248" s="104" t="e">
        <f>SUM(RomashkaF:eCommF!AN248)</f>
        <v>#REF!</v>
      </c>
      <c r="AO248" s="104" t="e">
        <f>SUM(RomashkaF:eCommF!AO248)</f>
        <v>#REF!</v>
      </c>
      <c r="AP248" s="104" t="e">
        <f>SUM(RomashkaF:eCommF!AP248)</f>
        <v>#REF!</v>
      </c>
      <c r="AQ248" s="104" t="e">
        <f>SUM(RomashkaF:eCommF!AQ248)</f>
        <v>#REF!</v>
      </c>
      <c r="AR248" s="104" t="e">
        <f>SUM(RomashkaF:eCommF!AR248)</f>
        <v>#REF!</v>
      </c>
    </row>
    <row r="249" spans="1:44" s="95" customFormat="1" ht="10.199999999999999" x14ac:dyDescent="0.2">
      <c r="A249" s="23">
        <f>ROW()</f>
        <v>249</v>
      </c>
      <c r="B249" s="138"/>
      <c r="E249" s="100">
        <v>8</v>
      </c>
      <c r="F249" s="63" t="s">
        <v>109</v>
      </c>
      <c r="G249" s="99" t="s">
        <v>90</v>
      </c>
      <c r="M249" s="103"/>
      <c r="Q249" s="102"/>
      <c r="R249" s="101" t="e">
        <f ca="1">SUM($T249:INDIRECT(ADDRESS($A249,SUMIFS($1:$1,$5:$5,MAX($5:$5)))))</f>
        <v>#REF!</v>
      </c>
      <c r="U249" s="104" t="e">
        <f>SUM(RomashkaF:eCommF!U249)</f>
        <v>#REF!</v>
      </c>
      <c r="V249" s="104" t="e">
        <f>SUM(RomashkaF:eCommF!V249)</f>
        <v>#REF!</v>
      </c>
      <c r="W249" s="104" t="e">
        <f>SUM(RomashkaF:eCommF!W249)</f>
        <v>#REF!</v>
      </c>
      <c r="X249" s="104" t="e">
        <f>SUM(RomashkaF:eCommF!X249)</f>
        <v>#REF!</v>
      </c>
      <c r="Y249" s="104" t="e">
        <f>SUM(RomashkaF:eCommF!Y249)</f>
        <v>#REF!</v>
      </c>
      <c r="Z249" s="104" t="e">
        <f>SUM(RomashkaF:eCommF!Z249)</f>
        <v>#REF!</v>
      </c>
      <c r="AA249" s="104" t="e">
        <f>SUM(RomashkaF:eCommF!AA249)</f>
        <v>#REF!</v>
      </c>
      <c r="AB249" s="104" t="e">
        <f>SUM(RomashkaF:eCommF!AB249)</f>
        <v>#REF!</v>
      </c>
      <c r="AC249" s="104" t="e">
        <f>SUM(RomashkaF:eCommF!AC249)</f>
        <v>#REF!</v>
      </c>
      <c r="AD249" s="104" t="e">
        <f>SUM(RomashkaF:eCommF!AD249)</f>
        <v>#REF!</v>
      </c>
      <c r="AE249" s="104" t="e">
        <f>SUM(RomashkaF:eCommF!AE249)</f>
        <v>#REF!</v>
      </c>
      <c r="AF249" s="104" t="e">
        <f>SUM(RomashkaF:eCommF!AF249)</f>
        <v>#REF!</v>
      </c>
      <c r="AG249" s="104" t="e">
        <f>SUM(RomashkaF:eCommF!AG249)</f>
        <v>#REF!</v>
      </c>
      <c r="AH249" s="104" t="e">
        <f>SUM(RomashkaF:eCommF!AH249)</f>
        <v>#REF!</v>
      </c>
      <c r="AI249" s="104" t="e">
        <f>SUM(RomashkaF:eCommF!AI249)</f>
        <v>#REF!</v>
      </c>
      <c r="AJ249" s="104" t="e">
        <f>SUM(RomashkaF:eCommF!AJ249)</f>
        <v>#REF!</v>
      </c>
      <c r="AK249" s="104" t="e">
        <f>SUM(RomashkaF:eCommF!AK249)</f>
        <v>#REF!</v>
      </c>
      <c r="AL249" s="104" t="e">
        <f>SUM(RomashkaF:eCommF!AL249)</f>
        <v>#REF!</v>
      </c>
      <c r="AM249" s="104" t="e">
        <f>SUM(RomashkaF:eCommF!AM249)</f>
        <v>#REF!</v>
      </c>
      <c r="AN249" s="104" t="e">
        <f>SUM(RomashkaF:eCommF!AN249)</f>
        <v>#REF!</v>
      </c>
      <c r="AO249" s="104" t="e">
        <f>SUM(RomashkaF:eCommF!AO249)</f>
        <v>#REF!</v>
      </c>
      <c r="AP249" s="104" t="e">
        <f>SUM(RomashkaF:eCommF!AP249)</f>
        <v>#REF!</v>
      </c>
      <c r="AQ249" s="104" t="e">
        <f>SUM(RomashkaF:eCommF!AQ249)</f>
        <v>#REF!</v>
      </c>
      <c r="AR249" s="104" t="e">
        <f>SUM(RomashkaF:eCommF!AR249)</f>
        <v>#REF!</v>
      </c>
    </row>
    <row r="250" spans="1:44" s="17" customFormat="1" ht="10.199999999999999" x14ac:dyDescent="0.2">
      <c r="A250" s="23">
        <f>ROW()</f>
        <v>250</v>
      </c>
      <c r="B250" s="137"/>
      <c r="E250" s="16" t="s">
        <v>6</v>
      </c>
      <c r="M250" s="58"/>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6"/>
      <c r="M251" s="59"/>
      <c r="N251" s="76"/>
      <c r="O251" s="6"/>
      <c r="P251" s="6"/>
      <c r="Q251" s="38"/>
      <c r="R251" s="3" t="e">
        <f ca="1">SUM($T251:INDIRECT(ADDRESS($A251,SUMIFS($1:$1,$5:$5,MAX($5:$5)))))</f>
        <v>#REF!</v>
      </c>
      <c r="U251" s="3" t="e">
        <f>SUM(RomashkaF:eCommF!U251)</f>
        <v>#REF!</v>
      </c>
      <c r="V251" s="3" t="e">
        <f>SUM(RomashkaF:eCommF!V251)</f>
        <v>#REF!</v>
      </c>
      <c r="W251" s="3" t="e">
        <f>SUM(RomashkaF:eCommF!W251)</f>
        <v>#REF!</v>
      </c>
      <c r="X251" s="3" t="e">
        <f>SUM(RomashkaF:eCommF!X251)</f>
        <v>#REF!</v>
      </c>
      <c r="Y251" s="3" t="e">
        <f>SUM(RomashkaF:eCommF!Y251)</f>
        <v>#REF!</v>
      </c>
      <c r="Z251" s="3" t="e">
        <f>SUM(RomashkaF:eCommF!Z251)</f>
        <v>#REF!</v>
      </c>
      <c r="AA251" s="3" t="e">
        <f>SUM(RomashkaF:eCommF!AA251)</f>
        <v>#REF!</v>
      </c>
      <c r="AB251" s="3" t="e">
        <f>SUM(RomashkaF:eCommF!AB251)</f>
        <v>#REF!</v>
      </c>
      <c r="AC251" s="3" t="e">
        <f>SUM(RomashkaF:eCommF!AC251)</f>
        <v>#REF!</v>
      </c>
      <c r="AD251" s="3" t="e">
        <f>SUM(RomashkaF:eCommF!AD251)</f>
        <v>#REF!</v>
      </c>
      <c r="AE251" s="3" t="e">
        <f>SUM(RomashkaF:eCommF!AE251)</f>
        <v>#REF!</v>
      </c>
      <c r="AF251" s="3" t="e">
        <f>SUM(RomashkaF:eCommF!AF251)</f>
        <v>#REF!</v>
      </c>
      <c r="AG251" s="3" t="e">
        <f>SUM(RomashkaF:eCommF!AG251)</f>
        <v>#REF!</v>
      </c>
      <c r="AH251" s="3" t="e">
        <f>SUM(RomashkaF:eCommF!AH251)</f>
        <v>#REF!</v>
      </c>
      <c r="AI251" s="3" t="e">
        <f>SUM(RomashkaF:eCommF!AI251)</f>
        <v>#REF!</v>
      </c>
      <c r="AJ251" s="3" t="e">
        <f>SUM(RomashkaF:eCommF!AJ251)</f>
        <v>#REF!</v>
      </c>
      <c r="AK251" s="3" t="e">
        <f>SUM(RomashkaF:eCommF!AK251)</f>
        <v>#REF!</v>
      </c>
      <c r="AL251" s="3" t="e">
        <f>SUM(RomashkaF:eCommF!AL251)</f>
        <v>#REF!</v>
      </c>
      <c r="AM251" s="3" t="e">
        <f>SUM(RomashkaF:eCommF!AM251)</f>
        <v>#REF!</v>
      </c>
      <c r="AN251" s="3" t="e">
        <f>SUM(RomashkaF:eCommF!AN251)</f>
        <v>#REF!</v>
      </c>
      <c r="AO251" s="3" t="e">
        <f>SUM(RomashkaF:eCommF!AO251)</f>
        <v>#REF!</v>
      </c>
      <c r="AP251" s="3" t="e">
        <f>SUM(RomashkaF:eCommF!AP251)</f>
        <v>#REF!</v>
      </c>
      <c r="AQ251" s="3" t="e">
        <f>SUM(RomashkaF:eCommF!AQ251)</f>
        <v>#REF!</v>
      </c>
      <c r="AR251" s="3" t="e">
        <f>SUM(RomashkaF:eCommF!AR251)</f>
        <v>#REF!</v>
      </c>
    </row>
    <row r="252" spans="1:44" s="95" customFormat="1" ht="10.199999999999999" x14ac:dyDescent="0.2">
      <c r="A252" s="23">
        <f>ROW()</f>
        <v>252</v>
      </c>
      <c r="B252" s="138"/>
      <c r="E252" s="100">
        <v>1</v>
      </c>
      <c r="F252" s="63" t="s">
        <v>110</v>
      </c>
      <c r="G252" s="99" t="s">
        <v>83</v>
      </c>
      <c r="M252" s="103"/>
      <c r="Q252" s="102"/>
      <c r="R252" s="101" t="e">
        <f ca="1">SUM($T252:INDIRECT(ADDRESS($A252,SUMIFS($1:$1,$5:$5,MAX($5:$5)))))</f>
        <v>#REF!</v>
      </c>
      <c r="U252" s="104" t="e">
        <f>SUM(RomashkaF:eCommF!U252)</f>
        <v>#REF!</v>
      </c>
      <c r="V252" s="104" t="e">
        <f>SUM(RomashkaF:eCommF!V252)</f>
        <v>#REF!</v>
      </c>
      <c r="W252" s="104" t="e">
        <f>SUM(RomashkaF:eCommF!W252)</f>
        <v>#REF!</v>
      </c>
      <c r="X252" s="104" t="e">
        <f>SUM(RomashkaF:eCommF!X252)</f>
        <v>#REF!</v>
      </c>
      <c r="Y252" s="104" t="e">
        <f>SUM(RomashkaF:eCommF!Y252)</f>
        <v>#REF!</v>
      </c>
      <c r="Z252" s="104" t="e">
        <f>SUM(RomashkaF:eCommF!Z252)</f>
        <v>#REF!</v>
      </c>
      <c r="AA252" s="104" t="e">
        <f>SUM(RomashkaF:eCommF!AA252)</f>
        <v>#REF!</v>
      </c>
      <c r="AB252" s="104" t="e">
        <f>SUM(RomashkaF:eCommF!AB252)</f>
        <v>#REF!</v>
      </c>
      <c r="AC252" s="104" t="e">
        <f>SUM(RomashkaF:eCommF!AC252)</f>
        <v>#REF!</v>
      </c>
      <c r="AD252" s="104" t="e">
        <f>SUM(RomashkaF:eCommF!AD252)</f>
        <v>#REF!</v>
      </c>
      <c r="AE252" s="104" t="e">
        <f>SUM(RomashkaF:eCommF!AE252)</f>
        <v>#REF!</v>
      </c>
      <c r="AF252" s="104" t="e">
        <f>SUM(RomashkaF:eCommF!AF252)</f>
        <v>#REF!</v>
      </c>
      <c r="AG252" s="104" t="e">
        <f>SUM(RomashkaF:eCommF!AG252)</f>
        <v>#REF!</v>
      </c>
      <c r="AH252" s="104" t="e">
        <f>SUM(RomashkaF:eCommF!AH252)</f>
        <v>#REF!</v>
      </c>
      <c r="AI252" s="104" t="e">
        <f>SUM(RomashkaF:eCommF!AI252)</f>
        <v>#REF!</v>
      </c>
      <c r="AJ252" s="104" t="e">
        <f>SUM(RomashkaF:eCommF!AJ252)</f>
        <v>#REF!</v>
      </c>
      <c r="AK252" s="104" t="e">
        <f>SUM(RomashkaF:eCommF!AK252)</f>
        <v>#REF!</v>
      </c>
      <c r="AL252" s="104" t="e">
        <f>SUM(RomashkaF:eCommF!AL252)</f>
        <v>#REF!</v>
      </c>
      <c r="AM252" s="104" t="e">
        <f>SUM(RomashkaF:eCommF!AM252)</f>
        <v>#REF!</v>
      </c>
      <c r="AN252" s="104" t="e">
        <f>SUM(RomashkaF:eCommF!AN252)</f>
        <v>#REF!</v>
      </c>
      <c r="AO252" s="104" t="e">
        <f>SUM(RomashkaF:eCommF!AO252)</f>
        <v>#REF!</v>
      </c>
      <c r="AP252" s="104" t="e">
        <f>SUM(RomashkaF:eCommF!AP252)</f>
        <v>#REF!</v>
      </c>
      <c r="AQ252" s="104" t="e">
        <f>SUM(RomashkaF:eCommF!AQ252)</f>
        <v>#REF!</v>
      </c>
      <c r="AR252" s="104" t="e">
        <f>SUM(RomashkaF:eCommF!AR252)</f>
        <v>#REF!</v>
      </c>
    </row>
    <row r="253" spans="1:44" s="95" customFormat="1" ht="10.199999999999999" x14ac:dyDescent="0.2">
      <c r="A253" s="23">
        <f>ROW()</f>
        <v>253</v>
      </c>
      <c r="B253" s="138"/>
      <c r="E253" s="100">
        <v>2</v>
      </c>
      <c r="F253" s="63" t="s">
        <v>110</v>
      </c>
      <c r="G253" s="99" t="s">
        <v>84</v>
      </c>
      <c r="M253" s="103"/>
      <c r="Q253" s="102"/>
      <c r="R253" s="101" t="e">
        <f ca="1">SUM($T253:INDIRECT(ADDRESS($A253,SUMIFS($1:$1,$5:$5,MAX($5:$5)))))</f>
        <v>#REF!</v>
      </c>
      <c r="U253" s="104" t="e">
        <f>SUM(RomashkaF:eCommF!U253)</f>
        <v>#REF!</v>
      </c>
      <c r="V253" s="104" t="e">
        <f>SUM(RomashkaF:eCommF!V253)</f>
        <v>#REF!</v>
      </c>
      <c r="W253" s="104" t="e">
        <f>SUM(RomashkaF:eCommF!W253)</f>
        <v>#REF!</v>
      </c>
      <c r="X253" s="104" t="e">
        <f>SUM(RomashkaF:eCommF!X253)</f>
        <v>#REF!</v>
      </c>
      <c r="Y253" s="104" t="e">
        <f>SUM(RomashkaF:eCommF!Y253)</f>
        <v>#REF!</v>
      </c>
      <c r="Z253" s="104" t="e">
        <f>SUM(RomashkaF:eCommF!Z253)</f>
        <v>#REF!</v>
      </c>
      <c r="AA253" s="104" t="e">
        <f>SUM(RomashkaF:eCommF!AA253)</f>
        <v>#REF!</v>
      </c>
      <c r="AB253" s="104" t="e">
        <f>SUM(RomashkaF:eCommF!AB253)</f>
        <v>#REF!</v>
      </c>
      <c r="AC253" s="104" t="e">
        <f>SUM(RomashkaF:eCommF!AC253)</f>
        <v>#REF!</v>
      </c>
      <c r="AD253" s="104" t="e">
        <f>SUM(RomashkaF:eCommF!AD253)</f>
        <v>#REF!</v>
      </c>
      <c r="AE253" s="104" t="e">
        <f>SUM(RomashkaF:eCommF!AE253)</f>
        <v>#REF!</v>
      </c>
      <c r="AF253" s="104" t="e">
        <f>SUM(RomashkaF:eCommF!AF253)</f>
        <v>#REF!</v>
      </c>
      <c r="AG253" s="104" t="e">
        <f>SUM(RomashkaF:eCommF!AG253)</f>
        <v>#REF!</v>
      </c>
      <c r="AH253" s="104" t="e">
        <f>SUM(RomashkaF:eCommF!AH253)</f>
        <v>#REF!</v>
      </c>
      <c r="AI253" s="104" t="e">
        <f>SUM(RomashkaF:eCommF!AI253)</f>
        <v>#REF!</v>
      </c>
      <c r="AJ253" s="104" t="e">
        <f>SUM(RomashkaF:eCommF!AJ253)</f>
        <v>#REF!</v>
      </c>
      <c r="AK253" s="104" t="e">
        <f>SUM(RomashkaF:eCommF!AK253)</f>
        <v>#REF!</v>
      </c>
      <c r="AL253" s="104" t="e">
        <f>SUM(RomashkaF:eCommF!AL253)</f>
        <v>#REF!</v>
      </c>
      <c r="AM253" s="104" t="e">
        <f>SUM(RomashkaF:eCommF!AM253)</f>
        <v>#REF!</v>
      </c>
      <c r="AN253" s="104" t="e">
        <f>SUM(RomashkaF:eCommF!AN253)</f>
        <v>#REF!</v>
      </c>
      <c r="AO253" s="104" t="e">
        <f>SUM(RomashkaF:eCommF!AO253)</f>
        <v>#REF!</v>
      </c>
      <c r="AP253" s="104" t="e">
        <f>SUM(RomashkaF:eCommF!AP253)</f>
        <v>#REF!</v>
      </c>
      <c r="AQ253" s="104" t="e">
        <f>SUM(RomashkaF:eCommF!AQ253)</f>
        <v>#REF!</v>
      </c>
      <c r="AR253" s="104" t="e">
        <f>SUM(RomashkaF:eCommF!AR253)</f>
        <v>#REF!</v>
      </c>
    </row>
    <row r="254" spans="1:44" s="95" customFormat="1" ht="10.199999999999999" x14ac:dyDescent="0.2">
      <c r="A254" s="23">
        <f>ROW()</f>
        <v>254</v>
      </c>
      <c r="B254" s="138"/>
      <c r="E254" s="100">
        <v>3</v>
      </c>
      <c r="F254" s="63" t="s">
        <v>110</v>
      </c>
      <c r="G254" s="99" t="s">
        <v>85</v>
      </c>
      <c r="M254" s="103"/>
      <c r="Q254" s="102"/>
      <c r="R254" s="101" t="e">
        <f ca="1">SUM($T254:INDIRECT(ADDRESS($A254,SUMIFS($1:$1,$5:$5,MAX($5:$5)))))</f>
        <v>#REF!</v>
      </c>
      <c r="U254" s="104" t="e">
        <f>SUM(RomashkaF:eCommF!U254)</f>
        <v>#REF!</v>
      </c>
      <c r="V254" s="104" t="e">
        <f>SUM(RomashkaF:eCommF!V254)</f>
        <v>#REF!</v>
      </c>
      <c r="W254" s="104" t="e">
        <f>SUM(RomashkaF:eCommF!W254)</f>
        <v>#REF!</v>
      </c>
      <c r="X254" s="104" t="e">
        <f>SUM(RomashkaF:eCommF!X254)</f>
        <v>#REF!</v>
      </c>
      <c r="Y254" s="104" t="e">
        <f>SUM(RomashkaF:eCommF!Y254)</f>
        <v>#REF!</v>
      </c>
      <c r="Z254" s="104" t="e">
        <f>SUM(RomashkaF:eCommF!Z254)</f>
        <v>#REF!</v>
      </c>
      <c r="AA254" s="104" t="e">
        <f>SUM(RomashkaF:eCommF!AA254)</f>
        <v>#REF!</v>
      </c>
      <c r="AB254" s="104" t="e">
        <f>SUM(RomashkaF:eCommF!AB254)</f>
        <v>#REF!</v>
      </c>
      <c r="AC254" s="104" t="e">
        <f>SUM(RomashkaF:eCommF!AC254)</f>
        <v>#REF!</v>
      </c>
      <c r="AD254" s="104" t="e">
        <f>SUM(RomashkaF:eCommF!AD254)</f>
        <v>#REF!</v>
      </c>
      <c r="AE254" s="104" t="e">
        <f>SUM(RomashkaF:eCommF!AE254)</f>
        <v>#REF!</v>
      </c>
      <c r="AF254" s="104" t="e">
        <f>SUM(RomashkaF:eCommF!AF254)</f>
        <v>#REF!</v>
      </c>
      <c r="AG254" s="104" t="e">
        <f>SUM(RomashkaF:eCommF!AG254)</f>
        <v>#REF!</v>
      </c>
      <c r="AH254" s="104" t="e">
        <f>SUM(RomashkaF:eCommF!AH254)</f>
        <v>#REF!</v>
      </c>
      <c r="AI254" s="104" t="e">
        <f>SUM(RomashkaF:eCommF!AI254)</f>
        <v>#REF!</v>
      </c>
      <c r="AJ254" s="104" t="e">
        <f>SUM(RomashkaF:eCommF!AJ254)</f>
        <v>#REF!</v>
      </c>
      <c r="AK254" s="104" t="e">
        <f>SUM(RomashkaF:eCommF!AK254)</f>
        <v>#REF!</v>
      </c>
      <c r="AL254" s="104" t="e">
        <f>SUM(RomashkaF:eCommF!AL254)</f>
        <v>#REF!</v>
      </c>
      <c r="AM254" s="104" t="e">
        <f>SUM(RomashkaF:eCommF!AM254)</f>
        <v>#REF!</v>
      </c>
      <c r="AN254" s="104" t="e">
        <f>SUM(RomashkaF:eCommF!AN254)</f>
        <v>#REF!</v>
      </c>
      <c r="AO254" s="104" t="e">
        <f>SUM(RomashkaF:eCommF!AO254)</f>
        <v>#REF!</v>
      </c>
      <c r="AP254" s="104" t="e">
        <f>SUM(RomashkaF:eCommF!AP254)</f>
        <v>#REF!</v>
      </c>
      <c r="AQ254" s="104" t="e">
        <f>SUM(RomashkaF:eCommF!AQ254)</f>
        <v>#REF!</v>
      </c>
      <c r="AR254" s="104" t="e">
        <f>SUM(RomashkaF:eCommF!AR254)</f>
        <v>#REF!</v>
      </c>
    </row>
    <row r="255" spans="1:44" s="95" customFormat="1" ht="10.199999999999999" x14ac:dyDescent="0.2">
      <c r="A255" s="23">
        <f>ROW()</f>
        <v>255</v>
      </c>
      <c r="B255" s="138"/>
      <c r="E255" s="100">
        <v>4</v>
      </c>
      <c r="F255" s="63" t="s">
        <v>110</v>
      </c>
      <c r="G255" s="99" t="s">
        <v>86</v>
      </c>
      <c r="M255" s="103"/>
      <c r="Q255" s="102"/>
      <c r="R255" s="101" t="e">
        <f ca="1">SUM($T255:INDIRECT(ADDRESS($A255,SUMIFS($1:$1,$5:$5,MAX($5:$5)))))</f>
        <v>#REF!</v>
      </c>
      <c r="U255" s="104" t="e">
        <f>SUM(RomashkaF:eCommF!U255)</f>
        <v>#REF!</v>
      </c>
      <c r="V255" s="104" t="e">
        <f>SUM(RomashkaF:eCommF!V255)</f>
        <v>#REF!</v>
      </c>
      <c r="W255" s="104" t="e">
        <f>SUM(RomashkaF:eCommF!W255)</f>
        <v>#REF!</v>
      </c>
      <c r="X255" s="104" t="e">
        <f>SUM(RomashkaF:eCommF!X255)</f>
        <v>#REF!</v>
      </c>
      <c r="Y255" s="104" t="e">
        <f>SUM(RomashkaF:eCommF!Y255)</f>
        <v>#REF!</v>
      </c>
      <c r="Z255" s="104" t="e">
        <f>SUM(RomashkaF:eCommF!Z255)</f>
        <v>#REF!</v>
      </c>
      <c r="AA255" s="104" t="e">
        <f>SUM(RomashkaF:eCommF!AA255)</f>
        <v>#REF!</v>
      </c>
      <c r="AB255" s="104" t="e">
        <f>SUM(RomashkaF:eCommF!AB255)</f>
        <v>#REF!</v>
      </c>
      <c r="AC255" s="104" t="e">
        <f>SUM(RomashkaF:eCommF!AC255)</f>
        <v>#REF!</v>
      </c>
      <c r="AD255" s="104" t="e">
        <f>SUM(RomashkaF:eCommF!AD255)</f>
        <v>#REF!</v>
      </c>
      <c r="AE255" s="104" t="e">
        <f>SUM(RomashkaF:eCommF!AE255)</f>
        <v>#REF!</v>
      </c>
      <c r="AF255" s="104" t="e">
        <f>SUM(RomashkaF:eCommF!AF255)</f>
        <v>#REF!</v>
      </c>
      <c r="AG255" s="104" t="e">
        <f>SUM(RomashkaF:eCommF!AG255)</f>
        <v>#REF!</v>
      </c>
      <c r="AH255" s="104" t="e">
        <f>SUM(RomashkaF:eCommF!AH255)</f>
        <v>#REF!</v>
      </c>
      <c r="AI255" s="104" t="e">
        <f>SUM(RomashkaF:eCommF!AI255)</f>
        <v>#REF!</v>
      </c>
      <c r="AJ255" s="104" t="e">
        <f>SUM(RomashkaF:eCommF!AJ255)</f>
        <v>#REF!</v>
      </c>
      <c r="AK255" s="104" t="e">
        <f>SUM(RomashkaF:eCommF!AK255)</f>
        <v>#REF!</v>
      </c>
      <c r="AL255" s="104" t="e">
        <f>SUM(RomashkaF:eCommF!AL255)</f>
        <v>#REF!</v>
      </c>
      <c r="AM255" s="104" t="e">
        <f>SUM(RomashkaF:eCommF!AM255)</f>
        <v>#REF!</v>
      </c>
      <c r="AN255" s="104" t="e">
        <f>SUM(RomashkaF:eCommF!AN255)</f>
        <v>#REF!</v>
      </c>
      <c r="AO255" s="104" t="e">
        <f>SUM(RomashkaF:eCommF!AO255)</f>
        <v>#REF!</v>
      </c>
      <c r="AP255" s="104" t="e">
        <f>SUM(RomashkaF:eCommF!AP255)</f>
        <v>#REF!</v>
      </c>
      <c r="AQ255" s="104" t="e">
        <f>SUM(RomashkaF:eCommF!AQ255)</f>
        <v>#REF!</v>
      </c>
      <c r="AR255" s="104" t="e">
        <f>SUM(RomashkaF:eCommF!AR255)</f>
        <v>#REF!</v>
      </c>
    </row>
    <row r="256" spans="1:44" s="95" customFormat="1" ht="10.199999999999999" x14ac:dyDescent="0.2">
      <c r="A256" s="23">
        <f>ROW()</f>
        <v>256</v>
      </c>
      <c r="B256" s="138"/>
      <c r="E256" s="100">
        <v>5</v>
      </c>
      <c r="F256" s="63" t="s">
        <v>110</v>
      </c>
      <c r="G256" s="99" t="s">
        <v>87</v>
      </c>
      <c r="M256" s="103"/>
      <c r="Q256" s="102"/>
      <c r="R256" s="101" t="e">
        <f ca="1">SUM($T256:INDIRECT(ADDRESS($A256,SUMIFS($1:$1,$5:$5,MAX($5:$5)))))</f>
        <v>#REF!</v>
      </c>
      <c r="U256" s="104" t="e">
        <f>SUM(RomashkaF:eCommF!U256)</f>
        <v>#REF!</v>
      </c>
      <c r="V256" s="104" t="e">
        <f>SUM(RomashkaF:eCommF!V256)</f>
        <v>#REF!</v>
      </c>
      <c r="W256" s="104" t="e">
        <f>SUM(RomashkaF:eCommF!W256)</f>
        <v>#REF!</v>
      </c>
      <c r="X256" s="104" t="e">
        <f>SUM(RomashkaF:eCommF!X256)</f>
        <v>#REF!</v>
      </c>
      <c r="Y256" s="104" t="e">
        <f>SUM(RomashkaF:eCommF!Y256)</f>
        <v>#REF!</v>
      </c>
      <c r="Z256" s="104" t="e">
        <f>SUM(RomashkaF:eCommF!Z256)</f>
        <v>#REF!</v>
      </c>
      <c r="AA256" s="104" t="e">
        <f>SUM(RomashkaF:eCommF!AA256)</f>
        <v>#REF!</v>
      </c>
      <c r="AB256" s="104" t="e">
        <f>SUM(RomashkaF:eCommF!AB256)</f>
        <v>#REF!</v>
      </c>
      <c r="AC256" s="104" t="e">
        <f>SUM(RomashkaF:eCommF!AC256)</f>
        <v>#REF!</v>
      </c>
      <c r="AD256" s="104" t="e">
        <f>SUM(RomashkaF:eCommF!AD256)</f>
        <v>#REF!</v>
      </c>
      <c r="AE256" s="104" t="e">
        <f>SUM(RomashkaF:eCommF!AE256)</f>
        <v>#REF!</v>
      </c>
      <c r="AF256" s="104" t="e">
        <f>SUM(RomashkaF:eCommF!AF256)</f>
        <v>#REF!</v>
      </c>
      <c r="AG256" s="104" t="e">
        <f>SUM(RomashkaF:eCommF!AG256)</f>
        <v>#REF!</v>
      </c>
      <c r="AH256" s="104" t="e">
        <f>SUM(RomashkaF:eCommF!AH256)</f>
        <v>#REF!</v>
      </c>
      <c r="AI256" s="104" t="e">
        <f>SUM(RomashkaF:eCommF!AI256)</f>
        <v>#REF!</v>
      </c>
      <c r="AJ256" s="104" t="e">
        <f>SUM(RomashkaF:eCommF!AJ256)</f>
        <v>#REF!</v>
      </c>
      <c r="AK256" s="104" t="e">
        <f>SUM(RomashkaF:eCommF!AK256)</f>
        <v>#REF!</v>
      </c>
      <c r="AL256" s="104" t="e">
        <f>SUM(RomashkaF:eCommF!AL256)</f>
        <v>#REF!</v>
      </c>
      <c r="AM256" s="104" t="e">
        <f>SUM(RomashkaF:eCommF!AM256)</f>
        <v>#REF!</v>
      </c>
      <c r="AN256" s="104" t="e">
        <f>SUM(RomashkaF:eCommF!AN256)</f>
        <v>#REF!</v>
      </c>
      <c r="AO256" s="104" t="e">
        <f>SUM(RomashkaF:eCommF!AO256)</f>
        <v>#REF!</v>
      </c>
      <c r="AP256" s="104" t="e">
        <f>SUM(RomashkaF:eCommF!AP256)</f>
        <v>#REF!</v>
      </c>
      <c r="AQ256" s="104" t="e">
        <f>SUM(RomashkaF:eCommF!AQ256)</f>
        <v>#REF!</v>
      </c>
      <c r="AR256" s="104" t="e">
        <f>SUM(RomashkaF:eCommF!AR256)</f>
        <v>#REF!</v>
      </c>
    </row>
    <row r="257" spans="1:44" s="95" customFormat="1" ht="10.199999999999999" x14ac:dyDescent="0.2">
      <c r="A257" s="23">
        <f>ROW()</f>
        <v>257</v>
      </c>
      <c r="B257" s="138"/>
      <c r="E257" s="100">
        <v>6</v>
      </c>
      <c r="F257" s="63" t="s">
        <v>110</v>
      </c>
      <c r="G257" s="99" t="s">
        <v>88</v>
      </c>
      <c r="M257" s="103"/>
      <c r="Q257" s="102"/>
      <c r="R257" s="101" t="e">
        <f ca="1">SUM($T257:INDIRECT(ADDRESS($A257,SUMIFS($1:$1,$5:$5,MAX($5:$5)))))</f>
        <v>#REF!</v>
      </c>
      <c r="U257" s="104" t="e">
        <f>SUM(RomashkaF:eCommF!U257)</f>
        <v>#REF!</v>
      </c>
      <c r="V257" s="104" t="e">
        <f>SUM(RomashkaF:eCommF!V257)</f>
        <v>#REF!</v>
      </c>
      <c r="W257" s="104" t="e">
        <f>SUM(RomashkaF:eCommF!W257)</f>
        <v>#REF!</v>
      </c>
      <c r="X257" s="104" t="e">
        <f>SUM(RomashkaF:eCommF!X257)</f>
        <v>#REF!</v>
      </c>
      <c r="Y257" s="104" t="e">
        <f>SUM(RomashkaF:eCommF!Y257)</f>
        <v>#REF!</v>
      </c>
      <c r="Z257" s="104" t="e">
        <f>SUM(RomashkaF:eCommF!Z257)</f>
        <v>#REF!</v>
      </c>
      <c r="AA257" s="104" t="e">
        <f>SUM(RomashkaF:eCommF!AA257)</f>
        <v>#REF!</v>
      </c>
      <c r="AB257" s="104" t="e">
        <f>SUM(RomashkaF:eCommF!AB257)</f>
        <v>#REF!</v>
      </c>
      <c r="AC257" s="104" t="e">
        <f>SUM(RomashkaF:eCommF!AC257)</f>
        <v>#REF!</v>
      </c>
      <c r="AD257" s="104" t="e">
        <f>SUM(RomashkaF:eCommF!AD257)</f>
        <v>#REF!</v>
      </c>
      <c r="AE257" s="104" t="e">
        <f>SUM(RomashkaF:eCommF!AE257)</f>
        <v>#REF!</v>
      </c>
      <c r="AF257" s="104" t="e">
        <f>SUM(RomashkaF:eCommF!AF257)</f>
        <v>#REF!</v>
      </c>
      <c r="AG257" s="104" t="e">
        <f>SUM(RomashkaF:eCommF!AG257)</f>
        <v>#REF!</v>
      </c>
      <c r="AH257" s="104" t="e">
        <f>SUM(RomashkaF:eCommF!AH257)</f>
        <v>#REF!</v>
      </c>
      <c r="AI257" s="104" t="e">
        <f>SUM(RomashkaF:eCommF!AI257)</f>
        <v>#REF!</v>
      </c>
      <c r="AJ257" s="104" t="e">
        <f>SUM(RomashkaF:eCommF!AJ257)</f>
        <v>#REF!</v>
      </c>
      <c r="AK257" s="104" t="e">
        <f>SUM(RomashkaF:eCommF!AK257)</f>
        <v>#REF!</v>
      </c>
      <c r="AL257" s="104" t="e">
        <f>SUM(RomashkaF:eCommF!AL257)</f>
        <v>#REF!</v>
      </c>
      <c r="AM257" s="104" t="e">
        <f>SUM(RomashkaF:eCommF!AM257)</f>
        <v>#REF!</v>
      </c>
      <c r="AN257" s="104" t="e">
        <f>SUM(RomashkaF:eCommF!AN257)</f>
        <v>#REF!</v>
      </c>
      <c r="AO257" s="104" t="e">
        <f>SUM(RomashkaF:eCommF!AO257)</f>
        <v>#REF!</v>
      </c>
      <c r="AP257" s="104" t="e">
        <f>SUM(RomashkaF:eCommF!AP257)</f>
        <v>#REF!</v>
      </c>
      <c r="AQ257" s="104" t="e">
        <f>SUM(RomashkaF:eCommF!AQ257)</f>
        <v>#REF!</v>
      </c>
      <c r="AR257" s="104" t="e">
        <f>SUM(RomashkaF:eCommF!AR257)</f>
        <v>#REF!</v>
      </c>
    </row>
    <row r="258" spans="1:44" s="95" customFormat="1" ht="10.199999999999999" x14ac:dyDescent="0.2">
      <c r="A258" s="23">
        <f>ROW()</f>
        <v>258</v>
      </c>
      <c r="B258" s="138"/>
      <c r="E258" s="100">
        <v>7</v>
      </c>
      <c r="F258" s="63" t="s">
        <v>110</v>
      </c>
      <c r="G258" s="99" t="s">
        <v>89</v>
      </c>
      <c r="M258" s="103"/>
      <c r="Q258" s="102"/>
      <c r="R258" s="101" t="e">
        <f ca="1">SUM($T258:INDIRECT(ADDRESS($A258,SUMIFS($1:$1,$5:$5,MAX($5:$5)))))</f>
        <v>#REF!</v>
      </c>
      <c r="U258" s="104" t="e">
        <f>SUM(RomashkaF:eCommF!U258)</f>
        <v>#REF!</v>
      </c>
      <c r="V258" s="104" t="e">
        <f>SUM(RomashkaF:eCommF!V258)</f>
        <v>#REF!</v>
      </c>
      <c r="W258" s="104" t="e">
        <f>SUM(RomashkaF:eCommF!W258)</f>
        <v>#REF!</v>
      </c>
      <c r="X258" s="104" t="e">
        <f>SUM(RomashkaF:eCommF!X258)</f>
        <v>#REF!</v>
      </c>
      <c r="Y258" s="104" t="e">
        <f>SUM(RomashkaF:eCommF!Y258)</f>
        <v>#REF!</v>
      </c>
      <c r="Z258" s="104" t="e">
        <f>SUM(RomashkaF:eCommF!Z258)</f>
        <v>#REF!</v>
      </c>
      <c r="AA258" s="104" t="e">
        <f>SUM(RomashkaF:eCommF!AA258)</f>
        <v>#REF!</v>
      </c>
      <c r="AB258" s="104" t="e">
        <f>SUM(RomashkaF:eCommF!AB258)</f>
        <v>#REF!</v>
      </c>
      <c r="AC258" s="104" t="e">
        <f>SUM(RomashkaF:eCommF!AC258)</f>
        <v>#REF!</v>
      </c>
      <c r="AD258" s="104" t="e">
        <f>SUM(RomashkaF:eCommF!AD258)</f>
        <v>#REF!</v>
      </c>
      <c r="AE258" s="104" t="e">
        <f>SUM(RomashkaF:eCommF!AE258)</f>
        <v>#REF!</v>
      </c>
      <c r="AF258" s="104" t="e">
        <f>SUM(RomashkaF:eCommF!AF258)</f>
        <v>#REF!</v>
      </c>
      <c r="AG258" s="104" t="e">
        <f>SUM(RomashkaF:eCommF!AG258)</f>
        <v>#REF!</v>
      </c>
      <c r="AH258" s="104" t="e">
        <f>SUM(RomashkaF:eCommF!AH258)</f>
        <v>#REF!</v>
      </c>
      <c r="AI258" s="104" t="e">
        <f>SUM(RomashkaF:eCommF!AI258)</f>
        <v>#REF!</v>
      </c>
      <c r="AJ258" s="104" t="e">
        <f>SUM(RomashkaF:eCommF!AJ258)</f>
        <v>#REF!</v>
      </c>
      <c r="AK258" s="104" t="e">
        <f>SUM(RomashkaF:eCommF!AK258)</f>
        <v>#REF!</v>
      </c>
      <c r="AL258" s="104" t="e">
        <f>SUM(RomashkaF:eCommF!AL258)</f>
        <v>#REF!</v>
      </c>
      <c r="AM258" s="104" t="e">
        <f>SUM(RomashkaF:eCommF!AM258)</f>
        <v>#REF!</v>
      </c>
      <c r="AN258" s="104" t="e">
        <f>SUM(RomashkaF:eCommF!AN258)</f>
        <v>#REF!</v>
      </c>
      <c r="AO258" s="104" t="e">
        <f>SUM(RomashkaF:eCommF!AO258)</f>
        <v>#REF!</v>
      </c>
      <c r="AP258" s="104" t="e">
        <f>SUM(RomashkaF:eCommF!AP258)</f>
        <v>#REF!</v>
      </c>
      <c r="AQ258" s="104" t="e">
        <f>SUM(RomashkaF:eCommF!AQ258)</f>
        <v>#REF!</v>
      </c>
      <c r="AR258" s="104" t="e">
        <f>SUM(RomashkaF:eCommF!AR258)</f>
        <v>#REF!</v>
      </c>
    </row>
    <row r="259" spans="1:44" s="95" customFormat="1" ht="10.199999999999999" x14ac:dyDescent="0.2">
      <c r="A259" s="23">
        <f>ROW()</f>
        <v>259</v>
      </c>
      <c r="B259" s="138"/>
      <c r="E259" s="100">
        <v>8</v>
      </c>
      <c r="F259" s="63" t="s">
        <v>110</v>
      </c>
      <c r="G259" s="99" t="s">
        <v>90</v>
      </c>
      <c r="M259" s="103"/>
      <c r="Q259" s="102"/>
      <c r="R259" s="101" t="e">
        <f ca="1">SUM($T259:INDIRECT(ADDRESS($A259,SUMIFS($1:$1,$5:$5,MAX($5:$5)))))</f>
        <v>#REF!</v>
      </c>
      <c r="U259" s="104" t="e">
        <f>SUM(RomashkaF:eCommF!U259)</f>
        <v>#REF!</v>
      </c>
      <c r="V259" s="104" t="e">
        <f>SUM(RomashkaF:eCommF!V259)</f>
        <v>#REF!</v>
      </c>
      <c r="W259" s="104" t="e">
        <f>SUM(RomashkaF:eCommF!W259)</f>
        <v>#REF!</v>
      </c>
      <c r="X259" s="104" t="e">
        <f>SUM(RomashkaF:eCommF!X259)</f>
        <v>#REF!</v>
      </c>
      <c r="Y259" s="104" t="e">
        <f>SUM(RomashkaF:eCommF!Y259)</f>
        <v>#REF!</v>
      </c>
      <c r="Z259" s="104" t="e">
        <f>SUM(RomashkaF:eCommF!Z259)</f>
        <v>#REF!</v>
      </c>
      <c r="AA259" s="104" t="e">
        <f>SUM(RomashkaF:eCommF!AA259)</f>
        <v>#REF!</v>
      </c>
      <c r="AB259" s="104" t="e">
        <f>SUM(RomashkaF:eCommF!AB259)</f>
        <v>#REF!</v>
      </c>
      <c r="AC259" s="104" t="e">
        <f>SUM(RomashkaF:eCommF!AC259)</f>
        <v>#REF!</v>
      </c>
      <c r="AD259" s="104" t="e">
        <f>SUM(RomashkaF:eCommF!AD259)</f>
        <v>#REF!</v>
      </c>
      <c r="AE259" s="104" t="e">
        <f>SUM(RomashkaF:eCommF!AE259)</f>
        <v>#REF!</v>
      </c>
      <c r="AF259" s="104" t="e">
        <f>SUM(RomashkaF:eCommF!AF259)</f>
        <v>#REF!</v>
      </c>
      <c r="AG259" s="104" t="e">
        <f>SUM(RomashkaF:eCommF!AG259)</f>
        <v>#REF!</v>
      </c>
      <c r="AH259" s="104" t="e">
        <f>SUM(RomashkaF:eCommF!AH259)</f>
        <v>#REF!</v>
      </c>
      <c r="AI259" s="104" t="e">
        <f>SUM(RomashkaF:eCommF!AI259)</f>
        <v>#REF!</v>
      </c>
      <c r="AJ259" s="104" t="e">
        <f>SUM(RomashkaF:eCommF!AJ259)</f>
        <v>#REF!</v>
      </c>
      <c r="AK259" s="104" t="e">
        <f>SUM(RomashkaF:eCommF!AK259)</f>
        <v>#REF!</v>
      </c>
      <c r="AL259" s="104" t="e">
        <f>SUM(RomashkaF:eCommF!AL259)</f>
        <v>#REF!</v>
      </c>
      <c r="AM259" s="104" t="e">
        <f>SUM(RomashkaF:eCommF!AM259)</f>
        <v>#REF!</v>
      </c>
      <c r="AN259" s="104" t="e">
        <f>SUM(RomashkaF:eCommF!AN259)</f>
        <v>#REF!</v>
      </c>
      <c r="AO259" s="104" t="e">
        <f>SUM(RomashkaF:eCommF!AO259)</f>
        <v>#REF!</v>
      </c>
      <c r="AP259" s="104" t="e">
        <f>SUM(RomashkaF:eCommF!AP259)</f>
        <v>#REF!</v>
      </c>
      <c r="AQ259" s="104" t="e">
        <f>SUM(RomashkaF:eCommF!AQ259)</f>
        <v>#REF!</v>
      </c>
      <c r="AR259" s="104" t="e">
        <f>SUM(RomashkaF:eCommF!AR259)</f>
        <v>#REF!</v>
      </c>
    </row>
    <row r="260" spans="1:44" s="17" customFormat="1" ht="10.199999999999999" x14ac:dyDescent="0.2">
      <c r="A260" s="23">
        <f>ROW()</f>
        <v>260</v>
      </c>
      <c r="B260" s="137"/>
      <c r="E260" s="16" t="s">
        <v>6</v>
      </c>
      <c r="M260" s="58"/>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M261" s="59"/>
      <c r="N261" s="161"/>
      <c r="Q261" s="39"/>
      <c r="R261" s="3" t="e">
        <f ca="1">SUM($T261:INDIRECT(ADDRESS($A261,SUMIFS($1:$1,$5:$5,MAX($5:$5)))))</f>
        <v>#REF!</v>
      </c>
      <c r="U261" s="3" t="e">
        <f>SUM(RomashkaF:eCommF!U261)</f>
        <v>#REF!</v>
      </c>
      <c r="V261" s="3" t="e">
        <f>SUM(RomashkaF:eCommF!V261)</f>
        <v>#REF!</v>
      </c>
      <c r="W261" s="3" t="e">
        <f>SUM(RomashkaF:eCommF!W261)</f>
        <v>#REF!</v>
      </c>
      <c r="X261" s="3" t="e">
        <f>SUM(RomashkaF:eCommF!X261)</f>
        <v>#REF!</v>
      </c>
      <c r="Y261" s="3" t="e">
        <f>SUM(RomashkaF:eCommF!Y261)</f>
        <v>#REF!</v>
      </c>
      <c r="Z261" s="3" t="e">
        <f>SUM(RomashkaF:eCommF!Z261)</f>
        <v>#REF!</v>
      </c>
      <c r="AA261" s="3" t="e">
        <f>SUM(RomashkaF:eCommF!AA261)</f>
        <v>#REF!</v>
      </c>
      <c r="AB261" s="3" t="e">
        <f>SUM(RomashkaF:eCommF!AB261)</f>
        <v>#REF!</v>
      </c>
      <c r="AC261" s="3" t="e">
        <f>SUM(RomashkaF:eCommF!AC261)</f>
        <v>#REF!</v>
      </c>
      <c r="AD261" s="3" t="e">
        <f>SUM(RomashkaF:eCommF!AD261)</f>
        <v>#REF!</v>
      </c>
      <c r="AE261" s="3" t="e">
        <f>SUM(RomashkaF:eCommF!AE261)</f>
        <v>#REF!</v>
      </c>
      <c r="AF261" s="3" t="e">
        <f>SUM(RomashkaF:eCommF!AF261)</f>
        <v>#REF!</v>
      </c>
      <c r="AG261" s="3" t="e">
        <f>SUM(RomashkaF:eCommF!AG261)</f>
        <v>#REF!</v>
      </c>
      <c r="AH261" s="3" t="e">
        <f>SUM(RomashkaF:eCommF!AH261)</f>
        <v>#REF!</v>
      </c>
      <c r="AI261" s="3" t="e">
        <f>SUM(RomashkaF:eCommF!AI261)</f>
        <v>#REF!</v>
      </c>
      <c r="AJ261" s="3" t="e">
        <f>SUM(RomashkaF:eCommF!AJ261)</f>
        <v>#REF!</v>
      </c>
      <c r="AK261" s="3" t="e">
        <f>SUM(RomashkaF:eCommF!AK261)</f>
        <v>#REF!</v>
      </c>
      <c r="AL261" s="3" t="e">
        <f>SUM(RomashkaF:eCommF!AL261)</f>
        <v>#REF!</v>
      </c>
      <c r="AM261" s="3" t="e">
        <f>SUM(RomashkaF:eCommF!AM261)</f>
        <v>#REF!</v>
      </c>
      <c r="AN261" s="3" t="e">
        <f>SUM(RomashkaF:eCommF!AN261)</f>
        <v>#REF!</v>
      </c>
      <c r="AO261" s="3" t="e">
        <f>SUM(RomashkaF:eCommF!AO261)</f>
        <v>#REF!</v>
      </c>
      <c r="AP261" s="3" t="e">
        <f>SUM(RomashkaF:eCommF!AP261)</f>
        <v>#REF!</v>
      </c>
      <c r="AQ261" s="3" t="e">
        <f>SUM(RomashkaF:eCommF!AQ261)</f>
        <v>#REF!</v>
      </c>
      <c r="AR261" s="3" t="e">
        <f>SUM(RomashkaF:eCommF!AR261)</f>
        <v>#REF!</v>
      </c>
    </row>
    <row r="262" spans="1:44" s="128" customFormat="1" ht="12" x14ac:dyDescent="0.25">
      <c r="A262" s="126">
        <f>ROW()</f>
        <v>262</v>
      </c>
      <c r="B262" s="143"/>
      <c r="C262" s="127"/>
      <c r="E262" s="129"/>
      <c r="F262" s="114" t="s">
        <v>104</v>
      </c>
      <c r="G262" s="128" t="s">
        <v>92</v>
      </c>
      <c r="L262" s="56"/>
      <c r="M262" s="130"/>
      <c r="N262" s="71"/>
      <c r="O262" s="56"/>
      <c r="P262" s="56"/>
      <c r="Q262" s="131"/>
      <c r="R262" s="132" t="e">
        <f ca="1">SUM($T262:INDIRECT(ADDRESS($A262,SUMIFS($1:$1,$5:$5,MAX($5:$5)))))</f>
        <v>#REF!</v>
      </c>
      <c r="U262" s="133" t="e">
        <f>SUM(RomashkaF:eCommF!U262)</f>
        <v>#REF!</v>
      </c>
      <c r="V262" s="133" t="e">
        <f>SUM(RomashkaF:eCommF!V262)</f>
        <v>#REF!</v>
      </c>
      <c r="W262" s="133" t="e">
        <f>SUM(RomashkaF:eCommF!W262)</f>
        <v>#REF!</v>
      </c>
      <c r="X262" s="133" t="e">
        <f>SUM(RomashkaF:eCommF!X262)</f>
        <v>#REF!</v>
      </c>
      <c r="Y262" s="133" t="e">
        <f>SUM(RomashkaF:eCommF!Y262)</f>
        <v>#REF!</v>
      </c>
      <c r="Z262" s="133" t="e">
        <f>SUM(RomashkaF:eCommF!Z262)</f>
        <v>#REF!</v>
      </c>
      <c r="AA262" s="133" t="e">
        <f>SUM(RomashkaF:eCommF!AA262)</f>
        <v>#REF!</v>
      </c>
      <c r="AB262" s="133" t="e">
        <f>SUM(RomashkaF:eCommF!AB262)</f>
        <v>#REF!</v>
      </c>
      <c r="AC262" s="133" t="e">
        <f>SUM(RomashkaF:eCommF!AC262)</f>
        <v>#REF!</v>
      </c>
      <c r="AD262" s="133" t="e">
        <f>SUM(RomashkaF:eCommF!AD262)</f>
        <v>#REF!</v>
      </c>
      <c r="AE262" s="133" t="e">
        <f>SUM(RomashkaF:eCommF!AE262)</f>
        <v>#REF!</v>
      </c>
      <c r="AF262" s="133" t="e">
        <f>SUM(RomashkaF:eCommF!AF262)</f>
        <v>#REF!</v>
      </c>
      <c r="AG262" s="133" t="e">
        <f>SUM(RomashkaF:eCommF!AG262)</f>
        <v>#REF!</v>
      </c>
      <c r="AH262" s="133" t="e">
        <f>SUM(RomashkaF:eCommF!AH262)</f>
        <v>#REF!</v>
      </c>
      <c r="AI262" s="133" t="e">
        <f>SUM(RomashkaF:eCommF!AI262)</f>
        <v>#REF!</v>
      </c>
      <c r="AJ262" s="133" t="e">
        <f>SUM(RomashkaF:eCommF!AJ262)</f>
        <v>#REF!</v>
      </c>
      <c r="AK262" s="133" t="e">
        <f>SUM(RomashkaF:eCommF!AK262)</f>
        <v>#REF!</v>
      </c>
      <c r="AL262" s="133" t="e">
        <f>SUM(RomashkaF:eCommF!AL262)</f>
        <v>#REF!</v>
      </c>
      <c r="AM262" s="133" t="e">
        <f>SUM(RomashkaF:eCommF!AM262)</f>
        <v>#REF!</v>
      </c>
      <c r="AN262" s="133" t="e">
        <f>SUM(RomashkaF:eCommF!AN262)</f>
        <v>#REF!</v>
      </c>
      <c r="AO262" s="133" t="e">
        <f>SUM(RomashkaF:eCommF!AO262)</f>
        <v>#REF!</v>
      </c>
      <c r="AP262" s="133" t="e">
        <f>SUM(RomashkaF:eCommF!AP262)</f>
        <v>#REF!</v>
      </c>
      <c r="AQ262" s="133" t="e">
        <f>SUM(RomashkaF:eCommF!AQ262)</f>
        <v>#REF!</v>
      </c>
      <c r="AR262" s="133" t="e">
        <f>SUM(RomashkaF:eCommF!AR262)</f>
        <v>#REF!</v>
      </c>
    </row>
    <row r="263" spans="1:44" s="128" customFormat="1" ht="12" x14ac:dyDescent="0.25">
      <c r="A263" s="126">
        <f>ROW()</f>
        <v>263</v>
      </c>
      <c r="B263" s="143"/>
      <c r="C263" s="127"/>
      <c r="E263" s="129"/>
      <c r="F263" s="114" t="s">
        <v>104</v>
      </c>
      <c r="G263" s="128" t="s">
        <v>93</v>
      </c>
      <c r="L263" s="56"/>
      <c r="M263" s="130"/>
      <c r="N263" s="71"/>
      <c r="O263" s="56"/>
      <c r="P263" s="56"/>
      <c r="Q263" s="131"/>
      <c r="R263" s="132" t="e">
        <f ca="1">SUM($T263:INDIRECT(ADDRESS($A263,SUMIFS($1:$1,$5:$5,MAX($5:$5)))))</f>
        <v>#REF!</v>
      </c>
      <c r="U263" s="133" t="e">
        <f>SUM(RomashkaF:eCommF!U263)</f>
        <v>#REF!</v>
      </c>
      <c r="V263" s="133" t="e">
        <f>SUM(RomashkaF:eCommF!V263)</f>
        <v>#REF!</v>
      </c>
      <c r="W263" s="133" t="e">
        <f>SUM(RomashkaF:eCommF!W263)</f>
        <v>#REF!</v>
      </c>
      <c r="X263" s="133" t="e">
        <f>SUM(RomashkaF:eCommF!X263)</f>
        <v>#REF!</v>
      </c>
      <c r="Y263" s="133" t="e">
        <f>SUM(RomashkaF:eCommF!Y263)</f>
        <v>#REF!</v>
      </c>
      <c r="Z263" s="133" t="e">
        <f>SUM(RomashkaF:eCommF!Z263)</f>
        <v>#REF!</v>
      </c>
      <c r="AA263" s="133" t="e">
        <f>SUM(RomashkaF:eCommF!AA263)</f>
        <v>#REF!</v>
      </c>
      <c r="AB263" s="133" t="e">
        <f>SUM(RomashkaF:eCommF!AB263)</f>
        <v>#REF!</v>
      </c>
      <c r="AC263" s="133" t="e">
        <f>SUM(RomashkaF:eCommF!AC263)</f>
        <v>#REF!</v>
      </c>
      <c r="AD263" s="133" t="e">
        <f>SUM(RomashkaF:eCommF!AD263)</f>
        <v>#REF!</v>
      </c>
      <c r="AE263" s="133" t="e">
        <f>SUM(RomashkaF:eCommF!AE263)</f>
        <v>#REF!</v>
      </c>
      <c r="AF263" s="133" t="e">
        <f>SUM(RomashkaF:eCommF!AF263)</f>
        <v>#REF!</v>
      </c>
      <c r="AG263" s="133" t="e">
        <f>SUM(RomashkaF:eCommF!AG263)</f>
        <v>#REF!</v>
      </c>
      <c r="AH263" s="133" t="e">
        <f>SUM(RomashkaF:eCommF!AH263)</f>
        <v>#REF!</v>
      </c>
      <c r="AI263" s="133" t="e">
        <f>SUM(RomashkaF:eCommF!AI263)</f>
        <v>#REF!</v>
      </c>
      <c r="AJ263" s="133" t="e">
        <f>SUM(RomashkaF:eCommF!AJ263)</f>
        <v>#REF!</v>
      </c>
      <c r="AK263" s="133" t="e">
        <f>SUM(RomashkaF:eCommF!AK263)</f>
        <v>#REF!</v>
      </c>
      <c r="AL263" s="133" t="e">
        <f>SUM(RomashkaF:eCommF!AL263)</f>
        <v>#REF!</v>
      </c>
      <c r="AM263" s="133" t="e">
        <f>SUM(RomashkaF:eCommF!AM263)</f>
        <v>#REF!</v>
      </c>
      <c r="AN263" s="133" t="e">
        <f>SUM(RomashkaF:eCommF!AN263)</f>
        <v>#REF!</v>
      </c>
      <c r="AO263" s="133" t="e">
        <f>SUM(RomashkaF:eCommF!AO263)</f>
        <v>#REF!</v>
      </c>
      <c r="AP263" s="133" t="e">
        <f>SUM(RomashkaF:eCommF!AP263)</f>
        <v>#REF!</v>
      </c>
      <c r="AQ263" s="133" t="e">
        <f>SUM(RomashkaF:eCommF!AQ263)</f>
        <v>#REF!</v>
      </c>
      <c r="AR263" s="133" t="e">
        <f>SUM(RomashkaF:eCommF!AR263)</f>
        <v>#REF!</v>
      </c>
    </row>
    <row r="264" spans="1:44" s="128" customFormat="1" ht="12" x14ac:dyDescent="0.25">
      <c r="A264" s="126">
        <f>ROW()</f>
        <v>264</v>
      </c>
      <c r="B264" s="143"/>
      <c r="C264" s="127"/>
      <c r="E264" s="129"/>
      <c r="F264" s="114" t="s">
        <v>104</v>
      </c>
      <c r="G264" s="128" t="s">
        <v>94</v>
      </c>
      <c r="L264" s="56"/>
      <c r="M264" s="130"/>
      <c r="N264" s="71"/>
      <c r="O264" s="56"/>
      <c r="P264" s="56"/>
      <c r="Q264" s="131"/>
      <c r="R264" s="132" t="e">
        <f ca="1">SUM($T264:INDIRECT(ADDRESS($A264,SUMIFS($1:$1,$5:$5,MAX($5:$5)))))</f>
        <v>#REF!</v>
      </c>
      <c r="U264" s="133" t="e">
        <f>SUM(RomashkaF:eCommF!U264)</f>
        <v>#REF!</v>
      </c>
      <c r="V264" s="133" t="e">
        <f>SUM(RomashkaF:eCommF!V264)</f>
        <v>#REF!</v>
      </c>
      <c r="W264" s="133" t="e">
        <f>SUM(RomashkaF:eCommF!W264)</f>
        <v>#REF!</v>
      </c>
      <c r="X264" s="133" t="e">
        <f>SUM(RomashkaF:eCommF!X264)</f>
        <v>#REF!</v>
      </c>
      <c r="Y264" s="133" t="e">
        <f>SUM(RomashkaF:eCommF!Y264)</f>
        <v>#REF!</v>
      </c>
      <c r="Z264" s="133" t="e">
        <f>SUM(RomashkaF:eCommF!Z264)</f>
        <v>#REF!</v>
      </c>
      <c r="AA264" s="133" t="e">
        <f>SUM(RomashkaF:eCommF!AA264)</f>
        <v>#REF!</v>
      </c>
      <c r="AB264" s="133" t="e">
        <f>SUM(RomashkaF:eCommF!AB264)</f>
        <v>#REF!</v>
      </c>
      <c r="AC264" s="133" t="e">
        <f>SUM(RomashkaF:eCommF!AC264)</f>
        <v>#REF!</v>
      </c>
      <c r="AD264" s="133" t="e">
        <f>SUM(RomashkaF:eCommF!AD264)</f>
        <v>#REF!</v>
      </c>
      <c r="AE264" s="133" t="e">
        <f>SUM(RomashkaF:eCommF!AE264)</f>
        <v>#REF!</v>
      </c>
      <c r="AF264" s="133" t="e">
        <f>SUM(RomashkaF:eCommF!AF264)</f>
        <v>#REF!</v>
      </c>
      <c r="AG264" s="133" t="e">
        <f>SUM(RomashkaF:eCommF!AG264)</f>
        <v>#REF!</v>
      </c>
      <c r="AH264" s="133" t="e">
        <f>SUM(RomashkaF:eCommF!AH264)</f>
        <v>#REF!</v>
      </c>
      <c r="AI264" s="133" t="e">
        <f>SUM(RomashkaF:eCommF!AI264)</f>
        <v>#REF!</v>
      </c>
      <c r="AJ264" s="133" t="e">
        <f>SUM(RomashkaF:eCommF!AJ264)</f>
        <v>#REF!</v>
      </c>
      <c r="AK264" s="133" t="e">
        <f>SUM(RomashkaF:eCommF!AK264)</f>
        <v>#REF!</v>
      </c>
      <c r="AL264" s="133" t="e">
        <f>SUM(RomashkaF:eCommF!AL264)</f>
        <v>#REF!</v>
      </c>
      <c r="AM264" s="133" t="e">
        <f>SUM(RomashkaF:eCommF!AM264)</f>
        <v>#REF!</v>
      </c>
      <c r="AN264" s="133" t="e">
        <f>SUM(RomashkaF:eCommF!AN264)</f>
        <v>#REF!</v>
      </c>
      <c r="AO264" s="133" t="e">
        <f>SUM(RomashkaF:eCommF!AO264)</f>
        <v>#REF!</v>
      </c>
      <c r="AP264" s="133" t="e">
        <f>SUM(RomashkaF:eCommF!AP264)</f>
        <v>#REF!</v>
      </c>
      <c r="AQ264" s="133" t="e">
        <f>SUM(RomashkaF:eCommF!AQ264)</f>
        <v>#REF!</v>
      </c>
      <c r="AR264" s="133" t="e">
        <f>SUM(RomashkaF:eCommF!AR264)</f>
        <v>#REF!</v>
      </c>
    </row>
    <row r="265" spans="1:44" s="128" customFormat="1" ht="12" x14ac:dyDescent="0.25">
      <c r="A265" s="126">
        <f>ROW()</f>
        <v>265</v>
      </c>
      <c r="B265" s="143"/>
      <c r="C265" s="127"/>
      <c r="E265" s="129"/>
      <c r="F265" s="114" t="s">
        <v>104</v>
      </c>
      <c r="G265" s="128" t="s">
        <v>95</v>
      </c>
      <c r="L265" s="56"/>
      <c r="M265" s="130"/>
      <c r="N265" s="71"/>
      <c r="O265" s="56"/>
      <c r="P265" s="56"/>
      <c r="Q265" s="131"/>
      <c r="R265" s="132" t="e">
        <f ca="1">SUM($T265:INDIRECT(ADDRESS($A265,SUMIFS($1:$1,$5:$5,MAX($5:$5)))))</f>
        <v>#REF!</v>
      </c>
      <c r="U265" s="133" t="e">
        <f>SUM(RomashkaF:eCommF!U265)</f>
        <v>#REF!</v>
      </c>
      <c r="V265" s="133" t="e">
        <f>SUM(RomashkaF:eCommF!V265)</f>
        <v>#REF!</v>
      </c>
      <c r="W265" s="133" t="e">
        <f>SUM(RomashkaF:eCommF!W265)</f>
        <v>#REF!</v>
      </c>
      <c r="X265" s="133" t="e">
        <f>SUM(RomashkaF:eCommF!X265)</f>
        <v>#REF!</v>
      </c>
      <c r="Y265" s="133" t="e">
        <f>SUM(RomashkaF:eCommF!Y265)</f>
        <v>#REF!</v>
      </c>
      <c r="Z265" s="133" t="e">
        <f>SUM(RomashkaF:eCommF!Z265)</f>
        <v>#REF!</v>
      </c>
      <c r="AA265" s="133" t="e">
        <f>SUM(RomashkaF:eCommF!AA265)</f>
        <v>#REF!</v>
      </c>
      <c r="AB265" s="133" t="e">
        <f>SUM(RomashkaF:eCommF!AB265)</f>
        <v>#REF!</v>
      </c>
      <c r="AC265" s="133" t="e">
        <f>SUM(RomashkaF:eCommF!AC265)</f>
        <v>#REF!</v>
      </c>
      <c r="AD265" s="133" t="e">
        <f>SUM(RomashkaF:eCommF!AD265)</f>
        <v>#REF!</v>
      </c>
      <c r="AE265" s="133" t="e">
        <f>SUM(RomashkaF:eCommF!AE265)</f>
        <v>#REF!</v>
      </c>
      <c r="AF265" s="133" t="e">
        <f>SUM(RomashkaF:eCommF!AF265)</f>
        <v>#REF!</v>
      </c>
      <c r="AG265" s="133" t="e">
        <f>SUM(RomashkaF:eCommF!AG265)</f>
        <v>#REF!</v>
      </c>
      <c r="AH265" s="133" t="e">
        <f>SUM(RomashkaF:eCommF!AH265)</f>
        <v>#REF!</v>
      </c>
      <c r="AI265" s="133" t="e">
        <f>SUM(RomashkaF:eCommF!AI265)</f>
        <v>#REF!</v>
      </c>
      <c r="AJ265" s="133" t="e">
        <f>SUM(RomashkaF:eCommF!AJ265)</f>
        <v>#REF!</v>
      </c>
      <c r="AK265" s="133" t="e">
        <f>SUM(RomashkaF:eCommF!AK265)</f>
        <v>#REF!</v>
      </c>
      <c r="AL265" s="133" t="e">
        <f>SUM(RomashkaF:eCommF!AL265)</f>
        <v>#REF!</v>
      </c>
      <c r="AM265" s="133" t="e">
        <f>SUM(RomashkaF:eCommF!AM265)</f>
        <v>#REF!</v>
      </c>
      <c r="AN265" s="133" t="e">
        <f>SUM(RomashkaF:eCommF!AN265)</f>
        <v>#REF!</v>
      </c>
      <c r="AO265" s="133" t="e">
        <f>SUM(RomashkaF:eCommF!AO265)</f>
        <v>#REF!</v>
      </c>
      <c r="AP265" s="133" t="e">
        <f>SUM(RomashkaF:eCommF!AP265)</f>
        <v>#REF!</v>
      </c>
      <c r="AQ265" s="133" t="e">
        <f>SUM(RomashkaF:eCommF!AQ265)</f>
        <v>#REF!</v>
      </c>
      <c r="AR265" s="133" t="e">
        <f>SUM(RomashkaF:eCommF!AR265)</f>
        <v>#REF!</v>
      </c>
    </row>
    <row r="266" spans="1:44" s="128" customFormat="1" ht="12" x14ac:dyDescent="0.25">
      <c r="A266" s="126">
        <f>ROW()</f>
        <v>266</v>
      </c>
      <c r="B266" s="143"/>
      <c r="C266" s="127"/>
      <c r="E266" s="129"/>
      <c r="F266" s="114" t="s">
        <v>104</v>
      </c>
      <c r="G266" s="128" t="s">
        <v>96</v>
      </c>
      <c r="L266" s="56"/>
      <c r="M266" s="130"/>
      <c r="N266" s="71"/>
      <c r="O266" s="56"/>
      <c r="P266" s="56"/>
      <c r="Q266" s="131"/>
      <c r="R266" s="132" t="e">
        <f ca="1">SUM($T266:INDIRECT(ADDRESS($A266,SUMIFS($1:$1,$5:$5,MAX($5:$5)))))</f>
        <v>#REF!</v>
      </c>
      <c r="U266" s="133" t="e">
        <f>SUM(RomashkaF:eCommF!U266)</f>
        <v>#REF!</v>
      </c>
      <c r="V266" s="133" t="e">
        <f>SUM(RomashkaF:eCommF!V266)</f>
        <v>#REF!</v>
      </c>
      <c r="W266" s="133" t="e">
        <f>SUM(RomashkaF:eCommF!W266)</f>
        <v>#REF!</v>
      </c>
      <c r="X266" s="133" t="e">
        <f>SUM(RomashkaF:eCommF!X266)</f>
        <v>#REF!</v>
      </c>
      <c r="Y266" s="133" t="e">
        <f>SUM(RomashkaF:eCommF!Y266)</f>
        <v>#REF!</v>
      </c>
      <c r="Z266" s="133" t="e">
        <f>SUM(RomashkaF:eCommF!Z266)</f>
        <v>#REF!</v>
      </c>
      <c r="AA266" s="133" t="e">
        <f>SUM(RomashkaF:eCommF!AA266)</f>
        <v>#REF!</v>
      </c>
      <c r="AB266" s="133" t="e">
        <f>SUM(RomashkaF:eCommF!AB266)</f>
        <v>#REF!</v>
      </c>
      <c r="AC266" s="133" t="e">
        <f>SUM(RomashkaF:eCommF!AC266)</f>
        <v>#REF!</v>
      </c>
      <c r="AD266" s="133" t="e">
        <f>SUM(RomashkaF:eCommF!AD266)</f>
        <v>#REF!</v>
      </c>
      <c r="AE266" s="133" t="e">
        <f>SUM(RomashkaF:eCommF!AE266)</f>
        <v>#REF!</v>
      </c>
      <c r="AF266" s="133" t="e">
        <f>SUM(RomashkaF:eCommF!AF266)</f>
        <v>#REF!</v>
      </c>
      <c r="AG266" s="133" t="e">
        <f>SUM(RomashkaF:eCommF!AG266)</f>
        <v>#REF!</v>
      </c>
      <c r="AH266" s="133" t="e">
        <f>SUM(RomashkaF:eCommF!AH266)</f>
        <v>#REF!</v>
      </c>
      <c r="AI266" s="133" t="e">
        <f>SUM(RomashkaF:eCommF!AI266)</f>
        <v>#REF!</v>
      </c>
      <c r="AJ266" s="133" t="e">
        <f>SUM(RomashkaF:eCommF!AJ266)</f>
        <v>#REF!</v>
      </c>
      <c r="AK266" s="133" t="e">
        <f>SUM(RomashkaF:eCommF!AK266)</f>
        <v>#REF!</v>
      </c>
      <c r="AL266" s="133" t="e">
        <f>SUM(RomashkaF:eCommF!AL266)</f>
        <v>#REF!</v>
      </c>
      <c r="AM266" s="133" t="e">
        <f>SUM(RomashkaF:eCommF!AM266)</f>
        <v>#REF!</v>
      </c>
      <c r="AN266" s="133" t="e">
        <f>SUM(RomashkaF:eCommF!AN266)</f>
        <v>#REF!</v>
      </c>
      <c r="AO266" s="133" t="e">
        <f>SUM(RomashkaF:eCommF!AO266)</f>
        <v>#REF!</v>
      </c>
      <c r="AP266" s="133" t="e">
        <f>SUM(RomashkaF:eCommF!AP266)</f>
        <v>#REF!</v>
      </c>
      <c r="AQ266" s="133" t="e">
        <f>SUM(RomashkaF:eCommF!AQ266)</f>
        <v>#REF!</v>
      </c>
      <c r="AR266" s="133" t="e">
        <f>SUM(RomashkaF:eCommF!AR266)</f>
        <v>#REF!</v>
      </c>
    </row>
    <row r="267" spans="1:44" s="128" customFormat="1" ht="12" x14ac:dyDescent="0.25">
      <c r="A267" s="126">
        <f>ROW()</f>
        <v>267</v>
      </c>
      <c r="B267" s="143"/>
      <c r="C267" s="127"/>
      <c r="E267" s="129"/>
      <c r="F267" s="114" t="s">
        <v>104</v>
      </c>
      <c r="G267" s="128" t="s">
        <v>97</v>
      </c>
      <c r="L267" s="56"/>
      <c r="M267" s="130"/>
      <c r="N267" s="71"/>
      <c r="O267" s="56"/>
      <c r="P267" s="56"/>
      <c r="Q267" s="131"/>
      <c r="R267" s="132" t="e">
        <f ca="1">SUM($T267:INDIRECT(ADDRESS($A267,SUMIFS($1:$1,$5:$5,MAX($5:$5)))))</f>
        <v>#REF!</v>
      </c>
      <c r="U267" s="133" t="e">
        <f>SUM(RomashkaF:eCommF!U267)</f>
        <v>#REF!</v>
      </c>
      <c r="V267" s="133" t="e">
        <f>SUM(RomashkaF:eCommF!V267)</f>
        <v>#REF!</v>
      </c>
      <c r="W267" s="133" t="e">
        <f>SUM(RomashkaF:eCommF!W267)</f>
        <v>#REF!</v>
      </c>
      <c r="X267" s="133" t="e">
        <f>SUM(RomashkaF:eCommF!X267)</f>
        <v>#REF!</v>
      </c>
      <c r="Y267" s="133" t="e">
        <f>SUM(RomashkaF:eCommF!Y267)</f>
        <v>#REF!</v>
      </c>
      <c r="Z267" s="133" t="e">
        <f>SUM(RomashkaF:eCommF!Z267)</f>
        <v>#REF!</v>
      </c>
      <c r="AA267" s="133" t="e">
        <f>SUM(RomashkaF:eCommF!AA267)</f>
        <v>#REF!</v>
      </c>
      <c r="AB267" s="133" t="e">
        <f>SUM(RomashkaF:eCommF!AB267)</f>
        <v>#REF!</v>
      </c>
      <c r="AC267" s="133" t="e">
        <f>SUM(RomashkaF:eCommF!AC267)</f>
        <v>#REF!</v>
      </c>
      <c r="AD267" s="133" t="e">
        <f>SUM(RomashkaF:eCommF!AD267)</f>
        <v>#REF!</v>
      </c>
      <c r="AE267" s="133" t="e">
        <f>SUM(RomashkaF:eCommF!AE267)</f>
        <v>#REF!</v>
      </c>
      <c r="AF267" s="133" t="e">
        <f>SUM(RomashkaF:eCommF!AF267)</f>
        <v>#REF!</v>
      </c>
      <c r="AG267" s="133" t="e">
        <f>SUM(RomashkaF:eCommF!AG267)</f>
        <v>#REF!</v>
      </c>
      <c r="AH267" s="133" t="e">
        <f>SUM(RomashkaF:eCommF!AH267)</f>
        <v>#REF!</v>
      </c>
      <c r="AI267" s="133" t="e">
        <f>SUM(RomashkaF:eCommF!AI267)</f>
        <v>#REF!</v>
      </c>
      <c r="AJ267" s="133" t="e">
        <f>SUM(RomashkaF:eCommF!AJ267)</f>
        <v>#REF!</v>
      </c>
      <c r="AK267" s="133" t="e">
        <f>SUM(RomashkaF:eCommF!AK267)</f>
        <v>#REF!</v>
      </c>
      <c r="AL267" s="133" t="e">
        <f>SUM(RomashkaF:eCommF!AL267)</f>
        <v>#REF!</v>
      </c>
      <c r="AM267" s="133" t="e">
        <f>SUM(RomashkaF:eCommF!AM267)</f>
        <v>#REF!</v>
      </c>
      <c r="AN267" s="133" t="e">
        <f>SUM(RomashkaF:eCommF!AN267)</f>
        <v>#REF!</v>
      </c>
      <c r="AO267" s="133" t="e">
        <f>SUM(RomashkaF:eCommF!AO267)</f>
        <v>#REF!</v>
      </c>
      <c r="AP267" s="133" t="e">
        <f>SUM(RomashkaF:eCommF!AP267)</f>
        <v>#REF!</v>
      </c>
      <c r="AQ267" s="133" t="e">
        <f>SUM(RomashkaF:eCommF!AQ267)</f>
        <v>#REF!</v>
      </c>
      <c r="AR267" s="133" t="e">
        <f>SUM(RomashkaF:eCommF!AR267)</f>
        <v>#REF!</v>
      </c>
    </row>
    <row r="268" spans="1:44" s="128" customFormat="1" ht="12" x14ac:dyDescent="0.25">
      <c r="A268" s="126">
        <f>ROW()</f>
        <v>268</v>
      </c>
      <c r="B268" s="143"/>
      <c r="C268" s="127"/>
      <c r="E268" s="129"/>
      <c r="F268" s="114" t="s">
        <v>104</v>
      </c>
      <c r="G268" s="128" t="s">
        <v>98</v>
      </c>
      <c r="L268" s="56"/>
      <c r="M268" s="130"/>
      <c r="N268" s="71"/>
      <c r="O268" s="56"/>
      <c r="P268" s="56"/>
      <c r="Q268" s="131"/>
      <c r="R268" s="132" t="e">
        <f ca="1">SUM($T268:INDIRECT(ADDRESS($A268,SUMIFS($1:$1,$5:$5,MAX($5:$5)))))</f>
        <v>#REF!</v>
      </c>
      <c r="U268" s="133" t="e">
        <f>SUM(RomashkaF:eCommF!U268)</f>
        <v>#REF!</v>
      </c>
      <c r="V268" s="133" t="e">
        <f>SUM(RomashkaF:eCommF!V268)</f>
        <v>#REF!</v>
      </c>
      <c r="W268" s="133" t="e">
        <f>SUM(RomashkaF:eCommF!W268)</f>
        <v>#REF!</v>
      </c>
      <c r="X268" s="133" t="e">
        <f>SUM(RomashkaF:eCommF!X268)</f>
        <v>#REF!</v>
      </c>
      <c r="Y268" s="133" t="e">
        <f>SUM(RomashkaF:eCommF!Y268)</f>
        <v>#REF!</v>
      </c>
      <c r="Z268" s="133" t="e">
        <f>SUM(RomashkaF:eCommF!Z268)</f>
        <v>#REF!</v>
      </c>
      <c r="AA268" s="133" t="e">
        <f>SUM(RomashkaF:eCommF!AA268)</f>
        <v>#REF!</v>
      </c>
      <c r="AB268" s="133" t="e">
        <f>SUM(RomashkaF:eCommF!AB268)</f>
        <v>#REF!</v>
      </c>
      <c r="AC268" s="133" t="e">
        <f>SUM(RomashkaF:eCommF!AC268)</f>
        <v>#REF!</v>
      </c>
      <c r="AD268" s="133" t="e">
        <f>SUM(RomashkaF:eCommF!AD268)</f>
        <v>#REF!</v>
      </c>
      <c r="AE268" s="133" t="e">
        <f>SUM(RomashkaF:eCommF!AE268)</f>
        <v>#REF!</v>
      </c>
      <c r="AF268" s="133" t="e">
        <f>SUM(RomashkaF:eCommF!AF268)</f>
        <v>#REF!</v>
      </c>
      <c r="AG268" s="133" t="e">
        <f>SUM(RomashkaF:eCommF!AG268)</f>
        <v>#REF!</v>
      </c>
      <c r="AH268" s="133" t="e">
        <f>SUM(RomashkaF:eCommF!AH268)</f>
        <v>#REF!</v>
      </c>
      <c r="AI268" s="133" t="e">
        <f>SUM(RomashkaF:eCommF!AI268)</f>
        <v>#REF!</v>
      </c>
      <c r="AJ268" s="133" t="e">
        <f>SUM(RomashkaF:eCommF!AJ268)</f>
        <v>#REF!</v>
      </c>
      <c r="AK268" s="133" t="e">
        <f>SUM(RomashkaF:eCommF!AK268)</f>
        <v>#REF!</v>
      </c>
      <c r="AL268" s="133" t="e">
        <f>SUM(RomashkaF:eCommF!AL268)</f>
        <v>#REF!</v>
      </c>
      <c r="AM268" s="133" t="e">
        <f>SUM(RomashkaF:eCommF!AM268)</f>
        <v>#REF!</v>
      </c>
      <c r="AN268" s="133" t="e">
        <f>SUM(RomashkaF:eCommF!AN268)</f>
        <v>#REF!</v>
      </c>
      <c r="AO268" s="133" t="e">
        <f>SUM(RomashkaF:eCommF!AO268)</f>
        <v>#REF!</v>
      </c>
      <c r="AP268" s="133" t="e">
        <f>SUM(RomashkaF:eCommF!AP268)</f>
        <v>#REF!</v>
      </c>
      <c r="AQ268" s="133" t="e">
        <f>SUM(RomashkaF:eCommF!AQ268)</f>
        <v>#REF!</v>
      </c>
      <c r="AR268" s="133" t="e">
        <f>SUM(RomashkaF:eCommF!AR268)</f>
        <v>#REF!</v>
      </c>
    </row>
    <row r="269" spans="1:44" s="128" customFormat="1" ht="12" x14ac:dyDescent="0.25">
      <c r="A269" s="126">
        <f>ROW()</f>
        <v>269</v>
      </c>
      <c r="B269" s="143"/>
      <c r="C269" s="127"/>
      <c r="E269" s="129"/>
      <c r="F269" s="114" t="s">
        <v>104</v>
      </c>
      <c r="G269" s="128" t="s">
        <v>99</v>
      </c>
      <c r="L269" s="56"/>
      <c r="M269" s="130"/>
      <c r="N269" s="71"/>
      <c r="O269" s="56"/>
      <c r="P269" s="56"/>
      <c r="Q269" s="131"/>
      <c r="R269" s="132" t="e">
        <f ca="1">SUM($T269:INDIRECT(ADDRESS($A269,SUMIFS($1:$1,$5:$5,MAX($5:$5)))))</f>
        <v>#REF!</v>
      </c>
      <c r="U269" s="133" t="e">
        <f>SUM(RomashkaF:eCommF!U269)</f>
        <v>#REF!</v>
      </c>
      <c r="V269" s="133" t="e">
        <f>SUM(RomashkaF:eCommF!V269)</f>
        <v>#REF!</v>
      </c>
      <c r="W269" s="133" t="e">
        <f>SUM(RomashkaF:eCommF!W269)</f>
        <v>#REF!</v>
      </c>
      <c r="X269" s="133" t="e">
        <f>SUM(RomashkaF:eCommF!X269)</f>
        <v>#REF!</v>
      </c>
      <c r="Y269" s="133" t="e">
        <f>SUM(RomashkaF:eCommF!Y269)</f>
        <v>#REF!</v>
      </c>
      <c r="Z269" s="133" t="e">
        <f>SUM(RomashkaF:eCommF!Z269)</f>
        <v>#REF!</v>
      </c>
      <c r="AA269" s="133" t="e">
        <f>SUM(RomashkaF:eCommF!AA269)</f>
        <v>#REF!</v>
      </c>
      <c r="AB269" s="133" t="e">
        <f>SUM(RomashkaF:eCommF!AB269)</f>
        <v>#REF!</v>
      </c>
      <c r="AC269" s="133" t="e">
        <f>SUM(RomashkaF:eCommF!AC269)</f>
        <v>#REF!</v>
      </c>
      <c r="AD269" s="133" t="e">
        <f>SUM(RomashkaF:eCommF!AD269)</f>
        <v>#REF!</v>
      </c>
      <c r="AE269" s="133" t="e">
        <f>SUM(RomashkaF:eCommF!AE269)</f>
        <v>#REF!</v>
      </c>
      <c r="AF269" s="133" t="e">
        <f>SUM(RomashkaF:eCommF!AF269)</f>
        <v>#REF!</v>
      </c>
      <c r="AG269" s="133" t="e">
        <f>SUM(RomashkaF:eCommF!AG269)</f>
        <v>#REF!</v>
      </c>
      <c r="AH269" s="133" t="e">
        <f>SUM(RomashkaF:eCommF!AH269)</f>
        <v>#REF!</v>
      </c>
      <c r="AI269" s="133" t="e">
        <f>SUM(RomashkaF:eCommF!AI269)</f>
        <v>#REF!</v>
      </c>
      <c r="AJ269" s="133" t="e">
        <f>SUM(RomashkaF:eCommF!AJ269)</f>
        <v>#REF!</v>
      </c>
      <c r="AK269" s="133" t="e">
        <f>SUM(RomashkaF:eCommF!AK269)</f>
        <v>#REF!</v>
      </c>
      <c r="AL269" s="133" t="e">
        <f>SUM(RomashkaF:eCommF!AL269)</f>
        <v>#REF!</v>
      </c>
      <c r="AM269" s="133" t="e">
        <f>SUM(RomashkaF:eCommF!AM269)</f>
        <v>#REF!</v>
      </c>
      <c r="AN269" s="133" t="e">
        <f>SUM(RomashkaF:eCommF!AN269)</f>
        <v>#REF!</v>
      </c>
      <c r="AO269" s="133" t="e">
        <f>SUM(RomashkaF:eCommF!AO269)</f>
        <v>#REF!</v>
      </c>
      <c r="AP269" s="133" t="e">
        <f>SUM(RomashkaF:eCommF!AP269)</f>
        <v>#REF!</v>
      </c>
      <c r="AQ269" s="133" t="e">
        <f>SUM(RomashkaF:eCommF!AQ269)</f>
        <v>#REF!</v>
      </c>
      <c r="AR269" s="133" t="e">
        <f>SUM(RomashkaF:eCommF!AR269)</f>
        <v>#REF!</v>
      </c>
    </row>
    <row r="270" spans="1:44" s="128" customFormat="1" ht="12" x14ac:dyDescent="0.25">
      <c r="A270" s="126">
        <f>ROW()</f>
        <v>270</v>
      </c>
      <c r="B270" s="143"/>
      <c r="C270" s="127"/>
      <c r="E270" s="129"/>
      <c r="F270" s="114" t="s">
        <v>104</v>
      </c>
      <c r="G270" s="128" t="s">
        <v>100</v>
      </c>
      <c r="L270" s="56"/>
      <c r="M270" s="130"/>
      <c r="N270" s="71"/>
      <c r="O270" s="56"/>
      <c r="P270" s="56"/>
      <c r="Q270" s="131"/>
      <c r="R270" s="132" t="e">
        <f ca="1">SUM($T270:INDIRECT(ADDRESS($A270,SUMIFS($1:$1,$5:$5,MAX($5:$5)))))</f>
        <v>#REF!</v>
      </c>
      <c r="U270" s="133" t="e">
        <f>SUM(RomashkaF:eCommF!U270)</f>
        <v>#REF!</v>
      </c>
      <c r="V270" s="133" t="e">
        <f>SUM(RomashkaF:eCommF!V270)</f>
        <v>#REF!</v>
      </c>
      <c r="W270" s="133" t="e">
        <f>SUM(RomashkaF:eCommF!W270)</f>
        <v>#REF!</v>
      </c>
      <c r="X270" s="133" t="e">
        <f>SUM(RomashkaF:eCommF!X270)</f>
        <v>#REF!</v>
      </c>
      <c r="Y270" s="133" t="e">
        <f>SUM(RomashkaF:eCommF!Y270)</f>
        <v>#REF!</v>
      </c>
      <c r="Z270" s="133" t="e">
        <f>SUM(RomashkaF:eCommF!Z270)</f>
        <v>#REF!</v>
      </c>
      <c r="AA270" s="133" t="e">
        <f>SUM(RomashkaF:eCommF!AA270)</f>
        <v>#REF!</v>
      </c>
      <c r="AB270" s="133" t="e">
        <f>SUM(RomashkaF:eCommF!AB270)</f>
        <v>#REF!</v>
      </c>
      <c r="AC270" s="133" t="e">
        <f>SUM(RomashkaF:eCommF!AC270)</f>
        <v>#REF!</v>
      </c>
      <c r="AD270" s="133" t="e">
        <f>SUM(RomashkaF:eCommF!AD270)</f>
        <v>#REF!</v>
      </c>
      <c r="AE270" s="133" t="e">
        <f>SUM(RomashkaF:eCommF!AE270)</f>
        <v>#REF!</v>
      </c>
      <c r="AF270" s="133" t="e">
        <f>SUM(RomashkaF:eCommF!AF270)</f>
        <v>#REF!</v>
      </c>
      <c r="AG270" s="133" t="e">
        <f>SUM(RomashkaF:eCommF!AG270)</f>
        <v>#REF!</v>
      </c>
      <c r="AH270" s="133" t="e">
        <f>SUM(RomashkaF:eCommF!AH270)</f>
        <v>#REF!</v>
      </c>
      <c r="AI270" s="133" t="e">
        <f>SUM(RomashkaF:eCommF!AI270)</f>
        <v>#REF!</v>
      </c>
      <c r="AJ270" s="133" t="e">
        <f>SUM(RomashkaF:eCommF!AJ270)</f>
        <v>#REF!</v>
      </c>
      <c r="AK270" s="133" t="e">
        <f>SUM(RomashkaF:eCommF!AK270)</f>
        <v>#REF!</v>
      </c>
      <c r="AL270" s="133" t="e">
        <f>SUM(RomashkaF:eCommF!AL270)</f>
        <v>#REF!</v>
      </c>
      <c r="AM270" s="133" t="e">
        <f>SUM(RomashkaF:eCommF!AM270)</f>
        <v>#REF!</v>
      </c>
      <c r="AN270" s="133" t="e">
        <f>SUM(RomashkaF:eCommF!AN270)</f>
        <v>#REF!</v>
      </c>
      <c r="AO270" s="133" t="e">
        <f>SUM(RomashkaF:eCommF!AO270)</f>
        <v>#REF!</v>
      </c>
      <c r="AP270" s="133" t="e">
        <f>SUM(RomashkaF:eCommF!AP270)</f>
        <v>#REF!</v>
      </c>
      <c r="AQ270" s="133" t="e">
        <f>SUM(RomashkaF:eCommF!AQ270)</f>
        <v>#REF!</v>
      </c>
      <c r="AR270" s="133" t="e">
        <f>SUM(RomashkaF:eCommF!AR270)</f>
        <v>#REF!</v>
      </c>
    </row>
    <row r="271" spans="1:44" s="128" customFormat="1" ht="12" x14ac:dyDescent="0.25">
      <c r="A271" s="126">
        <f>ROW()</f>
        <v>271</v>
      </c>
      <c r="B271" s="143"/>
      <c r="C271" s="127"/>
      <c r="E271" s="129"/>
      <c r="F271" s="114" t="s">
        <v>104</v>
      </c>
      <c r="G271" s="128" t="s">
        <v>101</v>
      </c>
      <c r="L271" s="56"/>
      <c r="M271" s="130"/>
      <c r="N271" s="71"/>
      <c r="O271" s="56"/>
      <c r="P271" s="56"/>
      <c r="Q271" s="131"/>
      <c r="R271" s="132" t="e">
        <f ca="1">SUM($T271:INDIRECT(ADDRESS($A271,SUMIFS($1:$1,$5:$5,MAX($5:$5)))))</f>
        <v>#REF!</v>
      </c>
      <c r="U271" s="133" t="e">
        <f>SUM(RomashkaF:eCommF!U271)</f>
        <v>#REF!</v>
      </c>
      <c r="V271" s="133" t="e">
        <f>SUM(RomashkaF:eCommF!V271)</f>
        <v>#REF!</v>
      </c>
      <c r="W271" s="133" t="e">
        <f>SUM(RomashkaF:eCommF!W271)</f>
        <v>#REF!</v>
      </c>
      <c r="X271" s="133" t="e">
        <f>SUM(RomashkaF:eCommF!X271)</f>
        <v>#REF!</v>
      </c>
      <c r="Y271" s="133" t="e">
        <f>SUM(RomashkaF:eCommF!Y271)</f>
        <v>#REF!</v>
      </c>
      <c r="Z271" s="133" t="e">
        <f>SUM(RomashkaF:eCommF!Z271)</f>
        <v>#REF!</v>
      </c>
      <c r="AA271" s="133" t="e">
        <f>SUM(RomashkaF:eCommF!AA271)</f>
        <v>#REF!</v>
      </c>
      <c r="AB271" s="133" t="e">
        <f>SUM(RomashkaF:eCommF!AB271)</f>
        <v>#REF!</v>
      </c>
      <c r="AC271" s="133" t="e">
        <f>SUM(RomashkaF:eCommF!AC271)</f>
        <v>#REF!</v>
      </c>
      <c r="AD271" s="133" t="e">
        <f>SUM(RomashkaF:eCommF!AD271)</f>
        <v>#REF!</v>
      </c>
      <c r="AE271" s="133" t="e">
        <f>SUM(RomashkaF:eCommF!AE271)</f>
        <v>#REF!</v>
      </c>
      <c r="AF271" s="133" t="e">
        <f>SUM(RomashkaF:eCommF!AF271)</f>
        <v>#REF!</v>
      </c>
      <c r="AG271" s="133" t="e">
        <f>SUM(RomashkaF:eCommF!AG271)</f>
        <v>#REF!</v>
      </c>
      <c r="AH271" s="133" t="e">
        <f>SUM(RomashkaF:eCommF!AH271)</f>
        <v>#REF!</v>
      </c>
      <c r="AI271" s="133" t="e">
        <f>SUM(RomashkaF:eCommF!AI271)</f>
        <v>#REF!</v>
      </c>
      <c r="AJ271" s="133" t="e">
        <f>SUM(RomashkaF:eCommF!AJ271)</f>
        <v>#REF!</v>
      </c>
      <c r="AK271" s="133" t="e">
        <f>SUM(RomashkaF:eCommF!AK271)</f>
        <v>#REF!</v>
      </c>
      <c r="AL271" s="133" t="e">
        <f>SUM(RomashkaF:eCommF!AL271)</f>
        <v>#REF!</v>
      </c>
      <c r="AM271" s="133" t="e">
        <f>SUM(RomashkaF:eCommF!AM271)</f>
        <v>#REF!</v>
      </c>
      <c r="AN271" s="133" t="e">
        <f>SUM(RomashkaF:eCommF!AN271)</f>
        <v>#REF!</v>
      </c>
      <c r="AO271" s="133" t="e">
        <f>SUM(RomashkaF:eCommF!AO271)</f>
        <v>#REF!</v>
      </c>
      <c r="AP271" s="133" t="e">
        <f>SUM(RomashkaF:eCommF!AP271)</f>
        <v>#REF!</v>
      </c>
      <c r="AQ271" s="133" t="e">
        <f>SUM(RomashkaF:eCommF!AQ271)</f>
        <v>#REF!</v>
      </c>
      <c r="AR271" s="133" t="e">
        <f>SUM(RomashkaF:eCommF!AR271)</f>
        <v>#REF!</v>
      </c>
    </row>
    <row r="272" spans="1:44" s="128" customFormat="1" ht="12" x14ac:dyDescent="0.25">
      <c r="A272" s="126">
        <f>ROW()</f>
        <v>272</v>
      </c>
      <c r="B272" s="143"/>
      <c r="C272" s="127"/>
      <c r="E272" s="129"/>
      <c r="F272" s="114" t="s">
        <v>104</v>
      </c>
      <c r="G272" s="128" t="s">
        <v>102</v>
      </c>
      <c r="L272" s="56"/>
      <c r="M272" s="130"/>
      <c r="N272" s="71"/>
      <c r="O272" s="56"/>
      <c r="P272" s="56"/>
      <c r="Q272" s="131"/>
      <c r="R272" s="132" t="e">
        <f ca="1">SUM($T272:INDIRECT(ADDRESS($A272,SUMIFS($1:$1,$5:$5,MAX($5:$5)))))</f>
        <v>#REF!</v>
      </c>
      <c r="U272" s="133" t="e">
        <f>SUM(RomashkaF:eCommF!U272)</f>
        <v>#REF!</v>
      </c>
      <c r="V272" s="133" t="e">
        <f>SUM(RomashkaF:eCommF!V272)</f>
        <v>#REF!</v>
      </c>
      <c r="W272" s="133" t="e">
        <f>SUM(RomashkaF:eCommF!W272)</f>
        <v>#REF!</v>
      </c>
      <c r="X272" s="133" t="e">
        <f>SUM(RomashkaF:eCommF!X272)</f>
        <v>#REF!</v>
      </c>
      <c r="Y272" s="133" t="e">
        <f>SUM(RomashkaF:eCommF!Y272)</f>
        <v>#REF!</v>
      </c>
      <c r="Z272" s="133" t="e">
        <f>SUM(RomashkaF:eCommF!Z272)</f>
        <v>#REF!</v>
      </c>
      <c r="AA272" s="133" t="e">
        <f>SUM(RomashkaF:eCommF!AA272)</f>
        <v>#REF!</v>
      </c>
      <c r="AB272" s="133" t="e">
        <f>SUM(RomashkaF:eCommF!AB272)</f>
        <v>#REF!</v>
      </c>
      <c r="AC272" s="133" t="e">
        <f>SUM(RomashkaF:eCommF!AC272)</f>
        <v>#REF!</v>
      </c>
      <c r="AD272" s="133" t="e">
        <f>SUM(RomashkaF:eCommF!AD272)</f>
        <v>#REF!</v>
      </c>
      <c r="AE272" s="133" t="e">
        <f>SUM(RomashkaF:eCommF!AE272)</f>
        <v>#REF!</v>
      </c>
      <c r="AF272" s="133" t="e">
        <f>SUM(RomashkaF:eCommF!AF272)</f>
        <v>#REF!</v>
      </c>
      <c r="AG272" s="133" t="e">
        <f>SUM(RomashkaF:eCommF!AG272)</f>
        <v>#REF!</v>
      </c>
      <c r="AH272" s="133" t="e">
        <f>SUM(RomashkaF:eCommF!AH272)</f>
        <v>#REF!</v>
      </c>
      <c r="AI272" s="133" t="e">
        <f>SUM(RomashkaF:eCommF!AI272)</f>
        <v>#REF!</v>
      </c>
      <c r="AJ272" s="133" t="e">
        <f>SUM(RomashkaF:eCommF!AJ272)</f>
        <v>#REF!</v>
      </c>
      <c r="AK272" s="133" t="e">
        <f>SUM(RomashkaF:eCommF!AK272)</f>
        <v>#REF!</v>
      </c>
      <c r="AL272" s="133" t="e">
        <f>SUM(RomashkaF:eCommF!AL272)</f>
        <v>#REF!</v>
      </c>
      <c r="AM272" s="133" t="e">
        <f>SUM(RomashkaF:eCommF!AM272)</f>
        <v>#REF!</v>
      </c>
      <c r="AN272" s="133" t="e">
        <f>SUM(RomashkaF:eCommF!AN272)</f>
        <v>#REF!</v>
      </c>
      <c r="AO272" s="133" t="e">
        <f>SUM(RomashkaF:eCommF!AO272)</f>
        <v>#REF!</v>
      </c>
      <c r="AP272" s="133" t="e">
        <f>SUM(RomashkaF:eCommF!AP272)</f>
        <v>#REF!</v>
      </c>
      <c r="AQ272" s="133" t="e">
        <f>SUM(RomashkaF:eCommF!AQ272)</f>
        <v>#REF!</v>
      </c>
      <c r="AR272" s="133" t="e">
        <f>SUM(RomashkaF:eCommF!AR272)</f>
        <v>#REF!</v>
      </c>
    </row>
    <row r="273" spans="1:44" s="128" customFormat="1" ht="12" x14ac:dyDescent="0.25">
      <c r="A273" s="126">
        <f>ROW()</f>
        <v>273</v>
      </c>
      <c r="B273" s="143"/>
      <c r="C273" s="127"/>
      <c r="E273" s="129"/>
      <c r="F273" s="114" t="s">
        <v>104</v>
      </c>
      <c r="G273" s="128" t="s">
        <v>149</v>
      </c>
      <c r="L273" s="56"/>
      <c r="M273" s="130"/>
      <c r="N273" s="71"/>
      <c r="O273" s="56"/>
      <c r="P273" s="56"/>
      <c r="Q273" s="131"/>
      <c r="R273" s="132" t="e">
        <f ca="1">SUM($T273:INDIRECT(ADDRESS($A273,SUMIFS($1:$1,$5:$5,MAX($5:$5)))))</f>
        <v>#REF!</v>
      </c>
      <c r="U273" s="133" t="e">
        <f>SUM(RomashkaF:eCommF!U273)</f>
        <v>#REF!</v>
      </c>
      <c r="V273" s="133" t="e">
        <f>SUM(RomashkaF:eCommF!V273)</f>
        <v>#REF!</v>
      </c>
      <c r="W273" s="133" t="e">
        <f>SUM(RomashkaF:eCommF!W273)</f>
        <v>#REF!</v>
      </c>
      <c r="X273" s="133" t="e">
        <f>SUM(RomashkaF:eCommF!X273)</f>
        <v>#REF!</v>
      </c>
      <c r="Y273" s="133" t="e">
        <f>SUM(RomashkaF:eCommF!Y273)</f>
        <v>#REF!</v>
      </c>
      <c r="Z273" s="133" t="e">
        <f>SUM(RomashkaF:eCommF!Z273)</f>
        <v>#REF!</v>
      </c>
      <c r="AA273" s="133" t="e">
        <f>SUM(RomashkaF:eCommF!AA273)</f>
        <v>#REF!</v>
      </c>
      <c r="AB273" s="133" t="e">
        <f>SUM(RomashkaF:eCommF!AB273)</f>
        <v>#REF!</v>
      </c>
      <c r="AC273" s="133" t="e">
        <f>SUM(RomashkaF:eCommF!AC273)</f>
        <v>#REF!</v>
      </c>
      <c r="AD273" s="133" t="e">
        <f>SUM(RomashkaF:eCommF!AD273)</f>
        <v>#REF!</v>
      </c>
      <c r="AE273" s="133" t="e">
        <f>SUM(RomashkaF:eCommF!AE273)</f>
        <v>#REF!</v>
      </c>
      <c r="AF273" s="133" t="e">
        <f>SUM(RomashkaF:eCommF!AF273)</f>
        <v>#REF!</v>
      </c>
      <c r="AG273" s="133" t="e">
        <f>SUM(RomashkaF:eCommF!AG273)</f>
        <v>#REF!</v>
      </c>
      <c r="AH273" s="133" t="e">
        <f>SUM(RomashkaF:eCommF!AH273)</f>
        <v>#REF!</v>
      </c>
      <c r="AI273" s="133" t="e">
        <f>SUM(RomashkaF:eCommF!AI273)</f>
        <v>#REF!</v>
      </c>
      <c r="AJ273" s="133" t="e">
        <f>SUM(RomashkaF:eCommF!AJ273)</f>
        <v>#REF!</v>
      </c>
      <c r="AK273" s="133" t="e">
        <f>SUM(RomashkaF:eCommF!AK273)</f>
        <v>#REF!</v>
      </c>
      <c r="AL273" s="133" t="e">
        <f>SUM(RomashkaF:eCommF!AL273)</f>
        <v>#REF!</v>
      </c>
      <c r="AM273" s="133" t="e">
        <f>SUM(RomashkaF:eCommF!AM273)</f>
        <v>#REF!</v>
      </c>
      <c r="AN273" s="133" t="e">
        <f>SUM(RomashkaF:eCommF!AN273)</f>
        <v>#REF!</v>
      </c>
      <c r="AO273" s="133" t="e">
        <f>SUM(RomashkaF:eCommF!AO273)</f>
        <v>#REF!</v>
      </c>
      <c r="AP273" s="133" t="e">
        <f>SUM(RomashkaF:eCommF!AP273)</f>
        <v>#REF!</v>
      </c>
      <c r="AQ273" s="133" t="e">
        <f>SUM(RomashkaF:eCommF!AQ273)</f>
        <v>#REF!</v>
      </c>
      <c r="AR273" s="133" t="e">
        <f>SUM(RomashkaF:eCommF!AR273)</f>
        <v>#REF!</v>
      </c>
    </row>
    <row r="274" spans="1:44" s="128" customFormat="1" ht="12" x14ac:dyDescent="0.25">
      <c r="A274" s="126">
        <f>ROW()</f>
        <v>274</v>
      </c>
      <c r="B274" s="143"/>
      <c r="C274" s="127"/>
      <c r="E274" s="129"/>
      <c r="F274" s="114" t="s">
        <v>104</v>
      </c>
      <c r="G274" s="128" t="s">
        <v>58</v>
      </c>
      <c r="L274" s="56"/>
      <c r="M274" s="130"/>
      <c r="N274" s="71"/>
      <c r="O274" s="56"/>
      <c r="P274" s="56"/>
      <c r="Q274" s="131"/>
      <c r="R274" s="132" t="e">
        <f ca="1">SUM($T274:INDIRECT(ADDRESS($A274,SUMIFS($1:$1,$5:$5,MAX($5:$5)))))</f>
        <v>#REF!</v>
      </c>
      <c r="U274" s="133" t="e">
        <f>SUM(RomashkaF:eCommF!U274)</f>
        <v>#REF!</v>
      </c>
      <c r="V274" s="133" t="e">
        <f>SUM(RomashkaF:eCommF!V274)</f>
        <v>#REF!</v>
      </c>
      <c r="W274" s="133" t="e">
        <f>SUM(RomashkaF:eCommF!W274)</f>
        <v>#REF!</v>
      </c>
      <c r="X274" s="133" t="e">
        <f>SUM(RomashkaF:eCommF!X274)</f>
        <v>#REF!</v>
      </c>
      <c r="Y274" s="133" t="e">
        <f>SUM(RomashkaF:eCommF!Y274)</f>
        <v>#REF!</v>
      </c>
      <c r="Z274" s="133" t="e">
        <f>SUM(RomashkaF:eCommF!Z274)</f>
        <v>#REF!</v>
      </c>
      <c r="AA274" s="133" t="e">
        <f>SUM(RomashkaF:eCommF!AA274)</f>
        <v>#REF!</v>
      </c>
      <c r="AB274" s="133" t="e">
        <f>SUM(RomashkaF:eCommF!AB274)</f>
        <v>#REF!</v>
      </c>
      <c r="AC274" s="133" t="e">
        <f>SUM(RomashkaF:eCommF!AC274)</f>
        <v>#REF!</v>
      </c>
      <c r="AD274" s="133" t="e">
        <f>SUM(RomashkaF:eCommF!AD274)</f>
        <v>#REF!</v>
      </c>
      <c r="AE274" s="133" t="e">
        <f>SUM(RomashkaF:eCommF!AE274)</f>
        <v>#REF!</v>
      </c>
      <c r="AF274" s="133" t="e">
        <f>SUM(RomashkaF:eCommF!AF274)</f>
        <v>#REF!</v>
      </c>
      <c r="AG274" s="133" t="e">
        <f>SUM(RomashkaF:eCommF!AG274)</f>
        <v>#REF!</v>
      </c>
      <c r="AH274" s="133" t="e">
        <f>SUM(RomashkaF:eCommF!AH274)</f>
        <v>#REF!</v>
      </c>
      <c r="AI274" s="133" t="e">
        <f>SUM(RomashkaF:eCommF!AI274)</f>
        <v>#REF!</v>
      </c>
      <c r="AJ274" s="133" t="e">
        <f>SUM(RomashkaF:eCommF!AJ274)</f>
        <v>#REF!</v>
      </c>
      <c r="AK274" s="133" t="e">
        <f>SUM(RomashkaF:eCommF!AK274)</f>
        <v>#REF!</v>
      </c>
      <c r="AL274" s="133" t="e">
        <f>SUM(RomashkaF:eCommF!AL274)</f>
        <v>#REF!</v>
      </c>
      <c r="AM274" s="133" t="e">
        <f>SUM(RomashkaF:eCommF!AM274)</f>
        <v>#REF!</v>
      </c>
      <c r="AN274" s="133" t="e">
        <f>SUM(RomashkaF:eCommF!AN274)</f>
        <v>#REF!</v>
      </c>
      <c r="AO274" s="133" t="e">
        <f>SUM(RomashkaF:eCommF!AO274)</f>
        <v>#REF!</v>
      </c>
      <c r="AP274" s="133" t="e">
        <f>SUM(RomashkaF:eCommF!AP274)</f>
        <v>#REF!</v>
      </c>
      <c r="AQ274" s="133" t="e">
        <f>SUM(RomashkaF:eCommF!AQ274)</f>
        <v>#REF!</v>
      </c>
      <c r="AR274" s="133" t="e">
        <f>SUM(RomashkaF:eCommF!AR274)</f>
        <v>#REF!</v>
      </c>
    </row>
    <row r="275" spans="1:44" s="17" customFormat="1" ht="10.199999999999999" x14ac:dyDescent="0.2">
      <c r="A275" s="23">
        <f>ROW()</f>
        <v>275</v>
      </c>
      <c r="B275" s="137"/>
      <c r="E275" s="16" t="s">
        <v>6</v>
      </c>
      <c r="M275" s="58"/>
      <c r="N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6"/>
      <c r="M276" s="59"/>
      <c r="N276" s="76"/>
      <c r="O276" s="6"/>
      <c r="P276" s="6"/>
      <c r="Q276" s="38"/>
      <c r="R276" s="3" t="e">
        <f ca="1">SUM($T276:INDIRECT(ADDRESS($A276,SUMIFS($1:$1,$5:$5,MAX($5:$5)))))</f>
        <v>#REF!</v>
      </c>
      <c r="U276" s="3" t="e">
        <f>SUM(RomashkaF:eCommF!U276)</f>
        <v>#REF!</v>
      </c>
      <c r="V276" s="3" t="e">
        <f>SUM(RomashkaF:eCommF!V276)</f>
        <v>#REF!</v>
      </c>
      <c r="W276" s="3" t="e">
        <f>SUM(RomashkaF:eCommF!W276)</f>
        <v>#REF!</v>
      </c>
      <c r="X276" s="3" t="e">
        <f>SUM(RomashkaF:eCommF!X276)</f>
        <v>#REF!</v>
      </c>
      <c r="Y276" s="3" t="e">
        <f>SUM(RomashkaF:eCommF!Y276)</f>
        <v>#REF!</v>
      </c>
      <c r="Z276" s="3" t="e">
        <f>SUM(RomashkaF:eCommF!Z276)</f>
        <v>#REF!</v>
      </c>
      <c r="AA276" s="3" t="e">
        <f>SUM(RomashkaF:eCommF!AA276)</f>
        <v>#REF!</v>
      </c>
      <c r="AB276" s="3" t="e">
        <f>SUM(RomashkaF:eCommF!AB276)</f>
        <v>#REF!</v>
      </c>
      <c r="AC276" s="3" t="e">
        <f>SUM(RomashkaF:eCommF!AC276)</f>
        <v>#REF!</v>
      </c>
      <c r="AD276" s="3" t="e">
        <f>SUM(RomashkaF:eCommF!AD276)</f>
        <v>#REF!</v>
      </c>
      <c r="AE276" s="3" t="e">
        <f>SUM(RomashkaF:eCommF!AE276)</f>
        <v>#REF!</v>
      </c>
      <c r="AF276" s="3" t="e">
        <f>SUM(RomashkaF:eCommF!AF276)</f>
        <v>#REF!</v>
      </c>
      <c r="AG276" s="3" t="e">
        <f>SUM(RomashkaF:eCommF!AG276)</f>
        <v>#REF!</v>
      </c>
      <c r="AH276" s="3" t="e">
        <f>SUM(RomashkaF:eCommF!AH276)</f>
        <v>#REF!</v>
      </c>
      <c r="AI276" s="3" t="e">
        <f>SUM(RomashkaF:eCommF!AI276)</f>
        <v>#REF!</v>
      </c>
      <c r="AJ276" s="3" t="e">
        <f>SUM(RomashkaF:eCommF!AJ276)</f>
        <v>#REF!</v>
      </c>
      <c r="AK276" s="3" t="e">
        <f>SUM(RomashkaF:eCommF!AK276)</f>
        <v>#REF!</v>
      </c>
      <c r="AL276" s="3" t="e">
        <f>SUM(RomashkaF:eCommF!AL276)</f>
        <v>#REF!</v>
      </c>
      <c r="AM276" s="3" t="e">
        <f>SUM(RomashkaF:eCommF!AM276)</f>
        <v>#REF!</v>
      </c>
      <c r="AN276" s="3" t="e">
        <f>SUM(RomashkaF:eCommF!AN276)</f>
        <v>#REF!</v>
      </c>
      <c r="AO276" s="3" t="e">
        <f>SUM(RomashkaF:eCommF!AO276)</f>
        <v>#REF!</v>
      </c>
      <c r="AP276" s="3" t="e">
        <f>SUM(RomashkaF:eCommF!AP276)</f>
        <v>#REF!</v>
      </c>
      <c r="AQ276" s="3" t="e">
        <f>SUM(RomashkaF:eCommF!AQ276)</f>
        <v>#REF!</v>
      </c>
      <c r="AR276" s="3" t="e">
        <f>SUM(RomashkaF:eCommF!AR276)</f>
        <v>#REF!</v>
      </c>
    </row>
    <row r="277" spans="1:44" s="5" customFormat="1" x14ac:dyDescent="0.3">
      <c r="A277" s="23">
        <f>ROW()</f>
        <v>277</v>
      </c>
      <c r="B277" s="135"/>
      <c r="C277" s="45" t="s">
        <v>2</v>
      </c>
      <c r="E277" s="24" t="s">
        <v>5</v>
      </c>
      <c r="F277" s="5" t="s">
        <v>63</v>
      </c>
      <c r="K277" s="11"/>
      <c r="L277" s="6"/>
      <c r="M277" s="59"/>
      <c r="N277" s="76"/>
      <c r="O277" s="6"/>
      <c r="P277" s="6"/>
      <c r="Q277" s="38"/>
      <c r="R277" s="3" t="e">
        <f ca="1">SUM($T277:INDIRECT(ADDRESS($A277,SUMIFS($1:$1,$5:$5,MAX($5:$5)))))</f>
        <v>#REF!</v>
      </c>
      <c r="U277" s="3" t="e">
        <f>SUM(RomashkaF:eCommF!U277)</f>
        <v>#REF!</v>
      </c>
      <c r="V277" s="3" t="e">
        <f>SUM(RomashkaF:eCommF!V277)</f>
        <v>#REF!</v>
      </c>
      <c r="W277" s="3" t="e">
        <f>SUM(RomashkaF:eCommF!W277)</f>
        <v>#REF!</v>
      </c>
      <c r="X277" s="3" t="e">
        <f>SUM(RomashkaF:eCommF!X277)</f>
        <v>#REF!</v>
      </c>
      <c r="Y277" s="3" t="e">
        <f>SUM(RomashkaF:eCommF!Y277)</f>
        <v>#REF!</v>
      </c>
      <c r="Z277" s="3" t="e">
        <f>SUM(RomashkaF:eCommF!Z277)</f>
        <v>#REF!</v>
      </c>
      <c r="AA277" s="3" t="e">
        <f>SUM(RomashkaF:eCommF!AA277)</f>
        <v>#REF!</v>
      </c>
      <c r="AB277" s="3" t="e">
        <f>SUM(RomashkaF:eCommF!AB277)</f>
        <v>#REF!</v>
      </c>
      <c r="AC277" s="3" t="e">
        <f>SUM(RomashkaF:eCommF!AC277)</f>
        <v>#REF!</v>
      </c>
      <c r="AD277" s="3" t="e">
        <f>SUM(RomashkaF:eCommF!AD277)</f>
        <v>#REF!</v>
      </c>
      <c r="AE277" s="3" t="e">
        <f>SUM(RomashkaF:eCommF!AE277)</f>
        <v>#REF!</v>
      </c>
      <c r="AF277" s="3" t="e">
        <f>SUM(RomashkaF:eCommF!AF277)</f>
        <v>#REF!</v>
      </c>
      <c r="AG277" s="3" t="e">
        <f>SUM(RomashkaF:eCommF!AG277)</f>
        <v>#REF!</v>
      </c>
      <c r="AH277" s="3" t="e">
        <f>SUM(RomashkaF:eCommF!AH277)</f>
        <v>#REF!</v>
      </c>
      <c r="AI277" s="3" t="e">
        <f>SUM(RomashkaF:eCommF!AI277)</f>
        <v>#REF!</v>
      </c>
      <c r="AJ277" s="3" t="e">
        <f>SUM(RomashkaF:eCommF!AJ277)</f>
        <v>#REF!</v>
      </c>
      <c r="AK277" s="3" t="e">
        <f>SUM(RomashkaF:eCommF!AK277)</f>
        <v>#REF!</v>
      </c>
      <c r="AL277" s="3" t="e">
        <f>SUM(RomashkaF:eCommF!AL277)</f>
        <v>#REF!</v>
      </c>
      <c r="AM277" s="3" t="e">
        <f>SUM(RomashkaF:eCommF!AM277)</f>
        <v>#REF!</v>
      </c>
      <c r="AN277" s="3" t="e">
        <f>SUM(RomashkaF:eCommF!AN277)</f>
        <v>#REF!</v>
      </c>
      <c r="AO277" s="3" t="e">
        <f>SUM(RomashkaF:eCommF!AO277)</f>
        <v>#REF!</v>
      </c>
      <c r="AP277" s="3" t="e">
        <f>SUM(RomashkaF:eCommF!AP277)</f>
        <v>#REF!</v>
      </c>
      <c r="AQ277" s="3" t="e">
        <f>SUM(RomashkaF:eCommF!AQ277)</f>
        <v>#REF!</v>
      </c>
      <c r="AR277" s="3" t="e">
        <f>SUM(RomashkaF:eCommF!AR277)</f>
        <v>#REF!</v>
      </c>
    </row>
    <row r="278" spans="1:44" s="5" customFormat="1" x14ac:dyDescent="0.3">
      <c r="A278" s="23">
        <f>ROW()</f>
        <v>278</v>
      </c>
      <c r="B278" s="135"/>
      <c r="C278" s="45" t="s">
        <v>2</v>
      </c>
      <c r="E278" s="24" t="s">
        <v>5</v>
      </c>
      <c r="F278" s="5" t="s">
        <v>60</v>
      </c>
      <c r="K278" s="11"/>
      <c r="L278" s="6"/>
      <c r="M278" s="59"/>
      <c r="N278" s="76"/>
      <c r="O278" s="6"/>
      <c r="P278" s="6"/>
      <c r="Q278" s="38" t="e">
        <f ca="1">R278-SUM(R279:R280)</f>
        <v>#REF!</v>
      </c>
      <c r="R278" s="3" t="e">
        <f ca="1">SUM($T278:INDIRECT(ADDRESS($A278,SUMIFS($1:$1,$5:$5,MAX($5:$5)))))</f>
        <v>#REF!</v>
      </c>
      <c r="U278" s="3" t="e">
        <f>SUM(RomashkaF:eCommF!U278)</f>
        <v>#REF!</v>
      </c>
      <c r="V278" s="3" t="e">
        <f>SUM(RomashkaF:eCommF!V278)</f>
        <v>#REF!</v>
      </c>
      <c r="W278" s="3" t="e">
        <f>SUM(RomashkaF:eCommF!W278)</f>
        <v>#REF!</v>
      </c>
      <c r="X278" s="3" t="e">
        <f>SUM(RomashkaF:eCommF!X278)</f>
        <v>#REF!</v>
      </c>
      <c r="Y278" s="3" t="e">
        <f>SUM(RomashkaF:eCommF!Y278)</f>
        <v>#REF!</v>
      </c>
      <c r="Z278" s="3" t="e">
        <f>SUM(RomashkaF:eCommF!Z278)</f>
        <v>#REF!</v>
      </c>
      <c r="AA278" s="3" t="e">
        <f>SUM(RomashkaF:eCommF!AA278)</f>
        <v>#REF!</v>
      </c>
      <c r="AB278" s="3" t="e">
        <f>SUM(RomashkaF:eCommF!AB278)</f>
        <v>#REF!</v>
      </c>
      <c r="AC278" s="3" t="e">
        <f>SUM(RomashkaF:eCommF!AC278)</f>
        <v>#REF!</v>
      </c>
      <c r="AD278" s="3" t="e">
        <f>SUM(RomashkaF:eCommF!AD278)</f>
        <v>#REF!</v>
      </c>
      <c r="AE278" s="3" t="e">
        <f>SUM(RomashkaF:eCommF!AE278)</f>
        <v>#REF!</v>
      </c>
      <c r="AF278" s="3" t="e">
        <f>SUM(RomashkaF:eCommF!AF278)</f>
        <v>#REF!</v>
      </c>
      <c r="AG278" s="3" t="e">
        <f>SUM(RomashkaF:eCommF!AG278)</f>
        <v>#REF!</v>
      </c>
      <c r="AH278" s="3" t="e">
        <f>SUM(RomashkaF:eCommF!AH278)</f>
        <v>#REF!</v>
      </c>
      <c r="AI278" s="3" t="e">
        <f>SUM(RomashkaF:eCommF!AI278)</f>
        <v>#REF!</v>
      </c>
      <c r="AJ278" s="3" t="e">
        <f>SUM(RomashkaF:eCommF!AJ278)</f>
        <v>#REF!</v>
      </c>
      <c r="AK278" s="3" t="e">
        <f>SUM(RomashkaF:eCommF!AK278)</f>
        <v>#REF!</v>
      </c>
      <c r="AL278" s="3" t="e">
        <f>SUM(RomashkaF:eCommF!AL278)</f>
        <v>#REF!</v>
      </c>
      <c r="AM278" s="3" t="e">
        <f>SUM(RomashkaF:eCommF!AM278)</f>
        <v>#REF!</v>
      </c>
      <c r="AN278" s="3" t="e">
        <f>SUM(RomashkaF:eCommF!AN278)</f>
        <v>#REF!</v>
      </c>
      <c r="AO278" s="3" t="e">
        <f>SUM(RomashkaF:eCommF!AO278)</f>
        <v>#REF!</v>
      </c>
      <c r="AP278" s="3" t="e">
        <f>SUM(RomashkaF:eCommF!AP278)</f>
        <v>#REF!</v>
      </c>
      <c r="AQ278" s="3" t="e">
        <f>SUM(RomashkaF:eCommF!AQ278)</f>
        <v>#REF!</v>
      </c>
      <c r="AR278" s="3" t="e">
        <f>SUM(RomashkaF:eCommF!AR278)</f>
        <v>#REF!</v>
      </c>
    </row>
    <row r="279" spans="1:44" s="56" customFormat="1" ht="12" x14ac:dyDescent="0.25">
      <c r="A279" s="19">
        <f>ROW()</f>
        <v>279</v>
      </c>
      <c r="B279" s="145"/>
      <c r="E279" s="15" t="s">
        <v>5</v>
      </c>
      <c r="F279" s="114" t="s">
        <v>60</v>
      </c>
      <c r="G279" s="56" t="s">
        <v>116</v>
      </c>
      <c r="M279" s="115"/>
      <c r="N279" s="71"/>
      <c r="Q279" s="72"/>
      <c r="R279" s="73" t="e">
        <f ca="1">SUM($T279:INDIRECT(ADDRESS($A279,SUMIFS($1:$1,$5:$5,MAX($5:$5)))))</f>
        <v>#REF!</v>
      </c>
      <c r="U279" s="73" t="e">
        <f>SUM(RomashkaF:eCommF!U279)</f>
        <v>#REF!</v>
      </c>
      <c r="V279" s="73" t="e">
        <f>SUM(RomashkaF:eCommF!V279)</f>
        <v>#REF!</v>
      </c>
      <c r="W279" s="73" t="e">
        <f>SUM(RomashkaF:eCommF!W279)</f>
        <v>#REF!</v>
      </c>
      <c r="X279" s="73" t="e">
        <f>SUM(RomashkaF:eCommF!X279)</f>
        <v>#REF!</v>
      </c>
      <c r="Y279" s="73" t="e">
        <f>SUM(RomashkaF:eCommF!Y279)</f>
        <v>#REF!</v>
      </c>
      <c r="Z279" s="73" t="e">
        <f>SUM(RomashkaF:eCommF!Z279)</f>
        <v>#REF!</v>
      </c>
      <c r="AA279" s="73" t="e">
        <f>SUM(RomashkaF:eCommF!AA279)</f>
        <v>#REF!</v>
      </c>
      <c r="AB279" s="73" t="e">
        <f>SUM(RomashkaF:eCommF!AB279)</f>
        <v>#REF!</v>
      </c>
      <c r="AC279" s="73" t="e">
        <f>SUM(RomashkaF:eCommF!AC279)</f>
        <v>#REF!</v>
      </c>
      <c r="AD279" s="73" t="e">
        <f>SUM(RomashkaF:eCommF!AD279)</f>
        <v>#REF!</v>
      </c>
      <c r="AE279" s="73" t="e">
        <f>SUM(RomashkaF:eCommF!AE279)</f>
        <v>#REF!</v>
      </c>
      <c r="AF279" s="73" t="e">
        <f>SUM(RomashkaF:eCommF!AF279)</f>
        <v>#REF!</v>
      </c>
      <c r="AG279" s="73" t="e">
        <f>SUM(RomashkaF:eCommF!AG279)</f>
        <v>#REF!</v>
      </c>
      <c r="AH279" s="73" t="e">
        <f>SUM(RomashkaF:eCommF!AH279)</f>
        <v>#REF!</v>
      </c>
      <c r="AI279" s="73" t="e">
        <f>SUM(RomashkaF:eCommF!AI279)</f>
        <v>#REF!</v>
      </c>
      <c r="AJ279" s="73" t="e">
        <f>SUM(RomashkaF:eCommF!AJ279)</f>
        <v>#REF!</v>
      </c>
      <c r="AK279" s="73" t="e">
        <f>SUM(RomashkaF:eCommF!AK279)</f>
        <v>#REF!</v>
      </c>
      <c r="AL279" s="73" t="e">
        <f>SUM(RomashkaF:eCommF!AL279)</f>
        <v>#REF!</v>
      </c>
      <c r="AM279" s="73" t="e">
        <f>SUM(RomashkaF:eCommF!AM279)</f>
        <v>#REF!</v>
      </c>
      <c r="AN279" s="73" t="e">
        <f>SUM(RomashkaF:eCommF!AN279)</f>
        <v>#REF!</v>
      </c>
      <c r="AO279" s="73" t="e">
        <f>SUM(RomashkaF:eCommF!AO279)</f>
        <v>#REF!</v>
      </c>
      <c r="AP279" s="73" t="e">
        <f>SUM(RomashkaF:eCommF!AP279)</f>
        <v>#REF!</v>
      </c>
      <c r="AQ279" s="73" t="e">
        <f>SUM(RomashkaF:eCommF!AQ279)</f>
        <v>#REF!</v>
      </c>
      <c r="AR279" s="73" t="e">
        <f>SUM(RomashkaF:eCommF!AR279)</f>
        <v>#REF!</v>
      </c>
    </row>
    <row r="280" spans="1:44" s="56" customFormat="1" ht="12" x14ac:dyDescent="0.25">
      <c r="A280" s="19">
        <f>ROW()</f>
        <v>280</v>
      </c>
      <c r="B280" s="145"/>
      <c r="E280" s="15" t="s">
        <v>5</v>
      </c>
      <c r="F280" s="114" t="s">
        <v>60</v>
      </c>
      <c r="G280" s="56" t="s">
        <v>140</v>
      </c>
      <c r="M280" s="115"/>
      <c r="N280" s="76"/>
      <c r="Q280" s="72"/>
      <c r="R280" s="73" t="e">
        <f ca="1">SUM($T280:INDIRECT(ADDRESS($A280,SUMIFS($1:$1,$5:$5,MAX($5:$5)))))</f>
        <v>#REF!</v>
      </c>
      <c r="U280" s="73" t="e">
        <f>SUM(RomashkaF:eCommF!U280)</f>
        <v>#REF!</v>
      </c>
      <c r="V280" s="73" t="e">
        <f>SUM(RomashkaF:eCommF!V280)</f>
        <v>#REF!</v>
      </c>
      <c r="W280" s="73" t="e">
        <f>SUM(RomashkaF:eCommF!W280)</f>
        <v>#REF!</v>
      </c>
      <c r="X280" s="73" t="e">
        <f>SUM(RomashkaF:eCommF!X280)</f>
        <v>#REF!</v>
      </c>
      <c r="Y280" s="73" t="e">
        <f>SUM(RomashkaF:eCommF!Y280)</f>
        <v>#REF!</v>
      </c>
      <c r="Z280" s="73" t="e">
        <f>SUM(RomashkaF:eCommF!Z280)</f>
        <v>#REF!</v>
      </c>
      <c r="AA280" s="73" t="e">
        <f>SUM(RomashkaF:eCommF!AA280)</f>
        <v>#REF!</v>
      </c>
      <c r="AB280" s="73" t="e">
        <f>SUM(RomashkaF:eCommF!AB280)</f>
        <v>#REF!</v>
      </c>
      <c r="AC280" s="73" t="e">
        <f>SUM(RomashkaF:eCommF!AC280)</f>
        <v>#REF!</v>
      </c>
      <c r="AD280" s="73" t="e">
        <f>SUM(RomashkaF:eCommF!AD280)</f>
        <v>#REF!</v>
      </c>
      <c r="AE280" s="73" t="e">
        <f>SUM(RomashkaF:eCommF!AE280)</f>
        <v>#REF!</v>
      </c>
      <c r="AF280" s="73" t="e">
        <f>SUM(RomashkaF:eCommF!AF280)</f>
        <v>#REF!</v>
      </c>
      <c r="AG280" s="73" t="e">
        <f>SUM(RomashkaF:eCommF!AG280)</f>
        <v>#REF!</v>
      </c>
      <c r="AH280" s="73" t="e">
        <f>SUM(RomashkaF:eCommF!AH280)</f>
        <v>#REF!</v>
      </c>
      <c r="AI280" s="73" t="e">
        <f>SUM(RomashkaF:eCommF!AI280)</f>
        <v>#REF!</v>
      </c>
      <c r="AJ280" s="73" t="e">
        <f>SUM(RomashkaF:eCommF!AJ280)</f>
        <v>#REF!</v>
      </c>
      <c r="AK280" s="73" t="e">
        <f>SUM(RomashkaF:eCommF!AK280)</f>
        <v>#REF!</v>
      </c>
      <c r="AL280" s="73" t="e">
        <f>SUM(RomashkaF:eCommF!AL280)</f>
        <v>#REF!</v>
      </c>
      <c r="AM280" s="73" t="e">
        <f>SUM(RomashkaF:eCommF!AM280)</f>
        <v>#REF!</v>
      </c>
      <c r="AN280" s="73" t="e">
        <f>SUM(RomashkaF:eCommF!AN280)</f>
        <v>#REF!</v>
      </c>
      <c r="AO280" s="73" t="e">
        <f>SUM(RomashkaF:eCommF!AO280)</f>
        <v>#REF!</v>
      </c>
      <c r="AP280" s="73" t="e">
        <f>SUM(RomashkaF:eCommF!AP280)</f>
        <v>#REF!</v>
      </c>
      <c r="AQ280" s="73" t="e">
        <f>SUM(RomashkaF:eCommF!AQ280)</f>
        <v>#REF!</v>
      </c>
      <c r="AR280" s="73" t="e">
        <f>SUM(RomashkaF:eCommF!AR280)</f>
        <v>#REF!</v>
      </c>
    </row>
    <row r="281" spans="1:44" s="5" customFormat="1" x14ac:dyDescent="0.3">
      <c r="A281" s="23">
        <f>ROW()</f>
        <v>281</v>
      </c>
      <c r="B281" s="135"/>
      <c r="C281" s="45" t="s">
        <v>2</v>
      </c>
      <c r="E281" s="24" t="s">
        <v>5</v>
      </c>
      <c r="F281" s="5" t="s">
        <v>66</v>
      </c>
      <c r="K281" s="11"/>
      <c r="L281" s="6"/>
      <c r="M281" s="59"/>
      <c r="N281" s="76"/>
      <c r="O281" s="6"/>
      <c r="P281" s="6"/>
      <c r="Q281" s="38" t="e">
        <f ca="1">R281-SUM(R282:R283)</f>
        <v>#REF!</v>
      </c>
      <c r="R281" s="3" t="e">
        <f ca="1">SUM($T281:INDIRECT(ADDRESS($A281,SUMIFS($1:$1,$5:$5,MAX($5:$5)))))</f>
        <v>#REF!</v>
      </c>
      <c r="U281" s="3" t="e">
        <f>SUM(RomashkaF:eCommF!U281)</f>
        <v>#REF!</v>
      </c>
      <c r="V281" s="3" t="e">
        <f>SUM(RomashkaF:eCommF!V281)</f>
        <v>#REF!</v>
      </c>
      <c r="W281" s="3" t="e">
        <f>SUM(RomashkaF:eCommF!W281)</f>
        <v>#REF!</v>
      </c>
      <c r="X281" s="3" t="e">
        <f>SUM(RomashkaF:eCommF!X281)</f>
        <v>#REF!</v>
      </c>
      <c r="Y281" s="3" t="e">
        <f>SUM(RomashkaF:eCommF!Y281)</f>
        <v>#REF!</v>
      </c>
      <c r="Z281" s="3" t="e">
        <f>SUM(RomashkaF:eCommF!Z281)</f>
        <v>#REF!</v>
      </c>
      <c r="AA281" s="3" t="e">
        <f>SUM(RomashkaF:eCommF!AA281)</f>
        <v>#REF!</v>
      </c>
      <c r="AB281" s="3" t="e">
        <f>SUM(RomashkaF:eCommF!AB281)</f>
        <v>#REF!</v>
      </c>
      <c r="AC281" s="3" t="e">
        <f>SUM(RomashkaF:eCommF!AC281)</f>
        <v>#REF!</v>
      </c>
      <c r="AD281" s="3" t="e">
        <f>SUM(RomashkaF:eCommF!AD281)</f>
        <v>#REF!</v>
      </c>
      <c r="AE281" s="3" t="e">
        <f>SUM(RomashkaF:eCommF!AE281)</f>
        <v>#REF!</v>
      </c>
      <c r="AF281" s="3" t="e">
        <f>SUM(RomashkaF:eCommF!AF281)</f>
        <v>#REF!</v>
      </c>
      <c r="AG281" s="3" t="e">
        <f>SUM(RomashkaF:eCommF!AG281)</f>
        <v>#REF!</v>
      </c>
      <c r="AH281" s="3" t="e">
        <f>SUM(RomashkaF:eCommF!AH281)</f>
        <v>#REF!</v>
      </c>
      <c r="AI281" s="3" t="e">
        <f>SUM(RomashkaF:eCommF!AI281)</f>
        <v>#REF!</v>
      </c>
      <c r="AJ281" s="3" t="e">
        <f>SUM(RomashkaF:eCommF!AJ281)</f>
        <v>#REF!</v>
      </c>
      <c r="AK281" s="3" t="e">
        <f>SUM(RomashkaF:eCommF!AK281)</f>
        <v>#REF!</v>
      </c>
      <c r="AL281" s="3" t="e">
        <f>SUM(RomashkaF:eCommF!AL281)</f>
        <v>#REF!</v>
      </c>
      <c r="AM281" s="3" t="e">
        <f>SUM(RomashkaF:eCommF!AM281)</f>
        <v>#REF!</v>
      </c>
      <c r="AN281" s="3" t="e">
        <f>SUM(RomashkaF:eCommF!AN281)</f>
        <v>#REF!</v>
      </c>
      <c r="AO281" s="3" t="e">
        <f>SUM(RomashkaF:eCommF!AO281)</f>
        <v>#REF!</v>
      </c>
      <c r="AP281" s="3" t="e">
        <f>SUM(RomashkaF:eCommF!AP281)</f>
        <v>#REF!</v>
      </c>
      <c r="AQ281" s="3" t="e">
        <f>SUM(RomashkaF:eCommF!AQ281)</f>
        <v>#REF!</v>
      </c>
      <c r="AR281" s="3" t="e">
        <f>SUM(RomashkaF:eCommF!AR281)</f>
        <v>#REF!</v>
      </c>
    </row>
    <row r="282" spans="1:44" s="56" customFormat="1" ht="12" x14ac:dyDescent="0.25">
      <c r="A282" s="19">
        <f>ROW()</f>
        <v>282</v>
      </c>
      <c r="B282" s="145"/>
      <c r="E282" s="15"/>
      <c r="F282" s="114" t="s">
        <v>66</v>
      </c>
      <c r="G282" s="56" t="s">
        <v>43</v>
      </c>
      <c r="M282" s="115"/>
      <c r="N282" s="71"/>
      <c r="Q282" s="72"/>
      <c r="R282" s="73" t="e">
        <f ca="1">SUM($T282:INDIRECT(ADDRESS($A282,SUMIFS($1:$1,$5:$5,MAX($5:$5)))))</f>
        <v>#REF!</v>
      </c>
      <c r="U282" s="73" t="e">
        <f>SUM(RomashkaF:eCommF!U282)</f>
        <v>#REF!</v>
      </c>
      <c r="V282" s="73" t="e">
        <f>SUM(RomashkaF:eCommF!V282)</f>
        <v>#REF!</v>
      </c>
      <c r="W282" s="73" t="e">
        <f>SUM(RomashkaF:eCommF!W282)</f>
        <v>#REF!</v>
      </c>
      <c r="X282" s="73" t="e">
        <f>SUM(RomashkaF:eCommF!X282)</f>
        <v>#REF!</v>
      </c>
      <c r="Y282" s="73" t="e">
        <f>SUM(RomashkaF:eCommF!Y282)</f>
        <v>#REF!</v>
      </c>
      <c r="Z282" s="73" t="e">
        <f>SUM(RomashkaF:eCommF!Z282)</f>
        <v>#REF!</v>
      </c>
      <c r="AA282" s="73" t="e">
        <f>SUM(RomashkaF:eCommF!AA282)</f>
        <v>#REF!</v>
      </c>
      <c r="AB282" s="73" t="e">
        <f>SUM(RomashkaF:eCommF!AB282)</f>
        <v>#REF!</v>
      </c>
      <c r="AC282" s="73" t="e">
        <f>SUM(RomashkaF:eCommF!AC282)</f>
        <v>#REF!</v>
      </c>
      <c r="AD282" s="73" t="e">
        <f>SUM(RomashkaF:eCommF!AD282)</f>
        <v>#REF!</v>
      </c>
      <c r="AE282" s="73" t="e">
        <f>SUM(RomashkaF:eCommF!AE282)</f>
        <v>#REF!</v>
      </c>
      <c r="AF282" s="73" t="e">
        <f>SUM(RomashkaF:eCommF!AF282)</f>
        <v>#REF!</v>
      </c>
      <c r="AG282" s="73" t="e">
        <f>SUM(RomashkaF:eCommF!AG282)</f>
        <v>#REF!</v>
      </c>
      <c r="AH282" s="73" t="e">
        <f>SUM(RomashkaF:eCommF!AH282)</f>
        <v>#REF!</v>
      </c>
      <c r="AI282" s="73" t="e">
        <f>SUM(RomashkaF:eCommF!AI282)</f>
        <v>#REF!</v>
      </c>
      <c r="AJ282" s="73" t="e">
        <f>SUM(RomashkaF:eCommF!AJ282)</f>
        <v>#REF!</v>
      </c>
      <c r="AK282" s="73" t="e">
        <f>SUM(RomashkaF:eCommF!AK282)</f>
        <v>#REF!</v>
      </c>
      <c r="AL282" s="73" t="e">
        <f>SUM(RomashkaF:eCommF!AL282)</f>
        <v>#REF!</v>
      </c>
      <c r="AM282" s="73" t="e">
        <f>SUM(RomashkaF:eCommF!AM282)</f>
        <v>#REF!</v>
      </c>
      <c r="AN282" s="73" t="e">
        <f>SUM(RomashkaF:eCommF!AN282)</f>
        <v>#REF!</v>
      </c>
      <c r="AO282" s="73" t="e">
        <f>SUM(RomashkaF:eCommF!AO282)</f>
        <v>#REF!</v>
      </c>
      <c r="AP282" s="73" t="e">
        <f>SUM(RomashkaF:eCommF!AP282)</f>
        <v>#REF!</v>
      </c>
      <c r="AQ282" s="73" t="e">
        <f>SUM(RomashkaF:eCommF!AQ282)</f>
        <v>#REF!</v>
      </c>
      <c r="AR282" s="73" t="e">
        <f>SUM(RomashkaF:eCommF!AR282)</f>
        <v>#REF!</v>
      </c>
    </row>
    <row r="283" spans="1:44" s="56" customFormat="1" ht="12" x14ac:dyDescent="0.25">
      <c r="A283" s="19">
        <f>ROW()</f>
        <v>283</v>
      </c>
      <c r="B283" s="145"/>
      <c r="E283" s="15"/>
      <c r="F283" s="114" t="s">
        <v>66</v>
      </c>
      <c r="G283" s="56" t="s">
        <v>65</v>
      </c>
      <c r="M283" s="115"/>
      <c r="N283" s="71"/>
      <c r="Q283" s="72"/>
      <c r="R283" s="73" t="e">
        <f ca="1">SUM($T283:INDIRECT(ADDRESS($A283,SUMIFS($1:$1,$5:$5,MAX($5:$5)))))</f>
        <v>#REF!</v>
      </c>
      <c r="U283" s="73" t="e">
        <f>SUM(RomashkaF:eCommF!U283)</f>
        <v>#REF!</v>
      </c>
      <c r="V283" s="73" t="e">
        <f>SUM(RomashkaF:eCommF!V283)</f>
        <v>#REF!</v>
      </c>
      <c r="W283" s="73" t="e">
        <f>SUM(RomashkaF:eCommF!W283)</f>
        <v>#REF!</v>
      </c>
      <c r="X283" s="73" t="e">
        <f>SUM(RomashkaF:eCommF!X283)</f>
        <v>#REF!</v>
      </c>
      <c r="Y283" s="73" t="e">
        <f>SUM(RomashkaF:eCommF!Y283)</f>
        <v>#REF!</v>
      </c>
      <c r="Z283" s="73" t="e">
        <f>SUM(RomashkaF:eCommF!Z283)</f>
        <v>#REF!</v>
      </c>
      <c r="AA283" s="73" t="e">
        <f>SUM(RomashkaF:eCommF!AA283)</f>
        <v>#REF!</v>
      </c>
      <c r="AB283" s="73" t="e">
        <f>SUM(RomashkaF:eCommF!AB283)</f>
        <v>#REF!</v>
      </c>
      <c r="AC283" s="73" t="e">
        <f>SUM(RomashkaF:eCommF!AC283)</f>
        <v>#REF!</v>
      </c>
      <c r="AD283" s="73" t="e">
        <f>SUM(RomashkaF:eCommF!AD283)</f>
        <v>#REF!</v>
      </c>
      <c r="AE283" s="73" t="e">
        <f>SUM(RomashkaF:eCommF!AE283)</f>
        <v>#REF!</v>
      </c>
      <c r="AF283" s="73" t="e">
        <f>SUM(RomashkaF:eCommF!AF283)</f>
        <v>#REF!</v>
      </c>
      <c r="AG283" s="73" t="e">
        <f>SUM(RomashkaF:eCommF!AG283)</f>
        <v>#REF!</v>
      </c>
      <c r="AH283" s="73" t="e">
        <f>SUM(RomashkaF:eCommF!AH283)</f>
        <v>#REF!</v>
      </c>
      <c r="AI283" s="73" t="e">
        <f>SUM(RomashkaF:eCommF!AI283)</f>
        <v>#REF!</v>
      </c>
      <c r="AJ283" s="73" t="e">
        <f>SUM(RomashkaF:eCommF!AJ283)</f>
        <v>#REF!</v>
      </c>
      <c r="AK283" s="73" t="e">
        <f>SUM(RomashkaF:eCommF!AK283)</f>
        <v>#REF!</v>
      </c>
      <c r="AL283" s="73" t="e">
        <f>SUM(RomashkaF:eCommF!AL283)</f>
        <v>#REF!</v>
      </c>
      <c r="AM283" s="73" t="e">
        <f>SUM(RomashkaF:eCommF!AM283)</f>
        <v>#REF!</v>
      </c>
      <c r="AN283" s="73" t="e">
        <f>SUM(RomashkaF:eCommF!AN283)</f>
        <v>#REF!</v>
      </c>
      <c r="AO283" s="73" t="e">
        <f>SUM(RomashkaF:eCommF!AO283)</f>
        <v>#REF!</v>
      </c>
      <c r="AP283" s="73" t="e">
        <f>SUM(RomashkaF:eCommF!AP283)</f>
        <v>#REF!</v>
      </c>
      <c r="AQ283" s="73" t="e">
        <f>SUM(RomashkaF:eCommF!AQ283)</f>
        <v>#REF!</v>
      </c>
      <c r="AR283" s="73" t="e">
        <f>SUM(RomashkaF:eCommF!AR283)</f>
        <v>#REF!</v>
      </c>
    </row>
    <row r="284" spans="1:44" ht="3" customHeight="1" x14ac:dyDescent="0.3">
      <c r="A284" s="19">
        <f>ROW()</f>
        <v>284</v>
      </c>
      <c r="B284" s="134"/>
      <c r="F284" s="25"/>
      <c r="G284" s="25"/>
      <c r="H284" s="25"/>
      <c r="I284" s="25"/>
      <c r="J284" s="25"/>
      <c r="K284" s="26"/>
      <c r="L284" s="25"/>
      <c r="M284" s="60"/>
      <c r="N284" s="25"/>
      <c r="O284" s="25"/>
      <c r="P284" s="25"/>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M285" s="117"/>
      <c r="Q285" s="94"/>
      <c r="R285" s="43">
        <f ca="1">SUM($T285:INDIRECT(ADDRESS($A285,SUMIFS($1:$1,$5:$5,MAX($5:$5)))))</f>
        <v>0</v>
      </c>
      <c r="U285" s="43">
        <f>SUM(RomashkaF:eCommF!U285)</f>
        <v>0</v>
      </c>
      <c r="V285" s="43">
        <f>SUM(RomashkaF:eCommF!V285)</f>
        <v>0</v>
      </c>
      <c r="W285" s="43">
        <f>SUM(RomashkaF:eCommF!W285)</f>
        <v>0</v>
      </c>
      <c r="X285" s="43">
        <f>SUM(RomashkaF:eCommF!X285)</f>
        <v>0</v>
      </c>
      <c r="Y285" s="43">
        <f>SUM(RomashkaF:eCommF!Y285)</f>
        <v>0</v>
      </c>
      <c r="Z285" s="43">
        <f>SUM(RomashkaF:eCommF!Z285)</f>
        <v>0</v>
      </c>
      <c r="AA285" s="43">
        <f>SUM(RomashkaF:eCommF!AA285)</f>
        <v>0</v>
      </c>
      <c r="AB285" s="43">
        <f>SUM(RomashkaF:eCommF!AB285)</f>
        <v>0</v>
      </c>
      <c r="AC285" s="43">
        <f>SUM(RomashkaF:eCommF!AC285)</f>
        <v>0</v>
      </c>
      <c r="AD285" s="43">
        <f>SUM(RomashkaF:eCommF!AD285)</f>
        <v>0</v>
      </c>
      <c r="AE285" s="43">
        <f>SUM(RomashkaF:eCommF!AE285)</f>
        <v>0</v>
      </c>
      <c r="AF285" s="43">
        <f>SUM(RomashkaF:eCommF!AF285)</f>
        <v>0</v>
      </c>
      <c r="AG285" s="43">
        <f>SUM(RomashkaF:eCommF!AG285)</f>
        <v>0</v>
      </c>
      <c r="AH285" s="43">
        <f>SUM(RomashkaF:eCommF!AH285)</f>
        <v>0</v>
      </c>
      <c r="AI285" s="43">
        <f>SUM(RomashkaF:eCommF!AI285)</f>
        <v>0</v>
      </c>
      <c r="AJ285" s="43">
        <f>SUM(RomashkaF:eCommF!AJ285)</f>
        <v>0</v>
      </c>
      <c r="AK285" s="43">
        <f>SUM(RomashkaF:eCommF!AK285)</f>
        <v>0</v>
      </c>
      <c r="AL285" s="43">
        <f>SUM(RomashkaF:eCommF!AL285)</f>
        <v>0</v>
      </c>
      <c r="AM285" s="43">
        <f>SUM(RomashkaF:eCommF!AM285)</f>
        <v>0</v>
      </c>
      <c r="AN285" s="43">
        <f>SUM(RomashkaF:eCommF!AN285)</f>
        <v>0</v>
      </c>
      <c r="AO285" s="43">
        <f>SUM(RomashkaF:eCommF!AO285)</f>
        <v>0</v>
      </c>
      <c r="AP285" s="43">
        <f>SUM(RomashkaF:eCommF!AP285)</f>
        <v>0</v>
      </c>
      <c r="AQ285" s="43">
        <f>SUM(RomashkaF:eCommF!AQ285)</f>
        <v>0</v>
      </c>
      <c r="AR285" s="43">
        <f>SUM(RomashkaF:eCommF!AR285)</f>
        <v>0</v>
      </c>
    </row>
    <row r="286" spans="1:44" s="11" customFormat="1" ht="12" x14ac:dyDescent="0.25">
      <c r="A286" s="68">
        <f>ROW()</f>
        <v>286</v>
      </c>
      <c r="B286" s="142"/>
      <c r="E286" s="12"/>
      <c r="F286" s="11" t="s">
        <v>35</v>
      </c>
      <c r="M286" s="117"/>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M287" s="117"/>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row>
    <row r="289" spans="1:44" ht="3" customHeight="1" x14ac:dyDescent="0.3">
      <c r="A289" s="19">
        <f>ROW()</f>
        <v>289</v>
      </c>
      <c r="B289" s="134"/>
      <c r="F289" s="25"/>
      <c r="G289" s="25"/>
      <c r="H289" s="25"/>
      <c r="I289" s="25"/>
      <c r="J289" s="25"/>
      <c r="K289" s="26"/>
      <c r="L289" s="25"/>
      <c r="M289" s="60"/>
      <c r="N289" s="25"/>
      <c r="O289" s="25"/>
      <c r="P289" s="25"/>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M290" s="59"/>
      <c r="N290" s="161"/>
      <c r="O290" s="82"/>
      <c r="P290" s="82"/>
      <c r="Q290" s="162"/>
      <c r="R290" s="123" t="e">
        <f ca="1">SUM($T290:INDIRECT(ADDRESS($A290,SUMIFS($1:$1,$5:$5,MAX($5:$5)))))</f>
        <v>#REF!</v>
      </c>
      <c r="S290" s="82"/>
      <c r="T290" s="82"/>
      <c r="U290" s="123" t="e">
        <f>SUM(RomashkaF:eCommF!U290)</f>
        <v>#REF!</v>
      </c>
      <c r="V290" s="123" t="e">
        <f>SUM(RomashkaF:eCommF!V290)</f>
        <v>#REF!</v>
      </c>
      <c r="W290" s="123" t="e">
        <f>SUM(RomashkaF:eCommF!W290)</f>
        <v>#REF!</v>
      </c>
      <c r="X290" s="123" t="e">
        <f>SUM(RomashkaF:eCommF!X290)</f>
        <v>#REF!</v>
      </c>
      <c r="Y290" s="123" t="e">
        <f>SUM(RomashkaF:eCommF!Y290)</f>
        <v>#REF!</v>
      </c>
      <c r="Z290" s="123" t="e">
        <f>SUM(RomashkaF:eCommF!Z290)</f>
        <v>#REF!</v>
      </c>
      <c r="AA290" s="123" t="e">
        <f>SUM(RomashkaF:eCommF!AA290)</f>
        <v>#REF!</v>
      </c>
      <c r="AB290" s="123" t="e">
        <f>SUM(RomashkaF:eCommF!AB290)</f>
        <v>#REF!</v>
      </c>
      <c r="AC290" s="123" t="e">
        <f>SUM(RomashkaF:eCommF!AC290)</f>
        <v>#REF!</v>
      </c>
      <c r="AD290" s="123" t="e">
        <f>SUM(RomashkaF:eCommF!AD290)</f>
        <v>#REF!</v>
      </c>
      <c r="AE290" s="123" t="e">
        <f>SUM(RomashkaF:eCommF!AE290)</f>
        <v>#REF!</v>
      </c>
      <c r="AF290" s="123" t="e">
        <f>SUM(RomashkaF:eCommF!AF290)</f>
        <v>#REF!</v>
      </c>
      <c r="AG290" s="123" t="e">
        <f>SUM(RomashkaF:eCommF!AG290)</f>
        <v>#REF!</v>
      </c>
      <c r="AH290" s="123" t="e">
        <f>SUM(RomashkaF:eCommF!AH290)</f>
        <v>#REF!</v>
      </c>
      <c r="AI290" s="123" t="e">
        <f>SUM(RomashkaF:eCommF!AI290)</f>
        <v>#REF!</v>
      </c>
      <c r="AJ290" s="123" t="e">
        <f>SUM(RomashkaF:eCommF!AJ290)</f>
        <v>#REF!</v>
      </c>
      <c r="AK290" s="123" t="e">
        <f>SUM(RomashkaF:eCommF!AK290)</f>
        <v>#REF!</v>
      </c>
      <c r="AL290" s="123" t="e">
        <f>SUM(RomashkaF:eCommF!AL290)</f>
        <v>#REF!</v>
      </c>
      <c r="AM290" s="123" t="e">
        <f>SUM(RomashkaF:eCommF!AM290)</f>
        <v>#REF!</v>
      </c>
      <c r="AN290" s="123" t="e">
        <f>SUM(RomashkaF:eCommF!AN290)</f>
        <v>#REF!</v>
      </c>
      <c r="AO290" s="123" t="e">
        <f>SUM(RomashkaF:eCommF!AO290)</f>
        <v>#REF!</v>
      </c>
      <c r="AP290" s="123" t="e">
        <f>SUM(RomashkaF:eCommF!AP290)</f>
        <v>#REF!</v>
      </c>
      <c r="AQ290" s="123" t="e">
        <f>SUM(RomashkaF:eCommF!AQ290)</f>
        <v>#REF!</v>
      </c>
      <c r="AR290" s="123" t="e">
        <f>SUM(RomashkaF:eCommF!AR290)</f>
        <v>#REF!</v>
      </c>
    </row>
    <row r="291" spans="1:44" s="128" customFormat="1" ht="12" x14ac:dyDescent="0.25">
      <c r="A291" s="126">
        <f>ROW()</f>
        <v>291</v>
      </c>
      <c r="B291" s="143"/>
      <c r="C291" s="127"/>
      <c r="E291" s="129"/>
      <c r="F291" s="114" t="s">
        <v>118</v>
      </c>
      <c r="G291" s="128" t="s">
        <v>119</v>
      </c>
      <c r="L291" s="56"/>
      <c r="M291" s="130"/>
      <c r="N291" s="71"/>
      <c r="O291" s="71"/>
      <c r="P291" s="71"/>
      <c r="Q291" s="163"/>
      <c r="R291" s="164" t="e">
        <f ca="1">SUM($T291:INDIRECT(ADDRESS($A291,SUMIFS($1:$1,$5:$5,MAX($5:$5)))))</f>
        <v>#REF!</v>
      </c>
      <c r="S291" s="154"/>
      <c r="T291" s="154"/>
      <c r="U291" s="155" t="e">
        <f>SUM(RomashkaF:eCommF!U291)</f>
        <v>#REF!</v>
      </c>
      <c r="V291" s="155" t="e">
        <f>SUM(RomashkaF:eCommF!V291)</f>
        <v>#REF!</v>
      </c>
      <c r="W291" s="155" t="e">
        <f>SUM(RomashkaF:eCommF!W291)</f>
        <v>#REF!</v>
      </c>
      <c r="X291" s="155" t="e">
        <f>SUM(RomashkaF:eCommF!X291)</f>
        <v>#REF!</v>
      </c>
      <c r="Y291" s="155" t="e">
        <f>SUM(RomashkaF:eCommF!Y291)</f>
        <v>#REF!</v>
      </c>
      <c r="Z291" s="155" t="e">
        <f>SUM(RomashkaF:eCommF!Z291)</f>
        <v>#REF!</v>
      </c>
      <c r="AA291" s="155" t="e">
        <f>SUM(RomashkaF:eCommF!AA291)</f>
        <v>#REF!</v>
      </c>
      <c r="AB291" s="155" t="e">
        <f>SUM(RomashkaF:eCommF!AB291)</f>
        <v>#REF!</v>
      </c>
      <c r="AC291" s="155" t="e">
        <f>SUM(RomashkaF:eCommF!AC291)</f>
        <v>#REF!</v>
      </c>
      <c r="AD291" s="155" t="e">
        <f>SUM(RomashkaF:eCommF!AD291)</f>
        <v>#REF!</v>
      </c>
      <c r="AE291" s="155" t="e">
        <f>SUM(RomashkaF:eCommF!AE291)</f>
        <v>#REF!</v>
      </c>
      <c r="AF291" s="155" t="e">
        <f>SUM(RomashkaF:eCommF!AF291)</f>
        <v>#REF!</v>
      </c>
      <c r="AG291" s="155" t="e">
        <f>SUM(RomashkaF:eCommF!AG291)</f>
        <v>#REF!</v>
      </c>
      <c r="AH291" s="155" t="e">
        <f>SUM(RomashkaF:eCommF!AH291)</f>
        <v>#REF!</v>
      </c>
      <c r="AI291" s="155" t="e">
        <f>SUM(RomashkaF:eCommF!AI291)</f>
        <v>#REF!</v>
      </c>
      <c r="AJ291" s="155" t="e">
        <f>SUM(RomashkaF:eCommF!AJ291)</f>
        <v>#REF!</v>
      </c>
      <c r="AK291" s="155" t="e">
        <f>SUM(RomashkaF:eCommF!AK291)</f>
        <v>#REF!</v>
      </c>
      <c r="AL291" s="155" t="e">
        <f>SUM(RomashkaF:eCommF!AL291)</f>
        <v>#REF!</v>
      </c>
      <c r="AM291" s="155" t="e">
        <f>SUM(RomashkaF:eCommF!AM291)</f>
        <v>#REF!</v>
      </c>
      <c r="AN291" s="155" t="e">
        <f>SUM(RomashkaF:eCommF!AN291)</f>
        <v>#REF!</v>
      </c>
      <c r="AO291" s="155" t="e">
        <f>SUM(RomashkaF:eCommF!AO291)</f>
        <v>#REF!</v>
      </c>
      <c r="AP291" s="155" t="e">
        <f>SUM(RomashkaF:eCommF!AP291)</f>
        <v>#REF!</v>
      </c>
      <c r="AQ291" s="155" t="e">
        <f>SUM(RomashkaF:eCommF!AQ291)</f>
        <v>#REF!</v>
      </c>
      <c r="AR291" s="155" t="e">
        <f>SUM(RomashkaF:eCommF!AR291)</f>
        <v>#REF!</v>
      </c>
    </row>
    <row r="292" spans="1:44" s="128" customFormat="1" ht="12" x14ac:dyDescent="0.25">
      <c r="A292" s="126">
        <f>ROW()</f>
        <v>292</v>
      </c>
      <c r="B292" s="143"/>
      <c r="C292" s="127"/>
      <c r="E292" s="129"/>
      <c r="F292" s="114" t="s">
        <v>118</v>
      </c>
      <c r="G292" s="128" t="s">
        <v>120</v>
      </c>
      <c r="L292" s="56"/>
      <c r="M292" s="130"/>
      <c r="N292" s="71"/>
      <c r="O292" s="71"/>
      <c r="P292" s="71"/>
      <c r="Q292" s="163"/>
      <c r="R292" s="164" t="e">
        <f ca="1">SUM($T292:INDIRECT(ADDRESS($A292,SUMIFS($1:$1,$5:$5,MAX($5:$5)))))</f>
        <v>#REF!</v>
      </c>
      <c r="S292" s="154"/>
      <c r="T292" s="154"/>
      <c r="U292" s="155" t="e">
        <f>SUM(RomashkaF:eCommF!U292)</f>
        <v>#REF!</v>
      </c>
      <c r="V292" s="155" t="e">
        <f>SUM(RomashkaF:eCommF!V292)</f>
        <v>#REF!</v>
      </c>
      <c r="W292" s="155" t="e">
        <f>SUM(RomashkaF:eCommF!W292)</f>
        <v>#REF!</v>
      </c>
      <c r="X292" s="155" t="e">
        <f>SUM(RomashkaF:eCommF!X292)</f>
        <v>#REF!</v>
      </c>
      <c r="Y292" s="155" t="e">
        <f>SUM(RomashkaF:eCommF!Y292)</f>
        <v>#REF!</v>
      </c>
      <c r="Z292" s="155" t="e">
        <f>SUM(RomashkaF:eCommF!Z292)</f>
        <v>#REF!</v>
      </c>
      <c r="AA292" s="155" t="e">
        <f>SUM(RomashkaF:eCommF!AA292)</f>
        <v>#REF!</v>
      </c>
      <c r="AB292" s="155" t="e">
        <f>SUM(RomashkaF:eCommF!AB292)</f>
        <v>#REF!</v>
      </c>
      <c r="AC292" s="155" t="e">
        <f>SUM(RomashkaF:eCommF!AC292)</f>
        <v>#REF!</v>
      </c>
      <c r="AD292" s="155" t="e">
        <f>SUM(RomashkaF:eCommF!AD292)</f>
        <v>#REF!</v>
      </c>
      <c r="AE292" s="155" t="e">
        <f>SUM(RomashkaF:eCommF!AE292)</f>
        <v>#REF!</v>
      </c>
      <c r="AF292" s="155" t="e">
        <f>SUM(RomashkaF:eCommF!AF292)</f>
        <v>#REF!</v>
      </c>
      <c r="AG292" s="155" t="e">
        <f>SUM(RomashkaF:eCommF!AG292)</f>
        <v>#REF!</v>
      </c>
      <c r="AH292" s="155" t="e">
        <f>SUM(RomashkaF:eCommF!AH292)</f>
        <v>#REF!</v>
      </c>
      <c r="AI292" s="155" t="e">
        <f>SUM(RomashkaF:eCommF!AI292)</f>
        <v>#REF!</v>
      </c>
      <c r="AJ292" s="155" t="e">
        <f>SUM(RomashkaF:eCommF!AJ292)</f>
        <v>#REF!</v>
      </c>
      <c r="AK292" s="155" t="e">
        <f>SUM(RomashkaF:eCommF!AK292)</f>
        <v>#REF!</v>
      </c>
      <c r="AL292" s="155" t="e">
        <f>SUM(RomashkaF:eCommF!AL292)</f>
        <v>#REF!</v>
      </c>
      <c r="AM292" s="155" t="e">
        <f>SUM(RomashkaF:eCommF!AM292)</f>
        <v>#REF!</v>
      </c>
      <c r="AN292" s="155" t="e">
        <f>SUM(RomashkaF:eCommF!AN292)</f>
        <v>#REF!</v>
      </c>
      <c r="AO292" s="155" t="e">
        <f>SUM(RomashkaF:eCommF!AO292)</f>
        <v>#REF!</v>
      </c>
      <c r="AP292" s="155" t="e">
        <f>SUM(RomashkaF:eCommF!AP292)</f>
        <v>#REF!</v>
      </c>
      <c r="AQ292" s="155" t="e">
        <f>SUM(RomashkaF:eCommF!AQ292)</f>
        <v>#REF!</v>
      </c>
      <c r="AR292" s="155" t="e">
        <f>SUM(RomashkaF:eCommF!AR292)</f>
        <v>#REF!</v>
      </c>
    </row>
    <row r="293" spans="1:44" s="128" customFormat="1" ht="12" x14ac:dyDescent="0.25">
      <c r="A293" s="126">
        <f>ROW()</f>
        <v>293</v>
      </c>
      <c r="B293" s="143"/>
      <c r="C293" s="127"/>
      <c r="E293" s="129"/>
      <c r="F293" s="114" t="s">
        <v>118</v>
      </c>
      <c r="G293" s="128" t="s">
        <v>121</v>
      </c>
      <c r="L293" s="56"/>
      <c r="M293" s="130"/>
      <c r="N293" s="71"/>
      <c r="O293" s="71"/>
      <c r="P293" s="71"/>
      <c r="Q293" s="163"/>
      <c r="R293" s="164" t="e">
        <f ca="1">SUM($T293:INDIRECT(ADDRESS($A293,SUMIFS($1:$1,$5:$5,MAX($5:$5)))))</f>
        <v>#REF!</v>
      </c>
      <c r="S293" s="154"/>
      <c r="T293" s="154"/>
      <c r="U293" s="155" t="e">
        <f>SUM(RomashkaF:eCommF!U293)</f>
        <v>#REF!</v>
      </c>
      <c r="V293" s="155" t="e">
        <f>SUM(RomashkaF:eCommF!V293)</f>
        <v>#REF!</v>
      </c>
      <c r="W293" s="155" t="e">
        <f>SUM(RomashkaF:eCommF!W293)</f>
        <v>#REF!</v>
      </c>
      <c r="X293" s="155" t="e">
        <f>SUM(RomashkaF:eCommF!X293)</f>
        <v>#REF!</v>
      </c>
      <c r="Y293" s="155" t="e">
        <f>SUM(RomashkaF:eCommF!Y293)</f>
        <v>#REF!</v>
      </c>
      <c r="Z293" s="155" t="e">
        <f>SUM(RomashkaF:eCommF!Z293)</f>
        <v>#REF!</v>
      </c>
      <c r="AA293" s="155" t="e">
        <f>SUM(RomashkaF:eCommF!AA293)</f>
        <v>#REF!</v>
      </c>
      <c r="AB293" s="155" t="e">
        <f>SUM(RomashkaF:eCommF!AB293)</f>
        <v>#REF!</v>
      </c>
      <c r="AC293" s="155" t="e">
        <f>SUM(RomashkaF:eCommF!AC293)</f>
        <v>#REF!</v>
      </c>
      <c r="AD293" s="155" t="e">
        <f>SUM(RomashkaF:eCommF!AD293)</f>
        <v>#REF!</v>
      </c>
      <c r="AE293" s="155" t="e">
        <f>SUM(RomashkaF:eCommF!AE293)</f>
        <v>#REF!</v>
      </c>
      <c r="AF293" s="155" t="e">
        <f>SUM(RomashkaF:eCommF!AF293)</f>
        <v>#REF!</v>
      </c>
      <c r="AG293" s="155" t="e">
        <f>SUM(RomashkaF:eCommF!AG293)</f>
        <v>#REF!</v>
      </c>
      <c r="AH293" s="155" t="e">
        <f>SUM(RomashkaF:eCommF!AH293)</f>
        <v>#REF!</v>
      </c>
      <c r="AI293" s="155" t="e">
        <f>SUM(RomashkaF:eCommF!AI293)</f>
        <v>#REF!</v>
      </c>
      <c r="AJ293" s="155" t="e">
        <f>SUM(RomashkaF:eCommF!AJ293)</f>
        <v>#REF!</v>
      </c>
      <c r="AK293" s="155" t="e">
        <f>SUM(RomashkaF:eCommF!AK293)</f>
        <v>#REF!</v>
      </c>
      <c r="AL293" s="155" t="e">
        <f>SUM(RomashkaF:eCommF!AL293)</f>
        <v>#REF!</v>
      </c>
      <c r="AM293" s="155" t="e">
        <f>SUM(RomashkaF:eCommF!AM293)</f>
        <v>#REF!</v>
      </c>
      <c r="AN293" s="155" t="e">
        <f>SUM(RomashkaF:eCommF!AN293)</f>
        <v>#REF!</v>
      </c>
      <c r="AO293" s="155" t="e">
        <f>SUM(RomashkaF:eCommF!AO293)</f>
        <v>#REF!</v>
      </c>
      <c r="AP293" s="155" t="e">
        <f>SUM(RomashkaF:eCommF!AP293)</f>
        <v>#REF!</v>
      </c>
      <c r="AQ293" s="155" t="e">
        <f>SUM(RomashkaF:eCommF!AQ293)</f>
        <v>#REF!</v>
      </c>
      <c r="AR293" s="155" t="e">
        <f>SUM(RomashkaF:eCommF!AR293)</f>
        <v>#REF!</v>
      </c>
    </row>
    <row r="294" spans="1:44" s="128" customFormat="1" ht="12" x14ac:dyDescent="0.25">
      <c r="A294" s="126">
        <f>ROW()</f>
        <v>294</v>
      </c>
      <c r="B294" s="143"/>
      <c r="C294" s="127"/>
      <c r="E294" s="129"/>
      <c r="F294" s="114" t="s">
        <v>118</v>
      </c>
      <c r="G294" s="128" t="s">
        <v>122</v>
      </c>
      <c r="L294" s="56"/>
      <c r="M294" s="130"/>
      <c r="N294" s="71"/>
      <c r="O294" s="71"/>
      <c r="P294" s="71"/>
      <c r="Q294" s="163"/>
      <c r="R294" s="164" t="e">
        <f ca="1">SUM($T294:INDIRECT(ADDRESS($A294,SUMIFS($1:$1,$5:$5,MAX($5:$5)))))</f>
        <v>#REF!</v>
      </c>
      <c r="S294" s="154"/>
      <c r="T294" s="154"/>
      <c r="U294" s="155" t="e">
        <f>SUM(RomashkaF:eCommF!U294)</f>
        <v>#REF!</v>
      </c>
      <c r="V294" s="155" t="e">
        <f>SUM(RomashkaF:eCommF!V294)</f>
        <v>#REF!</v>
      </c>
      <c r="W294" s="155" t="e">
        <f>SUM(RomashkaF:eCommF!W294)</f>
        <v>#REF!</v>
      </c>
      <c r="X294" s="155" t="e">
        <f>SUM(RomashkaF:eCommF!X294)</f>
        <v>#REF!</v>
      </c>
      <c r="Y294" s="155" t="e">
        <f>SUM(RomashkaF:eCommF!Y294)</f>
        <v>#REF!</v>
      </c>
      <c r="Z294" s="155" t="e">
        <f>SUM(RomashkaF:eCommF!Z294)</f>
        <v>#REF!</v>
      </c>
      <c r="AA294" s="155" t="e">
        <f>SUM(RomashkaF:eCommF!AA294)</f>
        <v>#REF!</v>
      </c>
      <c r="AB294" s="155" t="e">
        <f>SUM(RomashkaF:eCommF!AB294)</f>
        <v>#REF!</v>
      </c>
      <c r="AC294" s="155" t="e">
        <f>SUM(RomashkaF:eCommF!AC294)</f>
        <v>#REF!</v>
      </c>
      <c r="AD294" s="155" t="e">
        <f>SUM(RomashkaF:eCommF!AD294)</f>
        <v>#REF!</v>
      </c>
      <c r="AE294" s="155" t="e">
        <f>SUM(RomashkaF:eCommF!AE294)</f>
        <v>#REF!</v>
      </c>
      <c r="AF294" s="155" t="e">
        <f>SUM(RomashkaF:eCommF!AF294)</f>
        <v>#REF!</v>
      </c>
      <c r="AG294" s="155" t="e">
        <f>SUM(RomashkaF:eCommF!AG294)</f>
        <v>#REF!</v>
      </c>
      <c r="AH294" s="155" t="e">
        <f>SUM(RomashkaF:eCommF!AH294)</f>
        <v>#REF!</v>
      </c>
      <c r="AI294" s="155" t="e">
        <f>SUM(RomashkaF:eCommF!AI294)</f>
        <v>#REF!</v>
      </c>
      <c r="AJ294" s="155" t="e">
        <f>SUM(RomashkaF:eCommF!AJ294)</f>
        <v>#REF!</v>
      </c>
      <c r="AK294" s="155" t="e">
        <f>SUM(RomashkaF:eCommF!AK294)</f>
        <v>#REF!</v>
      </c>
      <c r="AL294" s="155" t="e">
        <f>SUM(RomashkaF:eCommF!AL294)</f>
        <v>#REF!</v>
      </c>
      <c r="AM294" s="155" t="e">
        <f>SUM(RomashkaF:eCommF!AM294)</f>
        <v>#REF!</v>
      </c>
      <c r="AN294" s="155" t="e">
        <f>SUM(RomashkaF:eCommF!AN294)</f>
        <v>#REF!</v>
      </c>
      <c r="AO294" s="155" t="e">
        <f>SUM(RomashkaF:eCommF!AO294)</f>
        <v>#REF!</v>
      </c>
      <c r="AP294" s="155" t="e">
        <f>SUM(RomashkaF:eCommF!AP294)</f>
        <v>#REF!</v>
      </c>
      <c r="AQ294" s="155" t="e">
        <f>SUM(RomashkaF:eCommF!AQ294)</f>
        <v>#REF!</v>
      </c>
      <c r="AR294" s="155" t="e">
        <f>SUM(RomashkaF:eCommF!AR294)</f>
        <v>#REF!</v>
      </c>
    </row>
    <row r="295" spans="1:44" s="128" customFormat="1" ht="12" x14ac:dyDescent="0.25">
      <c r="A295" s="126">
        <f>ROW()</f>
        <v>295</v>
      </c>
      <c r="B295" s="143"/>
      <c r="C295" s="127"/>
      <c r="E295" s="129"/>
      <c r="F295" s="114" t="s">
        <v>118</v>
      </c>
      <c r="G295" s="128" t="s">
        <v>123</v>
      </c>
      <c r="L295" s="56"/>
      <c r="M295" s="130"/>
      <c r="N295" s="71"/>
      <c r="O295" s="71"/>
      <c r="P295" s="71"/>
      <c r="Q295" s="163"/>
      <c r="R295" s="164" t="e">
        <f ca="1">SUM($T295:INDIRECT(ADDRESS($A295,SUMIFS($1:$1,$5:$5,MAX($5:$5)))))</f>
        <v>#REF!</v>
      </c>
      <c r="S295" s="154"/>
      <c r="T295" s="154"/>
      <c r="U295" s="155" t="e">
        <f>SUM(RomashkaF:eCommF!U295)</f>
        <v>#REF!</v>
      </c>
      <c r="V295" s="155" t="e">
        <f>SUM(RomashkaF:eCommF!V295)</f>
        <v>#REF!</v>
      </c>
      <c r="W295" s="155" t="e">
        <f>SUM(RomashkaF:eCommF!W295)</f>
        <v>#REF!</v>
      </c>
      <c r="X295" s="155" t="e">
        <f>SUM(RomashkaF:eCommF!X295)</f>
        <v>#REF!</v>
      </c>
      <c r="Y295" s="155" t="e">
        <f>SUM(RomashkaF:eCommF!Y295)</f>
        <v>#REF!</v>
      </c>
      <c r="Z295" s="155" t="e">
        <f>SUM(RomashkaF:eCommF!Z295)</f>
        <v>#REF!</v>
      </c>
      <c r="AA295" s="155" t="e">
        <f>SUM(RomashkaF:eCommF!AA295)</f>
        <v>#REF!</v>
      </c>
      <c r="AB295" s="155" t="e">
        <f>SUM(RomashkaF:eCommF!AB295)</f>
        <v>#REF!</v>
      </c>
      <c r="AC295" s="155" t="e">
        <f>SUM(RomashkaF:eCommF!AC295)</f>
        <v>#REF!</v>
      </c>
      <c r="AD295" s="155" t="e">
        <f>SUM(RomashkaF:eCommF!AD295)</f>
        <v>#REF!</v>
      </c>
      <c r="AE295" s="155" t="e">
        <f>SUM(RomashkaF:eCommF!AE295)</f>
        <v>#REF!</v>
      </c>
      <c r="AF295" s="155" t="e">
        <f>SUM(RomashkaF:eCommF!AF295)</f>
        <v>#REF!</v>
      </c>
      <c r="AG295" s="155" t="e">
        <f>SUM(RomashkaF:eCommF!AG295)</f>
        <v>#REF!</v>
      </c>
      <c r="AH295" s="155" t="e">
        <f>SUM(RomashkaF:eCommF!AH295)</f>
        <v>#REF!</v>
      </c>
      <c r="AI295" s="155" t="e">
        <f>SUM(RomashkaF:eCommF!AI295)</f>
        <v>#REF!</v>
      </c>
      <c r="AJ295" s="155" t="e">
        <f>SUM(RomashkaF:eCommF!AJ295)</f>
        <v>#REF!</v>
      </c>
      <c r="AK295" s="155" t="e">
        <f>SUM(RomashkaF:eCommF!AK295)</f>
        <v>#REF!</v>
      </c>
      <c r="AL295" s="155" t="e">
        <f>SUM(RomashkaF:eCommF!AL295)</f>
        <v>#REF!</v>
      </c>
      <c r="AM295" s="155" t="e">
        <f>SUM(RomashkaF:eCommF!AM295)</f>
        <v>#REF!</v>
      </c>
      <c r="AN295" s="155" t="e">
        <f>SUM(RomashkaF:eCommF!AN295)</f>
        <v>#REF!</v>
      </c>
      <c r="AO295" s="155" t="e">
        <f>SUM(RomashkaF:eCommF!AO295)</f>
        <v>#REF!</v>
      </c>
      <c r="AP295" s="155" t="e">
        <f>SUM(RomashkaF:eCommF!AP295)</f>
        <v>#REF!</v>
      </c>
      <c r="AQ295" s="155" t="e">
        <f>SUM(RomashkaF:eCommF!AQ295)</f>
        <v>#REF!</v>
      </c>
      <c r="AR295" s="155" t="e">
        <f>SUM(RomashkaF:eCommF!AR295)</f>
        <v>#REF!</v>
      </c>
    </row>
    <row r="296" spans="1:44" s="128" customFormat="1" ht="12" x14ac:dyDescent="0.25">
      <c r="A296" s="126">
        <f>ROW()</f>
        <v>296</v>
      </c>
      <c r="B296" s="143"/>
      <c r="C296" s="127"/>
      <c r="E296" s="129"/>
      <c r="F296" s="114" t="s">
        <v>118</v>
      </c>
      <c r="G296" s="128" t="s">
        <v>124</v>
      </c>
      <c r="L296" s="56"/>
      <c r="M296" s="130"/>
      <c r="N296" s="71"/>
      <c r="O296" s="71"/>
      <c r="P296" s="71"/>
      <c r="Q296" s="163"/>
      <c r="R296" s="164" t="e">
        <f ca="1">SUM($T296:INDIRECT(ADDRESS($A296,SUMIFS($1:$1,$5:$5,MAX($5:$5)))))</f>
        <v>#REF!</v>
      </c>
      <c r="S296" s="154"/>
      <c r="T296" s="154"/>
      <c r="U296" s="155" t="e">
        <f>SUM(RomashkaF:eCommF!U296)</f>
        <v>#REF!</v>
      </c>
      <c r="V296" s="155" t="e">
        <f>SUM(RomashkaF:eCommF!V296)</f>
        <v>#REF!</v>
      </c>
      <c r="W296" s="155" t="e">
        <f>SUM(RomashkaF:eCommF!W296)</f>
        <v>#REF!</v>
      </c>
      <c r="X296" s="155" t="e">
        <f>SUM(RomashkaF:eCommF!X296)</f>
        <v>#REF!</v>
      </c>
      <c r="Y296" s="155" t="e">
        <f>SUM(RomashkaF:eCommF!Y296)</f>
        <v>#REF!</v>
      </c>
      <c r="Z296" s="155" t="e">
        <f>SUM(RomashkaF:eCommF!Z296)</f>
        <v>#REF!</v>
      </c>
      <c r="AA296" s="155" t="e">
        <f>SUM(RomashkaF:eCommF!AA296)</f>
        <v>#REF!</v>
      </c>
      <c r="AB296" s="155" t="e">
        <f>SUM(RomashkaF:eCommF!AB296)</f>
        <v>#REF!</v>
      </c>
      <c r="AC296" s="155" t="e">
        <f>SUM(RomashkaF:eCommF!AC296)</f>
        <v>#REF!</v>
      </c>
      <c r="AD296" s="155" t="e">
        <f>SUM(RomashkaF:eCommF!AD296)</f>
        <v>#REF!</v>
      </c>
      <c r="AE296" s="155" t="e">
        <f>SUM(RomashkaF:eCommF!AE296)</f>
        <v>#REF!</v>
      </c>
      <c r="AF296" s="155" t="e">
        <f>SUM(RomashkaF:eCommF!AF296)</f>
        <v>#REF!</v>
      </c>
      <c r="AG296" s="155" t="e">
        <f>SUM(RomashkaF:eCommF!AG296)</f>
        <v>#REF!</v>
      </c>
      <c r="AH296" s="155" t="e">
        <f>SUM(RomashkaF:eCommF!AH296)</f>
        <v>#REF!</v>
      </c>
      <c r="AI296" s="155" t="e">
        <f>SUM(RomashkaF:eCommF!AI296)</f>
        <v>#REF!</v>
      </c>
      <c r="AJ296" s="155" t="e">
        <f>SUM(RomashkaF:eCommF!AJ296)</f>
        <v>#REF!</v>
      </c>
      <c r="AK296" s="155" t="e">
        <f>SUM(RomashkaF:eCommF!AK296)</f>
        <v>#REF!</v>
      </c>
      <c r="AL296" s="155" t="e">
        <f>SUM(RomashkaF:eCommF!AL296)</f>
        <v>#REF!</v>
      </c>
      <c r="AM296" s="155" t="e">
        <f>SUM(RomashkaF:eCommF!AM296)</f>
        <v>#REF!</v>
      </c>
      <c r="AN296" s="155" t="e">
        <f>SUM(RomashkaF:eCommF!AN296)</f>
        <v>#REF!</v>
      </c>
      <c r="AO296" s="155" t="e">
        <f>SUM(RomashkaF:eCommF!AO296)</f>
        <v>#REF!</v>
      </c>
      <c r="AP296" s="155" t="e">
        <f>SUM(RomashkaF:eCommF!AP296)</f>
        <v>#REF!</v>
      </c>
      <c r="AQ296" s="155" t="e">
        <f>SUM(RomashkaF:eCommF!AQ296)</f>
        <v>#REF!</v>
      </c>
      <c r="AR296" s="155" t="e">
        <f>SUM(RomashkaF:eCommF!AR296)</f>
        <v>#REF!</v>
      </c>
    </row>
    <row r="297" spans="1:44" s="128" customFormat="1" ht="12" x14ac:dyDescent="0.25">
      <c r="A297" s="126">
        <f>ROW()</f>
        <v>297</v>
      </c>
      <c r="B297" s="143"/>
      <c r="C297" s="127"/>
      <c r="E297" s="129"/>
      <c r="F297" s="114" t="s">
        <v>118</v>
      </c>
      <c r="G297" s="128" t="s">
        <v>125</v>
      </c>
      <c r="L297" s="56"/>
      <c r="M297" s="130"/>
      <c r="N297" s="71"/>
      <c r="O297" s="71"/>
      <c r="P297" s="71"/>
      <c r="Q297" s="163"/>
      <c r="R297" s="164" t="e">
        <f ca="1">SUM($T297:INDIRECT(ADDRESS($A297,SUMIFS($1:$1,$5:$5,MAX($5:$5)))))</f>
        <v>#REF!</v>
      </c>
      <c r="S297" s="154"/>
      <c r="T297" s="154"/>
      <c r="U297" s="155" t="e">
        <f>SUM(RomashkaF:eCommF!U297)</f>
        <v>#REF!</v>
      </c>
      <c r="V297" s="155" t="e">
        <f>SUM(RomashkaF:eCommF!V297)</f>
        <v>#REF!</v>
      </c>
      <c r="W297" s="155" t="e">
        <f>SUM(RomashkaF:eCommF!W297)</f>
        <v>#REF!</v>
      </c>
      <c r="X297" s="155" t="e">
        <f>SUM(RomashkaF:eCommF!X297)</f>
        <v>#REF!</v>
      </c>
      <c r="Y297" s="155" t="e">
        <f>SUM(RomashkaF:eCommF!Y297)</f>
        <v>#REF!</v>
      </c>
      <c r="Z297" s="155" t="e">
        <f>SUM(RomashkaF:eCommF!Z297)</f>
        <v>#REF!</v>
      </c>
      <c r="AA297" s="155" t="e">
        <f>SUM(RomashkaF:eCommF!AA297)</f>
        <v>#REF!</v>
      </c>
      <c r="AB297" s="155" t="e">
        <f>SUM(RomashkaF:eCommF!AB297)</f>
        <v>#REF!</v>
      </c>
      <c r="AC297" s="155" t="e">
        <f>SUM(RomashkaF:eCommF!AC297)</f>
        <v>#REF!</v>
      </c>
      <c r="AD297" s="155" t="e">
        <f>SUM(RomashkaF:eCommF!AD297)</f>
        <v>#REF!</v>
      </c>
      <c r="AE297" s="155" t="e">
        <f>SUM(RomashkaF:eCommF!AE297)</f>
        <v>#REF!</v>
      </c>
      <c r="AF297" s="155" t="e">
        <f>SUM(RomashkaF:eCommF!AF297)</f>
        <v>#REF!</v>
      </c>
      <c r="AG297" s="155" t="e">
        <f>SUM(RomashkaF:eCommF!AG297)</f>
        <v>#REF!</v>
      </c>
      <c r="AH297" s="155" t="e">
        <f>SUM(RomashkaF:eCommF!AH297)</f>
        <v>#REF!</v>
      </c>
      <c r="AI297" s="155" t="e">
        <f>SUM(RomashkaF:eCommF!AI297)</f>
        <v>#REF!</v>
      </c>
      <c r="AJ297" s="155" t="e">
        <f>SUM(RomashkaF:eCommF!AJ297)</f>
        <v>#REF!</v>
      </c>
      <c r="AK297" s="155" t="e">
        <f>SUM(RomashkaF:eCommF!AK297)</f>
        <v>#REF!</v>
      </c>
      <c r="AL297" s="155" t="e">
        <f>SUM(RomashkaF:eCommF!AL297)</f>
        <v>#REF!</v>
      </c>
      <c r="AM297" s="155" t="e">
        <f>SUM(RomashkaF:eCommF!AM297)</f>
        <v>#REF!</v>
      </c>
      <c r="AN297" s="155" t="e">
        <f>SUM(RomashkaF:eCommF!AN297)</f>
        <v>#REF!</v>
      </c>
      <c r="AO297" s="155" t="e">
        <f>SUM(RomashkaF:eCommF!AO297)</f>
        <v>#REF!</v>
      </c>
      <c r="AP297" s="155" t="e">
        <f>SUM(RomashkaF:eCommF!AP297)</f>
        <v>#REF!</v>
      </c>
      <c r="AQ297" s="155" t="e">
        <f>SUM(RomashkaF:eCommF!AQ297)</f>
        <v>#REF!</v>
      </c>
      <c r="AR297" s="155" t="e">
        <f>SUM(RomashkaF:eCommF!AR297)</f>
        <v>#REF!</v>
      </c>
    </row>
    <row r="298" spans="1:44" s="128" customFormat="1" ht="12" x14ac:dyDescent="0.25">
      <c r="A298" s="126">
        <f>ROW()</f>
        <v>298</v>
      </c>
      <c r="B298" s="143"/>
      <c r="C298" s="127"/>
      <c r="E298" s="129"/>
      <c r="F298" s="114" t="s">
        <v>118</v>
      </c>
      <c r="G298" s="128" t="s">
        <v>126</v>
      </c>
      <c r="L298" s="56"/>
      <c r="M298" s="130"/>
      <c r="N298" s="71"/>
      <c r="O298" s="71"/>
      <c r="P298" s="71"/>
      <c r="Q298" s="163"/>
      <c r="R298" s="164" t="e">
        <f ca="1">SUM($T298:INDIRECT(ADDRESS($A298,SUMIFS($1:$1,$5:$5,MAX($5:$5)))))</f>
        <v>#REF!</v>
      </c>
      <c r="S298" s="154"/>
      <c r="T298" s="154"/>
      <c r="U298" s="155" t="e">
        <f>SUM(RomashkaF:eCommF!U298)</f>
        <v>#REF!</v>
      </c>
      <c r="V298" s="155" t="e">
        <f>SUM(RomashkaF:eCommF!V298)</f>
        <v>#REF!</v>
      </c>
      <c r="W298" s="155" t="e">
        <f>SUM(RomashkaF:eCommF!W298)</f>
        <v>#REF!</v>
      </c>
      <c r="X298" s="155" t="e">
        <f>SUM(RomashkaF:eCommF!X298)</f>
        <v>#REF!</v>
      </c>
      <c r="Y298" s="155" t="e">
        <f>SUM(RomashkaF:eCommF!Y298)</f>
        <v>#REF!</v>
      </c>
      <c r="Z298" s="155" t="e">
        <f>SUM(RomashkaF:eCommF!Z298)</f>
        <v>#REF!</v>
      </c>
      <c r="AA298" s="155" t="e">
        <f>SUM(RomashkaF:eCommF!AA298)</f>
        <v>#REF!</v>
      </c>
      <c r="AB298" s="155" t="e">
        <f>SUM(RomashkaF:eCommF!AB298)</f>
        <v>#REF!</v>
      </c>
      <c r="AC298" s="155" t="e">
        <f>SUM(RomashkaF:eCommF!AC298)</f>
        <v>#REF!</v>
      </c>
      <c r="AD298" s="155" t="e">
        <f>SUM(RomashkaF:eCommF!AD298)</f>
        <v>#REF!</v>
      </c>
      <c r="AE298" s="155" t="e">
        <f>SUM(RomashkaF:eCommF!AE298)</f>
        <v>#REF!</v>
      </c>
      <c r="AF298" s="155" t="e">
        <f>SUM(RomashkaF:eCommF!AF298)</f>
        <v>#REF!</v>
      </c>
      <c r="AG298" s="155" t="e">
        <f>SUM(RomashkaF:eCommF!AG298)</f>
        <v>#REF!</v>
      </c>
      <c r="AH298" s="155" t="e">
        <f>SUM(RomashkaF:eCommF!AH298)</f>
        <v>#REF!</v>
      </c>
      <c r="AI298" s="155" t="e">
        <f>SUM(RomashkaF:eCommF!AI298)</f>
        <v>#REF!</v>
      </c>
      <c r="AJ298" s="155" t="e">
        <f>SUM(RomashkaF:eCommF!AJ298)</f>
        <v>#REF!</v>
      </c>
      <c r="AK298" s="155" t="e">
        <f>SUM(RomashkaF:eCommF!AK298)</f>
        <v>#REF!</v>
      </c>
      <c r="AL298" s="155" t="e">
        <f>SUM(RomashkaF:eCommF!AL298)</f>
        <v>#REF!</v>
      </c>
      <c r="AM298" s="155" t="e">
        <f>SUM(RomashkaF:eCommF!AM298)</f>
        <v>#REF!</v>
      </c>
      <c r="AN298" s="155" t="e">
        <f>SUM(RomashkaF:eCommF!AN298)</f>
        <v>#REF!</v>
      </c>
      <c r="AO298" s="155" t="e">
        <f>SUM(RomashkaF:eCommF!AO298)</f>
        <v>#REF!</v>
      </c>
      <c r="AP298" s="155" t="e">
        <f>SUM(RomashkaF:eCommF!AP298)</f>
        <v>#REF!</v>
      </c>
      <c r="AQ298" s="155" t="e">
        <f>SUM(RomashkaF:eCommF!AQ298)</f>
        <v>#REF!</v>
      </c>
      <c r="AR298" s="155" t="e">
        <f>SUM(RomashkaF:eCommF!AR298)</f>
        <v>#REF!</v>
      </c>
    </row>
    <row r="299" spans="1:44" s="128" customFormat="1" ht="12" x14ac:dyDescent="0.25">
      <c r="A299" s="126">
        <f>ROW()</f>
        <v>299</v>
      </c>
      <c r="B299" s="143"/>
      <c r="C299" s="127"/>
      <c r="E299" s="129"/>
      <c r="F299" s="114" t="s">
        <v>118</v>
      </c>
      <c r="G299" s="128" t="s">
        <v>127</v>
      </c>
      <c r="L299" s="56"/>
      <c r="M299" s="130"/>
      <c r="N299" s="71"/>
      <c r="O299" s="71"/>
      <c r="P299" s="71"/>
      <c r="Q299" s="163"/>
      <c r="R299" s="164" t="e">
        <f ca="1">SUM($T299:INDIRECT(ADDRESS($A299,SUMIFS($1:$1,$5:$5,MAX($5:$5)))))</f>
        <v>#REF!</v>
      </c>
      <c r="S299" s="154"/>
      <c r="T299" s="154"/>
      <c r="U299" s="155" t="e">
        <f>SUM(RomashkaF:eCommF!U299)</f>
        <v>#REF!</v>
      </c>
      <c r="V299" s="155" t="e">
        <f>SUM(RomashkaF:eCommF!V299)</f>
        <v>#REF!</v>
      </c>
      <c r="W299" s="155" t="e">
        <f>SUM(RomashkaF:eCommF!W299)</f>
        <v>#REF!</v>
      </c>
      <c r="X299" s="155" t="e">
        <f>SUM(RomashkaF:eCommF!X299)</f>
        <v>#REF!</v>
      </c>
      <c r="Y299" s="155" t="e">
        <f>SUM(RomashkaF:eCommF!Y299)</f>
        <v>#REF!</v>
      </c>
      <c r="Z299" s="155" t="e">
        <f>SUM(RomashkaF:eCommF!Z299)</f>
        <v>#REF!</v>
      </c>
      <c r="AA299" s="155" t="e">
        <f>SUM(RomashkaF:eCommF!AA299)</f>
        <v>#REF!</v>
      </c>
      <c r="AB299" s="155" t="e">
        <f>SUM(RomashkaF:eCommF!AB299)</f>
        <v>#REF!</v>
      </c>
      <c r="AC299" s="155" t="e">
        <f>SUM(RomashkaF:eCommF!AC299)</f>
        <v>#REF!</v>
      </c>
      <c r="AD299" s="155" t="e">
        <f>SUM(RomashkaF:eCommF!AD299)</f>
        <v>#REF!</v>
      </c>
      <c r="AE299" s="155" t="e">
        <f>SUM(RomashkaF:eCommF!AE299)</f>
        <v>#REF!</v>
      </c>
      <c r="AF299" s="155" t="e">
        <f>SUM(RomashkaF:eCommF!AF299)</f>
        <v>#REF!</v>
      </c>
      <c r="AG299" s="155" t="e">
        <f>SUM(RomashkaF:eCommF!AG299)</f>
        <v>#REF!</v>
      </c>
      <c r="AH299" s="155" t="e">
        <f>SUM(RomashkaF:eCommF!AH299)</f>
        <v>#REF!</v>
      </c>
      <c r="AI299" s="155" t="e">
        <f>SUM(RomashkaF:eCommF!AI299)</f>
        <v>#REF!</v>
      </c>
      <c r="AJ299" s="155" t="e">
        <f>SUM(RomashkaF:eCommF!AJ299)</f>
        <v>#REF!</v>
      </c>
      <c r="AK299" s="155" t="e">
        <f>SUM(RomashkaF:eCommF!AK299)</f>
        <v>#REF!</v>
      </c>
      <c r="AL299" s="155" t="e">
        <f>SUM(RomashkaF:eCommF!AL299)</f>
        <v>#REF!</v>
      </c>
      <c r="AM299" s="155" t="e">
        <f>SUM(RomashkaF:eCommF!AM299)</f>
        <v>#REF!</v>
      </c>
      <c r="AN299" s="155" t="e">
        <f>SUM(RomashkaF:eCommF!AN299)</f>
        <v>#REF!</v>
      </c>
      <c r="AO299" s="155" t="e">
        <f>SUM(RomashkaF:eCommF!AO299)</f>
        <v>#REF!</v>
      </c>
      <c r="AP299" s="155" t="e">
        <f>SUM(RomashkaF:eCommF!AP299)</f>
        <v>#REF!</v>
      </c>
      <c r="AQ299" s="155" t="e">
        <f>SUM(RomashkaF:eCommF!AQ299)</f>
        <v>#REF!</v>
      </c>
      <c r="AR299" s="155" t="e">
        <f>SUM(RomashkaF:eCommF!AR299)</f>
        <v>#REF!</v>
      </c>
    </row>
    <row r="300" spans="1:44" s="128" customFormat="1" ht="12" x14ac:dyDescent="0.25">
      <c r="A300" s="126">
        <f>ROW()</f>
        <v>300</v>
      </c>
      <c r="B300" s="143"/>
      <c r="C300" s="127"/>
      <c r="E300" s="129"/>
      <c r="F300" s="114" t="s">
        <v>118</v>
      </c>
      <c r="G300" s="128" t="s">
        <v>128</v>
      </c>
      <c r="L300" s="56"/>
      <c r="M300" s="130"/>
      <c r="N300" s="71"/>
      <c r="O300" s="71"/>
      <c r="P300" s="71"/>
      <c r="Q300" s="163"/>
      <c r="R300" s="164" t="e">
        <f ca="1">SUM($T300:INDIRECT(ADDRESS($A300,SUMIFS($1:$1,$5:$5,MAX($5:$5)))))</f>
        <v>#REF!</v>
      </c>
      <c r="S300" s="154"/>
      <c r="T300" s="154"/>
      <c r="U300" s="155" t="e">
        <f>SUM(RomashkaF:eCommF!U300)</f>
        <v>#REF!</v>
      </c>
      <c r="V300" s="155" t="e">
        <f>SUM(RomashkaF:eCommF!V300)</f>
        <v>#REF!</v>
      </c>
      <c r="W300" s="155" t="e">
        <f>SUM(RomashkaF:eCommF!W300)</f>
        <v>#REF!</v>
      </c>
      <c r="X300" s="155" t="e">
        <f>SUM(RomashkaF:eCommF!X300)</f>
        <v>#REF!</v>
      </c>
      <c r="Y300" s="155" t="e">
        <f>SUM(RomashkaF:eCommF!Y300)</f>
        <v>#REF!</v>
      </c>
      <c r="Z300" s="155" t="e">
        <f>SUM(RomashkaF:eCommF!Z300)</f>
        <v>#REF!</v>
      </c>
      <c r="AA300" s="155" t="e">
        <f>SUM(RomashkaF:eCommF!AA300)</f>
        <v>#REF!</v>
      </c>
      <c r="AB300" s="155" t="e">
        <f>SUM(RomashkaF:eCommF!AB300)</f>
        <v>#REF!</v>
      </c>
      <c r="AC300" s="155" t="e">
        <f>SUM(RomashkaF:eCommF!AC300)</f>
        <v>#REF!</v>
      </c>
      <c r="AD300" s="155" t="e">
        <f>SUM(RomashkaF:eCommF!AD300)</f>
        <v>#REF!</v>
      </c>
      <c r="AE300" s="155" t="e">
        <f>SUM(RomashkaF:eCommF!AE300)</f>
        <v>#REF!</v>
      </c>
      <c r="AF300" s="155" t="e">
        <f>SUM(RomashkaF:eCommF!AF300)</f>
        <v>#REF!</v>
      </c>
      <c r="AG300" s="155" t="e">
        <f>SUM(RomashkaF:eCommF!AG300)</f>
        <v>#REF!</v>
      </c>
      <c r="AH300" s="155" t="e">
        <f>SUM(RomashkaF:eCommF!AH300)</f>
        <v>#REF!</v>
      </c>
      <c r="AI300" s="155" t="e">
        <f>SUM(RomashkaF:eCommF!AI300)</f>
        <v>#REF!</v>
      </c>
      <c r="AJ300" s="155" t="e">
        <f>SUM(RomashkaF:eCommF!AJ300)</f>
        <v>#REF!</v>
      </c>
      <c r="AK300" s="155" t="e">
        <f>SUM(RomashkaF:eCommF!AK300)</f>
        <v>#REF!</v>
      </c>
      <c r="AL300" s="155" t="e">
        <f>SUM(RomashkaF:eCommF!AL300)</f>
        <v>#REF!</v>
      </c>
      <c r="AM300" s="155" t="e">
        <f>SUM(RomashkaF:eCommF!AM300)</f>
        <v>#REF!</v>
      </c>
      <c r="AN300" s="155" t="e">
        <f>SUM(RomashkaF:eCommF!AN300)</f>
        <v>#REF!</v>
      </c>
      <c r="AO300" s="155" t="e">
        <f>SUM(RomashkaF:eCommF!AO300)</f>
        <v>#REF!</v>
      </c>
      <c r="AP300" s="155" t="e">
        <f>SUM(RomashkaF:eCommF!AP300)</f>
        <v>#REF!</v>
      </c>
      <c r="AQ300" s="155" t="e">
        <f>SUM(RomashkaF:eCommF!AQ300)</f>
        <v>#REF!</v>
      </c>
      <c r="AR300" s="155" t="e">
        <f>SUM(RomashkaF:eCommF!AR300)</f>
        <v>#REF!</v>
      </c>
    </row>
    <row r="301" spans="1:44" s="17" customFormat="1" ht="10.199999999999999" x14ac:dyDescent="0.2">
      <c r="A301" s="23">
        <f>ROW()</f>
        <v>301</v>
      </c>
      <c r="B301" s="137"/>
      <c r="E301" s="16" t="s">
        <v>6</v>
      </c>
      <c r="M301" s="58"/>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25"/>
      <c r="M302" s="60"/>
      <c r="N302" s="25"/>
      <c r="O302" s="25"/>
      <c r="P302" s="25"/>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M303" s="59"/>
      <c r="Q303" s="39"/>
      <c r="R303" s="3">
        <f ca="1">SUM($T303:INDIRECT(ADDRESS($A303,SUMIFS($1:$1,$5:$5,MAX($5:$5)))))</f>
        <v>0</v>
      </c>
      <c r="U303" s="3">
        <f>SUM(RomashkaF:eCommF!U303)</f>
        <v>0</v>
      </c>
      <c r="V303" s="3">
        <f>SUM(RomashkaF:eCommF!V303)</f>
        <v>0</v>
      </c>
      <c r="W303" s="3">
        <f>SUM(RomashkaF:eCommF!W303)</f>
        <v>0</v>
      </c>
      <c r="X303" s="3">
        <f>SUM(RomashkaF:eCommF!X303)</f>
        <v>0</v>
      </c>
      <c r="Y303" s="3">
        <f>SUM(RomashkaF:eCommF!Y303)</f>
        <v>0</v>
      </c>
      <c r="Z303" s="3">
        <f>SUM(RomashkaF:eCommF!Z303)</f>
        <v>0</v>
      </c>
      <c r="AA303" s="3">
        <f>SUM(RomashkaF:eCommF!AA303)</f>
        <v>0</v>
      </c>
      <c r="AB303" s="3">
        <f>SUM(RomashkaF:eCommF!AB303)</f>
        <v>0</v>
      </c>
      <c r="AC303" s="3">
        <f>SUM(RomashkaF:eCommF!AC303)</f>
        <v>0</v>
      </c>
      <c r="AD303" s="3">
        <f>SUM(RomashkaF:eCommF!AD303)</f>
        <v>0</v>
      </c>
      <c r="AE303" s="3">
        <f>SUM(RomashkaF:eCommF!AE303)</f>
        <v>0</v>
      </c>
      <c r="AF303" s="3">
        <f>SUM(RomashkaF:eCommF!AF303)</f>
        <v>0</v>
      </c>
      <c r="AG303" s="3">
        <f>SUM(RomashkaF:eCommF!AG303)</f>
        <v>0</v>
      </c>
      <c r="AH303" s="3">
        <f>SUM(RomashkaF:eCommF!AH303)</f>
        <v>0</v>
      </c>
      <c r="AI303" s="3">
        <f>SUM(RomashkaF:eCommF!AI303)</f>
        <v>0</v>
      </c>
      <c r="AJ303" s="3">
        <f>SUM(RomashkaF:eCommF!AJ303)</f>
        <v>0</v>
      </c>
      <c r="AK303" s="3">
        <f>SUM(RomashkaF:eCommF!AK303)</f>
        <v>0</v>
      </c>
      <c r="AL303" s="3">
        <f>SUM(RomashkaF:eCommF!AL303)</f>
        <v>0</v>
      </c>
      <c r="AM303" s="3">
        <f>SUM(RomashkaF:eCommF!AM303)</f>
        <v>0</v>
      </c>
      <c r="AN303" s="3">
        <f>SUM(RomashkaF:eCommF!AN303)</f>
        <v>0</v>
      </c>
      <c r="AO303" s="3">
        <f>SUM(RomashkaF:eCommF!AO303)</f>
        <v>0</v>
      </c>
      <c r="AP303" s="3">
        <f>SUM(RomashkaF:eCommF!AP303)</f>
        <v>0</v>
      </c>
      <c r="AQ303" s="3">
        <f>SUM(RomashkaF:eCommF!AQ303)</f>
        <v>0</v>
      </c>
      <c r="AR303" s="3">
        <f>SUM(RomashkaF:eCommF!AR303)</f>
        <v>0</v>
      </c>
    </row>
    <row r="304" spans="1:44" s="5" customFormat="1" x14ac:dyDescent="0.3">
      <c r="A304" s="23">
        <f>ROW()</f>
        <v>304</v>
      </c>
      <c r="B304" s="135"/>
      <c r="C304" s="45"/>
      <c r="E304" s="24"/>
      <c r="F304" s="5" t="s">
        <v>35</v>
      </c>
      <c r="K304" s="11"/>
      <c r="M304" s="59"/>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R305" s="66">
        <f ca="1">IF(MIN($T304:INDIRECT(ADDRESS($A304,SUMIFS($1:$1,$5:$5,MAX($5:$5)))))&gt;=0,0,-MIN($T304:INDIRECT(ADDRESS($A304,SUMIFS($1:$1,$5:$5,MAX($5:$5))))))</f>
        <v>0</v>
      </c>
    </row>
    <row r="306" spans="1:44" x14ac:dyDescent="0.3">
      <c r="A306" s="19">
        <f>ROW()</f>
        <v>306</v>
      </c>
      <c r="B306" s="134"/>
    </row>
    <row r="307" spans="1:44" x14ac:dyDescent="0.3">
      <c r="A307" s="19">
        <f>ROW()</f>
        <v>307</v>
      </c>
      <c r="B307" s="134"/>
      <c r="F307" s="36" t="s">
        <v>1</v>
      </c>
    </row>
    <row r="308" spans="1:44" ht="3" customHeight="1" x14ac:dyDescent="0.3">
      <c r="A308" s="19">
        <f>ROW()</f>
        <v>308</v>
      </c>
      <c r="B308" s="134"/>
      <c r="F308" s="25"/>
      <c r="G308" s="25"/>
      <c r="H308" s="25"/>
      <c r="I308" s="25"/>
      <c r="J308" s="25"/>
      <c r="K308" s="26"/>
      <c r="L308" s="25"/>
      <c r="M308" s="60"/>
      <c r="N308" s="25"/>
      <c r="O308" s="25"/>
      <c r="P308" s="25"/>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6"/>
      <c r="M309" s="59"/>
      <c r="N309" s="6"/>
      <c r="O309" s="6"/>
      <c r="P309" s="6"/>
      <c r="Q309" s="38"/>
      <c r="R309" s="3" t="e">
        <f ca="1">SUM($T309:INDIRECT(ADDRESS($A309,SUMIFS($1:$1,$5:$5,MAX($5:$5)))))</f>
        <v>#REF!</v>
      </c>
      <c r="U309" s="3" t="e">
        <f>SUM(RomashkaF:eCommF!U309)</f>
        <v>#REF!</v>
      </c>
      <c r="V309" s="3" t="e">
        <f>SUM(RomashkaF:eCommF!V309)</f>
        <v>#REF!</v>
      </c>
      <c r="W309" s="3" t="e">
        <f>SUM(RomashkaF:eCommF!W309)</f>
        <v>#REF!</v>
      </c>
      <c r="X309" s="3" t="e">
        <f>SUM(RomashkaF:eCommF!X309)</f>
        <v>#REF!</v>
      </c>
      <c r="Y309" s="3" t="e">
        <f>SUM(RomashkaF:eCommF!Y309)</f>
        <v>#REF!</v>
      </c>
      <c r="Z309" s="3" t="e">
        <f>SUM(RomashkaF:eCommF!Z309)</f>
        <v>#REF!</v>
      </c>
      <c r="AA309" s="3" t="e">
        <f>SUM(RomashkaF:eCommF!AA309)</f>
        <v>#REF!</v>
      </c>
      <c r="AB309" s="3" t="e">
        <f>SUM(RomashkaF:eCommF!AB309)</f>
        <v>#REF!</v>
      </c>
      <c r="AC309" s="3" t="e">
        <f>SUM(RomashkaF:eCommF!AC309)</f>
        <v>#REF!</v>
      </c>
      <c r="AD309" s="3" t="e">
        <f>SUM(RomashkaF:eCommF!AD309)</f>
        <v>#REF!</v>
      </c>
      <c r="AE309" s="3" t="e">
        <f>SUM(RomashkaF:eCommF!AE309)</f>
        <v>#REF!</v>
      </c>
      <c r="AF309" s="3" t="e">
        <f>SUM(RomashkaF:eCommF!AF309)</f>
        <v>#REF!</v>
      </c>
      <c r="AG309" s="3" t="e">
        <f>SUM(RomashkaF:eCommF!AG309)</f>
        <v>#REF!</v>
      </c>
      <c r="AH309" s="3" t="e">
        <f>SUM(RomashkaF:eCommF!AH309)</f>
        <v>#REF!</v>
      </c>
      <c r="AI309" s="3" t="e">
        <f>SUM(RomashkaF:eCommF!AI309)</f>
        <v>#REF!</v>
      </c>
      <c r="AJ309" s="3" t="e">
        <f>SUM(RomashkaF:eCommF!AJ309)</f>
        <v>#REF!</v>
      </c>
      <c r="AK309" s="3" t="e">
        <f>SUM(RomashkaF:eCommF!AK309)</f>
        <v>#REF!</v>
      </c>
      <c r="AL309" s="3" t="e">
        <f>SUM(RomashkaF:eCommF!AL309)</f>
        <v>#REF!</v>
      </c>
      <c r="AM309" s="3" t="e">
        <f>SUM(RomashkaF:eCommF!AM309)</f>
        <v>#REF!</v>
      </c>
      <c r="AN309" s="3" t="e">
        <f>SUM(RomashkaF:eCommF!AN309)</f>
        <v>#REF!</v>
      </c>
      <c r="AO309" s="3" t="e">
        <f>SUM(RomashkaF:eCommF!AO309)</f>
        <v>#REF!</v>
      </c>
      <c r="AP309" s="3" t="e">
        <f>SUM(RomashkaF:eCommF!AP309)</f>
        <v>#REF!</v>
      </c>
      <c r="AQ309" s="3" t="e">
        <f>SUM(RomashkaF:eCommF!AQ309)</f>
        <v>#REF!</v>
      </c>
      <c r="AR309" s="3" t="e">
        <f>SUM(RomashkaF:eCommF!AR309)</f>
        <v>#REF!</v>
      </c>
    </row>
    <row r="310" spans="1:44" ht="3" customHeight="1" x14ac:dyDescent="0.3">
      <c r="A310" s="19">
        <f>ROW()</f>
        <v>310</v>
      </c>
      <c r="B310" s="134"/>
      <c r="F310" s="25"/>
      <c r="G310" s="25"/>
      <c r="H310" s="25"/>
      <c r="I310" s="25"/>
      <c r="J310" s="25"/>
      <c r="K310" s="26"/>
      <c r="L310" s="25"/>
      <c r="M310" s="60"/>
      <c r="N310" s="25"/>
      <c r="O310" s="25"/>
      <c r="P310" s="25"/>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56"/>
      <c r="M311" s="64"/>
      <c r="N311" s="56"/>
      <c r="O311" s="56"/>
      <c r="P311" s="56"/>
      <c r="Q311" s="57"/>
      <c r="R311" s="73" t="e">
        <f ca="1">SUM($T311:INDIRECT(ADDRESS($A311,SUMIFS($1:$1,$5:$5,MAX($5:$5)))))</f>
        <v>#REF!</v>
      </c>
      <c r="S311" s="56"/>
      <c r="T311" s="56"/>
      <c r="U311" s="73" t="e">
        <f>SUM(RomashkaF:eCommF!U311)</f>
        <v>#REF!</v>
      </c>
      <c r="V311" s="73" t="e">
        <f>SUM(RomashkaF:eCommF!V311)</f>
        <v>#REF!</v>
      </c>
      <c r="W311" s="73" t="e">
        <f>SUM(RomashkaF:eCommF!W311)</f>
        <v>#REF!</v>
      </c>
      <c r="X311" s="73" t="e">
        <f>SUM(RomashkaF:eCommF!X311)</f>
        <v>#REF!</v>
      </c>
      <c r="Y311" s="73" t="e">
        <f>SUM(RomashkaF:eCommF!Y311)</f>
        <v>#REF!</v>
      </c>
      <c r="Z311" s="73" t="e">
        <f>SUM(RomashkaF:eCommF!Z311)</f>
        <v>#REF!</v>
      </c>
      <c r="AA311" s="73" t="e">
        <f>SUM(RomashkaF:eCommF!AA311)</f>
        <v>#REF!</v>
      </c>
      <c r="AB311" s="73" t="e">
        <f>SUM(RomashkaF:eCommF!AB311)</f>
        <v>#REF!</v>
      </c>
      <c r="AC311" s="73" t="e">
        <f>SUM(RomashkaF:eCommF!AC311)</f>
        <v>#REF!</v>
      </c>
      <c r="AD311" s="73" t="e">
        <f>SUM(RomashkaF:eCommF!AD311)</f>
        <v>#REF!</v>
      </c>
      <c r="AE311" s="73" t="e">
        <f>SUM(RomashkaF:eCommF!AE311)</f>
        <v>#REF!</v>
      </c>
      <c r="AF311" s="73" t="e">
        <f>SUM(RomashkaF:eCommF!AF311)</f>
        <v>#REF!</v>
      </c>
      <c r="AG311" s="73" t="e">
        <f>SUM(RomashkaF:eCommF!AG311)</f>
        <v>#REF!</v>
      </c>
      <c r="AH311" s="73" t="e">
        <f>SUM(RomashkaF:eCommF!AH311)</f>
        <v>#REF!</v>
      </c>
      <c r="AI311" s="73" t="e">
        <f>SUM(RomashkaF:eCommF!AI311)</f>
        <v>#REF!</v>
      </c>
      <c r="AJ311" s="73" t="e">
        <f>SUM(RomashkaF:eCommF!AJ311)</f>
        <v>#REF!</v>
      </c>
      <c r="AK311" s="73" t="e">
        <f>SUM(RomashkaF:eCommF!AK311)</f>
        <v>#REF!</v>
      </c>
      <c r="AL311" s="73" t="e">
        <f>SUM(RomashkaF:eCommF!AL311)</f>
        <v>#REF!</v>
      </c>
      <c r="AM311" s="73" t="e">
        <f>SUM(RomashkaF:eCommF!AM311)</f>
        <v>#REF!</v>
      </c>
      <c r="AN311" s="73" t="e">
        <f>SUM(RomashkaF:eCommF!AN311)</f>
        <v>#REF!</v>
      </c>
      <c r="AO311" s="73" t="e">
        <f>SUM(RomashkaF:eCommF!AO311)</f>
        <v>#REF!</v>
      </c>
      <c r="AP311" s="73" t="e">
        <f>SUM(RomashkaF:eCommF!AP311)</f>
        <v>#REF!</v>
      </c>
      <c r="AQ311" s="73" t="e">
        <f>SUM(RomashkaF:eCommF!AQ311)</f>
        <v>#REF!</v>
      </c>
      <c r="AR311" s="73" t="e">
        <f>SUM(RomashkaF:eCommF!AR311)</f>
        <v>#REF!</v>
      </c>
    </row>
    <row r="312" spans="1:44" s="14" customFormat="1" x14ac:dyDescent="0.3">
      <c r="A312" s="53">
        <f>ROW()</f>
        <v>312</v>
      </c>
      <c r="B312" s="144"/>
      <c r="C312" s="54" t="s">
        <v>2</v>
      </c>
      <c r="E312" s="55" t="s">
        <v>5</v>
      </c>
      <c r="F312" s="14" t="s">
        <v>71</v>
      </c>
      <c r="K312" s="56"/>
      <c r="L312" s="56"/>
      <c r="M312" s="64"/>
      <c r="N312" s="56"/>
      <c r="O312" s="56"/>
      <c r="P312" s="56"/>
      <c r="Q312" s="57"/>
      <c r="R312" s="73" t="e">
        <f ca="1">SUM($T312:INDIRECT(ADDRESS($A312,SUMIFS($1:$1,$5:$5,MAX($5:$5)))))</f>
        <v>#REF!</v>
      </c>
      <c r="S312" s="56"/>
      <c r="T312" s="56"/>
      <c r="U312" s="73" t="e">
        <f>SUM(RomashkaF:eCommF!U312)</f>
        <v>#REF!</v>
      </c>
      <c r="V312" s="73" t="e">
        <f>SUM(RomashkaF:eCommF!V312)</f>
        <v>#REF!</v>
      </c>
      <c r="W312" s="73" t="e">
        <f>SUM(RomashkaF:eCommF!W312)</f>
        <v>#REF!</v>
      </c>
      <c r="X312" s="73" t="e">
        <f>SUM(RomashkaF:eCommF!X312)</f>
        <v>#REF!</v>
      </c>
      <c r="Y312" s="73" t="e">
        <f>SUM(RomashkaF:eCommF!Y312)</f>
        <v>#REF!</v>
      </c>
      <c r="Z312" s="73" t="e">
        <f>SUM(RomashkaF:eCommF!Z312)</f>
        <v>#REF!</v>
      </c>
      <c r="AA312" s="73" t="e">
        <f>SUM(RomashkaF:eCommF!AA312)</f>
        <v>#REF!</v>
      </c>
      <c r="AB312" s="73" t="e">
        <f>SUM(RomashkaF:eCommF!AB312)</f>
        <v>#REF!</v>
      </c>
      <c r="AC312" s="73" t="e">
        <f>SUM(RomashkaF:eCommF!AC312)</f>
        <v>#REF!</v>
      </c>
      <c r="AD312" s="73" t="e">
        <f>SUM(RomashkaF:eCommF!AD312)</f>
        <v>#REF!</v>
      </c>
      <c r="AE312" s="73" t="e">
        <f>SUM(RomashkaF:eCommF!AE312)</f>
        <v>#REF!</v>
      </c>
      <c r="AF312" s="73" t="e">
        <f>SUM(RomashkaF:eCommF!AF312)</f>
        <v>#REF!</v>
      </c>
      <c r="AG312" s="73" t="e">
        <f>SUM(RomashkaF:eCommF!AG312)</f>
        <v>#REF!</v>
      </c>
      <c r="AH312" s="73" t="e">
        <f>SUM(RomashkaF:eCommF!AH312)</f>
        <v>#REF!</v>
      </c>
      <c r="AI312" s="73" t="e">
        <f>SUM(RomashkaF:eCommF!AI312)</f>
        <v>#REF!</v>
      </c>
      <c r="AJ312" s="73" t="e">
        <f>SUM(RomashkaF:eCommF!AJ312)</f>
        <v>#REF!</v>
      </c>
      <c r="AK312" s="73" t="e">
        <f>SUM(RomashkaF:eCommF!AK312)</f>
        <v>#REF!</v>
      </c>
      <c r="AL312" s="73" t="e">
        <f>SUM(RomashkaF:eCommF!AL312)</f>
        <v>#REF!</v>
      </c>
      <c r="AM312" s="73" t="e">
        <f>SUM(RomashkaF:eCommF!AM312)</f>
        <v>#REF!</v>
      </c>
      <c r="AN312" s="73" t="e">
        <f>SUM(RomashkaF:eCommF!AN312)</f>
        <v>#REF!</v>
      </c>
      <c r="AO312" s="73" t="e">
        <f>SUM(RomashkaF:eCommF!AO312)</f>
        <v>#REF!</v>
      </c>
      <c r="AP312" s="73" t="e">
        <f>SUM(RomashkaF:eCommF!AP312)</f>
        <v>#REF!</v>
      </c>
      <c r="AQ312" s="73" t="e">
        <f>SUM(RomashkaF:eCommF!AQ312)</f>
        <v>#REF!</v>
      </c>
      <c r="AR312" s="73" t="e">
        <f>SUM(RomashkaF:eCommF!AR312)</f>
        <v>#REF!</v>
      </c>
    </row>
    <row r="313" spans="1:44" ht="3" customHeight="1" x14ac:dyDescent="0.3">
      <c r="A313" s="19">
        <f>ROW()</f>
        <v>313</v>
      </c>
      <c r="B313" s="134"/>
      <c r="F313" s="25"/>
      <c r="G313" s="25"/>
      <c r="H313" s="25"/>
      <c r="I313" s="25"/>
      <c r="J313" s="25"/>
      <c r="K313" s="26"/>
      <c r="L313" s="25"/>
      <c r="M313" s="60"/>
      <c r="N313" s="25"/>
      <c r="O313" s="25"/>
      <c r="P313" s="25"/>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56"/>
      <c r="M314" s="64"/>
      <c r="N314" s="56"/>
      <c r="O314" s="56"/>
      <c r="P314" s="56"/>
      <c r="Q314" s="57"/>
      <c r="R314" s="73" t="e">
        <f ca="1">SUM($T314:INDIRECT(ADDRESS($A314,SUMIFS($1:$1,$5:$5,MAX($5:$5)))))</f>
        <v>#REF!</v>
      </c>
      <c r="S314" s="56"/>
      <c r="T314" s="56"/>
      <c r="U314" s="73" t="e">
        <f>SUM(RomashkaF:eCommF!U314)</f>
        <v>#REF!</v>
      </c>
      <c r="V314" s="73" t="e">
        <f>SUM(RomashkaF:eCommF!V314)</f>
        <v>#REF!</v>
      </c>
      <c r="W314" s="73" t="e">
        <f>SUM(RomashkaF:eCommF!W314)</f>
        <v>#REF!</v>
      </c>
      <c r="X314" s="73" t="e">
        <f>SUM(RomashkaF:eCommF!X314)</f>
        <v>#REF!</v>
      </c>
      <c r="Y314" s="73" t="e">
        <f>SUM(RomashkaF:eCommF!Y314)</f>
        <v>#REF!</v>
      </c>
      <c r="Z314" s="73" t="e">
        <f>SUM(RomashkaF:eCommF!Z314)</f>
        <v>#REF!</v>
      </c>
      <c r="AA314" s="73" t="e">
        <f>SUM(RomashkaF:eCommF!AA314)</f>
        <v>#REF!</v>
      </c>
      <c r="AB314" s="73" t="e">
        <f>SUM(RomashkaF:eCommF!AB314)</f>
        <v>#REF!</v>
      </c>
      <c r="AC314" s="73" t="e">
        <f>SUM(RomashkaF:eCommF!AC314)</f>
        <v>#REF!</v>
      </c>
      <c r="AD314" s="73" t="e">
        <f>SUM(RomashkaF:eCommF!AD314)</f>
        <v>#REF!</v>
      </c>
      <c r="AE314" s="73" t="e">
        <f>SUM(RomashkaF:eCommF!AE314)</f>
        <v>#REF!</v>
      </c>
      <c r="AF314" s="73" t="e">
        <f>SUM(RomashkaF:eCommF!AF314)</f>
        <v>#REF!</v>
      </c>
      <c r="AG314" s="73" t="e">
        <f>SUM(RomashkaF:eCommF!AG314)</f>
        <v>#REF!</v>
      </c>
      <c r="AH314" s="73" t="e">
        <f>SUM(RomashkaF:eCommF!AH314)</f>
        <v>#REF!</v>
      </c>
      <c r="AI314" s="73" t="e">
        <f>SUM(RomashkaF:eCommF!AI314)</f>
        <v>#REF!</v>
      </c>
      <c r="AJ314" s="73" t="e">
        <f>SUM(RomashkaF:eCommF!AJ314)</f>
        <v>#REF!</v>
      </c>
      <c r="AK314" s="73" t="e">
        <f>SUM(RomashkaF:eCommF!AK314)</f>
        <v>#REF!</v>
      </c>
      <c r="AL314" s="73" t="e">
        <f>SUM(RomashkaF:eCommF!AL314)</f>
        <v>#REF!</v>
      </c>
      <c r="AM314" s="73" t="e">
        <f>SUM(RomashkaF:eCommF!AM314)</f>
        <v>#REF!</v>
      </c>
      <c r="AN314" s="73" t="e">
        <f>SUM(RomashkaF:eCommF!AN314)</f>
        <v>#REF!</v>
      </c>
      <c r="AO314" s="73" t="e">
        <f>SUM(RomashkaF:eCommF!AO314)</f>
        <v>#REF!</v>
      </c>
      <c r="AP314" s="73" t="e">
        <f>SUM(RomashkaF:eCommF!AP314)</f>
        <v>#REF!</v>
      </c>
      <c r="AQ314" s="73" t="e">
        <f>SUM(RomashkaF:eCommF!AQ314)</f>
        <v>#REF!</v>
      </c>
      <c r="AR314" s="73" t="e">
        <f>SUM(RomashkaF:eCommF!AR314)</f>
        <v>#REF!</v>
      </c>
    </row>
    <row r="315" spans="1:44" s="14" customFormat="1" x14ac:dyDescent="0.3">
      <c r="A315" s="53">
        <f>ROW()</f>
        <v>315</v>
      </c>
      <c r="B315" s="144"/>
      <c r="C315" s="54" t="s">
        <v>2</v>
      </c>
      <c r="E315" s="55" t="s">
        <v>5</v>
      </c>
      <c r="F315" s="14" t="s">
        <v>64</v>
      </c>
      <c r="K315" s="56"/>
      <c r="L315" s="56"/>
      <c r="M315" s="64"/>
      <c r="N315" s="56"/>
      <c r="O315" s="56"/>
      <c r="P315" s="56"/>
      <c r="Q315" s="57"/>
      <c r="R315" s="73" t="e">
        <f ca="1">SUM($T315:INDIRECT(ADDRESS($A315,SUMIFS($1:$1,$5:$5,MAX($5:$5)))))</f>
        <v>#REF!</v>
      </c>
      <c r="S315" s="56"/>
      <c r="T315" s="56"/>
      <c r="U315" s="73" t="e">
        <f>SUM(RomashkaF:eCommF!U315)</f>
        <v>#REF!</v>
      </c>
      <c r="V315" s="73" t="e">
        <f>SUM(RomashkaF:eCommF!V315)</f>
        <v>#REF!</v>
      </c>
      <c r="W315" s="73" t="e">
        <f>SUM(RomashkaF:eCommF!W315)</f>
        <v>#REF!</v>
      </c>
      <c r="X315" s="73" t="e">
        <f>SUM(RomashkaF:eCommF!X315)</f>
        <v>#REF!</v>
      </c>
      <c r="Y315" s="73" t="e">
        <f>SUM(RomashkaF:eCommF!Y315)</f>
        <v>#REF!</v>
      </c>
      <c r="Z315" s="73" t="e">
        <f>SUM(RomashkaF:eCommF!Z315)</f>
        <v>#REF!</v>
      </c>
      <c r="AA315" s="73" t="e">
        <f>SUM(RomashkaF:eCommF!AA315)</f>
        <v>#REF!</v>
      </c>
      <c r="AB315" s="73" t="e">
        <f>SUM(RomashkaF:eCommF!AB315)</f>
        <v>#REF!</v>
      </c>
      <c r="AC315" s="73" t="e">
        <f>SUM(RomashkaF:eCommF!AC315)</f>
        <v>#REF!</v>
      </c>
      <c r="AD315" s="73" t="e">
        <f>SUM(RomashkaF:eCommF!AD315)</f>
        <v>#REF!</v>
      </c>
      <c r="AE315" s="73" t="e">
        <f>SUM(RomashkaF:eCommF!AE315)</f>
        <v>#REF!</v>
      </c>
      <c r="AF315" s="73" t="e">
        <f>SUM(RomashkaF:eCommF!AF315)</f>
        <v>#REF!</v>
      </c>
      <c r="AG315" s="73" t="e">
        <f>SUM(RomashkaF:eCommF!AG315)</f>
        <v>#REF!</v>
      </c>
      <c r="AH315" s="73" t="e">
        <f>SUM(RomashkaF:eCommF!AH315)</f>
        <v>#REF!</v>
      </c>
      <c r="AI315" s="73" t="e">
        <f>SUM(RomashkaF:eCommF!AI315)</f>
        <v>#REF!</v>
      </c>
      <c r="AJ315" s="73" t="e">
        <f>SUM(RomashkaF:eCommF!AJ315)</f>
        <v>#REF!</v>
      </c>
      <c r="AK315" s="73" t="e">
        <f>SUM(RomashkaF:eCommF!AK315)</f>
        <v>#REF!</v>
      </c>
      <c r="AL315" s="73" t="e">
        <f>SUM(RomashkaF:eCommF!AL315)</f>
        <v>#REF!</v>
      </c>
      <c r="AM315" s="73" t="e">
        <f>SUM(RomashkaF:eCommF!AM315)</f>
        <v>#REF!</v>
      </c>
      <c r="AN315" s="73" t="e">
        <f>SUM(RomashkaF:eCommF!AN315)</f>
        <v>#REF!</v>
      </c>
      <c r="AO315" s="73" t="e">
        <f>SUM(RomashkaF:eCommF!AO315)</f>
        <v>#REF!</v>
      </c>
      <c r="AP315" s="73" t="e">
        <f>SUM(RomashkaF:eCommF!AP315)</f>
        <v>#REF!</v>
      </c>
      <c r="AQ315" s="73" t="e">
        <f>SUM(RomashkaF:eCommF!AQ315)</f>
        <v>#REF!</v>
      </c>
      <c r="AR315" s="73" t="e">
        <f>SUM(RomashkaF:eCommF!AR315)</f>
        <v>#REF!</v>
      </c>
    </row>
    <row r="316" spans="1:44" ht="3" customHeight="1" x14ac:dyDescent="0.3">
      <c r="A316" s="19">
        <f>ROW()</f>
        <v>316</v>
      </c>
      <c r="B316" s="134"/>
      <c r="F316" s="25"/>
      <c r="G316" s="25"/>
      <c r="H316" s="25"/>
      <c r="I316" s="25"/>
      <c r="J316" s="25"/>
      <c r="K316" s="26"/>
      <c r="L316" s="25"/>
      <c r="M316" s="60"/>
      <c r="N316" s="25"/>
      <c r="O316" s="25"/>
      <c r="P316" s="25"/>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56"/>
      <c r="M317" s="64"/>
      <c r="N317" s="56"/>
      <c r="O317" s="56"/>
      <c r="P317" s="56"/>
      <c r="Q317" s="57"/>
      <c r="R317" s="73" t="e">
        <f ca="1">SUM($T317:INDIRECT(ADDRESS($A317,SUMIFS($1:$1,$5:$5,MAX($5:$5)))))</f>
        <v>#REF!</v>
      </c>
      <c r="S317" s="56"/>
      <c r="T317" s="56"/>
      <c r="U317" s="73" t="e">
        <f>SUM(RomashkaF:eCommF!U317)</f>
        <v>#REF!</v>
      </c>
      <c r="V317" s="73" t="e">
        <f>SUM(RomashkaF:eCommF!V317)</f>
        <v>#REF!</v>
      </c>
      <c r="W317" s="73" t="e">
        <f>SUM(RomashkaF:eCommF!W317)</f>
        <v>#REF!</v>
      </c>
      <c r="X317" s="73" t="e">
        <f>SUM(RomashkaF:eCommF!X317)</f>
        <v>#REF!</v>
      </c>
      <c r="Y317" s="73" t="e">
        <f>SUM(RomashkaF:eCommF!Y317)</f>
        <v>#REF!</v>
      </c>
      <c r="Z317" s="73" t="e">
        <f>SUM(RomashkaF:eCommF!Z317)</f>
        <v>#REF!</v>
      </c>
      <c r="AA317" s="73" t="e">
        <f>SUM(RomashkaF:eCommF!AA317)</f>
        <v>#REF!</v>
      </c>
      <c r="AB317" s="73" t="e">
        <f>SUM(RomashkaF:eCommF!AB317)</f>
        <v>#REF!</v>
      </c>
      <c r="AC317" s="73" t="e">
        <f>SUM(RomashkaF:eCommF!AC317)</f>
        <v>#REF!</v>
      </c>
      <c r="AD317" s="73" t="e">
        <f>SUM(RomashkaF:eCommF!AD317)</f>
        <v>#REF!</v>
      </c>
      <c r="AE317" s="73" t="e">
        <f>SUM(RomashkaF:eCommF!AE317)</f>
        <v>#REF!</v>
      </c>
      <c r="AF317" s="73" t="e">
        <f>SUM(RomashkaF:eCommF!AF317)</f>
        <v>#REF!</v>
      </c>
      <c r="AG317" s="73" t="e">
        <f>SUM(RomashkaF:eCommF!AG317)</f>
        <v>#REF!</v>
      </c>
      <c r="AH317" s="73" t="e">
        <f>SUM(RomashkaF:eCommF!AH317)</f>
        <v>#REF!</v>
      </c>
      <c r="AI317" s="73" t="e">
        <f>SUM(RomashkaF:eCommF!AI317)</f>
        <v>#REF!</v>
      </c>
      <c r="AJ317" s="73" t="e">
        <f>SUM(RomashkaF:eCommF!AJ317)</f>
        <v>#REF!</v>
      </c>
      <c r="AK317" s="73" t="e">
        <f>SUM(RomashkaF:eCommF!AK317)</f>
        <v>#REF!</v>
      </c>
      <c r="AL317" s="73" t="e">
        <f>SUM(RomashkaF:eCommF!AL317)</f>
        <v>#REF!</v>
      </c>
      <c r="AM317" s="73" t="e">
        <f>SUM(RomashkaF:eCommF!AM317)</f>
        <v>#REF!</v>
      </c>
      <c r="AN317" s="73" t="e">
        <f>SUM(RomashkaF:eCommF!AN317)</f>
        <v>#REF!</v>
      </c>
      <c r="AO317" s="73" t="e">
        <f>SUM(RomashkaF:eCommF!AO317)</f>
        <v>#REF!</v>
      </c>
      <c r="AP317" s="73" t="e">
        <f>SUM(RomashkaF:eCommF!AP317)</f>
        <v>#REF!</v>
      </c>
      <c r="AQ317" s="73" t="e">
        <f>SUM(RomashkaF:eCommF!AQ317)</f>
        <v>#REF!</v>
      </c>
      <c r="AR317" s="73" t="e">
        <f>SUM(RomashkaF:eCommF!AR317)</f>
        <v>#REF!</v>
      </c>
    </row>
    <row r="318" spans="1:44" s="14" customFormat="1" x14ac:dyDescent="0.3">
      <c r="A318" s="53">
        <f>ROW()</f>
        <v>318</v>
      </c>
      <c r="B318" s="144"/>
      <c r="C318" s="54" t="s">
        <v>2</v>
      </c>
      <c r="E318" s="55" t="s">
        <v>5</v>
      </c>
      <c r="F318" s="14" t="s">
        <v>72</v>
      </c>
      <c r="K318" s="56"/>
      <c r="L318" s="56"/>
      <c r="M318" s="64"/>
      <c r="N318" s="56"/>
      <c r="O318" s="56"/>
      <c r="P318" s="56"/>
      <c r="Q318" s="57"/>
      <c r="R318" s="73" t="e">
        <f ca="1">SUM($T318:INDIRECT(ADDRESS($A318,SUMIFS($1:$1,$5:$5,MAX($5:$5)))))</f>
        <v>#REF!</v>
      </c>
      <c r="S318" s="56"/>
      <c r="T318" s="56"/>
      <c r="U318" s="73" t="e">
        <f>SUM(RomashkaF:eCommF!U318)</f>
        <v>#REF!</v>
      </c>
      <c r="V318" s="73" t="e">
        <f>SUM(RomashkaF:eCommF!V318)</f>
        <v>#REF!</v>
      </c>
      <c r="W318" s="73" t="e">
        <f>SUM(RomashkaF:eCommF!W318)</f>
        <v>#REF!</v>
      </c>
      <c r="X318" s="73" t="e">
        <f>SUM(RomashkaF:eCommF!X318)</f>
        <v>#REF!</v>
      </c>
      <c r="Y318" s="73" t="e">
        <f>SUM(RomashkaF:eCommF!Y318)</f>
        <v>#REF!</v>
      </c>
      <c r="Z318" s="73" t="e">
        <f>SUM(RomashkaF:eCommF!Z318)</f>
        <v>#REF!</v>
      </c>
      <c r="AA318" s="73" t="e">
        <f>SUM(RomashkaF:eCommF!AA318)</f>
        <v>#REF!</v>
      </c>
      <c r="AB318" s="73" t="e">
        <f>SUM(RomashkaF:eCommF!AB318)</f>
        <v>#REF!</v>
      </c>
      <c r="AC318" s="73" t="e">
        <f>SUM(RomashkaF:eCommF!AC318)</f>
        <v>#REF!</v>
      </c>
      <c r="AD318" s="73" t="e">
        <f>SUM(RomashkaF:eCommF!AD318)</f>
        <v>#REF!</v>
      </c>
      <c r="AE318" s="73" t="e">
        <f>SUM(RomashkaF:eCommF!AE318)</f>
        <v>#REF!</v>
      </c>
      <c r="AF318" s="73" t="e">
        <f>SUM(RomashkaF:eCommF!AF318)</f>
        <v>#REF!</v>
      </c>
      <c r="AG318" s="73" t="e">
        <f>SUM(RomashkaF:eCommF!AG318)</f>
        <v>#REF!</v>
      </c>
      <c r="AH318" s="73" t="e">
        <f>SUM(RomashkaF:eCommF!AH318)</f>
        <v>#REF!</v>
      </c>
      <c r="AI318" s="73" t="e">
        <f>SUM(RomashkaF:eCommF!AI318)</f>
        <v>#REF!</v>
      </c>
      <c r="AJ318" s="73" t="e">
        <f>SUM(RomashkaF:eCommF!AJ318)</f>
        <v>#REF!</v>
      </c>
      <c r="AK318" s="73" t="e">
        <f>SUM(RomashkaF:eCommF!AK318)</f>
        <v>#REF!</v>
      </c>
      <c r="AL318" s="73" t="e">
        <f>SUM(RomashkaF:eCommF!AL318)</f>
        <v>#REF!</v>
      </c>
      <c r="AM318" s="73" t="e">
        <f>SUM(RomashkaF:eCommF!AM318)</f>
        <v>#REF!</v>
      </c>
      <c r="AN318" s="73" t="e">
        <f>SUM(RomashkaF:eCommF!AN318)</f>
        <v>#REF!</v>
      </c>
      <c r="AO318" s="73" t="e">
        <f>SUM(RomashkaF:eCommF!AO318)</f>
        <v>#REF!</v>
      </c>
      <c r="AP318" s="73" t="e">
        <f>SUM(RomashkaF:eCommF!AP318)</f>
        <v>#REF!</v>
      </c>
      <c r="AQ318" s="73" t="e">
        <f>SUM(RomashkaF:eCommF!AQ318)</f>
        <v>#REF!</v>
      </c>
      <c r="AR318" s="73" t="e">
        <f>SUM(RomashkaF:eCommF!AR318)</f>
        <v>#REF!</v>
      </c>
    </row>
    <row r="319" spans="1:44" ht="3" customHeight="1" x14ac:dyDescent="0.3">
      <c r="A319" s="19">
        <f>ROW()</f>
        <v>319</v>
      </c>
      <c r="B319" s="134"/>
      <c r="F319" s="25"/>
      <c r="G319" s="25"/>
      <c r="H319" s="25"/>
      <c r="I319" s="25"/>
      <c r="J319" s="25"/>
      <c r="K319" s="26"/>
      <c r="L319" s="25"/>
      <c r="M319" s="60"/>
      <c r="N319" s="25"/>
      <c r="O319" s="25"/>
      <c r="P319" s="25"/>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56"/>
      <c r="M320" s="64"/>
      <c r="N320" s="56"/>
      <c r="O320" s="56"/>
      <c r="P320" s="56"/>
      <c r="Q320" s="57"/>
      <c r="R320" s="73" t="e">
        <f ca="1">SUM($T320:INDIRECT(ADDRESS($A320,SUMIFS($1:$1,$5:$5,MAX($5:$5)))))</f>
        <v>#REF!</v>
      </c>
      <c r="S320" s="56"/>
      <c r="T320" s="56"/>
      <c r="U320" s="73" t="e">
        <f>SUM(RomashkaF:eCommF!U320)</f>
        <v>#REF!</v>
      </c>
      <c r="V320" s="73" t="e">
        <f>SUM(RomashkaF:eCommF!V320)</f>
        <v>#REF!</v>
      </c>
      <c r="W320" s="73" t="e">
        <f>SUM(RomashkaF:eCommF!W320)</f>
        <v>#REF!</v>
      </c>
      <c r="X320" s="73" t="e">
        <f>SUM(RomashkaF:eCommF!X320)</f>
        <v>#REF!</v>
      </c>
      <c r="Y320" s="73" t="e">
        <f>SUM(RomashkaF:eCommF!Y320)</f>
        <v>#REF!</v>
      </c>
      <c r="Z320" s="73" t="e">
        <f>SUM(RomashkaF:eCommF!Z320)</f>
        <v>#REF!</v>
      </c>
      <c r="AA320" s="73" t="e">
        <f>SUM(RomashkaF:eCommF!AA320)</f>
        <v>#REF!</v>
      </c>
      <c r="AB320" s="73" t="e">
        <f>SUM(RomashkaF:eCommF!AB320)</f>
        <v>#REF!</v>
      </c>
      <c r="AC320" s="73" t="e">
        <f>SUM(RomashkaF:eCommF!AC320)</f>
        <v>#REF!</v>
      </c>
      <c r="AD320" s="73" t="e">
        <f>SUM(RomashkaF:eCommF!AD320)</f>
        <v>#REF!</v>
      </c>
      <c r="AE320" s="73" t="e">
        <f>SUM(RomashkaF:eCommF!AE320)</f>
        <v>#REF!</v>
      </c>
      <c r="AF320" s="73" t="e">
        <f>SUM(RomashkaF:eCommF!AF320)</f>
        <v>#REF!</v>
      </c>
      <c r="AG320" s="73" t="e">
        <f>SUM(RomashkaF:eCommF!AG320)</f>
        <v>#REF!</v>
      </c>
      <c r="AH320" s="73" t="e">
        <f>SUM(RomashkaF:eCommF!AH320)</f>
        <v>#REF!</v>
      </c>
      <c r="AI320" s="73" t="e">
        <f>SUM(RomashkaF:eCommF!AI320)</f>
        <v>#REF!</v>
      </c>
      <c r="AJ320" s="73" t="e">
        <f>SUM(RomashkaF:eCommF!AJ320)</f>
        <v>#REF!</v>
      </c>
      <c r="AK320" s="73" t="e">
        <f>SUM(RomashkaF:eCommF!AK320)</f>
        <v>#REF!</v>
      </c>
      <c r="AL320" s="73" t="e">
        <f>SUM(RomashkaF:eCommF!AL320)</f>
        <v>#REF!</v>
      </c>
      <c r="AM320" s="73" t="e">
        <f>SUM(RomashkaF:eCommF!AM320)</f>
        <v>#REF!</v>
      </c>
      <c r="AN320" s="73" t="e">
        <f>SUM(RomashkaF:eCommF!AN320)</f>
        <v>#REF!</v>
      </c>
      <c r="AO320" s="73" t="e">
        <f>SUM(RomashkaF:eCommF!AO320)</f>
        <v>#REF!</v>
      </c>
      <c r="AP320" s="73" t="e">
        <f>SUM(RomashkaF:eCommF!AP320)</f>
        <v>#REF!</v>
      </c>
      <c r="AQ320" s="73" t="e">
        <f>SUM(RomashkaF:eCommF!AQ320)</f>
        <v>#REF!</v>
      </c>
      <c r="AR320" s="73" t="e">
        <f>SUM(RomashkaF:eCommF!AR320)</f>
        <v>#REF!</v>
      </c>
    </row>
    <row r="321" spans="1:44" s="14" customFormat="1" x14ac:dyDescent="0.3">
      <c r="A321" s="53">
        <f>ROW()</f>
        <v>321</v>
      </c>
      <c r="B321" s="144"/>
      <c r="C321" s="54" t="s">
        <v>2</v>
      </c>
      <c r="E321" s="55"/>
      <c r="F321" s="14" t="s">
        <v>68</v>
      </c>
      <c r="K321" s="56"/>
      <c r="L321" s="56"/>
      <c r="M321" s="64"/>
      <c r="N321" s="56"/>
      <c r="O321" s="56"/>
      <c r="P321" s="56"/>
      <c r="Q321" s="57"/>
      <c r="R321" s="73" t="e">
        <f ca="1">SUM($T321:INDIRECT(ADDRESS($A321,SUMIFS($1:$1,$5:$5,MAX($5:$5)))))</f>
        <v>#REF!</v>
      </c>
      <c r="S321" s="56"/>
      <c r="T321" s="56"/>
      <c r="U321" s="73" t="e">
        <f>SUM(RomashkaF:eCommF!U321)</f>
        <v>#REF!</v>
      </c>
      <c r="V321" s="73" t="e">
        <f>SUM(RomashkaF:eCommF!V321)</f>
        <v>#REF!</v>
      </c>
      <c r="W321" s="73" t="e">
        <f>SUM(RomashkaF:eCommF!W321)</f>
        <v>#REF!</v>
      </c>
      <c r="X321" s="73" t="e">
        <f>SUM(RomashkaF:eCommF!X321)</f>
        <v>#REF!</v>
      </c>
      <c r="Y321" s="73" t="e">
        <f>SUM(RomashkaF:eCommF!Y321)</f>
        <v>#REF!</v>
      </c>
      <c r="Z321" s="73" t="e">
        <f>SUM(RomashkaF:eCommF!Z321)</f>
        <v>#REF!</v>
      </c>
      <c r="AA321" s="73" t="e">
        <f>SUM(RomashkaF:eCommF!AA321)</f>
        <v>#REF!</v>
      </c>
      <c r="AB321" s="73" t="e">
        <f>SUM(RomashkaF:eCommF!AB321)</f>
        <v>#REF!</v>
      </c>
      <c r="AC321" s="73" t="e">
        <f>SUM(RomashkaF:eCommF!AC321)</f>
        <v>#REF!</v>
      </c>
      <c r="AD321" s="73" t="e">
        <f>SUM(RomashkaF:eCommF!AD321)</f>
        <v>#REF!</v>
      </c>
      <c r="AE321" s="73" t="e">
        <f>SUM(RomashkaF:eCommF!AE321)</f>
        <v>#REF!</v>
      </c>
      <c r="AF321" s="73" t="e">
        <f>SUM(RomashkaF:eCommF!AF321)</f>
        <v>#REF!</v>
      </c>
      <c r="AG321" s="73" t="e">
        <f>SUM(RomashkaF:eCommF!AG321)</f>
        <v>#REF!</v>
      </c>
      <c r="AH321" s="73" t="e">
        <f>SUM(RomashkaF:eCommF!AH321)</f>
        <v>#REF!</v>
      </c>
      <c r="AI321" s="73" t="e">
        <f>SUM(RomashkaF:eCommF!AI321)</f>
        <v>#REF!</v>
      </c>
      <c r="AJ321" s="73" t="e">
        <f>SUM(RomashkaF:eCommF!AJ321)</f>
        <v>#REF!</v>
      </c>
      <c r="AK321" s="73" t="e">
        <f>SUM(RomashkaF:eCommF!AK321)</f>
        <v>#REF!</v>
      </c>
      <c r="AL321" s="73" t="e">
        <f>SUM(RomashkaF:eCommF!AL321)</f>
        <v>#REF!</v>
      </c>
      <c r="AM321" s="73" t="e">
        <f>SUM(RomashkaF:eCommF!AM321)</f>
        <v>#REF!</v>
      </c>
      <c r="AN321" s="73" t="e">
        <f>SUM(RomashkaF:eCommF!AN321)</f>
        <v>#REF!</v>
      </c>
      <c r="AO321" s="73" t="e">
        <f>SUM(RomashkaF:eCommF!AO321)</f>
        <v>#REF!</v>
      </c>
      <c r="AP321" s="73" t="e">
        <f>SUM(RomashkaF:eCommF!AP321)</f>
        <v>#REF!</v>
      </c>
      <c r="AQ321" s="73" t="e">
        <f>SUM(RomashkaF:eCommF!AQ321)</f>
        <v>#REF!</v>
      </c>
      <c r="AR321" s="73" t="e">
        <f>SUM(RomashkaF:eCommF!AR321)</f>
        <v>#REF!</v>
      </c>
    </row>
    <row r="322" spans="1:44" ht="3" customHeight="1" x14ac:dyDescent="0.3">
      <c r="A322" s="19">
        <f>ROW()</f>
        <v>322</v>
      </c>
      <c r="B322" s="134"/>
      <c r="F322" s="25"/>
      <c r="G322" s="25"/>
      <c r="H322" s="25"/>
      <c r="I322" s="25"/>
      <c r="J322" s="25"/>
      <c r="K322" s="26"/>
      <c r="L322" s="25"/>
      <c r="M322" s="60"/>
      <c r="N322" s="25"/>
      <c r="O322" s="25"/>
      <c r="P322" s="25"/>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56"/>
      <c r="M323" s="64"/>
      <c r="N323" s="71"/>
      <c r="O323" s="56"/>
      <c r="P323" s="56"/>
      <c r="Q323" s="57"/>
      <c r="R323" s="73" t="e">
        <f ca="1">SUM($T323:INDIRECT(ADDRESS($A323,SUMIFS($1:$1,$5:$5,MAX($5:$5)))))</f>
        <v>#REF!</v>
      </c>
      <c r="S323" s="56"/>
      <c r="T323" s="56"/>
      <c r="U323" s="73" t="e">
        <f>SUM(RomashkaF:eCommF!U323)</f>
        <v>#REF!</v>
      </c>
      <c r="V323" s="73" t="e">
        <f>SUM(RomashkaF:eCommF!V323)</f>
        <v>#REF!</v>
      </c>
      <c r="W323" s="73" t="e">
        <f>SUM(RomashkaF:eCommF!W323)</f>
        <v>#REF!</v>
      </c>
      <c r="X323" s="73" t="e">
        <f>SUM(RomashkaF:eCommF!X323)</f>
        <v>#REF!</v>
      </c>
      <c r="Y323" s="73" t="e">
        <f>SUM(RomashkaF:eCommF!Y323)</f>
        <v>#REF!</v>
      </c>
      <c r="Z323" s="73" t="e">
        <f>SUM(RomashkaF:eCommF!Z323)</f>
        <v>#REF!</v>
      </c>
      <c r="AA323" s="73" t="e">
        <f>SUM(RomashkaF:eCommF!AA323)</f>
        <v>#REF!</v>
      </c>
      <c r="AB323" s="73" t="e">
        <f>SUM(RomashkaF:eCommF!AB323)</f>
        <v>#REF!</v>
      </c>
      <c r="AC323" s="73" t="e">
        <f>SUM(RomashkaF:eCommF!AC323)</f>
        <v>#REF!</v>
      </c>
      <c r="AD323" s="73" t="e">
        <f>SUM(RomashkaF:eCommF!AD323)</f>
        <v>#REF!</v>
      </c>
      <c r="AE323" s="73" t="e">
        <f>SUM(RomashkaF:eCommF!AE323)</f>
        <v>#REF!</v>
      </c>
      <c r="AF323" s="73" t="e">
        <f>SUM(RomashkaF:eCommF!AF323)</f>
        <v>#REF!</v>
      </c>
      <c r="AG323" s="73" t="e">
        <f>SUM(RomashkaF:eCommF!AG323)</f>
        <v>#REF!</v>
      </c>
      <c r="AH323" s="73" t="e">
        <f>SUM(RomashkaF:eCommF!AH323)</f>
        <v>#REF!</v>
      </c>
      <c r="AI323" s="73" t="e">
        <f>SUM(RomashkaF:eCommF!AI323)</f>
        <v>#REF!</v>
      </c>
      <c r="AJ323" s="73" t="e">
        <f>SUM(RomashkaF:eCommF!AJ323)</f>
        <v>#REF!</v>
      </c>
      <c r="AK323" s="73" t="e">
        <f>SUM(RomashkaF:eCommF!AK323)</f>
        <v>#REF!</v>
      </c>
      <c r="AL323" s="73" t="e">
        <f>SUM(RomashkaF:eCommF!AL323)</f>
        <v>#REF!</v>
      </c>
      <c r="AM323" s="73" t="e">
        <f>SUM(RomashkaF:eCommF!AM323)</f>
        <v>#REF!</v>
      </c>
      <c r="AN323" s="73" t="e">
        <f>SUM(RomashkaF:eCommF!AN323)</f>
        <v>#REF!</v>
      </c>
      <c r="AO323" s="73" t="e">
        <f>SUM(RomashkaF:eCommF!AO323)</f>
        <v>#REF!</v>
      </c>
      <c r="AP323" s="73" t="e">
        <f>SUM(RomashkaF:eCommF!AP323)</f>
        <v>#REF!</v>
      </c>
      <c r="AQ323" s="73" t="e">
        <f>SUM(RomashkaF:eCommF!AQ323)</f>
        <v>#REF!</v>
      </c>
      <c r="AR323" s="73" t="e">
        <f>SUM(RomashkaF:eCommF!AR323)</f>
        <v>#REF!</v>
      </c>
    </row>
    <row r="324" spans="1:44" s="14" customFormat="1" x14ac:dyDescent="0.3">
      <c r="A324" s="53">
        <f>ROW()</f>
        <v>324</v>
      </c>
      <c r="B324" s="144"/>
      <c r="C324" s="54" t="s">
        <v>2</v>
      </c>
      <c r="E324" s="55"/>
      <c r="F324" s="14" t="s">
        <v>70</v>
      </c>
      <c r="K324" s="56"/>
      <c r="L324" s="56"/>
      <c r="M324" s="64"/>
      <c r="N324" s="71"/>
      <c r="O324" s="56"/>
      <c r="P324" s="56"/>
      <c r="Q324" s="57"/>
      <c r="R324" s="73" t="e">
        <f ca="1">SUM($T324:INDIRECT(ADDRESS($A324,SUMIFS($1:$1,$5:$5,MAX($5:$5)))))</f>
        <v>#REF!</v>
      </c>
      <c r="S324" s="56"/>
      <c r="T324" s="56"/>
      <c r="U324" s="73" t="e">
        <f>SUM(RomashkaF:eCommF!U324)</f>
        <v>#REF!</v>
      </c>
      <c r="V324" s="73" t="e">
        <f>SUM(RomashkaF:eCommF!V324)</f>
        <v>#REF!</v>
      </c>
      <c r="W324" s="73" t="e">
        <f>SUM(RomashkaF:eCommF!W324)</f>
        <v>#REF!</v>
      </c>
      <c r="X324" s="73" t="e">
        <f>SUM(RomashkaF:eCommF!X324)</f>
        <v>#REF!</v>
      </c>
      <c r="Y324" s="73" t="e">
        <f>SUM(RomashkaF:eCommF!Y324)</f>
        <v>#REF!</v>
      </c>
      <c r="Z324" s="73" t="e">
        <f>SUM(RomashkaF:eCommF!Z324)</f>
        <v>#REF!</v>
      </c>
      <c r="AA324" s="73" t="e">
        <f>SUM(RomashkaF:eCommF!AA324)</f>
        <v>#REF!</v>
      </c>
      <c r="AB324" s="73" t="e">
        <f>SUM(RomashkaF:eCommF!AB324)</f>
        <v>#REF!</v>
      </c>
      <c r="AC324" s="73" t="e">
        <f>SUM(RomashkaF:eCommF!AC324)</f>
        <v>#REF!</v>
      </c>
      <c r="AD324" s="73" t="e">
        <f>SUM(RomashkaF:eCommF!AD324)</f>
        <v>#REF!</v>
      </c>
      <c r="AE324" s="73" t="e">
        <f>SUM(RomashkaF:eCommF!AE324)</f>
        <v>#REF!</v>
      </c>
      <c r="AF324" s="73" t="e">
        <f>SUM(RomashkaF:eCommF!AF324)</f>
        <v>#REF!</v>
      </c>
      <c r="AG324" s="73" t="e">
        <f>SUM(RomashkaF:eCommF!AG324)</f>
        <v>#REF!</v>
      </c>
      <c r="AH324" s="73" t="e">
        <f>SUM(RomashkaF:eCommF!AH324)</f>
        <v>#REF!</v>
      </c>
      <c r="AI324" s="73" t="e">
        <f>SUM(RomashkaF:eCommF!AI324)</f>
        <v>#REF!</v>
      </c>
      <c r="AJ324" s="73" t="e">
        <f>SUM(RomashkaF:eCommF!AJ324)</f>
        <v>#REF!</v>
      </c>
      <c r="AK324" s="73" t="e">
        <f>SUM(RomashkaF:eCommF!AK324)</f>
        <v>#REF!</v>
      </c>
      <c r="AL324" s="73" t="e">
        <f>SUM(RomashkaF:eCommF!AL324)</f>
        <v>#REF!</v>
      </c>
      <c r="AM324" s="73" t="e">
        <f>SUM(RomashkaF:eCommF!AM324)</f>
        <v>#REF!</v>
      </c>
      <c r="AN324" s="73" t="e">
        <f>SUM(RomashkaF:eCommF!AN324)</f>
        <v>#REF!</v>
      </c>
      <c r="AO324" s="73" t="e">
        <f>SUM(RomashkaF:eCommF!AO324)</f>
        <v>#REF!</v>
      </c>
      <c r="AP324" s="73" t="e">
        <f>SUM(RomashkaF:eCommF!AP324)</f>
        <v>#REF!</v>
      </c>
      <c r="AQ324" s="73" t="e">
        <f>SUM(RomashkaF:eCommF!AQ324)</f>
        <v>#REF!</v>
      </c>
      <c r="AR324" s="73" t="e">
        <f>SUM(RomashkaF:eCommF!AR324)</f>
        <v>#REF!</v>
      </c>
    </row>
    <row r="325" spans="1:44" ht="3" customHeight="1" x14ac:dyDescent="0.3">
      <c r="A325" s="19">
        <f>ROW()</f>
        <v>325</v>
      </c>
      <c r="B325" s="134"/>
      <c r="F325" s="25"/>
      <c r="G325" s="25"/>
      <c r="H325" s="25"/>
      <c r="I325" s="25"/>
      <c r="J325" s="25"/>
      <c r="K325" s="26"/>
      <c r="L325" s="25"/>
      <c r="M325" s="60"/>
      <c r="N325" s="25"/>
      <c r="O325" s="25"/>
      <c r="P325" s="25"/>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M326" s="67"/>
      <c r="N326" s="10"/>
      <c r="Q326" s="42"/>
      <c r="R326" s="118">
        <f ca="1">SUM($T326:INDIRECT(ADDRESS($A326,SUMIFS($1:$1,$5:$5,MAX($5:$5)))))</f>
        <v>0</v>
      </c>
      <c r="S326" s="119"/>
      <c r="T326" s="119"/>
      <c r="U326" s="118">
        <f>SUM(RomashkaF:eCommF!U326)</f>
        <v>0</v>
      </c>
      <c r="V326" s="118">
        <f>SUM(RomashkaF:eCommF!V326)</f>
        <v>0</v>
      </c>
      <c r="W326" s="118">
        <f>SUM(RomashkaF:eCommF!W326)</f>
        <v>0</v>
      </c>
      <c r="X326" s="118">
        <f>SUM(RomashkaF:eCommF!X326)</f>
        <v>0</v>
      </c>
      <c r="Y326" s="118">
        <f>SUM(RomashkaF:eCommF!Y326)</f>
        <v>0</v>
      </c>
      <c r="Z326" s="118">
        <f>SUM(RomashkaF:eCommF!Z326)</f>
        <v>0</v>
      </c>
      <c r="AA326" s="118">
        <f>SUM(RomashkaF:eCommF!AA326)</f>
        <v>0</v>
      </c>
      <c r="AB326" s="118">
        <f>SUM(RomashkaF:eCommF!AB326)</f>
        <v>0</v>
      </c>
      <c r="AC326" s="118">
        <f>SUM(RomashkaF:eCommF!AC326)</f>
        <v>0</v>
      </c>
      <c r="AD326" s="118">
        <f>SUM(RomashkaF:eCommF!AD326)</f>
        <v>0</v>
      </c>
      <c r="AE326" s="118">
        <f>SUM(RomashkaF:eCommF!AE326)</f>
        <v>0</v>
      </c>
      <c r="AF326" s="118">
        <f>SUM(RomashkaF:eCommF!AF326)</f>
        <v>0</v>
      </c>
      <c r="AG326" s="118">
        <f>SUM(RomashkaF:eCommF!AG326)</f>
        <v>0</v>
      </c>
      <c r="AH326" s="118">
        <f>SUM(RomashkaF:eCommF!AH326)</f>
        <v>0</v>
      </c>
      <c r="AI326" s="118">
        <f>SUM(RomashkaF:eCommF!AI326)</f>
        <v>0</v>
      </c>
      <c r="AJ326" s="118">
        <f>SUM(RomashkaF:eCommF!AJ326)</f>
        <v>0</v>
      </c>
      <c r="AK326" s="118">
        <f>SUM(RomashkaF:eCommF!AK326)</f>
        <v>0</v>
      </c>
      <c r="AL326" s="118">
        <f>SUM(RomashkaF:eCommF!AL326)</f>
        <v>0</v>
      </c>
      <c r="AM326" s="118">
        <f>SUM(RomashkaF:eCommF!AM326)</f>
        <v>0</v>
      </c>
      <c r="AN326" s="118">
        <f>SUM(RomashkaF:eCommF!AN326)</f>
        <v>0</v>
      </c>
      <c r="AO326" s="118">
        <f>SUM(RomashkaF:eCommF!AO326)</f>
        <v>0</v>
      </c>
      <c r="AP326" s="118">
        <f>SUM(RomashkaF:eCommF!AP326)</f>
        <v>0</v>
      </c>
      <c r="AQ326" s="118">
        <f>SUM(RomashkaF:eCommF!AQ326)</f>
        <v>0</v>
      </c>
      <c r="AR326" s="118">
        <f>SUM(RomashkaF:eCommF!AR326)</f>
        <v>0</v>
      </c>
    </row>
    <row r="327" spans="1:44" s="5" customFormat="1" x14ac:dyDescent="0.3">
      <c r="A327" s="20">
        <f>ROW()</f>
        <v>327</v>
      </c>
      <c r="B327" s="135"/>
      <c r="C327" s="75" t="s">
        <v>2</v>
      </c>
      <c r="E327" s="24"/>
      <c r="F327" s="5" t="s">
        <v>77</v>
      </c>
      <c r="K327" s="11"/>
      <c r="M327" s="67"/>
      <c r="Q327" s="42"/>
      <c r="R327" s="120">
        <f ca="1">SUM($T327:INDIRECT(ADDRESS($A327,SUMIFS($1:$1,$5:$5,MAX($5:$5)))))</f>
        <v>0</v>
      </c>
      <c r="S327" s="121"/>
      <c r="T327" s="121"/>
      <c r="U327" s="120">
        <f>SUM(RomashkaF:eCommF!U327)</f>
        <v>0</v>
      </c>
      <c r="V327" s="120">
        <f>SUM(RomashkaF:eCommF!V327)</f>
        <v>0</v>
      </c>
      <c r="W327" s="120">
        <f>SUM(RomashkaF:eCommF!W327)</f>
        <v>0</v>
      </c>
      <c r="X327" s="120">
        <f>SUM(RomashkaF:eCommF!X327)</f>
        <v>0</v>
      </c>
      <c r="Y327" s="120">
        <f>SUM(RomashkaF:eCommF!Y327)</f>
        <v>0</v>
      </c>
      <c r="Z327" s="120">
        <f>SUM(RomashkaF:eCommF!Z327)</f>
        <v>0</v>
      </c>
      <c r="AA327" s="120">
        <f>SUM(RomashkaF:eCommF!AA327)</f>
        <v>0</v>
      </c>
      <c r="AB327" s="120">
        <f>SUM(RomashkaF:eCommF!AB327)</f>
        <v>0</v>
      </c>
      <c r="AC327" s="120">
        <f>SUM(RomashkaF:eCommF!AC327)</f>
        <v>0</v>
      </c>
      <c r="AD327" s="120">
        <f>SUM(RomashkaF:eCommF!AD327)</f>
        <v>0</v>
      </c>
      <c r="AE327" s="120">
        <f>SUM(RomashkaF:eCommF!AE327)</f>
        <v>0</v>
      </c>
      <c r="AF327" s="120">
        <f>SUM(RomashkaF:eCommF!AF327)</f>
        <v>0</v>
      </c>
      <c r="AG327" s="120">
        <f>SUM(RomashkaF:eCommF!AG327)</f>
        <v>0</v>
      </c>
      <c r="AH327" s="120">
        <f>SUM(RomashkaF:eCommF!AH327)</f>
        <v>0</v>
      </c>
      <c r="AI327" s="120">
        <f>SUM(RomashkaF:eCommF!AI327)</f>
        <v>0</v>
      </c>
      <c r="AJ327" s="120">
        <f>SUM(RomashkaF:eCommF!AJ327)</f>
        <v>0</v>
      </c>
      <c r="AK327" s="120">
        <f>SUM(RomashkaF:eCommF!AK327)</f>
        <v>0</v>
      </c>
      <c r="AL327" s="120">
        <f>SUM(RomashkaF:eCommF!AL327)</f>
        <v>0</v>
      </c>
      <c r="AM327" s="120">
        <f>SUM(RomashkaF:eCommF!AM327)</f>
        <v>0</v>
      </c>
      <c r="AN327" s="120">
        <f>SUM(RomashkaF:eCommF!AN327)</f>
        <v>0</v>
      </c>
      <c r="AO327" s="120">
        <f>SUM(RomashkaF:eCommF!AO327)</f>
        <v>0</v>
      </c>
      <c r="AP327" s="120">
        <f>SUM(RomashkaF:eCommF!AP327)</f>
        <v>0</v>
      </c>
      <c r="AQ327" s="120">
        <f>SUM(RomashkaF:eCommF!AQ327)</f>
        <v>0</v>
      </c>
      <c r="AR327" s="120">
        <f>SUM(RomashkaF:eCommF!AR327)</f>
        <v>0</v>
      </c>
    </row>
    <row r="328" spans="1:44" ht="3" customHeight="1" x14ac:dyDescent="0.3">
      <c r="A328" s="19">
        <f>ROW()</f>
        <v>328</v>
      </c>
      <c r="B328" s="134"/>
      <c r="F328" s="25"/>
      <c r="G328" s="25"/>
      <c r="H328" s="25"/>
      <c r="I328" s="25"/>
      <c r="J328" s="25"/>
      <c r="K328" s="26"/>
      <c r="L328" s="25"/>
      <c r="M328" s="60"/>
      <c r="N328" s="25"/>
      <c r="O328" s="25"/>
      <c r="P328" s="25"/>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M329" s="64"/>
      <c r="Q329" s="57"/>
      <c r="R329" s="13">
        <f ca="1">SUM($T329:INDIRECT(ADDRESS($A329,SUMIFS($1:$1,$5:$5,MAX($5:$5)))))</f>
        <v>0</v>
      </c>
      <c r="U329" s="13">
        <f>SUM(RomashkaF:eCommF!U329)</f>
        <v>0</v>
      </c>
      <c r="V329" s="13">
        <f>SUM(RomashkaF:eCommF!V329)</f>
        <v>0</v>
      </c>
      <c r="W329" s="13">
        <f>SUM(RomashkaF:eCommF!W329)</f>
        <v>0</v>
      </c>
      <c r="X329" s="13">
        <f>SUM(RomashkaF:eCommF!X329)</f>
        <v>0</v>
      </c>
      <c r="Y329" s="13">
        <f>SUM(RomashkaF:eCommF!Y329)</f>
        <v>0</v>
      </c>
      <c r="Z329" s="13">
        <f>SUM(RomashkaF:eCommF!Z329)</f>
        <v>0</v>
      </c>
      <c r="AA329" s="13">
        <f>SUM(RomashkaF:eCommF!AA329)</f>
        <v>0</v>
      </c>
      <c r="AB329" s="13">
        <f>SUM(RomashkaF:eCommF!AB329)</f>
        <v>0</v>
      </c>
      <c r="AC329" s="13">
        <f>SUM(RomashkaF:eCommF!AC329)</f>
        <v>0</v>
      </c>
      <c r="AD329" s="13">
        <f>SUM(RomashkaF:eCommF!AD329)</f>
        <v>0</v>
      </c>
      <c r="AE329" s="13">
        <f>SUM(RomashkaF:eCommF!AE329)</f>
        <v>0</v>
      </c>
      <c r="AF329" s="13">
        <f>SUM(RomashkaF:eCommF!AF329)</f>
        <v>0</v>
      </c>
      <c r="AG329" s="13">
        <f>SUM(RomashkaF:eCommF!AG329)</f>
        <v>0</v>
      </c>
      <c r="AH329" s="13">
        <f>SUM(RomashkaF:eCommF!AH329)</f>
        <v>0</v>
      </c>
      <c r="AI329" s="13">
        <f>SUM(RomashkaF:eCommF!AI329)</f>
        <v>0</v>
      </c>
      <c r="AJ329" s="13">
        <f>SUM(RomashkaF:eCommF!AJ329)</f>
        <v>0</v>
      </c>
      <c r="AK329" s="13">
        <f>SUM(RomashkaF:eCommF!AK329)</f>
        <v>0</v>
      </c>
      <c r="AL329" s="13">
        <f>SUM(RomashkaF:eCommF!AL329)</f>
        <v>0</v>
      </c>
      <c r="AM329" s="13">
        <f>SUM(RomashkaF:eCommF!AM329)</f>
        <v>0</v>
      </c>
      <c r="AN329" s="13">
        <f>SUM(RomashkaF:eCommF!AN329)</f>
        <v>0</v>
      </c>
      <c r="AO329" s="13">
        <f>SUM(RomashkaF:eCommF!AO329)</f>
        <v>0</v>
      </c>
      <c r="AP329" s="13">
        <f>SUM(RomashkaF:eCommF!AP329)</f>
        <v>0</v>
      </c>
      <c r="AQ329" s="13">
        <f>SUM(RomashkaF:eCommF!AQ329)</f>
        <v>0</v>
      </c>
      <c r="AR329" s="13">
        <f>SUM(RomashkaF:eCommF!AR329)</f>
        <v>0</v>
      </c>
    </row>
    <row r="330" spans="1:44" s="14" customFormat="1" x14ac:dyDescent="0.3">
      <c r="A330" s="53">
        <f>ROW()</f>
        <v>330</v>
      </c>
      <c r="B330" s="144"/>
      <c r="C330" s="54"/>
      <c r="E330" s="55"/>
      <c r="F330" s="14" t="s">
        <v>75</v>
      </c>
      <c r="K330" s="56"/>
      <c r="M330" s="64"/>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M331" s="67"/>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row>
    <row r="333" spans="1:44" s="5" customFormat="1" x14ac:dyDescent="0.3">
      <c r="A333" s="23">
        <f>ROW()</f>
        <v>333</v>
      </c>
      <c r="B333" s="135"/>
      <c r="C333" s="75" t="s">
        <v>0</v>
      </c>
      <c r="E333" s="74">
        <v>4</v>
      </c>
      <c r="F333" s="5" t="s">
        <v>39</v>
      </c>
      <c r="K333" s="11"/>
      <c r="M333" s="67"/>
      <c r="Q333" s="42"/>
      <c r="R333" s="3" t="e">
        <f ca="1">SUM($T333:INDIRECT(ADDRESS($A333,SUMIFS($1:$1,$5:$5,MAX($5:$5)))))</f>
        <v>#REF!</v>
      </c>
      <c r="U333" s="3" t="e">
        <f>SUM(RomashkaF:eCommF!U333)</f>
        <v>#REF!</v>
      </c>
      <c r="V333" s="3" t="e">
        <f>SUM(RomashkaF:eCommF!V333)</f>
        <v>#REF!</v>
      </c>
      <c r="W333" s="3" t="e">
        <f>SUM(RomashkaF:eCommF!W333)</f>
        <v>#REF!</v>
      </c>
      <c r="X333" s="3" t="e">
        <f>SUM(RomashkaF:eCommF!X333)</f>
        <v>#REF!</v>
      </c>
      <c r="Y333" s="3" t="e">
        <f>SUM(RomashkaF:eCommF!Y333)</f>
        <v>#REF!</v>
      </c>
      <c r="Z333" s="3" t="e">
        <f>SUM(RomashkaF:eCommF!Z333)</f>
        <v>#REF!</v>
      </c>
      <c r="AA333" s="3" t="e">
        <f>SUM(RomashkaF:eCommF!AA333)</f>
        <v>#REF!</v>
      </c>
      <c r="AB333" s="3" t="e">
        <f>SUM(RomashkaF:eCommF!AB333)</f>
        <v>#REF!</v>
      </c>
      <c r="AC333" s="3" t="e">
        <f>SUM(RomashkaF:eCommF!AC333)</f>
        <v>#REF!</v>
      </c>
      <c r="AD333" s="3" t="e">
        <f>SUM(RomashkaF:eCommF!AD333)</f>
        <v>#REF!</v>
      </c>
      <c r="AE333" s="3" t="e">
        <f>SUM(RomashkaF:eCommF!AE333)</f>
        <v>#REF!</v>
      </c>
      <c r="AF333" s="3" t="e">
        <f>SUM(RomashkaF:eCommF!AF333)</f>
        <v>#REF!</v>
      </c>
      <c r="AG333" s="3" t="e">
        <f>SUM(RomashkaF:eCommF!AG333)</f>
        <v>#REF!</v>
      </c>
      <c r="AH333" s="3" t="e">
        <f>SUM(RomashkaF:eCommF!AH333)</f>
        <v>#REF!</v>
      </c>
      <c r="AI333" s="3" t="e">
        <f>SUM(RomashkaF:eCommF!AI333)</f>
        <v>#REF!</v>
      </c>
      <c r="AJ333" s="3" t="e">
        <f>SUM(RomashkaF:eCommF!AJ333)</f>
        <v>#REF!</v>
      </c>
      <c r="AK333" s="3" t="e">
        <f>SUM(RomashkaF:eCommF!AK333)</f>
        <v>#REF!</v>
      </c>
      <c r="AL333" s="3" t="e">
        <f>SUM(RomashkaF:eCommF!AL333)</f>
        <v>#REF!</v>
      </c>
      <c r="AM333" s="3" t="e">
        <f>SUM(RomashkaF:eCommF!AM333)</f>
        <v>#REF!</v>
      </c>
      <c r="AN333" s="3" t="e">
        <f>SUM(RomashkaF:eCommF!AN333)</f>
        <v>#REF!</v>
      </c>
      <c r="AO333" s="3" t="e">
        <f>SUM(RomashkaF:eCommF!AO333)</f>
        <v>#REF!</v>
      </c>
      <c r="AP333" s="3" t="e">
        <f>SUM(RomashkaF:eCommF!AP333)</f>
        <v>#REF!</v>
      </c>
      <c r="AQ333" s="3" t="e">
        <f>SUM(RomashkaF:eCommF!AQ333)</f>
        <v>#REF!</v>
      </c>
      <c r="AR333" s="3" t="e">
        <f>SUM(RomashkaF:eCommF!AR333)</f>
        <v>#REF!</v>
      </c>
    </row>
    <row r="334" spans="1:44" s="5" customFormat="1" x14ac:dyDescent="0.3">
      <c r="A334" s="23">
        <f>ROW()</f>
        <v>334</v>
      </c>
      <c r="B334" s="135"/>
      <c r="C334" s="45" t="s">
        <v>2</v>
      </c>
      <c r="E334" s="24"/>
      <c r="F334" s="5" t="s">
        <v>49</v>
      </c>
      <c r="K334" s="11"/>
      <c r="M334" s="59"/>
      <c r="Q334" s="39"/>
      <c r="R334" s="3" t="e">
        <f ca="1">SUM($T334:INDIRECT(ADDRESS($A334,SUMIFS($1:$1,$5:$5,MAX($5:$5)))))</f>
        <v>#REF!</v>
      </c>
      <c r="T334" s="14"/>
      <c r="U334" s="13" t="e">
        <f>SUM(RomashkaF:eCommF!U334)</f>
        <v>#REF!</v>
      </c>
      <c r="V334" s="13" t="e">
        <f>SUM(RomashkaF:eCommF!V334)</f>
        <v>#REF!</v>
      </c>
      <c r="W334" s="13" t="e">
        <f>SUM(RomashkaF:eCommF!W334)</f>
        <v>#REF!</v>
      </c>
      <c r="X334" s="13" t="e">
        <f>SUM(RomashkaF:eCommF!X334)</f>
        <v>#REF!</v>
      </c>
      <c r="Y334" s="13" t="e">
        <f>SUM(RomashkaF:eCommF!Y334)</f>
        <v>#REF!</v>
      </c>
      <c r="Z334" s="13" t="e">
        <f>SUM(RomashkaF:eCommF!Z334)</f>
        <v>#REF!</v>
      </c>
      <c r="AA334" s="13" t="e">
        <f>SUM(RomashkaF:eCommF!AA334)</f>
        <v>#REF!</v>
      </c>
      <c r="AB334" s="13" t="e">
        <f>SUM(RomashkaF:eCommF!AB334)</f>
        <v>#REF!</v>
      </c>
      <c r="AC334" s="13" t="e">
        <f>SUM(RomashkaF:eCommF!AC334)</f>
        <v>#REF!</v>
      </c>
      <c r="AD334" s="13" t="e">
        <f>SUM(RomashkaF:eCommF!AD334)</f>
        <v>#REF!</v>
      </c>
      <c r="AE334" s="13" t="e">
        <f>SUM(RomashkaF:eCommF!AE334)</f>
        <v>#REF!</v>
      </c>
      <c r="AF334" s="13" t="e">
        <f>SUM(RomashkaF:eCommF!AF334)</f>
        <v>#REF!</v>
      </c>
      <c r="AG334" s="13" t="e">
        <f>SUM(RomashkaF:eCommF!AG334)</f>
        <v>#REF!</v>
      </c>
      <c r="AH334" s="13" t="e">
        <f>SUM(RomashkaF:eCommF!AH334)</f>
        <v>#REF!</v>
      </c>
      <c r="AI334" s="13" t="e">
        <f>SUM(RomashkaF:eCommF!AI334)</f>
        <v>#REF!</v>
      </c>
      <c r="AJ334" s="13" t="e">
        <f>SUM(RomashkaF:eCommF!AJ334)</f>
        <v>#REF!</v>
      </c>
      <c r="AK334" s="13" t="e">
        <f>SUM(RomashkaF:eCommF!AK334)</f>
        <v>#REF!</v>
      </c>
      <c r="AL334" s="13" t="e">
        <f>SUM(RomashkaF:eCommF!AL334)</f>
        <v>#REF!</v>
      </c>
      <c r="AM334" s="13" t="e">
        <f>SUM(RomashkaF:eCommF!AM334)</f>
        <v>#REF!</v>
      </c>
      <c r="AN334" s="13" t="e">
        <f>SUM(RomashkaF:eCommF!AN334)</f>
        <v>#REF!</v>
      </c>
      <c r="AO334" s="13" t="e">
        <f>SUM(RomashkaF:eCommF!AO334)</f>
        <v>#REF!</v>
      </c>
      <c r="AP334" s="13" t="e">
        <f>SUM(RomashkaF:eCommF!AP334)</f>
        <v>#REF!</v>
      </c>
      <c r="AQ334" s="13" t="e">
        <f>SUM(RomashkaF:eCommF!AQ334)</f>
        <v>#REF!</v>
      </c>
      <c r="AR334" s="13" t="e">
        <f>SUM(RomashkaF:eCommF!AR334)</f>
        <v>#REF!</v>
      </c>
    </row>
    <row r="335" spans="1:44" s="56" customFormat="1" ht="12" x14ac:dyDescent="0.25">
      <c r="A335" s="23">
        <f>ROW()</f>
        <v>335</v>
      </c>
      <c r="B335" s="145"/>
      <c r="E335" s="15"/>
      <c r="F335" s="69" t="s">
        <v>50</v>
      </c>
      <c r="M335" s="70"/>
      <c r="N335" s="71"/>
      <c r="Q335" s="72"/>
      <c r="R335" s="43" t="e">
        <f ca="1">INDIRECT(ADDRESS($A335,SUMIFS($1:$1,$5:$5,MAX($5:$5))))</f>
        <v>#REF!</v>
      </c>
      <c r="U335" s="73" t="e">
        <f>SUM(RomashkaF:eCommF!U335)</f>
        <v>#REF!</v>
      </c>
      <c r="V335" s="73" t="e">
        <f>SUM(RomashkaF:eCommF!V335)</f>
        <v>#REF!</v>
      </c>
      <c r="W335" s="73" t="e">
        <f>SUM(RomashkaF:eCommF!W335)</f>
        <v>#REF!</v>
      </c>
      <c r="X335" s="73" t="e">
        <f>SUM(RomashkaF:eCommF!X335)</f>
        <v>#REF!</v>
      </c>
      <c r="Y335" s="73" t="e">
        <f>SUM(RomashkaF:eCommF!Y335)</f>
        <v>#REF!</v>
      </c>
      <c r="Z335" s="73" t="e">
        <f>SUM(RomashkaF:eCommF!Z335)</f>
        <v>#REF!</v>
      </c>
      <c r="AA335" s="73" t="e">
        <f>SUM(RomashkaF:eCommF!AA335)</f>
        <v>#REF!</v>
      </c>
      <c r="AB335" s="73" t="e">
        <f>SUM(RomashkaF:eCommF!AB335)</f>
        <v>#REF!</v>
      </c>
      <c r="AC335" s="73" t="e">
        <f>SUM(RomashkaF:eCommF!AC335)</f>
        <v>#REF!</v>
      </c>
      <c r="AD335" s="73" t="e">
        <f>SUM(RomashkaF:eCommF!AD335)</f>
        <v>#REF!</v>
      </c>
      <c r="AE335" s="73" t="e">
        <f>SUM(RomashkaF:eCommF!AE335)</f>
        <v>#REF!</v>
      </c>
      <c r="AF335" s="73" t="e">
        <f>SUM(RomashkaF:eCommF!AF335)</f>
        <v>#REF!</v>
      </c>
      <c r="AG335" s="73" t="e">
        <f>SUM(RomashkaF:eCommF!AG335)</f>
        <v>#REF!</v>
      </c>
      <c r="AH335" s="73" t="e">
        <f>SUM(RomashkaF:eCommF!AH335)</f>
        <v>#REF!</v>
      </c>
      <c r="AI335" s="73" t="e">
        <f>SUM(RomashkaF:eCommF!AI335)</f>
        <v>#REF!</v>
      </c>
      <c r="AJ335" s="73" t="e">
        <f>SUM(RomashkaF:eCommF!AJ335)</f>
        <v>#REF!</v>
      </c>
      <c r="AK335" s="73" t="e">
        <f>SUM(RomashkaF:eCommF!AK335)</f>
        <v>#REF!</v>
      </c>
      <c r="AL335" s="73" t="e">
        <f>SUM(RomashkaF:eCommF!AL335)</f>
        <v>#REF!</v>
      </c>
      <c r="AM335" s="73" t="e">
        <f>SUM(RomashkaF:eCommF!AM335)</f>
        <v>#REF!</v>
      </c>
      <c r="AN335" s="73" t="e">
        <f>SUM(RomashkaF:eCommF!AN335)</f>
        <v>#REF!</v>
      </c>
      <c r="AO335" s="73" t="e">
        <f>SUM(RomashkaF:eCommF!AO335)</f>
        <v>#REF!</v>
      </c>
      <c r="AP335" s="73" t="e">
        <f>SUM(RomashkaF:eCommF!AP335)</f>
        <v>#REF!</v>
      </c>
      <c r="AQ335" s="73" t="e">
        <f>SUM(RomashkaF:eCommF!AQ335)</f>
        <v>#REF!</v>
      </c>
      <c r="AR335" s="73" t="e">
        <f>SUM(RomashkaF:eCommF!AR335)</f>
        <v>#REF!</v>
      </c>
    </row>
    <row r="336" spans="1:44" s="14" customFormat="1" x14ac:dyDescent="0.3">
      <c r="A336" s="19">
        <f>ROW()</f>
        <v>336</v>
      </c>
      <c r="B336" s="144"/>
      <c r="C336" s="54"/>
      <c r="E336" s="55"/>
      <c r="F336" s="14" t="s">
        <v>51</v>
      </c>
      <c r="K336" s="56"/>
      <c r="M336" s="79"/>
      <c r="N336" s="65"/>
      <c r="Q336" s="57"/>
      <c r="R336" s="13" t="e">
        <f ca="1">SUM($T336:INDIRECT(ADDRESS($A336,SUMIFS($1:$1,$5:$5,MAX($5:$5)))))</f>
        <v>#REF!</v>
      </c>
      <c r="U336" s="13" t="e">
        <f>SUM(RomashkaF:eCommF!U336)</f>
        <v>#REF!</v>
      </c>
      <c r="V336" s="13" t="e">
        <f>SUM(RomashkaF:eCommF!V336)</f>
        <v>#REF!</v>
      </c>
      <c r="W336" s="13" t="e">
        <f>SUM(RomashkaF:eCommF!W336)</f>
        <v>#REF!</v>
      </c>
      <c r="X336" s="13" t="e">
        <f>SUM(RomashkaF:eCommF!X336)</f>
        <v>#REF!</v>
      </c>
      <c r="Y336" s="13" t="e">
        <f>SUM(RomashkaF:eCommF!Y336)</f>
        <v>#REF!</v>
      </c>
      <c r="Z336" s="13" t="e">
        <f>SUM(RomashkaF:eCommF!Z336)</f>
        <v>#REF!</v>
      </c>
      <c r="AA336" s="13" t="e">
        <f>SUM(RomashkaF:eCommF!AA336)</f>
        <v>#REF!</v>
      </c>
      <c r="AB336" s="13" t="e">
        <f>SUM(RomashkaF:eCommF!AB336)</f>
        <v>#REF!</v>
      </c>
      <c r="AC336" s="13" t="e">
        <f>SUM(RomashkaF:eCommF!AC336)</f>
        <v>#REF!</v>
      </c>
      <c r="AD336" s="13" t="e">
        <f>SUM(RomashkaF:eCommF!AD336)</f>
        <v>#REF!</v>
      </c>
      <c r="AE336" s="13" t="e">
        <f>SUM(RomashkaF:eCommF!AE336)</f>
        <v>#REF!</v>
      </c>
      <c r="AF336" s="13" t="e">
        <f>SUM(RomashkaF:eCommF!AF336)</f>
        <v>#REF!</v>
      </c>
      <c r="AG336" s="13" t="e">
        <f>SUM(RomashkaF:eCommF!AG336)</f>
        <v>#REF!</v>
      </c>
      <c r="AH336" s="13" t="e">
        <f>SUM(RomashkaF:eCommF!AH336)</f>
        <v>#REF!</v>
      </c>
      <c r="AI336" s="13" t="e">
        <f>SUM(RomashkaF:eCommF!AI336)</f>
        <v>#REF!</v>
      </c>
      <c r="AJ336" s="13" t="e">
        <f>SUM(RomashkaF:eCommF!AJ336)</f>
        <v>#REF!</v>
      </c>
      <c r="AK336" s="13" t="e">
        <f>SUM(RomashkaF:eCommF!AK336)</f>
        <v>#REF!</v>
      </c>
      <c r="AL336" s="13" t="e">
        <f>SUM(RomashkaF:eCommF!AL336)</f>
        <v>#REF!</v>
      </c>
      <c r="AM336" s="13" t="e">
        <f>SUM(RomashkaF:eCommF!AM336)</f>
        <v>#REF!</v>
      </c>
      <c r="AN336" s="13" t="e">
        <f>SUM(RomashkaF:eCommF!AN336)</f>
        <v>#REF!</v>
      </c>
      <c r="AO336" s="13" t="e">
        <f>SUM(RomashkaF:eCommF!AO336)</f>
        <v>#REF!</v>
      </c>
      <c r="AP336" s="13" t="e">
        <f>SUM(RomashkaF:eCommF!AP336)</f>
        <v>#REF!</v>
      </c>
      <c r="AQ336" s="13" t="e">
        <f>SUM(RomashkaF:eCommF!AQ336)</f>
        <v>#REF!</v>
      </c>
      <c r="AR336" s="13" t="e">
        <f>SUM(RomashkaF:eCommF!AR336)</f>
        <v>#REF!</v>
      </c>
    </row>
    <row r="337" spans="1:44" s="5" customFormat="1" x14ac:dyDescent="0.3">
      <c r="A337" s="23">
        <f>ROW()</f>
        <v>337</v>
      </c>
      <c r="B337" s="135"/>
      <c r="C337" s="45" t="s">
        <v>2</v>
      </c>
      <c r="E337" s="24"/>
      <c r="F337" s="5" t="s">
        <v>52</v>
      </c>
      <c r="K337" s="11"/>
      <c r="M337" s="59"/>
      <c r="Q337" s="39"/>
      <c r="R337" s="3" t="e">
        <f ca="1">SUM($T337:INDIRECT(ADDRESS($A337,SUMIFS($1:$1,$5:$5,MAX($5:$5)))))</f>
        <v>#REF!</v>
      </c>
      <c r="T337" s="1"/>
      <c r="U337" s="2" t="e">
        <f>SUM(RomashkaF:eCommF!U337)</f>
        <v>#REF!</v>
      </c>
      <c r="V337" s="2" t="e">
        <f>SUM(RomashkaF:eCommF!V337)</f>
        <v>#REF!</v>
      </c>
      <c r="W337" s="2" t="e">
        <f>SUM(RomashkaF:eCommF!W337)</f>
        <v>#REF!</v>
      </c>
      <c r="X337" s="2" t="e">
        <f>SUM(RomashkaF:eCommF!X337)</f>
        <v>#REF!</v>
      </c>
      <c r="Y337" s="2" t="e">
        <f>SUM(RomashkaF:eCommF!Y337)</f>
        <v>#REF!</v>
      </c>
      <c r="Z337" s="2" t="e">
        <f>SUM(RomashkaF:eCommF!Z337)</f>
        <v>#REF!</v>
      </c>
      <c r="AA337" s="2" t="e">
        <f>SUM(RomashkaF:eCommF!AA337)</f>
        <v>#REF!</v>
      </c>
      <c r="AB337" s="2" t="e">
        <f>SUM(RomashkaF:eCommF!AB337)</f>
        <v>#REF!</v>
      </c>
      <c r="AC337" s="2" t="e">
        <f>SUM(RomashkaF:eCommF!AC337)</f>
        <v>#REF!</v>
      </c>
      <c r="AD337" s="2" t="e">
        <f>SUM(RomashkaF:eCommF!AD337)</f>
        <v>#REF!</v>
      </c>
      <c r="AE337" s="2" t="e">
        <f>SUM(RomashkaF:eCommF!AE337)</f>
        <v>#REF!</v>
      </c>
      <c r="AF337" s="2" t="e">
        <f>SUM(RomashkaF:eCommF!AF337)</f>
        <v>#REF!</v>
      </c>
      <c r="AG337" s="2" t="e">
        <f>SUM(RomashkaF:eCommF!AG337)</f>
        <v>#REF!</v>
      </c>
      <c r="AH337" s="2" t="e">
        <f>SUM(RomashkaF:eCommF!AH337)</f>
        <v>#REF!</v>
      </c>
      <c r="AI337" s="2" t="e">
        <f>SUM(RomashkaF:eCommF!AI337)</f>
        <v>#REF!</v>
      </c>
      <c r="AJ337" s="2" t="e">
        <f>SUM(RomashkaF:eCommF!AJ337)</f>
        <v>#REF!</v>
      </c>
      <c r="AK337" s="2" t="e">
        <f>SUM(RomashkaF:eCommF!AK337)</f>
        <v>#REF!</v>
      </c>
      <c r="AL337" s="2" t="e">
        <f>SUM(RomashkaF:eCommF!AL337)</f>
        <v>#REF!</v>
      </c>
      <c r="AM337" s="2" t="e">
        <f>SUM(RomashkaF:eCommF!AM337)</f>
        <v>#REF!</v>
      </c>
      <c r="AN337" s="2" t="e">
        <f>SUM(RomashkaF:eCommF!AN337)</f>
        <v>#REF!</v>
      </c>
      <c r="AO337" s="2" t="e">
        <f>SUM(RomashkaF:eCommF!AO337)</f>
        <v>#REF!</v>
      </c>
      <c r="AP337" s="2" t="e">
        <f>SUM(RomashkaF:eCommF!AP337)</f>
        <v>#REF!</v>
      </c>
      <c r="AQ337" s="2" t="e">
        <f>SUM(RomashkaF:eCommF!AQ337)</f>
        <v>#REF!</v>
      </c>
      <c r="AR337" s="2" t="e">
        <f>SUM(RomashkaF:eCommF!AR337)</f>
        <v>#REF!</v>
      </c>
    </row>
    <row r="338" spans="1:44" s="56" customFormat="1" ht="12" x14ac:dyDescent="0.25">
      <c r="A338" s="23">
        <f>ROW()</f>
        <v>338</v>
      </c>
      <c r="B338" s="145"/>
      <c r="E338" s="15"/>
      <c r="F338" s="69" t="s">
        <v>48</v>
      </c>
      <c r="M338" s="70"/>
      <c r="N338" s="71"/>
      <c r="Q338" s="72"/>
      <c r="R338" s="43" t="e">
        <f ca="1">INDIRECT(ADDRESS($A338,SUMIFS($1:$1,$5:$5,MAX($5:$5))))</f>
        <v>#REF!</v>
      </c>
      <c r="U338" s="73" t="e">
        <f>SUM(RomashkaF:eCommF!U338)</f>
        <v>#REF!</v>
      </c>
      <c r="V338" s="73" t="e">
        <f>SUM(RomashkaF:eCommF!V338)</f>
        <v>#REF!</v>
      </c>
      <c r="W338" s="73" t="e">
        <f>SUM(RomashkaF:eCommF!W338)</f>
        <v>#REF!</v>
      </c>
      <c r="X338" s="73" t="e">
        <f>SUM(RomashkaF:eCommF!X338)</f>
        <v>#REF!</v>
      </c>
      <c r="Y338" s="73" t="e">
        <f>SUM(RomashkaF:eCommF!Y338)</f>
        <v>#REF!</v>
      </c>
      <c r="Z338" s="73" t="e">
        <f>SUM(RomashkaF:eCommF!Z338)</f>
        <v>#REF!</v>
      </c>
      <c r="AA338" s="73" t="e">
        <f>SUM(RomashkaF:eCommF!AA338)</f>
        <v>#REF!</v>
      </c>
      <c r="AB338" s="73" t="e">
        <f>SUM(RomashkaF:eCommF!AB338)</f>
        <v>#REF!</v>
      </c>
      <c r="AC338" s="73" t="e">
        <f>SUM(RomashkaF:eCommF!AC338)</f>
        <v>#REF!</v>
      </c>
      <c r="AD338" s="73" t="e">
        <f>SUM(RomashkaF:eCommF!AD338)</f>
        <v>#REF!</v>
      </c>
      <c r="AE338" s="73" t="e">
        <f>SUM(RomashkaF:eCommF!AE338)</f>
        <v>#REF!</v>
      </c>
      <c r="AF338" s="73" t="e">
        <f>SUM(RomashkaF:eCommF!AF338)</f>
        <v>#REF!</v>
      </c>
      <c r="AG338" s="73" t="e">
        <f>SUM(RomashkaF:eCommF!AG338)</f>
        <v>#REF!</v>
      </c>
      <c r="AH338" s="73" t="e">
        <f>SUM(RomashkaF:eCommF!AH338)</f>
        <v>#REF!</v>
      </c>
      <c r="AI338" s="73" t="e">
        <f>SUM(RomashkaF:eCommF!AI338)</f>
        <v>#REF!</v>
      </c>
      <c r="AJ338" s="73" t="e">
        <f>SUM(RomashkaF:eCommF!AJ338)</f>
        <v>#REF!</v>
      </c>
      <c r="AK338" s="73" t="e">
        <f>SUM(RomashkaF:eCommF!AK338)</f>
        <v>#REF!</v>
      </c>
      <c r="AL338" s="73" t="e">
        <f>SUM(RomashkaF:eCommF!AL338)</f>
        <v>#REF!</v>
      </c>
      <c r="AM338" s="73" t="e">
        <f>SUM(RomashkaF:eCommF!AM338)</f>
        <v>#REF!</v>
      </c>
      <c r="AN338" s="73" t="e">
        <f>SUM(RomashkaF:eCommF!AN338)</f>
        <v>#REF!</v>
      </c>
      <c r="AO338" s="73" t="e">
        <f>SUM(RomashkaF:eCommF!AO338)</f>
        <v>#REF!</v>
      </c>
      <c r="AP338" s="73" t="e">
        <f>SUM(RomashkaF:eCommF!AP338)</f>
        <v>#REF!</v>
      </c>
      <c r="AQ338" s="73" t="e">
        <f>SUM(RomashkaF:eCommF!AQ338)</f>
        <v>#REF!</v>
      </c>
      <c r="AR338" s="73" t="e">
        <f>SUM(RomashkaF:eCommF!AR338)</f>
        <v>#REF!</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SUM(RomashkaF:eCommF!U343)</f>
        <v>0</v>
      </c>
      <c r="V343" s="3">
        <f>SUM(RomashkaF:eCommF!V343)</f>
        <v>0</v>
      </c>
      <c r="W343" s="3">
        <f>SUM(RomashkaF:eCommF!W343)</f>
        <v>0</v>
      </c>
      <c r="X343" s="3">
        <f>SUM(RomashkaF:eCommF!X343)</f>
        <v>0</v>
      </c>
      <c r="Y343" s="3">
        <f>SUM(RomashkaF:eCommF!Y343)</f>
        <v>0</v>
      </c>
      <c r="Z343" s="3">
        <f>SUM(RomashkaF:eCommF!Z343)</f>
        <v>0</v>
      </c>
      <c r="AA343" s="3">
        <f>SUM(RomashkaF:eCommF!AA343)</f>
        <v>0</v>
      </c>
      <c r="AB343" s="3">
        <f>SUM(RomashkaF:eCommF!AB343)</f>
        <v>0</v>
      </c>
      <c r="AC343" s="3">
        <f>SUM(RomashkaF:eCommF!AC343)</f>
        <v>0</v>
      </c>
      <c r="AD343" s="3">
        <f>SUM(RomashkaF:eCommF!AD343)</f>
        <v>0</v>
      </c>
      <c r="AE343" s="3">
        <f>SUM(RomashkaF:eCommF!AE343)</f>
        <v>0</v>
      </c>
      <c r="AF343" s="3">
        <f>SUM(RomashkaF:eCommF!AF343)</f>
        <v>0</v>
      </c>
      <c r="AG343" s="3">
        <f>SUM(RomashkaF:eCommF!AG343)</f>
        <v>0</v>
      </c>
      <c r="AH343" s="3">
        <f>SUM(RomashkaF:eCommF!AH343)</f>
        <v>0</v>
      </c>
      <c r="AI343" s="3">
        <f>SUM(RomashkaF:eCommF!AI343)</f>
        <v>0</v>
      </c>
      <c r="AJ343" s="3">
        <f>SUM(RomashkaF:eCommF!AJ343)</f>
        <v>0</v>
      </c>
      <c r="AK343" s="3">
        <f>SUM(RomashkaF:eCommF!AK343)</f>
        <v>0</v>
      </c>
      <c r="AL343" s="3">
        <f>SUM(RomashkaF:eCommF!AL343)</f>
        <v>0</v>
      </c>
      <c r="AM343" s="3">
        <f>SUM(RomashkaF:eCommF!AM343)</f>
        <v>0</v>
      </c>
      <c r="AN343" s="3">
        <f>SUM(RomashkaF:eCommF!AN343)</f>
        <v>0</v>
      </c>
      <c r="AO343" s="3">
        <f>SUM(RomashkaF:eCommF!AO343)</f>
        <v>0</v>
      </c>
      <c r="AP343" s="3">
        <f>SUM(RomashkaF:eCommF!AP343)</f>
        <v>0</v>
      </c>
      <c r="AQ343" s="3">
        <f>SUM(RomashkaF:eCommF!AQ343)</f>
        <v>0</v>
      </c>
      <c r="AR343" s="3">
        <f>SUM(RomashkaF:eCommF!AR343)</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SUM(RomashkaF:eCommF!U347)</f>
        <v>#REF!</v>
      </c>
      <c r="V347" s="2" t="e">
        <f>SUM(RomashkaF:eCommF!V347)</f>
        <v>#REF!</v>
      </c>
      <c r="W347" s="2" t="e">
        <f>SUM(RomashkaF:eCommF!W347)</f>
        <v>#REF!</v>
      </c>
      <c r="X347" s="2" t="e">
        <f>SUM(RomashkaF:eCommF!X347)</f>
        <v>#REF!</v>
      </c>
      <c r="Y347" s="2" t="e">
        <f>SUM(RomashkaF:eCommF!Y347)</f>
        <v>#REF!</v>
      </c>
      <c r="Z347" s="2" t="e">
        <f>SUM(RomashkaF:eCommF!Z347)</f>
        <v>#REF!</v>
      </c>
      <c r="AA347" s="2" t="e">
        <f>SUM(RomashkaF:eCommF!AA347)</f>
        <v>#REF!</v>
      </c>
      <c r="AB347" s="2" t="e">
        <f>SUM(RomashkaF:eCommF!AB347)</f>
        <v>#REF!</v>
      </c>
      <c r="AC347" s="2" t="e">
        <f>SUM(RomashkaF:eCommF!AC347)</f>
        <v>#REF!</v>
      </c>
      <c r="AD347" s="2" t="e">
        <f>SUM(RomashkaF:eCommF!AD347)</f>
        <v>#REF!</v>
      </c>
      <c r="AE347" s="2" t="e">
        <f>SUM(RomashkaF:eCommF!AE347)</f>
        <v>#REF!</v>
      </c>
      <c r="AF347" s="2" t="e">
        <f>SUM(RomashkaF:eCommF!AF347)</f>
        <v>#REF!</v>
      </c>
      <c r="AG347" s="2" t="e">
        <f>SUM(RomashkaF:eCommF!AG347)</f>
        <v>#REF!</v>
      </c>
      <c r="AH347" s="2" t="e">
        <f>SUM(RomashkaF:eCommF!AH347)</f>
        <v>#REF!</v>
      </c>
      <c r="AI347" s="2" t="e">
        <f>SUM(RomashkaF:eCommF!AI347)</f>
        <v>#REF!</v>
      </c>
      <c r="AJ347" s="2" t="e">
        <f>SUM(RomashkaF:eCommF!AJ347)</f>
        <v>#REF!</v>
      </c>
      <c r="AK347" s="2" t="e">
        <f>SUM(RomashkaF:eCommF!AK347)</f>
        <v>#REF!</v>
      </c>
      <c r="AL347" s="2" t="e">
        <f>SUM(RomashkaF:eCommF!AL347)</f>
        <v>#REF!</v>
      </c>
      <c r="AM347" s="2" t="e">
        <f>SUM(RomashkaF:eCommF!AM347)</f>
        <v>#REF!</v>
      </c>
      <c r="AN347" s="2" t="e">
        <f>SUM(RomashkaF:eCommF!AN347)</f>
        <v>#REF!</v>
      </c>
      <c r="AO347" s="2" t="e">
        <f>SUM(RomashkaF:eCommF!AO347)</f>
        <v>#REF!</v>
      </c>
      <c r="AP347" s="2" t="e">
        <f>SUM(RomashkaF:eCommF!AP347)</f>
        <v>#REF!</v>
      </c>
      <c r="AQ347" s="2" t="e">
        <f>SUM(RomashkaF:eCommF!AQ347)</f>
        <v>#REF!</v>
      </c>
      <c r="AR347" s="2" t="e">
        <f>SUM(RomashkaF:eCommF!AR347)</f>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SUM(RomashkaF:eCommF!U349)</f>
        <v>#REF!</v>
      </c>
      <c r="V349" s="3" t="e">
        <f>SUM(RomashkaF:eCommF!V349)</f>
        <v>#REF!</v>
      </c>
      <c r="W349" s="3" t="e">
        <f>SUM(RomashkaF:eCommF!W349)</f>
        <v>#REF!</v>
      </c>
      <c r="X349" s="3" t="e">
        <f>SUM(RomashkaF:eCommF!X349)</f>
        <v>#REF!</v>
      </c>
      <c r="Y349" s="3" t="e">
        <f>SUM(RomashkaF:eCommF!Y349)</f>
        <v>#REF!</v>
      </c>
      <c r="Z349" s="3" t="e">
        <f>SUM(RomashkaF:eCommF!Z349)</f>
        <v>#REF!</v>
      </c>
      <c r="AA349" s="3" t="e">
        <f>SUM(RomashkaF:eCommF!AA349)</f>
        <v>#REF!</v>
      </c>
      <c r="AB349" s="3" t="e">
        <f>SUM(RomashkaF:eCommF!AB349)</f>
        <v>#REF!</v>
      </c>
      <c r="AC349" s="3" t="e">
        <f>SUM(RomashkaF:eCommF!AC349)</f>
        <v>#REF!</v>
      </c>
      <c r="AD349" s="3" t="e">
        <f>SUM(RomashkaF:eCommF!AD349)</f>
        <v>#REF!</v>
      </c>
      <c r="AE349" s="3" t="e">
        <f>SUM(RomashkaF:eCommF!AE349)</f>
        <v>#REF!</v>
      </c>
      <c r="AF349" s="3" t="e">
        <f>SUM(RomashkaF:eCommF!AF349)</f>
        <v>#REF!</v>
      </c>
      <c r="AG349" s="3" t="e">
        <f>SUM(RomashkaF:eCommF!AG349)</f>
        <v>#REF!</v>
      </c>
      <c r="AH349" s="3" t="e">
        <f>SUM(RomashkaF:eCommF!AH349)</f>
        <v>#REF!</v>
      </c>
      <c r="AI349" s="3" t="e">
        <f>SUM(RomashkaF:eCommF!AI349)</f>
        <v>#REF!</v>
      </c>
      <c r="AJ349" s="3" t="e">
        <f>SUM(RomashkaF:eCommF!AJ349)</f>
        <v>#REF!</v>
      </c>
      <c r="AK349" s="3" t="e">
        <f>SUM(RomashkaF:eCommF!AK349)</f>
        <v>#REF!</v>
      </c>
      <c r="AL349" s="3" t="e">
        <f>SUM(RomashkaF:eCommF!AL349)</f>
        <v>#REF!</v>
      </c>
      <c r="AM349" s="3" t="e">
        <f>SUM(RomashkaF:eCommF!AM349)</f>
        <v>#REF!</v>
      </c>
      <c r="AN349" s="3" t="e">
        <f>SUM(RomashkaF:eCommF!AN349)</f>
        <v>#REF!</v>
      </c>
      <c r="AO349" s="3" t="e">
        <f>SUM(RomashkaF:eCommF!AO349)</f>
        <v>#REF!</v>
      </c>
      <c r="AP349" s="3" t="e">
        <f>SUM(RomashkaF:eCommF!AP349)</f>
        <v>#REF!</v>
      </c>
      <c r="AQ349" s="3" t="e">
        <f>SUM(RomashkaF:eCommF!AQ349)</f>
        <v>#REF!</v>
      </c>
      <c r="AR349" s="3" t="e">
        <f>SUM(RomashkaF:eCommF!AR349)</f>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t="e">
        <f ca="1">R351-SUM(R352:R354)</f>
        <v>#REF!</v>
      </c>
      <c r="R351" s="3" t="e">
        <f ca="1">INDIRECT(ADDRESS($A351,SUMIFS($1:$1,$5:$5,MAX($5:$5))))</f>
        <v>#REF!</v>
      </c>
      <c r="U351" s="2" t="e">
        <f>SUM(RomashkaF:eCommF!U351)</f>
        <v>#REF!</v>
      </c>
      <c r="V351" s="2" t="e">
        <f>SUM(RomashkaF:eCommF!V351)</f>
        <v>#REF!</v>
      </c>
      <c r="W351" s="2" t="e">
        <f>SUM(RomashkaF:eCommF!W351)</f>
        <v>#REF!</v>
      </c>
      <c r="X351" s="2" t="e">
        <f>SUM(RomashkaF:eCommF!X351)</f>
        <v>#REF!</v>
      </c>
      <c r="Y351" s="2" t="e">
        <f>SUM(RomashkaF:eCommF!Y351)</f>
        <v>#REF!</v>
      </c>
      <c r="Z351" s="2" t="e">
        <f>SUM(RomashkaF:eCommF!Z351)</f>
        <v>#REF!</v>
      </c>
      <c r="AA351" s="2" t="e">
        <f>SUM(RomashkaF:eCommF!AA351)</f>
        <v>#REF!</v>
      </c>
      <c r="AB351" s="2" t="e">
        <f>SUM(RomashkaF:eCommF!AB351)</f>
        <v>#REF!</v>
      </c>
      <c r="AC351" s="2" t="e">
        <f>SUM(RomashkaF:eCommF!AC351)</f>
        <v>#REF!</v>
      </c>
      <c r="AD351" s="2" t="e">
        <f>SUM(RomashkaF:eCommF!AD351)</f>
        <v>#REF!</v>
      </c>
      <c r="AE351" s="2" t="e">
        <f>SUM(RomashkaF:eCommF!AE351)</f>
        <v>#REF!</v>
      </c>
      <c r="AF351" s="2" t="e">
        <f>SUM(RomashkaF:eCommF!AF351)</f>
        <v>#REF!</v>
      </c>
      <c r="AG351" s="2" t="e">
        <f>SUM(RomashkaF:eCommF!AG351)</f>
        <v>#REF!</v>
      </c>
      <c r="AH351" s="2" t="e">
        <f>SUM(RomashkaF:eCommF!AH351)</f>
        <v>#REF!</v>
      </c>
      <c r="AI351" s="2" t="e">
        <f>SUM(RomashkaF:eCommF!AI351)</f>
        <v>#REF!</v>
      </c>
      <c r="AJ351" s="2" t="e">
        <f>SUM(RomashkaF:eCommF!AJ351)</f>
        <v>#REF!</v>
      </c>
      <c r="AK351" s="2" t="e">
        <f>SUM(RomashkaF:eCommF!AK351)</f>
        <v>#REF!</v>
      </c>
      <c r="AL351" s="2" t="e">
        <f>SUM(RomashkaF:eCommF!AL351)</f>
        <v>#REF!</v>
      </c>
      <c r="AM351" s="2" t="e">
        <f>SUM(RomashkaF:eCommF!AM351)</f>
        <v>#REF!</v>
      </c>
      <c r="AN351" s="2" t="e">
        <f>SUM(RomashkaF:eCommF!AN351)</f>
        <v>#REF!</v>
      </c>
      <c r="AO351" s="2" t="e">
        <f>SUM(RomashkaF:eCommF!AO351)</f>
        <v>#REF!</v>
      </c>
      <c r="AP351" s="2" t="e">
        <f>SUM(RomashkaF:eCommF!AP351)</f>
        <v>#REF!</v>
      </c>
      <c r="AQ351" s="2" t="e">
        <f>SUM(RomashkaF:eCommF!AQ351)</f>
        <v>#REF!</v>
      </c>
      <c r="AR351" s="2" t="e">
        <f>SUM(RomashkaF:eCommF!AR351)</f>
        <v>#REF!</v>
      </c>
    </row>
    <row r="352" spans="1:44" s="6" customFormat="1" ht="12" x14ac:dyDescent="0.25">
      <c r="A352" s="19">
        <f>ROW()</f>
        <v>352</v>
      </c>
      <c r="B352" s="136"/>
      <c r="C352" s="17"/>
      <c r="E352" s="9"/>
      <c r="H352" s="6" t="s">
        <v>24</v>
      </c>
      <c r="M352" s="58"/>
      <c r="Q352" s="38"/>
      <c r="R352" s="29" t="e">
        <f ca="1">INDIRECT(ADDRESS($A352,SUMIFS($1:$1,$5:$5,MAX($5:$5))))</f>
        <v>#REF!</v>
      </c>
      <c r="U352" s="30" t="e">
        <f>SUM(RomashkaF:eCommF!U352)</f>
        <v>#REF!</v>
      </c>
      <c r="V352" s="30" t="e">
        <f>SUM(RomashkaF:eCommF!V352)</f>
        <v>#REF!</v>
      </c>
      <c r="W352" s="30" t="e">
        <f>SUM(RomashkaF:eCommF!W352)</f>
        <v>#REF!</v>
      </c>
      <c r="X352" s="30" t="e">
        <f>SUM(RomashkaF:eCommF!X352)</f>
        <v>#REF!</v>
      </c>
      <c r="Y352" s="30" t="e">
        <f>SUM(RomashkaF:eCommF!Y352)</f>
        <v>#REF!</v>
      </c>
      <c r="Z352" s="30" t="e">
        <f>SUM(RomashkaF:eCommF!Z352)</f>
        <v>#REF!</v>
      </c>
      <c r="AA352" s="30" t="e">
        <f>SUM(RomashkaF:eCommF!AA352)</f>
        <v>#REF!</v>
      </c>
      <c r="AB352" s="30" t="e">
        <f>SUM(RomashkaF:eCommF!AB352)</f>
        <v>#REF!</v>
      </c>
      <c r="AC352" s="30" t="e">
        <f>SUM(RomashkaF:eCommF!AC352)</f>
        <v>#REF!</v>
      </c>
      <c r="AD352" s="30" t="e">
        <f>SUM(RomashkaF:eCommF!AD352)</f>
        <v>#REF!</v>
      </c>
      <c r="AE352" s="30" t="e">
        <f>SUM(RomashkaF:eCommF!AE352)</f>
        <v>#REF!</v>
      </c>
      <c r="AF352" s="30" t="e">
        <f>SUM(RomashkaF:eCommF!AF352)</f>
        <v>#REF!</v>
      </c>
      <c r="AG352" s="30" t="e">
        <f>SUM(RomashkaF:eCommF!AG352)</f>
        <v>#REF!</v>
      </c>
      <c r="AH352" s="30" t="e">
        <f>SUM(RomashkaF:eCommF!AH352)</f>
        <v>#REF!</v>
      </c>
      <c r="AI352" s="30" t="e">
        <f>SUM(RomashkaF:eCommF!AI352)</f>
        <v>#REF!</v>
      </c>
      <c r="AJ352" s="30" t="e">
        <f>SUM(RomashkaF:eCommF!AJ352)</f>
        <v>#REF!</v>
      </c>
      <c r="AK352" s="30" t="e">
        <f>SUM(RomashkaF:eCommF!AK352)</f>
        <v>#REF!</v>
      </c>
      <c r="AL352" s="30" t="e">
        <f>SUM(RomashkaF:eCommF!AL352)</f>
        <v>#REF!</v>
      </c>
      <c r="AM352" s="30" t="e">
        <f>SUM(RomashkaF:eCommF!AM352)</f>
        <v>#REF!</v>
      </c>
      <c r="AN352" s="30" t="e">
        <f>SUM(RomashkaF:eCommF!AN352)</f>
        <v>#REF!</v>
      </c>
      <c r="AO352" s="30" t="e">
        <f>SUM(RomashkaF:eCommF!AO352)</f>
        <v>#REF!</v>
      </c>
      <c r="AP352" s="30" t="e">
        <f>SUM(RomashkaF:eCommF!AP352)</f>
        <v>#REF!</v>
      </c>
      <c r="AQ352" s="30" t="e">
        <f>SUM(RomashkaF:eCommF!AQ352)</f>
        <v>#REF!</v>
      </c>
      <c r="AR352" s="30" t="e">
        <f>SUM(RomashkaF:eCommF!AR352)</f>
        <v>#REF!</v>
      </c>
    </row>
    <row r="353" spans="1:44" s="6" customFormat="1" ht="12" x14ac:dyDescent="0.25">
      <c r="A353" s="19">
        <f>ROW()</f>
        <v>353</v>
      </c>
      <c r="B353" s="136"/>
      <c r="C353" s="17"/>
      <c r="E353" s="9"/>
      <c r="H353" s="6" t="s">
        <v>25</v>
      </c>
      <c r="M353" s="58"/>
      <c r="Q353" s="38"/>
      <c r="R353" s="29" t="e">
        <f ca="1">INDIRECT(ADDRESS($A353,SUMIFS($1:$1,$5:$5,MAX($5:$5))))</f>
        <v>#REF!</v>
      </c>
      <c r="U353" s="30" t="e">
        <f>SUM(RomashkaF:eCommF!U353)</f>
        <v>#REF!</v>
      </c>
      <c r="V353" s="30" t="e">
        <f>SUM(RomashkaF:eCommF!V353)</f>
        <v>#REF!</v>
      </c>
      <c r="W353" s="30" t="e">
        <f>SUM(RomashkaF:eCommF!W353)</f>
        <v>#REF!</v>
      </c>
      <c r="X353" s="30" t="e">
        <f>SUM(RomashkaF:eCommF!X353)</f>
        <v>#REF!</v>
      </c>
      <c r="Y353" s="30" t="e">
        <f>SUM(RomashkaF:eCommF!Y353)</f>
        <v>#REF!</v>
      </c>
      <c r="Z353" s="30" t="e">
        <f>SUM(RomashkaF:eCommF!Z353)</f>
        <v>#REF!</v>
      </c>
      <c r="AA353" s="30" t="e">
        <f>SUM(RomashkaF:eCommF!AA353)</f>
        <v>#REF!</v>
      </c>
      <c r="AB353" s="30" t="e">
        <f>SUM(RomashkaF:eCommF!AB353)</f>
        <v>#REF!</v>
      </c>
      <c r="AC353" s="30" t="e">
        <f>SUM(RomashkaF:eCommF!AC353)</f>
        <v>#REF!</v>
      </c>
      <c r="AD353" s="30" t="e">
        <f>SUM(RomashkaF:eCommF!AD353)</f>
        <v>#REF!</v>
      </c>
      <c r="AE353" s="30" t="e">
        <f>SUM(RomashkaF:eCommF!AE353)</f>
        <v>#REF!</v>
      </c>
      <c r="AF353" s="30" t="e">
        <f>SUM(RomashkaF:eCommF!AF353)</f>
        <v>#REF!</v>
      </c>
      <c r="AG353" s="30" t="e">
        <f>SUM(RomashkaF:eCommF!AG353)</f>
        <v>#REF!</v>
      </c>
      <c r="AH353" s="30" t="e">
        <f>SUM(RomashkaF:eCommF!AH353)</f>
        <v>#REF!</v>
      </c>
      <c r="AI353" s="30" t="e">
        <f>SUM(RomashkaF:eCommF!AI353)</f>
        <v>#REF!</v>
      </c>
      <c r="AJ353" s="30" t="e">
        <f>SUM(RomashkaF:eCommF!AJ353)</f>
        <v>#REF!</v>
      </c>
      <c r="AK353" s="30" t="e">
        <f>SUM(RomashkaF:eCommF!AK353)</f>
        <v>#REF!</v>
      </c>
      <c r="AL353" s="30" t="e">
        <f>SUM(RomashkaF:eCommF!AL353)</f>
        <v>#REF!</v>
      </c>
      <c r="AM353" s="30" t="e">
        <f>SUM(RomashkaF:eCommF!AM353)</f>
        <v>#REF!</v>
      </c>
      <c r="AN353" s="30" t="e">
        <f>SUM(RomashkaF:eCommF!AN353)</f>
        <v>#REF!</v>
      </c>
      <c r="AO353" s="30" t="e">
        <f>SUM(RomashkaF:eCommF!AO353)</f>
        <v>#REF!</v>
      </c>
      <c r="AP353" s="30" t="e">
        <f>SUM(RomashkaF:eCommF!AP353)</f>
        <v>#REF!</v>
      </c>
      <c r="AQ353" s="30" t="e">
        <f>SUM(RomashkaF:eCommF!AQ353)</f>
        <v>#REF!</v>
      </c>
      <c r="AR353" s="30" t="e">
        <f>SUM(RomashkaF:eCommF!AR353)</f>
        <v>#REF!</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5">INDIRECT(ADDRESS($A355,SUMIFS($1:$1,$5:$5,MAX($5:$5))))</f>
        <v>#REF!</v>
      </c>
      <c r="U355" s="2" t="e">
        <f>SUM(RomashkaF:eCommF!U355)</f>
        <v>#REF!</v>
      </c>
      <c r="V355" s="2" t="e">
        <f>SUM(RomashkaF:eCommF!V355)</f>
        <v>#REF!</v>
      </c>
      <c r="W355" s="2" t="e">
        <f>SUM(RomashkaF:eCommF!W355)</f>
        <v>#REF!</v>
      </c>
      <c r="X355" s="2" t="e">
        <f>SUM(RomashkaF:eCommF!X355)</f>
        <v>#REF!</v>
      </c>
      <c r="Y355" s="2" t="e">
        <f>SUM(RomashkaF:eCommF!Y355)</f>
        <v>#REF!</v>
      </c>
      <c r="Z355" s="2" t="e">
        <f>SUM(RomashkaF:eCommF!Z355)</f>
        <v>#REF!</v>
      </c>
      <c r="AA355" s="2" t="e">
        <f>SUM(RomashkaF:eCommF!AA355)</f>
        <v>#REF!</v>
      </c>
      <c r="AB355" s="2" t="e">
        <f>SUM(RomashkaF:eCommF!AB355)</f>
        <v>#REF!</v>
      </c>
      <c r="AC355" s="2" t="e">
        <f>SUM(RomashkaF:eCommF!AC355)</f>
        <v>#REF!</v>
      </c>
      <c r="AD355" s="2" t="e">
        <f>SUM(RomashkaF:eCommF!AD355)</f>
        <v>#REF!</v>
      </c>
      <c r="AE355" s="2" t="e">
        <f>SUM(RomashkaF:eCommF!AE355)</f>
        <v>#REF!</v>
      </c>
      <c r="AF355" s="2" t="e">
        <f>SUM(RomashkaF:eCommF!AF355)</f>
        <v>#REF!</v>
      </c>
      <c r="AG355" s="2" t="e">
        <f>SUM(RomashkaF:eCommF!AG355)</f>
        <v>#REF!</v>
      </c>
      <c r="AH355" s="2" t="e">
        <f>SUM(RomashkaF:eCommF!AH355)</f>
        <v>#REF!</v>
      </c>
      <c r="AI355" s="2" t="e">
        <f>SUM(RomashkaF:eCommF!AI355)</f>
        <v>#REF!</v>
      </c>
      <c r="AJ355" s="2" t="e">
        <f>SUM(RomashkaF:eCommF!AJ355)</f>
        <v>#REF!</v>
      </c>
      <c r="AK355" s="2" t="e">
        <f>SUM(RomashkaF:eCommF!AK355)</f>
        <v>#REF!</v>
      </c>
      <c r="AL355" s="2" t="e">
        <f>SUM(RomashkaF:eCommF!AL355)</f>
        <v>#REF!</v>
      </c>
      <c r="AM355" s="2" t="e">
        <f>SUM(RomashkaF:eCommF!AM355)</f>
        <v>#REF!</v>
      </c>
      <c r="AN355" s="2" t="e">
        <f>SUM(RomashkaF:eCommF!AN355)</f>
        <v>#REF!</v>
      </c>
      <c r="AO355" s="2" t="e">
        <f>SUM(RomashkaF:eCommF!AO355)</f>
        <v>#REF!</v>
      </c>
      <c r="AP355" s="2" t="e">
        <f>SUM(RomashkaF:eCommF!AP355)</f>
        <v>#REF!</v>
      </c>
      <c r="AQ355" s="2" t="e">
        <f>SUM(RomashkaF:eCommF!AQ355)</f>
        <v>#REF!</v>
      </c>
      <c r="AR355" s="2" t="e">
        <f>SUM(RomashkaF:eCommF!AR355)</f>
        <v>#REF!</v>
      </c>
    </row>
    <row r="356" spans="1:44" s="95" customFormat="1" ht="10.199999999999999" x14ac:dyDescent="0.2">
      <c r="A356" s="23">
        <f>ROW()</f>
        <v>356</v>
      </c>
      <c r="B356" s="138"/>
      <c r="E356" s="100">
        <v>1</v>
      </c>
      <c r="F356" s="63" t="s">
        <v>91</v>
      </c>
      <c r="G356" s="99" t="s">
        <v>83</v>
      </c>
      <c r="M356" s="103"/>
      <c r="Q356" s="102"/>
      <c r="R356" s="101" t="e">
        <f t="shared" ca="1" si="5"/>
        <v>#REF!</v>
      </c>
      <c r="U356" s="104" t="e">
        <f>SUM(RomashkaF:eCommF!U356)</f>
        <v>#REF!</v>
      </c>
      <c r="V356" s="104" t="e">
        <f>SUM(RomashkaF:eCommF!V356)</f>
        <v>#REF!</v>
      </c>
      <c r="W356" s="104" t="e">
        <f>SUM(RomashkaF:eCommF!W356)</f>
        <v>#REF!</v>
      </c>
      <c r="X356" s="104" t="e">
        <f>SUM(RomashkaF:eCommF!X356)</f>
        <v>#REF!</v>
      </c>
      <c r="Y356" s="104" t="e">
        <f>SUM(RomashkaF:eCommF!Y356)</f>
        <v>#REF!</v>
      </c>
      <c r="Z356" s="104" t="e">
        <f>SUM(RomashkaF:eCommF!Z356)</f>
        <v>#REF!</v>
      </c>
      <c r="AA356" s="104" t="e">
        <f>SUM(RomashkaF:eCommF!AA356)</f>
        <v>#REF!</v>
      </c>
      <c r="AB356" s="104" t="e">
        <f>SUM(RomashkaF:eCommF!AB356)</f>
        <v>#REF!</v>
      </c>
      <c r="AC356" s="104" t="e">
        <f>SUM(RomashkaF:eCommF!AC356)</f>
        <v>#REF!</v>
      </c>
      <c r="AD356" s="104" t="e">
        <f>SUM(RomashkaF:eCommF!AD356)</f>
        <v>#REF!</v>
      </c>
      <c r="AE356" s="104" t="e">
        <f>SUM(RomashkaF:eCommF!AE356)</f>
        <v>#REF!</v>
      </c>
      <c r="AF356" s="104" t="e">
        <f>SUM(RomashkaF:eCommF!AF356)</f>
        <v>#REF!</v>
      </c>
      <c r="AG356" s="104" t="e">
        <f>SUM(RomashkaF:eCommF!AG356)</f>
        <v>#REF!</v>
      </c>
      <c r="AH356" s="104" t="e">
        <f>SUM(RomashkaF:eCommF!AH356)</f>
        <v>#REF!</v>
      </c>
      <c r="AI356" s="104" t="e">
        <f>SUM(RomashkaF:eCommF!AI356)</f>
        <v>#REF!</v>
      </c>
      <c r="AJ356" s="104" t="e">
        <f>SUM(RomashkaF:eCommF!AJ356)</f>
        <v>#REF!</v>
      </c>
      <c r="AK356" s="104" t="e">
        <f>SUM(RomashkaF:eCommF!AK356)</f>
        <v>#REF!</v>
      </c>
      <c r="AL356" s="104" t="e">
        <f>SUM(RomashkaF:eCommF!AL356)</f>
        <v>#REF!</v>
      </c>
      <c r="AM356" s="104" t="e">
        <f>SUM(RomashkaF:eCommF!AM356)</f>
        <v>#REF!</v>
      </c>
      <c r="AN356" s="104" t="e">
        <f>SUM(RomashkaF:eCommF!AN356)</f>
        <v>#REF!</v>
      </c>
      <c r="AO356" s="104" t="e">
        <f>SUM(RomashkaF:eCommF!AO356)</f>
        <v>#REF!</v>
      </c>
      <c r="AP356" s="104" t="e">
        <f>SUM(RomashkaF:eCommF!AP356)</f>
        <v>#REF!</v>
      </c>
      <c r="AQ356" s="104" t="e">
        <f>SUM(RomashkaF:eCommF!AQ356)</f>
        <v>#REF!</v>
      </c>
      <c r="AR356" s="104" t="e">
        <f>SUM(RomashkaF:eCommF!AR356)</f>
        <v>#REF!</v>
      </c>
    </row>
    <row r="357" spans="1:44" s="95" customFormat="1" ht="10.199999999999999" x14ac:dyDescent="0.2">
      <c r="A357" s="23">
        <f>ROW()</f>
        <v>357</v>
      </c>
      <c r="B357" s="138"/>
      <c r="E357" s="100">
        <v>2</v>
      </c>
      <c r="F357" s="63" t="s">
        <v>91</v>
      </c>
      <c r="G357" s="99" t="s">
        <v>84</v>
      </c>
      <c r="M357" s="103"/>
      <c r="Q357" s="102"/>
      <c r="R357" s="101" t="e">
        <f t="shared" ca="1" si="5"/>
        <v>#REF!</v>
      </c>
      <c r="U357" s="104" t="e">
        <f>SUM(RomashkaF:eCommF!U357)</f>
        <v>#REF!</v>
      </c>
      <c r="V357" s="104" t="e">
        <f>SUM(RomashkaF:eCommF!V357)</f>
        <v>#REF!</v>
      </c>
      <c r="W357" s="104" t="e">
        <f>SUM(RomashkaF:eCommF!W357)</f>
        <v>#REF!</v>
      </c>
      <c r="X357" s="104" t="e">
        <f>SUM(RomashkaF:eCommF!X357)</f>
        <v>#REF!</v>
      </c>
      <c r="Y357" s="104" t="e">
        <f>SUM(RomashkaF:eCommF!Y357)</f>
        <v>#REF!</v>
      </c>
      <c r="Z357" s="104" t="e">
        <f>SUM(RomashkaF:eCommF!Z357)</f>
        <v>#REF!</v>
      </c>
      <c r="AA357" s="104" t="e">
        <f>SUM(RomashkaF:eCommF!AA357)</f>
        <v>#REF!</v>
      </c>
      <c r="AB357" s="104" t="e">
        <f>SUM(RomashkaF:eCommF!AB357)</f>
        <v>#REF!</v>
      </c>
      <c r="AC357" s="104" t="e">
        <f>SUM(RomashkaF:eCommF!AC357)</f>
        <v>#REF!</v>
      </c>
      <c r="AD357" s="104" t="e">
        <f>SUM(RomashkaF:eCommF!AD357)</f>
        <v>#REF!</v>
      </c>
      <c r="AE357" s="104" t="e">
        <f>SUM(RomashkaF:eCommF!AE357)</f>
        <v>#REF!</v>
      </c>
      <c r="AF357" s="104" t="e">
        <f>SUM(RomashkaF:eCommF!AF357)</f>
        <v>#REF!</v>
      </c>
      <c r="AG357" s="104" t="e">
        <f>SUM(RomashkaF:eCommF!AG357)</f>
        <v>#REF!</v>
      </c>
      <c r="AH357" s="104" t="e">
        <f>SUM(RomashkaF:eCommF!AH357)</f>
        <v>#REF!</v>
      </c>
      <c r="AI357" s="104" t="e">
        <f>SUM(RomashkaF:eCommF!AI357)</f>
        <v>#REF!</v>
      </c>
      <c r="AJ357" s="104" t="e">
        <f>SUM(RomashkaF:eCommF!AJ357)</f>
        <v>#REF!</v>
      </c>
      <c r="AK357" s="104" t="e">
        <f>SUM(RomashkaF:eCommF!AK357)</f>
        <v>#REF!</v>
      </c>
      <c r="AL357" s="104" t="e">
        <f>SUM(RomashkaF:eCommF!AL357)</f>
        <v>#REF!</v>
      </c>
      <c r="AM357" s="104" t="e">
        <f>SUM(RomashkaF:eCommF!AM357)</f>
        <v>#REF!</v>
      </c>
      <c r="AN357" s="104" t="e">
        <f>SUM(RomashkaF:eCommF!AN357)</f>
        <v>#REF!</v>
      </c>
      <c r="AO357" s="104" t="e">
        <f>SUM(RomashkaF:eCommF!AO357)</f>
        <v>#REF!</v>
      </c>
      <c r="AP357" s="104" t="e">
        <f>SUM(RomashkaF:eCommF!AP357)</f>
        <v>#REF!</v>
      </c>
      <c r="AQ357" s="104" t="e">
        <f>SUM(RomashkaF:eCommF!AQ357)</f>
        <v>#REF!</v>
      </c>
      <c r="AR357" s="104" t="e">
        <f>SUM(RomashkaF:eCommF!AR357)</f>
        <v>#REF!</v>
      </c>
    </row>
    <row r="358" spans="1:44" s="95" customFormat="1" ht="10.199999999999999" x14ac:dyDescent="0.2">
      <c r="A358" s="23">
        <f>ROW()</f>
        <v>358</v>
      </c>
      <c r="B358" s="138"/>
      <c r="E358" s="100">
        <v>3</v>
      </c>
      <c r="F358" s="63" t="s">
        <v>91</v>
      </c>
      <c r="G358" s="99" t="s">
        <v>85</v>
      </c>
      <c r="M358" s="103"/>
      <c r="Q358" s="102"/>
      <c r="R358" s="101" t="e">
        <f t="shared" ca="1" si="5"/>
        <v>#REF!</v>
      </c>
      <c r="U358" s="104" t="e">
        <f>SUM(RomashkaF:eCommF!U358)</f>
        <v>#REF!</v>
      </c>
      <c r="V358" s="104" t="e">
        <f>SUM(RomashkaF:eCommF!V358)</f>
        <v>#REF!</v>
      </c>
      <c r="W358" s="104" t="e">
        <f>SUM(RomashkaF:eCommF!W358)</f>
        <v>#REF!</v>
      </c>
      <c r="X358" s="104" t="e">
        <f>SUM(RomashkaF:eCommF!X358)</f>
        <v>#REF!</v>
      </c>
      <c r="Y358" s="104" t="e">
        <f>SUM(RomashkaF:eCommF!Y358)</f>
        <v>#REF!</v>
      </c>
      <c r="Z358" s="104" t="e">
        <f>SUM(RomashkaF:eCommF!Z358)</f>
        <v>#REF!</v>
      </c>
      <c r="AA358" s="104" t="e">
        <f>SUM(RomashkaF:eCommF!AA358)</f>
        <v>#REF!</v>
      </c>
      <c r="AB358" s="104" t="e">
        <f>SUM(RomashkaF:eCommF!AB358)</f>
        <v>#REF!</v>
      </c>
      <c r="AC358" s="104" t="e">
        <f>SUM(RomashkaF:eCommF!AC358)</f>
        <v>#REF!</v>
      </c>
      <c r="AD358" s="104" t="e">
        <f>SUM(RomashkaF:eCommF!AD358)</f>
        <v>#REF!</v>
      </c>
      <c r="AE358" s="104" t="e">
        <f>SUM(RomashkaF:eCommF!AE358)</f>
        <v>#REF!</v>
      </c>
      <c r="AF358" s="104" t="e">
        <f>SUM(RomashkaF:eCommF!AF358)</f>
        <v>#REF!</v>
      </c>
      <c r="AG358" s="104" t="e">
        <f>SUM(RomashkaF:eCommF!AG358)</f>
        <v>#REF!</v>
      </c>
      <c r="AH358" s="104" t="e">
        <f>SUM(RomashkaF:eCommF!AH358)</f>
        <v>#REF!</v>
      </c>
      <c r="AI358" s="104" t="e">
        <f>SUM(RomashkaF:eCommF!AI358)</f>
        <v>#REF!</v>
      </c>
      <c r="AJ358" s="104" t="e">
        <f>SUM(RomashkaF:eCommF!AJ358)</f>
        <v>#REF!</v>
      </c>
      <c r="AK358" s="104" t="e">
        <f>SUM(RomashkaF:eCommF!AK358)</f>
        <v>#REF!</v>
      </c>
      <c r="AL358" s="104" t="e">
        <f>SUM(RomashkaF:eCommF!AL358)</f>
        <v>#REF!</v>
      </c>
      <c r="AM358" s="104" t="e">
        <f>SUM(RomashkaF:eCommF!AM358)</f>
        <v>#REF!</v>
      </c>
      <c r="AN358" s="104" t="e">
        <f>SUM(RomashkaF:eCommF!AN358)</f>
        <v>#REF!</v>
      </c>
      <c r="AO358" s="104" t="e">
        <f>SUM(RomashkaF:eCommF!AO358)</f>
        <v>#REF!</v>
      </c>
      <c r="AP358" s="104" t="e">
        <f>SUM(RomashkaF:eCommF!AP358)</f>
        <v>#REF!</v>
      </c>
      <c r="AQ358" s="104" t="e">
        <f>SUM(RomashkaF:eCommF!AQ358)</f>
        <v>#REF!</v>
      </c>
      <c r="AR358" s="104" t="e">
        <f>SUM(RomashkaF:eCommF!AR358)</f>
        <v>#REF!</v>
      </c>
    </row>
    <row r="359" spans="1:44" s="95" customFormat="1" ht="10.199999999999999" x14ac:dyDescent="0.2">
      <c r="A359" s="23">
        <f>ROW()</f>
        <v>359</v>
      </c>
      <c r="B359" s="138"/>
      <c r="E359" s="100">
        <v>4</v>
      </c>
      <c r="F359" s="63" t="s">
        <v>91</v>
      </c>
      <c r="G359" s="99" t="s">
        <v>86</v>
      </c>
      <c r="M359" s="103"/>
      <c r="Q359" s="102"/>
      <c r="R359" s="101" t="e">
        <f t="shared" ca="1" si="5"/>
        <v>#REF!</v>
      </c>
      <c r="U359" s="104" t="e">
        <f>SUM(RomashkaF:eCommF!U359)</f>
        <v>#REF!</v>
      </c>
      <c r="V359" s="104" t="e">
        <f>SUM(RomashkaF:eCommF!V359)</f>
        <v>#REF!</v>
      </c>
      <c r="W359" s="104" t="e">
        <f>SUM(RomashkaF:eCommF!W359)</f>
        <v>#REF!</v>
      </c>
      <c r="X359" s="104" t="e">
        <f>SUM(RomashkaF:eCommF!X359)</f>
        <v>#REF!</v>
      </c>
      <c r="Y359" s="104" t="e">
        <f>SUM(RomashkaF:eCommF!Y359)</f>
        <v>#REF!</v>
      </c>
      <c r="Z359" s="104" t="e">
        <f>SUM(RomashkaF:eCommF!Z359)</f>
        <v>#REF!</v>
      </c>
      <c r="AA359" s="104" t="e">
        <f>SUM(RomashkaF:eCommF!AA359)</f>
        <v>#REF!</v>
      </c>
      <c r="AB359" s="104" t="e">
        <f>SUM(RomashkaF:eCommF!AB359)</f>
        <v>#REF!</v>
      </c>
      <c r="AC359" s="104" t="e">
        <f>SUM(RomashkaF:eCommF!AC359)</f>
        <v>#REF!</v>
      </c>
      <c r="AD359" s="104" t="e">
        <f>SUM(RomashkaF:eCommF!AD359)</f>
        <v>#REF!</v>
      </c>
      <c r="AE359" s="104" t="e">
        <f>SUM(RomashkaF:eCommF!AE359)</f>
        <v>#REF!</v>
      </c>
      <c r="AF359" s="104" t="e">
        <f>SUM(RomashkaF:eCommF!AF359)</f>
        <v>#REF!</v>
      </c>
      <c r="AG359" s="104" t="e">
        <f>SUM(RomashkaF:eCommF!AG359)</f>
        <v>#REF!</v>
      </c>
      <c r="AH359" s="104" t="e">
        <f>SUM(RomashkaF:eCommF!AH359)</f>
        <v>#REF!</v>
      </c>
      <c r="AI359" s="104" t="e">
        <f>SUM(RomashkaF:eCommF!AI359)</f>
        <v>#REF!</v>
      </c>
      <c r="AJ359" s="104" t="e">
        <f>SUM(RomashkaF:eCommF!AJ359)</f>
        <v>#REF!</v>
      </c>
      <c r="AK359" s="104" t="e">
        <f>SUM(RomashkaF:eCommF!AK359)</f>
        <v>#REF!</v>
      </c>
      <c r="AL359" s="104" t="e">
        <f>SUM(RomashkaF:eCommF!AL359)</f>
        <v>#REF!</v>
      </c>
      <c r="AM359" s="104" t="e">
        <f>SUM(RomashkaF:eCommF!AM359)</f>
        <v>#REF!</v>
      </c>
      <c r="AN359" s="104" t="e">
        <f>SUM(RomashkaF:eCommF!AN359)</f>
        <v>#REF!</v>
      </c>
      <c r="AO359" s="104" t="e">
        <f>SUM(RomashkaF:eCommF!AO359)</f>
        <v>#REF!</v>
      </c>
      <c r="AP359" s="104" t="e">
        <f>SUM(RomashkaF:eCommF!AP359)</f>
        <v>#REF!</v>
      </c>
      <c r="AQ359" s="104" t="e">
        <f>SUM(RomashkaF:eCommF!AQ359)</f>
        <v>#REF!</v>
      </c>
      <c r="AR359" s="104" t="e">
        <f>SUM(RomashkaF:eCommF!AR359)</f>
        <v>#REF!</v>
      </c>
    </row>
    <row r="360" spans="1:44" s="95" customFormat="1" ht="10.199999999999999" x14ac:dyDescent="0.2">
      <c r="A360" s="23">
        <f>ROW()</f>
        <v>360</v>
      </c>
      <c r="B360" s="138"/>
      <c r="E360" s="100">
        <v>5</v>
      </c>
      <c r="F360" s="63" t="s">
        <v>91</v>
      </c>
      <c r="G360" s="99" t="s">
        <v>87</v>
      </c>
      <c r="M360" s="103"/>
      <c r="Q360" s="102"/>
      <c r="R360" s="101" t="e">
        <f t="shared" ca="1" si="5"/>
        <v>#REF!</v>
      </c>
      <c r="U360" s="104" t="e">
        <f>SUM(RomashkaF:eCommF!U360)</f>
        <v>#REF!</v>
      </c>
      <c r="V360" s="104" t="e">
        <f>SUM(RomashkaF:eCommF!V360)</f>
        <v>#REF!</v>
      </c>
      <c r="W360" s="104" t="e">
        <f>SUM(RomashkaF:eCommF!W360)</f>
        <v>#REF!</v>
      </c>
      <c r="X360" s="104" t="e">
        <f>SUM(RomashkaF:eCommF!X360)</f>
        <v>#REF!</v>
      </c>
      <c r="Y360" s="104" t="e">
        <f>SUM(RomashkaF:eCommF!Y360)</f>
        <v>#REF!</v>
      </c>
      <c r="Z360" s="104" t="e">
        <f>SUM(RomashkaF:eCommF!Z360)</f>
        <v>#REF!</v>
      </c>
      <c r="AA360" s="104" t="e">
        <f>SUM(RomashkaF:eCommF!AA360)</f>
        <v>#REF!</v>
      </c>
      <c r="AB360" s="104" t="e">
        <f>SUM(RomashkaF:eCommF!AB360)</f>
        <v>#REF!</v>
      </c>
      <c r="AC360" s="104" t="e">
        <f>SUM(RomashkaF:eCommF!AC360)</f>
        <v>#REF!</v>
      </c>
      <c r="AD360" s="104" t="e">
        <f>SUM(RomashkaF:eCommF!AD360)</f>
        <v>#REF!</v>
      </c>
      <c r="AE360" s="104" t="e">
        <f>SUM(RomashkaF:eCommF!AE360)</f>
        <v>#REF!</v>
      </c>
      <c r="AF360" s="104" t="e">
        <f>SUM(RomashkaF:eCommF!AF360)</f>
        <v>#REF!</v>
      </c>
      <c r="AG360" s="104" t="e">
        <f>SUM(RomashkaF:eCommF!AG360)</f>
        <v>#REF!</v>
      </c>
      <c r="AH360" s="104" t="e">
        <f>SUM(RomashkaF:eCommF!AH360)</f>
        <v>#REF!</v>
      </c>
      <c r="AI360" s="104" t="e">
        <f>SUM(RomashkaF:eCommF!AI360)</f>
        <v>#REF!</v>
      </c>
      <c r="AJ360" s="104" t="e">
        <f>SUM(RomashkaF:eCommF!AJ360)</f>
        <v>#REF!</v>
      </c>
      <c r="AK360" s="104" t="e">
        <f>SUM(RomashkaF:eCommF!AK360)</f>
        <v>#REF!</v>
      </c>
      <c r="AL360" s="104" t="e">
        <f>SUM(RomashkaF:eCommF!AL360)</f>
        <v>#REF!</v>
      </c>
      <c r="AM360" s="104" t="e">
        <f>SUM(RomashkaF:eCommF!AM360)</f>
        <v>#REF!</v>
      </c>
      <c r="AN360" s="104" t="e">
        <f>SUM(RomashkaF:eCommF!AN360)</f>
        <v>#REF!</v>
      </c>
      <c r="AO360" s="104" t="e">
        <f>SUM(RomashkaF:eCommF!AO360)</f>
        <v>#REF!</v>
      </c>
      <c r="AP360" s="104" t="e">
        <f>SUM(RomashkaF:eCommF!AP360)</f>
        <v>#REF!</v>
      </c>
      <c r="AQ360" s="104" t="e">
        <f>SUM(RomashkaF:eCommF!AQ360)</f>
        <v>#REF!</v>
      </c>
      <c r="AR360" s="104" t="e">
        <f>SUM(RomashkaF:eCommF!AR360)</f>
        <v>#REF!</v>
      </c>
    </row>
    <row r="361" spans="1:44" s="95" customFormat="1" ht="10.199999999999999" x14ac:dyDescent="0.2">
      <c r="A361" s="23">
        <f>ROW()</f>
        <v>361</v>
      </c>
      <c r="B361" s="138"/>
      <c r="E361" s="100">
        <v>6</v>
      </c>
      <c r="F361" s="63" t="s">
        <v>91</v>
      </c>
      <c r="G361" s="99" t="s">
        <v>88</v>
      </c>
      <c r="M361" s="103"/>
      <c r="Q361" s="102"/>
      <c r="R361" s="101" t="e">
        <f t="shared" ca="1" si="5"/>
        <v>#REF!</v>
      </c>
      <c r="U361" s="104" t="e">
        <f>SUM(RomashkaF:eCommF!U361)</f>
        <v>#REF!</v>
      </c>
      <c r="V361" s="104" t="e">
        <f>SUM(RomashkaF:eCommF!V361)</f>
        <v>#REF!</v>
      </c>
      <c r="W361" s="104" t="e">
        <f>SUM(RomashkaF:eCommF!W361)</f>
        <v>#REF!</v>
      </c>
      <c r="X361" s="104" t="e">
        <f>SUM(RomashkaF:eCommF!X361)</f>
        <v>#REF!</v>
      </c>
      <c r="Y361" s="104" t="e">
        <f>SUM(RomashkaF:eCommF!Y361)</f>
        <v>#REF!</v>
      </c>
      <c r="Z361" s="104" t="e">
        <f>SUM(RomashkaF:eCommF!Z361)</f>
        <v>#REF!</v>
      </c>
      <c r="AA361" s="104" t="e">
        <f>SUM(RomashkaF:eCommF!AA361)</f>
        <v>#REF!</v>
      </c>
      <c r="AB361" s="104" t="e">
        <f>SUM(RomashkaF:eCommF!AB361)</f>
        <v>#REF!</v>
      </c>
      <c r="AC361" s="104" t="e">
        <f>SUM(RomashkaF:eCommF!AC361)</f>
        <v>#REF!</v>
      </c>
      <c r="AD361" s="104" t="e">
        <f>SUM(RomashkaF:eCommF!AD361)</f>
        <v>#REF!</v>
      </c>
      <c r="AE361" s="104" t="e">
        <f>SUM(RomashkaF:eCommF!AE361)</f>
        <v>#REF!</v>
      </c>
      <c r="AF361" s="104" t="e">
        <f>SUM(RomashkaF:eCommF!AF361)</f>
        <v>#REF!</v>
      </c>
      <c r="AG361" s="104" t="e">
        <f>SUM(RomashkaF:eCommF!AG361)</f>
        <v>#REF!</v>
      </c>
      <c r="AH361" s="104" t="e">
        <f>SUM(RomashkaF:eCommF!AH361)</f>
        <v>#REF!</v>
      </c>
      <c r="AI361" s="104" t="e">
        <f>SUM(RomashkaF:eCommF!AI361)</f>
        <v>#REF!</v>
      </c>
      <c r="AJ361" s="104" t="e">
        <f>SUM(RomashkaF:eCommF!AJ361)</f>
        <v>#REF!</v>
      </c>
      <c r="AK361" s="104" t="e">
        <f>SUM(RomashkaF:eCommF!AK361)</f>
        <v>#REF!</v>
      </c>
      <c r="AL361" s="104" t="e">
        <f>SUM(RomashkaF:eCommF!AL361)</f>
        <v>#REF!</v>
      </c>
      <c r="AM361" s="104" t="e">
        <f>SUM(RomashkaF:eCommF!AM361)</f>
        <v>#REF!</v>
      </c>
      <c r="AN361" s="104" t="e">
        <f>SUM(RomashkaF:eCommF!AN361)</f>
        <v>#REF!</v>
      </c>
      <c r="AO361" s="104" t="e">
        <f>SUM(RomashkaF:eCommF!AO361)</f>
        <v>#REF!</v>
      </c>
      <c r="AP361" s="104" t="e">
        <f>SUM(RomashkaF:eCommF!AP361)</f>
        <v>#REF!</v>
      </c>
      <c r="AQ361" s="104" t="e">
        <f>SUM(RomashkaF:eCommF!AQ361)</f>
        <v>#REF!</v>
      </c>
      <c r="AR361" s="104" t="e">
        <f>SUM(RomashkaF:eCommF!AR361)</f>
        <v>#REF!</v>
      </c>
    </row>
    <row r="362" spans="1:44" s="95" customFormat="1" ht="10.199999999999999" x14ac:dyDescent="0.2">
      <c r="A362" s="23">
        <f>ROW()</f>
        <v>362</v>
      </c>
      <c r="B362" s="138"/>
      <c r="E362" s="100">
        <v>7</v>
      </c>
      <c r="F362" s="63" t="s">
        <v>91</v>
      </c>
      <c r="G362" s="99" t="s">
        <v>89</v>
      </c>
      <c r="M362" s="103"/>
      <c r="Q362" s="102"/>
      <c r="R362" s="101" t="e">
        <f t="shared" ca="1" si="5"/>
        <v>#REF!</v>
      </c>
      <c r="U362" s="104" t="e">
        <f>SUM(RomashkaF:eCommF!U362)</f>
        <v>#REF!</v>
      </c>
      <c r="V362" s="104" t="e">
        <f>SUM(RomashkaF:eCommF!V362)</f>
        <v>#REF!</v>
      </c>
      <c r="W362" s="104" t="e">
        <f>SUM(RomashkaF:eCommF!W362)</f>
        <v>#REF!</v>
      </c>
      <c r="X362" s="104" t="e">
        <f>SUM(RomashkaF:eCommF!X362)</f>
        <v>#REF!</v>
      </c>
      <c r="Y362" s="104" t="e">
        <f>SUM(RomashkaF:eCommF!Y362)</f>
        <v>#REF!</v>
      </c>
      <c r="Z362" s="104" t="e">
        <f>SUM(RomashkaF:eCommF!Z362)</f>
        <v>#REF!</v>
      </c>
      <c r="AA362" s="104" t="e">
        <f>SUM(RomashkaF:eCommF!AA362)</f>
        <v>#REF!</v>
      </c>
      <c r="AB362" s="104" t="e">
        <f>SUM(RomashkaF:eCommF!AB362)</f>
        <v>#REF!</v>
      </c>
      <c r="AC362" s="104" t="e">
        <f>SUM(RomashkaF:eCommF!AC362)</f>
        <v>#REF!</v>
      </c>
      <c r="AD362" s="104" t="e">
        <f>SUM(RomashkaF:eCommF!AD362)</f>
        <v>#REF!</v>
      </c>
      <c r="AE362" s="104" t="e">
        <f>SUM(RomashkaF:eCommF!AE362)</f>
        <v>#REF!</v>
      </c>
      <c r="AF362" s="104" t="e">
        <f>SUM(RomashkaF:eCommF!AF362)</f>
        <v>#REF!</v>
      </c>
      <c r="AG362" s="104" t="e">
        <f>SUM(RomashkaF:eCommF!AG362)</f>
        <v>#REF!</v>
      </c>
      <c r="AH362" s="104" t="e">
        <f>SUM(RomashkaF:eCommF!AH362)</f>
        <v>#REF!</v>
      </c>
      <c r="AI362" s="104" t="e">
        <f>SUM(RomashkaF:eCommF!AI362)</f>
        <v>#REF!</v>
      </c>
      <c r="AJ362" s="104" t="e">
        <f>SUM(RomashkaF:eCommF!AJ362)</f>
        <v>#REF!</v>
      </c>
      <c r="AK362" s="104" t="e">
        <f>SUM(RomashkaF:eCommF!AK362)</f>
        <v>#REF!</v>
      </c>
      <c r="AL362" s="104" t="e">
        <f>SUM(RomashkaF:eCommF!AL362)</f>
        <v>#REF!</v>
      </c>
      <c r="AM362" s="104" t="e">
        <f>SUM(RomashkaF:eCommF!AM362)</f>
        <v>#REF!</v>
      </c>
      <c r="AN362" s="104" t="e">
        <f>SUM(RomashkaF:eCommF!AN362)</f>
        <v>#REF!</v>
      </c>
      <c r="AO362" s="104" t="e">
        <f>SUM(RomashkaF:eCommF!AO362)</f>
        <v>#REF!</v>
      </c>
      <c r="AP362" s="104" t="e">
        <f>SUM(RomashkaF:eCommF!AP362)</f>
        <v>#REF!</v>
      </c>
      <c r="AQ362" s="104" t="e">
        <f>SUM(RomashkaF:eCommF!AQ362)</f>
        <v>#REF!</v>
      </c>
      <c r="AR362" s="104" t="e">
        <f>SUM(RomashkaF:eCommF!AR362)</f>
        <v>#REF!</v>
      </c>
    </row>
    <row r="363" spans="1:44" s="95" customFormat="1" ht="10.199999999999999" x14ac:dyDescent="0.2">
      <c r="A363" s="23">
        <f>ROW()</f>
        <v>363</v>
      </c>
      <c r="B363" s="138"/>
      <c r="E363" s="100">
        <v>8</v>
      </c>
      <c r="F363" s="63" t="s">
        <v>91</v>
      </c>
      <c r="G363" s="99" t="s">
        <v>90</v>
      </c>
      <c r="M363" s="103"/>
      <c r="Q363" s="102"/>
      <c r="R363" s="101" t="e">
        <f t="shared" ca="1" si="5"/>
        <v>#REF!</v>
      </c>
      <c r="U363" s="104" t="e">
        <f>SUM(RomashkaF:eCommF!U363)</f>
        <v>#REF!</v>
      </c>
      <c r="V363" s="104" t="e">
        <f>SUM(RomashkaF:eCommF!V363)</f>
        <v>#REF!</v>
      </c>
      <c r="W363" s="104" t="e">
        <f>SUM(RomashkaF:eCommF!W363)</f>
        <v>#REF!</v>
      </c>
      <c r="X363" s="104" t="e">
        <f>SUM(RomashkaF:eCommF!X363)</f>
        <v>#REF!</v>
      </c>
      <c r="Y363" s="104" t="e">
        <f>SUM(RomashkaF:eCommF!Y363)</f>
        <v>#REF!</v>
      </c>
      <c r="Z363" s="104" t="e">
        <f>SUM(RomashkaF:eCommF!Z363)</f>
        <v>#REF!</v>
      </c>
      <c r="AA363" s="104" t="e">
        <f>SUM(RomashkaF:eCommF!AA363)</f>
        <v>#REF!</v>
      </c>
      <c r="AB363" s="104" t="e">
        <f>SUM(RomashkaF:eCommF!AB363)</f>
        <v>#REF!</v>
      </c>
      <c r="AC363" s="104" t="e">
        <f>SUM(RomashkaF:eCommF!AC363)</f>
        <v>#REF!</v>
      </c>
      <c r="AD363" s="104" t="e">
        <f>SUM(RomashkaF:eCommF!AD363)</f>
        <v>#REF!</v>
      </c>
      <c r="AE363" s="104" t="e">
        <f>SUM(RomashkaF:eCommF!AE363)</f>
        <v>#REF!</v>
      </c>
      <c r="AF363" s="104" t="e">
        <f>SUM(RomashkaF:eCommF!AF363)</f>
        <v>#REF!</v>
      </c>
      <c r="AG363" s="104" t="e">
        <f>SUM(RomashkaF:eCommF!AG363)</f>
        <v>#REF!</v>
      </c>
      <c r="AH363" s="104" t="e">
        <f>SUM(RomashkaF:eCommF!AH363)</f>
        <v>#REF!</v>
      </c>
      <c r="AI363" s="104" t="e">
        <f>SUM(RomashkaF:eCommF!AI363)</f>
        <v>#REF!</v>
      </c>
      <c r="AJ363" s="104" t="e">
        <f>SUM(RomashkaF:eCommF!AJ363)</f>
        <v>#REF!</v>
      </c>
      <c r="AK363" s="104" t="e">
        <f>SUM(RomashkaF:eCommF!AK363)</f>
        <v>#REF!</v>
      </c>
      <c r="AL363" s="104" t="e">
        <f>SUM(RomashkaF:eCommF!AL363)</f>
        <v>#REF!</v>
      </c>
      <c r="AM363" s="104" t="e">
        <f>SUM(RomashkaF:eCommF!AM363)</f>
        <v>#REF!</v>
      </c>
      <c r="AN363" s="104" t="e">
        <f>SUM(RomashkaF:eCommF!AN363)</f>
        <v>#REF!</v>
      </c>
      <c r="AO363" s="104" t="e">
        <f>SUM(RomashkaF:eCommF!AO363)</f>
        <v>#REF!</v>
      </c>
      <c r="AP363" s="104" t="e">
        <f>SUM(RomashkaF:eCommF!AP363)</f>
        <v>#REF!</v>
      </c>
      <c r="AQ363" s="104" t="e">
        <f>SUM(RomashkaF:eCommF!AQ363)</f>
        <v>#REF!</v>
      </c>
      <c r="AR363" s="104" t="e">
        <f>SUM(RomashkaF:eCommF!AR363)</f>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SUM(RomashkaF:eCommF!U365)</f>
        <v>#REF!</v>
      </c>
      <c r="V365" s="2" t="e">
        <f>SUM(RomashkaF:eCommF!V365)</f>
        <v>#REF!</v>
      </c>
      <c r="W365" s="2" t="e">
        <f>SUM(RomashkaF:eCommF!W365)</f>
        <v>#REF!</v>
      </c>
      <c r="X365" s="2" t="e">
        <f>SUM(RomashkaF:eCommF!X365)</f>
        <v>#REF!</v>
      </c>
      <c r="Y365" s="2" t="e">
        <f>SUM(RomashkaF:eCommF!Y365)</f>
        <v>#REF!</v>
      </c>
      <c r="Z365" s="2" t="e">
        <f>SUM(RomashkaF:eCommF!Z365)</f>
        <v>#REF!</v>
      </c>
      <c r="AA365" s="2" t="e">
        <f>SUM(RomashkaF:eCommF!AA365)</f>
        <v>#REF!</v>
      </c>
      <c r="AB365" s="2" t="e">
        <f>SUM(RomashkaF:eCommF!AB365)</f>
        <v>#REF!</v>
      </c>
      <c r="AC365" s="2" t="e">
        <f>SUM(RomashkaF:eCommF!AC365)</f>
        <v>#REF!</v>
      </c>
      <c r="AD365" s="2" t="e">
        <f>SUM(RomashkaF:eCommF!AD365)</f>
        <v>#REF!</v>
      </c>
      <c r="AE365" s="2" t="e">
        <f>SUM(RomashkaF:eCommF!AE365)</f>
        <v>#REF!</v>
      </c>
      <c r="AF365" s="2" t="e">
        <f>SUM(RomashkaF:eCommF!AF365)</f>
        <v>#REF!</v>
      </c>
      <c r="AG365" s="2" t="e">
        <f>SUM(RomashkaF:eCommF!AG365)</f>
        <v>#REF!</v>
      </c>
      <c r="AH365" s="2" t="e">
        <f>SUM(RomashkaF:eCommF!AH365)</f>
        <v>#REF!</v>
      </c>
      <c r="AI365" s="2" t="e">
        <f>SUM(RomashkaF:eCommF!AI365)</f>
        <v>#REF!</v>
      </c>
      <c r="AJ365" s="2" t="e">
        <f>SUM(RomashkaF:eCommF!AJ365)</f>
        <v>#REF!</v>
      </c>
      <c r="AK365" s="2" t="e">
        <f>SUM(RomashkaF:eCommF!AK365)</f>
        <v>#REF!</v>
      </c>
      <c r="AL365" s="2" t="e">
        <f>SUM(RomashkaF:eCommF!AL365)</f>
        <v>#REF!</v>
      </c>
      <c r="AM365" s="2" t="e">
        <f>SUM(RomashkaF:eCommF!AM365)</f>
        <v>#REF!</v>
      </c>
      <c r="AN365" s="2" t="e">
        <f>SUM(RomashkaF:eCommF!AN365)</f>
        <v>#REF!</v>
      </c>
      <c r="AO365" s="2" t="e">
        <f>SUM(RomashkaF:eCommF!AO365)</f>
        <v>#REF!</v>
      </c>
      <c r="AP365" s="2" t="e">
        <f>SUM(RomashkaF:eCommF!AP365)</f>
        <v>#REF!</v>
      </c>
      <c r="AQ365" s="2" t="e">
        <f>SUM(RomashkaF:eCommF!AQ365)</f>
        <v>#REF!</v>
      </c>
      <c r="AR365" s="2" t="e">
        <f>SUM(RomashkaF:eCommF!AR365)</f>
        <v>#REF!</v>
      </c>
    </row>
    <row r="366" spans="1:44" s="95" customFormat="1" ht="10.199999999999999" x14ac:dyDescent="0.2">
      <c r="A366" s="23">
        <f>ROW()</f>
        <v>366</v>
      </c>
      <c r="B366" s="138"/>
      <c r="E366" s="100">
        <v>1</v>
      </c>
      <c r="F366" s="63" t="s">
        <v>11</v>
      </c>
      <c r="G366" s="99" t="s">
        <v>83</v>
      </c>
      <c r="M366" s="103"/>
      <c r="Q366" s="102"/>
      <c r="R366" s="101" t="e">
        <f t="shared" ref="R366:R373" ca="1" si="6">INDIRECT(ADDRESS($A366,SUMIFS($1:$1,$5:$5,MAX($5:$5))))</f>
        <v>#REF!</v>
      </c>
      <c r="U366" s="104" t="e">
        <f>SUM(RomashkaF:eCommF!U366)</f>
        <v>#REF!</v>
      </c>
      <c r="V366" s="104" t="e">
        <f>SUM(RomashkaF:eCommF!V366)</f>
        <v>#REF!</v>
      </c>
      <c r="W366" s="104" t="e">
        <f>SUM(RomashkaF:eCommF!W366)</f>
        <v>#REF!</v>
      </c>
      <c r="X366" s="104" t="e">
        <f>SUM(RomashkaF:eCommF!X366)</f>
        <v>#REF!</v>
      </c>
      <c r="Y366" s="104" t="e">
        <f>SUM(RomashkaF:eCommF!Y366)</f>
        <v>#REF!</v>
      </c>
      <c r="Z366" s="104" t="e">
        <f>SUM(RomashkaF:eCommF!Z366)</f>
        <v>#REF!</v>
      </c>
      <c r="AA366" s="104" t="e">
        <f>SUM(RomashkaF:eCommF!AA366)</f>
        <v>#REF!</v>
      </c>
      <c r="AB366" s="104" t="e">
        <f>SUM(RomashkaF:eCommF!AB366)</f>
        <v>#REF!</v>
      </c>
      <c r="AC366" s="104" t="e">
        <f>SUM(RomashkaF:eCommF!AC366)</f>
        <v>#REF!</v>
      </c>
      <c r="AD366" s="104" t="e">
        <f>SUM(RomashkaF:eCommF!AD366)</f>
        <v>#REF!</v>
      </c>
      <c r="AE366" s="104" t="e">
        <f>SUM(RomashkaF:eCommF!AE366)</f>
        <v>#REF!</v>
      </c>
      <c r="AF366" s="104" t="e">
        <f>SUM(RomashkaF:eCommF!AF366)</f>
        <v>#REF!</v>
      </c>
      <c r="AG366" s="104" t="e">
        <f>SUM(RomashkaF:eCommF!AG366)</f>
        <v>#REF!</v>
      </c>
      <c r="AH366" s="104" t="e">
        <f>SUM(RomashkaF:eCommF!AH366)</f>
        <v>#REF!</v>
      </c>
      <c r="AI366" s="104" t="e">
        <f>SUM(RomashkaF:eCommF!AI366)</f>
        <v>#REF!</v>
      </c>
      <c r="AJ366" s="104" t="e">
        <f>SUM(RomashkaF:eCommF!AJ366)</f>
        <v>#REF!</v>
      </c>
      <c r="AK366" s="104" t="e">
        <f>SUM(RomashkaF:eCommF!AK366)</f>
        <v>#REF!</v>
      </c>
      <c r="AL366" s="104" t="e">
        <f>SUM(RomashkaF:eCommF!AL366)</f>
        <v>#REF!</v>
      </c>
      <c r="AM366" s="104" t="e">
        <f>SUM(RomashkaF:eCommF!AM366)</f>
        <v>#REF!</v>
      </c>
      <c r="AN366" s="104" t="e">
        <f>SUM(RomashkaF:eCommF!AN366)</f>
        <v>#REF!</v>
      </c>
      <c r="AO366" s="104" t="e">
        <f>SUM(RomashkaF:eCommF!AO366)</f>
        <v>#REF!</v>
      </c>
      <c r="AP366" s="104" t="e">
        <f>SUM(RomashkaF:eCommF!AP366)</f>
        <v>#REF!</v>
      </c>
      <c r="AQ366" s="104" t="e">
        <f>SUM(RomashkaF:eCommF!AQ366)</f>
        <v>#REF!</v>
      </c>
      <c r="AR366" s="104" t="e">
        <f>SUM(RomashkaF:eCommF!AR366)</f>
        <v>#REF!</v>
      </c>
    </row>
    <row r="367" spans="1:44" s="95" customFormat="1" ht="10.199999999999999" x14ac:dyDescent="0.2">
      <c r="A367" s="23">
        <f>ROW()</f>
        <v>367</v>
      </c>
      <c r="B367" s="138"/>
      <c r="E367" s="100">
        <v>2</v>
      </c>
      <c r="F367" s="63" t="s">
        <v>11</v>
      </c>
      <c r="G367" s="99" t="s">
        <v>84</v>
      </c>
      <c r="M367" s="103"/>
      <c r="Q367" s="102"/>
      <c r="R367" s="101" t="e">
        <f t="shared" ca="1" si="6"/>
        <v>#REF!</v>
      </c>
      <c r="U367" s="104" t="e">
        <f>SUM(RomashkaF:eCommF!U367)</f>
        <v>#REF!</v>
      </c>
      <c r="V367" s="104" t="e">
        <f>SUM(RomashkaF:eCommF!V367)</f>
        <v>#REF!</v>
      </c>
      <c r="W367" s="104" t="e">
        <f>SUM(RomashkaF:eCommF!W367)</f>
        <v>#REF!</v>
      </c>
      <c r="X367" s="104" t="e">
        <f>SUM(RomashkaF:eCommF!X367)</f>
        <v>#REF!</v>
      </c>
      <c r="Y367" s="104" t="e">
        <f>SUM(RomashkaF:eCommF!Y367)</f>
        <v>#REF!</v>
      </c>
      <c r="Z367" s="104" t="e">
        <f>SUM(RomashkaF:eCommF!Z367)</f>
        <v>#REF!</v>
      </c>
      <c r="AA367" s="104" t="e">
        <f>SUM(RomashkaF:eCommF!AA367)</f>
        <v>#REF!</v>
      </c>
      <c r="AB367" s="104" t="e">
        <f>SUM(RomashkaF:eCommF!AB367)</f>
        <v>#REF!</v>
      </c>
      <c r="AC367" s="104" t="e">
        <f>SUM(RomashkaF:eCommF!AC367)</f>
        <v>#REF!</v>
      </c>
      <c r="AD367" s="104" t="e">
        <f>SUM(RomashkaF:eCommF!AD367)</f>
        <v>#REF!</v>
      </c>
      <c r="AE367" s="104" t="e">
        <f>SUM(RomashkaF:eCommF!AE367)</f>
        <v>#REF!</v>
      </c>
      <c r="AF367" s="104" t="e">
        <f>SUM(RomashkaF:eCommF!AF367)</f>
        <v>#REF!</v>
      </c>
      <c r="AG367" s="104" t="e">
        <f>SUM(RomashkaF:eCommF!AG367)</f>
        <v>#REF!</v>
      </c>
      <c r="AH367" s="104" t="e">
        <f>SUM(RomashkaF:eCommF!AH367)</f>
        <v>#REF!</v>
      </c>
      <c r="AI367" s="104" t="e">
        <f>SUM(RomashkaF:eCommF!AI367)</f>
        <v>#REF!</v>
      </c>
      <c r="AJ367" s="104" t="e">
        <f>SUM(RomashkaF:eCommF!AJ367)</f>
        <v>#REF!</v>
      </c>
      <c r="AK367" s="104" t="e">
        <f>SUM(RomashkaF:eCommF!AK367)</f>
        <v>#REF!</v>
      </c>
      <c r="AL367" s="104" t="e">
        <f>SUM(RomashkaF:eCommF!AL367)</f>
        <v>#REF!</v>
      </c>
      <c r="AM367" s="104" t="e">
        <f>SUM(RomashkaF:eCommF!AM367)</f>
        <v>#REF!</v>
      </c>
      <c r="AN367" s="104" t="e">
        <f>SUM(RomashkaF:eCommF!AN367)</f>
        <v>#REF!</v>
      </c>
      <c r="AO367" s="104" t="e">
        <f>SUM(RomashkaF:eCommF!AO367)</f>
        <v>#REF!</v>
      </c>
      <c r="AP367" s="104" t="e">
        <f>SUM(RomashkaF:eCommF!AP367)</f>
        <v>#REF!</v>
      </c>
      <c r="AQ367" s="104" t="e">
        <f>SUM(RomashkaF:eCommF!AQ367)</f>
        <v>#REF!</v>
      </c>
      <c r="AR367" s="104" t="e">
        <f>SUM(RomashkaF:eCommF!AR367)</f>
        <v>#REF!</v>
      </c>
    </row>
    <row r="368" spans="1:44" s="95" customFormat="1" ht="10.199999999999999" x14ac:dyDescent="0.2">
      <c r="A368" s="23">
        <f>ROW()</f>
        <v>368</v>
      </c>
      <c r="B368" s="138"/>
      <c r="E368" s="100">
        <v>3</v>
      </c>
      <c r="F368" s="63" t="s">
        <v>11</v>
      </c>
      <c r="G368" s="99" t="s">
        <v>85</v>
      </c>
      <c r="M368" s="103"/>
      <c r="Q368" s="102"/>
      <c r="R368" s="101" t="e">
        <f t="shared" ca="1" si="6"/>
        <v>#REF!</v>
      </c>
      <c r="U368" s="104" t="e">
        <f>SUM(RomashkaF:eCommF!U368)</f>
        <v>#REF!</v>
      </c>
      <c r="V368" s="104" t="e">
        <f>SUM(RomashkaF:eCommF!V368)</f>
        <v>#REF!</v>
      </c>
      <c r="W368" s="104" t="e">
        <f>SUM(RomashkaF:eCommF!W368)</f>
        <v>#REF!</v>
      </c>
      <c r="X368" s="104" t="e">
        <f>SUM(RomashkaF:eCommF!X368)</f>
        <v>#REF!</v>
      </c>
      <c r="Y368" s="104" t="e">
        <f>SUM(RomashkaF:eCommF!Y368)</f>
        <v>#REF!</v>
      </c>
      <c r="Z368" s="104" t="e">
        <f>SUM(RomashkaF:eCommF!Z368)</f>
        <v>#REF!</v>
      </c>
      <c r="AA368" s="104" t="e">
        <f>SUM(RomashkaF:eCommF!AA368)</f>
        <v>#REF!</v>
      </c>
      <c r="AB368" s="104" t="e">
        <f>SUM(RomashkaF:eCommF!AB368)</f>
        <v>#REF!</v>
      </c>
      <c r="AC368" s="104" t="e">
        <f>SUM(RomashkaF:eCommF!AC368)</f>
        <v>#REF!</v>
      </c>
      <c r="AD368" s="104" t="e">
        <f>SUM(RomashkaF:eCommF!AD368)</f>
        <v>#REF!</v>
      </c>
      <c r="AE368" s="104" t="e">
        <f>SUM(RomashkaF:eCommF!AE368)</f>
        <v>#REF!</v>
      </c>
      <c r="AF368" s="104" t="e">
        <f>SUM(RomashkaF:eCommF!AF368)</f>
        <v>#REF!</v>
      </c>
      <c r="AG368" s="104" t="e">
        <f>SUM(RomashkaF:eCommF!AG368)</f>
        <v>#REF!</v>
      </c>
      <c r="AH368" s="104" t="e">
        <f>SUM(RomashkaF:eCommF!AH368)</f>
        <v>#REF!</v>
      </c>
      <c r="AI368" s="104" t="e">
        <f>SUM(RomashkaF:eCommF!AI368)</f>
        <v>#REF!</v>
      </c>
      <c r="AJ368" s="104" t="e">
        <f>SUM(RomashkaF:eCommF!AJ368)</f>
        <v>#REF!</v>
      </c>
      <c r="AK368" s="104" t="e">
        <f>SUM(RomashkaF:eCommF!AK368)</f>
        <v>#REF!</v>
      </c>
      <c r="AL368" s="104" t="e">
        <f>SUM(RomashkaF:eCommF!AL368)</f>
        <v>#REF!</v>
      </c>
      <c r="AM368" s="104" t="e">
        <f>SUM(RomashkaF:eCommF!AM368)</f>
        <v>#REF!</v>
      </c>
      <c r="AN368" s="104" t="e">
        <f>SUM(RomashkaF:eCommF!AN368)</f>
        <v>#REF!</v>
      </c>
      <c r="AO368" s="104" t="e">
        <f>SUM(RomashkaF:eCommF!AO368)</f>
        <v>#REF!</v>
      </c>
      <c r="AP368" s="104" t="e">
        <f>SUM(RomashkaF:eCommF!AP368)</f>
        <v>#REF!</v>
      </c>
      <c r="AQ368" s="104" t="e">
        <f>SUM(RomashkaF:eCommF!AQ368)</f>
        <v>#REF!</v>
      </c>
      <c r="AR368" s="104" t="e">
        <f>SUM(RomashkaF:eCommF!AR368)</f>
        <v>#REF!</v>
      </c>
    </row>
    <row r="369" spans="1:44" s="95" customFormat="1" ht="10.199999999999999" x14ac:dyDescent="0.2">
      <c r="A369" s="23">
        <f>ROW()</f>
        <v>369</v>
      </c>
      <c r="B369" s="138"/>
      <c r="E369" s="100">
        <v>4</v>
      </c>
      <c r="F369" s="63" t="s">
        <v>11</v>
      </c>
      <c r="G369" s="99" t="s">
        <v>86</v>
      </c>
      <c r="M369" s="103"/>
      <c r="Q369" s="102"/>
      <c r="R369" s="101" t="e">
        <f t="shared" ca="1" si="6"/>
        <v>#REF!</v>
      </c>
      <c r="U369" s="104" t="e">
        <f>SUM(RomashkaF:eCommF!U369)</f>
        <v>#REF!</v>
      </c>
      <c r="V369" s="104" t="e">
        <f>SUM(RomashkaF:eCommF!V369)</f>
        <v>#REF!</v>
      </c>
      <c r="W369" s="104" t="e">
        <f>SUM(RomashkaF:eCommF!W369)</f>
        <v>#REF!</v>
      </c>
      <c r="X369" s="104" t="e">
        <f>SUM(RomashkaF:eCommF!X369)</f>
        <v>#REF!</v>
      </c>
      <c r="Y369" s="104" t="e">
        <f>SUM(RomashkaF:eCommF!Y369)</f>
        <v>#REF!</v>
      </c>
      <c r="Z369" s="104" t="e">
        <f>SUM(RomashkaF:eCommF!Z369)</f>
        <v>#REF!</v>
      </c>
      <c r="AA369" s="104" t="e">
        <f>SUM(RomashkaF:eCommF!AA369)</f>
        <v>#REF!</v>
      </c>
      <c r="AB369" s="104" t="e">
        <f>SUM(RomashkaF:eCommF!AB369)</f>
        <v>#REF!</v>
      </c>
      <c r="AC369" s="104" t="e">
        <f>SUM(RomashkaF:eCommF!AC369)</f>
        <v>#REF!</v>
      </c>
      <c r="AD369" s="104" t="e">
        <f>SUM(RomashkaF:eCommF!AD369)</f>
        <v>#REF!</v>
      </c>
      <c r="AE369" s="104" t="e">
        <f>SUM(RomashkaF:eCommF!AE369)</f>
        <v>#REF!</v>
      </c>
      <c r="AF369" s="104" t="e">
        <f>SUM(RomashkaF:eCommF!AF369)</f>
        <v>#REF!</v>
      </c>
      <c r="AG369" s="104" t="e">
        <f>SUM(RomashkaF:eCommF!AG369)</f>
        <v>#REF!</v>
      </c>
      <c r="AH369" s="104" t="e">
        <f>SUM(RomashkaF:eCommF!AH369)</f>
        <v>#REF!</v>
      </c>
      <c r="AI369" s="104" t="e">
        <f>SUM(RomashkaF:eCommF!AI369)</f>
        <v>#REF!</v>
      </c>
      <c r="AJ369" s="104" t="e">
        <f>SUM(RomashkaF:eCommF!AJ369)</f>
        <v>#REF!</v>
      </c>
      <c r="AK369" s="104" t="e">
        <f>SUM(RomashkaF:eCommF!AK369)</f>
        <v>#REF!</v>
      </c>
      <c r="AL369" s="104" t="e">
        <f>SUM(RomashkaF:eCommF!AL369)</f>
        <v>#REF!</v>
      </c>
      <c r="AM369" s="104" t="e">
        <f>SUM(RomashkaF:eCommF!AM369)</f>
        <v>#REF!</v>
      </c>
      <c r="AN369" s="104" t="e">
        <f>SUM(RomashkaF:eCommF!AN369)</f>
        <v>#REF!</v>
      </c>
      <c r="AO369" s="104" t="e">
        <f>SUM(RomashkaF:eCommF!AO369)</f>
        <v>#REF!</v>
      </c>
      <c r="AP369" s="104" t="e">
        <f>SUM(RomashkaF:eCommF!AP369)</f>
        <v>#REF!</v>
      </c>
      <c r="AQ369" s="104" t="e">
        <f>SUM(RomashkaF:eCommF!AQ369)</f>
        <v>#REF!</v>
      </c>
      <c r="AR369" s="104" t="e">
        <f>SUM(RomashkaF:eCommF!AR369)</f>
        <v>#REF!</v>
      </c>
    </row>
    <row r="370" spans="1:44" s="95" customFormat="1" ht="10.199999999999999" x14ac:dyDescent="0.2">
      <c r="A370" s="23">
        <f>ROW()</f>
        <v>370</v>
      </c>
      <c r="B370" s="138"/>
      <c r="E370" s="100">
        <v>5</v>
      </c>
      <c r="F370" s="63" t="s">
        <v>11</v>
      </c>
      <c r="G370" s="99" t="s">
        <v>87</v>
      </c>
      <c r="M370" s="103"/>
      <c r="Q370" s="102"/>
      <c r="R370" s="101" t="e">
        <f t="shared" ca="1" si="6"/>
        <v>#REF!</v>
      </c>
      <c r="U370" s="104" t="e">
        <f>SUM(RomashkaF:eCommF!U370)</f>
        <v>#REF!</v>
      </c>
      <c r="V370" s="104" t="e">
        <f>SUM(RomashkaF:eCommF!V370)</f>
        <v>#REF!</v>
      </c>
      <c r="W370" s="104" t="e">
        <f>SUM(RomashkaF:eCommF!W370)</f>
        <v>#REF!</v>
      </c>
      <c r="X370" s="104" t="e">
        <f>SUM(RomashkaF:eCommF!X370)</f>
        <v>#REF!</v>
      </c>
      <c r="Y370" s="104" t="e">
        <f>SUM(RomashkaF:eCommF!Y370)</f>
        <v>#REF!</v>
      </c>
      <c r="Z370" s="104" t="e">
        <f>SUM(RomashkaF:eCommF!Z370)</f>
        <v>#REF!</v>
      </c>
      <c r="AA370" s="104" t="e">
        <f>SUM(RomashkaF:eCommF!AA370)</f>
        <v>#REF!</v>
      </c>
      <c r="AB370" s="104" t="e">
        <f>SUM(RomashkaF:eCommF!AB370)</f>
        <v>#REF!</v>
      </c>
      <c r="AC370" s="104" t="e">
        <f>SUM(RomashkaF:eCommF!AC370)</f>
        <v>#REF!</v>
      </c>
      <c r="AD370" s="104" t="e">
        <f>SUM(RomashkaF:eCommF!AD370)</f>
        <v>#REF!</v>
      </c>
      <c r="AE370" s="104" t="e">
        <f>SUM(RomashkaF:eCommF!AE370)</f>
        <v>#REF!</v>
      </c>
      <c r="AF370" s="104" t="e">
        <f>SUM(RomashkaF:eCommF!AF370)</f>
        <v>#REF!</v>
      </c>
      <c r="AG370" s="104" t="e">
        <f>SUM(RomashkaF:eCommF!AG370)</f>
        <v>#REF!</v>
      </c>
      <c r="AH370" s="104" t="e">
        <f>SUM(RomashkaF:eCommF!AH370)</f>
        <v>#REF!</v>
      </c>
      <c r="AI370" s="104" t="e">
        <f>SUM(RomashkaF:eCommF!AI370)</f>
        <v>#REF!</v>
      </c>
      <c r="AJ370" s="104" t="e">
        <f>SUM(RomashkaF:eCommF!AJ370)</f>
        <v>#REF!</v>
      </c>
      <c r="AK370" s="104" t="e">
        <f>SUM(RomashkaF:eCommF!AK370)</f>
        <v>#REF!</v>
      </c>
      <c r="AL370" s="104" t="e">
        <f>SUM(RomashkaF:eCommF!AL370)</f>
        <v>#REF!</v>
      </c>
      <c r="AM370" s="104" t="e">
        <f>SUM(RomashkaF:eCommF!AM370)</f>
        <v>#REF!</v>
      </c>
      <c r="AN370" s="104" t="e">
        <f>SUM(RomashkaF:eCommF!AN370)</f>
        <v>#REF!</v>
      </c>
      <c r="AO370" s="104" t="e">
        <f>SUM(RomashkaF:eCommF!AO370)</f>
        <v>#REF!</v>
      </c>
      <c r="AP370" s="104" t="e">
        <f>SUM(RomashkaF:eCommF!AP370)</f>
        <v>#REF!</v>
      </c>
      <c r="AQ370" s="104" t="e">
        <f>SUM(RomashkaF:eCommF!AQ370)</f>
        <v>#REF!</v>
      </c>
      <c r="AR370" s="104" t="e">
        <f>SUM(RomashkaF:eCommF!AR370)</f>
        <v>#REF!</v>
      </c>
    </row>
    <row r="371" spans="1:44" s="95" customFormat="1" ht="10.199999999999999" x14ac:dyDescent="0.2">
      <c r="A371" s="23">
        <f>ROW()</f>
        <v>371</v>
      </c>
      <c r="B371" s="138"/>
      <c r="E371" s="100">
        <v>6</v>
      </c>
      <c r="F371" s="63" t="s">
        <v>11</v>
      </c>
      <c r="G371" s="99" t="s">
        <v>88</v>
      </c>
      <c r="M371" s="103"/>
      <c r="Q371" s="102"/>
      <c r="R371" s="101" t="e">
        <f t="shared" ca="1" si="6"/>
        <v>#REF!</v>
      </c>
      <c r="U371" s="104" t="e">
        <f>SUM(RomashkaF:eCommF!U371)</f>
        <v>#REF!</v>
      </c>
      <c r="V371" s="104" t="e">
        <f>SUM(RomashkaF:eCommF!V371)</f>
        <v>#REF!</v>
      </c>
      <c r="W371" s="104" t="e">
        <f>SUM(RomashkaF:eCommF!W371)</f>
        <v>#REF!</v>
      </c>
      <c r="X371" s="104" t="e">
        <f>SUM(RomashkaF:eCommF!X371)</f>
        <v>#REF!</v>
      </c>
      <c r="Y371" s="104" t="e">
        <f>SUM(RomashkaF:eCommF!Y371)</f>
        <v>#REF!</v>
      </c>
      <c r="Z371" s="104" t="e">
        <f>SUM(RomashkaF:eCommF!Z371)</f>
        <v>#REF!</v>
      </c>
      <c r="AA371" s="104" t="e">
        <f>SUM(RomashkaF:eCommF!AA371)</f>
        <v>#REF!</v>
      </c>
      <c r="AB371" s="104" t="e">
        <f>SUM(RomashkaF:eCommF!AB371)</f>
        <v>#REF!</v>
      </c>
      <c r="AC371" s="104" t="e">
        <f>SUM(RomashkaF:eCommF!AC371)</f>
        <v>#REF!</v>
      </c>
      <c r="AD371" s="104" t="e">
        <f>SUM(RomashkaF:eCommF!AD371)</f>
        <v>#REF!</v>
      </c>
      <c r="AE371" s="104" t="e">
        <f>SUM(RomashkaF:eCommF!AE371)</f>
        <v>#REF!</v>
      </c>
      <c r="AF371" s="104" t="e">
        <f>SUM(RomashkaF:eCommF!AF371)</f>
        <v>#REF!</v>
      </c>
      <c r="AG371" s="104" t="e">
        <f>SUM(RomashkaF:eCommF!AG371)</f>
        <v>#REF!</v>
      </c>
      <c r="AH371" s="104" t="e">
        <f>SUM(RomashkaF:eCommF!AH371)</f>
        <v>#REF!</v>
      </c>
      <c r="AI371" s="104" t="e">
        <f>SUM(RomashkaF:eCommF!AI371)</f>
        <v>#REF!</v>
      </c>
      <c r="AJ371" s="104" t="e">
        <f>SUM(RomashkaF:eCommF!AJ371)</f>
        <v>#REF!</v>
      </c>
      <c r="AK371" s="104" t="e">
        <f>SUM(RomashkaF:eCommF!AK371)</f>
        <v>#REF!</v>
      </c>
      <c r="AL371" s="104" t="e">
        <f>SUM(RomashkaF:eCommF!AL371)</f>
        <v>#REF!</v>
      </c>
      <c r="AM371" s="104" t="e">
        <f>SUM(RomashkaF:eCommF!AM371)</f>
        <v>#REF!</v>
      </c>
      <c r="AN371" s="104" t="e">
        <f>SUM(RomashkaF:eCommF!AN371)</f>
        <v>#REF!</v>
      </c>
      <c r="AO371" s="104" t="e">
        <f>SUM(RomashkaF:eCommF!AO371)</f>
        <v>#REF!</v>
      </c>
      <c r="AP371" s="104" t="e">
        <f>SUM(RomashkaF:eCommF!AP371)</f>
        <v>#REF!</v>
      </c>
      <c r="AQ371" s="104" t="e">
        <f>SUM(RomashkaF:eCommF!AQ371)</f>
        <v>#REF!</v>
      </c>
      <c r="AR371" s="104" t="e">
        <f>SUM(RomashkaF:eCommF!AR371)</f>
        <v>#REF!</v>
      </c>
    </row>
    <row r="372" spans="1:44" s="95" customFormat="1" ht="10.199999999999999" x14ac:dyDescent="0.2">
      <c r="A372" s="23">
        <f>ROW()</f>
        <v>372</v>
      </c>
      <c r="B372" s="138"/>
      <c r="E372" s="100">
        <v>7</v>
      </c>
      <c r="F372" s="63" t="s">
        <v>11</v>
      </c>
      <c r="G372" s="99" t="s">
        <v>89</v>
      </c>
      <c r="M372" s="103"/>
      <c r="Q372" s="102"/>
      <c r="R372" s="101" t="e">
        <f t="shared" ca="1" si="6"/>
        <v>#REF!</v>
      </c>
      <c r="U372" s="104" t="e">
        <f>SUM(RomashkaF:eCommF!U372)</f>
        <v>#REF!</v>
      </c>
      <c r="V372" s="104" t="e">
        <f>SUM(RomashkaF:eCommF!V372)</f>
        <v>#REF!</v>
      </c>
      <c r="W372" s="104" t="e">
        <f>SUM(RomashkaF:eCommF!W372)</f>
        <v>#REF!</v>
      </c>
      <c r="X372" s="104" t="e">
        <f>SUM(RomashkaF:eCommF!X372)</f>
        <v>#REF!</v>
      </c>
      <c r="Y372" s="104" t="e">
        <f>SUM(RomashkaF:eCommF!Y372)</f>
        <v>#REF!</v>
      </c>
      <c r="Z372" s="104" t="e">
        <f>SUM(RomashkaF:eCommF!Z372)</f>
        <v>#REF!</v>
      </c>
      <c r="AA372" s="104" t="e">
        <f>SUM(RomashkaF:eCommF!AA372)</f>
        <v>#REF!</v>
      </c>
      <c r="AB372" s="104" t="e">
        <f>SUM(RomashkaF:eCommF!AB372)</f>
        <v>#REF!</v>
      </c>
      <c r="AC372" s="104" t="e">
        <f>SUM(RomashkaF:eCommF!AC372)</f>
        <v>#REF!</v>
      </c>
      <c r="AD372" s="104" t="e">
        <f>SUM(RomashkaF:eCommF!AD372)</f>
        <v>#REF!</v>
      </c>
      <c r="AE372" s="104" t="e">
        <f>SUM(RomashkaF:eCommF!AE372)</f>
        <v>#REF!</v>
      </c>
      <c r="AF372" s="104" t="e">
        <f>SUM(RomashkaF:eCommF!AF372)</f>
        <v>#REF!</v>
      </c>
      <c r="AG372" s="104" t="e">
        <f>SUM(RomashkaF:eCommF!AG372)</f>
        <v>#REF!</v>
      </c>
      <c r="AH372" s="104" t="e">
        <f>SUM(RomashkaF:eCommF!AH372)</f>
        <v>#REF!</v>
      </c>
      <c r="AI372" s="104" t="e">
        <f>SUM(RomashkaF:eCommF!AI372)</f>
        <v>#REF!</v>
      </c>
      <c r="AJ372" s="104" t="e">
        <f>SUM(RomashkaF:eCommF!AJ372)</f>
        <v>#REF!</v>
      </c>
      <c r="AK372" s="104" t="e">
        <f>SUM(RomashkaF:eCommF!AK372)</f>
        <v>#REF!</v>
      </c>
      <c r="AL372" s="104" t="e">
        <f>SUM(RomashkaF:eCommF!AL372)</f>
        <v>#REF!</v>
      </c>
      <c r="AM372" s="104" t="e">
        <f>SUM(RomashkaF:eCommF!AM372)</f>
        <v>#REF!</v>
      </c>
      <c r="AN372" s="104" t="e">
        <f>SUM(RomashkaF:eCommF!AN372)</f>
        <v>#REF!</v>
      </c>
      <c r="AO372" s="104" t="e">
        <f>SUM(RomashkaF:eCommF!AO372)</f>
        <v>#REF!</v>
      </c>
      <c r="AP372" s="104" t="e">
        <f>SUM(RomashkaF:eCommF!AP372)</f>
        <v>#REF!</v>
      </c>
      <c r="AQ372" s="104" t="e">
        <f>SUM(RomashkaF:eCommF!AQ372)</f>
        <v>#REF!</v>
      </c>
      <c r="AR372" s="104" t="e">
        <f>SUM(RomashkaF:eCommF!AR372)</f>
        <v>#REF!</v>
      </c>
    </row>
    <row r="373" spans="1:44" s="95" customFormat="1" ht="10.199999999999999" x14ac:dyDescent="0.2">
      <c r="A373" s="23">
        <f>ROW()</f>
        <v>373</v>
      </c>
      <c r="B373" s="138"/>
      <c r="E373" s="100">
        <v>8</v>
      </c>
      <c r="F373" s="63" t="s">
        <v>11</v>
      </c>
      <c r="G373" s="99" t="s">
        <v>90</v>
      </c>
      <c r="M373" s="103"/>
      <c r="Q373" s="102"/>
      <c r="R373" s="101" t="e">
        <f t="shared" ca="1" si="6"/>
        <v>#REF!</v>
      </c>
      <c r="U373" s="104" t="e">
        <f>SUM(RomashkaF:eCommF!U373)</f>
        <v>#REF!</v>
      </c>
      <c r="V373" s="104" t="e">
        <f>SUM(RomashkaF:eCommF!V373)</f>
        <v>#REF!</v>
      </c>
      <c r="W373" s="104" t="e">
        <f>SUM(RomashkaF:eCommF!W373)</f>
        <v>#REF!</v>
      </c>
      <c r="X373" s="104" t="e">
        <f>SUM(RomashkaF:eCommF!X373)</f>
        <v>#REF!</v>
      </c>
      <c r="Y373" s="104" t="e">
        <f>SUM(RomashkaF:eCommF!Y373)</f>
        <v>#REF!</v>
      </c>
      <c r="Z373" s="104" t="e">
        <f>SUM(RomashkaF:eCommF!Z373)</f>
        <v>#REF!</v>
      </c>
      <c r="AA373" s="104" t="e">
        <f>SUM(RomashkaF:eCommF!AA373)</f>
        <v>#REF!</v>
      </c>
      <c r="AB373" s="104" t="e">
        <f>SUM(RomashkaF:eCommF!AB373)</f>
        <v>#REF!</v>
      </c>
      <c r="AC373" s="104" t="e">
        <f>SUM(RomashkaF:eCommF!AC373)</f>
        <v>#REF!</v>
      </c>
      <c r="AD373" s="104" t="e">
        <f>SUM(RomashkaF:eCommF!AD373)</f>
        <v>#REF!</v>
      </c>
      <c r="AE373" s="104" t="e">
        <f>SUM(RomashkaF:eCommF!AE373)</f>
        <v>#REF!</v>
      </c>
      <c r="AF373" s="104" t="e">
        <f>SUM(RomashkaF:eCommF!AF373)</f>
        <v>#REF!</v>
      </c>
      <c r="AG373" s="104" t="e">
        <f>SUM(RomashkaF:eCommF!AG373)</f>
        <v>#REF!</v>
      </c>
      <c r="AH373" s="104" t="e">
        <f>SUM(RomashkaF:eCommF!AH373)</f>
        <v>#REF!</v>
      </c>
      <c r="AI373" s="104" t="e">
        <f>SUM(RomashkaF:eCommF!AI373)</f>
        <v>#REF!</v>
      </c>
      <c r="AJ373" s="104" t="e">
        <f>SUM(RomashkaF:eCommF!AJ373)</f>
        <v>#REF!</v>
      </c>
      <c r="AK373" s="104" t="e">
        <f>SUM(RomashkaF:eCommF!AK373)</f>
        <v>#REF!</v>
      </c>
      <c r="AL373" s="104" t="e">
        <f>SUM(RomashkaF:eCommF!AL373)</f>
        <v>#REF!</v>
      </c>
      <c r="AM373" s="104" t="e">
        <f>SUM(RomashkaF:eCommF!AM373)</f>
        <v>#REF!</v>
      </c>
      <c r="AN373" s="104" t="e">
        <f>SUM(RomashkaF:eCommF!AN373)</f>
        <v>#REF!</v>
      </c>
      <c r="AO373" s="104" t="e">
        <f>SUM(RomashkaF:eCommF!AO373)</f>
        <v>#REF!</v>
      </c>
      <c r="AP373" s="104" t="e">
        <f>SUM(RomashkaF:eCommF!AP373)</f>
        <v>#REF!</v>
      </c>
      <c r="AQ373" s="104" t="e">
        <f>SUM(RomashkaF:eCommF!AQ373)</f>
        <v>#REF!</v>
      </c>
      <c r="AR373" s="104" t="e">
        <f>SUM(RomashkaF:eCommF!AR373)</f>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t="e">
        <f ca="1">INDIRECT(ADDRESS($A375,SUMIFS($1:$1,$5:$5,MAX($5:$5))))</f>
        <v>#REF!</v>
      </c>
      <c r="U375" s="2" t="e">
        <f>SUM(RomashkaF:eCommF!U375)</f>
        <v>#REF!</v>
      </c>
      <c r="V375" s="2" t="e">
        <f>SUM(RomashkaF:eCommF!V375)</f>
        <v>#REF!</v>
      </c>
      <c r="W375" s="2" t="e">
        <f>SUM(RomashkaF:eCommF!W375)</f>
        <v>#REF!</v>
      </c>
      <c r="X375" s="2" t="e">
        <f>SUM(RomashkaF:eCommF!X375)</f>
        <v>#REF!</v>
      </c>
      <c r="Y375" s="2" t="e">
        <f>SUM(RomashkaF:eCommF!Y375)</f>
        <v>#REF!</v>
      </c>
      <c r="Z375" s="2" t="e">
        <f>SUM(RomashkaF:eCommF!Z375)</f>
        <v>#REF!</v>
      </c>
      <c r="AA375" s="2" t="e">
        <f>SUM(RomashkaF:eCommF!AA375)</f>
        <v>#REF!</v>
      </c>
      <c r="AB375" s="2" t="e">
        <f>SUM(RomashkaF:eCommF!AB375)</f>
        <v>#REF!</v>
      </c>
      <c r="AC375" s="2" t="e">
        <f>SUM(RomashkaF:eCommF!AC375)</f>
        <v>#REF!</v>
      </c>
      <c r="AD375" s="2" t="e">
        <f>SUM(RomashkaF:eCommF!AD375)</f>
        <v>#REF!</v>
      </c>
      <c r="AE375" s="2" t="e">
        <f>SUM(RomashkaF:eCommF!AE375)</f>
        <v>#REF!</v>
      </c>
      <c r="AF375" s="2" t="e">
        <f>SUM(RomashkaF:eCommF!AF375)</f>
        <v>#REF!</v>
      </c>
      <c r="AG375" s="2" t="e">
        <f>SUM(RomashkaF:eCommF!AG375)</f>
        <v>#REF!</v>
      </c>
      <c r="AH375" s="2" t="e">
        <f>SUM(RomashkaF:eCommF!AH375)</f>
        <v>#REF!</v>
      </c>
      <c r="AI375" s="2" t="e">
        <f>SUM(RomashkaF:eCommF!AI375)</f>
        <v>#REF!</v>
      </c>
      <c r="AJ375" s="2" t="e">
        <f>SUM(RomashkaF:eCommF!AJ375)</f>
        <v>#REF!</v>
      </c>
      <c r="AK375" s="2" t="e">
        <f>SUM(RomashkaF:eCommF!AK375)</f>
        <v>#REF!</v>
      </c>
      <c r="AL375" s="2" t="e">
        <f>SUM(RomashkaF:eCommF!AL375)</f>
        <v>#REF!</v>
      </c>
      <c r="AM375" s="2" t="e">
        <f>SUM(RomashkaF:eCommF!AM375)</f>
        <v>#REF!</v>
      </c>
      <c r="AN375" s="2" t="e">
        <f>SUM(RomashkaF:eCommF!AN375)</f>
        <v>#REF!</v>
      </c>
      <c r="AO375" s="2" t="e">
        <f>SUM(RomashkaF:eCommF!AO375)</f>
        <v>#REF!</v>
      </c>
      <c r="AP375" s="2" t="e">
        <f>SUM(RomashkaF:eCommF!AP375)</f>
        <v>#REF!</v>
      </c>
      <c r="AQ375" s="2" t="e">
        <f>SUM(RomashkaF:eCommF!AQ375)</f>
        <v>#REF!</v>
      </c>
      <c r="AR375" s="2" t="e">
        <f>SUM(RomashkaF:eCommF!AR375)</f>
        <v>#REF!</v>
      </c>
    </row>
    <row r="376" spans="1:44" x14ac:dyDescent="0.3">
      <c r="A376" s="19">
        <f>ROW()</f>
        <v>376</v>
      </c>
      <c r="B376" s="134"/>
      <c r="E376" s="16" t="s">
        <v>5</v>
      </c>
      <c r="G376" s="1" t="s">
        <v>30</v>
      </c>
      <c r="R376" s="3">
        <f ca="1">INDIRECT(ADDRESS($A376,SUMIFS($1:$1,$5:$5,MAX($5:$5))))</f>
        <v>0</v>
      </c>
      <c r="U376" s="2">
        <f>SUM(RomashkaF:eCommF!U376)</f>
        <v>0</v>
      </c>
      <c r="V376" s="2">
        <f>SUM(RomashkaF:eCommF!V376)</f>
        <v>0</v>
      </c>
      <c r="W376" s="2">
        <f>SUM(RomashkaF:eCommF!W376)</f>
        <v>0</v>
      </c>
      <c r="X376" s="2">
        <f>SUM(RomashkaF:eCommF!X376)</f>
        <v>0</v>
      </c>
      <c r="Y376" s="2">
        <f>SUM(RomashkaF:eCommF!Y376)</f>
        <v>0</v>
      </c>
      <c r="Z376" s="2">
        <f>SUM(RomashkaF:eCommF!Z376)</f>
        <v>0</v>
      </c>
      <c r="AA376" s="2">
        <f>SUM(RomashkaF:eCommF!AA376)</f>
        <v>0</v>
      </c>
      <c r="AB376" s="2">
        <f>SUM(RomashkaF:eCommF!AB376)</f>
        <v>0</v>
      </c>
      <c r="AC376" s="2">
        <f>SUM(RomashkaF:eCommF!AC376)</f>
        <v>0</v>
      </c>
      <c r="AD376" s="2">
        <f>SUM(RomashkaF:eCommF!AD376)</f>
        <v>0</v>
      </c>
      <c r="AE376" s="2">
        <f>SUM(RomashkaF:eCommF!AE376)</f>
        <v>0</v>
      </c>
      <c r="AF376" s="2">
        <f>SUM(RomashkaF:eCommF!AF376)</f>
        <v>0</v>
      </c>
      <c r="AG376" s="2">
        <f>SUM(RomashkaF:eCommF!AG376)</f>
        <v>0</v>
      </c>
      <c r="AH376" s="2">
        <f>SUM(RomashkaF:eCommF!AH376)</f>
        <v>0</v>
      </c>
      <c r="AI376" s="2">
        <f>SUM(RomashkaF:eCommF!AI376)</f>
        <v>0</v>
      </c>
      <c r="AJ376" s="2">
        <f>SUM(RomashkaF:eCommF!AJ376)</f>
        <v>0</v>
      </c>
      <c r="AK376" s="2">
        <f>SUM(RomashkaF:eCommF!AK376)</f>
        <v>0</v>
      </c>
      <c r="AL376" s="2">
        <f>SUM(RomashkaF:eCommF!AL376)</f>
        <v>0</v>
      </c>
      <c r="AM376" s="2">
        <f>SUM(RomashkaF:eCommF!AM376)</f>
        <v>0</v>
      </c>
      <c r="AN376" s="2">
        <f>SUM(RomashkaF:eCommF!AN376)</f>
        <v>0</v>
      </c>
      <c r="AO376" s="2">
        <f>SUM(RomashkaF:eCommF!AO376)</f>
        <v>0</v>
      </c>
      <c r="AP376" s="2">
        <f>SUM(RomashkaF:eCommF!AP376)</f>
        <v>0</v>
      </c>
      <c r="AQ376" s="2">
        <f>SUM(RomashkaF:eCommF!AQ376)</f>
        <v>0</v>
      </c>
      <c r="AR376" s="2">
        <f>SUM(RomashkaF:eCommF!AR376)</f>
        <v>0</v>
      </c>
    </row>
    <row r="377" spans="1:44" x14ac:dyDescent="0.3">
      <c r="A377" s="19">
        <f>ROW()</f>
        <v>377</v>
      </c>
      <c r="B377" s="134"/>
      <c r="E377" s="16" t="s">
        <v>5</v>
      </c>
      <c r="G377" s="1" t="s">
        <v>79</v>
      </c>
      <c r="R377" s="3" t="e">
        <f ca="1">INDIRECT(ADDRESS($A377,SUMIFS($1:$1,$5:$5,MAX($5:$5))))</f>
        <v>#REF!</v>
      </c>
      <c r="U377" s="2" t="e">
        <f>SUM(RomashkaF:eCommF!U377)</f>
        <v>#REF!</v>
      </c>
      <c r="V377" s="2" t="e">
        <f>SUM(RomashkaF:eCommF!V377)</f>
        <v>#REF!</v>
      </c>
      <c r="W377" s="2" t="e">
        <f>SUM(RomashkaF:eCommF!W377)</f>
        <v>#REF!</v>
      </c>
      <c r="X377" s="2" t="e">
        <f>SUM(RomashkaF:eCommF!X377)</f>
        <v>#REF!</v>
      </c>
      <c r="Y377" s="2" t="e">
        <f>SUM(RomashkaF:eCommF!Y377)</f>
        <v>#REF!</v>
      </c>
      <c r="Z377" s="2" t="e">
        <f>SUM(RomashkaF:eCommF!Z377)</f>
        <v>#REF!</v>
      </c>
      <c r="AA377" s="2" t="e">
        <f>SUM(RomashkaF:eCommF!AA377)</f>
        <v>#REF!</v>
      </c>
      <c r="AB377" s="2" t="e">
        <f>SUM(RomashkaF:eCommF!AB377)</f>
        <v>#REF!</v>
      </c>
      <c r="AC377" s="2" t="e">
        <f>SUM(RomashkaF:eCommF!AC377)</f>
        <v>#REF!</v>
      </c>
      <c r="AD377" s="2" t="e">
        <f>SUM(RomashkaF:eCommF!AD377)</f>
        <v>#REF!</v>
      </c>
      <c r="AE377" s="2" t="e">
        <f>SUM(RomashkaF:eCommF!AE377)</f>
        <v>#REF!</v>
      </c>
      <c r="AF377" s="2" t="e">
        <f>SUM(RomashkaF:eCommF!AF377)</f>
        <v>#REF!</v>
      </c>
      <c r="AG377" s="2" t="e">
        <f>SUM(RomashkaF:eCommF!AG377)</f>
        <v>#REF!</v>
      </c>
      <c r="AH377" s="2" t="e">
        <f>SUM(RomashkaF:eCommF!AH377)</f>
        <v>#REF!</v>
      </c>
      <c r="AI377" s="2" t="e">
        <f>SUM(RomashkaF:eCommF!AI377)</f>
        <v>#REF!</v>
      </c>
      <c r="AJ377" s="2" t="e">
        <f>SUM(RomashkaF:eCommF!AJ377)</f>
        <v>#REF!</v>
      </c>
      <c r="AK377" s="2" t="e">
        <f>SUM(RomashkaF:eCommF!AK377)</f>
        <v>#REF!</v>
      </c>
      <c r="AL377" s="2" t="e">
        <f>SUM(RomashkaF:eCommF!AL377)</f>
        <v>#REF!</v>
      </c>
      <c r="AM377" s="2" t="e">
        <f>SUM(RomashkaF:eCommF!AM377)</f>
        <v>#REF!</v>
      </c>
      <c r="AN377" s="2" t="e">
        <f>SUM(RomashkaF:eCommF!AN377)</f>
        <v>#REF!</v>
      </c>
      <c r="AO377" s="2" t="e">
        <f>SUM(RomashkaF:eCommF!AO377)</f>
        <v>#REF!</v>
      </c>
      <c r="AP377" s="2" t="e">
        <f>SUM(RomashkaF:eCommF!AP377)</f>
        <v>#REF!</v>
      </c>
      <c r="AQ377" s="2" t="e">
        <f>SUM(RomashkaF:eCommF!AQ377)</f>
        <v>#REF!</v>
      </c>
      <c r="AR377" s="2" t="e">
        <f>SUM(RomashkaF:eCommF!AR377)</f>
        <v>#REF!</v>
      </c>
    </row>
    <row r="378" spans="1:44" x14ac:dyDescent="0.3">
      <c r="A378" s="19">
        <f>ROW()</f>
        <v>378</v>
      </c>
      <c r="B378" s="134"/>
      <c r="E378" s="16" t="s">
        <v>5</v>
      </c>
      <c r="G378" s="1" t="s">
        <v>80</v>
      </c>
      <c r="R378" s="3" t="e">
        <f ca="1">INDIRECT(ADDRESS($A378,SUMIFS($1:$1,$5:$5,MAX($5:$5))))</f>
        <v>#REF!</v>
      </c>
      <c r="U378" s="2" t="e">
        <f>SUM(RomashkaF:eCommF!U378)</f>
        <v>#REF!</v>
      </c>
      <c r="V378" s="2" t="e">
        <f>SUM(RomashkaF:eCommF!V378)</f>
        <v>#REF!</v>
      </c>
      <c r="W378" s="2" t="e">
        <f>SUM(RomashkaF:eCommF!W378)</f>
        <v>#REF!</v>
      </c>
      <c r="X378" s="2" t="e">
        <f>SUM(RomashkaF:eCommF!X378)</f>
        <v>#REF!</v>
      </c>
      <c r="Y378" s="2" t="e">
        <f>SUM(RomashkaF:eCommF!Y378)</f>
        <v>#REF!</v>
      </c>
      <c r="Z378" s="2" t="e">
        <f>SUM(RomashkaF:eCommF!Z378)</f>
        <v>#REF!</v>
      </c>
      <c r="AA378" s="2" t="e">
        <f>SUM(RomashkaF:eCommF!AA378)</f>
        <v>#REF!</v>
      </c>
      <c r="AB378" s="2" t="e">
        <f>SUM(RomashkaF:eCommF!AB378)</f>
        <v>#REF!</v>
      </c>
      <c r="AC378" s="2" t="e">
        <f>SUM(RomashkaF:eCommF!AC378)</f>
        <v>#REF!</v>
      </c>
      <c r="AD378" s="2" t="e">
        <f>SUM(RomashkaF:eCommF!AD378)</f>
        <v>#REF!</v>
      </c>
      <c r="AE378" s="2" t="e">
        <f>SUM(RomashkaF:eCommF!AE378)</f>
        <v>#REF!</v>
      </c>
      <c r="AF378" s="2" t="e">
        <f>SUM(RomashkaF:eCommF!AF378)</f>
        <v>#REF!</v>
      </c>
      <c r="AG378" s="2" t="e">
        <f>SUM(RomashkaF:eCommF!AG378)</f>
        <v>#REF!</v>
      </c>
      <c r="AH378" s="2" t="e">
        <f>SUM(RomashkaF:eCommF!AH378)</f>
        <v>#REF!</v>
      </c>
      <c r="AI378" s="2" t="e">
        <f>SUM(RomashkaF:eCommF!AI378)</f>
        <v>#REF!</v>
      </c>
      <c r="AJ378" s="2" t="e">
        <f>SUM(RomashkaF:eCommF!AJ378)</f>
        <v>#REF!</v>
      </c>
      <c r="AK378" s="2" t="e">
        <f>SUM(RomashkaF:eCommF!AK378)</f>
        <v>#REF!</v>
      </c>
      <c r="AL378" s="2" t="e">
        <f>SUM(RomashkaF:eCommF!AL378)</f>
        <v>#REF!</v>
      </c>
      <c r="AM378" s="2" t="e">
        <f>SUM(RomashkaF:eCommF!AM378)</f>
        <v>#REF!</v>
      </c>
      <c r="AN378" s="2" t="e">
        <f>SUM(RomashkaF:eCommF!AN378)</f>
        <v>#REF!</v>
      </c>
      <c r="AO378" s="2" t="e">
        <f>SUM(RomashkaF:eCommF!AO378)</f>
        <v>#REF!</v>
      </c>
      <c r="AP378" s="2" t="e">
        <f>SUM(RomashkaF:eCommF!AP378)</f>
        <v>#REF!</v>
      </c>
      <c r="AQ378" s="2" t="e">
        <f>SUM(RomashkaF:eCommF!AQ378)</f>
        <v>#REF!</v>
      </c>
      <c r="AR378" s="2" t="e">
        <f>SUM(RomashkaF:eCommF!AR378)</f>
        <v>#REF!</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7">INDIRECT(ADDRESS($A381,SUMIFS($1:$1,$5:$5,MAX($5:$5))))</f>
        <v>#REF!</v>
      </c>
      <c r="U381" s="3" t="e">
        <f>SUM(RomashkaF:eCommF!U381)</f>
        <v>#REF!</v>
      </c>
      <c r="V381" s="3" t="e">
        <f>SUM(RomashkaF:eCommF!V381)</f>
        <v>#REF!</v>
      </c>
      <c r="W381" s="3" t="e">
        <f>SUM(RomashkaF:eCommF!W381)</f>
        <v>#REF!</v>
      </c>
      <c r="X381" s="3" t="e">
        <f>SUM(RomashkaF:eCommF!X381)</f>
        <v>#REF!</v>
      </c>
      <c r="Y381" s="3" t="e">
        <f>SUM(RomashkaF:eCommF!Y381)</f>
        <v>#REF!</v>
      </c>
      <c r="Z381" s="3" t="e">
        <f>SUM(RomashkaF:eCommF!Z381)</f>
        <v>#REF!</v>
      </c>
      <c r="AA381" s="3" t="e">
        <f>SUM(RomashkaF:eCommF!AA381)</f>
        <v>#REF!</v>
      </c>
      <c r="AB381" s="3" t="e">
        <f>SUM(RomashkaF:eCommF!AB381)</f>
        <v>#REF!</v>
      </c>
      <c r="AC381" s="3" t="e">
        <f>SUM(RomashkaF:eCommF!AC381)</f>
        <v>#REF!</v>
      </c>
      <c r="AD381" s="3" t="e">
        <f>SUM(RomashkaF:eCommF!AD381)</f>
        <v>#REF!</v>
      </c>
      <c r="AE381" s="3" t="e">
        <f>SUM(RomashkaF:eCommF!AE381)</f>
        <v>#REF!</v>
      </c>
      <c r="AF381" s="3" t="e">
        <f>SUM(RomashkaF:eCommF!AF381)</f>
        <v>#REF!</v>
      </c>
      <c r="AG381" s="3" t="e">
        <f>SUM(RomashkaF:eCommF!AG381)</f>
        <v>#REF!</v>
      </c>
      <c r="AH381" s="3" t="e">
        <f>SUM(RomashkaF:eCommF!AH381)</f>
        <v>#REF!</v>
      </c>
      <c r="AI381" s="3" t="e">
        <f>SUM(RomashkaF:eCommF!AI381)</f>
        <v>#REF!</v>
      </c>
      <c r="AJ381" s="3" t="e">
        <f>SUM(RomashkaF:eCommF!AJ381)</f>
        <v>#REF!</v>
      </c>
      <c r="AK381" s="3" t="e">
        <f>SUM(RomashkaF:eCommF!AK381)</f>
        <v>#REF!</v>
      </c>
      <c r="AL381" s="3" t="e">
        <f>SUM(RomashkaF:eCommF!AL381)</f>
        <v>#REF!</v>
      </c>
      <c r="AM381" s="3" t="e">
        <f>SUM(RomashkaF:eCommF!AM381)</f>
        <v>#REF!</v>
      </c>
      <c r="AN381" s="3" t="e">
        <f>SUM(RomashkaF:eCommF!AN381)</f>
        <v>#REF!</v>
      </c>
      <c r="AO381" s="3" t="e">
        <f>SUM(RomashkaF:eCommF!AO381)</f>
        <v>#REF!</v>
      </c>
      <c r="AP381" s="3" t="e">
        <f>SUM(RomashkaF:eCommF!AP381)</f>
        <v>#REF!</v>
      </c>
      <c r="AQ381" s="3" t="e">
        <f>SUM(RomashkaF:eCommF!AQ381)</f>
        <v>#REF!</v>
      </c>
      <c r="AR381" s="3" t="e">
        <f>SUM(RomashkaF:eCommF!AR381)</f>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7"/>
        <v>#REF!</v>
      </c>
      <c r="U383" s="2" t="e">
        <f>SUM(RomashkaF:eCommF!U383)</f>
        <v>#REF!</v>
      </c>
      <c r="V383" s="2" t="e">
        <f>SUM(RomashkaF:eCommF!V383)</f>
        <v>#REF!</v>
      </c>
      <c r="W383" s="2" t="e">
        <f>SUM(RomashkaF:eCommF!W383)</f>
        <v>#REF!</v>
      </c>
      <c r="X383" s="2" t="e">
        <f>SUM(RomashkaF:eCommF!X383)</f>
        <v>#REF!</v>
      </c>
      <c r="Y383" s="2" t="e">
        <f>SUM(RomashkaF:eCommF!Y383)</f>
        <v>#REF!</v>
      </c>
      <c r="Z383" s="2" t="e">
        <f>SUM(RomashkaF:eCommF!Z383)</f>
        <v>#REF!</v>
      </c>
      <c r="AA383" s="2" t="e">
        <f>SUM(RomashkaF:eCommF!AA383)</f>
        <v>#REF!</v>
      </c>
      <c r="AB383" s="2" t="e">
        <f>SUM(RomashkaF:eCommF!AB383)</f>
        <v>#REF!</v>
      </c>
      <c r="AC383" s="2" t="e">
        <f>SUM(RomashkaF:eCommF!AC383)</f>
        <v>#REF!</v>
      </c>
      <c r="AD383" s="2" t="e">
        <f>SUM(RomashkaF:eCommF!AD383)</f>
        <v>#REF!</v>
      </c>
      <c r="AE383" s="2" t="e">
        <f>SUM(RomashkaF:eCommF!AE383)</f>
        <v>#REF!</v>
      </c>
      <c r="AF383" s="2" t="e">
        <f>SUM(RomashkaF:eCommF!AF383)</f>
        <v>#REF!</v>
      </c>
      <c r="AG383" s="2" t="e">
        <f>SUM(RomashkaF:eCommF!AG383)</f>
        <v>#REF!</v>
      </c>
      <c r="AH383" s="2" t="e">
        <f>SUM(RomashkaF:eCommF!AH383)</f>
        <v>#REF!</v>
      </c>
      <c r="AI383" s="2" t="e">
        <f>SUM(RomashkaF:eCommF!AI383)</f>
        <v>#REF!</v>
      </c>
      <c r="AJ383" s="2" t="e">
        <f>SUM(RomashkaF:eCommF!AJ383)</f>
        <v>#REF!</v>
      </c>
      <c r="AK383" s="2" t="e">
        <f>SUM(RomashkaF:eCommF!AK383)</f>
        <v>#REF!</v>
      </c>
      <c r="AL383" s="2" t="e">
        <f>SUM(RomashkaF:eCommF!AL383)</f>
        <v>#REF!</v>
      </c>
      <c r="AM383" s="2" t="e">
        <f>SUM(RomashkaF:eCommF!AM383)</f>
        <v>#REF!</v>
      </c>
      <c r="AN383" s="2" t="e">
        <f>SUM(RomashkaF:eCommF!AN383)</f>
        <v>#REF!</v>
      </c>
      <c r="AO383" s="2" t="e">
        <f>SUM(RomashkaF:eCommF!AO383)</f>
        <v>#REF!</v>
      </c>
      <c r="AP383" s="2" t="e">
        <f>SUM(RomashkaF:eCommF!AP383)</f>
        <v>#REF!</v>
      </c>
      <c r="AQ383" s="2" t="e">
        <f>SUM(RomashkaF:eCommF!AQ383)</f>
        <v>#REF!</v>
      </c>
      <c r="AR383" s="2" t="e">
        <f>SUM(RomashkaF:eCommF!AR383)</f>
        <v>#REF!</v>
      </c>
    </row>
    <row r="384" spans="1:44" s="6" customFormat="1" ht="12" x14ac:dyDescent="0.25">
      <c r="A384" s="19">
        <f>ROW()</f>
        <v>384</v>
      </c>
      <c r="B384" s="136"/>
      <c r="C384" s="17"/>
      <c r="E384" s="9"/>
      <c r="H384" s="6" t="s">
        <v>16</v>
      </c>
      <c r="M384" s="58"/>
      <c r="Q384" s="38"/>
      <c r="R384" s="29" t="e">
        <f t="shared" ca="1" si="7"/>
        <v>#REF!</v>
      </c>
      <c r="U384" s="30" t="e">
        <f>SUM(RomashkaF:eCommF!U384)</f>
        <v>#REF!</v>
      </c>
      <c r="V384" s="30" t="e">
        <f>SUM(RomashkaF:eCommF!V384)</f>
        <v>#REF!</v>
      </c>
      <c r="W384" s="30" t="e">
        <f>SUM(RomashkaF:eCommF!W384)</f>
        <v>#REF!</v>
      </c>
      <c r="X384" s="30" t="e">
        <f>SUM(RomashkaF:eCommF!X384)</f>
        <v>#REF!</v>
      </c>
      <c r="Y384" s="30" t="e">
        <f>SUM(RomashkaF:eCommF!Y384)</f>
        <v>#REF!</v>
      </c>
      <c r="Z384" s="30" t="e">
        <f>SUM(RomashkaF:eCommF!Z384)</f>
        <v>#REF!</v>
      </c>
      <c r="AA384" s="30" t="e">
        <f>SUM(RomashkaF:eCommF!AA384)</f>
        <v>#REF!</v>
      </c>
      <c r="AB384" s="30" t="e">
        <f>SUM(RomashkaF:eCommF!AB384)</f>
        <v>#REF!</v>
      </c>
      <c r="AC384" s="30" t="e">
        <f>SUM(RomashkaF:eCommF!AC384)</f>
        <v>#REF!</v>
      </c>
      <c r="AD384" s="30" t="e">
        <f>SUM(RomashkaF:eCommF!AD384)</f>
        <v>#REF!</v>
      </c>
      <c r="AE384" s="30" t="e">
        <f>SUM(RomashkaF:eCommF!AE384)</f>
        <v>#REF!</v>
      </c>
      <c r="AF384" s="30" t="e">
        <f>SUM(RomashkaF:eCommF!AF384)</f>
        <v>#REF!</v>
      </c>
      <c r="AG384" s="30" t="e">
        <f>SUM(RomashkaF:eCommF!AG384)</f>
        <v>#REF!</v>
      </c>
      <c r="AH384" s="30" t="e">
        <f>SUM(RomashkaF:eCommF!AH384)</f>
        <v>#REF!</v>
      </c>
      <c r="AI384" s="30" t="e">
        <f>SUM(RomashkaF:eCommF!AI384)</f>
        <v>#REF!</v>
      </c>
      <c r="AJ384" s="30" t="e">
        <f>SUM(RomashkaF:eCommF!AJ384)</f>
        <v>#REF!</v>
      </c>
      <c r="AK384" s="30" t="e">
        <f>SUM(RomashkaF:eCommF!AK384)</f>
        <v>#REF!</v>
      </c>
      <c r="AL384" s="30" t="e">
        <f>SUM(RomashkaF:eCommF!AL384)</f>
        <v>#REF!</v>
      </c>
      <c r="AM384" s="30" t="e">
        <f>SUM(RomashkaF:eCommF!AM384)</f>
        <v>#REF!</v>
      </c>
      <c r="AN384" s="30" t="e">
        <f>SUM(RomashkaF:eCommF!AN384)</f>
        <v>#REF!</v>
      </c>
      <c r="AO384" s="30" t="e">
        <f>SUM(RomashkaF:eCommF!AO384)</f>
        <v>#REF!</v>
      </c>
      <c r="AP384" s="30" t="e">
        <f>SUM(RomashkaF:eCommF!AP384)</f>
        <v>#REF!</v>
      </c>
      <c r="AQ384" s="30" t="e">
        <f>SUM(RomashkaF:eCommF!AQ384)</f>
        <v>#REF!</v>
      </c>
      <c r="AR384" s="30" t="e">
        <f>SUM(RomashkaF:eCommF!AR384)</f>
        <v>#REF!</v>
      </c>
    </row>
    <row r="385" spans="1:44" s="6" customFormat="1" ht="12" x14ac:dyDescent="0.25">
      <c r="A385" s="19">
        <f>ROW()</f>
        <v>385</v>
      </c>
      <c r="B385" s="136"/>
      <c r="C385" s="17"/>
      <c r="E385" s="9"/>
      <c r="H385" s="6" t="s">
        <v>17</v>
      </c>
      <c r="M385" s="58"/>
      <c r="Q385" s="38"/>
      <c r="R385" s="29" t="e">
        <f t="shared" ca="1" si="7"/>
        <v>#REF!</v>
      </c>
      <c r="U385" s="30" t="e">
        <f>SUM(RomashkaF:eCommF!U385)</f>
        <v>#REF!</v>
      </c>
      <c r="V385" s="30" t="e">
        <f>SUM(RomashkaF:eCommF!V385)</f>
        <v>#REF!</v>
      </c>
      <c r="W385" s="30" t="e">
        <f>SUM(RomashkaF:eCommF!W385)</f>
        <v>#REF!</v>
      </c>
      <c r="X385" s="30" t="e">
        <f>SUM(RomashkaF:eCommF!X385)</f>
        <v>#REF!</v>
      </c>
      <c r="Y385" s="30" t="e">
        <f>SUM(RomashkaF:eCommF!Y385)</f>
        <v>#REF!</v>
      </c>
      <c r="Z385" s="30" t="e">
        <f>SUM(RomashkaF:eCommF!Z385)</f>
        <v>#REF!</v>
      </c>
      <c r="AA385" s="30" t="e">
        <f>SUM(RomashkaF:eCommF!AA385)</f>
        <v>#REF!</v>
      </c>
      <c r="AB385" s="30" t="e">
        <f>SUM(RomashkaF:eCommF!AB385)</f>
        <v>#REF!</v>
      </c>
      <c r="AC385" s="30" t="e">
        <f>SUM(RomashkaF:eCommF!AC385)</f>
        <v>#REF!</v>
      </c>
      <c r="AD385" s="30" t="e">
        <f>SUM(RomashkaF:eCommF!AD385)</f>
        <v>#REF!</v>
      </c>
      <c r="AE385" s="30" t="e">
        <f>SUM(RomashkaF:eCommF!AE385)</f>
        <v>#REF!</v>
      </c>
      <c r="AF385" s="30" t="e">
        <f>SUM(RomashkaF:eCommF!AF385)</f>
        <v>#REF!</v>
      </c>
      <c r="AG385" s="30" t="e">
        <f>SUM(RomashkaF:eCommF!AG385)</f>
        <v>#REF!</v>
      </c>
      <c r="AH385" s="30" t="e">
        <f>SUM(RomashkaF:eCommF!AH385)</f>
        <v>#REF!</v>
      </c>
      <c r="AI385" s="30" t="e">
        <f>SUM(RomashkaF:eCommF!AI385)</f>
        <v>#REF!</v>
      </c>
      <c r="AJ385" s="30" t="e">
        <f>SUM(RomashkaF:eCommF!AJ385)</f>
        <v>#REF!</v>
      </c>
      <c r="AK385" s="30" t="e">
        <f>SUM(RomashkaF:eCommF!AK385)</f>
        <v>#REF!</v>
      </c>
      <c r="AL385" s="30" t="e">
        <f>SUM(RomashkaF:eCommF!AL385)</f>
        <v>#REF!</v>
      </c>
      <c r="AM385" s="30" t="e">
        <f>SUM(RomashkaF:eCommF!AM385)</f>
        <v>#REF!</v>
      </c>
      <c r="AN385" s="30" t="e">
        <f>SUM(RomashkaF:eCommF!AN385)</f>
        <v>#REF!</v>
      </c>
      <c r="AO385" s="30" t="e">
        <f>SUM(RomashkaF:eCommF!AO385)</f>
        <v>#REF!</v>
      </c>
      <c r="AP385" s="30" t="e">
        <f>SUM(RomashkaF:eCommF!AP385)</f>
        <v>#REF!</v>
      </c>
      <c r="AQ385" s="30" t="e">
        <f>SUM(RomashkaF:eCommF!AQ385)</f>
        <v>#REF!</v>
      </c>
      <c r="AR385" s="30" t="e">
        <f>SUM(RomashkaF:eCommF!AR385)</f>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SUM(RomashkaF:eCommF!U387)</f>
        <v>#REF!</v>
      </c>
      <c r="V387" s="2" t="e">
        <f>SUM(RomashkaF:eCommF!V387)</f>
        <v>#REF!</v>
      </c>
      <c r="W387" s="2" t="e">
        <f>SUM(RomashkaF:eCommF!W387)</f>
        <v>#REF!</v>
      </c>
      <c r="X387" s="2" t="e">
        <f>SUM(RomashkaF:eCommF!X387)</f>
        <v>#REF!</v>
      </c>
      <c r="Y387" s="2" t="e">
        <f>SUM(RomashkaF:eCommF!Y387)</f>
        <v>#REF!</v>
      </c>
      <c r="Z387" s="2" t="e">
        <f>SUM(RomashkaF:eCommF!Z387)</f>
        <v>#REF!</v>
      </c>
      <c r="AA387" s="2" t="e">
        <f>SUM(RomashkaF:eCommF!AA387)</f>
        <v>#REF!</v>
      </c>
      <c r="AB387" s="2" t="e">
        <f>SUM(RomashkaF:eCommF!AB387)</f>
        <v>#REF!</v>
      </c>
      <c r="AC387" s="2" t="e">
        <f>SUM(RomashkaF:eCommF!AC387)</f>
        <v>#REF!</v>
      </c>
      <c r="AD387" s="2" t="e">
        <f>SUM(RomashkaF:eCommF!AD387)</f>
        <v>#REF!</v>
      </c>
      <c r="AE387" s="2" t="e">
        <f>SUM(RomashkaF:eCommF!AE387)</f>
        <v>#REF!</v>
      </c>
      <c r="AF387" s="2" t="e">
        <f>SUM(RomashkaF:eCommF!AF387)</f>
        <v>#REF!</v>
      </c>
      <c r="AG387" s="2" t="e">
        <f>SUM(RomashkaF:eCommF!AG387)</f>
        <v>#REF!</v>
      </c>
      <c r="AH387" s="2" t="e">
        <f>SUM(RomashkaF:eCommF!AH387)</f>
        <v>#REF!</v>
      </c>
      <c r="AI387" s="2" t="e">
        <f>SUM(RomashkaF:eCommF!AI387)</f>
        <v>#REF!</v>
      </c>
      <c r="AJ387" s="2" t="e">
        <f>SUM(RomashkaF:eCommF!AJ387)</f>
        <v>#REF!</v>
      </c>
      <c r="AK387" s="2" t="e">
        <f>SUM(RomashkaF:eCommF!AK387)</f>
        <v>#REF!</v>
      </c>
      <c r="AL387" s="2" t="e">
        <f>SUM(RomashkaF:eCommF!AL387)</f>
        <v>#REF!</v>
      </c>
      <c r="AM387" s="2" t="e">
        <f>SUM(RomashkaF:eCommF!AM387)</f>
        <v>#REF!</v>
      </c>
      <c r="AN387" s="2" t="e">
        <f>SUM(RomashkaF:eCommF!AN387)</f>
        <v>#REF!</v>
      </c>
      <c r="AO387" s="2" t="e">
        <f>SUM(RomashkaF:eCommF!AO387)</f>
        <v>#REF!</v>
      </c>
      <c r="AP387" s="2" t="e">
        <f>SUM(RomashkaF:eCommF!AP387)</f>
        <v>#REF!</v>
      </c>
      <c r="AQ387" s="2" t="e">
        <f>SUM(RomashkaF:eCommF!AQ387)</f>
        <v>#REF!</v>
      </c>
      <c r="AR387" s="2" t="e">
        <f>SUM(RomashkaF:eCommF!AR387)</f>
        <v>#REF!</v>
      </c>
    </row>
    <row r="388" spans="1:44" s="6" customFormat="1" ht="12" x14ac:dyDescent="0.25">
      <c r="A388" s="19">
        <f>ROW()</f>
        <v>388</v>
      </c>
      <c r="B388" s="136"/>
      <c r="C388" s="17"/>
      <c r="E388" s="9"/>
      <c r="H388" s="6" t="s">
        <v>142</v>
      </c>
      <c r="M388" s="58"/>
      <c r="Q388" s="38"/>
      <c r="R388" s="29" t="e">
        <f ca="1">INDIRECT(ADDRESS($A388,SUMIFS($1:$1,$5:$5,MAX($5:$5))))</f>
        <v>#REF!</v>
      </c>
      <c r="U388" s="30" t="e">
        <f>SUM(RomashkaF:eCommF!U388)</f>
        <v>#REF!</v>
      </c>
      <c r="V388" s="30" t="e">
        <f>SUM(RomashkaF:eCommF!V388)</f>
        <v>#REF!</v>
      </c>
      <c r="W388" s="30" t="e">
        <f>SUM(RomashkaF:eCommF!W388)</f>
        <v>#REF!</v>
      </c>
      <c r="X388" s="30" t="e">
        <f>SUM(RomashkaF:eCommF!X388)</f>
        <v>#REF!</v>
      </c>
      <c r="Y388" s="30" t="e">
        <f>SUM(RomashkaF:eCommF!Y388)</f>
        <v>#REF!</v>
      </c>
      <c r="Z388" s="30" t="e">
        <f>SUM(RomashkaF:eCommF!Z388)</f>
        <v>#REF!</v>
      </c>
      <c r="AA388" s="30" t="e">
        <f>SUM(RomashkaF:eCommF!AA388)</f>
        <v>#REF!</v>
      </c>
      <c r="AB388" s="30" t="e">
        <f>SUM(RomashkaF:eCommF!AB388)</f>
        <v>#REF!</v>
      </c>
      <c r="AC388" s="30" t="e">
        <f>SUM(RomashkaF:eCommF!AC388)</f>
        <v>#REF!</v>
      </c>
      <c r="AD388" s="30" t="e">
        <f>SUM(RomashkaF:eCommF!AD388)</f>
        <v>#REF!</v>
      </c>
      <c r="AE388" s="30" t="e">
        <f>SUM(RomashkaF:eCommF!AE388)</f>
        <v>#REF!</v>
      </c>
      <c r="AF388" s="30" t="e">
        <f>SUM(RomashkaF:eCommF!AF388)</f>
        <v>#REF!</v>
      </c>
      <c r="AG388" s="30" t="e">
        <f>SUM(RomashkaF:eCommF!AG388)</f>
        <v>#REF!</v>
      </c>
      <c r="AH388" s="30" t="e">
        <f>SUM(RomashkaF:eCommF!AH388)</f>
        <v>#REF!</v>
      </c>
      <c r="AI388" s="30" t="e">
        <f>SUM(RomashkaF:eCommF!AI388)</f>
        <v>#REF!</v>
      </c>
      <c r="AJ388" s="30" t="e">
        <f>SUM(RomashkaF:eCommF!AJ388)</f>
        <v>#REF!</v>
      </c>
      <c r="AK388" s="30" t="e">
        <f>SUM(RomashkaF:eCommF!AK388)</f>
        <v>#REF!</v>
      </c>
      <c r="AL388" s="30" t="e">
        <f>SUM(RomashkaF:eCommF!AL388)</f>
        <v>#REF!</v>
      </c>
      <c r="AM388" s="30" t="e">
        <f>SUM(RomashkaF:eCommF!AM388)</f>
        <v>#REF!</v>
      </c>
      <c r="AN388" s="30" t="e">
        <f>SUM(RomashkaF:eCommF!AN388)</f>
        <v>#REF!</v>
      </c>
      <c r="AO388" s="30" t="e">
        <f>SUM(RomashkaF:eCommF!AO388)</f>
        <v>#REF!</v>
      </c>
      <c r="AP388" s="30" t="e">
        <f>SUM(RomashkaF:eCommF!AP388)</f>
        <v>#REF!</v>
      </c>
      <c r="AQ388" s="30" t="e">
        <f>SUM(RomashkaF:eCommF!AQ388)</f>
        <v>#REF!</v>
      </c>
      <c r="AR388" s="30" t="e">
        <f>SUM(RomashkaF:eCommF!AR388)</f>
        <v>#REF!</v>
      </c>
    </row>
    <row r="389" spans="1:44" s="6" customFormat="1" ht="12" x14ac:dyDescent="0.25">
      <c r="A389" s="19">
        <f>ROW()</f>
        <v>389</v>
      </c>
      <c r="B389" s="136"/>
      <c r="C389" s="17"/>
      <c r="E389" s="9"/>
      <c r="H389" s="6" t="s">
        <v>141</v>
      </c>
      <c r="M389" s="58"/>
      <c r="Q389" s="38"/>
      <c r="R389" s="29" t="e">
        <f ca="1">INDIRECT(ADDRESS($A389,SUMIFS($1:$1,$5:$5,MAX($5:$5))))</f>
        <v>#REF!</v>
      </c>
      <c r="U389" s="30" t="e">
        <f>SUM(RomashkaF:eCommF!U389)</f>
        <v>#REF!</v>
      </c>
      <c r="V389" s="30" t="e">
        <f>SUM(RomashkaF:eCommF!V389)</f>
        <v>#REF!</v>
      </c>
      <c r="W389" s="30" t="e">
        <f>SUM(RomashkaF:eCommF!W389)</f>
        <v>#REF!</v>
      </c>
      <c r="X389" s="30" t="e">
        <f>SUM(RomashkaF:eCommF!X389)</f>
        <v>#REF!</v>
      </c>
      <c r="Y389" s="30" t="e">
        <f>SUM(RomashkaF:eCommF!Y389)</f>
        <v>#REF!</v>
      </c>
      <c r="Z389" s="30" t="e">
        <f>SUM(RomashkaF:eCommF!Z389)</f>
        <v>#REF!</v>
      </c>
      <c r="AA389" s="30" t="e">
        <f>SUM(RomashkaF:eCommF!AA389)</f>
        <v>#REF!</v>
      </c>
      <c r="AB389" s="30" t="e">
        <f>SUM(RomashkaF:eCommF!AB389)</f>
        <v>#REF!</v>
      </c>
      <c r="AC389" s="30" t="e">
        <f>SUM(RomashkaF:eCommF!AC389)</f>
        <v>#REF!</v>
      </c>
      <c r="AD389" s="30" t="e">
        <f>SUM(RomashkaF:eCommF!AD389)</f>
        <v>#REF!</v>
      </c>
      <c r="AE389" s="30" t="e">
        <f>SUM(RomashkaF:eCommF!AE389)</f>
        <v>#REF!</v>
      </c>
      <c r="AF389" s="30" t="e">
        <f>SUM(RomashkaF:eCommF!AF389)</f>
        <v>#REF!</v>
      </c>
      <c r="AG389" s="30" t="e">
        <f>SUM(RomashkaF:eCommF!AG389)</f>
        <v>#REF!</v>
      </c>
      <c r="AH389" s="30" t="e">
        <f>SUM(RomashkaF:eCommF!AH389)</f>
        <v>#REF!</v>
      </c>
      <c r="AI389" s="30" t="e">
        <f>SUM(RomashkaF:eCommF!AI389)</f>
        <v>#REF!</v>
      </c>
      <c r="AJ389" s="30" t="e">
        <f>SUM(RomashkaF:eCommF!AJ389)</f>
        <v>#REF!</v>
      </c>
      <c r="AK389" s="30" t="e">
        <f>SUM(RomashkaF:eCommF!AK389)</f>
        <v>#REF!</v>
      </c>
      <c r="AL389" s="30" t="e">
        <f>SUM(RomashkaF:eCommF!AL389)</f>
        <v>#REF!</v>
      </c>
      <c r="AM389" s="30" t="e">
        <f>SUM(RomashkaF:eCommF!AM389)</f>
        <v>#REF!</v>
      </c>
      <c r="AN389" s="30" t="e">
        <f>SUM(RomashkaF:eCommF!AN389)</f>
        <v>#REF!</v>
      </c>
      <c r="AO389" s="30" t="e">
        <f>SUM(RomashkaF:eCommF!AO389)</f>
        <v>#REF!</v>
      </c>
      <c r="AP389" s="30" t="e">
        <f>SUM(RomashkaF:eCommF!AP389)</f>
        <v>#REF!</v>
      </c>
      <c r="AQ389" s="30" t="e">
        <f>SUM(RomashkaF:eCommF!AQ389)</f>
        <v>#REF!</v>
      </c>
      <c r="AR389" s="30" t="e">
        <f>SUM(RomashkaF:eCommF!AR389)</f>
        <v>#REF!</v>
      </c>
    </row>
    <row r="390" spans="1:44" s="95" customFormat="1" ht="10.199999999999999" x14ac:dyDescent="0.2">
      <c r="A390" s="23">
        <f>ROW()</f>
        <v>390</v>
      </c>
      <c r="B390" s="138"/>
      <c r="E390" s="100">
        <v>1</v>
      </c>
      <c r="F390" s="63" t="s">
        <v>141</v>
      </c>
      <c r="G390" s="99" t="s">
        <v>83</v>
      </c>
      <c r="M390" s="103"/>
      <c r="Q390" s="102"/>
      <c r="R390" s="101" t="e">
        <f t="shared" ref="R390:R397" ca="1" si="8">INDIRECT(ADDRESS($A390,SUMIFS($1:$1,$5:$5,MAX($5:$5))))</f>
        <v>#REF!</v>
      </c>
      <c r="U390" s="104" t="e">
        <f>SUM(RomashkaF:eCommF!U390)</f>
        <v>#REF!</v>
      </c>
      <c r="V390" s="104" t="e">
        <f>SUM(RomashkaF:eCommF!V390)</f>
        <v>#REF!</v>
      </c>
      <c r="W390" s="104" t="e">
        <f>SUM(RomashkaF:eCommF!W390)</f>
        <v>#REF!</v>
      </c>
      <c r="X390" s="104" t="e">
        <f>SUM(RomashkaF:eCommF!X390)</f>
        <v>#REF!</v>
      </c>
      <c r="Y390" s="104" t="e">
        <f>SUM(RomashkaF:eCommF!Y390)</f>
        <v>#REF!</v>
      </c>
      <c r="Z390" s="104" t="e">
        <f>SUM(RomashkaF:eCommF!Z390)</f>
        <v>#REF!</v>
      </c>
      <c r="AA390" s="104" t="e">
        <f>SUM(RomashkaF:eCommF!AA390)</f>
        <v>#REF!</v>
      </c>
      <c r="AB390" s="104" t="e">
        <f>SUM(RomashkaF:eCommF!AB390)</f>
        <v>#REF!</v>
      </c>
      <c r="AC390" s="104" t="e">
        <f>SUM(RomashkaF:eCommF!AC390)</f>
        <v>#REF!</v>
      </c>
      <c r="AD390" s="104" t="e">
        <f>SUM(RomashkaF:eCommF!AD390)</f>
        <v>#REF!</v>
      </c>
      <c r="AE390" s="104" t="e">
        <f>SUM(RomashkaF:eCommF!AE390)</f>
        <v>#REF!</v>
      </c>
      <c r="AF390" s="104" t="e">
        <f>SUM(RomashkaF:eCommF!AF390)</f>
        <v>#REF!</v>
      </c>
      <c r="AG390" s="104" t="e">
        <f>SUM(RomashkaF:eCommF!AG390)</f>
        <v>#REF!</v>
      </c>
      <c r="AH390" s="104" t="e">
        <f>SUM(RomashkaF:eCommF!AH390)</f>
        <v>#REF!</v>
      </c>
      <c r="AI390" s="104" t="e">
        <f>SUM(RomashkaF:eCommF!AI390)</f>
        <v>#REF!</v>
      </c>
      <c r="AJ390" s="104" t="e">
        <f>SUM(RomashkaF:eCommF!AJ390)</f>
        <v>#REF!</v>
      </c>
      <c r="AK390" s="104" t="e">
        <f>SUM(RomashkaF:eCommF!AK390)</f>
        <v>#REF!</v>
      </c>
      <c r="AL390" s="104" t="e">
        <f>SUM(RomashkaF:eCommF!AL390)</f>
        <v>#REF!</v>
      </c>
      <c r="AM390" s="104" t="e">
        <f>SUM(RomashkaF:eCommF!AM390)</f>
        <v>#REF!</v>
      </c>
      <c r="AN390" s="104" t="e">
        <f>SUM(RomashkaF:eCommF!AN390)</f>
        <v>#REF!</v>
      </c>
      <c r="AO390" s="104" t="e">
        <f>SUM(RomashkaF:eCommF!AO390)</f>
        <v>#REF!</v>
      </c>
      <c r="AP390" s="104" t="e">
        <f>SUM(RomashkaF:eCommF!AP390)</f>
        <v>#REF!</v>
      </c>
      <c r="AQ390" s="104" t="e">
        <f>SUM(RomashkaF:eCommF!AQ390)</f>
        <v>#REF!</v>
      </c>
      <c r="AR390" s="104" t="e">
        <f>SUM(RomashkaF:eCommF!AR390)</f>
        <v>#REF!</v>
      </c>
    </row>
    <row r="391" spans="1:44" s="95" customFormat="1" ht="10.199999999999999" x14ac:dyDescent="0.2">
      <c r="A391" s="23">
        <f>ROW()</f>
        <v>391</v>
      </c>
      <c r="B391" s="138"/>
      <c r="E391" s="100">
        <v>2</v>
      </c>
      <c r="F391" s="63" t="s">
        <v>141</v>
      </c>
      <c r="G391" s="99" t="s">
        <v>84</v>
      </c>
      <c r="M391" s="103"/>
      <c r="Q391" s="102"/>
      <c r="R391" s="101" t="e">
        <f t="shared" ca="1" si="8"/>
        <v>#REF!</v>
      </c>
      <c r="U391" s="104" t="e">
        <f>SUM(RomashkaF:eCommF!U391)</f>
        <v>#REF!</v>
      </c>
      <c r="V391" s="104" t="e">
        <f>SUM(RomashkaF:eCommF!V391)</f>
        <v>#REF!</v>
      </c>
      <c r="W391" s="104" t="e">
        <f>SUM(RomashkaF:eCommF!W391)</f>
        <v>#REF!</v>
      </c>
      <c r="X391" s="104" t="e">
        <f>SUM(RomashkaF:eCommF!X391)</f>
        <v>#REF!</v>
      </c>
      <c r="Y391" s="104" t="e">
        <f>SUM(RomashkaF:eCommF!Y391)</f>
        <v>#REF!</v>
      </c>
      <c r="Z391" s="104" t="e">
        <f>SUM(RomashkaF:eCommF!Z391)</f>
        <v>#REF!</v>
      </c>
      <c r="AA391" s="104" t="e">
        <f>SUM(RomashkaF:eCommF!AA391)</f>
        <v>#REF!</v>
      </c>
      <c r="AB391" s="104" t="e">
        <f>SUM(RomashkaF:eCommF!AB391)</f>
        <v>#REF!</v>
      </c>
      <c r="AC391" s="104" t="e">
        <f>SUM(RomashkaF:eCommF!AC391)</f>
        <v>#REF!</v>
      </c>
      <c r="AD391" s="104" t="e">
        <f>SUM(RomashkaF:eCommF!AD391)</f>
        <v>#REF!</v>
      </c>
      <c r="AE391" s="104" t="e">
        <f>SUM(RomashkaF:eCommF!AE391)</f>
        <v>#REF!</v>
      </c>
      <c r="AF391" s="104" t="e">
        <f>SUM(RomashkaF:eCommF!AF391)</f>
        <v>#REF!</v>
      </c>
      <c r="AG391" s="104" t="e">
        <f>SUM(RomashkaF:eCommF!AG391)</f>
        <v>#REF!</v>
      </c>
      <c r="AH391" s="104" t="e">
        <f>SUM(RomashkaF:eCommF!AH391)</f>
        <v>#REF!</v>
      </c>
      <c r="AI391" s="104" t="e">
        <f>SUM(RomashkaF:eCommF!AI391)</f>
        <v>#REF!</v>
      </c>
      <c r="AJ391" s="104" t="e">
        <f>SUM(RomashkaF:eCommF!AJ391)</f>
        <v>#REF!</v>
      </c>
      <c r="AK391" s="104" t="e">
        <f>SUM(RomashkaF:eCommF!AK391)</f>
        <v>#REF!</v>
      </c>
      <c r="AL391" s="104" t="e">
        <f>SUM(RomashkaF:eCommF!AL391)</f>
        <v>#REF!</v>
      </c>
      <c r="AM391" s="104" t="e">
        <f>SUM(RomashkaF:eCommF!AM391)</f>
        <v>#REF!</v>
      </c>
      <c r="AN391" s="104" t="e">
        <f>SUM(RomashkaF:eCommF!AN391)</f>
        <v>#REF!</v>
      </c>
      <c r="AO391" s="104" t="e">
        <f>SUM(RomashkaF:eCommF!AO391)</f>
        <v>#REF!</v>
      </c>
      <c r="AP391" s="104" t="e">
        <f>SUM(RomashkaF:eCommF!AP391)</f>
        <v>#REF!</v>
      </c>
      <c r="AQ391" s="104" t="e">
        <f>SUM(RomashkaF:eCommF!AQ391)</f>
        <v>#REF!</v>
      </c>
      <c r="AR391" s="104" t="e">
        <f>SUM(RomashkaF:eCommF!AR391)</f>
        <v>#REF!</v>
      </c>
    </row>
    <row r="392" spans="1:44" s="95" customFormat="1" ht="10.199999999999999" x14ac:dyDescent="0.2">
      <c r="A392" s="23">
        <f>ROW()</f>
        <v>392</v>
      </c>
      <c r="B392" s="138"/>
      <c r="E392" s="100">
        <v>3</v>
      </c>
      <c r="F392" s="63" t="s">
        <v>141</v>
      </c>
      <c r="G392" s="99" t="s">
        <v>85</v>
      </c>
      <c r="M392" s="103"/>
      <c r="Q392" s="102"/>
      <c r="R392" s="101" t="e">
        <f t="shared" ca="1" si="8"/>
        <v>#REF!</v>
      </c>
      <c r="U392" s="104" t="e">
        <f>SUM(RomashkaF:eCommF!U392)</f>
        <v>#REF!</v>
      </c>
      <c r="V392" s="104" t="e">
        <f>SUM(RomashkaF:eCommF!V392)</f>
        <v>#REF!</v>
      </c>
      <c r="W392" s="104" t="e">
        <f>SUM(RomashkaF:eCommF!W392)</f>
        <v>#REF!</v>
      </c>
      <c r="X392" s="104" t="e">
        <f>SUM(RomashkaF:eCommF!X392)</f>
        <v>#REF!</v>
      </c>
      <c r="Y392" s="104" t="e">
        <f>SUM(RomashkaF:eCommF!Y392)</f>
        <v>#REF!</v>
      </c>
      <c r="Z392" s="104" t="e">
        <f>SUM(RomashkaF:eCommF!Z392)</f>
        <v>#REF!</v>
      </c>
      <c r="AA392" s="104" t="e">
        <f>SUM(RomashkaF:eCommF!AA392)</f>
        <v>#REF!</v>
      </c>
      <c r="AB392" s="104" t="e">
        <f>SUM(RomashkaF:eCommF!AB392)</f>
        <v>#REF!</v>
      </c>
      <c r="AC392" s="104" t="e">
        <f>SUM(RomashkaF:eCommF!AC392)</f>
        <v>#REF!</v>
      </c>
      <c r="AD392" s="104" t="e">
        <f>SUM(RomashkaF:eCommF!AD392)</f>
        <v>#REF!</v>
      </c>
      <c r="AE392" s="104" t="e">
        <f>SUM(RomashkaF:eCommF!AE392)</f>
        <v>#REF!</v>
      </c>
      <c r="AF392" s="104" t="e">
        <f>SUM(RomashkaF:eCommF!AF392)</f>
        <v>#REF!</v>
      </c>
      <c r="AG392" s="104" t="e">
        <f>SUM(RomashkaF:eCommF!AG392)</f>
        <v>#REF!</v>
      </c>
      <c r="AH392" s="104" t="e">
        <f>SUM(RomashkaF:eCommF!AH392)</f>
        <v>#REF!</v>
      </c>
      <c r="AI392" s="104" t="e">
        <f>SUM(RomashkaF:eCommF!AI392)</f>
        <v>#REF!</v>
      </c>
      <c r="AJ392" s="104" t="e">
        <f>SUM(RomashkaF:eCommF!AJ392)</f>
        <v>#REF!</v>
      </c>
      <c r="AK392" s="104" t="e">
        <f>SUM(RomashkaF:eCommF!AK392)</f>
        <v>#REF!</v>
      </c>
      <c r="AL392" s="104" t="e">
        <f>SUM(RomashkaF:eCommF!AL392)</f>
        <v>#REF!</v>
      </c>
      <c r="AM392" s="104" t="e">
        <f>SUM(RomashkaF:eCommF!AM392)</f>
        <v>#REF!</v>
      </c>
      <c r="AN392" s="104" t="e">
        <f>SUM(RomashkaF:eCommF!AN392)</f>
        <v>#REF!</v>
      </c>
      <c r="AO392" s="104" t="e">
        <f>SUM(RomashkaF:eCommF!AO392)</f>
        <v>#REF!</v>
      </c>
      <c r="AP392" s="104" t="e">
        <f>SUM(RomashkaF:eCommF!AP392)</f>
        <v>#REF!</v>
      </c>
      <c r="AQ392" s="104" t="e">
        <f>SUM(RomashkaF:eCommF!AQ392)</f>
        <v>#REF!</v>
      </c>
      <c r="AR392" s="104" t="e">
        <f>SUM(RomashkaF:eCommF!AR392)</f>
        <v>#REF!</v>
      </c>
    </row>
    <row r="393" spans="1:44" s="95" customFormat="1" ht="10.199999999999999" x14ac:dyDescent="0.2">
      <c r="A393" s="23">
        <f>ROW()</f>
        <v>393</v>
      </c>
      <c r="B393" s="138"/>
      <c r="E393" s="100">
        <v>4</v>
      </c>
      <c r="F393" s="63" t="s">
        <v>141</v>
      </c>
      <c r="G393" s="99" t="s">
        <v>86</v>
      </c>
      <c r="M393" s="103"/>
      <c r="Q393" s="102"/>
      <c r="R393" s="101" t="e">
        <f t="shared" ca="1" si="8"/>
        <v>#REF!</v>
      </c>
      <c r="U393" s="104" t="e">
        <f>SUM(RomashkaF:eCommF!U393)</f>
        <v>#REF!</v>
      </c>
      <c r="V393" s="104" t="e">
        <f>SUM(RomashkaF:eCommF!V393)</f>
        <v>#REF!</v>
      </c>
      <c r="W393" s="104" t="e">
        <f>SUM(RomashkaF:eCommF!W393)</f>
        <v>#REF!</v>
      </c>
      <c r="X393" s="104" t="e">
        <f>SUM(RomashkaF:eCommF!X393)</f>
        <v>#REF!</v>
      </c>
      <c r="Y393" s="104" t="e">
        <f>SUM(RomashkaF:eCommF!Y393)</f>
        <v>#REF!</v>
      </c>
      <c r="Z393" s="104" t="e">
        <f>SUM(RomashkaF:eCommF!Z393)</f>
        <v>#REF!</v>
      </c>
      <c r="AA393" s="104" t="e">
        <f>SUM(RomashkaF:eCommF!AA393)</f>
        <v>#REF!</v>
      </c>
      <c r="AB393" s="104" t="e">
        <f>SUM(RomashkaF:eCommF!AB393)</f>
        <v>#REF!</v>
      </c>
      <c r="AC393" s="104" t="e">
        <f>SUM(RomashkaF:eCommF!AC393)</f>
        <v>#REF!</v>
      </c>
      <c r="AD393" s="104" t="e">
        <f>SUM(RomashkaF:eCommF!AD393)</f>
        <v>#REF!</v>
      </c>
      <c r="AE393" s="104" t="e">
        <f>SUM(RomashkaF:eCommF!AE393)</f>
        <v>#REF!</v>
      </c>
      <c r="AF393" s="104" t="e">
        <f>SUM(RomashkaF:eCommF!AF393)</f>
        <v>#REF!</v>
      </c>
      <c r="AG393" s="104" t="e">
        <f>SUM(RomashkaF:eCommF!AG393)</f>
        <v>#REF!</v>
      </c>
      <c r="AH393" s="104" t="e">
        <f>SUM(RomashkaF:eCommF!AH393)</f>
        <v>#REF!</v>
      </c>
      <c r="AI393" s="104" t="e">
        <f>SUM(RomashkaF:eCommF!AI393)</f>
        <v>#REF!</v>
      </c>
      <c r="AJ393" s="104" t="e">
        <f>SUM(RomashkaF:eCommF!AJ393)</f>
        <v>#REF!</v>
      </c>
      <c r="AK393" s="104" t="e">
        <f>SUM(RomashkaF:eCommF!AK393)</f>
        <v>#REF!</v>
      </c>
      <c r="AL393" s="104" t="e">
        <f>SUM(RomashkaF:eCommF!AL393)</f>
        <v>#REF!</v>
      </c>
      <c r="AM393" s="104" t="e">
        <f>SUM(RomashkaF:eCommF!AM393)</f>
        <v>#REF!</v>
      </c>
      <c r="AN393" s="104" t="e">
        <f>SUM(RomashkaF:eCommF!AN393)</f>
        <v>#REF!</v>
      </c>
      <c r="AO393" s="104" t="e">
        <f>SUM(RomashkaF:eCommF!AO393)</f>
        <v>#REF!</v>
      </c>
      <c r="AP393" s="104" t="e">
        <f>SUM(RomashkaF:eCommF!AP393)</f>
        <v>#REF!</v>
      </c>
      <c r="AQ393" s="104" t="e">
        <f>SUM(RomashkaF:eCommF!AQ393)</f>
        <v>#REF!</v>
      </c>
      <c r="AR393" s="104" t="e">
        <f>SUM(RomashkaF:eCommF!AR393)</f>
        <v>#REF!</v>
      </c>
    </row>
    <row r="394" spans="1:44" s="95" customFormat="1" ht="10.199999999999999" x14ac:dyDescent="0.2">
      <c r="A394" s="23">
        <f>ROW()</f>
        <v>394</v>
      </c>
      <c r="B394" s="138"/>
      <c r="E394" s="100">
        <v>5</v>
      </c>
      <c r="F394" s="63" t="s">
        <v>141</v>
      </c>
      <c r="G394" s="99" t="s">
        <v>87</v>
      </c>
      <c r="M394" s="103"/>
      <c r="Q394" s="102"/>
      <c r="R394" s="101" t="e">
        <f t="shared" ca="1" si="8"/>
        <v>#REF!</v>
      </c>
      <c r="U394" s="104" t="e">
        <f>SUM(RomashkaF:eCommF!U394)</f>
        <v>#REF!</v>
      </c>
      <c r="V394" s="104" t="e">
        <f>SUM(RomashkaF:eCommF!V394)</f>
        <v>#REF!</v>
      </c>
      <c r="W394" s="104" t="e">
        <f>SUM(RomashkaF:eCommF!W394)</f>
        <v>#REF!</v>
      </c>
      <c r="X394" s="104" t="e">
        <f>SUM(RomashkaF:eCommF!X394)</f>
        <v>#REF!</v>
      </c>
      <c r="Y394" s="104" t="e">
        <f>SUM(RomashkaF:eCommF!Y394)</f>
        <v>#REF!</v>
      </c>
      <c r="Z394" s="104" t="e">
        <f>SUM(RomashkaF:eCommF!Z394)</f>
        <v>#REF!</v>
      </c>
      <c r="AA394" s="104" t="e">
        <f>SUM(RomashkaF:eCommF!AA394)</f>
        <v>#REF!</v>
      </c>
      <c r="AB394" s="104" t="e">
        <f>SUM(RomashkaF:eCommF!AB394)</f>
        <v>#REF!</v>
      </c>
      <c r="AC394" s="104" t="e">
        <f>SUM(RomashkaF:eCommF!AC394)</f>
        <v>#REF!</v>
      </c>
      <c r="AD394" s="104" t="e">
        <f>SUM(RomashkaF:eCommF!AD394)</f>
        <v>#REF!</v>
      </c>
      <c r="AE394" s="104" t="e">
        <f>SUM(RomashkaF:eCommF!AE394)</f>
        <v>#REF!</v>
      </c>
      <c r="AF394" s="104" t="e">
        <f>SUM(RomashkaF:eCommF!AF394)</f>
        <v>#REF!</v>
      </c>
      <c r="AG394" s="104" t="e">
        <f>SUM(RomashkaF:eCommF!AG394)</f>
        <v>#REF!</v>
      </c>
      <c r="AH394" s="104" t="e">
        <f>SUM(RomashkaF:eCommF!AH394)</f>
        <v>#REF!</v>
      </c>
      <c r="AI394" s="104" t="e">
        <f>SUM(RomashkaF:eCommF!AI394)</f>
        <v>#REF!</v>
      </c>
      <c r="AJ394" s="104" t="e">
        <f>SUM(RomashkaF:eCommF!AJ394)</f>
        <v>#REF!</v>
      </c>
      <c r="AK394" s="104" t="e">
        <f>SUM(RomashkaF:eCommF!AK394)</f>
        <v>#REF!</v>
      </c>
      <c r="AL394" s="104" t="e">
        <f>SUM(RomashkaF:eCommF!AL394)</f>
        <v>#REF!</v>
      </c>
      <c r="AM394" s="104" t="e">
        <f>SUM(RomashkaF:eCommF!AM394)</f>
        <v>#REF!</v>
      </c>
      <c r="AN394" s="104" t="e">
        <f>SUM(RomashkaF:eCommF!AN394)</f>
        <v>#REF!</v>
      </c>
      <c r="AO394" s="104" t="e">
        <f>SUM(RomashkaF:eCommF!AO394)</f>
        <v>#REF!</v>
      </c>
      <c r="AP394" s="104" t="e">
        <f>SUM(RomashkaF:eCommF!AP394)</f>
        <v>#REF!</v>
      </c>
      <c r="AQ394" s="104" t="e">
        <f>SUM(RomashkaF:eCommF!AQ394)</f>
        <v>#REF!</v>
      </c>
      <c r="AR394" s="104" t="e">
        <f>SUM(RomashkaF:eCommF!AR394)</f>
        <v>#REF!</v>
      </c>
    </row>
    <row r="395" spans="1:44" s="95" customFormat="1" ht="10.199999999999999" x14ac:dyDescent="0.2">
      <c r="A395" s="23">
        <f>ROW()</f>
        <v>395</v>
      </c>
      <c r="B395" s="138"/>
      <c r="E395" s="100">
        <v>6</v>
      </c>
      <c r="F395" s="63" t="s">
        <v>141</v>
      </c>
      <c r="G395" s="99" t="s">
        <v>88</v>
      </c>
      <c r="M395" s="103"/>
      <c r="Q395" s="102"/>
      <c r="R395" s="101" t="e">
        <f t="shared" ca="1" si="8"/>
        <v>#REF!</v>
      </c>
      <c r="U395" s="104" t="e">
        <f>SUM(RomashkaF:eCommF!U395)</f>
        <v>#REF!</v>
      </c>
      <c r="V395" s="104" t="e">
        <f>SUM(RomashkaF:eCommF!V395)</f>
        <v>#REF!</v>
      </c>
      <c r="W395" s="104" t="e">
        <f>SUM(RomashkaF:eCommF!W395)</f>
        <v>#REF!</v>
      </c>
      <c r="X395" s="104" t="e">
        <f>SUM(RomashkaF:eCommF!X395)</f>
        <v>#REF!</v>
      </c>
      <c r="Y395" s="104" t="e">
        <f>SUM(RomashkaF:eCommF!Y395)</f>
        <v>#REF!</v>
      </c>
      <c r="Z395" s="104" t="e">
        <f>SUM(RomashkaF:eCommF!Z395)</f>
        <v>#REF!</v>
      </c>
      <c r="AA395" s="104" t="e">
        <f>SUM(RomashkaF:eCommF!AA395)</f>
        <v>#REF!</v>
      </c>
      <c r="AB395" s="104" t="e">
        <f>SUM(RomashkaF:eCommF!AB395)</f>
        <v>#REF!</v>
      </c>
      <c r="AC395" s="104" t="e">
        <f>SUM(RomashkaF:eCommF!AC395)</f>
        <v>#REF!</v>
      </c>
      <c r="AD395" s="104" t="e">
        <f>SUM(RomashkaF:eCommF!AD395)</f>
        <v>#REF!</v>
      </c>
      <c r="AE395" s="104" t="e">
        <f>SUM(RomashkaF:eCommF!AE395)</f>
        <v>#REF!</v>
      </c>
      <c r="AF395" s="104" t="e">
        <f>SUM(RomashkaF:eCommF!AF395)</f>
        <v>#REF!</v>
      </c>
      <c r="AG395" s="104" t="e">
        <f>SUM(RomashkaF:eCommF!AG395)</f>
        <v>#REF!</v>
      </c>
      <c r="AH395" s="104" t="e">
        <f>SUM(RomashkaF:eCommF!AH395)</f>
        <v>#REF!</v>
      </c>
      <c r="AI395" s="104" t="e">
        <f>SUM(RomashkaF:eCommF!AI395)</f>
        <v>#REF!</v>
      </c>
      <c r="AJ395" s="104" t="e">
        <f>SUM(RomashkaF:eCommF!AJ395)</f>
        <v>#REF!</v>
      </c>
      <c r="AK395" s="104" t="e">
        <f>SUM(RomashkaF:eCommF!AK395)</f>
        <v>#REF!</v>
      </c>
      <c r="AL395" s="104" t="e">
        <f>SUM(RomashkaF:eCommF!AL395)</f>
        <v>#REF!</v>
      </c>
      <c r="AM395" s="104" t="e">
        <f>SUM(RomashkaF:eCommF!AM395)</f>
        <v>#REF!</v>
      </c>
      <c r="AN395" s="104" t="e">
        <f>SUM(RomashkaF:eCommF!AN395)</f>
        <v>#REF!</v>
      </c>
      <c r="AO395" s="104" t="e">
        <f>SUM(RomashkaF:eCommF!AO395)</f>
        <v>#REF!</v>
      </c>
      <c r="AP395" s="104" t="e">
        <f>SUM(RomashkaF:eCommF!AP395)</f>
        <v>#REF!</v>
      </c>
      <c r="AQ395" s="104" t="e">
        <f>SUM(RomashkaF:eCommF!AQ395)</f>
        <v>#REF!</v>
      </c>
      <c r="AR395" s="104" t="e">
        <f>SUM(RomashkaF:eCommF!AR395)</f>
        <v>#REF!</v>
      </c>
    </row>
    <row r="396" spans="1:44" s="95" customFormat="1" ht="10.199999999999999" x14ac:dyDescent="0.2">
      <c r="A396" s="23">
        <f>ROW()</f>
        <v>396</v>
      </c>
      <c r="B396" s="138"/>
      <c r="E396" s="100">
        <v>7</v>
      </c>
      <c r="F396" s="63" t="s">
        <v>141</v>
      </c>
      <c r="G396" s="99" t="s">
        <v>89</v>
      </c>
      <c r="M396" s="103"/>
      <c r="Q396" s="102"/>
      <c r="R396" s="101" t="e">
        <f t="shared" ca="1" si="8"/>
        <v>#REF!</v>
      </c>
      <c r="U396" s="104" t="e">
        <f>SUM(RomashkaF:eCommF!U396)</f>
        <v>#REF!</v>
      </c>
      <c r="V396" s="104" t="e">
        <f>SUM(RomashkaF:eCommF!V396)</f>
        <v>#REF!</v>
      </c>
      <c r="W396" s="104" t="e">
        <f>SUM(RomashkaF:eCommF!W396)</f>
        <v>#REF!</v>
      </c>
      <c r="X396" s="104" t="e">
        <f>SUM(RomashkaF:eCommF!X396)</f>
        <v>#REF!</v>
      </c>
      <c r="Y396" s="104" t="e">
        <f>SUM(RomashkaF:eCommF!Y396)</f>
        <v>#REF!</v>
      </c>
      <c r="Z396" s="104" t="e">
        <f>SUM(RomashkaF:eCommF!Z396)</f>
        <v>#REF!</v>
      </c>
      <c r="AA396" s="104" t="e">
        <f>SUM(RomashkaF:eCommF!AA396)</f>
        <v>#REF!</v>
      </c>
      <c r="AB396" s="104" t="e">
        <f>SUM(RomashkaF:eCommF!AB396)</f>
        <v>#REF!</v>
      </c>
      <c r="AC396" s="104" t="e">
        <f>SUM(RomashkaF:eCommF!AC396)</f>
        <v>#REF!</v>
      </c>
      <c r="AD396" s="104" t="e">
        <f>SUM(RomashkaF:eCommF!AD396)</f>
        <v>#REF!</v>
      </c>
      <c r="AE396" s="104" t="e">
        <f>SUM(RomashkaF:eCommF!AE396)</f>
        <v>#REF!</v>
      </c>
      <c r="AF396" s="104" t="e">
        <f>SUM(RomashkaF:eCommF!AF396)</f>
        <v>#REF!</v>
      </c>
      <c r="AG396" s="104" t="e">
        <f>SUM(RomashkaF:eCommF!AG396)</f>
        <v>#REF!</v>
      </c>
      <c r="AH396" s="104" t="e">
        <f>SUM(RomashkaF:eCommF!AH396)</f>
        <v>#REF!</v>
      </c>
      <c r="AI396" s="104" t="e">
        <f>SUM(RomashkaF:eCommF!AI396)</f>
        <v>#REF!</v>
      </c>
      <c r="AJ396" s="104" t="e">
        <f>SUM(RomashkaF:eCommF!AJ396)</f>
        <v>#REF!</v>
      </c>
      <c r="AK396" s="104" t="e">
        <f>SUM(RomashkaF:eCommF!AK396)</f>
        <v>#REF!</v>
      </c>
      <c r="AL396" s="104" t="e">
        <f>SUM(RomashkaF:eCommF!AL396)</f>
        <v>#REF!</v>
      </c>
      <c r="AM396" s="104" t="e">
        <f>SUM(RomashkaF:eCommF!AM396)</f>
        <v>#REF!</v>
      </c>
      <c r="AN396" s="104" t="e">
        <f>SUM(RomashkaF:eCommF!AN396)</f>
        <v>#REF!</v>
      </c>
      <c r="AO396" s="104" t="e">
        <f>SUM(RomashkaF:eCommF!AO396)</f>
        <v>#REF!</v>
      </c>
      <c r="AP396" s="104" t="e">
        <f>SUM(RomashkaF:eCommF!AP396)</f>
        <v>#REF!</v>
      </c>
      <c r="AQ396" s="104" t="e">
        <f>SUM(RomashkaF:eCommF!AQ396)</f>
        <v>#REF!</v>
      </c>
      <c r="AR396" s="104" t="e">
        <f>SUM(RomashkaF:eCommF!AR396)</f>
        <v>#REF!</v>
      </c>
    </row>
    <row r="397" spans="1:44" s="95" customFormat="1" ht="10.199999999999999" x14ac:dyDescent="0.2">
      <c r="A397" s="23">
        <f>ROW()</f>
        <v>397</v>
      </c>
      <c r="B397" s="138"/>
      <c r="E397" s="100">
        <v>8</v>
      </c>
      <c r="F397" s="63" t="s">
        <v>141</v>
      </c>
      <c r="G397" s="99" t="s">
        <v>90</v>
      </c>
      <c r="M397" s="103"/>
      <c r="Q397" s="102"/>
      <c r="R397" s="101" t="e">
        <f t="shared" ca="1" si="8"/>
        <v>#REF!</v>
      </c>
      <c r="U397" s="104" t="e">
        <f>SUM(RomashkaF:eCommF!U397)</f>
        <v>#REF!</v>
      </c>
      <c r="V397" s="104" t="e">
        <f>SUM(RomashkaF:eCommF!V397)</f>
        <v>#REF!</v>
      </c>
      <c r="W397" s="104" t="e">
        <f>SUM(RomashkaF:eCommF!W397)</f>
        <v>#REF!</v>
      </c>
      <c r="X397" s="104" t="e">
        <f>SUM(RomashkaF:eCommF!X397)</f>
        <v>#REF!</v>
      </c>
      <c r="Y397" s="104" t="e">
        <f>SUM(RomashkaF:eCommF!Y397)</f>
        <v>#REF!</v>
      </c>
      <c r="Z397" s="104" t="e">
        <f>SUM(RomashkaF:eCommF!Z397)</f>
        <v>#REF!</v>
      </c>
      <c r="AA397" s="104" t="e">
        <f>SUM(RomashkaF:eCommF!AA397)</f>
        <v>#REF!</v>
      </c>
      <c r="AB397" s="104" t="e">
        <f>SUM(RomashkaF:eCommF!AB397)</f>
        <v>#REF!</v>
      </c>
      <c r="AC397" s="104" t="e">
        <f>SUM(RomashkaF:eCommF!AC397)</f>
        <v>#REF!</v>
      </c>
      <c r="AD397" s="104" t="e">
        <f>SUM(RomashkaF:eCommF!AD397)</f>
        <v>#REF!</v>
      </c>
      <c r="AE397" s="104" t="e">
        <f>SUM(RomashkaF:eCommF!AE397)</f>
        <v>#REF!</v>
      </c>
      <c r="AF397" s="104" t="e">
        <f>SUM(RomashkaF:eCommF!AF397)</f>
        <v>#REF!</v>
      </c>
      <c r="AG397" s="104" t="e">
        <f>SUM(RomashkaF:eCommF!AG397)</f>
        <v>#REF!</v>
      </c>
      <c r="AH397" s="104" t="e">
        <f>SUM(RomashkaF:eCommF!AH397)</f>
        <v>#REF!</v>
      </c>
      <c r="AI397" s="104" t="e">
        <f>SUM(RomashkaF:eCommF!AI397)</f>
        <v>#REF!</v>
      </c>
      <c r="AJ397" s="104" t="e">
        <f>SUM(RomashkaF:eCommF!AJ397)</f>
        <v>#REF!</v>
      </c>
      <c r="AK397" s="104" t="e">
        <f>SUM(RomashkaF:eCommF!AK397)</f>
        <v>#REF!</v>
      </c>
      <c r="AL397" s="104" t="e">
        <f>SUM(RomashkaF:eCommF!AL397)</f>
        <v>#REF!</v>
      </c>
      <c r="AM397" s="104" t="e">
        <f>SUM(RomashkaF:eCommF!AM397)</f>
        <v>#REF!</v>
      </c>
      <c r="AN397" s="104" t="e">
        <f>SUM(RomashkaF:eCommF!AN397)</f>
        <v>#REF!</v>
      </c>
      <c r="AO397" s="104" t="e">
        <f>SUM(RomashkaF:eCommF!AO397)</f>
        <v>#REF!</v>
      </c>
      <c r="AP397" s="104" t="e">
        <f>SUM(RomashkaF:eCommF!AP397)</f>
        <v>#REF!</v>
      </c>
      <c r="AQ397" s="104" t="e">
        <f>SUM(RomashkaF:eCommF!AQ397)</f>
        <v>#REF!</v>
      </c>
      <c r="AR397" s="104" t="e">
        <f>SUM(RomashkaF:eCommF!AR397)</f>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SUM(RomashkaF:eCommF!U399)</f>
        <v>#REF!</v>
      </c>
      <c r="V399" s="30" t="e">
        <f>SUM(RomashkaF:eCommF!V399)</f>
        <v>#REF!</v>
      </c>
      <c r="W399" s="30" t="e">
        <f>SUM(RomashkaF:eCommF!W399)</f>
        <v>#REF!</v>
      </c>
      <c r="X399" s="30" t="e">
        <f>SUM(RomashkaF:eCommF!X399)</f>
        <v>#REF!</v>
      </c>
      <c r="Y399" s="30" t="e">
        <f>SUM(RomashkaF:eCommF!Y399)</f>
        <v>#REF!</v>
      </c>
      <c r="Z399" s="30" t="e">
        <f>SUM(RomashkaF:eCommF!Z399)</f>
        <v>#REF!</v>
      </c>
      <c r="AA399" s="30" t="e">
        <f>SUM(RomashkaF:eCommF!AA399)</f>
        <v>#REF!</v>
      </c>
      <c r="AB399" s="30" t="e">
        <f>SUM(RomashkaF:eCommF!AB399)</f>
        <v>#REF!</v>
      </c>
      <c r="AC399" s="30" t="e">
        <f>SUM(RomashkaF:eCommF!AC399)</f>
        <v>#REF!</v>
      </c>
      <c r="AD399" s="30" t="e">
        <f>SUM(RomashkaF:eCommF!AD399)</f>
        <v>#REF!</v>
      </c>
      <c r="AE399" s="30" t="e">
        <f>SUM(RomashkaF:eCommF!AE399)</f>
        <v>#REF!</v>
      </c>
      <c r="AF399" s="30" t="e">
        <f>SUM(RomashkaF:eCommF!AF399)</f>
        <v>#REF!</v>
      </c>
      <c r="AG399" s="30" t="e">
        <f>SUM(RomashkaF:eCommF!AG399)</f>
        <v>#REF!</v>
      </c>
      <c r="AH399" s="30" t="e">
        <f>SUM(RomashkaF:eCommF!AH399)</f>
        <v>#REF!</v>
      </c>
      <c r="AI399" s="30" t="e">
        <f>SUM(RomashkaF:eCommF!AI399)</f>
        <v>#REF!</v>
      </c>
      <c r="AJ399" s="30" t="e">
        <f>SUM(RomashkaF:eCommF!AJ399)</f>
        <v>#REF!</v>
      </c>
      <c r="AK399" s="30" t="e">
        <f>SUM(RomashkaF:eCommF!AK399)</f>
        <v>#REF!</v>
      </c>
      <c r="AL399" s="30" t="e">
        <f>SUM(RomashkaF:eCommF!AL399)</f>
        <v>#REF!</v>
      </c>
      <c r="AM399" s="30" t="e">
        <f>SUM(RomashkaF:eCommF!AM399)</f>
        <v>#REF!</v>
      </c>
      <c r="AN399" s="30" t="e">
        <f>SUM(RomashkaF:eCommF!AN399)</f>
        <v>#REF!</v>
      </c>
      <c r="AO399" s="30" t="e">
        <f>SUM(RomashkaF:eCommF!AO399)</f>
        <v>#REF!</v>
      </c>
      <c r="AP399" s="30" t="e">
        <f>SUM(RomashkaF:eCommF!AP399)</f>
        <v>#REF!</v>
      </c>
      <c r="AQ399" s="30" t="e">
        <f>SUM(RomashkaF:eCommF!AQ399)</f>
        <v>#REF!</v>
      </c>
      <c r="AR399" s="30" t="e">
        <f>SUM(RomashkaF:eCommF!AR399)</f>
        <v>#REF!</v>
      </c>
    </row>
    <row r="400" spans="1:44" s="6" customFormat="1" ht="12" x14ac:dyDescent="0.25">
      <c r="A400" s="19">
        <f>ROW()</f>
        <v>400</v>
      </c>
      <c r="B400" s="136"/>
      <c r="C400" s="17"/>
      <c r="E400" s="9"/>
      <c r="H400" s="6" t="s">
        <v>144</v>
      </c>
      <c r="M400" s="58"/>
      <c r="Q400" s="38"/>
      <c r="R400" s="29" t="e">
        <f ca="1">INDIRECT(ADDRESS($A400,SUMIFS($1:$1,$5:$5,MAX($5:$5))))</f>
        <v>#REF!</v>
      </c>
      <c r="U400" s="30" t="e">
        <f>SUM(RomashkaF:eCommF!U400)</f>
        <v>#REF!</v>
      </c>
      <c r="V400" s="30" t="e">
        <f>SUM(RomashkaF:eCommF!V400)</f>
        <v>#REF!</v>
      </c>
      <c r="W400" s="30" t="e">
        <f>SUM(RomashkaF:eCommF!W400)</f>
        <v>#REF!</v>
      </c>
      <c r="X400" s="30" t="e">
        <f>SUM(RomashkaF:eCommF!X400)</f>
        <v>#REF!</v>
      </c>
      <c r="Y400" s="30" t="e">
        <f>SUM(RomashkaF:eCommF!Y400)</f>
        <v>#REF!</v>
      </c>
      <c r="Z400" s="30" t="e">
        <f>SUM(RomashkaF:eCommF!Z400)</f>
        <v>#REF!</v>
      </c>
      <c r="AA400" s="30" t="e">
        <f>SUM(RomashkaF:eCommF!AA400)</f>
        <v>#REF!</v>
      </c>
      <c r="AB400" s="30" t="e">
        <f>SUM(RomashkaF:eCommF!AB400)</f>
        <v>#REF!</v>
      </c>
      <c r="AC400" s="30" t="e">
        <f>SUM(RomashkaF:eCommF!AC400)</f>
        <v>#REF!</v>
      </c>
      <c r="AD400" s="30" t="e">
        <f>SUM(RomashkaF:eCommF!AD400)</f>
        <v>#REF!</v>
      </c>
      <c r="AE400" s="30" t="e">
        <f>SUM(RomashkaF:eCommF!AE400)</f>
        <v>#REF!</v>
      </c>
      <c r="AF400" s="30" t="e">
        <f>SUM(RomashkaF:eCommF!AF400)</f>
        <v>#REF!</v>
      </c>
      <c r="AG400" s="30" t="e">
        <f>SUM(RomashkaF:eCommF!AG400)</f>
        <v>#REF!</v>
      </c>
      <c r="AH400" s="30" t="e">
        <f>SUM(RomashkaF:eCommF!AH400)</f>
        <v>#REF!</v>
      </c>
      <c r="AI400" s="30" t="e">
        <f>SUM(RomashkaF:eCommF!AI400)</f>
        <v>#REF!</v>
      </c>
      <c r="AJ400" s="30" t="e">
        <f>SUM(RomashkaF:eCommF!AJ400)</f>
        <v>#REF!</v>
      </c>
      <c r="AK400" s="30" t="e">
        <f>SUM(RomashkaF:eCommF!AK400)</f>
        <v>#REF!</v>
      </c>
      <c r="AL400" s="30" t="e">
        <f>SUM(RomashkaF:eCommF!AL400)</f>
        <v>#REF!</v>
      </c>
      <c r="AM400" s="30" t="e">
        <f>SUM(RomashkaF:eCommF!AM400)</f>
        <v>#REF!</v>
      </c>
      <c r="AN400" s="30" t="e">
        <f>SUM(RomashkaF:eCommF!AN400)</f>
        <v>#REF!</v>
      </c>
      <c r="AO400" s="30" t="e">
        <f>SUM(RomashkaF:eCommF!AO400)</f>
        <v>#REF!</v>
      </c>
      <c r="AP400" s="30" t="e">
        <f>SUM(RomashkaF:eCommF!AP400)</f>
        <v>#REF!</v>
      </c>
      <c r="AQ400" s="30" t="e">
        <f>SUM(RomashkaF:eCommF!AQ400)</f>
        <v>#REF!</v>
      </c>
      <c r="AR400" s="30" t="e">
        <f>SUM(RomashkaF:eCommF!AR400)</f>
        <v>#REF!</v>
      </c>
    </row>
    <row r="401" spans="1:44" s="6" customFormat="1" ht="12" x14ac:dyDescent="0.25">
      <c r="A401" s="19">
        <f>ROW()</f>
        <v>401</v>
      </c>
      <c r="B401" s="136"/>
      <c r="C401" s="17"/>
      <c r="E401" s="9"/>
      <c r="H401" s="6" t="s">
        <v>145</v>
      </c>
      <c r="M401" s="58"/>
      <c r="Q401" s="38"/>
      <c r="R401" s="29" t="e">
        <f ca="1">INDIRECT(ADDRESS($A401,SUMIFS($1:$1,$5:$5,MAX($5:$5))))</f>
        <v>#REF!</v>
      </c>
      <c r="U401" s="30" t="e">
        <f>SUM(RomashkaF:eCommF!U401)</f>
        <v>#REF!</v>
      </c>
      <c r="V401" s="30" t="e">
        <f>SUM(RomashkaF:eCommF!V401)</f>
        <v>#REF!</v>
      </c>
      <c r="W401" s="30" t="e">
        <f>SUM(RomashkaF:eCommF!W401)</f>
        <v>#REF!</v>
      </c>
      <c r="X401" s="30" t="e">
        <f>SUM(RomashkaF:eCommF!X401)</f>
        <v>#REF!</v>
      </c>
      <c r="Y401" s="30" t="e">
        <f>SUM(RomashkaF:eCommF!Y401)</f>
        <v>#REF!</v>
      </c>
      <c r="Z401" s="30" t="e">
        <f>SUM(RomashkaF:eCommF!Z401)</f>
        <v>#REF!</v>
      </c>
      <c r="AA401" s="30" t="e">
        <f>SUM(RomashkaF:eCommF!AA401)</f>
        <v>#REF!</v>
      </c>
      <c r="AB401" s="30" t="e">
        <f>SUM(RomashkaF:eCommF!AB401)</f>
        <v>#REF!</v>
      </c>
      <c r="AC401" s="30" t="e">
        <f>SUM(RomashkaF:eCommF!AC401)</f>
        <v>#REF!</v>
      </c>
      <c r="AD401" s="30" t="e">
        <f>SUM(RomashkaF:eCommF!AD401)</f>
        <v>#REF!</v>
      </c>
      <c r="AE401" s="30" t="e">
        <f>SUM(RomashkaF:eCommF!AE401)</f>
        <v>#REF!</v>
      </c>
      <c r="AF401" s="30" t="e">
        <f>SUM(RomashkaF:eCommF!AF401)</f>
        <v>#REF!</v>
      </c>
      <c r="AG401" s="30" t="e">
        <f>SUM(RomashkaF:eCommF!AG401)</f>
        <v>#REF!</v>
      </c>
      <c r="AH401" s="30" t="e">
        <f>SUM(RomashkaF:eCommF!AH401)</f>
        <v>#REF!</v>
      </c>
      <c r="AI401" s="30" t="e">
        <f>SUM(RomashkaF:eCommF!AI401)</f>
        <v>#REF!</v>
      </c>
      <c r="AJ401" s="30" t="e">
        <f>SUM(RomashkaF:eCommF!AJ401)</f>
        <v>#REF!</v>
      </c>
      <c r="AK401" s="30" t="e">
        <f>SUM(RomashkaF:eCommF!AK401)</f>
        <v>#REF!</v>
      </c>
      <c r="AL401" s="30" t="e">
        <f>SUM(RomashkaF:eCommF!AL401)</f>
        <v>#REF!</v>
      </c>
      <c r="AM401" s="30" t="e">
        <f>SUM(RomashkaF:eCommF!AM401)</f>
        <v>#REF!</v>
      </c>
      <c r="AN401" s="30" t="e">
        <f>SUM(RomashkaF:eCommF!AN401)</f>
        <v>#REF!</v>
      </c>
      <c r="AO401" s="30" t="e">
        <f>SUM(RomashkaF:eCommF!AO401)</f>
        <v>#REF!</v>
      </c>
      <c r="AP401" s="30" t="e">
        <f>SUM(RomashkaF:eCommF!AP401)</f>
        <v>#REF!</v>
      </c>
      <c r="AQ401" s="30" t="e">
        <f>SUM(RomashkaF:eCommF!AQ401)</f>
        <v>#REF!</v>
      </c>
      <c r="AR401" s="30" t="e">
        <f>SUM(RomashkaF:eCommF!AR401)</f>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t="e">
        <f ca="1">R403-SUM(R404:R410)</f>
        <v>#REF!</v>
      </c>
      <c r="R403" s="3" t="e">
        <f t="shared" ref="R403:R409" ca="1" si="9">INDIRECT(ADDRESS($A403,SUMIFS($1:$1,$5:$5,MAX($5:$5))))</f>
        <v>#REF!</v>
      </c>
      <c r="U403" s="2" t="e">
        <f>SUM(RomashkaF:eCommF!U403)</f>
        <v>#REF!</v>
      </c>
      <c r="V403" s="2" t="e">
        <f>SUM(RomashkaF:eCommF!V403)</f>
        <v>#REF!</v>
      </c>
      <c r="W403" s="2" t="e">
        <f>SUM(RomashkaF:eCommF!W403)</f>
        <v>#REF!</v>
      </c>
      <c r="X403" s="2" t="e">
        <f>SUM(RomashkaF:eCommF!X403)</f>
        <v>#REF!</v>
      </c>
      <c r="Y403" s="2" t="e">
        <f>SUM(RomashkaF:eCommF!Y403)</f>
        <v>#REF!</v>
      </c>
      <c r="Z403" s="2" t="e">
        <f>SUM(RomashkaF:eCommF!Z403)</f>
        <v>#REF!</v>
      </c>
      <c r="AA403" s="2" t="e">
        <f>SUM(RomashkaF:eCommF!AA403)</f>
        <v>#REF!</v>
      </c>
      <c r="AB403" s="2" t="e">
        <f>SUM(RomashkaF:eCommF!AB403)</f>
        <v>#REF!</v>
      </c>
      <c r="AC403" s="2" t="e">
        <f>SUM(RomashkaF:eCommF!AC403)</f>
        <v>#REF!</v>
      </c>
      <c r="AD403" s="2" t="e">
        <f>SUM(RomashkaF:eCommF!AD403)</f>
        <v>#REF!</v>
      </c>
      <c r="AE403" s="2" t="e">
        <f>SUM(RomashkaF:eCommF!AE403)</f>
        <v>#REF!</v>
      </c>
      <c r="AF403" s="2" t="e">
        <f>SUM(RomashkaF:eCommF!AF403)</f>
        <v>#REF!</v>
      </c>
      <c r="AG403" s="2" t="e">
        <f>SUM(RomashkaF:eCommF!AG403)</f>
        <v>#REF!</v>
      </c>
      <c r="AH403" s="2" t="e">
        <f>SUM(RomashkaF:eCommF!AH403)</f>
        <v>#REF!</v>
      </c>
      <c r="AI403" s="2" t="e">
        <f>SUM(RomashkaF:eCommF!AI403)</f>
        <v>#REF!</v>
      </c>
      <c r="AJ403" s="2" t="e">
        <f>SUM(RomashkaF:eCommF!AJ403)</f>
        <v>#REF!</v>
      </c>
      <c r="AK403" s="2" t="e">
        <f>SUM(RomashkaF:eCommF!AK403)</f>
        <v>#REF!</v>
      </c>
      <c r="AL403" s="2" t="e">
        <f>SUM(RomashkaF:eCommF!AL403)</f>
        <v>#REF!</v>
      </c>
      <c r="AM403" s="2" t="e">
        <f>SUM(RomashkaF:eCommF!AM403)</f>
        <v>#REF!</v>
      </c>
      <c r="AN403" s="2" t="e">
        <f>SUM(RomashkaF:eCommF!AN403)</f>
        <v>#REF!</v>
      </c>
      <c r="AO403" s="2" t="e">
        <f>SUM(RomashkaF:eCommF!AO403)</f>
        <v>#REF!</v>
      </c>
      <c r="AP403" s="2" t="e">
        <f>SUM(RomashkaF:eCommF!AP403)</f>
        <v>#REF!</v>
      </c>
      <c r="AQ403" s="2" t="e">
        <f>SUM(RomashkaF:eCommF!AQ403)</f>
        <v>#REF!</v>
      </c>
      <c r="AR403" s="2" t="e">
        <f>SUM(RomashkaF:eCommF!AR403)</f>
        <v>#REF!</v>
      </c>
    </row>
    <row r="404" spans="1:44" s="6" customFormat="1" ht="12" x14ac:dyDescent="0.25">
      <c r="A404" s="19">
        <f>ROW()</f>
        <v>404</v>
      </c>
      <c r="B404" s="136"/>
      <c r="C404" s="17"/>
      <c r="E404" s="9"/>
      <c r="H404" s="6" t="s">
        <v>42</v>
      </c>
      <c r="M404" s="58"/>
      <c r="Q404" s="38"/>
      <c r="R404" s="29" t="e">
        <f t="shared" ca="1" si="9"/>
        <v>#REF!</v>
      </c>
      <c r="U404" s="30" t="e">
        <f>SUM(RomashkaF:eCommF!U404)</f>
        <v>#REF!</v>
      </c>
      <c r="V404" s="30" t="e">
        <f>SUM(RomashkaF:eCommF!V404)</f>
        <v>#REF!</v>
      </c>
      <c r="W404" s="30" t="e">
        <f>SUM(RomashkaF:eCommF!W404)</f>
        <v>#REF!</v>
      </c>
      <c r="X404" s="30" t="e">
        <f>SUM(RomashkaF:eCommF!X404)</f>
        <v>#REF!</v>
      </c>
      <c r="Y404" s="30" t="e">
        <f>SUM(RomashkaF:eCommF!Y404)</f>
        <v>#REF!</v>
      </c>
      <c r="Z404" s="30" t="e">
        <f>SUM(RomashkaF:eCommF!Z404)</f>
        <v>#REF!</v>
      </c>
      <c r="AA404" s="30" t="e">
        <f>SUM(RomashkaF:eCommF!AA404)</f>
        <v>#REF!</v>
      </c>
      <c r="AB404" s="30" t="e">
        <f>SUM(RomashkaF:eCommF!AB404)</f>
        <v>#REF!</v>
      </c>
      <c r="AC404" s="30" t="e">
        <f>SUM(RomashkaF:eCommF!AC404)</f>
        <v>#REF!</v>
      </c>
      <c r="AD404" s="30" t="e">
        <f>SUM(RomashkaF:eCommF!AD404)</f>
        <v>#REF!</v>
      </c>
      <c r="AE404" s="30" t="e">
        <f>SUM(RomashkaF:eCommF!AE404)</f>
        <v>#REF!</v>
      </c>
      <c r="AF404" s="30" t="e">
        <f>SUM(RomashkaF:eCommF!AF404)</f>
        <v>#REF!</v>
      </c>
      <c r="AG404" s="30" t="e">
        <f>SUM(RomashkaF:eCommF!AG404)</f>
        <v>#REF!</v>
      </c>
      <c r="AH404" s="30" t="e">
        <f>SUM(RomashkaF:eCommF!AH404)</f>
        <v>#REF!</v>
      </c>
      <c r="AI404" s="30" t="e">
        <f>SUM(RomashkaF:eCommF!AI404)</f>
        <v>#REF!</v>
      </c>
      <c r="AJ404" s="30" t="e">
        <f>SUM(RomashkaF:eCommF!AJ404)</f>
        <v>#REF!</v>
      </c>
      <c r="AK404" s="30" t="e">
        <f>SUM(RomashkaF:eCommF!AK404)</f>
        <v>#REF!</v>
      </c>
      <c r="AL404" s="30" t="e">
        <f>SUM(RomashkaF:eCommF!AL404)</f>
        <v>#REF!</v>
      </c>
      <c r="AM404" s="30" t="e">
        <f>SUM(RomashkaF:eCommF!AM404)</f>
        <v>#REF!</v>
      </c>
      <c r="AN404" s="30" t="e">
        <f>SUM(RomashkaF:eCommF!AN404)</f>
        <v>#REF!</v>
      </c>
      <c r="AO404" s="30" t="e">
        <f>SUM(RomashkaF:eCommF!AO404)</f>
        <v>#REF!</v>
      </c>
      <c r="AP404" s="30" t="e">
        <f>SUM(RomashkaF:eCommF!AP404)</f>
        <v>#REF!</v>
      </c>
      <c r="AQ404" s="30" t="e">
        <f>SUM(RomashkaF:eCommF!AQ404)</f>
        <v>#REF!</v>
      </c>
      <c r="AR404" s="30" t="e">
        <f>SUM(RomashkaF:eCommF!AR404)</f>
        <v>#REF!</v>
      </c>
    </row>
    <row r="405" spans="1:44" s="6" customFormat="1" ht="12" x14ac:dyDescent="0.25">
      <c r="A405" s="19">
        <f>ROW()</f>
        <v>405</v>
      </c>
      <c r="B405" s="136"/>
      <c r="C405" s="17"/>
      <c r="E405" s="9"/>
      <c r="H405" s="6" t="s">
        <v>43</v>
      </c>
      <c r="M405" s="58"/>
      <c r="Q405" s="38"/>
      <c r="R405" s="29" t="e">
        <f t="shared" ca="1" si="9"/>
        <v>#REF!</v>
      </c>
      <c r="U405" s="30" t="e">
        <f>SUM(RomashkaF:eCommF!U405)</f>
        <v>#REF!</v>
      </c>
      <c r="V405" s="30" t="e">
        <f>SUM(RomashkaF:eCommF!V405)</f>
        <v>#REF!</v>
      </c>
      <c r="W405" s="30" t="e">
        <f>SUM(RomashkaF:eCommF!W405)</f>
        <v>#REF!</v>
      </c>
      <c r="X405" s="30" t="e">
        <f>SUM(RomashkaF:eCommF!X405)</f>
        <v>#REF!</v>
      </c>
      <c r="Y405" s="30" t="e">
        <f>SUM(RomashkaF:eCommF!Y405)</f>
        <v>#REF!</v>
      </c>
      <c r="Z405" s="30" t="e">
        <f>SUM(RomashkaF:eCommF!Z405)</f>
        <v>#REF!</v>
      </c>
      <c r="AA405" s="30" t="e">
        <f>SUM(RomashkaF:eCommF!AA405)</f>
        <v>#REF!</v>
      </c>
      <c r="AB405" s="30" t="e">
        <f>SUM(RomashkaF:eCommF!AB405)</f>
        <v>#REF!</v>
      </c>
      <c r="AC405" s="30" t="e">
        <f>SUM(RomashkaF:eCommF!AC405)</f>
        <v>#REF!</v>
      </c>
      <c r="AD405" s="30" t="e">
        <f>SUM(RomashkaF:eCommF!AD405)</f>
        <v>#REF!</v>
      </c>
      <c r="AE405" s="30" t="e">
        <f>SUM(RomashkaF:eCommF!AE405)</f>
        <v>#REF!</v>
      </c>
      <c r="AF405" s="30" t="e">
        <f>SUM(RomashkaF:eCommF!AF405)</f>
        <v>#REF!</v>
      </c>
      <c r="AG405" s="30" t="e">
        <f>SUM(RomashkaF:eCommF!AG405)</f>
        <v>#REF!</v>
      </c>
      <c r="AH405" s="30" t="e">
        <f>SUM(RomashkaF:eCommF!AH405)</f>
        <v>#REF!</v>
      </c>
      <c r="AI405" s="30" t="e">
        <f>SUM(RomashkaF:eCommF!AI405)</f>
        <v>#REF!</v>
      </c>
      <c r="AJ405" s="30" t="e">
        <f>SUM(RomashkaF:eCommF!AJ405)</f>
        <v>#REF!</v>
      </c>
      <c r="AK405" s="30" t="e">
        <f>SUM(RomashkaF:eCommF!AK405)</f>
        <v>#REF!</v>
      </c>
      <c r="AL405" s="30" t="e">
        <f>SUM(RomashkaF:eCommF!AL405)</f>
        <v>#REF!</v>
      </c>
      <c r="AM405" s="30" t="e">
        <f>SUM(RomashkaF:eCommF!AM405)</f>
        <v>#REF!</v>
      </c>
      <c r="AN405" s="30" t="e">
        <f>SUM(RomashkaF:eCommF!AN405)</f>
        <v>#REF!</v>
      </c>
      <c r="AO405" s="30" t="e">
        <f>SUM(RomashkaF:eCommF!AO405)</f>
        <v>#REF!</v>
      </c>
      <c r="AP405" s="30" t="e">
        <f>SUM(RomashkaF:eCommF!AP405)</f>
        <v>#REF!</v>
      </c>
      <c r="AQ405" s="30" t="e">
        <f>SUM(RomashkaF:eCommF!AQ405)</f>
        <v>#REF!</v>
      </c>
      <c r="AR405" s="30" t="e">
        <f>SUM(RomashkaF:eCommF!AR405)</f>
        <v>#REF!</v>
      </c>
    </row>
    <row r="406" spans="1:44" s="6" customFormat="1" ht="12" x14ac:dyDescent="0.25">
      <c r="A406" s="19">
        <f>ROW()</f>
        <v>406</v>
      </c>
      <c r="B406" s="136"/>
      <c r="C406" s="17"/>
      <c r="E406" s="9"/>
      <c r="H406" s="6" t="s">
        <v>44</v>
      </c>
      <c r="M406" s="58"/>
      <c r="Q406" s="38"/>
      <c r="R406" s="29" t="e">
        <f t="shared" ca="1" si="9"/>
        <v>#REF!</v>
      </c>
      <c r="U406" s="30" t="e">
        <f>SUM(RomashkaF:eCommF!U406)</f>
        <v>#REF!</v>
      </c>
      <c r="V406" s="30" t="e">
        <f>SUM(RomashkaF:eCommF!V406)</f>
        <v>#REF!</v>
      </c>
      <c r="W406" s="30" t="e">
        <f>SUM(RomashkaF:eCommF!W406)</f>
        <v>#REF!</v>
      </c>
      <c r="X406" s="30" t="e">
        <f>SUM(RomashkaF:eCommF!X406)</f>
        <v>#REF!</v>
      </c>
      <c r="Y406" s="30" t="e">
        <f>SUM(RomashkaF:eCommF!Y406)</f>
        <v>#REF!</v>
      </c>
      <c r="Z406" s="30" t="e">
        <f>SUM(RomashkaF:eCommF!Z406)</f>
        <v>#REF!</v>
      </c>
      <c r="AA406" s="30" t="e">
        <f>SUM(RomashkaF:eCommF!AA406)</f>
        <v>#REF!</v>
      </c>
      <c r="AB406" s="30" t="e">
        <f>SUM(RomashkaF:eCommF!AB406)</f>
        <v>#REF!</v>
      </c>
      <c r="AC406" s="30" t="e">
        <f>SUM(RomashkaF:eCommF!AC406)</f>
        <v>#REF!</v>
      </c>
      <c r="AD406" s="30" t="e">
        <f>SUM(RomashkaF:eCommF!AD406)</f>
        <v>#REF!</v>
      </c>
      <c r="AE406" s="30" t="e">
        <f>SUM(RomashkaF:eCommF!AE406)</f>
        <v>#REF!</v>
      </c>
      <c r="AF406" s="30" t="e">
        <f>SUM(RomashkaF:eCommF!AF406)</f>
        <v>#REF!</v>
      </c>
      <c r="AG406" s="30" t="e">
        <f>SUM(RomashkaF:eCommF!AG406)</f>
        <v>#REF!</v>
      </c>
      <c r="AH406" s="30" t="e">
        <f>SUM(RomashkaF:eCommF!AH406)</f>
        <v>#REF!</v>
      </c>
      <c r="AI406" s="30" t="e">
        <f>SUM(RomashkaF:eCommF!AI406)</f>
        <v>#REF!</v>
      </c>
      <c r="AJ406" s="30" t="e">
        <f>SUM(RomashkaF:eCommF!AJ406)</f>
        <v>#REF!</v>
      </c>
      <c r="AK406" s="30" t="e">
        <f>SUM(RomashkaF:eCommF!AK406)</f>
        <v>#REF!</v>
      </c>
      <c r="AL406" s="30" t="e">
        <f>SUM(RomashkaF:eCommF!AL406)</f>
        <v>#REF!</v>
      </c>
      <c r="AM406" s="30" t="e">
        <f>SUM(RomashkaF:eCommF!AM406)</f>
        <v>#REF!</v>
      </c>
      <c r="AN406" s="30" t="e">
        <f>SUM(RomashkaF:eCommF!AN406)</f>
        <v>#REF!</v>
      </c>
      <c r="AO406" s="30" t="e">
        <f>SUM(RomashkaF:eCommF!AO406)</f>
        <v>#REF!</v>
      </c>
      <c r="AP406" s="30" t="e">
        <f>SUM(RomashkaF:eCommF!AP406)</f>
        <v>#REF!</v>
      </c>
      <c r="AQ406" s="30" t="e">
        <f>SUM(RomashkaF:eCommF!AQ406)</f>
        <v>#REF!</v>
      </c>
      <c r="AR406" s="30" t="e">
        <f>SUM(RomashkaF:eCommF!AR406)</f>
        <v>#REF!</v>
      </c>
    </row>
    <row r="407" spans="1:44" s="6" customFormat="1" ht="12" x14ac:dyDescent="0.25">
      <c r="A407" s="19">
        <f>ROW()</f>
        <v>407</v>
      </c>
      <c r="B407" s="136"/>
      <c r="C407" s="17"/>
      <c r="E407" s="9"/>
      <c r="H407" s="6" t="s">
        <v>45</v>
      </c>
      <c r="M407" s="58"/>
      <c r="Q407" s="38"/>
      <c r="R407" s="29" t="e">
        <f t="shared" ca="1" si="9"/>
        <v>#REF!</v>
      </c>
      <c r="U407" s="30" t="e">
        <f>SUM(RomashkaF:eCommF!U407)</f>
        <v>#REF!</v>
      </c>
      <c r="V407" s="30" t="e">
        <f>SUM(RomashkaF:eCommF!V407)</f>
        <v>#REF!</v>
      </c>
      <c r="W407" s="30" t="e">
        <f>SUM(RomashkaF:eCommF!W407)</f>
        <v>#REF!</v>
      </c>
      <c r="X407" s="30" t="e">
        <f>SUM(RomashkaF:eCommF!X407)</f>
        <v>#REF!</v>
      </c>
      <c r="Y407" s="30" t="e">
        <f>SUM(RomashkaF:eCommF!Y407)</f>
        <v>#REF!</v>
      </c>
      <c r="Z407" s="30" t="e">
        <f>SUM(RomashkaF:eCommF!Z407)</f>
        <v>#REF!</v>
      </c>
      <c r="AA407" s="30" t="e">
        <f>SUM(RomashkaF:eCommF!AA407)</f>
        <v>#REF!</v>
      </c>
      <c r="AB407" s="30" t="e">
        <f>SUM(RomashkaF:eCommF!AB407)</f>
        <v>#REF!</v>
      </c>
      <c r="AC407" s="30" t="e">
        <f>SUM(RomashkaF:eCommF!AC407)</f>
        <v>#REF!</v>
      </c>
      <c r="AD407" s="30" t="e">
        <f>SUM(RomashkaF:eCommF!AD407)</f>
        <v>#REF!</v>
      </c>
      <c r="AE407" s="30" t="e">
        <f>SUM(RomashkaF:eCommF!AE407)</f>
        <v>#REF!</v>
      </c>
      <c r="AF407" s="30" t="e">
        <f>SUM(RomashkaF:eCommF!AF407)</f>
        <v>#REF!</v>
      </c>
      <c r="AG407" s="30" t="e">
        <f>SUM(RomashkaF:eCommF!AG407)</f>
        <v>#REF!</v>
      </c>
      <c r="AH407" s="30" t="e">
        <f>SUM(RomashkaF:eCommF!AH407)</f>
        <v>#REF!</v>
      </c>
      <c r="AI407" s="30" t="e">
        <f>SUM(RomashkaF:eCommF!AI407)</f>
        <v>#REF!</v>
      </c>
      <c r="AJ407" s="30" t="e">
        <f>SUM(RomashkaF:eCommF!AJ407)</f>
        <v>#REF!</v>
      </c>
      <c r="AK407" s="30" t="e">
        <f>SUM(RomashkaF:eCommF!AK407)</f>
        <v>#REF!</v>
      </c>
      <c r="AL407" s="30" t="e">
        <f>SUM(RomashkaF:eCommF!AL407)</f>
        <v>#REF!</v>
      </c>
      <c r="AM407" s="30" t="e">
        <f>SUM(RomashkaF:eCommF!AM407)</f>
        <v>#REF!</v>
      </c>
      <c r="AN407" s="30" t="e">
        <f>SUM(RomashkaF:eCommF!AN407)</f>
        <v>#REF!</v>
      </c>
      <c r="AO407" s="30" t="e">
        <f>SUM(RomashkaF:eCommF!AO407)</f>
        <v>#REF!</v>
      </c>
      <c r="AP407" s="30" t="e">
        <f>SUM(RomashkaF:eCommF!AP407)</f>
        <v>#REF!</v>
      </c>
      <c r="AQ407" s="30" t="e">
        <f>SUM(RomashkaF:eCommF!AQ407)</f>
        <v>#REF!</v>
      </c>
      <c r="AR407" s="30" t="e">
        <f>SUM(RomashkaF:eCommF!AR407)</f>
        <v>#REF!</v>
      </c>
    </row>
    <row r="408" spans="1:44" s="6" customFormat="1" ht="12" x14ac:dyDescent="0.25">
      <c r="A408" s="19">
        <f>ROW()</f>
        <v>408</v>
      </c>
      <c r="B408" s="136"/>
      <c r="C408" s="17"/>
      <c r="E408" s="9"/>
      <c r="H408" s="6" t="s">
        <v>46</v>
      </c>
      <c r="M408" s="58"/>
      <c r="Q408" s="38"/>
      <c r="R408" s="29" t="e">
        <f t="shared" ca="1" si="9"/>
        <v>#REF!</v>
      </c>
      <c r="U408" s="30" t="e">
        <f>SUM(RomashkaF:eCommF!U408)</f>
        <v>#REF!</v>
      </c>
      <c r="V408" s="30" t="e">
        <f>SUM(RomashkaF:eCommF!V408)</f>
        <v>#REF!</v>
      </c>
      <c r="W408" s="30" t="e">
        <f>SUM(RomashkaF:eCommF!W408)</f>
        <v>#REF!</v>
      </c>
      <c r="X408" s="30" t="e">
        <f>SUM(RomashkaF:eCommF!X408)</f>
        <v>#REF!</v>
      </c>
      <c r="Y408" s="30" t="e">
        <f>SUM(RomashkaF:eCommF!Y408)</f>
        <v>#REF!</v>
      </c>
      <c r="Z408" s="30" t="e">
        <f>SUM(RomashkaF:eCommF!Z408)</f>
        <v>#REF!</v>
      </c>
      <c r="AA408" s="30" t="e">
        <f>SUM(RomashkaF:eCommF!AA408)</f>
        <v>#REF!</v>
      </c>
      <c r="AB408" s="30" t="e">
        <f>SUM(RomashkaF:eCommF!AB408)</f>
        <v>#REF!</v>
      </c>
      <c r="AC408" s="30" t="e">
        <f>SUM(RomashkaF:eCommF!AC408)</f>
        <v>#REF!</v>
      </c>
      <c r="AD408" s="30" t="e">
        <f>SUM(RomashkaF:eCommF!AD408)</f>
        <v>#REF!</v>
      </c>
      <c r="AE408" s="30" t="e">
        <f>SUM(RomashkaF:eCommF!AE408)</f>
        <v>#REF!</v>
      </c>
      <c r="AF408" s="30" t="e">
        <f>SUM(RomashkaF:eCommF!AF408)</f>
        <v>#REF!</v>
      </c>
      <c r="AG408" s="30" t="e">
        <f>SUM(RomashkaF:eCommF!AG408)</f>
        <v>#REF!</v>
      </c>
      <c r="AH408" s="30" t="e">
        <f>SUM(RomashkaF:eCommF!AH408)</f>
        <v>#REF!</v>
      </c>
      <c r="AI408" s="30" t="e">
        <f>SUM(RomashkaF:eCommF!AI408)</f>
        <v>#REF!</v>
      </c>
      <c r="AJ408" s="30" t="e">
        <f>SUM(RomashkaF:eCommF!AJ408)</f>
        <v>#REF!</v>
      </c>
      <c r="AK408" s="30" t="e">
        <f>SUM(RomashkaF:eCommF!AK408)</f>
        <v>#REF!</v>
      </c>
      <c r="AL408" s="30" t="e">
        <f>SUM(RomashkaF:eCommF!AL408)</f>
        <v>#REF!</v>
      </c>
      <c r="AM408" s="30" t="e">
        <f>SUM(RomashkaF:eCommF!AM408)</f>
        <v>#REF!</v>
      </c>
      <c r="AN408" s="30" t="e">
        <f>SUM(RomashkaF:eCommF!AN408)</f>
        <v>#REF!</v>
      </c>
      <c r="AO408" s="30" t="e">
        <f>SUM(RomashkaF:eCommF!AO408)</f>
        <v>#REF!</v>
      </c>
      <c r="AP408" s="30" t="e">
        <f>SUM(RomashkaF:eCommF!AP408)</f>
        <v>#REF!</v>
      </c>
      <c r="AQ408" s="30" t="e">
        <f>SUM(RomashkaF:eCommF!AQ408)</f>
        <v>#REF!</v>
      </c>
      <c r="AR408" s="30" t="e">
        <f>SUM(RomashkaF:eCommF!AR408)</f>
        <v>#REF!</v>
      </c>
    </row>
    <row r="409" spans="1:44" s="6" customFormat="1" ht="12" x14ac:dyDescent="0.25">
      <c r="A409" s="19">
        <f>ROW()</f>
        <v>409</v>
      </c>
      <c r="B409" s="136"/>
      <c r="C409" s="17"/>
      <c r="E409" s="9"/>
      <c r="H409" s="6" t="s">
        <v>47</v>
      </c>
      <c r="M409" s="58"/>
      <c r="Q409" s="38"/>
      <c r="R409" s="29" t="e">
        <f t="shared" ca="1" si="9"/>
        <v>#REF!</v>
      </c>
      <c r="U409" s="30" t="e">
        <f>SUM(RomashkaF:eCommF!U409)</f>
        <v>#REF!</v>
      </c>
      <c r="V409" s="30" t="e">
        <f>SUM(RomashkaF:eCommF!V409)</f>
        <v>#REF!</v>
      </c>
      <c r="W409" s="30" t="e">
        <f>SUM(RomashkaF:eCommF!W409)</f>
        <v>#REF!</v>
      </c>
      <c r="X409" s="30" t="e">
        <f>SUM(RomashkaF:eCommF!X409)</f>
        <v>#REF!</v>
      </c>
      <c r="Y409" s="30" t="e">
        <f>SUM(RomashkaF:eCommF!Y409)</f>
        <v>#REF!</v>
      </c>
      <c r="Z409" s="30" t="e">
        <f>SUM(RomashkaF:eCommF!Z409)</f>
        <v>#REF!</v>
      </c>
      <c r="AA409" s="30" t="e">
        <f>SUM(RomashkaF:eCommF!AA409)</f>
        <v>#REF!</v>
      </c>
      <c r="AB409" s="30" t="e">
        <f>SUM(RomashkaF:eCommF!AB409)</f>
        <v>#REF!</v>
      </c>
      <c r="AC409" s="30" t="e">
        <f>SUM(RomashkaF:eCommF!AC409)</f>
        <v>#REF!</v>
      </c>
      <c r="AD409" s="30" t="e">
        <f>SUM(RomashkaF:eCommF!AD409)</f>
        <v>#REF!</v>
      </c>
      <c r="AE409" s="30" t="e">
        <f>SUM(RomashkaF:eCommF!AE409)</f>
        <v>#REF!</v>
      </c>
      <c r="AF409" s="30" t="e">
        <f>SUM(RomashkaF:eCommF!AF409)</f>
        <v>#REF!</v>
      </c>
      <c r="AG409" s="30" t="e">
        <f>SUM(RomashkaF:eCommF!AG409)</f>
        <v>#REF!</v>
      </c>
      <c r="AH409" s="30" t="e">
        <f>SUM(RomashkaF:eCommF!AH409)</f>
        <v>#REF!</v>
      </c>
      <c r="AI409" s="30" t="e">
        <f>SUM(RomashkaF:eCommF!AI409)</f>
        <v>#REF!</v>
      </c>
      <c r="AJ409" s="30" t="e">
        <f>SUM(RomashkaF:eCommF!AJ409)</f>
        <v>#REF!</v>
      </c>
      <c r="AK409" s="30" t="e">
        <f>SUM(RomashkaF:eCommF!AK409)</f>
        <v>#REF!</v>
      </c>
      <c r="AL409" s="30" t="e">
        <f>SUM(RomashkaF:eCommF!AL409)</f>
        <v>#REF!</v>
      </c>
      <c r="AM409" s="30" t="e">
        <f>SUM(RomashkaF:eCommF!AM409)</f>
        <v>#REF!</v>
      </c>
      <c r="AN409" s="30" t="e">
        <f>SUM(RomashkaF:eCommF!AN409)</f>
        <v>#REF!</v>
      </c>
      <c r="AO409" s="30" t="e">
        <f>SUM(RomashkaF:eCommF!AO409)</f>
        <v>#REF!</v>
      </c>
      <c r="AP409" s="30" t="e">
        <f>SUM(RomashkaF:eCommF!AP409)</f>
        <v>#REF!</v>
      </c>
      <c r="AQ409" s="30" t="e">
        <f>SUM(RomashkaF:eCommF!AQ409)</f>
        <v>#REF!</v>
      </c>
      <c r="AR409" s="30" t="e">
        <f>SUM(RomashkaF:eCommF!AR409)</f>
        <v>#REF!</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3753" priority="425" operator="notEqual">
      <formula>0</formula>
    </cfRule>
  </conditionalFormatting>
  <conditionalFormatting sqref="R347:AF347">
    <cfRule type="cellIs" dxfId="3752" priority="424"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XFD9 AS329:XFD338 A241:K241 AS174:XFD176 A174:E176 AS178:XFD178 A178:F178 A122:K122 AS122:XFD122 A141:K141 A351:K354 A1:K9 AS11:XFD14 A41:K41 AS41:XFD41 A78:K78 AS97:XFD97 A97:K97 A99:K99 AS229:XFD229 A229:K229 A231:K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8:XFD108 A100:A107 F100:K107 A123:A130 G123:K130 A133:A140 G133:G140 AS132:XFD141 A153:A160 G153:G160 AG153:XFD160 A163:A170 G163:G170 AG163:XFD170 A204:A211 G204:K211 AG204:XFD211 A232:A239 G232:K239 A242:A249 G242:K249 A356:A363 F356:K363 AS356:XFD379 A366:A373 G366:K373 AS383:XFD387 A390:A397 G390:K397 A152:K152 AS152:XFD152 A276:K283 M152:AF152 M232:T239 M204:Q211 M50:AR57 M26:AR33 M16:AR23 M407:AR407 M408:AF1048576 M25:XFD25 M49:AF49 M59:AF60 M35:AF39 M375:AF379 M178:O178 M383:AF386 M381:AF381 M349:XFD349 M343:AF344 M340:AF341 M229:AF229 M97:AF97 M43:AF46 M41:AF41 M9:AR9 M351:AF354 M141:AF141 M122:T122 M241:T249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389:AR397 AS389:XFD400 A389:K389 AS49:XFD60 A49:K49 M387:AR387 M47:AR47 M365:AR373 M99:AF99 AS99:XFD107 M100:AR107 M123:XFD130 M276:XFD283 AS231:XFD239 AS241:XFD249 M231:AR231 M309:AF309">
    <cfRule type="cellIs" dxfId="3751" priority="423" operator="equal">
      <formula>0</formula>
    </cfRule>
  </conditionalFormatting>
  <conditionalFormatting sqref="U7:AF7">
    <cfRule type="cellIs" dxfId="3750" priority="422" operator="notEqual">
      <formula>0</formula>
    </cfRule>
  </conditionalFormatting>
  <conditionalFormatting sqref="R303:AF304">
    <cfRule type="cellIs" dxfId="3749" priority="420" operator="greaterThan">
      <formula>0</formula>
    </cfRule>
    <cfRule type="cellIs" dxfId="3748" priority="421" operator="lessThan">
      <formula>0</formula>
    </cfRule>
  </conditionalFormatting>
  <conditionalFormatting sqref="R329:R330">
    <cfRule type="cellIs" dxfId="3747" priority="418" operator="greaterThan">
      <formula>0</formula>
    </cfRule>
    <cfRule type="cellIs" dxfId="3746" priority="419" operator="lessThan">
      <formula>0</formula>
    </cfRule>
  </conditionalFormatting>
  <conditionalFormatting sqref="U329:AF330">
    <cfRule type="cellIs" dxfId="3745" priority="416" operator="greaterThan">
      <formula>0</formula>
    </cfRule>
    <cfRule type="cellIs" dxfId="3744" priority="417" operator="lessThan">
      <formula>0</formula>
    </cfRule>
  </conditionalFormatting>
  <conditionalFormatting sqref="R343:R344">
    <cfRule type="cellIs" dxfId="3743" priority="414" operator="greaterThan">
      <formula>0</formula>
    </cfRule>
    <cfRule type="cellIs" dxfId="3742" priority="415" operator="lessThan">
      <formula>0</formula>
    </cfRule>
  </conditionalFormatting>
  <conditionalFormatting sqref="U343:AF345">
    <cfRule type="cellIs" dxfId="3741" priority="412" operator="greaterThan">
      <formula>0</formula>
    </cfRule>
    <cfRule type="cellIs" dxfId="3740" priority="413" operator="lessThan">
      <formula>0</formula>
    </cfRule>
  </conditionalFormatting>
  <conditionalFormatting sqref="R344">
    <cfRule type="cellIs" dxfId="3739" priority="410" operator="greaterThan">
      <formula>0</formula>
    </cfRule>
    <cfRule type="cellIs" dxfId="3738" priority="411" operator="lessThan">
      <formula>0</formula>
    </cfRule>
  </conditionalFormatting>
  <conditionalFormatting sqref="U344:AF345">
    <cfRule type="cellIs" dxfId="3737" priority="408" operator="greaterThan">
      <formula>0</formula>
    </cfRule>
    <cfRule type="cellIs" dxfId="3736" priority="409" operator="lessThan">
      <formula>0</formula>
    </cfRule>
  </conditionalFormatting>
  <conditionalFormatting sqref="Q11:Q14">
    <cfRule type="cellIs" dxfId="3735" priority="407" operator="notEqual">
      <formula>0</formula>
    </cfRule>
  </conditionalFormatting>
  <conditionalFormatting sqref="Q11:Q14">
    <cfRule type="cellIs" dxfId="3734" priority="406" operator="equal">
      <formula>0</formula>
    </cfRule>
  </conditionalFormatting>
  <conditionalFormatting sqref="Q131">
    <cfRule type="cellIs" dxfId="3733" priority="405" operator="notEqual">
      <formula>0</formula>
    </cfRule>
  </conditionalFormatting>
  <conditionalFormatting sqref="A131:K131 AS131:XFD131 M131:AF131">
    <cfRule type="cellIs" dxfId="3732" priority="404" operator="equal">
      <formula>0</formula>
    </cfRule>
  </conditionalFormatting>
  <conditionalFormatting sqref="B123:D130 F123:F130">
    <cfRule type="cellIs" dxfId="3731" priority="403" operator="equal">
      <formula>0</formula>
    </cfRule>
  </conditionalFormatting>
  <conditionalFormatting sqref="E123:E130">
    <cfRule type="cellIs" dxfId="3730" priority="402" operator="equal">
      <formula>0</formula>
    </cfRule>
  </conditionalFormatting>
  <conditionalFormatting sqref="P122">
    <cfRule type="cellIs" dxfId="3729" priority="401" operator="notEqual">
      <formula>0</formula>
    </cfRule>
  </conditionalFormatting>
  <conditionalFormatting sqref="B133:D140 F133:F140 H133:K140 S133:T133 M133:Q133 M134:T140">
    <cfRule type="cellIs" dxfId="3728" priority="400" operator="equal">
      <formula>0</formula>
    </cfRule>
  </conditionalFormatting>
  <conditionalFormatting sqref="E133:E140">
    <cfRule type="cellIs" dxfId="3727" priority="399" operator="equal">
      <formula>0</formula>
    </cfRule>
  </conditionalFormatting>
  <conditionalFormatting sqref="B100:D107 A108:K108 M108:AF108">
    <cfRule type="cellIs" dxfId="3726" priority="398" operator="equal">
      <formula>0</formula>
    </cfRule>
  </conditionalFormatting>
  <conditionalFormatting sqref="E100:E107">
    <cfRule type="cellIs" dxfId="3725" priority="397" operator="equal">
      <formula>0</formula>
    </cfRule>
  </conditionalFormatting>
  <conditionalFormatting sqref="R133">
    <cfRule type="cellIs" dxfId="3724" priority="396" operator="equal">
      <formula>0</formula>
    </cfRule>
  </conditionalFormatting>
  <conditionalFormatting sqref="Q161">
    <cfRule type="cellIs" dxfId="3723" priority="395" operator="notEqual">
      <formula>0</formula>
    </cfRule>
  </conditionalFormatting>
  <conditionalFormatting sqref="A161:K161 AS161:XFD161 M161:AF161">
    <cfRule type="cellIs" dxfId="3722" priority="394" operator="equal">
      <formula>0</formula>
    </cfRule>
  </conditionalFormatting>
  <conditionalFormatting sqref="B153:D160 F153:F160 H153:K160 S153:AF153 M154:AF160 M153:Q153">
    <cfRule type="cellIs" dxfId="3721" priority="393" operator="equal">
      <formula>0</formula>
    </cfRule>
  </conditionalFormatting>
  <conditionalFormatting sqref="E153:E160">
    <cfRule type="cellIs" dxfId="3720" priority="392" operator="equal">
      <formula>0</formula>
    </cfRule>
  </conditionalFormatting>
  <conditionalFormatting sqref="R153">
    <cfRule type="cellIs" dxfId="3719" priority="391" operator="equal">
      <formula>0</formula>
    </cfRule>
  </conditionalFormatting>
  <conditionalFormatting sqref="Q171">
    <cfRule type="cellIs" dxfId="3718" priority="390" operator="notEqual">
      <formula>0</formula>
    </cfRule>
  </conditionalFormatting>
  <conditionalFormatting sqref="A171:K171 AS171:XFD171 M171:AF171">
    <cfRule type="cellIs" dxfId="3717" priority="389" operator="equal">
      <formula>0</formula>
    </cfRule>
  </conditionalFormatting>
  <conditionalFormatting sqref="B163:D170 F163:F170 H163:K170 S163:AF163 M164:AF170 M163:Q163">
    <cfRule type="cellIs" dxfId="3716" priority="388" operator="equal">
      <formula>0</formula>
    </cfRule>
  </conditionalFormatting>
  <conditionalFormatting sqref="E163:E170">
    <cfRule type="cellIs" dxfId="3715" priority="387" operator="equal">
      <formula>0</formula>
    </cfRule>
  </conditionalFormatting>
  <conditionalFormatting sqref="R163">
    <cfRule type="cellIs" dxfId="3714" priority="386" operator="equal">
      <formula>0</formula>
    </cfRule>
  </conditionalFormatting>
  <conditionalFormatting sqref="F172:K172 F174:F176 H174:K176">
    <cfRule type="cellIs" dxfId="3713" priority="385" operator="equal">
      <formula>0</formula>
    </cfRule>
  </conditionalFormatting>
  <conditionalFormatting sqref="Q179:Q183">
    <cfRule type="cellIs" dxfId="3712" priority="384" operator="notEqual">
      <formula>0</formula>
    </cfRule>
  </conditionalFormatting>
  <conditionalFormatting sqref="A179:F183 AS179:XFD183 H179:K183 Q179:T183 M179:O183">
    <cfRule type="cellIs" dxfId="3711" priority="383" operator="equal">
      <formula>0</formula>
    </cfRule>
  </conditionalFormatting>
  <conditionalFormatting sqref="A203:K203 AS203:XFD203 M203:P203">
    <cfRule type="cellIs" dxfId="3710" priority="382" operator="equal">
      <formula>0</formula>
    </cfRule>
  </conditionalFormatting>
  <conditionalFormatting sqref="Q212">
    <cfRule type="cellIs" dxfId="3709" priority="381" operator="notEqual">
      <formula>0</formula>
    </cfRule>
  </conditionalFormatting>
  <conditionalFormatting sqref="A212:K212 AS212:XFD212 M212:AF212">
    <cfRule type="cellIs" dxfId="3708" priority="380" operator="equal">
      <formula>0</formula>
    </cfRule>
  </conditionalFormatting>
  <conditionalFormatting sqref="B204:D211 F204:F211">
    <cfRule type="cellIs" dxfId="3707" priority="379" operator="equal">
      <formula>0</formula>
    </cfRule>
  </conditionalFormatting>
  <conditionalFormatting sqref="E204:E211">
    <cfRule type="cellIs" dxfId="3706" priority="378" operator="equal">
      <formula>0</formula>
    </cfRule>
  </conditionalFormatting>
  <conditionalFormatting sqref="R204">
    <cfRule type="cellIs" dxfId="3705" priority="375" operator="equal">
      <formula>0</formula>
    </cfRule>
  </conditionalFormatting>
  <conditionalFormatting sqref="R203:AF203">
    <cfRule type="cellIs" dxfId="3704" priority="377" operator="equal">
      <formula>0</formula>
    </cfRule>
  </conditionalFormatting>
  <conditionalFormatting sqref="R205:AF211 S204:AF204">
    <cfRule type="cellIs" dxfId="3703" priority="376" operator="equal">
      <formula>0</formula>
    </cfRule>
  </conditionalFormatting>
  <conditionalFormatting sqref="Q203">
    <cfRule type="cellIs" dxfId="3702" priority="373" operator="equal">
      <formula>0</formula>
    </cfRule>
  </conditionalFormatting>
  <conditionalFormatting sqref="Q203">
    <cfRule type="cellIs" dxfId="3701" priority="374" operator="notEqual">
      <formula>0</formula>
    </cfRule>
  </conditionalFormatting>
  <conditionalFormatting sqref="F190:K190">
    <cfRule type="cellIs" dxfId="3700" priority="371" operator="equal">
      <formula>0</formula>
    </cfRule>
  </conditionalFormatting>
  <conditionalFormatting sqref="A190:E190 M190 AS190:XFD190">
    <cfRule type="cellIs" dxfId="3699" priority="372" operator="equal">
      <formula>0</formula>
    </cfRule>
  </conditionalFormatting>
  <conditionalFormatting sqref="F191:K191">
    <cfRule type="cellIs" dxfId="3698" priority="369" operator="equal">
      <formula>0</formula>
    </cfRule>
  </conditionalFormatting>
  <conditionalFormatting sqref="A191:E191 M191 AS191:XFD191">
    <cfRule type="cellIs" dxfId="3697" priority="370" operator="equal">
      <formula>0</formula>
    </cfRule>
  </conditionalFormatting>
  <conditionalFormatting sqref="Q190:Q191">
    <cfRule type="cellIs" dxfId="3696" priority="368" operator="notEqual">
      <formula>0</formula>
    </cfRule>
  </conditionalFormatting>
  <conditionalFormatting sqref="N190:AF191">
    <cfRule type="cellIs" dxfId="3695" priority="367" operator="equal">
      <formula>0</formula>
    </cfRule>
  </conditionalFormatting>
  <conditionalFormatting sqref="A194:E194 M194 AS194:XFD194">
    <cfRule type="cellIs" dxfId="3694" priority="366" operator="equal">
      <formula>0</formula>
    </cfRule>
  </conditionalFormatting>
  <conditionalFormatting sqref="F194:K194">
    <cfRule type="cellIs" dxfId="3693" priority="365" operator="equal">
      <formula>0</formula>
    </cfRule>
  </conditionalFormatting>
  <conditionalFormatting sqref="Q194">
    <cfRule type="cellIs" dxfId="3692" priority="364" operator="notEqual">
      <formula>0</formula>
    </cfRule>
  </conditionalFormatting>
  <conditionalFormatting sqref="N194:O194 Q194:T194">
    <cfRule type="cellIs" dxfId="3691" priority="363" operator="equal">
      <formula>0</formula>
    </cfRule>
  </conditionalFormatting>
  <conditionalFormatting sqref="N320:AF321">
    <cfRule type="cellIs" dxfId="3690" priority="357" operator="equal">
      <formula>0</formula>
    </cfRule>
  </conditionalFormatting>
  <conditionalFormatting sqref="Q323:Q324">
    <cfRule type="cellIs" dxfId="3689" priority="356" operator="notEqual">
      <formula>0</formula>
    </cfRule>
  </conditionalFormatting>
  <conditionalFormatting sqref="N323:AF324">
    <cfRule type="cellIs" dxfId="3688" priority="355" operator="equal">
      <formula>0</formula>
    </cfRule>
  </conditionalFormatting>
  <conditionalFormatting sqref="A195:E195 M195 AS195:XFD195">
    <cfRule type="cellIs" dxfId="3687" priority="362" operator="equal">
      <formula>0</formula>
    </cfRule>
  </conditionalFormatting>
  <conditionalFormatting sqref="F195:K195">
    <cfRule type="cellIs" dxfId="3686" priority="361" operator="equal">
      <formula>0</formula>
    </cfRule>
  </conditionalFormatting>
  <conditionalFormatting sqref="Q195">
    <cfRule type="cellIs" dxfId="3685" priority="360" operator="notEqual">
      <formula>0</formula>
    </cfRule>
  </conditionalFormatting>
  <conditionalFormatting sqref="N195:O195 Q195:T195">
    <cfRule type="cellIs" dxfId="3684" priority="359" operator="equal">
      <formula>0</formula>
    </cfRule>
  </conditionalFormatting>
  <conditionalFormatting sqref="Q320:Q321">
    <cfRule type="cellIs" dxfId="3683" priority="358" operator="notEqual">
      <formula>0</formula>
    </cfRule>
  </conditionalFormatting>
  <conditionalFormatting sqref="Q311:Q312">
    <cfRule type="cellIs" dxfId="3682" priority="354" operator="notEqual">
      <formula>0</formula>
    </cfRule>
  </conditionalFormatting>
  <conditionalFormatting sqref="N311:AF312">
    <cfRule type="cellIs" dxfId="3681" priority="353" operator="equal">
      <formula>0</formula>
    </cfRule>
  </conditionalFormatting>
  <conditionalFormatting sqref="Q317:Q318">
    <cfRule type="cellIs" dxfId="3680" priority="352" operator="notEqual">
      <formula>0</formula>
    </cfRule>
  </conditionalFormatting>
  <conditionalFormatting sqref="N317:AF318">
    <cfRule type="cellIs" dxfId="3679" priority="351" operator="equal">
      <formula>0</formula>
    </cfRule>
  </conditionalFormatting>
  <conditionalFormatting sqref="Q326:Q327">
    <cfRule type="cellIs" dxfId="3678" priority="350" operator="notEqual">
      <formula>0</formula>
    </cfRule>
  </conditionalFormatting>
  <conditionalFormatting sqref="A326:K327 AS326:XFD327 M326:AF327">
    <cfRule type="cellIs" dxfId="3677" priority="349" operator="equal">
      <formula>0</formula>
    </cfRule>
  </conditionalFormatting>
  <conditionalFormatting sqref="A314:K315 AS314:XFD315 M314:M315">
    <cfRule type="cellIs" dxfId="3676" priority="348" operator="equal">
      <formula>0</formula>
    </cfRule>
  </conditionalFormatting>
  <conditionalFormatting sqref="Q314:Q315">
    <cfRule type="cellIs" dxfId="3675" priority="347" operator="notEqual">
      <formula>0</formula>
    </cfRule>
  </conditionalFormatting>
  <conditionalFormatting sqref="N314:AF315">
    <cfRule type="cellIs" dxfId="3674" priority="346" operator="equal">
      <formula>0</formula>
    </cfRule>
  </conditionalFormatting>
  <conditionalFormatting sqref="B356:D363 A364:K364 M364:AF364">
    <cfRule type="cellIs" dxfId="3673" priority="344" operator="equal">
      <formula>0</formula>
    </cfRule>
  </conditionalFormatting>
  <conditionalFormatting sqref="A355:K355 AS355:XFD355 M355:P355">
    <cfRule type="cellIs" dxfId="3672" priority="345" operator="equal">
      <formula>0</formula>
    </cfRule>
  </conditionalFormatting>
  <conditionalFormatting sqref="E356:E363">
    <cfRule type="cellIs" dxfId="3671" priority="343" operator="equal">
      <formula>0</formula>
    </cfRule>
  </conditionalFormatting>
  <conditionalFormatting sqref="AS198:XFD199 A198:K199 M198:AR198 M199:AF199">
    <cfRule type="cellIs" dxfId="3670" priority="332" operator="equal">
      <formula>0</formula>
    </cfRule>
  </conditionalFormatting>
  <conditionalFormatting sqref="E15:G15">
    <cfRule type="cellIs" dxfId="3669" priority="339" operator="equal">
      <formula>0</formula>
    </cfRule>
  </conditionalFormatting>
  <conditionalFormatting sqref="Q198:Q199">
    <cfRule type="cellIs" dxfId="3668" priority="333" operator="notEqual">
      <formula>0</formula>
    </cfRule>
  </conditionalFormatting>
  <conditionalFormatting sqref="B16:D23 A24:K24 M24:AF24">
    <cfRule type="cellIs" dxfId="3667" priority="341" operator="equal">
      <formula>0</formula>
    </cfRule>
  </conditionalFormatting>
  <conditionalFormatting sqref="Q355 S355:AF355">
    <cfRule type="cellIs" dxfId="3666" priority="337" operator="equal">
      <formula>0</formula>
    </cfRule>
  </conditionalFormatting>
  <conditionalFormatting sqref="A15:D15 H15:K15 AS15:XFD15 M15:P15">
    <cfRule type="cellIs" dxfId="3665" priority="342" operator="equal">
      <formula>0</formula>
    </cfRule>
  </conditionalFormatting>
  <conditionalFormatting sqref="E16:E23">
    <cfRule type="cellIs" dxfId="3664" priority="340" operator="equal">
      <formula>0</formula>
    </cfRule>
  </conditionalFormatting>
  <conditionalFormatting sqref="R355">
    <cfRule type="cellIs" dxfId="3663" priority="334" operator="equal">
      <formula>0</formula>
    </cfRule>
  </conditionalFormatting>
  <conditionalFormatting sqref="AG171:AR171">
    <cfRule type="cellIs" dxfId="3662" priority="315" operator="equal">
      <formula>0</formula>
    </cfRule>
  </conditionalFormatting>
  <conditionalFormatting sqref="Q355">
    <cfRule type="cellIs" dxfId="3661" priority="338" operator="notEqual">
      <formula>0</formula>
    </cfRule>
  </conditionalFormatting>
  <conditionalFormatting sqref="Q15">
    <cfRule type="cellIs" dxfId="3660" priority="336" operator="notEqual">
      <formula>0</formula>
    </cfRule>
  </conditionalFormatting>
  <conditionalFormatting sqref="Q15:AF15">
    <cfRule type="cellIs" dxfId="3659" priority="335" operator="equal">
      <formula>0</formula>
    </cfRule>
  </conditionalFormatting>
  <conditionalFormatting sqref="Q73">
    <cfRule type="cellIs" dxfId="3658" priority="331" operator="notEqual">
      <formula>0</formula>
    </cfRule>
  </conditionalFormatting>
  <conditionalFormatting sqref="N73:T73">
    <cfRule type="cellIs" dxfId="3657" priority="330" operator="equal">
      <formula>0</formula>
    </cfRule>
  </conditionalFormatting>
  <conditionalFormatting sqref="AG7:AR7">
    <cfRule type="cellIs" dxfId="3656" priority="329" operator="notEqual">
      <formula>0</formula>
    </cfRule>
  </conditionalFormatting>
  <conditionalFormatting sqref="AG347:AR347">
    <cfRule type="cellIs" dxfId="3655" priority="328" operator="notEqual">
      <formula>0</formula>
    </cfRule>
  </conditionalFormatting>
  <conditionalFormatting sqref="AG329:AR338 AG1:AR8 AG132:AR132 AG162:AR162 AG192:AR193 AG186:AR188 AG306:AR307 AG227:AR227 AG141:AR141 AG351:AR354 AG11:AR14 AG41:AR41 AG43:AR46 AG97:AR97 AG99:AR99 AG229:AR229 AG309:AR309 AG340:AR341 AG343:AR347 AG381:AR381 AG383:AR386 AG375:AR379 AG35:AR39 AG59:AR60 AG49:AR49 AG408:AR1048576 AG152:AR152 AG76:AR76 AG402:AR406 AG62:AR72">
    <cfRule type="cellIs" dxfId="3654" priority="327" operator="equal">
      <formula>0</formula>
    </cfRule>
  </conditionalFormatting>
  <conditionalFormatting sqref="AG7:AR7">
    <cfRule type="cellIs" dxfId="3653" priority="326" operator="notEqual">
      <formula>0</formula>
    </cfRule>
  </conditionalFormatting>
  <conditionalFormatting sqref="AG303:AR304">
    <cfRule type="cellIs" dxfId="3652" priority="324" operator="greaterThan">
      <formula>0</formula>
    </cfRule>
    <cfRule type="cellIs" dxfId="3651" priority="325" operator="lessThan">
      <formula>0</formula>
    </cfRule>
  </conditionalFormatting>
  <conditionalFormatting sqref="AG329:AR330">
    <cfRule type="cellIs" dxfId="3650" priority="322" operator="greaterThan">
      <formula>0</formula>
    </cfRule>
    <cfRule type="cellIs" dxfId="3649" priority="323" operator="lessThan">
      <formula>0</formula>
    </cfRule>
  </conditionalFormatting>
  <conditionalFormatting sqref="AG343:AR345">
    <cfRule type="cellIs" dxfId="3648" priority="320" operator="greaterThan">
      <formula>0</formula>
    </cfRule>
    <cfRule type="cellIs" dxfId="3647" priority="321" operator="lessThan">
      <formula>0</formula>
    </cfRule>
  </conditionalFormatting>
  <conditionalFormatting sqref="AG344:AR345">
    <cfRule type="cellIs" dxfId="3646" priority="318" operator="greaterThan">
      <formula>0</formula>
    </cfRule>
    <cfRule type="cellIs" dxfId="3645" priority="319" operator="lessThan">
      <formula>0</formula>
    </cfRule>
  </conditionalFormatting>
  <conditionalFormatting sqref="AG131:AR131">
    <cfRule type="cellIs" dxfId="3644" priority="317" operator="equal">
      <formula>0</formula>
    </cfRule>
  </conditionalFormatting>
  <conditionalFormatting sqref="AG161:AR161">
    <cfRule type="cellIs" dxfId="3643" priority="316" operator="equal">
      <formula>0</formula>
    </cfRule>
  </conditionalFormatting>
  <conditionalFormatting sqref="AG311:AR312">
    <cfRule type="cellIs" dxfId="3642" priority="309" operator="equal">
      <formula>0</formula>
    </cfRule>
  </conditionalFormatting>
  <conditionalFormatting sqref="AG212:AR212">
    <cfRule type="cellIs" dxfId="3641" priority="314" operator="equal">
      <formula>0</formula>
    </cfRule>
  </conditionalFormatting>
  <conditionalFormatting sqref="AG203:AR203">
    <cfRule type="cellIs" dxfId="3640" priority="313" operator="equal">
      <formula>0</formula>
    </cfRule>
  </conditionalFormatting>
  <conditionalFormatting sqref="AG190:AR191">
    <cfRule type="cellIs" dxfId="3639" priority="312" operator="equal">
      <formula>0</formula>
    </cfRule>
  </conditionalFormatting>
  <conditionalFormatting sqref="AG323:AR324">
    <cfRule type="cellIs" dxfId="3638" priority="310" operator="equal">
      <formula>0</formula>
    </cfRule>
  </conditionalFormatting>
  <conditionalFormatting sqref="AG320:AR321">
    <cfRule type="cellIs" dxfId="3637" priority="311" operator="equal">
      <formula>0</formula>
    </cfRule>
  </conditionalFormatting>
  <conditionalFormatting sqref="AG364:AR364">
    <cfRule type="cellIs" dxfId="3636" priority="305" operator="equal">
      <formula>0</formula>
    </cfRule>
  </conditionalFormatting>
  <conditionalFormatting sqref="AG317:AR318">
    <cfRule type="cellIs" dxfId="3635" priority="308" operator="equal">
      <formula>0</formula>
    </cfRule>
  </conditionalFormatting>
  <conditionalFormatting sqref="AG326:AR327">
    <cfRule type="cellIs" dxfId="3634" priority="307" operator="equal">
      <formula>0</formula>
    </cfRule>
  </conditionalFormatting>
  <conditionalFormatting sqref="AG314:AR315">
    <cfRule type="cellIs" dxfId="3633" priority="306" operator="equal">
      <formula>0</formula>
    </cfRule>
  </conditionalFormatting>
  <conditionalFormatting sqref="AG15:AR15">
    <cfRule type="cellIs" dxfId="3632" priority="302" operator="equal">
      <formula>0</formula>
    </cfRule>
  </conditionalFormatting>
  <conditionalFormatting sqref="AG24:AR24">
    <cfRule type="cellIs" dxfId="3631" priority="304" operator="equal">
      <formula>0</formula>
    </cfRule>
  </conditionalFormatting>
  <conditionalFormatting sqref="AG355:AR355">
    <cfRule type="cellIs" dxfId="3630" priority="303" operator="equal">
      <formula>0</formula>
    </cfRule>
  </conditionalFormatting>
  <conditionalFormatting sqref="AG199:AR199">
    <cfRule type="cellIs" dxfId="3629" priority="301" operator="equal">
      <formula>0</formula>
    </cfRule>
  </conditionalFormatting>
  <conditionalFormatting sqref="A240:K240 AS240:XFD240 M240:AF240">
    <cfRule type="cellIs" dxfId="3628" priority="297" operator="equal">
      <formula>0</formula>
    </cfRule>
  </conditionalFormatting>
  <conditionalFormatting sqref="Q173">
    <cfRule type="cellIs" dxfId="3627" priority="285" operator="notEqual">
      <formula>0</formula>
    </cfRule>
  </conditionalFormatting>
  <conditionalFormatting sqref="M173:O173 A173:E173 U174:AR185 Q173:XFD173">
    <cfRule type="cellIs" dxfId="3626" priority="284" operator="equal">
      <formula>0</formula>
    </cfRule>
  </conditionalFormatting>
  <conditionalFormatting sqref="B232:D239 F232:F239">
    <cfRule type="cellIs" dxfId="3625" priority="296" operator="equal">
      <formula>0</formula>
    </cfRule>
  </conditionalFormatting>
  <conditionalFormatting sqref="AG240:AR240">
    <cfRule type="cellIs" dxfId="3624" priority="294" operator="equal">
      <formula>0</formula>
    </cfRule>
  </conditionalFormatting>
  <conditionalFormatting sqref="M177:O177 AS177:XFD177 A177:E177 Q177:T177">
    <cfRule type="cellIs" dxfId="3623" priority="281" operator="equal">
      <formula>0</formula>
    </cfRule>
  </conditionalFormatting>
  <conditionalFormatting sqref="E232:E239">
    <cfRule type="cellIs" dxfId="3622" priority="295" operator="equal">
      <formula>0</formula>
    </cfRule>
  </conditionalFormatting>
  <conditionalFormatting sqref="Q240">
    <cfRule type="cellIs" dxfId="3621" priority="298" operator="notEqual">
      <formula>0</formula>
    </cfRule>
  </conditionalFormatting>
  <conditionalFormatting sqref="A250:K250 AS250:XFD250 M250:AF250">
    <cfRule type="cellIs" dxfId="3620" priority="292" operator="equal">
      <formula>0</formula>
    </cfRule>
  </conditionalFormatting>
  <conditionalFormatting sqref="B242:D249 F242:F249">
    <cfRule type="cellIs" dxfId="3619" priority="291" operator="equal">
      <formula>0</formula>
    </cfRule>
  </conditionalFormatting>
  <conditionalFormatting sqref="E242:E249">
    <cfRule type="cellIs" dxfId="3618" priority="290" operator="equal">
      <formula>0</formula>
    </cfRule>
  </conditionalFormatting>
  <conditionalFormatting sqref="AG250:AR250">
    <cfRule type="cellIs" dxfId="3617" priority="289"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25:AF325 M328:AF328 M339:AF339 M342:AF342 M348:AF348 M350:AF350 M380:AF380 M382:AF382 M322:AF322 M319:AF319 M316:AF316 M313:AF313 M310:AF310">
    <cfRule type="cellIs" dxfId="3616" priority="287" operator="equal">
      <formula>0</formula>
    </cfRule>
  </conditionalFormatting>
  <conditionalFormatting sqref="F173:K173 G174:G185">
    <cfRule type="cellIs" dxfId="3615" priority="283" operator="equal">
      <formula>0</formula>
    </cfRule>
  </conditionalFormatting>
  <conditionalFormatting sqref="Q250">
    <cfRule type="cellIs" dxfId="3614" priority="293" operator="notEqual">
      <formula>0</formula>
    </cfRule>
  </conditionalFormatting>
  <conditionalFormatting sqref="Q382 Q380 Q350 Q348 Q342 Q339 Q328 Q325 Q322 Q319 Q316 Q313 Q310 Q308 Q74 Q302 Q230 Q228 Q200 Q121 Q119 Q98 Q96 Q77 Q42 Q40 Q10">
    <cfRule type="cellIs" dxfId="3613" priority="288" operator="notEqual">
      <formula>0</formula>
    </cfRule>
  </conditionalFormatting>
  <conditionalFormatting sqref="F177 H177:K177">
    <cfRule type="cellIs" dxfId="3612" priority="280"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3611" priority="286" operator="equal">
      <formula>0</formula>
    </cfRule>
  </conditionalFormatting>
  <conditionalFormatting sqref="A184:F185 AS184:XFD185 H184:K185 Q184:T185 M184:O185">
    <cfRule type="cellIs" dxfId="3610" priority="278" operator="equal">
      <formula>0</formula>
    </cfRule>
  </conditionalFormatting>
  <conditionalFormatting sqref="P174:P176 P178">
    <cfRule type="cellIs" dxfId="3609" priority="277" operator="equal">
      <formula>0</formula>
    </cfRule>
  </conditionalFormatting>
  <conditionalFormatting sqref="Q177">
    <cfRule type="cellIs" dxfId="3608" priority="282" operator="notEqual">
      <formula>0</formula>
    </cfRule>
  </conditionalFormatting>
  <conditionalFormatting sqref="Q184:Q185">
    <cfRule type="cellIs" dxfId="3607" priority="279" operator="notEqual">
      <formula>0</formula>
    </cfRule>
  </conditionalFormatting>
  <conditionalFormatting sqref="P179:P183">
    <cfRule type="cellIs" dxfId="3606" priority="276" operator="equal">
      <formula>0</formula>
    </cfRule>
  </conditionalFormatting>
  <conditionalFormatting sqref="P173">
    <cfRule type="cellIs" dxfId="3605" priority="275" operator="equal">
      <formula>0</formula>
    </cfRule>
  </conditionalFormatting>
  <conditionalFormatting sqref="P177">
    <cfRule type="cellIs" dxfId="3604" priority="274" operator="equal">
      <formula>0</formula>
    </cfRule>
  </conditionalFormatting>
  <conditionalFormatting sqref="P184:P185">
    <cfRule type="cellIs" dxfId="3603" priority="273" operator="equal">
      <formula>0</formula>
    </cfRule>
  </conditionalFormatting>
  <conditionalFormatting sqref="Q261 Q275 Q263:Q265 Q267">
    <cfRule type="cellIs" dxfId="3602" priority="272" operator="notEqual">
      <formula>0</formula>
    </cfRule>
  </conditionalFormatting>
  <conditionalFormatting sqref="A261:B261 A275:K275 M263:M265 AS275:XFD275 AS263:XFD265 A263:E265 AS267:XFD267 A267:E267 M261 H267:K267 Q267:T267 Q263:T265 D261:E261 M267 M275:AF275 O261:XFD261">
    <cfRule type="cellIs" dxfId="3601" priority="271" operator="equal">
      <formula>0</formula>
    </cfRule>
  </conditionalFormatting>
  <conditionalFormatting sqref="F261:K261 H263:K265">
    <cfRule type="cellIs" dxfId="3600" priority="270" operator="equal">
      <formula>0</formula>
    </cfRule>
  </conditionalFormatting>
  <conditionalFormatting sqref="Q268:Q272">
    <cfRule type="cellIs" dxfId="3599" priority="269" operator="notEqual">
      <formula>0</formula>
    </cfRule>
  </conditionalFormatting>
  <conditionalFormatting sqref="A268:E272 AS268:XFD272 H268:K272 Q268:T272 M268:M272">
    <cfRule type="cellIs" dxfId="3598" priority="268" operator="equal">
      <formula>0</formula>
    </cfRule>
  </conditionalFormatting>
  <conditionalFormatting sqref="AG275:AR275">
    <cfRule type="cellIs" dxfId="3597" priority="267" operator="equal">
      <formula>0</formula>
    </cfRule>
  </conditionalFormatting>
  <conditionalFormatting sqref="Q262">
    <cfRule type="cellIs" dxfId="3596" priority="266" operator="notEqual">
      <formula>0</formula>
    </cfRule>
  </conditionalFormatting>
  <conditionalFormatting sqref="M262 A262:E262 Q262:XFD262 U263:AR274">
    <cfRule type="cellIs" dxfId="3595" priority="265" operator="equal">
      <formula>0</formula>
    </cfRule>
  </conditionalFormatting>
  <conditionalFormatting sqref="M266 AS266:XFD266 A266:E266 Q266:T266">
    <cfRule type="cellIs" dxfId="3594" priority="262" operator="equal">
      <formula>0</formula>
    </cfRule>
  </conditionalFormatting>
  <conditionalFormatting sqref="F262:K262 F263:G274">
    <cfRule type="cellIs" dxfId="3593" priority="264" operator="equal">
      <formula>0</formula>
    </cfRule>
  </conditionalFormatting>
  <conditionalFormatting sqref="H266:K266">
    <cfRule type="cellIs" dxfId="3592" priority="261" operator="equal">
      <formula>0</formula>
    </cfRule>
  </conditionalFormatting>
  <conditionalFormatting sqref="A273:E274 AS273:XFD274 H273:K274 Q273:T274 M273:M274">
    <cfRule type="cellIs" dxfId="3591" priority="259" operator="equal">
      <formula>0</formula>
    </cfRule>
  </conditionalFormatting>
  <conditionalFormatting sqref="Q266">
    <cfRule type="cellIs" dxfId="3590" priority="263" operator="notEqual">
      <formula>0</formula>
    </cfRule>
  </conditionalFormatting>
  <conditionalFormatting sqref="Q273:Q274">
    <cfRule type="cellIs" dxfId="3589" priority="260" operator="notEqual">
      <formula>0</formula>
    </cfRule>
  </conditionalFormatting>
  <conditionalFormatting sqref="N262:P274">
    <cfRule type="cellIs" dxfId="3588" priority="258" operator="equal">
      <formula>0</formula>
    </cfRule>
  </conditionalFormatting>
  <conditionalFormatting sqref="C261">
    <cfRule type="cellIs" dxfId="3587" priority="257" operator="equal">
      <formula>0</formula>
    </cfRule>
  </conditionalFormatting>
  <conditionalFormatting sqref="AG374:AR374">
    <cfRule type="cellIs" dxfId="3586" priority="253" operator="equal">
      <formula>0</formula>
    </cfRule>
  </conditionalFormatting>
  <conditionalFormatting sqref="F366:F373">
    <cfRule type="cellIs" dxfId="3585" priority="256" operator="equal">
      <formula>0</formula>
    </cfRule>
  </conditionalFormatting>
  <conditionalFormatting sqref="B366:D373 A374:K374 M374:AF374">
    <cfRule type="cellIs" dxfId="3584" priority="255" operator="equal">
      <formula>0</formula>
    </cfRule>
  </conditionalFormatting>
  <conditionalFormatting sqref="E366:E373">
    <cfRule type="cellIs" dxfId="3583" priority="254" operator="equal">
      <formula>0</formula>
    </cfRule>
  </conditionalFormatting>
  <conditionalFormatting sqref="AG34:AR34">
    <cfRule type="cellIs" dxfId="3582" priority="249" operator="equal">
      <formula>0</formula>
    </cfRule>
  </conditionalFormatting>
  <conditionalFormatting sqref="F26:F33">
    <cfRule type="cellIs" dxfId="3581" priority="252" operator="equal">
      <formula>0</formula>
    </cfRule>
  </conditionalFormatting>
  <conditionalFormatting sqref="B26:D33 A34:K34 M34:AF34">
    <cfRule type="cellIs" dxfId="3580" priority="251" operator="equal">
      <formula>0</formula>
    </cfRule>
  </conditionalFormatting>
  <conditionalFormatting sqref="E26:E33">
    <cfRule type="cellIs" dxfId="3579" priority="250" operator="equal">
      <formula>0</formula>
    </cfRule>
  </conditionalFormatting>
  <conditionalFormatting sqref="AG398:AR398">
    <cfRule type="cellIs" dxfId="3578" priority="245" operator="equal">
      <formula>0</formula>
    </cfRule>
  </conditionalFormatting>
  <conditionalFormatting sqref="F390:F397">
    <cfRule type="cellIs" dxfId="3577" priority="248" operator="equal">
      <formula>0</formula>
    </cfRule>
  </conditionalFormatting>
  <conditionalFormatting sqref="B390:D397 A398:K398 M398:AF398">
    <cfRule type="cellIs" dxfId="3576" priority="247" operator="equal">
      <formula>0</formula>
    </cfRule>
  </conditionalFormatting>
  <conditionalFormatting sqref="E390:E397">
    <cfRule type="cellIs" dxfId="3575" priority="246" operator="equal">
      <formula>0</formula>
    </cfRule>
  </conditionalFormatting>
  <conditionalFormatting sqref="AG58:AR58">
    <cfRule type="cellIs" dxfId="3574" priority="241" operator="equal">
      <formula>0</formula>
    </cfRule>
  </conditionalFormatting>
  <conditionalFormatting sqref="F50:F57">
    <cfRule type="cellIs" dxfId="3573" priority="244" operator="equal">
      <formula>0</formula>
    </cfRule>
  </conditionalFormatting>
  <conditionalFormatting sqref="B50:D57 A58:K58 M58:AF58">
    <cfRule type="cellIs" dxfId="3572" priority="243" operator="equal">
      <formula>0</formula>
    </cfRule>
  </conditionalFormatting>
  <conditionalFormatting sqref="E50:E57">
    <cfRule type="cellIs" dxfId="3571" priority="242" operator="equal">
      <formula>0</formula>
    </cfRule>
  </conditionalFormatting>
  <conditionalFormatting sqref="Q109:Q118">
    <cfRule type="cellIs" dxfId="3570" priority="240" operator="notEqual">
      <formula>0</formula>
    </cfRule>
  </conditionalFormatting>
  <conditionalFormatting sqref="A109:K109 AG118:XFD118 A110:A117 F110:K117 M109:AF109 M110:T117 AS109:XFD117">
    <cfRule type="cellIs" dxfId="3569" priority="239" operator="equal">
      <formula>0</formula>
    </cfRule>
  </conditionalFormatting>
  <conditionalFormatting sqref="B110:D117 A118:K118 M118:AF118">
    <cfRule type="cellIs" dxfId="3568" priority="238" operator="equal">
      <formula>0</formula>
    </cfRule>
  </conditionalFormatting>
  <conditionalFormatting sqref="E110:E117">
    <cfRule type="cellIs" dxfId="3567" priority="237" operator="equal">
      <formula>0</formula>
    </cfRule>
  </conditionalFormatting>
  <conditionalFormatting sqref="AG109:AR109">
    <cfRule type="cellIs" dxfId="3566" priority="236" operator="equal">
      <formula>0</formula>
    </cfRule>
  </conditionalFormatting>
  <conditionalFormatting sqref="Q142:Q151">
    <cfRule type="cellIs" dxfId="3565" priority="235" operator="notEqual">
      <formula>0</formula>
    </cfRule>
  </conditionalFormatting>
  <conditionalFormatting sqref="A142:K142 A151:K151 A143:A150 G143:G150 AS142:XFD151 M151:AF151 M142:AF142">
    <cfRule type="cellIs" dxfId="3564" priority="234" operator="equal">
      <formula>0</formula>
    </cfRule>
  </conditionalFormatting>
  <conditionalFormatting sqref="B143:D150 H143:K150 S143:T143 F143:F150 M143:Q143 M144:T150">
    <cfRule type="cellIs" dxfId="3563" priority="233" operator="equal">
      <formula>0</formula>
    </cfRule>
  </conditionalFormatting>
  <conditionalFormatting sqref="E143:E150">
    <cfRule type="cellIs" dxfId="3562" priority="232" operator="equal">
      <formula>0</formula>
    </cfRule>
  </conditionalFormatting>
  <conditionalFormatting sqref="R143">
    <cfRule type="cellIs" dxfId="3561" priority="231" operator="equal">
      <formula>0</formula>
    </cfRule>
  </conditionalFormatting>
  <conditionalFormatting sqref="AG142:AR142 AG151:AR151">
    <cfRule type="cellIs" dxfId="3560" priority="230" operator="equal">
      <formula>0</formula>
    </cfRule>
  </conditionalFormatting>
  <conditionalFormatting sqref="A189:E189 M189 AS189:XFD189">
    <cfRule type="cellIs" dxfId="3559" priority="229" operator="equal">
      <formula>0</formula>
    </cfRule>
  </conditionalFormatting>
  <conditionalFormatting sqref="F189:K189">
    <cfRule type="cellIs" dxfId="3558" priority="228" operator="equal">
      <formula>0</formula>
    </cfRule>
  </conditionalFormatting>
  <conditionalFormatting sqref="N189:AD189">
    <cfRule type="cellIs" dxfId="3557" priority="226" operator="equal">
      <formula>0</formula>
    </cfRule>
  </conditionalFormatting>
  <conditionalFormatting sqref="Q189">
    <cfRule type="cellIs" dxfId="3556" priority="227" operator="notEqual">
      <formula>0</formula>
    </cfRule>
  </conditionalFormatting>
  <conditionalFormatting sqref="U194:AR195">
    <cfRule type="cellIs" dxfId="3555" priority="225" operator="equal">
      <formula>0</formula>
    </cfRule>
  </conditionalFormatting>
  <conditionalFormatting sqref="A251:K251 A252:A259 G252:K259 M251:T259 AS251:XFD259">
    <cfRule type="cellIs" dxfId="3554" priority="214" operator="equal">
      <formula>0</formula>
    </cfRule>
  </conditionalFormatting>
  <conditionalFormatting sqref="N197:O197 Q197:T197">
    <cfRule type="cellIs" dxfId="3553" priority="219" operator="equal">
      <formula>0</formula>
    </cfRule>
  </conditionalFormatting>
  <conditionalFormatting sqref="Q196">
    <cfRule type="cellIs" dxfId="3552" priority="224" operator="notEqual">
      <formula>0</formula>
    </cfRule>
  </conditionalFormatting>
  <conditionalFormatting sqref="A196:K196 M196:XFD196">
    <cfRule type="cellIs" dxfId="3551" priority="223" operator="equal">
      <formula>0</formula>
    </cfRule>
  </conditionalFormatting>
  <conditionalFormatting sqref="A197:E197 M197 AS197:XFD197">
    <cfRule type="cellIs" dxfId="3550" priority="222" operator="equal">
      <formula>0</formula>
    </cfRule>
  </conditionalFormatting>
  <conditionalFormatting sqref="U197:AR197">
    <cfRule type="cellIs" dxfId="3549" priority="216" operator="equal">
      <formula>0</formula>
    </cfRule>
  </conditionalFormatting>
  <conditionalFormatting sqref="P197">
    <cfRule type="cellIs" dxfId="3548" priority="217" operator="equal">
      <formula>0</formula>
    </cfRule>
  </conditionalFormatting>
  <conditionalFormatting sqref="F197:K197">
    <cfRule type="cellIs" dxfId="3547" priority="221" operator="equal">
      <formula>0</formula>
    </cfRule>
  </conditionalFormatting>
  <conditionalFormatting sqref="Q197">
    <cfRule type="cellIs" dxfId="3546" priority="220" operator="notEqual">
      <formula>0</formula>
    </cfRule>
  </conditionalFormatting>
  <conditionalFormatting sqref="P194:P195">
    <cfRule type="cellIs" dxfId="3545" priority="218" operator="equal">
      <formula>0</formula>
    </cfRule>
  </conditionalFormatting>
  <conditionalFormatting sqref="Q251:Q259">
    <cfRule type="cellIs" dxfId="3544" priority="215" operator="notEqual">
      <formula>0</formula>
    </cfRule>
  </conditionalFormatting>
  <conditionalFormatting sqref="A222:K222 AS222:XFD222 M222:AF222">
    <cfRule type="cellIs" dxfId="3543" priority="203" operator="equal">
      <formula>0</formula>
    </cfRule>
  </conditionalFormatting>
  <conditionalFormatting sqref="A260:K260 AS260:XFD260 M260:AF260">
    <cfRule type="cellIs" dxfId="3542" priority="211" operator="equal">
      <formula>0</formula>
    </cfRule>
  </conditionalFormatting>
  <conditionalFormatting sqref="B252:D259 F252:F259">
    <cfRule type="cellIs" dxfId="3541" priority="210" operator="equal">
      <formula>0</formula>
    </cfRule>
  </conditionalFormatting>
  <conditionalFormatting sqref="E252:E259">
    <cfRule type="cellIs" dxfId="3540" priority="209" operator="equal">
      <formula>0</formula>
    </cfRule>
  </conditionalFormatting>
  <conditionalFormatting sqref="AG260:AR260">
    <cfRule type="cellIs" dxfId="3539" priority="208" operator="equal">
      <formula>0</formula>
    </cfRule>
  </conditionalFormatting>
  <conditionalFormatting sqref="Q260">
    <cfRule type="cellIs" dxfId="3538" priority="212" operator="notEqual">
      <formula>0</formula>
    </cfRule>
  </conditionalFormatting>
  <conditionalFormatting sqref="Q214:Q221">
    <cfRule type="cellIs" dxfId="3537" priority="207" operator="notEqual">
      <formula>0</formula>
    </cfRule>
  </conditionalFormatting>
  <conditionalFormatting sqref="A214:A221 G214:K221 AS214:XFD221 M214:Q221">
    <cfRule type="cellIs" dxfId="3536" priority="206" operator="equal">
      <formula>0</formula>
    </cfRule>
  </conditionalFormatting>
  <conditionalFormatting sqref="A213:K213 AS213:XFD213 M213:P213">
    <cfRule type="cellIs" dxfId="3535" priority="205" operator="equal">
      <formula>0</formula>
    </cfRule>
  </conditionalFormatting>
  <conditionalFormatting sqref="Q222">
    <cfRule type="cellIs" dxfId="3534" priority="204" operator="notEqual">
      <formula>0</formula>
    </cfRule>
  </conditionalFormatting>
  <conditionalFormatting sqref="B214:D221 F214:F221">
    <cfRule type="cellIs" dxfId="3533" priority="202" operator="equal">
      <formula>0</formula>
    </cfRule>
  </conditionalFormatting>
  <conditionalFormatting sqref="E214:E221">
    <cfRule type="cellIs" dxfId="3532" priority="201" operator="equal">
      <formula>0</formula>
    </cfRule>
  </conditionalFormatting>
  <conditionalFormatting sqref="R214">
    <cfRule type="cellIs" dxfId="3531" priority="198" operator="equal">
      <formula>0</formula>
    </cfRule>
  </conditionalFormatting>
  <conditionalFormatting sqref="R213:AF213">
    <cfRule type="cellIs" dxfId="3530" priority="200" operator="equal">
      <formula>0</formula>
    </cfRule>
  </conditionalFormatting>
  <conditionalFormatting sqref="S214:T214 R215:T221">
    <cfRule type="cellIs" dxfId="3529" priority="199" operator="equal">
      <formula>0</formula>
    </cfRule>
  </conditionalFormatting>
  <conditionalFormatting sqref="Q213">
    <cfRule type="cellIs" dxfId="3528" priority="196" operator="equal">
      <formula>0</formula>
    </cfRule>
  </conditionalFormatting>
  <conditionalFormatting sqref="Q213">
    <cfRule type="cellIs" dxfId="3527" priority="197" operator="notEqual">
      <formula>0</formula>
    </cfRule>
  </conditionalFormatting>
  <conditionalFormatting sqref="AG222:AR222">
    <cfRule type="cellIs" dxfId="3526" priority="195" operator="equal">
      <formula>0</formula>
    </cfRule>
  </conditionalFormatting>
  <conditionalFormatting sqref="AG213:AR213">
    <cfRule type="cellIs" dxfId="3525" priority="194" operator="equal">
      <formula>0</formula>
    </cfRule>
  </conditionalFormatting>
  <conditionalFormatting sqref="A226:K226 AS226:XFD226 M226:P226">
    <cfRule type="cellIs" dxfId="3524" priority="193" operator="equal">
      <formula>0</formula>
    </cfRule>
  </conditionalFormatting>
  <conditionalFormatting sqref="R226:AR226">
    <cfRule type="cellIs" dxfId="3523" priority="192" operator="equal">
      <formula>0</formula>
    </cfRule>
  </conditionalFormatting>
  <conditionalFormatting sqref="Q226">
    <cfRule type="cellIs" dxfId="3522" priority="190" operator="equal">
      <formula>0</formula>
    </cfRule>
  </conditionalFormatting>
  <conditionalFormatting sqref="Q226">
    <cfRule type="cellIs" dxfId="3521" priority="191"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3520" priority="189" operator="equal">
      <formula>0</formula>
    </cfRule>
  </conditionalFormatting>
  <conditionalFormatting sqref="L131">
    <cfRule type="cellIs" dxfId="3519" priority="188" operator="equal">
      <formula>0</formula>
    </cfRule>
  </conditionalFormatting>
  <conditionalFormatting sqref="L122">
    <cfRule type="cellIs" dxfId="3518" priority="187" operator="notEqual">
      <formula>0</formula>
    </cfRule>
  </conditionalFormatting>
  <conditionalFormatting sqref="L133:L140">
    <cfRule type="cellIs" dxfId="3517" priority="186" operator="equal">
      <formula>0</formula>
    </cfRule>
  </conditionalFormatting>
  <conditionalFormatting sqref="L108">
    <cfRule type="cellIs" dxfId="3516" priority="185" operator="equal">
      <formula>0</formula>
    </cfRule>
  </conditionalFormatting>
  <conditionalFormatting sqref="L161">
    <cfRule type="cellIs" dxfId="3515" priority="184" operator="equal">
      <formula>0</formula>
    </cfRule>
  </conditionalFormatting>
  <conditionalFormatting sqref="L153:L160">
    <cfRule type="cellIs" dxfId="3514" priority="183" operator="equal">
      <formula>0</formula>
    </cfRule>
  </conditionalFormatting>
  <conditionalFormatting sqref="L171">
    <cfRule type="cellIs" dxfId="3513" priority="182" operator="equal">
      <formula>0</formula>
    </cfRule>
  </conditionalFormatting>
  <conditionalFormatting sqref="L163:L170">
    <cfRule type="cellIs" dxfId="3512" priority="181" operator="equal">
      <formula>0</formula>
    </cfRule>
  </conditionalFormatting>
  <conditionalFormatting sqref="L203">
    <cfRule type="cellIs" dxfId="3511" priority="180" operator="equal">
      <formula>0</formula>
    </cfRule>
  </conditionalFormatting>
  <conditionalFormatting sqref="L212">
    <cfRule type="cellIs" dxfId="3510" priority="179" operator="equal">
      <formula>0</formula>
    </cfRule>
  </conditionalFormatting>
  <conditionalFormatting sqref="L190:L191">
    <cfRule type="cellIs" dxfId="3509" priority="178" operator="equal">
      <formula>0</formula>
    </cfRule>
  </conditionalFormatting>
  <conditionalFormatting sqref="L320:L321">
    <cfRule type="cellIs" dxfId="3508" priority="177" operator="equal">
      <formula>0</formula>
    </cfRule>
  </conditionalFormatting>
  <conditionalFormatting sqref="L323:L324">
    <cfRule type="cellIs" dxfId="3507" priority="176" operator="equal">
      <formula>0</formula>
    </cfRule>
  </conditionalFormatting>
  <conditionalFormatting sqref="L311:L312">
    <cfRule type="cellIs" dxfId="3506" priority="175" operator="equal">
      <formula>0</formula>
    </cfRule>
  </conditionalFormatting>
  <conditionalFormatting sqref="L317:L318">
    <cfRule type="cellIs" dxfId="3505" priority="174" operator="equal">
      <formula>0</formula>
    </cfRule>
  </conditionalFormatting>
  <conditionalFormatting sqref="L326:L327">
    <cfRule type="cellIs" dxfId="3504" priority="173" operator="equal">
      <formula>0</formula>
    </cfRule>
  </conditionalFormatting>
  <conditionalFormatting sqref="L314:L315">
    <cfRule type="cellIs" dxfId="3503" priority="172" operator="equal">
      <formula>0</formula>
    </cfRule>
  </conditionalFormatting>
  <conditionalFormatting sqref="L364">
    <cfRule type="cellIs" dxfId="3502" priority="170" operator="equal">
      <formula>0</formula>
    </cfRule>
  </conditionalFormatting>
  <conditionalFormatting sqref="L355">
    <cfRule type="cellIs" dxfId="3501" priority="171" operator="equal">
      <formula>0</formula>
    </cfRule>
  </conditionalFormatting>
  <conditionalFormatting sqref="L198:L199">
    <cfRule type="cellIs" dxfId="3500" priority="167" operator="equal">
      <formula>0</formula>
    </cfRule>
  </conditionalFormatting>
  <conditionalFormatting sqref="L24">
    <cfRule type="cellIs" dxfId="3499" priority="168" operator="equal">
      <formula>0</formula>
    </cfRule>
  </conditionalFormatting>
  <conditionalFormatting sqref="L15">
    <cfRule type="cellIs" dxfId="3498" priority="169" operator="equal">
      <formula>0</formula>
    </cfRule>
  </conditionalFormatting>
  <conditionalFormatting sqref="L73">
    <cfRule type="cellIs" dxfId="3497" priority="166" operator="equal">
      <formula>0</formula>
    </cfRule>
  </conditionalFormatting>
  <conditionalFormatting sqref="L240">
    <cfRule type="cellIs" dxfId="3496" priority="165" operator="equal">
      <formula>0</formula>
    </cfRule>
  </conditionalFormatting>
  <conditionalFormatting sqref="L250">
    <cfRule type="cellIs" dxfId="3495" priority="164" operator="equal">
      <formula>0</formula>
    </cfRule>
  </conditionalFormatting>
  <conditionalFormatting sqref="L10 L40 L42 L77 L96 L98 L119 L121 L200 L228 L230 L302 L74 L308 L310 L313 L316 L319 L322 L325 L328 L339 L342 L348 L350 L380 L382">
    <cfRule type="cellIs" dxfId="3494" priority="163" operator="equal">
      <formula>0</formula>
    </cfRule>
  </conditionalFormatting>
  <conditionalFormatting sqref="L174:L176 L178">
    <cfRule type="cellIs" dxfId="3493" priority="162" operator="equal">
      <formula>0</formula>
    </cfRule>
  </conditionalFormatting>
  <conditionalFormatting sqref="L179:L183">
    <cfRule type="cellIs" dxfId="3492" priority="161" operator="equal">
      <formula>0</formula>
    </cfRule>
  </conditionalFormatting>
  <conditionalFormatting sqref="L173">
    <cfRule type="cellIs" dxfId="3491" priority="160" operator="equal">
      <formula>0</formula>
    </cfRule>
  </conditionalFormatting>
  <conditionalFormatting sqref="L177">
    <cfRule type="cellIs" dxfId="3490" priority="159" operator="equal">
      <formula>0</formula>
    </cfRule>
  </conditionalFormatting>
  <conditionalFormatting sqref="L184:L185">
    <cfRule type="cellIs" dxfId="3489" priority="158" operator="equal">
      <formula>0</formula>
    </cfRule>
  </conditionalFormatting>
  <conditionalFormatting sqref="L261 L275">
    <cfRule type="cellIs" dxfId="3488" priority="157" operator="equal">
      <formula>0</formula>
    </cfRule>
  </conditionalFormatting>
  <conditionalFormatting sqref="L262:L274">
    <cfRule type="cellIs" dxfId="3487" priority="156" operator="equal">
      <formula>0</formula>
    </cfRule>
  </conditionalFormatting>
  <conditionalFormatting sqref="L374">
    <cfRule type="cellIs" dxfId="3486" priority="155" operator="equal">
      <formula>0</formula>
    </cfRule>
  </conditionalFormatting>
  <conditionalFormatting sqref="L34">
    <cfRule type="cellIs" dxfId="3485" priority="154" operator="equal">
      <formula>0</formula>
    </cfRule>
  </conditionalFormatting>
  <conditionalFormatting sqref="L398">
    <cfRule type="cellIs" dxfId="3484" priority="153" operator="equal">
      <formula>0</formula>
    </cfRule>
  </conditionalFormatting>
  <conditionalFormatting sqref="L58">
    <cfRule type="cellIs" dxfId="3483" priority="152" operator="equal">
      <formula>0</formula>
    </cfRule>
  </conditionalFormatting>
  <conditionalFormatting sqref="L109:L117">
    <cfRule type="cellIs" dxfId="3482" priority="151" operator="equal">
      <formula>0</formula>
    </cfRule>
  </conditionalFormatting>
  <conditionalFormatting sqref="L118">
    <cfRule type="cellIs" dxfId="3481" priority="150" operator="equal">
      <formula>0</formula>
    </cfRule>
  </conditionalFormatting>
  <conditionalFormatting sqref="L151 L142">
    <cfRule type="cellIs" dxfId="3480" priority="149" operator="equal">
      <formula>0</formula>
    </cfRule>
  </conditionalFormatting>
  <conditionalFormatting sqref="L143:L150">
    <cfRule type="cellIs" dxfId="3479" priority="148" operator="equal">
      <formula>0</formula>
    </cfRule>
  </conditionalFormatting>
  <conditionalFormatting sqref="L189">
    <cfRule type="cellIs" dxfId="3478" priority="147" operator="equal">
      <formula>0</formula>
    </cfRule>
  </conditionalFormatting>
  <conditionalFormatting sqref="L196">
    <cfRule type="cellIs" dxfId="3477" priority="146" operator="equal">
      <formula>0</formula>
    </cfRule>
  </conditionalFormatting>
  <conditionalFormatting sqref="L197">
    <cfRule type="cellIs" dxfId="3476" priority="144" operator="equal">
      <formula>0</formula>
    </cfRule>
  </conditionalFormatting>
  <conditionalFormatting sqref="L194:L195">
    <cfRule type="cellIs" dxfId="3475" priority="145" operator="equal">
      <formula>0</formula>
    </cfRule>
  </conditionalFormatting>
  <conditionalFormatting sqref="L251:L259">
    <cfRule type="cellIs" dxfId="3474" priority="143" operator="equal">
      <formula>0</formula>
    </cfRule>
  </conditionalFormatting>
  <conditionalFormatting sqref="L260">
    <cfRule type="cellIs" dxfId="3473" priority="142" operator="equal">
      <formula>0</formula>
    </cfRule>
  </conditionalFormatting>
  <conditionalFormatting sqref="L214:L221">
    <cfRule type="cellIs" dxfId="3472" priority="141" operator="equal">
      <formula>0</formula>
    </cfRule>
  </conditionalFormatting>
  <conditionalFormatting sqref="L213">
    <cfRule type="cellIs" dxfId="3471" priority="140" operator="equal">
      <formula>0</formula>
    </cfRule>
  </conditionalFormatting>
  <conditionalFormatting sqref="L222">
    <cfRule type="cellIs" dxfId="3470" priority="139" operator="equal">
      <formula>0</formula>
    </cfRule>
  </conditionalFormatting>
  <conditionalFormatting sqref="L226">
    <cfRule type="cellIs" dxfId="3469" priority="138" operator="equal">
      <formula>0</formula>
    </cfRule>
  </conditionalFormatting>
  <conditionalFormatting sqref="N261">
    <cfRule type="cellIs" dxfId="3468" priority="137" operator="equal">
      <formula>0</formula>
    </cfRule>
  </conditionalFormatting>
  <conditionalFormatting sqref="Q89 Q80:Q82 Q84">
    <cfRule type="cellIs" dxfId="3467" priority="136" operator="notEqual">
      <formula>0</formula>
    </cfRule>
  </conditionalFormatting>
  <conditionalFormatting sqref="A89:K89 M80:O82 AS89:XFD89 AS80:XFD82 A80:E82 AS84:XFD84 A84:E84 H84:K84 Q84:T84 Q80:T82 M84:O84 M89:AF89">
    <cfRule type="cellIs" dxfId="3466" priority="135" operator="equal">
      <formula>0</formula>
    </cfRule>
  </conditionalFormatting>
  <conditionalFormatting sqref="H80:K82">
    <cfRule type="cellIs" dxfId="3465" priority="134" operator="equal">
      <formula>0</formula>
    </cfRule>
  </conditionalFormatting>
  <conditionalFormatting sqref="Q85:Q88">
    <cfRule type="cellIs" dxfId="3464" priority="133" operator="notEqual">
      <formula>0</formula>
    </cfRule>
  </conditionalFormatting>
  <conditionalFormatting sqref="A85:E88 AS85:XFD88 H85:K88 Q85:T88 M85:O88">
    <cfRule type="cellIs" dxfId="3463" priority="132" operator="equal">
      <formula>0</formula>
    </cfRule>
  </conditionalFormatting>
  <conditionalFormatting sqref="AG89:AR89">
    <cfRule type="cellIs" dxfId="3462" priority="131" operator="equal">
      <formula>0</formula>
    </cfRule>
  </conditionalFormatting>
  <conditionalFormatting sqref="Q79">
    <cfRule type="cellIs" dxfId="3461" priority="130" operator="notEqual">
      <formula>0</formula>
    </cfRule>
  </conditionalFormatting>
  <conditionalFormatting sqref="M79:O79 A79:E79 Q79:XFD79 U80:AR88">
    <cfRule type="cellIs" dxfId="3460" priority="129" operator="equal">
      <formula>0</formula>
    </cfRule>
  </conditionalFormatting>
  <conditionalFormatting sqref="M83:O83 AS83:XFD83 A83:E83 Q83:T83">
    <cfRule type="cellIs" dxfId="3459" priority="126" operator="equal">
      <formula>0</formula>
    </cfRule>
  </conditionalFormatting>
  <conditionalFormatting sqref="F79:K79 F80:G88">
    <cfRule type="cellIs" dxfId="3458" priority="128" operator="equal">
      <formula>0</formula>
    </cfRule>
  </conditionalFormatting>
  <conditionalFormatting sqref="H83:K83">
    <cfRule type="cellIs" dxfId="3457" priority="125" operator="equal">
      <formula>0</formula>
    </cfRule>
  </conditionalFormatting>
  <conditionalFormatting sqref="P85:P88">
    <cfRule type="cellIs" dxfId="3456" priority="123" operator="equal">
      <formula>0</formula>
    </cfRule>
  </conditionalFormatting>
  <conditionalFormatting sqref="P80:P82 P84">
    <cfRule type="cellIs" dxfId="3455" priority="124" operator="equal">
      <formula>0</formula>
    </cfRule>
  </conditionalFormatting>
  <conditionalFormatting sqref="Q83">
    <cfRule type="cellIs" dxfId="3454" priority="127" operator="notEqual">
      <formula>0</formula>
    </cfRule>
  </conditionalFormatting>
  <conditionalFormatting sqref="P91">
    <cfRule type="cellIs" dxfId="3453" priority="105" operator="equal">
      <formula>0</formula>
    </cfRule>
  </conditionalFormatting>
  <conditionalFormatting sqref="P79">
    <cfRule type="cellIs" dxfId="3452" priority="122" operator="equal">
      <formula>0</formula>
    </cfRule>
  </conditionalFormatting>
  <conditionalFormatting sqref="P83">
    <cfRule type="cellIs" dxfId="3451" priority="121" operator="equal">
      <formula>0</formula>
    </cfRule>
  </conditionalFormatting>
  <conditionalFormatting sqref="L80:L82 L84">
    <cfRule type="cellIs" dxfId="3450" priority="119" operator="equal">
      <formula>0</formula>
    </cfRule>
  </conditionalFormatting>
  <conditionalFormatting sqref="L89">
    <cfRule type="cellIs" dxfId="3449" priority="120" operator="equal">
      <formula>0</formula>
    </cfRule>
  </conditionalFormatting>
  <conditionalFormatting sqref="R202:AR202">
    <cfRule type="cellIs" dxfId="3448" priority="95" operator="equal">
      <formula>0</formula>
    </cfRule>
  </conditionalFormatting>
  <conditionalFormatting sqref="L85:L88">
    <cfRule type="cellIs" dxfId="3447" priority="118" operator="equal">
      <formula>0</formula>
    </cfRule>
  </conditionalFormatting>
  <conditionalFormatting sqref="L79">
    <cfRule type="cellIs" dxfId="3446" priority="117" operator="equal">
      <formula>0</formula>
    </cfRule>
  </conditionalFormatting>
  <conditionalFormatting sqref="L83">
    <cfRule type="cellIs" dxfId="3445" priority="116" operator="equal">
      <formula>0</formula>
    </cfRule>
  </conditionalFormatting>
  <conditionalFormatting sqref="L78">
    <cfRule type="cellIs" dxfId="3444" priority="114" operator="equal">
      <formula>0</formula>
    </cfRule>
  </conditionalFormatting>
  <conditionalFormatting sqref="M78:P78">
    <cfRule type="cellIs" dxfId="3443" priority="115" operator="equal">
      <formula>0</formula>
    </cfRule>
  </conditionalFormatting>
  <conditionalFormatting sqref="AQ189:AR189">
    <cfRule type="cellIs" dxfId="3442" priority="97" operator="equal">
      <formula>0</formula>
    </cfRule>
  </conditionalFormatting>
  <conditionalFormatting sqref="Q92:Q95">
    <cfRule type="cellIs" dxfId="3441" priority="113" operator="notEqual">
      <formula>0</formula>
    </cfRule>
  </conditionalFormatting>
  <conditionalFormatting sqref="A95:K95 M92:O94 AS92:XFD95 A92:E94 Q92:T94 M95:AF95">
    <cfRule type="cellIs" dxfId="3440" priority="112" operator="equal">
      <formula>0</formula>
    </cfRule>
  </conditionalFormatting>
  <conditionalFormatting sqref="H92:K94">
    <cfRule type="cellIs" dxfId="3439" priority="111" operator="equal">
      <formula>0</formula>
    </cfRule>
  </conditionalFormatting>
  <conditionalFormatting sqref="Q202">
    <cfRule type="cellIs" dxfId="3438" priority="94" operator="notEqual">
      <formula>0</formula>
    </cfRule>
  </conditionalFormatting>
  <conditionalFormatting sqref="AC91:AE94 AG91:AI94 AK91:AM94 AO91:AQ94">
    <cfRule type="cellIs" dxfId="3437" priority="100" operator="equal">
      <formula>0</formula>
    </cfRule>
  </conditionalFormatting>
  <conditionalFormatting sqref="AG95:AR95">
    <cfRule type="cellIs" dxfId="3436" priority="110" operator="equal">
      <formula>0</formula>
    </cfRule>
  </conditionalFormatting>
  <conditionalFormatting sqref="Q91">
    <cfRule type="cellIs" dxfId="3435" priority="109" operator="notEqual">
      <formula>0</formula>
    </cfRule>
  </conditionalFormatting>
  <conditionalFormatting sqref="M91:O91 A91:E91 Q91:AA91 U92:AA94 AS91:XFD91">
    <cfRule type="cellIs" dxfId="3434" priority="108" operator="equal">
      <formula>0</formula>
    </cfRule>
  </conditionalFormatting>
  <conditionalFormatting sqref="AB91:AB94">
    <cfRule type="cellIs" dxfId="3433" priority="101" operator="equal">
      <formula>0</formula>
    </cfRule>
  </conditionalFormatting>
  <conditionalFormatting sqref="F91:K91 F92:G94">
    <cfRule type="cellIs" dxfId="3432" priority="107" operator="equal">
      <formula>0</formula>
    </cfRule>
  </conditionalFormatting>
  <conditionalFormatting sqref="L95">
    <cfRule type="cellIs" dxfId="3431" priority="104" operator="equal">
      <formula>0</formula>
    </cfRule>
  </conditionalFormatting>
  <conditionalFormatting sqref="AE189:AP189">
    <cfRule type="cellIs" dxfId="3430" priority="98" operator="equal">
      <formula>0</formula>
    </cfRule>
  </conditionalFormatting>
  <conditionalFormatting sqref="P92:P94">
    <cfRule type="cellIs" dxfId="3429" priority="106" operator="equal">
      <formula>0</formula>
    </cfRule>
  </conditionalFormatting>
  <conditionalFormatting sqref="Q223">
    <cfRule type="cellIs" dxfId="3428" priority="89" operator="notEqual">
      <formula>0</formula>
    </cfRule>
  </conditionalFormatting>
  <conditionalFormatting sqref="L91">
    <cfRule type="cellIs" dxfId="3427" priority="102" operator="equal">
      <formula>0</formula>
    </cfRule>
  </conditionalFormatting>
  <conditionalFormatting sqref="A202:K202 AS202:XFD202 M202:P202">
    <cfRule type="cellIs" dxfId="3426" priority="96" operator="equal">
      <formula>0</formula>
    </cfRule>
  </conditionalFormatting>
  <conditionalFormatting sqref="L92:L94">
    <cfRule type="cellIs" dxfId="3425" priority="103" operator="equal">
      <formula>0</formula>
    </cfRule>
  </conditionalFormatting>
  <conditionalFormatting sqref="Q202">
    <cfRule type="cellIs" dxfId="3424" priority="93" operator="equal">
      <formula>0</formula>
    </cfRule>
  </conditionalFormatting>
  <conditionalFormatting sqref="AF91:AF94 AJ91:AJ94 AN91:AN94 AR91:AR94">
    <cfRule type="cellIs" dxfId="3423" priority="99" operator="equal">
      <formula>0</formula>
    </cfRule>
  </conditionalFormatting>
  <conditionalFormatting sqref="A223:D223 AS223:XFD223 M223:P223 G223:K223">
    <cfRule type="cellIs" dxfId="3422" priority="91" operator="equal">
      <formula>0</formula>
    </cfRule>
  </conditionalFormatting>
  <conditionalFormatting sqref="L202">
    <cfRule type="cellIs" dxfId="3421" priority="92" operator="equal">
      <formula>0</formula>
    </cfRule>
  </conditionalFormatting>
  <conditionalFormatting sqref="Q223">
    <cfRule type="cellIs" dxfId="3420" priority="88" operator="equal">
      <formula>0</formula>
    </cfRule>
  </conditionalFormatting>
  <conditionalFormatting sqref="R223:AR223">
    <cfRule type="cellIs" dxfId="3419" priority="90" operator="equal">
      <formula>0</formula>
    </cfRule>
  </conditionalFormatting>
  <conditionalFormatting sqref="R224:AR225">
    <cfRule type="cellIs" dxfId="3418" priority="84" operator="equal">
      <formula>0</formula>
    </cfRule>
  </conditionalFormatting>
  <conditionalFormatting sqref="E223:F223">
    <cfRule type="cellIs" dxfId="3417" priority="86" operator="equal">
      <formula>0</formula>
    </cfRule>
  </conditionalFormatting>
  <conditionalFormatting sqref="Q224:Q225">
    <cfRule type="cellIs" dxfId="3416" priority="82" operator="equal">
      <formula>0</formula>
    </cfRule>
  </conditionalFormatting>
  <conditionalFormatting sqref="L223">
    <cfRule type="cellIs" dxfId="3415" priority="87" operator="equal">
      <formula>0</formula>
    </cfRule>
  </conditionalFormatting>
  <conditionalFormatting sqref="E224:F225">
    <cfRule type="cellIs" dxfId="3414" priority="80" operator="equal">
      <formula>0</formula>
    </cfRule>
  </conditionalFormatting>
  <conditionalFormatting sqref="A224:D225 AS224:XFD225 M224:P225 G224:K225">
    <cfRule type="cellIs" dxfId="3413" priority="85" operator="equal">
      <formula>0</formula>
    </cfRule>
  </conditionalFormatting>
  <conditionalFormatting sqref="A201:K201 AS201:XFD201 M201:AF201">
    <cfRule type="cellIs" dxfId="3412" priority="78" operator="equal">
      <formula>0</formula>
    </cfRule>
  </conditionalFormatting>
  <conditionalFormatting sqref="L224:L225">
    <cfRule type="cellIs" dxfId="3411" priority="81" operator="equal">
      <formula>0</formula>
    </cfRule>
  </conditionalFormatting>
  <conditionalFormatting sqref="L201">
    <cfRule type="cellIs" dxfId="3410" priority="76" operator="equal">
      <formula>0</formula>
    </cfRule>
  </conditionalFormatting>
  <conditionalFormatting sqref="AG201:AR201">
    <cfRule type="cellIs" dxfId="3409" priority="77" operator="equal">
      <formula>0</formula>
    </cfRule>
  </conditionalFormatting>
  <conditionalFormatting sqref="Q224:Q225">
    <cfRule type="cellIs" dxfId="3408" priority="83" operator="notEqual">
      <formula>0</formula>
    </cfRule>
  </conditionalFormatting>
  <conditionalFormatting sqref="Q201">
    <cfRule type="cellIs" dxfId="3407" priority="79" operator="notEqual">
      <formula>0</formula>
    </cfRule>
  </conditionalFormatting>
  <conditionalFormatting sqref="Q75">
    <cfRule type="cellIs" dxfId="3406" priority="75" operator="notEqual">
      <formula>0</formula>
    </cfRule>
  </conditionalFormatting>
  <conditionalFormatting sqref="M75:AF75 A75:K75 AS75:XFD75">
    <cfRule type="cellIs" dxfId="3405" priority="74" operator="equal">
      <formula>0</formula>
    </cfRule>
  </conditionalFormatting>
  <conditionalFormatting sqref="AG75:AR75">
    <cfRule type="cellIs" dxfId="3404" priority="73" operator="equal">
      <formula>0</formula>
    </cfRule>
  </conditionalFormatting>
  <conditionalFormatting sqref="L75">
    <cfRule type="cellIs" dxfId="3403" priority="72" operator="equal">
      <formula>0</formula>
    </cfRule>
  </conditionalFormatting>
  <conditionalFormatting sqref="Q285:Q287">
    <cfRule type="cellIs" dxfId="3402" priority="71" operator="notEqual">
      <formula>0</formula>
    </cfRule>
  </conditionalFormatting>
  <conditionalFormatting sqref="A285:K287 M285:XFD287">
    <cfRule type="cellIs" dxfId="3401" priority="70" operator="equal">
      <formula>0</formula>
    </cfRule>
  </conditionalFormatting>
  <conditionalFormatting sqref="R285:AF286">
    <cfRule type="cellIs" dxfId="3400" priority="68" operator="greaterThan">
      <formula>0</formula>
    </cfRule>
    <cfRule type="cellIs" dxfId="3399" priority="69" operator="lessThan">
      <formula>0</formula>
    </cfRule>
  </conditionalFormatting>
  <conditionalFormatting sqref="AG285:AR286">
    <cfRule type="cellIs" dxfId="3398" priority="66" operator="greaterThan">
      <formula>0</formula>
    </cfRule>
    <cfRule type="cellIs" dxfId="3397" priority="67" operator="lessThan">
      <formula>0</formula>
    </cfRule>
  </conditionalFormatting>
  <conditionalFormatting sqref="A284:K284 AS284:XFD284 M284:AF284">
    <cfRule type="cellIs" dxfId="3396" priority="64" operator="equal">
      <formula>0</formula>
    </cfRule>
  </conditionalFormatting>
  <conditionalFormatting sqref="Q284">
    <cfRule type="cellIs" dxfId="3395" priority="65" operator="notEqual">
      <formula>0</formula>
    </cfRule>
  </conditionalFormatting>
  <conditionalFormatting sqref="AG284:AR284">
    <cfRule type="cellIs" dxfId="3394" priority="63" operator="equal">
      <formula>0</formula>
    </cfRule>
  </conditionalFormatting>
  <conditionalFormatting sqref="L285:L287">
    <cfRule type="cellIs" dxfId="3393" priority="62" operator="equal">
      <formula>0</formula>
    </cfRule>
  </conditionalFormatting>
  <conditionalFormatting sqref="L284">
    <cfRule type="cellIs" dxfId="3392" priority="61" operator="equal">
      <formula>0</formula>
    </cfRule>
  </conditionalFormatting>
  <conditionalFormatting sqref="Q290">
    <cfRule type="cellIs" dxfId="3391" priority="60" operator="notEqual">
      <formula>0</formula>
    </cfRule>
  </conditionalFormatting>
  <conditionalFormatting sqref="A290:K290 Q290:XFD290">
    <cfRule type="cellIs" dxfId="3390" priority="59" operator="equal">
      <formula>0</formula>
    </cfRule>
  </conditionalFormatting>
  <conditionalFormatting sqref="Q301 Q292:Q294 Q296">
    <cfRule type="cellIs" dxfId="3389" priority="58" operator="notEqual">
      <formula>0</formula>
    </cfRule>
  </conditionalFormatting>
  <conditionalFormatting sqref="A301:K301 AS301:XFD301 AS292:XFD294 A292:E294 AS296:XFD296 A296:E296 H296:K296 Q296:T296 Q292:T294 M301:AF301">
    <cfRule type="cellIs" dxfId="3388" priority="57" operator="equal">
      <formula>0</formula>
    </cfRule>
  </conditionalFormatting>
  <conditionalFormatting sqref="H292:K294">
    <cfRule type="cellIs" dxfId="3387" priority="56" operator="equal">
      <formula>0</formula>
    </cfRule>
  </conditionalFormatting>
  <conditionalFormatting sqref="Q297:Q300">
    <cfRule type="cellIs" dxfId="3386" priority="55" operator="notEqual">
      <formula>0</formula>
    </cfRule>
  </conditionalFormatting>
  <conditionalFormatting sqref="A297:E300 AS297:XFD300 H297:K300 Q297:T300">
    <cfRule type="cellIs" dxfId="3385" priority="54" operator="equal">
      <formula>0</formula>
    </cfRule>
  </conditionalFormatting>
  <conditionalFormatting sqref="AG301:AR301">
    <cfRule type="cellIs" dxfId="3384" priority="53" operator="equal">
      <formula>0</formula>
    </cfRule>
  </conditionalFormatting>
  <conditionalFormatting sqref="Q291">
    <cfRule type="cellIs" dxfId="3383" priority="52" operator="notEqual">
      <formula>0</formula>
    </cfRule>
  </conditionalFormatting>
  <conditionalFormatting sqref="A291:E291 Q291:XFD291 U292:AR300">
    <cfRule type="cellIs" dxfId="3382" priority="51" operator="equal">
      <formula>0</formula>
    </cfRule>
  </conditionalFormatting>
  <conditionalFormatting sqref="AS295:XFD295 A295:E295 Q295:T295">
    <cfRule type="cellIs" dxfId="3381" priority="48" operator="equal">
      <formula>0</formula>
    </cfRule>
  </conditionalFormatting>
  <conditionalFormatting sqref="F291:K291 F292:G300">
    <cfRule type="cellIs" dxfId="3380" priority="50" operator="equal">
      <formula>0</formula>
    </cfRule>
  </conditionalFormatting>
  <conditionalFormatting sqref="H295:K295">
    <cfRule type="cellIs" dxfId="3379" priority="47" operator="equal">
      <formula>0</formula>
    </cfRule>
  </conditionalFormatting>
  <conditionalFormatting sqref="L291:L300">
    <cfRule type="cellIs" dxfId="3378" priority="39" operator="equal">
      <formula>0</formula>
    </cfRule>
  </conditionalFormatting>
  <conditionalFormatting sqref="L290">
    <cfRule type="cellIs" dxfId="3377" priority="40" operator="equal">
      <formula>0</formula>
    </cfRule>
  </conditionalFormatting>
  <conditionalFormatting sqref="Q295">
    <cfRule type="cellIs" dxfId="3376" priority="49" operator="notEqual">
      <formula>0</formula>
    </cfRule>
  </conditionalFormatting>
  <conditionalFormatting sqref="N290">
    <cfRule type="cellIs" dxfId="3375" priority="38" operator="equal">
      <formula>0</formula>
    </cfRule>
  </conditionalFormatting>
  <conditionalFormatting sqref="M292:M294 M290 M296 O290:P290">
    <cfRule type="cellIs" dxfId="3374" priority="45" operator="equal">
      <formula>0</formula>
    </cfRule>
  </conditionalFormatting>
  <conditionalFormatting sqref="M291">
    <cfRule type="cellIs" dxfId="3373" priority="43" operator="equal">
      <formula>0</formula>
    </cfRule>
  </conditionalFormatting>
  <conditionalFormatting sqref="L301">
    <cfRule type="cellIs" dxfId="3372" priority="46" operator="equal">
      <formula>0</formula>
    </cfRule>
  </conditionalFormatting>
  <conditionalFormatting sqref="M295">
    <cfRule type="cellIs" dxfId="3371" priority="42" operator="equal">
      <formula>0</formula>
    </cfRule>
  </conditionalFormatting>
  <conditionalFormatting sqref="N291:P300">
    <cfRule type="cellIs" dxfId="3370" priority="41" operator="equal">
      <formula>0</formula>
    </cfRule>
  </conditionalFormatting>
  <conditionalFormatting sqref="M297:M300">
    <cfRule type="cellIs" dxfId="3369" priority="44" operator="equal">
      <formula>0</formula>
    </cfRule>
  </conditionalFormatting>
  <conditionalFormatting sqref="AG288:AR288">
    <cfRule type="cellIs" dxfId="3368" priority="35" operator="equal">
      <formula>0</formula>
    </cfRule>
  </conditionalFormatting>
  <conditionalFormatting sqref="A289:K289 AS289:XFD289 M289:AF289">
    <cfRule type="cellIs" dxfId="3367" priority="33" operator="equal">
      <formula>0</formula>
    </cfRule>
  </conditionalFormatting>
  <conditionalFormatting sqref="AG289:AR289">
    <cfRule type="cellIs" dxfId="3366" priority="32" operator="equal">
      <formula>0</formula>
    </cfRule>
  </conditionalFormatting>
  <conditionalFormatting sqref="L288">
    <cfRule type="cellIs" dxfId="3365" priority="31" operator="equal">
      <formula>0</formula>
    </cfRule>
  </conditionalFormatting>
  <conditionalFormatting sqref="L289">
    <cfRule type="cellIs" dxfId="3364" priority="30" operator="equal">
      <formula>0</formula>
    </cfRule>
  </conditionalFormatting>
  <conditionalFormatting sqref="Q288">
    <cfRule type="cellIs" dxfId="3363" priority="37" operator="notEqual">
      <formula>0</formula>
    </cfRule>
  </conditionalFormatting>
  <conditionalFormatting sqref="AS288:XFD288 A288:K288 M288:AF288">
    <cfRule type="cellIs" dxfId="3362" priority="36" operator="equal">
      <formula>0</formula>
    </cfRule>
  </conditionalFormatting>
  <conditionalFormatting sqref="Q289">
    <cfRule type="cellIs" dxfId="3361" priority="34" operator="notEqual">
      <formula>0</formula>
    </cfRule>
  </conditionalFormatting>
  <conditionalFormatting sqref="U73:AR73">
    <cfRule type="cellIs" dxfId="3360" priority="29" operator="equal">
      <formula>0</formula>
    </cfRule>
  </conditionalFormatting>
  <conditionalFormatting sqref="Q401">
    <cfRule type="cellIs" dxfId="3359" priority="28" operator="notEqual">
      <formula>0</formula>
    </cfRule>
  </conditionalFormatting>
  <conditionalFormatting sqref="A401:K401 AS401:XFD401 M401:T401">
    <cfRule type="cellIs" dxfId="3358" priority="27" operator="equal">
      <formula>0</formula>
    </cfRule>
  </conditionalFormatting>
  <conditionalFormatting sqref="M61:AF61 A61:K61 AS61:XFD61">
    <cfRule type="cellIs" dxfId="3357" priority="24" operator="equal">
      <formula>0</formula>
    </cfRule>
  </conditionalFormatting>
  <conditionalFormatting sqref="L401">
    <cfRule type="cellIs" dxfId="3356" priority="26" operator="equal">
      <formula>0</formula>
    </cfRule>
  </conditionalFormatting>
  <conditionalFormatting sqref="Q61">
    <cfRule type="cellIs" dxfId="3355" priority="25" operator="notEqual">
      <formula>0</formula>
    </cfRule>
  </conditionalFormatting>
  <conditionalFormatting sqref="AG61:AR61">
    <cfRule type="cellIs" dxfId="3354" priority="23" operator="equal">
      <formula>0</formula>
    </cfRule>
  </conditionalFormatting>
  <conditionalFormatting sqref="L61">
    <cfRule type="cellIs" dxfId="3353" priority="22" operator="equal">
      <formula>0</formula>
    </cfRule>
  </conditionalFormatting>
  <conditionalFormatting sqref="Q388">
    <cfRule type="cellIs" dxfId="3352" priority="21" operator="notEqual">
      <formula>0</formula>
    </cfRule>
  </conditionalFormatting>
  <conditionalFormatting sqref="A388:K388 M388:XFD388">
    <cfRule type="cellIs" dxfId="3351" priority="20" operator="equal">
      <formula>0</formula>
    </cfRule>
  </conditionalFormatting>
  <conditionalFormatting sqref="L388">
    <cfRule type="cellIs" dxfId="3350" priority="19" operator="equal">
      <formula>0</formula>
    </cfRule>
  </conditionalFormatting>
  <conditionalFormatting sqref="Q48">
    <cfRule type="cellIs" dxfId="3349" priority="18" operator="notEqual">
      <formula>0</formula>
    </cfRule>
  </conditionalFormatting>
  <conditionalFormatting sqref="M48:AF48 AS48:XFD48 A48:K48">
    <cfRule type="cellIs" dxfId="3348" priority="17" operator="equal">
      <formula>0</formula>
    </cfRule>
  </conditionalFormatting>
  <conditionalFormatting sqref="AG48:AR48">
    <cfRule type="cellIs" dxfId="3347" priority="16" operator="equal">
      <formula>0</formula>
    </cfRule>
  </conditionalFormatting>
  <conditionalFormatting sqref="L48">
    <cfRule type="cellIs" dxfId="3346" priority="15" operator="equal">
      <formula>0</formula>
    </cfRule>
  </conditionalFormatting>
  <conditionalFormatting sqref="U110:AR117">
    <cfRule type="cellIs" dxfId="3345" priority="14" operator="equal">
      <formula>0</formula>
    </cfRule>
  </conditionalFormatting>
  <conditionalFormatting sqref="U133:AR140">
    <cfRule type="cellIs" dxfId="3344" priority="13" operator="equal">
      <formula>0</formula>
    </cfRule>
  </conditionalFormatting>
  <conditionalFormatting sqref="U143:AR150">
    <cfRule type="cellIs" dxfId="3343" priority="12" operator="equal">
      <formula>0</formula>
    </cfRule>
  </conditionalFormatting>
  <conditionalFormatting sqref="AG214:AR221">
    <cfRule type="cellIs" dxfId="3342" priority="11" operator="equal">
      <formula>0</formula>
    </cfRule>
  </conditionalFormatting>
  <conditionalFormatting sqref="U214:AF221">
    <cfRule type="cellIs" dxfId="3341" priority="10" operator="equal">
      <formula>0</formula>
    </cfRule>
  </conditionalFormatting>
  <conditionalFormatting sqref="AG232:AR239">
    <cfRule type="cellIs" dxfId="3340" priority="9" operator="equal">
      <formula>0</formula>
    </cfRule>
  </conditionalFormatting>
  <conditionalFormatting sqref="U232:AF239">
    <cfRule type="cellIs" dxfId="3339" priority="8" operator="equal">
      <formula>0</formula>
    </cfRule>
  </conditionalFormatting>
  <conditionalFormatting sqref="AG242:AR249">
    <cfRule type="cellIs" dxfId="3338" priority="7" operator="equal">
      <formula>0</formula>
    </cfRule>
  </conditionalFormatting>
  <conditionalFormatting sqref="U242:AF249">
    <cfRule type="cellIs" dxfId="3337" priority="6" operator="equal">
      <formula>0</formula>
    </cfRule>
  </conditionalFormatting>
  <conditionalFormatting sqref="AG252:AR259">
    <cfRule type="cellIs" dxfId="3336" priority="5" operator="equal">
      <formula>0</formula>
    </cfRule>
  </conditionalFormatting>
  <conditionalFormatting sqref="U252:AF259">
    <cfRule type="cellIs" dxfId="3335" priority="4" operator="equal">
      <formula>0</formula>
    </cfRule>
  </conditionalFormatting>
  <conditionalFormatting sqref="U241:AR241">
    <cfRule type="cellIs" dxfId="3334" priority="3" operator="equal">
      <formula>0</formula>
    </cfRule>
  </conditionalFormatting>
  <conditionalFormatting sqref="U251:AR251">
    <cfRule type="cellIs" dxfId="3333" priority="2" operator="equal">
      <formula>0</formula>
    </cfRule>
  </conditionalFormatting>
  <conditionalFormatting sqref="U122:AR122">
    <cfRule type="cellIs" dxfId="3332" priority="1" operator="equal">
      <formula>0</formula>
    </cfRule>
  </conditionalFormatting>
  <pageMargins left="0.7" right="0.7" top="0.75" bottom="0.75" header="0.3" footer="0.3"/>
  <pageSetup paperSize="9" orientation="portrait"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A1:AR411"/>
  <sheetViews>
    <sheetView showGridLines="0" zoomScaleNormal="100" workbookViewId="0">
      <pane xSplit="19" ySplit="5" topLeftCell="T6" activePane="bottomRight" state="frozen"/>
      <selection activeCell="J35" sqref="J35"/>
      <selection pane="topRight" activeCell="J35" sqref="J35"/>
      <selection pane="bottomLeft" activeCell="J35" sqref="J35"/>
      <selection pane="bottomRight" activeCell="J35" sqref="J35"/>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35.5546875" style="1" customWidth="1"/>
    <col min="11" max="11" width="1.77734375" style="6" customWidth="1"/>
    <col min="12" max="12" width="4.77734375" style="1" hidden="1" customWidth="1"/>
    <col min="13" max="13" width="1.6640625" style="58" hidden="1" customWidth="1"/>
    <col min="14" max="14" width="9.6640625" style="1" hidden="1" customWidth="1"/>
    <col min="15" max="15" width="2.33203125" style="1" hidden="1" customWidth="1"/>
    <col min="16" max="16" width="4.77734375" style="1" hidden="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146</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f t="shared" ref="U7:AR7" si="0">IF(ABS(U9-U41)&lt;0.001,0,U9-U41)</f>
        <v>0</v>
      </c>
      <c r="V7" s="2" t="e">
        <f t="shared" si="0"/>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f t="shared" ref="V11:AR11" si="2">SUM(V12:V14)</f>
        <v>0</v>
      </c>
      <c r="W11" s="2">
        <f t="shared" si="2"/>
        <v>0</v>
      </c>
      <c r="X11" s="2">
        <f t="shared" si="2"/>
        <v>0</v>
      </c>
      <c r="Y11" s="2">
        <f t="shared" si="2"/>
        <v>-1000000</v>
      </c>
      <c r="Z11" s="2">
        <f t="shared" si="2"/>
        <v>-2000000</v>
      </c>
      <c r="AA11" s="2">
        <f t="shared" si="2"/>
        <v>-3000000</v>
      </c>
      <c r="AB11" s="2">
        <f t="shared" si="2"/>
        <v>-5000000</v>
      </c>
      <c r="AC11" s="2">
        <f t="shared" si="2"/>
        <v>-7000000</v>
      </c>
      <c r="AD11" s="2">
        <f t="shared" si="2"/>
        <v>-9000000</v>
      </c>
      <c r="AE11" s="2">
        <f t="shared" si="2"/>
        <v>-12000000</v>
      </c>
      <c r="AF11" s="2">
        <f t="shared" si="2"/>
        <v>-15000000</v>
      </c>
      <c r="AG11" s="2">
        <f t="shared" si="2"/>
        <v>-18000000</v>
      </c>
      <c r="AH11" s="2">
        <f t="shared" si="2"/>
        <v>-21000000</v>
      </c>
      <c r="AI11" s="2">
        <f t="shared" si="2"/>
        <v>-25000000</v>
      </c>
      <c r="AJ11" s="2">
        <f t="shared" si="2"/>
        <v>-29000000</v>
      </c>
      <c r="AK11" s="2">
        <f t="shared" si="2"/>
        <v>-33000000</v>
      </c>
      <c r="AL11" s="2">
        <f t="shared" si="2"/>
        <v>-37000000</v>
      </c>
      <c r="AM11" s="2">
        <f t="shared" si="2"/>
        <v>-42000000</v>
      </c>
      <c r="AN11" s="2">
        <f t="shared" si="2"/>
        <v>-47000000</v>
      </c>
      <c r="AO11" s="2">
        <f t="shared" si="2"/>
        <v>-52000000</v>
      </c>
      <c r="AP11" s="2">
        <f t="shared" si="2"/>
        <v>-57000000</v>
      </c>
      <c r="AQ11" s="2">
        <f t="shared" si="2"/>
        <v>-63000000</v>
      </c>
      <c r="AR11" s="2">
        <f t="shared" si="2"/>
        <v>-69000000</v>
      </c>
    </row>
    <row r="12" spans="1:44" s="6" customFormat="1" ht="12" x14ac:dyDescent="0.25">
      <c r="A12" s="19">
        <f>ROW()</f>
        <v>12</v>
      </c>
      <c r="B12" s="136"/>
      <c r="C12" s="17"/>
      <c r="E12" s="9"/>
      <c r="H12" s="6" t="s">
        <v>24</v>
      </c>
      <c r="M12" s="58"/>
      <c r="Q12" s="38"/>
      <c r="R12" s="31"/>
      <c r="U12" s="30">
        <f t="shared" ref="U12:AR13" si="3">IF(U$5=1,$R12,T352)</f>
        <v>0</v>
      </c>
      <c r="V12" s="30">
        <f t="shared" si="3"/>
        <v>0</v>
      </c>
      <c r="W12" s="30">
        <f t="shared" si="3"/>
        <v>0</v>
      </c>
      <c r="X12" s="30">
        <f t="shared" si="3"/>
        <v>0</v>
      </c>
      <c r="Y12" s="30">
        <f t="shared" si="3"/>
        <v>0</v>
      </c>
      <c r="Z12" s="30">
        <f t="shared" si="3"/>
        <v>0</v>
      </c>
      <c r="AA12" s="30">
        <f t="shared" si="3"/>
        <v>0</v>
      </c>
      <c r="AB12" s="30">
        <f t="shared" si="3"/>
        <v>0</v>
      </c>
      <c r="AC12" s="30">
        <f t="shared" si="3"/>
        <v>0</v>
      </c>
      <c r="AD12" s="30">
        <f t="shared" si="3"/>
        <v>0</v>
      </c>
      <c r="AE12" s="30">
        <f t="shared" si="3"/>
        <v>0</v>
      </c>
      <c r="AF12" s="30">
        <f t="shared" si="3"/>
        <v>0</v>
      </c>
      <c r="AG12" s="30">
        <f t="shared" si="3"/>
        <v>0</v>
      </c>
      <c r="AH12" s="30">
        <f t="shared" si="3"/>
        <v>0</v>
      </c>
      <c r="AI12" s="30">
        <f t="shared" si="3"/>
        <v>0</v>
      </c>
      <c r="AJ12" s="30">
        <f t="shared" si="3"/>
        <v>0</v>
      </c>
      <c r="AK12" s="30">
        <f t="shared" si="3"/>
        <v>0</v>
      </c>
      <c r="AL12" s="30">
        <f t="shared" si="3"/>
        <v>0</v>
      </c>
      <c r="AM12" s="30">
        <f t="shared" si="3"/>
        <v>0</v>
      </c>
      <c r="AN12" s="30">
        <f t="shared" si="3"/>
        <v>0</v>
      </c>
      <c r="AO12" s="30">
        <f t="shared" si="3"/>
        <v>0</v>
      </c>
      <c r="AP12" s="30">
        <f t="shared" si="3"/>
        <v>0</v>
      </c>
      <c r="AQ12" s="30">
        <f t="shared" si="3"/>
        <v>0</v>
      </c>
      <c r="AR12" s="30">
        <f t="shared" si="3"/>
        <v>0</v>
      </c>
    </row>
    <row r="13" spans="1:44" s="6" customFormat="1" ht="12" x14ac:dyDescent="0.25">
      <c r="A13" s="19">
        <f>ROW()</f>
        <v>13</v>
      </c>
      <c r="B13" s="136"/>
      <c r="C13" s="17"/>
      <c r="E13" s="9"/>
      <c r="H13" s="6" t="s">
        <v>25</v>
      </c>
      <c r="M13" s="58"/>
      <c r="Q13" s="38"/>
      <c r="R13" s="31"/>
      <c r="U13" s="30">
        <f t="shared" si="3"/>
        <v>0</v>
      </c>
      <c r="V13" s="30">
        <f t="shared" si="3"/>
        <v>0</v>
      </c>
      <c r="W13" s="30">
        <f t="shared" si="3"/>
        <v>0</v>
      </c>
      <c r="X13" s="30">
        <f t="shared" si="3"/>
        <v>0</v>
      </c>
      <c r="Y13" s="30">
        <f t="shared" si="3"/>
        <v>-1000000</v>
      </c>
      <c r="Z13" s="30">
        <f t="shared" si="3"/>
        <v>-2000000</v>
      </c>
      <c r="AA13" s="30">
        <f t="shared" si="3"/>
        <v>-3000000</v>
      </c>
      <c r="AB13" s="30">
        <f t="shared" si="3"/>
        <v>-5000000</v>
      </c>
      <c r="AC13" s="30">
        <f t="shared" si="3"/>
        <v>-7000000</v>
      </c>
      <c r="AD13" s="30">
        <f t="shared" si="3"/>
        <v>-9000000</v>
      </c>
      <c r="AE13" s="30">
        <f t="shared" si="3"/>
        <v>-12000000</v>
      </c>
      <c r="AF13" s="30">
        <f t="shared" si="3"/>
        <v>-15000000</v>
      </c>
      <c r="AG13" s="30">
        <f t="shared" si="3"/>
        <v>-18000000</v>
      </c>
      <c r="AH13" s="30">
        <f t="shared" si="3"/>
        <v>-21000000</v>
      </c>
      <c r="AI13" s="30">
        <f t="shared" si="3"/>
        <v>-25000000</v>
      </c>
      <c r="AJ13" s="30">
        <f t="shared" si="3"/>
        <v>-29000000</v>
      </c>
      <c r="AK13" s="30">
        <f t="shared" si="3"/>
        <v>-33000000</v>
      </c>
      <c r="AL13" s="30">
        <f t="shared" si="3"/>
        <v>-37000000</v>
      </c>
      <c r="AM13" s="30">
        <f t="shared" si="3"/>
        <v>-42000000</v>
      </c>
      <c r="AN13" s="30">
        <f t="shared" si="3"/>
        <v>-47000000</v>
      </c>
      <c r="AO13" s="30">
        <f t="shared" si="3"/>
        <v>-52000000</v>
      </c>
      <c r="AP13" s="30">
        <f t="shared" si="3"/>
        <v>-57000000</v>
      </c>
      <c r="AQ13" s="30">
        <f t="shared" si="3"/>
        <v>-63000000</v>
      </c>
      <c r="AR13" s="30">
        <f t="shared" si="3"/>
        <v>-69000000</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4">SUM(U16:U24)</f>
        <v>0</v>
      </c>
      <c r="V15" s="2" t="e">
        <f t="shared" si="4"/>
        <v>#REF!</v>
      </c>
      <c r="W15" s="2" t="e">
        <f t="shared" si="4"/>
        <v>#REF!</v>
      </c>
      <c r="X15" s="2" t="e">
        <f t="shared" si="4"/>
        <v>#REF!</v>
      </c>
      <c r="Y15" s="2" t="e">
        <f t="shared" si="4"/>
        <v>#REF!</v>
      </c>
      <c r="Z15" s="2" t="e">
        <f t="shared" si="4"/>
        <v>#REF!</v>
      </c>
      <c r="AA15" s="2" t="e">
        <f t="shared" si="4"/>
        <v>#REF!</v>
      </c>
      <c r="AB15" s="2" t="e">
        <f t="shared" si="4"/>
        <v>#REF!</v>
      </c>
      <c r="AC15" s="2" t="e">
        <f t="shared" si="4"/>
        <v>#REF!</v>
      </c>
      <c r="AD15" s="2" t="e">
        <f t="shared" si="4"/>
        <v>#REF!</v>
      </c>
      <c r="AE15" s="2" t="e">
        <f t="shared" si="4"/>
        <v>#REF!</v>
      </c>
      <c r="AF15" s="2" t="e">
        <f t="shared" si="4"/>
        <v>#REF!</v>
      </c>
      <c r="AG15" s="2" t="e">
        <f t="shared" si="4"/>
        <v>#REF!</v>
      </c>
      <c r="AH15" s="2" t="e">
        <f t="shared" si="4"/>
        <v>#REF!</v>
      </c>
      <c r="AI15" s="2" t="e">
        <f t="shared" si="4"/>
        <v>#REF!</v>
      </c>
      <c r="AJ15" s="2" t="e">
        <f t="shared" si="4"/>
        <v>#REF!</v>
      </c>
      <c r="AK15" s="2" t="e">
        <f t="shared" si="4"/>
        <v>#REF!</v>
      </c>
      <c r="AL15" s="2" t="e">
        <f t="shared" si="4"/>
        <v>#REF!</v>
      </c>
      <c r="AM15" s="2" t="e">
        <f t="shared" si="4"/>
        <v>#REF!</v>
      </c>
      <c r="AN15" s="2" t="e">
        <f t="shared" si="4"/>
        <v>#REF!</v>
      </c>
      <c r="AO15" s="2" t="e">
        <f t="shared" si="4"/>
        <v>#REF!</v>
      </c>
      <c r="AP15" s="2" t="e">
        <f t="shared" si="4"/>
        <v>#REF!</v>
      </c>
      <c r="AQ15" s="2" t="e">
        <f t="shared" si="4"/>
        <v>#REF!</v>
      </c>
      <c r="AR15" s="2" t="e">
        <f t="shared" si="4"/>
        <v>#REF!</v>
      </c>
    </row>
    <row r="16" spans="1:44" s="95" customFormat="1" ht="10.199999999999999" x14ac:dyDescent="0.2">
      <c r="A16" s="23">
        <f>ROW()</f>
        <v>16</v>
      </c>
      <c r="B16" s="138"/>
      <c r="E16" s="100">
        <v>1</v>
      </c>
      <c r="F16" s="63" t="s">
        <v>91</v>
      </c>
      <c r="G16" s="99" t="s">
        <v>83</v>
      </c>
      <c r="M16" s="103"/>
      <c r="Q16" s="102"/>
      <c r="R16" s="122"/>
      <c r="S16" s="17"/>
      <c r="T16" s="17"/>
      <c r="U16" s="18">
        <f t="shared" ref="U16:AR23" si="5">IF(U$5=1,$R16,T356)</f>
        <v>0</v>
      </c>
      <c r="V16" s="18" t="e">
        <f t="shared" si="5"/>
        <v>#REF!</v>
      </c>
      <c r="W16" s="18" t="e">
        <f t="shared" si="5"/>
        <v>#REF!</v>
      </c>
      <c r="X16" s="18" t="e">
        <f t="shared" si="5"/>
        <v>#REF!</v>
      </c>
      <c r="Y16" s="18" t="e">
        <f t="shared" si="5"/>
        <v>#REF!</v>
      </c>
      <c r="Z16" s="18" t="e">
        <f t="shared" si="5"/>
        <v>#REF!</v>
      </c>
      <c r="AA16" s="18" t="e">
        <f t="shared" si="5"/>
        <v>#REF!</v>
      </c>
      <c r="AB16" s="18" t="e">
        <f t="shared" si="5"/>
        <v>#REF!</v>
      </c>
      <c r="AC16" s="18" t="e">
        <f t="shared" si="5"/>
        <v>#REF!</v>
      </c>
      <c r="AD16" s="18" t="e">
        <f t="shared" si="5"/>
        <v>#REF!</v>
      </c>
      <c r="AE16" s="18" t="e">
        <f t="shared" si="5"/>
        <v>#REF!</v>
      </c>
      <c r="AF16" s="18" t="e">
        <f t="shared" si="5"/>
        <v>#REF!</v>
      </c>
      <c r="AG16" s="18" t="e">
        <f t="shared" si="5"/>
        <v>#REF!</v>
      </c>
      <c r="AH16" s="18" t="e">
        <f t="shared" si="5"/>
        <v>#REF!</v>
      </c>
      <c r="AI16" s="18" t="e">
        <f t="shared" si="5"/>
        <v>#REF!</v>
      </c>
      <c r="AJ16" s="18" t="e">
        <f t="shared" si="5"/>
        <v>#REF!</v>
      </c>
      <c r="AK16" s="18" t="e">
        <f t="shared" si="5"/>
        <v>#REF!</v>
      </c>
      <c r="AL16" s="18" t="e">
        <f t="shared" si="5"/>
        <v>#REF!</v>
      </c>
      <c r="AM16" s="18" t="e">
        <f t="shared" si="5"/>
        <v>#REF!</v>
      </c>
      <c r="AN16" s="18" t="e">
        <f t="shared" si="5"/>
        <v>#REF!</v>
      </c>
      <c r="AO16" s="18" t="e">
        <f t="shared" si="5"/>
        <v>#REF!</v>
      </c>
      <c r="AP16" s="18" t="e">
        <f t="shared" si="5"/>
        <v>#REF!</v>
      </c>
      <c r="AQ16" s="18" t="e">
        <f t="shared" si="5"/>
        <v>#REF!</v>
      </c>
      <c r="AR16" s="18" t="e">
        <f t="shared" si="5"/>
        <v>#REF!</v>
      </c>
    </row>
    <row r="17" spans="1:44" s="95" customFormat="1" ht="10.199999999999999" x14ac:dyDescent="0.2">
      <c r="A17" s="23">
        <f>ROW()</f>
        <v>17</v>
      </c>
      <c r="B17" s="138"/>
      <c r="E17" s="100">
        <v>2</v>
      </c>
      <c r="F17" s="63" t="s">
        <v>91</v>
      </c>
      <c r="G17" s="99" t="s">
        <v>84</v>
      </c>
      <c r="M17" s="103"/>
      <c r="Q17" s="102"/>
      <c r="R17" s="122"/>
      <c r="S17" s="17"/>
      <c r="T17" s="17"/>
      <c r="U17" s="18">
        <f t="shared" si="5"/>
        <v>0</v>
      </c>
      <c r="V17" s="18" t="e">
        <f t="shared" si="5"/>
        <v>#REF!</v>
      </c>
      <c r="W17" s="18" t="e">
        <f t="shared" si="5"/>
        <v>#REF!</v>
      </c>
      <c r="X17" s="18" t="e">
        <f t="shared" si="5"/>
        <v>#REF!</v>
      </c>
      <c r="Y17" s="18" t="e">
        <f t="shared" si="5"/>
        <v>#REF!</v>
      </c>
      <c r="Z17" s="18" t="e">
        <f t="shared" si="5"/>
        <v>#REF!</v>
      </c>
      <c r="AA17" s="18" t="e">
        <f t="shared" si="5"/>
        <v>#REF!</v>
      </c>
      <c r="AB17" s="18" t="e">
        <f t="shared" si="5"/>
        <v>#REF!</v>
      </c>
      <c r="AC17" s="18" t="e">
        <f t="shared" si="5"/>
        <v>#REF!</v>
      </c>
      <c r="AD17" s="18" t="e">
        <f t="shared" si="5"/>
        <v>#REF!</v>
      </c>
      <c r="AE17" s="18" t="e">
        <f t="shared" si="5"/>
        <v>#REF!</v>
      </c>
      <c r="AF17" s="18" t="e">
        <f t="shared" si="5"/>
        <v>#REF!</v>
      </c>
      <c r="AG17" s="18" t="e">
        <f t="shared" si="5"/>
        <v>#REF!</v>
      </c>
      <c r="AH17" s="18" t="e">
        <f t="shared" si="5"/>
        <v>#REF!</v>
      </c>
      <c r="AI17" s="18" t="e">
        <f t="shared" si="5"/>
        <v>#REF!</v>
      </c>
      <c r="AJ17" s="18" t="e">
        <f t="shared" si="5"/>
        <v>#REF!</v>
      </c>
      <c r="AK17" s="18" t="e">
        <f t="shared" si="5"/>
        <v>#REF!</v>
      </c>
      <c r="AL17" s="18" t="e">
        <f t="shared" si="5"/>
        <v>#REF!</v>
      </c>
      <c r="AM17" s="18" t="e">
        <f t="shared" si="5"/>
        <v>#REF!</v>
      </c>
      <c r="AN17" s="18" t="e">
        <f t="shared" si="5"/>
        <v>#REF!</v>
      </c>
      <c r="AO17" s="18" t="e">
        <f t="shared" si="5"/>
        <v>#REF!</v>
      </c>
      <c r="AP17" s="18" t="e">
        <f t="shared" si="5"/>
        <v>#REF!</v>
      </c>
      <c r="AQ17" s="18" t="e">
        <f t="shared" si="5"/>
        <v>#REF!</v>
      </c>
      <c r="AR17" s="18" t="e">
        <f t="shared" si="5"/>
        <v>#REF!</v>
      </c>
    </row>
    <row r="18" spans="1:44" s="95" customFormat="1" ht="10.199999999999999" x14ac:dyDescent="0.2">
      <c r="A18" s="23">
        <f>ROW()</f>
        <v>18</v>
      </c>
      <c r="B18" s="138"/>
      <c r="E18" s="100">
        <v>3</v>
      </c>
      <c r="F18" s="63" t="s">
        <v>91</v>
      </c>
      <c r="G18" s="99" t="s">
        <v>85</v>
      </c>
      <c r="M18" s="103"/>
      <c r="Q18" s="102"/>
      <c r="R18" s="122"/>
      <c r="S18" s="17"/>
      <c r="T18" s="17"/>
      <c r="U18" s="18">
        <f t="shared" si="5"/>
        <v>0</v>
      </c>
      <c r="V18" s="18" t="e">
        <f t="shared" si="5"/>
        <v>#REF!</v>
      </c>
      <c r="W18" s="18" t="e">
        <f t="shared" si="5"/>
        <v>#REF!</v>
      </c>
      <c r="X18" s="18" t="e">
        <f t="shared" si="5"/>
        <v>#REF!</v>
      </c>
      <c r="Y18" s="18" t="e">
        <f t="shared" si="5"/>
        <v>#REF!</v>
      </c>
      <c r="Z18" s="18" t="e">
        <f t="shared" si="5"/>
        <v>#REF!</v>
      </c>
      <c r="AA18" s="18" t="e">
        <f t="shared" si="5"/>
        <v>#REF!</v>
      </c>
      <c r="AB18" s="18" t="e">
        <f t="shared" si="5"/>
        <v>#REF!</v>
      </c>
      <c r="AC18" s="18" t="e">
        <f t="shared" si="5"/>
        <v>#REF!</v>
      </c>
      <c r="AD18" s="18" t="e">
        <f t="shared" si="5"/>
        <v>#REF!</v>
      </c>
      <c r="AE18" s="18" t="e">
        <f t="shared" si="5"/>
        <v>#REF!</v>
      </c>
      <c r="AF18" s="18" t="e">
        <f t="shared" si="5"/>
        <v>#REF!</v>
      </c>
      <c r="AG18" s="18" t="e">
        <f t="shared" si="5"/>
        <v>#REF!</v>
      </c>
      <c r="AH18" s="18" t="e">
        <f t="shared" si="5"/>
        <v>#REF!</v>
      </c>
      <c r="AI18" s="18" t="e">
        <f t="shared" si="5"/>
        <v>#REF!</v>
      </c>
      <c r="AJ18" s="18" t="e">
        <f t="shared" si="5"/>
        <v>#REF!</v>
      </c>
      <c r="AK18" s="18" t="e">
        <f t="shared" si="5"/>
        <v>#REF!</v>
      </c>
      <c r="AL18" s="18" t="e">
        <f t="shared" si="5"/>
        <v>#REF!</v>
      </c>
      <c r="AM18" s="18" t="e">
        <f t="shared" si="5"/>
        <v>#REF!</v>
      </c>
      <c r="AN18" s="18" t="e">
        <f t="shared" si="5"/>
        <v>#REF!</v>
      </c>
      <c r="AO18" s="18" t="e">
        <f t="shared" si="5"/>
        <v>#REF!</v>
      </c>
      <c r="AP18" s="18" t="e">
        <f t="shared" si="5"/>
        <v>#REF!</v>
      </c>
      <c r="AQ18" s="18" t="e">
        <f t="shared" si="5"/>
        <v>#REF!</v>
      </c>
      <c r="AR18" s="18" t="e">
        <f t="shared" si="5"/>
        <v>#REF!</v>
      </c>
    </row>
    <row r="19" spans="1:44" s="95" customFormat="1" ht="10.199999999999999" x14ac:dyDescent="0.2">
      <c r="A19" s="23">
        <f>ROW()</f>
        <v>19</v>
      </c>
      <c r="B19" s="138"/>
      <c r="E19" s="100">
        <v>4</v>
      </c>
      <c r="F19" s="63" t="s">
        <v>91</v>
      </c>
      <c r="G19" s="99" t="s">
        <v>86</v>
      </c>
      <c r="M19" s="103"/>
      <c r="Q19" s="102"/>
      <c r="R19" s="122"/>
      <c r="S19" s="17"/>
      <c r="T19" s="17"/>
      <c r="U19" s="18">
        <f t="shared" si="5"/>
        <v>0</v>
      </c>
      <c r="V19" s="18" t="e">
        <f t="shared" si="5"/>
        <v>#REF!</v>
      </c>
      <c r="W19" s="18" t="e">
        <f t="shared" si="5"/>
        <v>#REF!</v>
      </c>
      <c r="X19" s="18" t="e">
        <f t="shared" si="5"/>
        <v>#REF!</v>
      </c>
      <c r="Y19" s="18" t="e">
        <f t="shared" si="5"/>
        <v>#REF!</v>
      </c>
      <c r="Z19" s="18" t="e">
        <f t="shared" si="5"/>
        <v>#REF!</v>
      </c>
      <c r="AA19" s="18" t="e">
        <f t="shared" si="5"/>
        <v>#REF!</v>
      </c>
      <c r="AB19" s="18" t="e">
        <f t="shared" si="5"/>
        <v>#REF!</v>
      </c>
      <c r="AC19" s="18" t="e">
        <f t="shared" si="5"/>
        <v>#REF!</v>
      </c>
      <c r="AD19" s="18" t="e">
        <f t="shared" si="5"/>
        <v>#REF!</v>
      </c>
      <c r="AE19" s="18" t="e">
        <f t="shared" si="5"/>
        <v>#REF!</v>
      </c>
      <c r="AF19" s="18" t="e">
        <f t="shared" si="5"/>
        <v>#REF!</v>
      </c>
      <c r="AG19" s="18" t="e">
        <f t="shared" si="5"/>
        <v>#REF!</v>
      </c>
      <c r="AH19" s="18" t="e">
        <f t="shared" si="5"/>
        <v>#REF!</v>
      </c>
      <c r="AI19" s="18" t="e">
        <f t="shared" si="5"/>
        <v>#REF!</v>
      </c>
      <c r="AJ19" s="18" t="e">
        <f t="shared" si="5"/>
        <v>#REF!</v>
      </c>
      <c r="AK19" s="18" t="e">
        <f t="shared" si="5"/>
        <v>#REF!</v>
      </c>
      <c r="AL19" s="18" t="e">
        <f t="shared" si="5"/>
        <v>#REF!</v>
      </c>
      <c r="AM19" s="18" t="e">
        <f t="shared" si="5"/>
        <v>#REF!</v>
      </c>
      <c r="AN19" s="18" t="e">
        <f t="shared" si="5"/>
        <v>#REF!</v>
      </c>
      <c r="AO19" s="18" t="e">
        <f t="shared" si="5"/>
        <v>#REF!</v>
      </c>
      <c r="AP19" s="18" t="e">
        <f t="shared" si="5"/>
        <v>#REF!</v>
      </c>
      <c r="AQ19" s="18" t="e">
        <f t="shared" si="5"/>
        <v>#REF!</v>
      </c>
      <c r="AR19" s="18" t="e">
        <f t="shared" si="5"/>
        <v>#REF!</v>
      </c>
    </row>
    <row r="20" spans="1:44" s="95" customFormat="1" ht="10.199999999999999" x14ac:dyDescent="0.2">
      <c r="A20" s="23">
        <f>ROW()</f>
        <v>20</v>
      </c>
      <c r="B20" s="138"/>
      <c r="E20" s="100">
        <v>5</v>
      </c>
      <c r="F20" s="63" t="s">
        <v>91</v>
      </c>
      <c r="G20" s="99" t="s">
        <v>87</v>
      </c>
      <c r="M20" s="103"/>
      <c r="Q20" s="102"/>
      <c r="R20" s="122"/>
      <c r="S20" s="17"/>
      <c r="T20" s="17"/>
      <c r="U20" s="18">
        <f t="shared" si="5"/>
        <v>0</v>
      </c>
      <c r="V20" s="18" t="e">
        <f t="shared" si="5"/>
        <v>#REF!</v>
      </c>
      <c r="W20" s="18" t="e">
        <f t="shared" si="5"/>
        <v>#REF!</v>
      </c>
      <c r="X20" s="18" t="e">
        <f t="shared" si="5"/>
        <v>#REF!</v>
      </c>
      <c r="Y20" s="18" t="e">
        <f t="shared" si="5"/>
        <v>#REF!</v>
      </c>
      <c r="Z20" s="18" t="e">
        <f t="shared" si="5"/>
        <v>#REF!</v>
      </c>
      <c r="AA20" s="18" t="e">
        <f t="shared" si="5"/>
        <v>#REF!</v>
      </c>
      <c r="AB20" s="18" t="e">
        <f t="shared" si="5"/>
        <v>#REF!</v>
      </c>
      <c r="AC20" s="18" t="e">
        <f t="shared" si="5"/>
        <v>#REF!</v>
      </c>
      <c r="AD20" s="18" t="e">
        <f t="shared" si="5"/>
        <v>#REF!</v>
      </c>
      <c r="AE20" s="18" t="e">
        <f t="shared" si="5"/>
        <v>#REF!</v>
      </c>
      <c r="AF20" s="18" t="e">
        <f t="shared" si="5"/>
        <v>#REF!</v>
      </c>
      <c r="AG20" s="18" t="e">
        <f t="shared" si="5"/>
        <v>#REF!</v>
      </c>
      <c r="AH20" s="18" t="e">
        <f t="shared" si="5"/>
        <v>#REF!</v>
      </c>
      <c r="AI20" s="18" t="e">
        <f t="shared" si="5"/>
        <v>#REF!</v>
      </c>
      <c r="AJ20" s="18" t="e">
        <f t="shared" si="5"/>
        <v>#REF!</v>
      </c>
      <c r="AK20" s="18" t="e">
        <f t="shared" si="5"/>
        <v>#REF!</v>
      </c>
      <c r="AL20" s="18" t="e">
        <f t="shared" si="5"/>
        <v>#REF!</v>
      </c>
      <c r="AM20" s="18" t="e">
        <f t="shared" si="5"/>
        <v>#REF!</v>
      </c>
      <c r="AN20" s="18" t="e">
        <f t="shared" si="5"/>
        <v>#REF!</v>
      </c>
      <c r="AO20" s="18" t="e">
        <f t="shared" si="5"/>
        <v>#REF!</v>
      </c>
      <c r="AP20" s="18" t="e">
        <f t="shared" si="5"/>
        <v>#REF!</v>
      </c>
      <c r="AQ20" s="18" t="e">
        <f t="shared" si="5"/>
        <v>#REF!</v>
      </c>
      <c r="AR20" s="18" t="e">
        <f t="shared" si="5"/>
        <v>#REF!</v>
      </c>
    </row>
    <row r="21" spans="1:44" s="95" customFormat="1" ht="10.199999999999999" x14ac:dyDescent="0.2">
      <c r="A21" s="23">
        <f>ROW()</f>
        <v>21</v>
      </c>
      <c r="B21" s="138"/>
      <c r="E21" s="100">
        <v>6</v>
      </c>
      <c r="F21" s="63" t="s">
        <v>91</v>
      </c>
      <c r="G21" s="99" t="s">
        <v>88</v>
      </c>
      <c r="M21" s="103"/>
      <c r="Q21" s="102"/>
      <c r="R21" s="122"/>
      <c r="S21" s="17"/>
      <c r="T21" s="17"/>
      <c r="U21" s="18">
        <f t="shared" si="5"/>
        <v>0</v>
      </c>
      <c r="V21" s="18" t="e">
        <f t="shared" si="5"/>
        <v>#REF!</v>
      </c>
      <c r="W21" s="18" t="e">
        <f t="shared" si="5"/>
        <v>#REF!</v>
      </c>
      <c r="X21" s="18" t="e">
        <f t="shared" si="5"/>
        <v>#REF!</v>
      </c>
      <c r="Y21" s="18" t="e">
        <f t="shared" si="5"/>
        <v>#REF!</v>
      </c>
      <c r="Z21" s="18" t="e">
        <f t="shared" si="5"/>
        <v>#REF!</v>
      </c>
      <c r="AA21" s="18" t="e">
        <f t="shared" si="5"/>
        <v>#REF!</v>
      </c>
      <c r="AB21" s="18" t="e">
        <f t="shared" si="5"/>
        <v>#REF!</v>
      </c>
      <c r="AC21" s="18" t="e">
        <f t="shared" si="5"/>
        <v>#REF!</v>
      </c>
      <c r="AD21" s="18" t="e">
        <f t="shared" si="5"/>
        <v>#REF!</v>
      </c>
      <c r="AE21" s="18" t="e">
        <f t="shared" si="5"/>
        <v>#REF!</v>
      </c>
      <c r="AF21" s="18" t="e">
        <f t="shared" si="5"/>
        <v>#REF!</v>
      </c>
      <c r="AG21" s="18" t="e">
        <f t="shared" si="5"/>
        <v>#REF!</v>
      </c>
      <c r="AH21" s="18" t="e">
        <f t="shared" si="5"/>
        <v>#REF!</v>
      </c>
      <c r="AI21" s="18" t="e">
        <f t="shared" si="5"/>
        <v>#REF!</v>
      </c>
      <c r="AJ21" s="18" t="e">
        <f t="shared" si="5"/>
        <v>#REF!</v>
      </c>
      <c r="AK21" s="18" t="e">
        <f t="shared" si="5"/>
        <v>#REF!</v>
      </c>
      <c r="AL21" s="18" t="e">
        <f t="shared" si="5"/>
        <v>#REF!</v>
      </c>
      <c r="AM21" s="18" t="e">
        <f t="shared" si="5"/>
        <v>#REF!</v>
      </c>
      <c r="AN21" s="18" t="e">
        <f t="shared" si="5"/>
        <v>#REF!</v>
      </c>
      <c r="AO21" s="18" t="e">
        <f t="shared" si="5"/>
        <v>#REF!</v>
      </c>
      <c r="AP21" s="18" t="e">
        <f t="shared" si="5"/>
        <v>#REF!</v>
      </c>
      <c r="AQ21" s="18" t="e">
        <f t="shared" si="5"/>
        <v>#REF!</v>
      </c>
      <c r="AR21" s="18" t="e">
        <f t="shared" si="5"/>
        <v>#REF!</v>
      </c>
    </row>
    <row r="22" spans="1:44" s="95" customFormat="1" ht="10.199999999999999" x14ac:dyDescent="0.2">
      <c r="A22" s="23">
        <f>ROW()</f>
        <v>22</v>
      </c>
      <c r="B22" s="138"/>
      <c r="E22" s="100">
        <v>7</v>
      </c>
      <c r="F22" s="63" t="s">
        <v>91</v>
      </c>
      <c r="G22" s="99" t="s">
        <v>89</v>
      </c>
      <c r="M22" s="103"/>
      <c r="Q22" s="102"/>
      <c r="R22" s="122"/>
      <c r="S22" s="17"/>
      <c r="T22" s="17"/>
      <c r="U22" s="18">
        <f t="shared" si="5"/>
        <v>0</v>
      </c>
      <c r="V22" s="18" t="e">
        <f t="shared" si="5"/>
        <v>#REF!</v>
      </c>
      <c r="W22" s="18" t="e">
        <f t="shared" si="5"/>
        <v>#REF!</v>
      </c>
      <c r="X22" s="18" t="e">
        <f t="shared" si="5"/>
        <v>#REF!</v>
      </c>
      <c r="Y22" s="18" t="e">
        <f t="shared" si="5"/>
        <v>#REF!</v>
      </c>
      <c r="Z22" s="18" t="e">
        <f t="shared" si="5"/>
        <v>#REF!</v>
      </c>
      <c r="AA22" s="18" t="e">
        <f t="shared" si="5"/>
        <v>#REF!</v>
      </c>
      <c r="AB22" s="18" t="e">
        <f t="shared" si="5"/>
        <v>#REF!</v>
      </c>
      <c r="AC22" s="18" t="e">
        <f t="shared" si="5"/>
        <v>#REF!</v>
      </c>
      <c r="AD22" s="18" t="e">
        <f t="shared" si="5"/>
        <v>#REF!</v>
      </c>
      <c r="AE22" s="18" t="e">
        <f t="shared" si="5"/>
        <v>#REF!</v>
      </c>
      <c r="AF22" s="18" t="e">
        <f t="shared" si="5"/>
        <v>#REF!</v>
      </c>
      <c r="AG22" s="18" t="e">
        <f t="shared" si="5"/>
        <v>#REF!</v>
      </c>
      <c r="AH22" s="18" t="e">
        <f t="shared" si="5"/>
        <v>#REF!</v>
      </c>
      <c r="AI22" s="18" t="e">
        <f t="shared" si="5"/>
        <v>#REF!</v>
      </c>
      <c r="AJ22" s="18" t="e">
        <f t="shared" si="5"/>
        <v>#REF!</v>
      </c>
      <c r="AK22" s="18" t="e">
        <f t="shared" si="5"/>
        <v>#REF!</v>
      </c>
      <c r="AL22" s="18" t="e">
        <f t="shared" si="5"/>
        <v>#REF!</v>
      </c>
      <c r="AM22" s="18" t="e">
        <f t="shared" si="5"/>
        <v>#REF!</v>
      </c>
      <c r="AN22" s="18" t="e">
        <f t="shared" si="5"/>
        <v>#REF!</v>
      </c>
      <c r="AO22" s="18" t="e">
        <f t="shared" si="5"/>
        <v>#REF!</v>
      </c>
      <c r="AP22" s="18" t="e">
        <f t="shared" si="5"/>
        <v>#REF!</v>
      </c>
      <c r="AQ22" s="18" t="e">
        <f t="shared" si="5"/>
        <v>#REF!</v>
      </c>
      <c r="AR22" s="18" t="e">
        <f t="shared" si="5"/>
        <v>#REF!</v>
      </c>
    </row>
    <row r="23" spans="1:44" s="95" customFormat="1" ht="10.199999999999999" x14ac:dyDescent="0.2">
      <c r="A23" s="23">
        <f>ROW()</f>
        <v>23</v>
      </c>
      <c r="B23" s="138"/>
      <c r="E23" s="100">
        <v>8</v>
      </c>
      <c r="F23" s="63" t="s">
        <v>91</v>
      </c>
      <c r="G23" s="99" t="s">
        <v>90</v>
      </c>
      <c r="M23" s="103"/>
      <c r="Q23" s="102"/>
      <c r="R23" s="122"/>
      <c r="S23" s="17"/>
      <c r="T23" s="17"/>
      <c r="U23" s="18">
        <f t="shared" si="5"/>
        <v>0</v>
      </c>
      <c r="V23" s="18" t="e">
        <f t="shared" si="5"/>
        <v>#REF!</v>
      </c>
      <c r="W23" s="18" t="e">
        <f t="shared" si="5"/>
        <v>#REF!</v>
      </c>
      <c r="X23" s="18" t="e">
        <f t="shared" si="5"/>
        <v>#REF!</v>
      </c>
      <c r="Y23" s="18" t="e">
        <f t="shared" si="5"/>
        <v>#REF!</v>
      </c>
      <c r="Z23" s="18" t="e">
        <f t="shared" si="5"/>
        <v>#REF!</v>
      </c>
      <c r="AA23" s="18" t="e">
        <f t="shared" si="5"/>
        <v>#REF!</v>
      </c>
      <c r="AB23" s="18" t="e">
        <f t="shared" si="5"/>
        <v>#REF!</v>
      </c>
      <c r="AC23" s="18" t="e">
        <f t="shared" si="5"/>
        <v>#REF!</v>
      </c>
      <c r="AD23" s="18" t="e">
        <f t="shared" si="5"/>
        <v>#REF!</v>
      </c>
      <c r="AE23" s="18" t="e">
        <f t="shared" si="5"/>
        <v>#REF!</v>
      </c>
      <c r="AF23" s="18" t="e">
        <f t="shared" si="5"/>
        <v>#REF!</v>
      </c>
      <c r="AG23" s="18" t="e">
        <f t="shared" si="5"/>
        <v>#REF!</v>
      </c>
      <c r="AH23" s="18" t="e">
        <f t="shared" si="5"/>
        <v>#REF!</v>
      </c>
      <c r="AI23" s="18" t="e">
        <f t="shared" si="5"/>
        <v>#REF!</v>
      </c>
      <c r="AJ23" s="18" t="e">
        <f t="shared" si="5"/>
        <v>#REF!</v>
      </c>
      <c r="AK23" s="18" t="e">
        <f t="shared" si="5"/>
        <v>#REF!</v>
      </c>
      <c r="AL23" s="18" t="e">
        <f t="shared" si="5"/>
        <v>#REF!</v>
      </c>
      <c r="AM23" s="18" t="e">
        <f t="shared" si="5"/>
        <v>#REF!</v>
      </c>
      <c r="AN23" s="18" t="e">
        <f t="shared" si="5"/>
        <v>#REF!</v>
      </c>
      <c r="AO23" s="18" t="e">
        <f t="shared" si="5"/>
        <v>#REF!</v>
      </c>
      <c r="AP23" s="18" t="e">
        <f t="shared" si="5"/>
        <v>#REF!</v>
      </c>
      <c r="AQ23" s="18" t="e">
        <f t="shared" si="5"/>
        <v>#REF!</v>
      </c>
      <c r="AR23" s="18" t="e">
        <f t="shared" si="5"/>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6">SUM(U26:U34)</f>
        <v>0</v>
      </c>
      <c r="V25" s="2" t="e">
        <f t="shared" si="6"/>
        <v>#REF!</v>
      </c>
      <c r="W25" s="2" t="e">
        <f t="shared" si="6"/>
        <v>#REF!</v>
      </c>
      <c r="X25" s="2" t="e">
        <f t="shared" si="6"/>
        <v>#REF!</v>
      </c>
      <c r="Y25" s="2" t="e">
        <f t="shared" si="6"/>
        <v>#REF!</v>
      </c>
      <c r="Z25" s="2" t="e">
        <f t="shared" si="6"/>
        <v>#REF!</v>
      </c>
      <c r="AA25" s="2" t="e">
        <f t="shared" si="6"/>
        <v>#REF!</v>
      </c>
      <c r="AB25" s="2" t="e">
        <f t="shared" si="6"/>
        <v>#REF!</v>
      </c>
      <c r="AC25" s="2" t="e">
        <f t="shared" si="6"/>
        <v>#REF!</v>
      </c>
      <c r="AD25" s="2" t="e">
        <f t="shared" si="6"/>
        <v>#REF!</v>
      </c>
      <c r="AE25" s="2" t="e">
        <f t="shared" si="6"/>
        <v>#REF!</v>
      </c>
      <c r="AF25" s="2" t="e">
        <f t="shared" si="6"/>
        <v>#REF!</v>
      </c>
      <c r="AG25" s="2" t="e">
        <f t="shared" si="6"/>
        <v>#REF!</v>
      </c>
      <c r="AH25" s="2" t="e">
        <f t="shared" si="6"/>
        <v>#REF!</v>
      </c>
      <c r="AI25" s="2" t="e">
        <f t="shared" si="6"/>
        <v>#REF!</v>
      </c>
      <c r="AJ25" s="2" t="e">
        <f t="shared" si="6"/>
        <v>#REF!</v>
      </c>
      <c r="AK25" s="2" t="e">
        <f t="shared" si="6"/>
        <v>#REF!</v>
      </c>
      <c r="AL25" s="2" t="e">
        <f t="shared" si="6"/>
        <v>#REF!</v>
      </c>
      <c r="AM25" s="2" t="e">
        <f t="shared" si="6"/>
        <v>#REF!</v>
      </c>
      <c r="AN25" s="2" t="e">
        <f t="shared" si="6"/>
        <v>#REF!</v>
      </c>
      <c r="AO25" s="2" t="e">
        <f t="shared" si="6"/>
        <v>#REF!</v>
      </c>
      <c r="AP25" s="2" t="e">
        <f t="shared" si="6"/>
        <v>#REF!</v>
      </c>
      <c r="AQ25" s="2" t="e">
        <f t="shared" si="6"/>
        <v>#REF!</v>
      </c>
      <c r="AR25" s="2" t="e">
        <f t="shared" si="6"/>
        <v>#REF!</v>
      </c>
    </row>
    <row r="26" spans="1:44" s="95" customFormat="1" ht="10.199999999999999" x14ac:dyDescent="0.2">
      <c r="A26" s="23">
        <f>ROW()</f>
        <v>26</v>
      </c>
      <c r="B26" s="138"/>
      <c r="E26" s="100">
        <v>1</v>
      </c>
      <c r="F26" s="63" t="s">
        <v>11</v>
      </c>
      <c r="G26" s="99" t="s">
        <v>83</v>
      </c>
      <c r="M26" s="103"/>
      <c r="Q26" s="102"/>
      <c r="R26" s="122"/>
      <c r="S26" s="17"/>
      <c r="T26" s="17"/>
      <c r="U26" s="18">
        <f t="shared" ref="U26:AR33" si="7">IF(U$5=1,$R26,T366)</f>
        <v>0</v>
      </c>
      <c r="V26" s="18" t="e">
        <f t="shared" si="7"/>
        <v>#REF!</v>
      </c>
      <c r="W26" s="18" t="e">
        <f t="shared" si="7"/>
        <v>#REF!</v>
      </c>
      <c r="X26" s="18" t="e">
        <f t="shared" si="7"/>
        <v>#REF!</v>
      </c>
      <c r="Y26" s="18" t="e">
        <f t="shared" si="7"/>
        <v>#REF!</v>
      </c>
      <c r="Z26" s="18" t="e">
        <f t="shared" si="7"/>
        <v>#REF!</v>
      </c>
      <c r="AA26" s="18" t="e">
        <f t="shared" si="7"/>
        <v>#REF!</v>
      </c>
      <c r="AB26" s="18" t="e">
        <f t="shared" si="7"/>
        <v>#REF!</v>
      </c>
      <c r="AC26" s="18" t="e">
        <f t="shared" si="7"/>
        <v>#REF!</v>
      </c>
      <c r="AD26" s="18" t="e">
        <f t="shared" si="7"/>
        <v>#REF!</v>
      </c>
      <c r="AE26" s="18" t="e">
        <f t="shared" si="7"/>
        <v>#REF!</v>
      </c>
      <c r="AF26" s="18" t="e">
        <f t="shared" si="7"/>
        <v>#REF!</v>
      </c>
      <c r="AG26" s="18" t="e">
        <f t="shared" si="7"/>
        <v>#REF!</v>
      </c>
      <c r="AH26" s="18" t="e">
        <f t="shared" si="7"/>
        <v>#REF!</v>
      </c>
      <c r="AI26" s="18" t="e">
        <f t="shared" si="7"/>
        <v>#REF!</v>
      </c>
      <c r="AJ26" s="18" t="e">
        <f t="shared" si="7"/>
        <v>#REF!</v>
      </c>
      <c r="AK26" s="18" t="e">
        <f t="shared" si="7"/>
        <v>#REF!</v>
      </c>
      <c r="AL26" s="18" t="e">
        <f t="shared" si="7"/>
        <v>#REF!</v>
      </c>
      <c r="AM26" s="18" t="e">
        <f t="shared" si="7"/>
        <v>#REF!</v>
      </c>
      <c r="AN26" s="18" t="e">
        <f t="shared" si="7"/>
        <v>#REF!</v>
      </c>
      <c r="AO26" s="18" t="e">
        <f t="shared" si="7"/>
        <v>#REF!</v>
      </c>
      <c r="AP26" s="18" t="e">
        <f t="shared" si="7"/>
        <v>#REF!</v>
      </c>
      <c r="AQ26" s="18" t="e">
        <f t="shared" si="7"/>
        <v>#REF!</v>
      </c>
      <c r="AR26" s="18" t="e">
        <f t="shared" si="7"/>
        <v>#REF!</v>
      </c>
    </row>
    <row r="27" spans="1:44" s="95" customFormat="1" ht="10.199999999999999" x14ac:dyDescent="0.2">
      <c r="A27" s="23">
        <f>ROW()</f>
        <v>27</v>
      </c>
      <c r="B27" s="138"/>
      <c r="E27" s="100">
        <v>2</v>
      </c>
      <c r="F27" s="63" t="s">
        <v>11</v>
      </c>
      <c r="G27" s="99" t="s">
        <v>84</v>
      </c>
      <c r="M27" s="103"/>
      <c r="Q27" s="102"/>
      <c r="R27" s="122"/>
      <c r="S27" s="17"/>
      <c r="T27" s="17"/>
      <c r="U27" s="18">
        <f t="shared" si="7"/>
        <v>0</v>
      </c>
      <c r="V27" s="18" t="e">
        <f t="shared" si="7"/>
        <v>#REF!</v>
      </c>
      <c r="W27" s="18" t="e">
        <f t="shared" si="7"/>
        <v>#REF!</v>
      </c>
      <c r="X27" s="18" t="e">
        <f t="shared" si="7"/>
        <v>#REF!</v>
      </c>
      <c r="Y27" s="18" t="e">
        <f t="shared" si="7"/>
        <v>#REF!</v>
      </c>
      <c r="Z27" s="18" t="e">
        <f t="shared" si="7"/>
        <v>#REF!</v>
      </c>
      <c r="AA27" s="18" t="e">
        <f t="shared" si="7"/>
        <v>#REF!</v>
      </c>
      <c r="AB27" s="18" t="e">
        <f t="shared" si="7"/>
        <v>#REF!</v>
      </c>
      <c r="AC27" s="18" t="e">
        <f t="shared" si="7"/>
        <v>#REF!</v>
      </c>
      <c r="AD27" s="18" t="e">
        <f t="shared" si="7"/>
        <v>#REF!</v>
      </c>
      <c r="AE27" s="18" t="e">
        <f t="shared" si="7"/>
        <v>#REF!</v>
      </c>
      <c r="AF27" s="18" t="e">
        <f t="shared" si="7"/>
        <v>#REF!</v>
      </c>
      <c r="AG27" s="18" t="e">
        <f t="shared" si="7"/>
        <v>#REF!</v>
      </c>
      <c r="AH27" s="18" t="e">
        <f t="shared" si="7"/>
        <v>#REF!</v>
      </c>
      <c r="AI27" s="18" t="e">
        <f t="shared" si="7"/>
        <v>#REF!</v>
      </c>
      <c r="AJ27" s="18" t="e">
        <f t="shared" si="7"/>
        <v>#REF!</v>
      </c>
      <c r="AK27" s="18" t="e">
        <f t="shared" si="7"/>
        <v>#REF!</v>
      </c>
      <c r="AL27" s="18" t="e">
        <f t="shared" si="7"/>
        <v>#REF!</v>
      </c>
      <c r="AM27" s="18" t="e">
        <f t="shared" si="7"/>
        <v>#REF!</v>
      </c>
      <c r="AN27" s="18" t="e">
        <f t="shared" si="7"/>
        <v>#REF!</v>
      </c>
      <c r="AO27" s="18" t="e">
        <f t="shared" si="7"/>
        <v>#REF!</v>
      </c>
      <c r="AP27" s="18" t="e">
        <f t="shared" si="7"/>
        <v>#REF!</v>
      </c>
      <c r="AQ27" s="18" t="e">
        <f t="shared" si="7"/>
        <v>#REF!</v>
      </c>
      <c r="AR27" s="18" t="e">
        <f t="shared" si="7"/>
        <v>#REF!</v>
      </c>
    </row>
    <row r="28" spans="1:44" s="95" customFormat="1" ht="10.199999999999999" x14ac:dyDescent="0.2">
      <c r="A28" s="23">
        <f>ROW()</f>
        <v>28</v>
      </c>
      <c r="B28" s="138"/>
      <c r="E28" s="100">
        <v>3</v>
      </c>
      <c r="F28" s="63" t="s">
        <v>11</v>
      </c>
      <c r="G28" s="99" t="s">
        <v>85</v>
      </c>
      <c r="M28" s="103"/>
      <c r="Q28" s="102"/>
      <c r="R28" s="122"/>
      <c r="S28" s="17"/>
      <c r="T28" s="17"/>
      <c r="U28" s="18">
        <f t="shared" si="7"/>
        <v>0</v>
      </c>
      <c r="V28" s="18" t="e">
        <f t="shared" si="7"/>
        <v>#REF!</v>
      </c>
      <c r="W28" s="18" t="e">
        <f t="shared" si="7"/>
        <v>#REF!</v>
      </c>
      <c r="X28" s="18" t="e">
        <f t="shared" si="7"/>
        <v>#REF!</v>
      </c>
      <c r="Y28" s="18" t="e">
        <f t="shared" si="7"/>
        <v>#REF!</v>
      </c>
      <c r="Z28" s="18" t="e">
        <f t="shared" si="7"/>
        <v>#REF!</v>
      </c>
      <c r="AA28" s="18" t="e">
        <f t="shared" si="7"/>
        <v>#REF!</v>
      </c>
      <c r="AB28" s="18" t="e">
        <f t="shared" si="7"/>
        <v>#REF!</v>
      </c>
      <c r="AC28" s="18" t="e">
        <f t="shared" si="7"/>
        <v>#REF!</v>
      </c>
      <c r="AD28" s="18" t="e">
        <f t="shared" si="7"/>
        <v>#REF!</v>
      </c>
      <c r="AE28" s="18" t="e">
        <f t="shared" si="7"/>
        <v>#REF!</v>
      </c>
      <c r="AF28" s="18" t="e">
        <f t="shared" si="7"/>
        <v>#REF!</v>
      </c>
      <c r="AG28" s="18" t="e">
        <f t="shared" si="7"/>
        <v>#REF!</v>
      </c>
      <c r="AH28" s="18" t="e">
        <f t="shared" si="7"/>
        <v>#REF!</v>
      </c>
      <c r="AI28" s="18" t="e">
        <f t="shared" si="7"/>
        <v>#REF!</v>
      </c>
      <c r="AJ28" s="18" t="e">
        <f t="shared" si="7"/>
        <v>#REF!</v>
      </c>
      <c r="AK28" s="18" t="e">
        <f t="shared" si="7"/>
        <v>#REF!</v>
      </c>
      <c r="AL28" s="18" t="e">
        <f t="shared" si="7"/>
        <v>#REF!</v>
      </c>
      <c r="AM28" s="18" t="e">
        <f t="shared" si="7"/>
        <v>#REF!</v>
      </c>
      <c r="AN28" s="18" t="e">
        <f t="shared" si="7"/>
        <v>#REF!</v>
      </c>
      <c r="AO28" s="18" t="e">
        <f t="shared" si="7"/>
        <v>#REF!</v>
      </c>
      <c r="AP28" s="18" t="e">
        <f t="shared" si="7"/>
        <v>#REF!</v>
      </c>
      <c r="AQ28" s="18" t="e">
        <f t="shared" si="7"/>
        <v>#REF!</v>
      </c>
      <c r="AR28" s="18" t="e">
        <f t="shared" si="7"/>
        <v>#REF!</v>
      </c>
    </row>
    <row r="29" spans="1:44" s="95" customFormat="1" ht="10.199999999999999" x14ac:dyDescent="0.2">
      <c r="A29" s="23">
        <f>ROW()</f>
        <v>29</v>
      </c>
      <c r="B29" s="138"/>
      <c r="E29" s="100">
        <v>4</v>
      </c>
      <c r="F29" s="63" t="s">
        <v>11</v>
      </c>
      <c r="G29" s="99" t="s">
        <v>86</v>
      </c>
      <c r="M29" s="103"/>
      <c r="Q29" s="102"/>
      <c r="R29" s="122"/>
      <c r="S29" s="17"/>
      <c r="T29" s="17"/>
      <c r="U29" s="18">
        <f t="shared" si="7"/>
        <v>0</v>
      </c>
      <c r="V29" s="18" t="e">
        <f t="shared" si="7"/>
        <v>#REF!</v>
      </c>
      <c r="W29" s="18" t="e">
        <f t="shared" si="7"/>
        <v>#REF!</v>
      </c>
      <c r="X29" s="18" t="e">
        <f t="shared" si="7"/>
        <v>#REF!</v>
      </c>
      <c r="Y29" s="18" t="e">
        <f t="shared" si="7"/>
        <v>#REF!</v>
      </c>
      <c r="Z29" s="18" t="e">
        <f t="shared" si="7"/>
        <v>#REF!</v>
      </c>
      <c r="AA29" s="18" t="e">
        <f t="shared" si="7"/>
        <v>#REF!</v>
      </c>
      <c r="AB29" s="18" t="e">
        <f t="shared" si="7"/>
        <v>#REF!</v>
      </c>
      <c r="AC29" s="18" t="e">
        <f t="shared" si="7"/>
        <v>#REF!</v>
      </c>
      <c r="AD29" s="18" t="e">
        <f t="shared" si="7"/>
        <v>#REF!</v>
      </c>
      <c r="AE29" s="18" t="e">
        <f t="shared" si="7"/>
        <v>#REF!</v>
      </c>
      <c r="AF29" s="18" t="e">
        <f t="shared" si="7"/>
        <v>#REF!</v>
      </c>
      <c r="AG29" s="18" t="e">
        <f t="shared" si="7"/>
        <v>#REF!</v>
      </c>
      <c r="AH29" s="18" t="e">
        <f t="shared" si="7"/>
        <v>#REF!</v>
      </c>
      <c r="AI29" s="18" t="e">
        <f t="shared" si="7"/>
        <v>#REF!</v>
      </c>
      <c r="AJ29" s="18" t="e">
        <f t="shared" si="7"/>
        <v>#REF!</v>
      </c>
      <c r="AK29" s="18" t="e">
        <f t="shared" si="7"/>
        <v>#REF!</v>
      </c>
      <c r="AL29" s="18" t="e">
        <f t="shared" si="7"/>
        <v>#REF!</v>
      </c>
      <c r="AM29" s="18" t="e">
        <f t="shared" si="7"/>
        <v>#REF!</v>
      </c>
      <c r="AN29" s="18" t="e">
        <f t="shared" si="7"/>
        <v>#REF!</v>
      </c>
      <c r="AO29" s="18" t="e">
        <f t="shared" si="7"/>
        <v>#REF!</v>
      </c>
      <c r="AP29" s="18" t="e">
        <f t="shared" si="7"/>
        <v>#REF!</v>
      </c>
      <c r="AQ29" s="18" t="e">
        <f t="shared" si="7"/>
        <v>#REF!</v>
      </c>
      <c r="AR29" s="18" t="e">
        <f t="shared" si="7"/>
        <v>#REF!</v>
      </c>
    </row>
    <row r="30" spans="1:44" s="95" customFormat="1" ht="10.199999999999999" x14ac:dyDescent="0.2">
      <c r="A30" s="23">
        <f>ROW()</f>
        <v>30</v>
      </c>
      <c r="B30" s="138"/>
      <c r="E30" s="100">
        <v>5</v>
      </c>
      <c r="F30" s="63" t="s">
        <v>11</v>
      </c>
      <c r="G30" s="99" t="s">
        <v>87</v>
      </c>
      <c r="M30" s="103"/>
      <c r="Q30" s="102"/>
      <c r="R30" s="122"/>
      <c r="S30" s="17"/>
      <c r="T30" s="17"/>
      <c r="U30" s="18">
        <f t="shared" si="7"/>
        <v>0</v>
      </c>
      <c r="V30" s="18" t="e">
        <f t="shared" si="7"/>
        <v>#REF!</v>
      </c>
      <c r="W30" s="18" t="e">
        <f t="shared" si="7"/>
        <v>#REF!</v>
      </c>
      <c r="X30" s="18" t="e">
        <f t="shared" si="7"/>
        <v>#REF!</v>
      </c>
      <c r="Y30" s="18" t="e">
        <f t="shared" si="7"/>
        <v>#REF!</v>
      </c>
      <c r="Z30" s="18" t="e">
        <f t="shared" si="7"/>
        <v>#REF!</v>
      </c>
      <c r="AA30" s="18" t="e">
        <f t="shared" si="7"/>
        <v>#REF!</v>
      </c>
      <c r="AB30" s="18" t="e">
        <f t="shared" si="7"/>
        <v>#REF!</v>
      </c>
      <c r="AC30" s="18" t="e">
        <f t="shared" si="7"/>
        <v>#REF!</v>
      </c>
      <c r="AD30" s="18" t="e">
        <f t="shared" si="7"/>
        <v>#REF!</v>
      </c>
      <c r="AE30" s="18" t="e">
        <f t="shared" si="7"/>
        <v>#REF!</v>
      </c>
      <c r="AF30" s="18" t="e">
        <f t="shared" si="7"/>
        <v>#REF!</v>
      </c>
      <c r="AG30" s="18" t="e">
        <f t="shared" si="7"/>
        <v>#REF!</v>
      </c>
      <c r="AH30" s="18" t="e">
        <f t="shared" si="7"/>
        <v>#REF!</v>
      </c>
      <c r="AI30" s="18" t="e">
        <f t="shared" si="7"/>
        <v>#REF!</v>
      </c>
      <c r="AJ30" s="18" t="e">
        <f t="shared" si="7"/>
        <v>#REF!</v>
      </c>
      <c r="AK30" s="18" t="e">
        <f t="shared" si="7"/>
        <v>#REF!</v>
      </c>
      <c r="AL30" s="18" t="e">
        <f t="shared" si="7"/>
        <v>#REF!</v>
      </c>
      <c r="AM30" s="18" t="e">
        <f t="shared" si="7"/>
        <v>#REF!</v>
      </c>
      <c r="AN30" s="18" t="e">
        <f t="shared" si="7"/>
        <v>#REF!</v>
      </c>
      <c r="AO30" s="18" t="e">
        <f t="shared" si="7"/>
        <v>#REF!</v>
      </c>
      <c r="AP30" s="18" t="e">
        <f t="shared" si="7"/>
        <v>#REF!</v>
      </c>
      <c r="AQ30" s="18" t="e">
        <f t="shared" si="7"/>
        <v>#REF!</v>
      </c>
      <c r="AR30" s="18" t="e">
        <f t="shared" si="7"/>
        <v>#REF!</v>
      </c>
    </row>
    <row r="31" spans="1:44" s="95" customFormat="1" ht="10.199999999999999" x14ac:dyDescent="0.2">
      <c r="A31" s="23">
        <f>ROW()</f>
        <v>31</v>
      </c>
      <c r="B31" s="138"/>
      <c r="E31" s="100">
        <v>6</v>
      </c>
      <c r="F31" s="63" t="s">
        <v>11</v>
      </c>
      <c r="G31" s="99" t="s">
        <v>88</v>
      </c>
      <c r="M31" s="103"/>
      <c r="Q31" s="102"/>
      <c r="R31" s="122"/>
      <c r="S31" s="17"/>
      <c r="T31" s="17"/>
      <c r="U31" s="18">
        <f t="shared" si="7"/>
        <v>0</v>
      </c>
      <c r="V31" s="18" t="e">
        <f t="shared" si="7"/>
        <v>#REF!</v>
      </c>
      <c r="W31" s="18" t="e">
        <f t="shared" si="7"/>
        <v>#REF!</v>
      </c>
      <c r="X31" s="18" t="e">
        <f t="shared" si="7"/>
        <v>#REF!</v>
      </c>
      <c r="Y31" s="18" t="e">
        <f t="shared" si="7"/>
        <v>#REF!</v>
      </c>
      <c r="Z31" s="18" t="e">
        <f t="shared" si="7"/>
        <v>#REF!</v>
      </c>
      <c r="AA31" s="18" t="e">
        <f t="shared" si="7"/>
        <v>#REF!</v>
      </c>
      <c r="AB31" s="18" t="e">
        <f t="shared" si="7"/>
        <v>#REF!</v>
      </c>
      <c r="AC31" s="18" t="e">
        <f t="shared" si="7"/>
        <v>#REF!</v>
      </c>
      <c r="AD31" s="18" t="e">
        <f t="shared" si="7"/>
        <v>#REF!</v>
      </c>
      <c r="AE31" s="18" t="e">
        <f t="shared" si="7"/>
        <v>#REF!</v>
      </c>
      <c r="AF31" s="18" t="e">
        <f t="shared" si="7"/>
        <v>#REF!</v>
      </c>
      <c r="AG31" s="18" t="e">
        <f t="shared" si="7"/>
        <v>#REF!</v>
      </c>
      <c r="AH31" s="18" t="e">
        <f t="shared" si="7"/>
        <v>#REF!</v>
      </c>
      <c r="AI31" s="18" t="e">
        <f t="shared" si="7"/>
        <v>#REF!</v>
      </c>
      <c r="AJ31" s="18" t="e">
        <f t="shared" si="7"/>
        <v>#REF!</v>
      </c>
      <c r="AK31" s="18" t="e">
        <f t="shared" si="7"/>
        <v>#REF!</v>
      </c>
      <c r="AL31" s="18" t="e">
        <f t="shared" si="7"/>
        <v>#REF!</v>
      </c>
      <c r="AM31" s="18" t="e">
        <f t="shared" si="7"/>
        <v>#REF!</v>
      </c>
      <c r="AN31" s="18" t="e">
        <f t="shared" si="7"/>
        <v>#REF!</v>
      </c>
      <c r="AO31" s="18" t="e">
        <f t="shared" si="7"/>
        <v>#REF!</v>
      </c>
      <c r="AP31" s="18" t="e">
        <f t="shared" si="7"/>
        <v>#REF!</v>
      </c>
      <c r="AQ31" s="18" t="e">
        <f t="shared" si="7"/>
        <v>#REF!</v>
      </c>
      <c r="AR31" s="18" t="e">
        <f t="shared" si="7"/>
        <v>#REF!</v>
      </c>
    </row>
    <row r="32" spans="1:44" s="95" customFormat="1" ht="10.199999999999999" x14ac:dyDescent="0.2">
      <c r="A32" s="23">
        <f>ROW()</f>
        <v>32</v>
      </c>
      <c r="B32" s="138"/>
      <c r="E32" s="100">
        <v>7</v>
      </c>
      <c r="F32" s="63" t="s">
        <v>11</v>
      </c>
      <c r="G32" s="99" t="s">
        <v>89</v>
      </c>
      <c r="M32" s="103"/>
      <c r="Q32" s="102"/>
      <c r="R32" s="122"/>
      <c r="S32" s="17"/>
      <c r="T32" s="17"/>
      <c r="U32" s="18">
        <f t="shared" si="7"/>
        <v>0</v>
      </c>
      <c r="V32" s="18" t="e">
        <f t="shared" si="7"/>
        <v>#REF!</v>
      </c>
      <c r="W32" s="18" t="e">
        <f t="shared" si="7"/>
        <v>#REF!</v>
      </c>
      <c r="X32" s="18" t="e">
        <f t="shared" si="7"/>
        <v>#REF!</v>
      </c>
      <c r="Y32" s="18" t="e">
        <f t="shared" si="7"/>
        <v>#REF!</v>
      </c>
      <c r="Z32" s="18" t="e">
        <f t="shared" si="7"/>
        <v>#REF!</v>
      </c>
      <c r="AA32" s="18" t="e">
        <f t="shared" si="7"/>
        <v>#REF!</v>
      </c>
      <c r="AB32" s="18" t="e">
        <f t="shared" si="7"/>
        <v>#REF!</v>
      </c>
      <c r="AC32" s="18" t="e">
        <f t="shared" si="7"/>
        <v>#REF!</v>
      </c>
      <c r="AD32" s="18" t="e">
        <f t="shared" si="7"/>
        <v>#REF!</v>
      </c>
      <c r="AE32" s="18" t="e">
        <f t="shared" si="7"/>
        <v>#REF!</v>
      </c>
      <c r="AF32" s="18" t="e">
        <f t="shared" si="7"/>
        <v>#REF!</v>
      </c>
      <c r="AG32" s="18" t="e">
        <f t="shared" si="7"/>
        <v>#REF!</v>
      </c>
      <c r="AH32" s="18" t="e">
        <f t="shared" si="7"/>
        <v>#REF!</v>
      </c>
      <c r="AI32" s="18" t="e">
        <f t="shared" si="7"/>
        <v>#REF!</v>
      </c>
      <c r="AJ32" s="18" t="e">
        <f t="shared" si="7"/>
        <v>#REF!</v>
      </c>
      <c r="AK32" s="18" t="e">
        <f t="shared" si="7"/>
        <v>#REF!</v>
      </c>
      <c r="AL32" s="18" t="e">
        <f t="shared" si="7"/>
        <v>#REF!</v>
      </c>
      <c r="AM32" s="18" t="e">
        <f t="shared" si="7"/>
        <v>#REF!</v>
      </c>
      <c r="AN32" s="18" t="e">
        <f t="shared" si="7"/>
        <v>#REF!</v>
      </c>
      <c r="AO32" s="18" t="e">
        <f t="shared" si="7"/>
        <v>#REF!</v>
      </c>
      <c r="AP32" s="18" t="e">
        <f t="shared" si="7"/>
        <v>#REF!</v>
      </c>
      <c r="AQ32" s="18" t="e">
        <f t="shared" si="7"/>
        <v>#REF!</v>
      </c>
      <c r="AR32" s="18" t="e">
        <f t="shared" si="7"/>
        <v>#REF!</v>
      </c>
    </row>
    <row r="33" spans="1:44" s="95" customFormat="1" ht="10.199999999999999" x14ac:dyDescent="0.2">
      <c r="A33" s="23">
        <f>ROW()</f>
        <v>33</v>
      </c>
      <c r="B33" s="138"/>
      <c r="E33" s="100">
        <v>8</v>
      </c>
      <c r="F33" s="63" t="s">
        <v>11</v>
      </c>
      <c r="G33" s="99" t="s">
        <v>90</v>
      </c>
      <c r="M33" s="103"/>
      <c r="Q33" s="102"/>
      <c r="R33" s="122"/>
      <c r="S33" s="17"/>
      <c r="T33" s="17"/>
      <c r="U33" s="18">
        <f t="shared" si="7"/>
        <v>0</v>
      </c>
      <c r="V33" s="18" t="e">
        <f t="shared" si="7"/>
        <v>#REF!</v>
      </c>
      <c r="W33" s="18" t="e">
        <f t="shared" si="7"/>
        <v>#REF!</v>
      </c>
      <c r="X33" s="18" t="e">
        <f t="shared" si="7"/>
        <v>#REF!</v>
      </c>
      <c r="Y33" s="18" t="e">
        <f t="shared" si="7"/>
        <v>#REF!</v>
      </c>
      <c r="Z33" s="18" t="e">
        <f t="shared" si="7"/>
        <v>#REF!</v>
      </c>
      <c r="AA33" s="18" t="e">
        <f t="shared" si="7"/>
        <v>#REF!</v>
      </c>
      <c r="AB33" s="18" t="e">
        <f t="shared" si="7"/>
        <v>#REF!</v>
      </c>
      <c r="AC33" s="18" t="e">
        <f t="shared" si="7"/>
        <v>#REF!</v>
      </c>
      <c r="AD33" s="18" t="e">
        <f t="shared" si="7"/>
        <v>#REF!</v>
      </c>
      <c r="AE33" s="18" t="e">
        <f t="shared" si="7"/>
        <v>#REF!</v>
      </c>
      <c r="AF33" s="18" t="e">
        <f t="shared" si="7"/>
        <v>#REF!</v>
      </c>
      <c r="AG33" s="18" t="e">
        <f t="shared" si="7"/>
        <v>#REF!</v>
      </c>
      <c r="AH33" s="18" t="e">
        <f t="shared" si="7"/>
        <v>#REF!</v>
      </c>
      <c r="AI33" s="18" t="e">
        <f t="shared" si="7"/>
        <v>#REF!</v>
      </c>
      <c r="AJ33" s="18" t="e">
        <f t="shared" si="7"/>
        <v>#REF!</v>
      </c>
      <c r="AK33" s="18" t="e">
        <f t="shared" si="7"/>
        <v>#REF!</v>
      </c>
      <c r="AL33" s="18" t="e">
        <f t="shared" si="7"/>
        <v>#REF!</v>
      </c>
      <c r="AM33" s="18" t="e">
        <f t="shared" si="7"/>
        <v>#REF!</v>
      </c>
      <c r="AN33" s="18" t="e">
        <f t="shared" si="7"/>
        <v>#REF!</v>
      </c>
      <c r="AO33" s="18" t="e">
        <f t="shared" si="7"/>
        <v>#REF!</v>
      </c>
      <c r="AP33" s="18" t="e">
        <f t="shared" si="7"/>
        <v>#REF!</v>
      </c>
      <c r="AQ33" s="18" t="e">
        <f t="shared" si="7"/>
        <v>#REF!</v>
      </c>
      <c r="AR33" s="18" t="e">
        <f t="shared" si="7"/>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R38" si="8">IF(U$5=1,$R35,T375)</f>
        <v>0</v>
      </c>
      <c r="V35" s="2">
        <f t="shared" si="8"/>
        <v>0</v>
      </c>
      <c r="W35" s="2">
        <f t="shared" si="8"/>
        <v>0</v>
      </c>
      <c r="X35" s="2">
        <f t="shared" si="8"/>
        <v>0</v>
      </c>
      <c r="Y35" s="2">
        <f t="shared" si="8"/>
        <v>0</v>
      </c>
      <c r="Z35" s="2">
        <f t="shared" si="8"/>
        <v>0</v>
      </c>
      <c r="AA35" s="2">
        <f t="shared" si="8"/>
        <v>0</v>
      </c>
      <c r="AB35" s="2">
        <f t="shared" si="8"/>
        <v>0</v>
      </c>
      <c r="AC35" s="2">
        <f t="shared" si="8"/>
        <v>0</v>
      </c>
      <c r="AD35" s="2">
        <f t="shared" si="8"/>
        <v>0</v>
      </c>
      <c r="AE35" s="2">
        <f t="shared" si="8"/>
        <v>0</v>
      </c>
      <c r="AF35" s="2">
        <f t="shared" si="8"/>
        <v>0</v>
      </c>
      <c r="AG35" s="2">
        <f t="shared" si="8"/>
        <v>0</v>
      </c>
      <c r="AH35" s="2">
        <f t="shared" si="8"/>
        <v>0</v>
      </c>
      <c r="AI35" s="2">
        <f t="shared" si="8"/>
        <v>0</v>
      </c>
      <c r="AJ35" s="2">
        <f t="shared" si="8"/>
        <v>0</v>
      </c>
      <c r="AK35" s="2">
        <f t="shared" si="8"/>
        <v>0</v>
      </c>
      <c r="AL35" s="2">
        <f t="shared" si="8"/>
        <v>0</v>
      </c>
      <c r="AM35" s="2">
        <f t="shared" si="8"/>
        <v>0</v>
      </c>
      <c r="AN35" s="2">
        <f t="shared" si="8"/>
        <v>0</v>
      </c>
      <c r="AO35" s="2">
        <f t="shared" si="8"/>
        <v>0</v>
      </c>
      <c r="AP35" s="2">
        <f t="shared" si="8"/>
        <v>0</v>
      </c>
      <c r="AQ35" s="2">
        <f t="shared" si="8"/>
        <v>0</v>
      </c>
      <c r="AR35" s="2">
        <f t="shared" si="8"/>
        <v>0</v>
      </c>
    </row>
    <row r="36" spans="1:44" x14ac:dyDescent="0.3">
      <c r="A36" s="19">
        <f>ROW()</f>
        <v>36</v>
      </c>
      <c r="B36" s="134"/>
      <c r="C36" s="1"/>
      <c r="E36" s="51"/>
      <c r="G36" s="1" t="s">
        <v>30</v>
      </c>
      <c r="K36" s="1"/>
      <c r="R36" s="52"/>
      <c r="U36" s="2">
        <f t="shared" si="8"/>
        <v>0</v>
      </c>
      <c r="V36" s="2">
        <f t="shared" si="8"/>
        <v>0</v>
      </c>
      <c r="W36" s="2">
        <f t="shared" si="8"/>
        <v>0</v>
      </c>
      <c r="X36" s="2">
        <f t="shared" si="8"/>
        <v>0</v>
      </c>
      <c r="Y36" s="2">
        <f t="shared" si="8"/>
        <v>0</v>
      </c>
      <c r="Z36" s="2">
        <f t="shared" si="8"/>
        <v>0</v>
      </c>
      <c r="AA36" s="2">
        <f t="shared" si="8"/>
        <v>0</v>
      </c>
      <c r="AB36" s="2">
        <f t="shared" si="8"/>
        <v>0</v>
      </c>
      <c r="AC36" s="2">
        <f t="shared" si="8"/>
        <v>0</v>
      </c>
      <c r="AD36" s="2">
        <f t="shared" si="8"/>
        <v>0</v>
      </c>
      <c r="AE36" s="2">
        <f t="shared" si="8"/>
        <v>0</v>
      </c>
      <c r="AF36" s="2">
        <f t="shared" si="8"/>
        <v>0</v>
      </c>
      <c r="AG36" s="2">
        <f t="shared" si="8"/>
        <v>0</v>
      </c>
      <c r="AH36" s="2">
        <f t="shared" si="8"/>
        <v>0</v>
      </c>
      <c r="AI36" s="2">
        <f t="shared" si="8"/>
        <v>0</v>
      </c>
      <c r="AJ36" s="2">
        <f t="shared" si="8"/>
        <v>0</v>
      </c>
      <c r="AK36" s="2">
        <f t="shared" si="8"/>
        <v>0</v>
      </c>
      <c r="AL36" s="2">
        <f t="shared" si="8"/>
        <v>0</v>
      </c>
      <c r="AM36" s="2">
        <f t="shared" si="8"/>
        <v>0</v>
      </c>
      <c r="AN36" s="2">
        <f t="shared" si="8"/>
        <v>0</v>
      </c>
      <c r="AO36" s="2">
        <f t="shared" si="8"/>
        <v>0</v>
      </c>
      <c r="AP36" s="2">
        <f t="shared" si="8"/>
        <v>0</v>
      </c>
      <c r="AQ36" s="2">
        <f t="shared" si="8"/>
        <v>0</v>
      </c>
      <c r="AR36" s="2">
        <f t="shared" si="8"/>
        <v>0</v>
      </c>
    </row>
    <row r="37" spans="1:44" x14ac:dyDescent="0.3">
      <c r="A37" s="19">
        <f>ROW()</f>
        <v>37</v>
      </c>
      <c r="B37" s="134"/>
      <c r="C37" s="1"/>
      <c r="E37" s="51"/>
      <c r="G37" s="1" t="s">
        <v>79</v>
      </c>
      <c r="K37" s="1"/>
      <c r="R37" s="52"/>
      <c r="U37" s="2">
        <f t="shared" si="8"/>
        <v>0</v>
      </c>
      <c r="V37" s="2">
        <f t="shared" si="8"/>
        <v>0</v>
      </c>
      <c r="W37" s="2">
        <f t="shared" si="8"/>
        <v>0</v>
      </c>
      <c r="X37" s="2">
        <f t="shared" si="8"/>
        <v>0</v>
      </c>
      <c r="Y37" s="2">
        <f t="shared" si="8"/>
        <v>0</v>
      </c>
      <c r="Z37" s="2">
        <f t="shared" si="8"/>
        <v>0</v>
      </c>
      <c r="AA37" s="2">
        <f t="shared" si="8"/>
        <v>0</v>
      </c>
      <c r="AB37" s="2">
        <f t="shared" si="8"/>
        <v>0</v>
      </c>
      <c r="AC37" s="2">
        <f t="shared" si="8"/>
        <v>0</v>
      </c>
      <c r="AD37" s="2">
        <f t="shared" si="8"/>
        <v>0</v>
      </c>
      <c r="AE37" s="2">
        <f t="shared" si="8"/>
        <v>0</v>
      </c>
      <c r="AF37" s="2">
        <f t="shared" si="8"/>
        <v>0</v>
      </c>
      <c r="AG37" s="2">
        <f t="shared" si="8"/>
        <v>0</v>
      </c>
      <c r="AH37" s="2">
        <f t="shared" si="8"/>
        <v>0</v>
      </c>
      <c r="AI37" s="2">
        <f t="shared" si="8"/>
        <v>0</v>
      </c>
      <c r="AJ37" s="2">
        <f t="shared" si="8"/>
        <v>0</v>
      </c>
      <c r="AK37" s="2">
        <f t="shared" si="8"/>
        <v>0</v>
      </c>
      <c r="AL37" s="2">
        <f t="shared" si="8"/>
        <v>0</v>
      </c>
      <c r="AM37" s="2">
        <f t="shared" si="8"/>
        <v>0</v>
      </c>
      <c r="AN37" s="2">
        <f t="shared" si="8"/>
        <v>0</v>
      </c>
      <c r="AO37" s="2">
        <f t="shared" si="8"/>
        <v>0</v>
      </c>
      <c r="AP37" s="2">
        <f t="shared" si="8"/>
        <v>0</v>
      </c>
      <c r="AQ37" s="2">
        <f t="shared" si="8"/>
        <v>0</v>
      </c>
      <c r="AR37" s="2">
        <f t="shared" si="8"/>
        <v>0</v>
      </c>
    </row>
    <row r="38" spans="1:44" x14ac:dyDescent="0.3">
      <c r="A38" s="19">
        <f>ROW()</f>
        <v>38</v>
      </c>
      <c r="B38" s="134"/>
      <c r="C38" s="1"/>
      <c r="E38" s="51"/>
      <c r="G38" s="1" t="s">
        <v>80</v>
      </c>
      <c r="K38" s="1"/>
      <c r="R38" s="52"/>
      <c r="U38" s="2">
        <f t="shared" si="8"/>
        <v>0</v>
      </c>
      <c r="V38" s="2">
        <f t="shared" si="8"/>
        <v>0</v>
      </c>
      <c r="W38" s="2">
        <f t="shared" si="8"/>
        <v>0</v>
      </c>
      <c r="X38" s="2">
        <f t="shared" si="8"/>
        <v>0</v>
      </c>
      <c r="Y38" s="2">
        <f t="shared" si="8"/>
        <v>0</v>
      </c>
      <c r="Z38" s="2">
        <f t="shared" si="8"/>
        <v>0</v>
      </c>
      <c r="AA38" s="2">
        <f t="shared" si="8"/>
        <v>0</v>
      </c>
      <c r="AB38" s="2">
        <f t="shared" si="8"/>
        <v>0</v>
      </c>
      <c r="AC38" s="2">
        <f t="shared" si="8"/>
        <v>0</v>
      </c>
      <c r="AD38" s="2">
        <f t="shared" si="8"/>
        <v>0</v>
      </c>
      <c r="AE38" s="2">
        <f t="shared" si="8"/>
        <v>0</v>
      </c>
      <c r="AF38" s="2">
        <f t="shared" si="8"/>
        <v>0</v>
      </c>
      <c r="AG38" s="2">
        <f t="shared" si="8"/>
        <v>0</v>
      </c>
      <c r="AH38" s="2">
        <f t="shared" si="8"/>
        <v>0</v>
      </c>
      <c r="AI38" s="2">
        <f t="shared" si="8"/>
        <v>0</v>
      </c>
      <c r="AJ38" s="2">
        <f t="shared" si="8"/>
        <v>0</v>
      </c>
      <c r="AK38" s="2">
        <f t="shared" si="8"/>
        <v>0</v>
      </c>
      <c r="AL38" s="2">
        <f t="shared" si="8"/>
        <v>0</v>
      </c>
      <c r="AM38" s="2">
        <f t="shared" si="8"/>
        <v>0</v>
      </c>
      <c r="AN38" s="2">
        <f t="shared" si="8"/>
        <v>0</v>
      </c>
      <c r="AO38" s="2">
        <f t="shared" si="8"/>
        <v>0</v>
      </c>
      <c r="AP38" s="2">
        <f t="shared" si="8"/>
        <v>0</v>
      </c>
      <c r="AQ38" s="2">
        <f t="shared" si="8"/>
        <v>0</v>
      </c>
      <c r="AR38" s="2">
        <f t="shared" si="8"/>
        <v>0</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9">U43+U47+U63</f>
        <v>0</v>
      </c>
      <c r="V41" s="3" t="e">
        <f t="shared" si="9"/>
        <v>#REF!</v>
      </c>
      <c r="W41" s="3" t="e">
        <f t="shared" si="9"/>
        <v>#REF!</v>
      </c>
      <c r="X41" s="3" t="e">
        <f t="shared" si="9"/>
        <v>#REF!</v>
      </c>
      <c r="Y41" s="3" t="e">
        <f t="shared" si="9"/>
        <v>#REF!</v>
      </c>
      <c r="Z41" s="3" t="e">
        <f t="shared" si="9"/>
        <v>#REF!</v>
      </c>
      <c r="AA41" s="3" t="e">
        <f t="shared" si="9"/>
        <v>#REF!</v>
      </c>
      <c r="AB41" s="3" t="e">
        <f t="shared" si="9"/>
        <v>#REF!</v>
      </c>
      <c r="AC41" s="3" t="e">
        <f t="shared" si="9"/>
        <v>#REF!</v>
      </c>
      <c r="AD41" s="3" t="e">
        <f t="shared" si="9"/>
        <v>#REF!</v>
      </c>
      <c r="AE41" s="3" t="e">
        <f t="shared" si="9"/>
        <v>#REF!</v>
      </c>
      <c r="AF41" s="3" t="e">
        <f t="shared" si="9"/>
        <v>#REF!</v>
      </c>
      <c r="AG41" s="3" t="e">
        <f t="shared" si="9"/>
        <v>#REF!</v>
      </c>
      <c r="AH41" s="3" t="e">
        <f t="shared" si="9"/>
        <v>#REF!</v>
      </c>
      <c r="AI41" s="3" t="e">
        <f t="shared" si="9"/>
        <v>#REF!</v>
      </c>
      <c r="AJ41" s="3" t="e">
        <f t="shared" si="9"/>
        <v>#REF!</v>
      </c>
      <c r="AK41" s="3" t="e">
        <f t="shared" si="9"/>
        <v>#REF!</v>
      </c>
      <c r="AL41" s="3" t="e">
        <f t="shared" si="9"/>
        <v>#REF!</v>
      </c>
      <c r="AM41" s="3" t="e">
        <f t="shared" si="9"/>
        <v>#REF!</v>
      </c>
      <c r="AN41" s="3" t="e">
        <f t="shared" si="9"/>
        <v>#REF!</v>
      </c>
      <c r="AO41" s="3" t="e">
        <f t="shared" si="9"/>
        <v>#REF!</v>
      </c>
      <c r="AP41" s="3" t="e">
        <f t="shared" si="9"/>
        <v>#REF!</v>
      </c>
      <c r="AQ41" s="3" t="e">
        <f t="shared" si="9"/>
        <v>#REF!</v>
      </c>
      <c r="AR41" s="3" t="e">
        <f t="shared" si="9"/>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0">SUM(W44:W46)</f>
        <v>#REF!</v>
      </c>
      <c r="X43" s="2" t="e">
        <f t="shared" si="10"/>
        <v>#REF!</v>
      </c>
      <c r="Y43" s="2" t="e">
        <f t="shared" si="10"/>
        <v>#REF!</v>
      </c>
      <c r="Z43" s="2" t="e">
        <f t="shared" si="10"/>
        <v>#REF!</v>
      </c>
      <c r="AA43" s="2" t="e">
        <f t="shared" si="10"/>
        <v>#REF!</v>
      </c>
      <c r="AB43" s="2" t="e">
        <f t="shared" si="10"/>
        <v>#REF!</v>
      </c>
      <c r="AC43" s="2" t="e">
        <f t="shared" si="10"/>
        <v>#REF!</v>
      </c>
      <c r="AD43" s="2" t="e">
        <f t="shared" si="10"/>
        <v>#REF!</v>
      </c>
      <c r="AE43" s="2" t="e">
        <f t="shared" si="10"/>
        <v>#REF!</v>
      </c>
      <c r="AF43" s="2" t="e">
        <f t="shared" si="10"/>
        <v>#REF!</v>
      </c>
      <c r="AG43" s="2" t="e">
        <f t="shared" si="10"/>
        <v>#REF!</v>
      </c>
      <c r="AH43" s="2" t="e">
        <f t="shared" si="10"/>
        <v>#REF!</v>
      </c>
      <c r="AI43" s="2" t="e">
        <f t="shared" si="10"/>
        <v>#REF!</v>
      </c>
      <c r="AJ43" s="2" t="e">
        <f t="shared" si="10"/>
        <v>#REF!</v>
      </c>
      <c r="AK43" s="2" t="e">
        <f t="shared" si="10"/>
        <v>#REF!</v>
      </c>
      <c r="AL43" s="2" t="e">
        <f t="shared" si="10"/>
        <v>#REF!</v>
      </c>
      <c r="AM43" s="2" t="e">
        <f t="shared" si="10"/>
        <v>#REF!</v>
      </c>
      <c r="AN43" s="2" t="e">
        <f t="shared" si="10"/>
        <v>#REF!</v>
      </c>
      <c r="AO43" s="2" t="e">
        <f t="shared" si="10"/>
        <v>#REF!</v>
      </c>
      <c r="AP43" s="2" t="e">
        <f t="shared" si="10"/>
        <v>#REF!</v>
      </c>
      <c r="AQ43" s="2" t="e">
        <f t="shared" si="10"/>
        <v>#REF!</v>
      </c>
      <c r="AR43" s="2" t="e">
        <f t="shared" si="10"/>
        <v>#REF!</v>
      </c>
    </row>
    <row r="44" spans="1:44" s="6" customFormat="1" ht="12" x14ac:dyDescent="0.25">
      <c r="A44" s="19">
        <f>ROW()</f>
        <v>44</v>
      </c>
      <c r="B44" s="136"/>
      <c r="E44" s="9"/>
      <c r="H44" s="6" t="s">
        <v>16</v>
      </c>
      <c r="M44" s="58"/>
      <c r="Q44" s="38"/>
      <c r="R44" s="31"/>
      <c r="U44" s="30">
        <f t="shared" ref="U44:AR45" si="11">IF(U$5=1,$R44,T384)</f>
        <v>0</v>
      </c>
      <c r="V44" s="30">
        <f t="shared" si="11"/>
        <v>0</v>
      </c>
      <c r="W44" s="30">
        <f t="shared" si="11"/>
        <v>0</v>
      </c>
      <c r="X44" s="30">
        <f t="shared" si="11"/>
        <v>0</v>
      </c>
      <c r="Y44" s="30">
        <f t="shared" si="11"/>
        <v>0</v>
      </c>
      <c r="Z44" s="30">
        <f t="shared" si="11"/>
        <v>0</v>
      </c>
      <c r="AA44" s="30">
        <f t="shared" si="11"/>
        <v>0</v>
      </c>
      <c r="AB44" s="30">
        <f t="shared" si="11"/>
        <v>0</v>
      </c>
      <c r="AC44" s="30">
        <f t="shared" si="11"/>
        <v>0</v>
      </c>
      <c r="AD44" s="30">
        <f t="shared" si="11"/>
        <v>0</v>
      </c>
      <c r="AE44" s="30">
        <f t="shared" si="11"/>
        <v>0</v>
      </c>
      <c r="AF44" s="30">
        <f t="shared" si="11"/>
        <v>0</v>
      </c>
      <c r="AG44" s="30">
        <f t="shared" si="11"/>
        <v>0</v>
      </c>
      <c r="AH44" s="30">
        <f t="shared" si="11"/>
        <v>0</v>
      </c>
      <c r="AI44" s="30">
        <f t="shared" si="11"/>
        <v>0</v>
      </c>
      <c r="AJ44" s="30">
        <f t="shared" si="11"/>
        <v>0</v>
      </c>
      <c r="AK44" s="30">
        <f t="shared" si="11"/>
        <v>0</v>
      </c>
      <c r="AL44" s="30">
        <f t="shared" si="11"/>
        <v>0</v>
      </c>
      <c r="AM44" s="30">
        <f t="shared" si="11"/>
        <v>0</v>
      </c>
      <c r="AN44" s="30">
        <f t="shared" si="11"/>
        <v>0</v>
      </c>
      <c r="AO44" s="30">
        <f t="shared" si="11"/>
        <v>0</v>
      </c>
      <c r="AP44" s="30">
        <f t="shared" si="11"/>
        <v>0</v>
      </c>
      <c r="AQ44" s="30">
        <f t="shared" si="11"/>
        <v>0</v>
      </c>
      <c r="AR44" s="30">
        <f t="shared" si="11"/>
        <v>0</v>
      </c>
    </row>
    <row r="45" spans="1:44" s="6" customFormat="1" ht="12" x14ac:dyDescent="0.25">
      <c r="A45" s="19">
        <f>ROW()</f>
        <v>45</v>
      </c>
      <c r="B45" s="136"/>
      <c r="E45" s="9"/>
      <c r="H45" s="6" t="s">
        <v>17</v>
      </c>
      <c r="M45" s="58"/>
      <c r="Q45" s="38"/>
      <c r="R45" s="31"/>
      <c r="U45" s="30">
        <f t="shared" si="11"/>
        <v>0</v>
      </c>
      <c r="V45" s="30" t="e">
        <f t="shared" si="11"/>
        <v>#REF!</v>
      </c>
      <c r="W45" s="30" t="e">
        <f t="shared" si="11"/>
        <v>#REF!</v>
      </c>
      <c r="X45" s="30" t="e">
        <f t="shared" si="11"/>
        <v>#REF!</v>
      </c>
      <c r="Y45" s="30" t="e">
        <f t="shared" si="11"/>
        <v>#REF!</v>
      </c>
      <c r="Z45" s="30" t="e">
        <f t="shared" si="11"/>
        <v>#REF!</v>
      </c>
      <c r="AA45" s="30" t="e">
        <f t="shared" si="11"/>
        <v>#REF!</v>
      </c>
      <c r="AB45" s="30" t="e">
        <f t="shared" si="11"/>
        <v>#REF!</v>
      </c>
      <c r="AC45" s="30" t="e">
        <f t="shared" si="11"/>
        <v>#REF!</v>
      </c>
      <c r="AD45" s="30" t="e">
        <f t="shared" si="11"/>
        <v>#REF!</v>
      </c>
      <c r="AE45" s="30" t="e">
        <f t="shared" si="11"/>
        <v>#REF!</v>
      </c>
      <c r="AF45" s="30" t="e">
        <f t="shared" si="11"/>
        <v>#REF!</v>
      </c>
      <c r="AG45" s="30" t="e">
        <f t="shared" si="11"/>
        <v>#REF!</v>
      </c>
      <c r="AH45" s="30" t="e">
        <f t="shared" si="11"/>
        <v>#REF!</v>
      </c>
      <c r="AI45" s="30" t="e">
        <f t="shared" si="11"/>
        <v>#REF!</v>
      </c>
      <c r="AJ45" s="30" t="e">
        <f t="shared" si="11"/>
        <v>#REF!</v>
      </c>
      <c r="AK45" s="30" t="e">
        <f t="shared" si="11"/>
        <v>#REF!</v>
      </c>
      <c r="AL45" s="30" t="e">
        <f t="shared" si="11"/>
        <v>#REF!</v>
      </c>
      <c r="AM45" s="30" t="e">
        <f t="shared" si="11"/>
        <v>#REF!</v>
      </c>
      <c r="AN45" s="30" t="e">
        <f t="shared" si="11"/>
        <v>#REF!</v>
      </c>
      <c r="AO45" s="30" t="e">
        <f t="shared" si="11"/>
        <v>#REF!</v>
      </c>
      <c r="AP45" s="30" t="e">
        <f t="shared" si="11"/>
        <v>#REF!</v>
      </c>
      <c r="AQ45" s="30" t="e">
        <f t="shared" si="11"/>
        <v>#REF!</v>
      </c>
      <c r="AR45" s="30" t="e">
        <f t="shared" si="11"/>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2">V48+V49+V59+V60+V61</f>
        <v>#REF!</v>
      </c>
      <c r="W47" s="2" t="e">
        <f t="shared" si="12"/>
        <v>#REF!</v>
      </c>
      <c r="X47" s="2" t="e">
        <f t="shared" si="12"/>
        <v>#REF!</v>
      </c>
      <c r="Y47" s="2" t="e">
        <f t="shared" si="12"/>
        <v>#REF!</v>
      </c>
      <c r="Z47" s="2" t="e">
        <f t="shared" si="12"/>
        <v>#REF!</v>
      </c>
      <c r="AA47" s="2" t="e">
        <f t="shared" si="12"/>
        <v>#REF!</v>
      </c>
      <c r="AB47" s="2" t="e">
        <f t="shared" si="12"/>
        <v>#REF!</v>
      </c>
      <c r="AC47" s="2" t="e">
        <f t="shared" si="12"/>
        <v>#REF!</v>
      </c>
      <c r="AD47" s="2" t="e">
        <f t="shared" si="12"/>
        <v>#REF!</v>
      </c>
      <c r="AE47" s="2" t="e">
        <f t="shared" si="12"/>
        <v>#REF!</v>
      </c>
      <c r="AF47" s="2" t="e">
        <f t="shared" si="12"/>
        <v>#REF!</v>
      </c>
      <c r="AG47" s="2" t="e">
        <f t="shared" si="12"/>
        <v>#REF!</v>
      </c>
      <c r="AH47" s="2" t="e">
        <f t="shared" si="12"/>
        <v>#REF!</v>
      </c>
      <c r="AI47" s="2" t="e">
        <f t="shared" si="12"/>
        <v>#REF!</v>
      </c>
      <c r="AJ47" s="2" t="e">
        <f t="shared" si="12"/>
        <v>#REF!</v>
      </c>
      <c r="AK47" s="2" t="e">
        <f t="shared" si="12"/>
        <v>#REF!</v>
      </c>
      <c r="AL47" s="2" t="e">
        <f t="shared" si="12"/>
        <v>#REF!</v>
      </c>
      <c r="AM47" s="2" t="e">
        <f t="shared" si="12"/>
        <v>#REF!</v>
      </c>
      <c r="AN47" s="2" t="e">
        <f t="shared" si="12"/>
        <v>#REF!</v>
      </c>
      <c r="AO47" s="2" t="e">
        <f t="shared" si="12"/>
        <v>#REF!</v>
      </c>
      <c r="AP47" s="2" t="e">
        <f t="shared" si="12"/>
        <v>#REF!</v>
      </c>
      <c r="AQ47" s="2" t="e">
        <f t="shared" si="12"/>
        <v>#REF!</v>
      </c>
      <c r="AR47" s="2" t="e">
        <f t="shared" si="12"/>
        <v>#REF!</v>
      </c>
    </row>
    <row r="48" spans="1:44" s="6" customFormat="1" ht="12" x14ac:dyDescent="0.25">
      <c r="A48" s="19">
        <f>ROW()</f>
        <v>48</v>
      </c>
      <c r="B48" s="136"/>
      <c r="C48" s="17"/>
      <c r="E48" s="9"/>
      <c r="H48" s="6" t="s">
        <v>142</v>
      </c>
      <c r="M48" s="58"/>
      <c r="Q48" s="38"/>
      <c r="R48" s="77">
        <f>SUM(R49:R57)</f>
        <v>0</v>
      </c>
      <c r="U48" s="30">
        <f t="shared" ref="U48:AR57" si="13">IF(U$5=1,$R48,T388)</f>
        <v>0</v>
      </c>
      <c r="V48" s="30">
        <f t="shared" si="13"/>
        <v>0</v>
      </c>
      <c r="W48" s="30">
        <f t="shared" si="13"/>
        <v>0</v>
      </c>
      <c r="X48" s="30">
        <f t="shared" si="13"/>
        <v>0</v>
      </c>
      <c r="Y48" s="30">
        <f t="shared" si="13"/>
        <v>0</v>
      </c>
      <c r="Z48" s="30">
        <f t="shared" si="13"/>
        <v>0</v>
      </c>
      <c r="AA48" s="30">
        <f t="shared" si="13"/>
        <v>0</v>
      </c>
      <c r="AB48" s="30">
        <f t="shared" si="13"/>
        <v>0</v>
      </c>
      <c r="AC48" s="30">
        <f t="shared" si="13"/>
        <v>0</v>
      </c>
      <c r="AD48" s="30">
        <f t="shared" si="13"/>
        <v>0</v>
      </c>
      <c r="AE48" s="30">
        <f t="shared" si="13"/>
        <v>0</v>
      </c>
      <c r="AF48" s="30">
        <f t="shared" si="13"/>
        <v>0</v>
      </c>
      <c r="AG48" s="30">
        <f t="shared" si="13"/>
        <v>0</v>
      </c>
      <c r="AH48" s="30">
        <f t="shared" si="13"/>
        <v>0</v>
      </c>
      <c r="AI48" s="30">
        <f t="shared" si="13"/>
        <v>0</v>
      </c>
      <c r="AJ48" s="30">
        <f t="shared" si="13"/>
        <v>0</v>
      </c>
      <c r="AK48" s="30">
        <f t="shared" si="13"/>
        <v>0</v>
      </c>
      <c r="AL48" s="30">
        <f t="shared" si="13"/>
        <v>0</v>
      </c>
      <c r="AM48" s="30">
        <f t="shared" si="13"/>
        <v>0</v>
      </c>
      <c r="AN48" s="30">
        <f t="shared" si="13"/>
        <v>0</v>
      </c>
      <c r="AO48" s="30">
        <f t="shared" si="13"/>
        <v>0</v>
      </c>
      <c r="AP48" s="30">
        <f t="shared" si="13"/>
        <v>0</v>
      </c>
      <c r="AQ48" s="30">
        <f t="shared" si="13"/>
        <v>0</v>
      </c>
      <c r="AR48" s="30">
        <f t="shared" si="13"/>
        <v>0</v>
      </c>
    </row>
    <row r="49" spans="1:44" s="6" customFormat="1" ht="12" x14ac:dyDescent="0.25">
      <c r="A49" s="19">
        <f>ROW()</f>
        <v>49</v>
      </c>
      <c r="B49" s="136"/>
      <c r="C49" s="17"/>
      <c r="E49" s="9"/>
      <c r="H49" s="6" t="s">
        <v>141</v>
      </c>
      <c r="M49" s="58"/>
      <c r="Q49" s="38"/>
      <c r="R49" s="146">
        <f>SUM(R50:R58)</f>
        <v>0</v>
      </c>
      <c r="U49" s="30">
        <f t="shared" si="13"/>
        <v>0</v>
      </c>
      <c r="V49" s="30" t="e">
        <f t="shared" si="13"/>
        <v>#REF!</v>
      </c>
      <c r="W49" s="30" t="e">
        <f t="shared" si="13"/>
        <v>#REF!</v>
      </c>
      <c r="X49" s="30" t="e">
        <f t="shared" si="13"/>
        <v>#REF!</v>
      </c>
      <c r="Y49" s="30" t="e">
        <f t="shared" si="13"/>
        <v>#REF!</v>
      </c>
      <c r="Z49" s="30" t="e">
        <f t="shared" si="13"/>
        <v>#REF!</v>
      </c>
      <c r="AA49" s="30" t="e">
        <f t="shared" si="13"/>
        <v>#REF!</v>
      </c>
      <c r="AB49" s="30" t="e">
        <f t="shared" si="13"/>
        <v>#REF!</v>
      </c>
      <c r="AC49" s="30" t="e">
        <f t="shared" si="13"/>
        <v>#REF!</v>
      </c>
      <c r="AD49" s="30" t="e">
        <f t="shared" si="13"/>
        <v>#REF!</v>
      </c>
      <c r="AE49" s="30" t="e">
        <f t="shared" si="13"/>
        <v>#REF!</v>
      </c>
      <c r="AF49" s="30" t="e">
        <f t="shared" si="13"/>
        <v>#REF!</v>
      </c>
      <c r="AG49" s="30" t="e">
        <f t="shared" si="13"/>
        <v>#REF!</v>
      </c>
      <c r="AH49" s="30" t="e">
        <f t="shared" si="13"/>
        <v>#REF!</v>
      </c>
      <c r="AI49" s="30" t="e">
        <f t="shared" si="13"/>
        <v>#REF!</v>
      </c>
      <c r="AJ49" s="30" t="e">
        <f t="shared" si="13"/>
        <v>#REF!</v>
      </c>
      <c r="AK49" s="30" t="e">
        <f t="shared" si="13"/>
        <v>#REF!</v>
      </c>
      <c r="AL49" s="30" t="e">
        <f t="shared" si="13"/>
        <v>#REF!</v>
      </c>
      <c r="AM49" s="30" t="e">
        <f t="shared" si="13"/>
        <v>#REF!</v>
      </c>
      <c r="AN49" s="30" t="e">
        <f t="shared" si="13"/>
        <v>#REF!</v>
      </c>
      <c r="AO49" s="30" t="e">
        <f t="shared" si="13"/>
        <v>#REF!</v>
      </c>
      <c r="AP49" s="30" t="e">
        <f t="shared" si="13"/>
        <v>#REF!</v>
      </c>
      <c r="AQ49" s="30" t="e">
        <f t="shared" si="13"/>
        <v>#REF!</v>
      </c>
      <c r="AR49" s="30" t="e">
        <f t="shared" si="13"/>
        <v>#REF!</v>
      </c>
    </row>
    <row r="50" spans="1:44" s="95" customFormat="1" ht="10.199999999999999" x14ac:dyDescent="0.2">
      <c r="A50" s="23">
        <f>ROW()</f>
        <v>50</v>
      </c>
      <c r="B50" s="138"/>
      <c r="E50" s="100">
        <v>1</v>
      </c>
      <c r="F50" s="63" t="s">
        <v>141</v>
      </c>
      <c r="G50" s="99" t="s">
        <v>83</v>
      </c>
      <c r="M50" s="103"/>
      <c r="Q50" s="102"/>
      <c r="R50" s="122"/>
      <c r="S50" s="17"/>
      <c r="T50" s="17"/>
      <c r="U50" s="18">
        <f t="shared" si="13"/>
        <v>0</v>
      </c>
      <c r="V50" s="18" t="e">
        <f t="shared" si="13"/>
        <v>#REF!</v>
      </c>
      <c r="W50" s="18" t="e">
        <f t="shared" si="13"/>
        <v>#REF!</v>
      </c>
      <c r="X50" s="18" t="e">
        <f t="shared" si="13"/>
        <v>#REF!</v>
      </c>
      <c r="Y50" s="18" t="e">
        <f t="shared" si="13"/>
        <v>#REF!</v>
      </c>
      <c r="Z50" s="18" t="e">
        <f t="shared" si="13"/>
        <v>#REF!</v>
      </c>
      <c r="AA50" s="18" t="e">
        <f t="shared" si="13"/>
        <v>#REF!</v>
      </c>
      <c r="AB50" s="18" t="e">
        <f t="shared" si="13"/>
        <v>#REF!</v>
      </c>
      <c r="AC50" s="18" t="e">
        <f t="shared" si="13"/>
        <v>#REF!</v>
      </c>
      <c r="AD50" s="18" t="e">
        <f t="shared" si="13"/>
        <v>#REF!</v>
      </c>
      <c r="AE50" s="18" t="e">
        <f t="shared" si="13"/>
        <v>#REF!</v>
      </c>
      <c r="AF50" s="18" t="e">
        <f t="shared" si="13"/>
        <v>#REF!</v>
      </c>
      <c r="AG50" s="18" t="e">
        <f t="shared" si="13"/>
        <v>#REF!</v>
      </c>
      <c r="AH50" s="18" t="e">
        <f t="shared" si="13"/>
        <v>#REF!</v>
      </c>
      <c r="AI50" s="18" t="e">
        <f t="shared" si="13"/>
        <v>#REF!</v>
      </c>
      <c r="AJ50" s="18" t="e">
        <f t="shared" si="13"/>
        <v>#REF!</v>
      </c>
      <c r="AK50" s="18" t="e">
        <f t="shared" si="13"/>
        <v>#REF!</v>
      </c>
      <c r="AL50" s="18" t="e">
        <f t="shared" si="13"/>
        <v>#REF!</v>
      </c>
      <c r="AM50" s="18" t="e">
        <f t="shared" si="13"/>
        <v>#REF!</v>
      </c>
      <c r="AN50" s="18" t="e">
        <f t="shared" si="13"/>
        <v>#REF!</v>
      </c>
      <c r="AO50" s="18" t="e">
        <f t="shared" si="13"/>
        <v>#REF!</v>
      </c>
      <c r="AP50" s="18" t="e">
        <f t="shared" si="13"/>
        <v>#REF!</v>
      </c>
      <c r="AQ50" s="18" t="e">
        <f t="shared" si="13"/>
        <v>#REF!</v>
      </c>
      <c r="AR50" s="18" t="e">
        <f t="shared" si="13"/>
        <v>#REF!</v>
      </c>
    </row>
    <row r="51" spans="1:44" s="95" customFormat="1" ht="10.199999999999999" x14ac:dyDescent="0.2">
      <c r="A51" s="23">
        <f>ROW()</f>
        <v>51</v>
      </c>
      <c r="B51" s="138"/>
      <c r="E51" s="100">
        <v>2</v>
      </c>
      <c r="F51" s="63" t="s">
        <v>141</v>
      </c>
      <c r="G51" s="99" t="s">
        <v>84</v>
      </c>
      <c r="M51" s="103"/>
      <c r="Q51" s="102"/>
      <c r="R51" s="122"/>
      <c r="S51" s="17"/>
      <c r="T51" s="17"/>
      <c r="U51" s="18">
        <f t="shared" si="13"/>
        <v>0</v>
      </c>
      <c r="V51" s="18" t="e">
        <f t="shared" si="13"/>
        <v>#REF!</v>
      </c>
      <c r="W51" s="18" t="e">
        <f t="shared" si="13"/>
        <v>#REF!</v>
      </c>
      <c r="X51" s="18" t="e">
        <f t="shared" si="13"/>
        <v>#REF!</v>
      </c>
      <c r="Y51" s="18" t="e">
        <f t="shared" si="13"/>
        <v>#REF!</v>
      </c>
      <c r="Z51" s="18" t="e">
        <f t="shared" si="13"/>
        <v>#REF!</v>
      </c>
      <c r="AA51" s="18" t="e">
        <f t="shared" si="13"/>
        <v>#REF!</v>
      </c>
      <c r="AB51" s="18" t="e">
        <f t="shared" si="13"/>
        <v>#REF!</v>
      </c>
      <c r="AC51" s="18" t="e">
        <f t="shared" si="13"/>
        <v>#REF!</v>
      </c>
      <c r="AD51" s="18" t="e">
        <f t="shared" si="13"/>
        <v>#REF!</v>
      </c>
      <c r="AE51" s="18" t="e">
        <f t="shared" si="13"/>
        <v>#REF!</v>
      </c>
      <c r="AF51" s="18" t="e">
        <f t="shared" si="13"/>
        <v>#REF!</v>
      </c>
      <c r="AG51" s="18" t="e">
        <f t="shared" si="13"/>
        <v>#REF!</v>
      </c>
      <c r="AH51" s="18" t="e">
        <f t="shared" si="13"/>
        <v>#REF!</v>
      </c>
      <c r="AI51" s="18" t="e">
        <f t="shared" si="13"/>
        <v>#REF!</v>
      </c>
      <c r="AJ51" s="18" t="e">
        <f t="shared" si="13"/>
        <v>#REF!</v>
      </c>
      <c r="AK51" s="18" t="e">
        <f t="shared" si="13"/>
        <v>#REF!</v>
      </c>
      <c r="AL51" s="18" t="e">
        <f t="shared" si="13"/>
        <v>#REF!</v>
      </c>
      <c r="AM51" s="18" t="e">
        <f t="shared" si="13"/>
        <v>#REF!</v>
      </c>
      <c r="AN51" s="18" t="e">
        <f t="shared" si="13"/>
        <v>#REF!</v>
      </c>
      <c r="AO51" s="18" t="e">
        <f t="shared" si="13"/>
        <v>#REF!</v>
      </c>
      <c r="AP51" s="18" t="e">
        <f t="shared" si="13"/>
        <v>#REF!</v>
      </c>
      <c r="AQ51" s="18" t="e">
        <f t="shared" si="13"/>
        <v>#REF!</v>
      </c>
      <c r="AR51" s="18" t="e">
        <f t="shared" si="13"/>
        <v>#REF!</v>
      </c>
    </row>
    <row r="52" spans="1:44" s="95" customFormat="1" ht="10.199999999999999" x14ac:dyDescent="0.2">
      <c r="A52" s="23">
        <f>ROW()</f>
        <v>52</v>
      </c>
      <c r="B52" s="138"/>
      <c r="E52" s="100">
        <v>3</v>
      </c>
      <c r="F52" s="63" t="s">
        <v>141</v>
      </c>
      <c r="G52" s="99" t="s">
        <v>85</v>
      </c>
      <c r="M52" s="103"/>
      <c r="Q52" s="102"/>
      <c r="R52" s="122"/>
      <c r="S52" s="17"/>
      <c r="T52" s="17"/>
      <c r="U52" s="18">
        <f t="shared" si="13"/>
        <v>0</v>
      </c>
      <c r="V52" s="18" t="e">
        <f t="shared" si="13"/>
        <v>#REF!</v>
      </c>
      <c r="W52" s="18" t="e">
        <f t="shared" si="13"/>
        <v>#REF!</v>
      </c>
      <c r="X52" s="18" t="e">
        <f t="shared" si="13"/>
        <v>#REF!</v>
      </c>
      <c r="Y52" s="18" t="e">
        <f t="shared" si="13"/>
        <v>#REF!</v>
      </c>
      <c r="Z52" s="18" t="e">
        <f t="shared" si="13"/>
        <v>#REF!</v>
      </c>
      <c r="AA52" s="18" t="e">
        <f t="shared" si="13"/>
        <v>#REF!</v>
      </c>
      <c r="AB52" s="18" t="e">
        <f t="shared" si="13"/>
        <v>#REF!</v>
      </c>
      <c r="AC52" s="18" t="e">
        <f t="shared" si="13"/>
        <v>#REF!</v>
      </c>
      <c r="AD52" s="18" t="e">
        <f t="shared" si="13"/>
        <v>#REF!</v>
      </c>
      <c r="AE52" s="18" t="e">
        <f t="shared" si="13"/>
        <v>#REF!</v>
      </c>
      <c r="AF52" s="18" t="e">
        <f t="shared" si="13"/>
        <v>#REF!</v>
      </c>
      <c r="AG52" s="18" t="e">
        <f t="shared" si="13"/>
        <v>#REF!</v>
      </c>
      <c r="AH52" s="18" t="e">
        <f t="shared" si="13"/>
        <v>#REF!</v>
      </c>
      <c r="AI52" s="18" t="e">
        <f t="shared" si="13"/>
        <v>#REF!</v>
      </c>
      <c r="AJ52" s="18" t="e">
        <f t="shared" si="13"/>
        <v>#REF!</v>
      </c>
      <c r="AK52" s="18" t="e">
        <f t="shared" si="13"/>
        <v>#REF!</v>
      </c>
      <c r="AL52" s="18" t="e">
        <f t="shared" si="13"/>
        <v>#REF!</v>
      </c>
      <c r="AM52" s="18" t="e">
        <f t="shared" si="13"/>
        <v>#REF!</v>
      </c>
      <c r="AN52" s="18" t="e">
        <f t="shared" si="13"/>
        <v>#REF!</v>
      </c>
      <c r="AO52" s="18" t="e">
        <f t="shared" si="13"/>
        <v>#REF!</v>
      </c>
      <c r="AP52" s="18" t="e">
        <f t="shared" si="13"/>
        <v>#REF!</v>
      </c>
      <c r="AQ52" s="18" t="e">
        <f t="shared" si="13"/>
        <v>#REF!</v>
      </c>
      <c r="AR52" s="18" t="e">
        <f t="shared" si="13"/>
        <v>#REF!</v>
      </c>
    </row>
    <row r="53" spans="1:44" s="95" customFormat="1" ht="10.199999999999999" x14ac:dyDescent="0.2">
      <c r="A53" s="23">
        <f>ROW()</f>
        <v>53</v>
      </c>
      <c r="B53" s="138"/>
      <c r="E53" s="100">
        <v>4</v>
      </c>
      <c r="F53" s="63" t="s">
        <v>141</v>
      </c>
      <c r="G53" s="99" t="s">
        <v>86</v>
      </c>
      <c r="M53" s="103"/>
      <c r="Q53" s="102"/>
      <c r="R53" s="122"/>
      <c r="S53" s="17"/>
      <c r="T53" s="17"/>
      <c r="U53" s="18">
        <f t="shared" si="13"/>
        <v>0</v>
      </c>
      <c r="V53" s="18" t="e">
        <f t="shared" si="13"/>
        <v>#REF!</v>
      </c>
      <c r="W53" s="18" t="e">
        <f t="shared" si="13"/>
        <v>#REF!</v>
      </c>
      <c r="X53" s="18" t="e">
        <f t="shared" si="13"/>
        <v>#REF!</v>
      </c>
      <c r="Y53" s="18" t="e">
        <f t="shared" si="13"/>
        <v>#REF!</v>
      </c>
      <c r="Z53" s="18" t="e">
        <f t="shared" si="13"/>
        <v>#REF!</v>
      </c>
      <c r="AA53" s="18" t="e">
        <f t="shared" si="13"/>
        <v>#REF!</v>
      </c>
      <c r="AB53" s="18" t="e">
        <f t="shared" si="13"/>
        <v>#REF!</v>
      </c>
      <c r="AC53" s="18" t="e">
        <f t="shared" si="13"/>
        <v>#REF!</v>
      </c>
      <c r="AD53" s="18" t="e">
        <f t="shared" si="13"/>
        <v>#REF!</v>
      </c>
      <c r="AE53" s="18" t="e">
        <f t="shared" si="13"/>
        <v>#REF!</v>
      </c>
      <c r="AF53" s="18" t="e">
        <f t="shared" si="13"/>
        <v>#REF!</v>
      </c>
      <c r="AG53" s="18" t="e">
        <f t="shared" si="13"/>
        <v>#REF!</v>
      </c>
      <c r="AH53" s="18" t="e">
        <f t="shared" si="13"/>
        <v>#REF!</v>
      </c>
      <c r="AI53" s="18" t="e">
        <f t="shared" si="13"/>
        <v>#REF!</v>
      </c>
      <c r="AJ53" s="18" t="e">
        <f t="shared" si="13"/>
        <v>#REF!</v>
      </c>
      <c r="AK53" s="18" t="e">
        <f t="shared" si="13"/>
        <v>#REF!</v>
      </c>
      <c r="AL53" s="18" t="e">
        <f t="shared" si="13"/>
        <v>#REF!</v>
      </c>
      <c r="AM53" s="18" t="e">
        <f t="shared" si="13"/>
        <v>#REF!</v>
      </c>
      <c r="AN53" s="18" t="e">
        <f t="shared" si="13"/>
        <v>#REF!</v>
      </c>
      <c r="AO53" s="18" t="e">
        <f t="shared" si="13"/>
        <v>#REF!</v>
      </c>
      <c r="AP53" s="18" t="e">
        <f t="shared" si="13"/>
        <v>#REF!</v>
      </c>
      <c r="AQ53" s="18" t="e">
        <f t="shared" si="13"/>
        <v>#REF!</v>
      </c>
      <c r="AR53" s="18" t="e">
        <f t="shared" si="13"/>
        <v>#REF!</v>
      </c>
    </row>
    <row r="54" spans="1:44" s="95" customFormat="1" ht="10.199999999999999" x14ac:dyDescent="0.2">
      <c r="A54" s="23">
        <f>ROW()</f>
        <v>54</v>
      </c>
      <c r="B54" s="138"/>
      <c r="E54" s="100">
        <v>5</v>
      </c>
      <c r="F54" s="63" t="s">
        <v>141</v>
      </c>
      <c r="G54" s="99" t="s">
        <v>87</v>
      </c>
      <c r="M54" s="103"/>
      <c r="Q54" s="102"/>
      <c r="R54" s="122"/>
      <c r="S54" s="17"/>
      <c r="T54" s="17"/>
      <c r="U54" s="18">
        <f t="shared" si="13"/>
        <v>0</v>
      </c>
      <c r="V54" s="18" t="e">
        <f t="shared" si="13"/>
        <v>#REF!</v>
      </c>
      <c r="W54" s="18" t="e">
        <f t="shared" si="13"/>
        <v>#REF!</v>
      </c>
      <c r="X54" s="18" t="e">
        <f t="shared" si="13"/>
        <v>#REF!</v>
      </c>
      <c r="Y54" s="18" t="e">
        <f t="shared" si="13"/>
        <v>#REF!</v>
      </c>
      <c r="Z54" s="18" t="e">
        <f t="shared" si="13"/>
        <v>#REF!</v>
      </c>
      <c r="AA54" s="18" t="e">
        <f t="shared" si="13"/>
        <v>#REF!</v>
      </c>
      <c r="AB54" s="18" t="e">
        <f t="shared" si="13"/>
        <v>#REF!</v>
      </c>
      <c r="AC54" s="18" t="e">
        <f t="shared" si="13"/>
        <v>#REF!</v>
      </c>
      <c r="AD54" s="18" t="e">
        <f t="shared" si="13"/>
        <v>#REF!</v>
      </c>
      <c r="AE54" s="18" t="e">
        <f t="shared" si="13"/>
        <v>#REF!</v>
      </c>
      <c r="AF54" s="18" t="e">
        <f t="shared" si="13"/>
        <v>#REF!</v>
      </c>
      <c r="AG54" s="18" t="e">
        <f t="shared" si="13"/>
        <v>#REF!</v>
      </c>
      <c r="AH54" s="18" t="e">
        <f t="shared" si="13"/>
        <v>#REF!</v>
      </c>
      <c r="AI54" s="18" t="e">
        <f t="shared" si="13"/>
        <v>#REF!</v>
      </c>
      <c r="AJ54" s="18" t="e">
        <f t="shared" si="13"/>
        <v>#REF!</v>
      </c>
      <c r="AK54" s="18" t="e">
        <f t="shared" si="13"/>
        <v>#REF!</v>
      </c>
      <c r="AL54" s="18" t="e">
        <f t="shared" si="13"/>
        <v>#REF!</v>
      </c>
      <c r="AM54" s="18" t="e">
        <f t="shared" si="13"/>
        <v>#REF!</v>
      </c>
      <c r="AN54" s="18" t="e">
        <f t="shared" si="13"/>
        <v>#REF!</v>
      </c>
      <c r="AO54" s="18" t="e">
        <f t="shared" si="13"/>
        <v>#REF!</v>
      </c>
      <c r="AP54" s="18" t="e">
        <f t="shared" si="13"/>
        <v>#REF!</v>
      </c>
      <c r="AQ54" s="18" t="e">
        <f t="shared" si="13"/>
        <v>#REF!</v>
      </c>
      <c r="AR54" s="18" t="e">
        <f t="shared" si="13"/>
        <v>#REF!</v>
      </c>
    </row>
    <row r="55" spans="1:44" s="95" customFormat="1" ht="10.199999999999999" x14ac:dyDescent="0.2">
      <c r="A55" s="23">
        <f>ROW()</f>
        <v>55</v>
      </c>
      <c r="B55" s="138"/>
      <c r="E55" s="100">
        <v>6</v>
      </c>
      <c r="F55" s="63" t="s">
        <v>141</v>
      </c>
      <c r="G55" s="99" t="s">
        <v>88</v>
      </c>
      <c r="M55" s="103"/>
      <c r="Q55" s="102"/>
      <c r="R55" s="122"/>
      <c r="S55" s="17"/>
      <c r="T55" s="17"/>
      <c r="U55" s="18">
        <f t="shared" si="13"/>
        <v>0</v>
      </c>
      <c r="V55" s="18" t="e">
        <f t="shared" si="13"/>
        <v>#REF!</v>
      </c>
      <c r="W55" s="18" t="e">
        <f t="shared" si="13"/>
        <v>#REF!</v>
      </c>
      <c r="X55" s="18" t="e">
        <f t="shared" si="13"/>
        <v>#REF!</v>
      </c>
      <c r="Y55" s="18" t="e">
        <f t="shared" si="13"/>
        <v>#REF!</v>
      </c>
      <c r="Z55" s="18" t="e">
        <f t="shared" si="13"/>
        <v>#REF!</v>
      </c>
      <c r="AA55" s="18" t="e">
        <f t="shared" si="13"/>
        <v>#REF!</v>
      </c>
      <c r="AB55" s="18" t="e">
        <f t="shared" si="13"/>
        <v>#REF!</v>
      </c>
      <c r="AC55" s="18" t="e">
        <f t="shared" si="13"/>
        <v>#REF!</v>
      </c>
      <c r="AD55" s="18" t="e">
        <f t="shared" si="13"/>
        <v>#REF!</v>
      </c>
      <c r="AE55" s="18" t="e">
        <f t="shared" si="13"/>
        <v>#REF!</v>
      </c>
      <c r="AF55" s="18" t="e">
        <f t="shared" si="13"/>
        <v>#REF!</v>
      </c>
      <c r="AG55" s="18" t="e">
        <f t="shared" si="13"/>
        <v>#REF!</v>
      </c>
      <c r="AH55" s="18" t="e">
        <f t="shared" si="13"/>
        <v>#REF!</v>
      </c>
      <c r="AI55" s="18" t="e">
        <f t="shared" si="13"/>
        <v>#REF!</v>
      </c>
      <c r="AJ55" s="18" t="e">
        <f t="shared" si="13"/>
        <v>#REF!</v>
      </c>
      <c r="AK55" s="18" t="e">
        <f t="shared" si="13"/>
        <v>#REF!</v>
      </c>
      <c r="AL55" s="18" t="e">
        <f t="shared" si="13"/>
        <v>#REF!</v>
      </c>
      <c r="AM55" s="18" t="e">
        <f t="shared" si="13"/>
        <v>#REF!</v>
      </c>
      <c r="AN55" s="18" t="e">
        <f t="shared" si="13"/>
        <v>#REF!</v>
      </c>
      <c r="AO55" s="18" t="e">
        <f t="shared" si="13"/>
        <v>#REF!</v>
      </c>
      <c r="AP55" s="18" t="e">
        <f t="shared" si="13"/>
        <v>#REF!</v>
      </c>
      <c r="AQ55" s="18" t="e">
        <f t="shared" si="13"/>
        <v>#REF!</v>
      </c>
      <c r="AR55" s="18" t="e">
        <f t="shared" si="13"/>
        <v>#REF!</v>
      </c>
    </row>
    <row r="56" spans="1:44" s="95" customFormat="1" ht="10.199999999999999" x14ac:dyDescent="0.2">
      <c r="A56" s="23">
        <f>ROW()</f>
        <v>56</v>
      </c>
      <c r="B56" s="138"/>
      <c r="E56" s="100">
        <v>7</v>
      </c>
      <c r="F56" s="63" t="s">
        <v>141</v>
      </c>
      <c r="G56" s="99" t="s">
        <v>89</v>
      </c>
      <c r="M56" s="103"/>
      <c r="Q56" s="102"/>
      <c r="R56" s="122"/>
      <c r="S56" s="17"/>
      <c r="T56" s="17"/>
      <c r="U56" s="18">
        <f t="shared" si="13"/>
        <v>0</v>
      </c>
      <c r="V56" s="18" t="e">
        <f t="shared" si="13"/>
        <v>#REF!</v>
      </c>
      <c r="W56" s="18" t="e">
        <f t="shared" si="13"/>
        <v>#REF!</v>
      </c>
      <c r="X56" s="18" t="e">
        <f t="shared" si="13"/>
        <v>#REF!</v>
      </c>
      <c r="Y56" s="18" t="e">
        <f t="shared" si="13"/>
        <v>#REF!</v>
      </c>
      <c r="Z56" s="18" t="e">
        <f t="shared" si="13"/>
        <v>#REF!</v>
      </c>
      <c r="AA56" s="18" t="e">
        <f t="shared" si="13"/>
        <v>#REF!</v>
      </c>
      <c r="AB56" s="18" t="e">
        <f t="shared" si="13"/>
        <v>#REF!</v>
      </c>
      <c r="AC56" s="18" t="e">
        <f t="shared" si="13"/>
        <v>#REF!</v>
      </c>
      <c r="AD56" s="18" t="e">
        <f t="shared" si="13"/>
        <v>#REF!</v>
      </c>
      <c r="AE56" s="18" t="e">
        <f t="shared" si="13"/>
        <v>#REF!</v>
      </c>
      <c r="AF56" s="18" t="e">
        <f t="shared" si="13"/>
        <v>#REF!</v>
      </c>
      <c r="AG56" s="18" t="e">
        <f t="shared" si="13"/>
        <v>#REF!</v>
      </c>
      <c r="AH56" s="18" t="e">
        <f t="shared" si="13"/>
        <v>#REF!</v>
      </c>
      <c r="AI56" s="18" t="e">
        <f t="shared" si="13"/>
        <v>#REF!</v>
      </c>
      <c r="AJ56" s="18" t="e">
        <f t="shared" si="13"/>
        <v>#REF!</v>
      </c>
      <c r="AK56" s="18" t="e">
        <f t="shared" si="13"/>
        <v>#REF!</v>
      </c>
      <c r="AL56" s="18" t="e">
        <f t="shared" si="13"/>
        <v>#REF!</v>
      </c>
      <c r="AM56" s="18" t="e">
        <f t="shared" si="13"/>
        <v>#REF!</v>
      </c>
      <c r="AN56" s="18" t="e">
        <f t="shared" si="13"/>
        <v>#REF!</v>
      </c>
      <c r="AO56" s="18" t="e">
        <f t="shared" si="13"/>
        <v>#REF!</v>
      </c>
      <c r="AP56" s="18" t="e">
        <f t="shared" si="13"/>
        <v>#REF!</v>
      </c>
      <c r="AQ56" s="18" t="e">
        <f t="shared" si="13"/>
        <v>#REF!</v>
      </c>
      <c r="AR56" s="18" t="e">
        <f t="shared" si="13"/>
        <v>#REF!</v>
      </c>
    </row>
    <row r="57" spans="1:44" s="95" customFormat="1" ht="10.199999999999999" x14ac:dyDescent="0.2">
      <c r="A57" s="23">
        <f>ROW()</f>
        <v>57</v>
      </c>
      <c r="B57" s="138"/>
      <c r="E57" s="100">
        <v>8</v>
      </c>
      <c r="F57" s="63" t="s">
        <v>141</v>
      </c>
      <c r="G57" s="99" t="s">
        <v>90</v>
      </c>
      <c r="M57" s="103"/>
      <c r="Q57" s="102"/>
      <c r="R57" s="122"/>
      <c r="S57" s="17"/>
      <c r="T57" s="17"/>
      <c r="U57" s="18">
        <f t="shared" si="13"/>
        <v>0</v>
      </c>
      <c r="V57" s="18" t="e">
        <f t="shared" si="13"/>
        <v>#REF!</v>
      </c>
      <c r="W57" s="18" t="e">
        <f t="shared" si="13"/>
        <v>#REF!</v>
      </c>
      <c r="X57" s="18" t="e">
        <f t="shared" si="13"/>
        <v>#REF!</v>
      </c>
      <c r="Y57" s="18" t="e">
        <f t="shared" si="13"/>
        <v>#REF!</v>
      </c>
      <c r="Z57" s="18" t="e">
        <f t="shared" si="13"/>
        <v>#REF!</v>
      </c>
      <c r="AA57" s="18" t="e">
        <f t="shared" si="13"/>
        <v>#REF!</v>
      </c>
      <c r="AB57" s="18" t="e">
        <f t="shared" si="13"/>
        <v>#REF!</v>
      </c>
      <c r="AC57" s="18" t="e">
        <f t="shared" si="13"/>
        <v>#REF!</v>
      </c>
      <c r="AD57" s="18" t="e">
        <f t="shared" si="13"/>
        <v>#REF!</v>
      </c>
      <c r="AE57" s="18" t="e">
        <f t="shared" si="13"/>
        <v>#REF!</v>
      </c>
      <c r="AF57" s="18" t="e">
        <f t="shared" si="13"/>
        <v>#REF!</v>
      </c>
      <c r="AG57" s="18" t="e">
        <f t="shared" si="13"/>
        <v>#REF!</v>
      </c>
      <c r="AH57" s="18" t="e">
        <f t="shared" si="13"/>
        <v>#REF!</v>
      </c>
      <c r="AI57" s="18" t="e">
        <f t="shared" si="13"/>
        <v>#REF!</v>
      </c>
      <c r="AJ57" s="18" t="e">
        <f t="shared" si="13"/>
        <v>#REF!</v>
      </c>
      <c r="AK57" s="18" t="e">
        <f t="shared" si="13"/>
        <v>#REF!</v>
      </c>
      <c r="AL57" s="18" t="e">
        <f t="shared" si="13"/>
        <v>#REF!</v>
      </c>
      <c r="AM57" s="18" t="e">
        <f t="shared" si="13"/>
        <v>#REF!</v>
      </c>
      <c r="AN57" s="18" t="e">
        <f t="shared" si="13"/>
        <v>#REF!</v>
      </c>
      <c r="AO57" s="18" t="e">
        <f t="shared" si="13"/>
        <v>#REF!</v>
      </c>
      <c r="AP57" s="18" t="e">
        <f t="shared" si="13"/>
        <v>#REF!</v>
      </c>
      <c r="AQ57" s="18" t="e">
        <f t="shared" si="13"/>
        <v>#REF!</v>
      </c>
      <c r="AR57" s="18" t="e">
        <f t="shared" si="13"/>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R61" si="14">IF(U$5=1,$R59,T399)</f>
        <v>0</v>
      </c>
      <c r="V59" s="30" t="e">
        <f t="shared" si="14"/>
        <v>#REF!</v>
      </c>
      <c r="W59" s="30" t="e">
        <f t="shared" si="14"/>
        <v>#REF!</v>
      </c>
      <c r="X59" s="30" t="e">
        <f t="shared" si="14"/>
        <v>#REF!</v>
      </c>
      <c r="Y59" s="30" t="e">
        <f t="shared" si="14"/>
        <v>#REF!</v>
      </c>
      <c r="Z59" s="30" t="e">
        <f t="shared" si="14"/>
        <v>#REF!</v>
      </c>
      <c r="AA59" s="30" t="e">
        <f t="shared" si="14"/>
        <v>#REF!</v>
      </c>
      <c r="AB59" s="30" t="e">
        <f t="shared" si="14"/>
        <v>#REF!</v>
      </c>
      <c r="AC59" s="30" t="e">
        <f t="shared" si="14"/>
        <v>#REF!</v>
      </c>
      <c r="AD59" s="30" t="e">
        <f t="shared" si="14"/>
        <v>#REF!</v>
      </c>
      <c r="AE59" s="30" t="e">
        <f t="shared" si="14"/>
        <v>#REF!</v>
      </c>
      <c r="AF59" s="30" t="e">
        <f t="shared" si="14"/>
        <v>#REF!</v>
      </c>
      <c r="AG59" s="30" t="e">
        <f t="shared" si="14"/>
        <v>#REF!</v>
      </c>
      <c r="AH59" s="30" t="e">
        <f t="shared" si="14"/>
        <v>#REF!</v>
      </c>
      <c r="AI59" s="30" t="e">
        <f t="shared" si="14"/>
        <v>#REF!</v>
      </c>
      <c r="AJ59" s="30" t="e">
        <f t="shared" si="14"/>
        <v>#REF!</v>
      </c>
      <c r="AK59" s="30" t="e">
        <f t="shared" si="14"/>
        <v>#REF!</v>
      </c>
      <c r="AL59" s="30" t="e">
        <f t="shared" si="14"/>
        <v>#REF!</v>
      </c>
      <c r="AM59" s="30" t="e">
        <f t="shared" si="14"/>
        <v>#REF!</v>
      </c>
      <c r="AN59" s="30" t="e">
        <f t="shared" si="14"/>
        <v>#REF!</v>
      </c>
      <c r="AO59" s="30" t="e">
        <f t="shared" si="14"/>
        <v>#REF!</v>
      </c>
      <c r="AP59" s="30" t="e">
        <f t="shared" si="14"/>
        <v>#REF!</v>
      </c>
      <c r="AQ59" s="30" t="e">
        <f t="shared" si="14"/>
        <v>#REF!</v>
      </c>
      <c r="AR59" s="30" t="e">
        <f t="shared" si="14"/>
        <v>#REF!</v>
      </c>
    </row>
    <row r="60" spans="1:44" s="6" customFormat="1" ht="12" x14ac:dyDescent="0.25">
      <c r="A60" s="19">
        <f>ROW()</f>
        <v>60</v>
      </c>
      <c r="B60" s="136"/>
      <c r="C60" s="17"/>
      <c r="E60" s="9"/>
      <c r="H60" s="6" t="s">
        <v>144</v>
      </c>
      <c r="M60" s="58"/>
      <c r="Q60" s="38"/>
      <c r="R60" s="31"/>
      <c r="U60" s="30">
        <f t="shared" si="14"/>
        <v>0</v>
      </c>
      <c r="V60" s="30" t="e">
        <f t="shared" si="14"/>
        <v>#REF!</v>
      </c>
      <c r="W60" s="30" t="e">
        <f t="shared" si="14"/>
        <v>#REF!</v>
      </c>
      <c r="X60" s="30" t="e">
        <f t="shared" si="14"/>
        <v>#REF!</v>
      </c>
      <c r="Y60" s="30" t="e">
        <f t="shared" si="14"/>
        <v>#REF!</v>
      </c>
      <c r="Z60" s="30" t="e">
        <f t="shared" si="14"/>
        <v>#REF!</v>
      </c>
      <c r="AA60" s="30" t="e">
        <f t="shared" si="14"/>
        <v>#REF!</v>
      </c>
      <c r="AB60" s="30" t="e">
        <f t="shared" si="14"/>
        <v>#REF!</v>
      </c>
      <c r="AC60" s="30" t="e">
        <f t="shared" si="14"/>
        <v>#REF!</v>
      </c>
      <c r="AD60" s="30" t="e">
        <f t="shared" si="14"/>
        <v>#REF!</v>
      </c>
      <c r="AE60" s="30" t="e">
        <f t="shared" si="14"/>
        <v>#REF!</v>
      </c>
      <c r="AF60" s="30" t="e">
        <f t="shared" si="14"/>
        <v>#REF!</v>
      </c>
      <c r="AG60" s="30" t="e">
        <f t="shared" si="14"/>
        <v>#REF!</v>
      </c>
      <c r="AH60" s="30" t="e">
        <f t="shared" si="14"/>
        <v>#REF!</v>
      </c>
      <c r="AI60" s="30" t="e">
        <f t="shared" si="14"/>
        <v>#REF!</v>
      </c>
      <c r="AJ60" s="30" t="e">
        <f t="shared" si="14"/>
        <v>#REF!</v>
      </c>
      <c r="AK60" s="30" t="e">
        <f t="shared" si="14"/>
        <v>#REF!</v>
      </c>
      <c r="AL60" s="30" t="e">
        <f t="shared" si="14"/>
        <v>#REF!</v>
      </c>
      <c r="AM60" s="30" t="e">
        <f t="shared" si="14"/>
        <v>#REF!</v>
      </c>
      <c r="AN60" s="30" t="e">
        <f t="shared" si="14"/>
        <v>#REF!</v>
      </c>
      <c r="AO60" s="30" t="e">
        <f t="shared" si="14"/>
        <v>#REF!</v>
      </c>
      <c r="AP60" s="30" t="e">
        <f t="shared" si="14"/>
        <v>#REF!</v>
      </c>
      <c r="AQ60" s="30" t="e">
        <f t="shared" si="14"/>
        <v>#REF!</v>
      </c>
      <c r="AR60" s="30" t="e">
        <f t="shared" si="14"/>
        <v>#REF!</v>
      </c>
    </row>
    <row r="61" spans="1:44" s="6" customFormat="1" ht="12" x14ac:dyDescent="0.25">
      <c r="A61" s="19">
        <f>ROW()</f>
        <v>61</v>
      </c>
      <c r="B61" s="136"/>
      <c r="C61" s="17"/>
      <c r="E61" s="9"/>
      <c r="H61" s="6" t="s">
        <v>145</v>
      </c>
      <c r="M61" s="58"/>
      <c r="Q61" s="38"/>
      <c r="R61" s="31"/>
      <c r="U61" s="30">
        <f t="shared" si="14"/>
        <v>0</v>
      </c>
      <c r="V61" s="30" t="e">
        <f t="shared" si="14"/>
        <v>#REF!</v>
      </c>
      <c r="W61" s="30" t="e">
        <f t="shared" si="14"/>
        <v>#REF!</v>
      </c>
      <c r="X61" s="30" t="e">
        <f t="shared" si="14"/>
        <v>#REF!</v>
      </c>
      <c r="Y61" s="30" t="e">
        <f t="shared" si="14"/>
        <v>#REF!</v>
      </c>
      <c r="Z61" s="30" t="e">
        <f t="shared" si="14"/>
        <v>#REF!</v>
      </c>
      <c r="AA61" s="30" t="e">
        <f t="shared" si="14"/>
        <v>#REF!</v>
      </c>
      <c r="AB61" s="30" t="e">
        <f t="shared" si="14"/>
        <v>#REF!</v>
      </c>
      <c r="AC61" s="30" t="e">
        <f t="shared" si="14"/>
        <v>#REF!</v>
      </c>
      <c r="AD61" s="30" t="e">
        <f t="shared" si="14"/>
        <v>#REF!</v>
      </c>
      <c r="AE61" s="30" t="e">
        <f t="shared" si="14"/>
        <v>#REF!</v>
      </c>
      <c r="AF61" s="30" t="e">
        <f t="shared" si="14"/>
        <v>#REF!</v>
      </c>
      <c r="AG61" s="30" t="e">
        <f t="shared" si="14"/>
        <v>#REF!</v>
      </c>
      <c r="AH61" s="30" t="e">
        <f t="shared" si="14"/>
        <v>#REF!</v>
      </c>
      <c r="AI61" s="30" t="e">
        <f t="shared" si="14"/>
        <v>#REF!</v>
      </c>
      <c r="AJ61" s="30" t="e">
        <f t="shared" si="14"/>
        <v>#REF!</v>
      </c>
      <c r="AK61" s="30" t="e">
        <f t="shared" si="14"/>
        <v>#REF!</v>
      </c>
      <c r="AL61" s="30" t="e">
        <f t="shared" si="14"/>
        <v>#REF!</v>
      </c>
      <c r="AM61" s="30" t="e">
        <f t="shared" si="14"/>
        <v>#REF!</v>
      </c>
      <c r="AN61" s="30" t="e">
        <f t="shared" si="14"/>
        <v>#REF!</v>
      </c>
      <c r="AO61" s="30" t="e">
        <f t="shared" si="14"/>
        <v>#REF!</v>
      </c>
      <c r="AP61" s="30" t="e">
        <f t="shared" si="14"/>
        <v>#REF!</v>
      </c>
      <c r="AQ61" s="30" t="e">
        <f t="shared" si="14"/>
        <v>#REF!</v>
      </c>
      <c r="AR61" s="30" t="e">
        <f t="shared" si="14"/>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f>SUM(V64:V70)</f>
        <v>0</v>
      </c>
      <c r="W63" s="2">
        <f t="shared" ref="W63:AR63" si="15">SUM(W64:W70)</f>
        <v>0</v>
      </c>
      <c r="X63" s="2">
        <f t="shared" si="15"/>
        <v>0</v>
      </c>
      <c r="Y63" s="2">
        <f t="shared" si="15"/>
        <v>0</v>
      </c>
      <c r="Z63" s="2">
        <f t="shared" si="15"/>
        <v>0</v>
      </c>
      <c r="AA63" s="2">
        <f t="shared" si="15"/>
        <v>0</v>
      </c>
      <c r="AB63" s="2">
        <f t="shared" si="15"/>
        <v>0</v>
      </c>
      <c r="AC63" s="2">
        <f t="shared" si="15"/>
        <v>0</v>
      </c>
      <c r="AD63" s="2">
        <f t="shared" si="15"/>
        <v>0</v>
      </c>
      <c r="AE63" s="2">
        <f t="shared" si="15"/>
        <v>0</v>
      </c>
      <c r="AF63" s="2">
        <f t="shared" si="15"/>
        <v>0</v>
      </c>
      <c r="AG63" s="2">
        <f t="shared" si="15"/>
        <v>0</v>
      </c>
      <c r="AH63" s="2">
        <f t="shared" si="15"/>
        <v>0</v>
      </c>
      <c r="AI63" s="2">
        <f t="shared" si="15"/>
        <v>0</v>
      </c>
      <c r="AJ63" s="2">
        <f t="shared" si="15"/>
        <v>0</v>
      </c>
      <c r="AK63" s="2">
        <f t="shared" si="15"/>
        <v>0</v>
      </c>
      <c r="AL63" s="2">
        <f t="shared" si="15"/>
        <v>0</v>
      </c>
      <c r="AM63" s="2">
        <f t="shared" si="15"/>
        <v>0</v>
      </c>
      <c r="AN63" s="2">
        <f t="shared" si="15"/>
        <v>0</v>
      </c>
      <c r="AO63" s="2">
        <f t="shared" si="15"/>
        <v>0</v>
      </c>
      <c r="AP63" s="2">
        <f t="shared" si="15"/>
        <v>0</v>
      </c>
      <c r="AQ63" s="2">
        <f t="shared" si="15"/>
        <v>0</v>
      </c>
      <c r="AR63" s="2">
        <f t="shared" si="15"/>
        <v>0</v>
      </c>
    </row>
    <row r="64" spans="1:44" s="6" customFormat="1" ht="12" x14ac:dyDescent="0.25">
      <c r="A64" s="19">
        <f>ROW()</f>
        <v>64</v>
      </c>
      <c r="B64" s="136"/>
      <c r="E64" s="9"/>
      <c r="H64" s="6" t="s">
        <v>42</v>
      </c>
      <c r="M64" s="58"/>
      <c r="Q64" s="38"/>
      <c r="R64" s="31"/>
      <c r="U64" s="30">
        <f t="shared" ref="U64:AR69" si="16">IF(U$5=1,$R64,T404)</f>
        <v>0</v>
      </c>
      <c r="V64" s="30">
        <f t="shared" si="16"/>
        <v>0</v>
      </c>
      <c r="W64" s="30">
        <f t="shared" si="16"/>
        <v>0</v>
      </c>
      <c r="X64" s="30">
        <f t="shared" si="16"/>
        <v>0</v>
      </c>
      <c r="Y64" s="30">
        <f t="shared" si="16"/>
        <v>0</v>
      </c>
      <c r="Z64" s="30">
        <f t="shared" si="16"/>
        <v>0</v>
      </c>
      <c r="AA64" s="30">
        <f t="shared" si="16"/>
        <v>0</v>
      </c>
      <c r="AB64" s="30">
        <f t="shared" si="16"/>
        <v>0</v>
      </c>
      <c r="AC64" s="30">
        <f t="shared" si="16"/>
        <v>0</v>
      </c>
      <c r="AD64" s="30">
        <f t="shared" si="16"/>
        <v>0</v>
      </c>
      <c r="AE64" s="30">
        <f t="shared" si="16"/>
        <v>0</v>
      </c>
      <c r="AF64" s="30">
        <f t="shared" si="16"/>
        <v>0</v>
      </c>
      <c r="AG64" s="30">
        <f t="shared" si="16"/>
        <v>0</v>
      </c>
      <c r="AH64" s="30">
        <f t="shared" si="16"/>
        <v>0</v>
      </c>
      <c r="AI64" s="30">
        <f t="shared" si="16"/>
        <v>0</v>
      </c>
      <c r="AJ64" s="30">
        <f t="shared" si="16"/>
        <v>0</v>
      </c>
      <c r="AK64" s="30">
        <f t="shared" si="16"/>
        <v>0</v>
      </c>
      <c r="AL64" s="30">
        <f t="shared" si="16"/>
        <v>0</v>
      </c>
      <c r="AM64" s="30">
        <f t="shared" si="16"/>
        <v>0</v>
      </c>
      <c r="AN64" s="30">
        <f t="shared" si="16"/>
        <v>0</v>
      </c>
      <c r="AO64" s="30">
        <f t="shared" si="16"/>
        <v>0</v>
      </c>
      <c r="AP64" s="30">
        <f t="shared" si="16"/>
        <v>0</v>
      </c>
      <c r="AQ64" s="30">
        <f t="shared" si="16"/>
        <v>0</v>
      </c>
      <c r="AR64" s="30">
        <f t="shared" si="16"/>
        <v>0</v>
      </c>
    </row>
    <row r="65" spans="1:44" s="6" customFormat="1" ht="12" x14ac:dyDescent="0.25">
      <c r="A65" s="19">
        <f>ROW()</f>
        <v>65</v>
      </c>
      <c r="B65" s="136"/>
      <c r="E65" s="9"/>
      <c r="H65" s="6" t="s">
        <v>43</v>
      </c>
      <c r="M65" s="58"/>
      <c r="Q65" s="38"/>
      <c r="R65" s="31"/>
      <c r="U65" s="30">
        <f t="shared" si="16"/>
        <v>0</v>
      </c>
      <c r="V65" s="30">
        <f t="shared" si="16"/>
        <v>0</v>
      </c>
      <c r="W65" s="30">
        <f t="shared" si="16"/>
        <v>0</v>
      </c>
      <c r="X65" s="30">
        <f t="shared" si="16"/>
        <v>0</v>
      </c>
      <c r="Y65" s="30">
        <f t="shared" si="16"/>
        <v>0</v>
      </c>
      <c r="Z65" s="30">
        <f t="shared" si="16"/>
        <v>0</v>
      </c>
      <c r="AA65" s="30">
        <f t="shared" si="16"/>
        <v>0</v>
      </c>
      <c r="AB65" s="30">
        <f t="shared" si="16"/>
        <v>0</v>
      </c>
      <c r="AC65" s="30">
        <f t="shared" si="16"/>
        <v>0</v>
      </c>
      <c r="AD65" s="30">
        <f t="shared" si="16"/>
        <v>0</v>
      </c>
      <c r="AE65" s="30">
        <f t="shared" si="16"/>
        <v>0</v>
      </c>
      <c r="AF65" s="30">
        <f t="shared" si="16"/>
        <v>0</v>
      </c>
      <c r="AG65" s="30">
        <f t="shared" si="16"/>
        <v>0</v>
      </c>
      <c r="AH65" s="30">
        <f t="shared" si="16"/>
        <v>0</v>
      </c>
      <c r="AI65" s="30">
        <f t="shared" si="16"/>
        <v>0</v>
      </c>
      <c r="AJ65" s="30">
        <f t="shared" si="16"/>
        <v>0</v>
      </c>
      <c r="AK65" s="30">
        <f t="shared" si="16"/>
        <v>0</v>
      </c>
      <c r="AL65" s="30">
        <f t="shared" si="16"/>
        <v>0</v>
      </c>
      <c r="AM65" s="30">
        <f t="shared" si="16"/>
        <v>0</v>
      </c>
      <c r="AN65" s="30">
        <f t="shared" si="16"/>
        <v>0</v>
      </c>
      <c r="AO65" s="30">
        <f t="shared" si="16"/>
        <v>0</v>
      </c>
      <c r="AP65" s="30">
        <f t="shared" si="16"/>
        <v>0</v>
      </c>
      <c r="AQ65" s="30">
        <f t="shared" si="16"/>
        <v>0</v>
      </c>
      <c r="AR65" s="30">
        <f t="shared" si="16"/>
        <v>0</v>
      </c>
    </row>
    <row r="66" spans="1:44" s="6" customFormat="1" ht="12" x14ac:dyDescent="0.25">
      <c r="A66" s="19">
        <f>ROW()</f>
        <v>66</v>
      </c>
      <c r="B66" s="136"/>
      <c r="E66" s="9"/>
      <c r="H66" s="6" t="s">
        <v>44</v>
      </c>
      <c r="M66" s="58"/>
      <c r="Q66" s="38"/>
      <c r="R66" s="31"/>
      <c r="U66" s="30">
        <f t="shared" si="16"/>
        <v>0</v>
      </c>
      <c r="V66" s="30">
        <f t="shared" si="16"/>
        <v>0</v>
      </c>
      <c r="W66" s="30">
        <f t="shared" si="16"/>
        <v>0</v>
      </c>
      <c r="X66" s="30">
        <f t="shared" si="16"/>
        <v>0</v>
      </c>
      <c r="Y66" s="30">
        <f t="shared" si="16"/>
        <v>0</v>
      </c>
      <c r="Z66" s="30">
        <f t="shared" si="16"/>
        <v>0</v>
      </c>
      <c r="AA66" s="30">
        <f t="shared" si="16"/>
        <v>0</v>
      </c>
      <c r="AB66" s="30">
        <f t="shared" si="16"/>
        <v>0</v>
      </c>
      <c r="AC66" s="30">
        <f t="shared" si="16"/>
        <v>0</v>
      </c>
      <c r="AD66" s="30">
        <f t="shared" si="16"/>
        <v>0</v>
      </c>
      <c r="AE66" s="30">
        <f t="shared" si="16"/>
        <v>0</v>
      </c>
      <c r="AF66" s="30">
        <f t="shared" si="16"/>
        <v>0</v>
      </c>
      <c r="AG66" s="30">
        <f t="shared" si="16"/>
        <v>0</v>
      </c>
      <c r="AH66" s="30">
        <f t="shared" si="16"/>
        <v>0</v>
      </c>
      <c r="AI66" s="30">
        <f t="shared" si="16"/>
        <v>0</v>
      </c>
      <c r="AJ66" s="30">
        <f t="shared" si="16"/>
        <v>0</v>
      </c>
      <c r="AK66" s="30">
        <f t="shared" si="16"/>
        <v>0</v>
      </c>
      <c r="AL66" s="30">
        <f t="shared" si="16"/>
        <v>0</v>
      </c>
      <c r="AM66" s="30">
        <f t="shared" si="16"/>
        <v>0</v>
      </c>
      <c r="AN66" s="30">
        <f t="shared" si="16"/>
        <v>0</v>
      </c>
      <c r="AO66" s="30">
        <f t="shared" si="16"/>
        <v>0</v>
      </c>
      <c r="AP66" s="30">
        <f t="shared" si="16"/>
        <v>0</v>
      </c>
      <c r="AQ66" s="30">
        <f t="shared" si="16"/>
        <v>0</v>
      </c>
      <c r="AR66" s="30">
        <f t="shared" si="16"/>
        <v>0</v>
      </c>
    </row>
    <row r="67" spans="1:44" s="6" customFormat="1" ht="12" x14ac:dyDescent="0.25">
      <c r="A67" s="19">
        <f>ROW()</f>
        <v>67</v>
      </c>
      <c r="B67" s="136"/>
      <c r="E67" s="9"/>
      <c r="H67" s="6" t="s">
        <v>45</v>
      </c>
      <c r="M67" s="58"/>
      <c r="Q67" s="38"/>
      <c r="R67" s="31"/>
      <c r="U67" s="30">
        <f t="shared" si="16"/>
        <v>0</v>
      </c>
      <c r="V67" s="30">
        <f t="shared" si="16"/>
        <v>0</v>
      </c>
      <c r="W67" s="30">
        <f t="shared" si="16"/>
        <v>0</v>
      </c>
      <c r="X67" s="30">
        <f t="shared" si="16"/>
        <v>0</v>
      </c>
      <c r="Y67" s="30">
        <f t="shared" si="16"/>
        <v>0</v>
      </c>
      <c r="Z67" s="30">
        <f t="shared" si="16"/>
        <v>0</v>
      </c>
      <c r="AA67" s="30">
        <f t="shared" si="16"/>
        <v>0</v>
      </c>
      <c r="AB67" s="30">
        <f t="shared" si="16"/>
        <v>0</v>
      </c>
      <c r="AC67" s="30">
        <f t="shared" si="16"/>
        <v>0</v>
      </c>
      <c r="AD67" s="30">
        <f t="shared" si="16"/>
        <v>0</v>
      </c>
      <c r="AE67" s="30">
        <f t="shared" si="16"/>
        <v>0</v>
      </c>
      <c r="AF67" s="30">
        <f t="shared" si="16"/>
        <v>0</v>
      </c>
      <c r="AG67" s="30">
        <f t="shared" si="16"/>
        <v>0</v>
      </c>
      <c r="AH67" s="30">
        <f t="shared" si="16"/>
        <v>0</v>
      </c>
      <c r="AI67" s="30">
        <f t="shared" si="16"/>
        <v>0</v>
      </c>
      <c r="AJ67" s="30">
        <f t="shared" si="16"/>
        <v>0</v>
      </c>
      <c r="AK67" s="30">
        <f t="shared" si="16"/>
        <v>0</v>
      </c>
      <c r="AL67" s="30">
        <f t="shared" si="16"/>
        <v>0</v>
      </c>
      <c r="AM67" s="30">
        <f t="shared" si="16"/>
        <v>0</v>
      </c>
      <c r="AN67" s="30">
        <f t="shared" si="16"/>
        <v>0</v>
      </c>
      <c r="AO67" s="30">
        <f t="shared" si="16"/>
        <v>0</v>
      </c>
      <c r="AP67" s="30">
        <f t="shared" si="16"/>
        <v>0</v>
      </c>
      <c r="AQ67" s="30">
        <f t="shared" si="16"/>
        <v>0</v>
      </c>
      <c r="AR67" s="30">
        <f t="shared" si="16"/>
        <v>0</v>
      </c>
    </row>
    <row r="68" spans="1:44" s="6" customFormat="1" ht="12" x14ac:dyDescent="0.25">
      <c r="A68" s="19">
        <f>ROW()</f>
        <v>68</v>
      </c>
      <c r="B68" s="136"/>
      <c r="E68" s="9"/>
      <c r="H68" s="6" t="s">
        <v>46</v>
      </c>
      <c r="M68" s="58"/>
      <c r="Q68" s="38"/>
      <c r="R68" s="31"/>
      <c r="U68" s="30">
        <f t="shared" si="16"/>
        <v>0</v>
      </c>
      <c r="V68" s="30">
        <f t="shared" si="16"/>
        <v>0</v>
      </c>
      <c r="W68" s="30">
        <f t="shared" si="16"/>
        <v>0</v>
      </c>
      <c r="X68" s="30">
        <f t="shared" si="16"/>
        <v>0</v>
      </c>
      <c r="Y68" s="30">
        <f t="shared" si="16"/>
        <v>0</v>
      </c>
      <c r="Z68" s="30">
        <f t="shared" si="16"/>
        <v>0</v>
      </c>
      <c r="AA68" s="30">
        <f t="shared" si="16"/>
        <v>0</v>
      </c>
      <c r="AB68" s="30">
        <f t="shared" si="16"/>
        <v>0</v>
      </c>
      <c r="AC68" s="30">
        <f t="shared" si="16"/>
        <v>0</v>
      </c>
      <c r="AD68" s="30">
        <f t="shared" si="16"/>
        <v>0</v>
      </c>
      <c r="AE68" s="30">
        <f t="shared" si="16"/>
        <v>0</v>
      </c>
      <c r="AF68" s="30">
        <f t="shared" si="16"/>
        <v>0</v>
      </c>
      <c r="AG68" s="30">
        <f t="shared" si="16"/>
        <v>0</v>
      </c>
      <c r="AH68" s="30">
        <f t="shared" si="16"/>
        <v>0</v>
      </c>
      <c r="AI68" s="30">
        <f t="shared" si="16"/>
        <v>0</v>
      </c>
      <c r="AJ68" s="30">
        <f t="shared" si="16"/>
        <v>0</v>
      </c>
      <c r="AK68" s="30">
        <f t="shared" si="16"/>
        <v>0</v>
      </c>
      <c r="AL68" s="30">
        <f t="shared" si="16"/>
        <v>0</v>
      </c>
      <c r="AM68" s="30">
        <f t="shared" si="16"/>
        <v>0</v>
      </c>
      <c r="AN68" s="30">
        <f t="shared" si="16"/>
        <v>0</v>
      </c>
      <c r="AO68" s="30">
        <f t="shared" si="16"/>
        <v>0</v>
      </c>
      <c r="AP68" s="30">
        <f t="shared" si="16"/>
        <v>0</v>
      </c>
      <c r="AQ68" s="30">
        <f t="shared" si="16"/>
        <v>0</v>
      </c>
      <c r="AR68" s="30">
        <f t="shared" si="16"/>
        <v>0</v>
      </c>
    </row>
    <row r="69" spans="1:44" s="6" customFormat="1" ht="12" x14ac:dyDescent="0.25">
      <c r="A69" s="19">
        <f>ROW()</f>
        <v>69</v>
      </c>
      <c r="B69" s="136"/>
      <c r="E69" s="9"/>
      <c r="H69" s="6" t="s">
        <v>47</v>
      </c>
      <c r="M69" s="58"/>
      <c r="Q69" s="38"/>
      <c r="R69" s="31"/>
      <c r="U69" s="30">
        <f t="shared" si="16"/>
        <v>0</v>
      </c>
      <c r="V69" s="30">
        <f t="shared" si="16"/>
        <v>0</v>
      </c>
      <c r="W69" s="30">
        <f t="shared" si="16"/>
        <v>0</v>
      </c>
      <c r="X69" s="30">
        <f t="shared" si="16"/>
        <v>0</v>
      </c>
      <c r="Y69" s="30">
        <f t="shared" si="16"/>
        <v>0</v>
      </c>
      <c r="Z69" s="30">
        <f t="shared" si="16"/>
        <v>0</v>
      </c>
      <c r="AA69" s="30">
        <f t="shared" si="16"/>
        <v>0</v>
      </c>
      <c r="AB69" s="30">
        <f t="shared" si="16"/>
        <v>0</v>
      </c>
      <c r="AC69" s="30">
        <f t="shared" si="16"/>
        <v>0</v>
      </c>
      <c r="AD69" s="30">
        <f t="shared" si="16"/>
        <v>0</v>
      </c>
      <c r="AE69" s="30">
        <f t="shared" si="16"/>
        <v>0</v>
      </c>
      <c r="AF69" s="30">
        <f t="shared" si="16"/>
        <v>0</v>
      </c>
      <c r="AG69" s="30">
        <f t="shared" si="16"/>
        <v>0</v>
      </c>
      <c r="AH69" s="30">
        <f t="shared" si="16"/>
        <v>0</v>
      </c>
      <c r="AI69" s="30">
        <f t="shared" si="16"/>
        <v>0</v>
      </c>
      <c r="AJ69" s="30">
        <f t="shared" si="16"/>
        <v>0</v>
      </c>
      <c r="AK69" s="30">
        <f t="shared" si="16"/>
        <v>0</v>
      </c>
      <c r="AL69" s="30">
        <f t="shared" si="16"/>
        <v>0</v>
      </c>
      <c r="AM69" s="30">
        <f t="shared" si="16"/>
        <v>0</v>
      </c>
      <c r="AN69" s="30">
        <f t="shared" si="16"/>
        <v>0</v>
      </c>
      <c r="AO69" s="30">
        <f t="shared" si="16"/>
        <v>0</v>
      </c>
      <c r="AP69" s="30">
        <f t="shared" si="16"/>
        <v>0</v>
      </c>
      <c r="AQ69" s="30">
        <f t="shared" si="16"/>
        <v>0</v>
      </c>
      <c r="AR69" s="30">
        <f t="shared" si="16"/>
        <v>0</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f ca="1">SUM($T73:INDIRECT(ADDRESS($A73,SUMIFS($1:$1,$5:$5,MAX($5:$5)))))</f>
        <v>0</v>
      </c>
      <c r="S73" s="11"/>
      <c r="T73" s="11"/>
      <c r="U73" s="155"/>
      <c r="V73" s="155"/>
      <c r="W73" s="155"/>
      <c r="X73" s="155"/>
      <c r="Y73" s="155"/>
      <c r="Z73" s="155"/>
      <c r="AA73" s="155"/>
      <c r="AB73" s="155"/>
      <c r="AC73" s="155"/>
      <c r="AD73" s="155"/>
      <c r="AE73" s="155"/>
      <c r="AF73" s="155"/>
      <c r="AG73" s="155"/>
      <c r="AH73" s="155"/>
      <c r="AI73" s="155"/>
      <c r="AJ73" s="155"/>
      <c r="AK73" s="155"/>
      <c r="AL73" s="155"/>
      <c r="AM73" s="155"/>
      <c r="AN73" s="155"/>
      <c r="AO73" s="155"/>
      <c r="AP73" s="155"/>
      <c r="AQ73" s="155"/>
      <c r="AR73" s="155"/>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f ca="1">SUM($T78:INDIRECT(ADDRESS($A78,SUMIFS($1:$1,$5:$5,MAX($5:$5)))))</f>
        <v>0</v>
      </c>
      <c r="U78" s="3">
        <f>SUM(U79:U89)</f>
        <v>0</v>
      </c>
      <c r="V78" s="3">
        <f t="shared" ref="V78:AR78" si="17">SUM(V79:V89)</f>
        <v>0</v>
      </c>
      <c r="W78" s="3">
        <f t="shared" si="17"/>
        <v>0</v>
      </c>
      <c r="X78" s="3">
        <f t="shared" si="17"/>
        <v>0</v>
      </c>
      <c r="Y78" s="3">
        <f t="shared" si="17"/>
        <v>0</v>
      </c>
      <c r="Z78" s="3">
        <f t="shared" si="17"/>
        <v>0</v>
      </c>
      <c r="AA78" s="3">
        <f t="shared" si="17"/>
        <v>0</v>
      </c>
      <c r="AB78" s="3">
        <f t="shared" si="17"/>
        <v>0</v>
      </c>
      <c r="AC78" s="3">
        <f t="shared" si="17"/>
        <v>0</v>
      </c>
      <c r="AD78" s="3">
        <f t="shared" si="17"/>
        <v>0</v>
      </c>
      <c r="AE78" s="3">
        <f t="shared" si="17"/>
        <v>0</v>
      </c>
      <c r="AF78" s="3">
        <f t="shared" si="17"/>
        <v>0</v>
      </c>
      <c r="AG78" s="3">
        <f t="shared" si="17"/>
        <v>0</v>
      </c>
      <c r="AH78" s="3">
        <f t="shared" si="17"/>
        <v>0</v>
      </c>
      <c r="AI78" s="3">
        <f t="shared" si="17"/>
        <v>0</v>
      </c>
      <c r="AJ78" s="3">
        <f t="shared" si="17"/>
        <v>0</v>
      </c>
      <c r="AK78" s="3">
        <f t="shared" si="17"/>
        <v>0</v>
      </c>
      <c r="AL78" s="3">
        <f t="shared" si="17"/>
        <v>0</v>
      </c>
      <c r="AM78" s="3">
        <f t="shared" si="17"/>
        <v>0</v>
      </c>
      <c r="AN78" s="3">
        <f t="shared" si="17"/>
        <v>0</v>
      </c>
      <c r="AO78" s="3">
        <f t="shared" si="17"/>
        <v>0</v>
      </c>
      <c r="AP78" s="3">
        <f t="shared" si="17"/>
        <v>0</v>
      </c>
      <c r="AQ78" s="3">
        <f t="shared" si="17"/>
        <v>0</v>
      </c>
      <c r="AR78" s="3">
        <f t="shared" si="17"/>
        <v>0</v>
      </c>
    </row>
    <row r="79" spans="1:44" s="128" customFormat="1" ht="12" x14ac:dyDescent="0.25">
      <c r="A79" s="126">
        <f>ROW()</f>
        <v>79</v>
      </c>
      <c r="B79" s="143"/>
      <c r="C79" s="127"/>
      <c r="E79" s="129"/>
      <c r="F79" s="114" t="s">
        <v>118</v>
      </c>
      <c r="G79" s="128" t="s">
        <v>119</v>
      </c>
      <c r="L79" s="152"/>
      <c r="M79" s="153"/>
      <c r="N79" s="154"/>
      <c r="O79" s="154"/>
      <c r="P79" s="152"/>
      <c r="Q79" s="131"/>
      <c r="R79" s="132">
        <f ca="1">SUM($T79:INDIRECT(ADDRESS($A79,SUMIFS($1:$1,$5:$5,MAX($5:$5)))))</f>
        <v>0</v>
      </c>
      <c r="U79" s="155">
        <f t="shared" ref="U79:AJ88" si="18">IF($P79&lt;&gt;0,$P79*U$122,$N79)</f>
        <v>0</v>
      </c>
      <c r="V79" s="155">
        <f t="shared" si="18"/>
        <v>0</v>
      </c>
      <c r="W79" s="155">
        <f t="shared" si="18"/>
        <v>0</v>
      </c>
      <c r="X79" s="155">
        <f t="shared" si="18"/>
        <v>0</v>
      </c>
      <c r="Y79" s="155">
        <f t="shared" si="18"/>
        <v>0</v>
      </c>
      <c r="Z79" s="155">
        <f t="shared" si="18"/>
        <v>0</v>
      </c>
      <c r="AA79" s="155">
        <f t="shared" si="18"/>
        <v>0</v>
      </c>
      <c r="AB79" s="155">
        <f t="shared" si="18"/>
        <v>0</v>
      </c>
      <c r="AC79" s="155">
        <f t="shared" si="18"/>
        <v>0</v>
      </c>
      <c r="AD79" s="155">
        <f t="shared" si="18"/>
        <v>0</v>
      </c>
      <c r="AE79" s="155">
        <f t="shared" si="18"/>
        <v>0</v>
      </c>
      <c r="AF79" s="155">
        <f t="shared" si="18"/>
        <v>0</v>
      </c>
      <c r="AG79" s="155">
        <f t="shared" si="18"/>
        <v>0</v>
      </c>
      <c r="AH79" s="155">
        <f t="shared" si="18"/>
        <v>0</v>
      </c>
      <c r="AI79" s="155">
        <f t="shared" si="18"/>
        <v>0</v>
      </c>
      <c r="AJ79" s="155">
        <f t="shared" si="18"/>
        <v>0</v>
      </c>
      <c r="AK79" s="155">
        <f t="shared" ref="AK79:AX88" si="19">IF($P79&lt;&gt;0,$P79*AK$122,$N79)</f>
        <v>0</v>
      </c>
      <c r="AL79" s="155">
        <f t="shared" si="19"/>
        <v>0</v>
      </c>
      <c r="AM79" s="155">
        <f t="shared" si="19"/>
        <v>0</v>
      </c>
      <c r="AN79" s="155">
        <f t="shared" si="19"/>
        <v>0</v>
      </c>
      <c r="AO79" s="155">
        <f t="shared" si="19"/>
        <v>0</v>
      </c>
      <c r="AP79" s="155">
        <f t="shared" si="19"/>
        <v>0</v>
      </c>
      <c r="AQ79" s="155">
        <f t="shared" si="19"/>
        <v>0</v>
      </c>
      <c r="AR79" s="155">
        <f t="shared" si="19"/>
        <v>0</v>
      </c>
    </row>
    <row r="80" spans="1:44" s="128" customFormat="1" ht="12" x14ac:dyDescent="0.25">
      <c r="A80" s="126">
        <f>ROW()</f>
        <v>80</v>
      </c>
      <c r="B80" s="143"/>
      <c r="C80" s="127"/>
      <c r="E80" s="129"/>
      <c r="F80" s="114" t="s">
        <v>118</v>
      </c>
      <c r="G80" s="128" t="s">
        <v>120</v>
      </c>
      <c r="L80" s="152"/>
      <c r="M80" s="153"/>
      <c r="N80" s="154"/>
      <c r="O80" s="154"/>
      <c r="P80" s="152"/>
      <c r="Q80" s="131"/>
      <c r="R80" s="132">
        <f ca="1">SUM($T80:INDIRECT(ADDRESS($A80,SUMIFS($1:$1,$5:$5,MAX($5:$5)))))</f>
        <v>0</v>
      </c>
      <c r="U80" s="155">
        <f t="shared" si="18"/>
        <v>0</v>
      </c>
      <c r="V80" s="155">
        <f t="shared" si="18"/>
        <v>0</v>
      </c>
      <c r="W80" s="155">
        <f t="shared" si="18"/>
        <v>0</v>
      </c>
      <c r="X80" s="155">
        <f t="shared" si="18"/>
        <v>0</v>
      </c>
      <c r="Y80" s="155">
        <f t="shared" si="18"/>
        <v>0</v>
      </c>
      <c r="Z80" s="155">
        <f t="shared" si="18"/>
        <v>0</v>
      </c>
      <c r="AA80" s="155">
        <f t="shared" si="18"/>
        <v>0</v>
      </c>
      <c r="AB80" s="155">
        <f t="shared" si="18"/>
        <v>0</v>
      </c>
      <c r="AC80" s="155">
        <f t="shared" si="18"/>
        <v>0</v>
      </c>
      <c r="AD80" s="155">
        <f t="shared" si="18"/>
        <v>0</v>
      </c>
      <c r="AE80" s="155">
        <f t="shared" si="18"/>
        <v>0</v>
      </c>
      <c r="AF80" s="155">
        <f t="shared" si="18"/>
        <v>0</v>
      </c>
      <c r="AG80" s="155">
        <f t="shared" si="18"/>
        <v>0</v>
      </c>
      <c r="AH80" s="155">
        <f t="shared" si="18"/>
        <v>0</v>
      </c>
      <c r="AI80" s="155">
        <f t="shared" si="18"/>
        <v>0</v>
      </c>
      <c r="AJ80" s="155">
        <f t="shared" si="18"/>
        <v>0</v>
      </c>
      <c r="AK80" s="155">
        <f t="shared" si="19"/>
        <v>0</v>
      </c>
      <c r="AL80" s="155">
        <f t="shared" si="19"/>
        <v>0</v>
      </c>
      <c r="AM80" s="155">
        <f t="shared" si="19"/>
        <v>0</v>
      </c>
      <c r="AN80" s="155">
        <f t="shared" si="19"/>
        <v>0</v>
      </c>
      <c r="AO80" s="155">
        <f t="shared" si="19"/>
        <v>0</v>
      </c>
      <c r="AP80" s="155">
        <f t="shared" si="19"/>
        <v>0</v>
      </c>
      <c r="AQ80" s="155">
        <f t="shared" si="19"/>
        <v>0</v>
      </c>
      <c r="AR80" s="155">
        <f t="shared" si="19"/>
        <v>0</v>
      </c>
    </row>
    <row r="81" spans="1:44" s="128" customFormat="1" ht="12" x14ac:dyDescent="0.25">
      <c r="A81" s="126">
        <f>ROW()</f>
        <v>81</v>
      </c>
      <c r="B81" s="143"/>
      <c r="C81" s="127"/>
      <c r="E81" s="129"/>
      <c r="F81" s="114" t="s">
        <v>118</v>
      </c>
      <c r="G81" s="128" t="s">
        <v>121</v>
      </c>
      <c r="L81" s="152"/>
      <c r="M81" s="153"/>
      <c r="N81" s="154"/>
      <c r="O81" s="154"/>
      <c r="P81" s="152"/>
      <c r="Q81" s="131"/>
      <c r="R81" s="132">
        <f ca="1">SUM($T81:INDIRECT(ADDRESS($A81,SUMIFS($1:$1,$5:$5,MAX($5:$5)))))</f>
        <v>0</v>
      </c>
      <c r="U81" s="155">
        <f t="shared" si="18"/>
        <v>0</v>
      </c>
      <c r="V81" s="155">
        <f t="shared" si="18"/>
        <v>0</v>
      </c>
      <c r="W81" s="155">
        <f t="shared" si="18"/>
        <v>0</v>
      </c>
      <c r="X81" s="155">
        <f t="shared" si="18"/>
        <v>0</v>
      </c>
      <c r="Y81" s="155">
        <f t="shared" si="18"/>
        <v>0</v>
      </c>
      <c r="Z81" s="155">
        <f t="shared" si="18"/>
        <v>0</v>
      </c>
      <c r="AA81" s="155">
        <f t="shared" si="18"/>
        <v>0</v>
      </c>
      <c r="AB81" s="155">
        <f t="shared" si="18"/>
        <v>0</v>
      </c>
      <c r="AC81" s="155">
        <f t="shared" si="18"/>
        <v>0</v>
      </c>
      <c r="AD81" s="155">
        <f t="shared" si="18"/>
        <v>0</v>
      </c>
      <c r="AE81" s="155">
        <f t="shared" si="18"/>
        <v>0</v>
      </c>
      <c r="AF81" s="155">
        <f t="shared" si="18"/>
        <v>0</v>
      </c>
      <c r="AG81" s="155">
        <f t="shared" si="18"/>
        <v>0</v>
      </c>
      <c r="AH81" s="155">
        <f t="shared" si="18"/>
        <v>0</v>
      </c>
      <c r="AI81" s="155">
        <f t="shared" si="18"/>
        <v>0</v>
      </c>
      <c r="AJ81" s="155">
        <f t="shared" si="18"/>
        <v>0</v>
      </c>
      <c r="AK81" s="155">
        <f t="shared" si="19"/>
        <v>0</v>
      </c>
      <c r="AL81" s="155">
        <f t="shared" si="19"/>
        <v>0</v>
      </c>
      <c r="AM81" s="155">
        <f t="shared" si="19"/>
        <v>0</v>
      </c>
      <c r="AN81" s="155">
        <f t="shared" si="19"/>
        <v>0</v>
      </c>
      <c r="AO81" s="155">
        <f t="shared" si="19"/>
        <v>0</v>
      </c>
      <c r="AP81" s="155">
        <f t="shared" si="19"/>
        <v>0</v>
      </c>
      <c r="AQ81" s="155">
        <f t="shared" si="19"/>
        <v>0</v>
      </c>
      <c r="AR81" s="155">
        <f t="shared" si="19"/>
        <v>0</v>
      </c>
    </row>
    <row r="82" spans="1:44" s="128" customFormat="1" ht="12" x14ac:dyDescent="0.25">
      <c r="A82" s="126">
        <f>ROW()</f>
        <v>82</v>
      </c>
      <c r="B82" s="143"/>
      <c r="C82" s="127"/>
      <c r="E82" s="129"/>
      <c r="F82" s="114" t="s">
        <v>118</v>
      </c>
      <c r="G82" s="128" t="s">
        <v>122</v>
      </c>
      <c r="L82" s="152"/>
      <c r="M82" s="153"/>
      <c r="N82" s="154"/>
      <c r="O82" s="154"/>
      <c r="P82" s="152"/>
      <c r="Q82" s="131"/>
      <c r="R82" s="132">
        <f ca="1">SUM($T82:INDIRECT(ADDRESS($A82,SUMIFS($1:$1,$5:$5,MAX($5:$5)))))</f>
        <v>0</v>
      </c>
      <c r="U82" s="155">
        <f t="shared" si="18"/>
        <v>0</v>
      </c>
      <c r="V82" s="155">
        <f t="shared" si="18"/>
        <v>0</v>
      </c>
      <c r="W82" s="155">
        <f t="shared" si="18"/>
        <v>0</v>
      </c>
      <c r="X82" s="155">
        <f t="shared" si="18"/>
        <v>0</v>
      </c>
      <c r="Y82" s="155">
        <f t="shared" si="18"/>
        <v>0</v>
      </c>
      <c r="Z82" s="155">
        <f t="shared" si="18"/>
        <v>0</v>
      </c>
      <c r="AA82" s="155">
        <f t="shared" si="18"/>
        <v>0</v>
      </c>
      <c r="AB82" s="155">
        <f t="shared" si="18"/>
        <v>0</v>
      </c>
      <c r="AC82" s="155">
        <f t="shared" si="18"/>
        <v>0</v>
      </c>
      <c r="AD82" s="155">
        <f t="shared" si="18"/>
        <v>0</v>
      </c>
      <c r="AE82" s="155">
        <f t="shared" si="18"/>
        <v>0</v>
      </c>
      <c r="AF82" s="155">
        <f t="shared" si="18"/>
        <v>0</v>
      </c>
      <c r="AG82" s="155">
        <f t="shared" si="18"/>
        <v>0</v>
      </c>
      <c r="AH82" s="155">
        <f t="shared" si="18"/>
        <v>0</v>
      </c>
      <c r="AI82" s="155">
        <f t="shared" si="18"/>
        <v>0</v>
      </c>
      <c r="AJ82" s="155">
        <f t="shared" si="18"/>
        <v>0</v>
      </c>
      <c r="AK82" s="155">
        <f t="shared" si="19"/>
        <v>0</v>
      </c>
      <c r="AL82" s="155">
        <f t="shared" si="19"/>
        <v>0</v>
      </c>
      <c r="AM82" s="155">
        <f t="shared" si="19"/>
        <v>0</v>
      </c>
      <c r="AN82" s="155">
        <f t="shared" si="19"/>
        <v>0</v>
      </c>
      <c r="AO82" s="155">
        <f t="shared" si="19"/>
        <v>0</v>
      </c>
      <c r="AP82" s="155">
        <f t="shared" si="19"/>
        <v>0</v>
      </c>
      <c r="AQ82" s="155">
        <f t="shared" si="19"/>
        <v>0</v>
      </c>
      <c r="AR82" s="155">
        <f t="shared" si="19"/>
        <v>0</v>
      </c>
    </row>
    <row r="83" spans="1:44" s="128" customFormat="1" ht="12" x14ac:dyDescent="0.25">
      <c r="A83" s="126">
        <f>ROW()</f>
        <v>83</v>
      </c>
      <c r="B83" s="143"/>
      <c r="C83" s="127"/>
      <c r="E83" s="129"/>
      <c r="F83" s="114" t="s">
        <v>118</v>
      </c>
      <c r="G83" s="128" t="s">
        <v>123</v>
      </c>
      <c r="L83" s="152"/>
      <c r="M83" s="153"/>
      <c r="N83" s="154"/>
      <c r="O83" s="154"/>
      <c r="P83" s="152"/>
      <c r="Q83" s="131"/>
      <c r="R83" s="132">
        <f ca="1">SUM($T83:INDIRECT(ADDRESS($A83,SUMIFS($1:$1,$5:$5,MAX($5:$5)))))</f>
        <v>0</v>
      </c>
      <c r="U83" s="155">
        <f t="shared" si="18"/>
        <v>0</v>
      </c>
      <c r="V83" s="155">
        <f t="shared" si="18"/>
        <v>0</v>
      </c>
      <c r="W83" s="155">
        <f t="shared" si="18"/>
        <v>0</v>
      </c>
      <c r="X83" s="155">
        <f t="shared" si="18"/>
        <v>0</v>
      </c>
      <c r="Y83" s="155">
        <f t="shared" si="18"/>
        <v>0</v>
      </c>
      <c r="Z83" s="155">
        <f t="shared" si="18"/>
        <v>0</v>
      </c>
      <c r="AA83" s="155">
        <f t="shared" si="18"/>
        <v>0</v>
      </c>
      <c r="AB83" s="155">
        <f t="shared" si="18"/>
        <v>0</v>
      </c>
      <c r="AC83" s="155">
        <f t="shared" si="18"/>
        <v>0</v>
      </c>
      <c r="AD83" s="155">
        <f t="shared" si="18"/>
        <v>0</v>
      </c>
      <c r="AE83" s="155">
        <f t="shared" si="18"/>
        <v>0</v>
      </c>
      <c r="AF83" s="155">
        <f t="shared" si="18"/>
        <v>0</v>
      </c>
      <c r="AG83" s="155">
        <f t="shared" si="18"/>
        <v>0</v>
      </c>
      <c r="AH83" s="155">
        <f t="shared" si="18"/>
        <v>0</v>
      </c>
      <c r="AI83" s="155">
        <f t="shared" si="18"/>
        <v>0</v>
      </c>
      <c r="AJ83" s="155">
        <f t="shared" si="18"/>
        <v>0</v>
      </c>
      <c r="AK83" s="155">
        <f t="shared" si="19"/>
        <v>0</v>
      </c>
      <c r="AL83" s="155">
        <f t="shared" si="19"/>
        <v>0</v>
      </c>
      <c r="AM83" s="155">
        <f t="shared" si="19"/>
        <v>0</v>
      </c>
      <c r="AN83" s="155">
        <f t="shared" si="19"/>
        <v>0</v>
      </c>
      <c r="AO83" s="155">
        <f t="shared" si="19"/>
        <v>0</v>
      </c>
      <c r="AP83" s="155">
        <f t="shared" si="19"/>
        <v>0</v>
      </c>
      <c r="AQ83" s="155">
        <f t="shared" si="19"/>
        <v>0</v>
      </c>
      <c r="AR83" s="155">
        <f t="shared" si="19"/>
        <v>0</v>
      </c>
    </row>
    <row r="84" spans="1:44" s="128" customFormat="1" ht="12" x14ac:dyDescent="0.25">
      <c r="A84" s="126">
        <f>ROW()</f>
        <v>84</v>
      </c>
      <c r="B84" s="143"/>
      <c r="C84" s="127"/>
      <c r="E84" s="129"/>
      <c r="F84" s="114" t="s">
        <v>118</v>
      </c>
      <c r="G84" s="128" t="s">
        <v>124</v>
      </c>
      <c r="L84" s="152"/>
      <c r="M84" s="153"/>
      <c r="N84" s="154"/>
      <c r="O84" s="154"/>
      <c r="P84" s="152"/>
      <c r="Q84" s="131"/>
      <c r="R84" s="132">
        <f ca="1">SUM($T84:INDIRECT(ADDRESS($A84,SUMIFS($1:$1,$5:$5,MAX($5:$5)))))</f>
        <v>0</v>
      </c>
      <c r="U84" s="155">
        <f t="shared" si="18"/>
        <v>0</v>
      </c>
      <c r="V84" s="155">
        <f t="shared" si="18"/>
        <v>0</v>
      </c>
      <c r="W84" s="155">
        <f t="shared" si="18"/>
        <v>0</v>
      </c>
      <c r="X84" s="155">
        <f t="shared" si="18"/>
        <v>0</v>
      </c>
      <c r="Y84" s="155">
        <f t="shared" si="18"/>
        <v>0</v>
      </c>
      <c r="Z84" s="155">
        <f t="shared" si="18"/>
        <v>0</v>
      </c>
      <c r="AA84" s="155">
        <f t="shared" si="18"/>
        <v>0</v>
      </c>
      <c r="AB84" s="155">
        <f t="shared" si="18"/>
        <v>0</v>
      </c>
      <c r="AC84" s="155">
        <f t="shared" si="18"/>
        <v>0</v>
      </c>
      <c r="AD84" s="155">
        <f t="shared" si="18"/>
        <v>0</v>
      </c>
      <c r="AE84" s="155">
        <f t="shared" si="18"/>
        <v>0</v>
      </c>
      <c r="AF84" s="155">
        <f t="shared" si="18"/>
        <v>0</v>
      </c>
      <c r="AG84" s="155">
        <f t="shared" si="18"/>
        <v>0</v>
      </c>
      <c r="AH84" s="155">
        <f t="shared" si="18"/>
        <v>0</v>
      </c>
      <c r="AI84" s="155">
        <f t="shared" si="18"/>
        <v>0</v>
      </c>
      <c r="AJ84" s="155">
        <f t="shared" si="18"/>
        <v>0</v>
      </c>
      <c r="AK84" s="155">
        <f t="shared" si="19"/>
        <v>0</v>
      </c>
      <c r="AL84" s="155">
        <f t="shared" si="19"/>
        <v>0</v>
      </c>
      <c r="AM84" s="155">
        <f t="shared" si="19"/>
        <v>0</v>
      </c>
      <c r="AN84" s="155">
        <f t="shared" si="19"/>
        <v>0</v>
      </c>
      <c r="AO84" s="155">
        <f t="shared" si="19"/>
        <v>0</v>
      </c>
      <c r="AP84" s="155">
        <f t="shared" si="19"/>
        <v>0</v>
      </c>
      <c r="AQ84" s="155">
        <f t="shared" si="19"/>
        <v>0</v>
      </c>
      <c r="AR84" s="155">
        <f t="shared" si="19"/>
        <v>0</v>
      </c>
    </row>
    <row r="85" spans="1:44" s="128" customFormat="1" ht="12" x14ac:dyDescent="0.25">
      <c r="A85" s="126">
        <f>ROW()</f>
        <v>85</v>
      </c>
      <c r="B85" s="143"/>
      <c r="C85" s="127"/>
      <c r="E85" s="129"/>
      <c r="F85" s="114" t="s">
        <v>118</v>
      </c>
      <c r="G85" s="128" t="s">
        <v>125</v>
      </c>
      <c r="L85" s="152"/>
      <c r="M85" s="153"/>
      <c r="N85" s="154"/>
      <c r="O85" s="154"/>
      <c r="P85" s="152"/>
      <c r="Q85" s="131"/>
      <c r="R85" s="132">
        <f ca="1">SUM($T85:INDIRECT(ADDRESS($A85,SUMIFS($1:$1,$5:$5,MAX($5:$5)))))</f>
        <v>0</v>
      </c>
      <c r="U85" s="155">
        <f t="shared" si="18"/>
        <v>0</v>
      </c>
      <c r="V85" s="155">
        <f t="shared" si="18"/>
        <v>0</v>
      </c>
      <c r="W85" s="155">
        <f t="shared" si="18"/>
        <v>0</v>
      </c>
      <c r="X85" s="155">
        <f t="shared" si="18"/>
        <v>0</v>
      </c>
      <c r="Y85" s="155">
        <f t="shared" si="18"/>
        <v>0</v>
      </c>
      <c r="Z85" s="155">
        <f t="shared" si="18"/>
        <v>0</v>
      </c>
      <c r="AA85" s="155">
        <f t="shared" si="18"/>
        <v>0</v>
      </c>
      <c r="AB85" s="155">
        <f t="shared" si="18"/>
        <v>0</v>
      </c>
      <c r="AC85" s="155">
        <f t="shared" si="18"/>
        <v>0</v>
      </c>
      <c r="AD85" s="155">
        <f t="shared" si="18"/>
        <v>0</v>
      </c>
      <c r="AE85" s="155">
        <f t="shared" si="18"/>
        <v>0</v>
      </c>
      <c r="AF85" s="155">
        <f t="shared" si="18"/>
        <v>0</v>
      </c>
      <c r="AG85" s="155">
        <f t="shared" si="18"/>
        <v>0</v>
      </c>
      <c r="AH85" s="155">
        <f t="shared" si="18"/>
        <v>0</v>
      </c>
      <c r="AI85" s="155">
        <f t="shared" si="18"/>
        <v>0</v>
      </c>
      <c r="AJ85" s="155">
        <f t="shared" si="18"/>
        <v>0</v>
      </c>
      <c r="AK85" s="155">
        <f t="shared" si="19"/>
        <v>0</v>
      </c>
      <c r="AL85" s="155">
        <f t="shared" si="19"/>
        <v>0</v>
      </c>
      <c r="AM85" s="155">
        <f t="shared" si="19"/>
        <v>0</v>
      </c>
      <c r="AN85" s="155">
        <f t="shared" si="19"/>
        <v>0</v>
      </c>
      <c r="AO85" s="155">
        <f t="shared" si="19"/>
        <v>0</v>
      </c>
      <c r="AP85" s="155">
        <f t="shared" si="19"/>
        <v>0</v>
      </c>
      <c r="AQ85" s="155">
        <f t="shared" si="19"/>
        <v>0</v>
      </c>
      <c r="AR85" s="155">
        <f t="shared" si="19"/>
        <v>0</v>
      </c>
    </row>
    <row r="86" spans="1:44" s="128" customFormat="1" ht="12" x14ac:dyDescent="0.25">
      <c r="A86" s="126">
        <f>ROW()</f>
        <v>86</v>
      </c>
      <c r="B86" s="143"/>
      <c r="C86" s="127"/>
      <c r="E86" s="129"/>
      <c r="F86" s="114" t="s">
        <v>118</v>
      </c>
      <c r="G86" s="128" t="s">
        <v>126</v>
      </c>
      <c r="L86" s="152"/>
      <c r="M86" s="153"/>
      <c r="N86" s="154"/>
      <c r="O86" s="154"/>
      <c r="P86" s="152"/>
      <c r="Q86" s="131"/>
      <c r="R86" s="132">
        <f ca="1">SUM($T86:INDIRECT(ADDRESS($A86,SUMIFS($1:$1,$5:$5,MAX($5:$5)))))</f>
        <v>0</v>
      </c>
      <c r="U86" s="155">
        <f t="shared" si="18"/>
        <v>0</v>
      </c>
      <c r="V86" s="155">
        <f t="shared" si="18"/>
        <v>0</v>
      </c>
      <c r="W86" s="155">
        <f t="shared" si="18"/>
        <v>0</v>
      </c>
      <c r="X86" s="155">
        <f t="shared" si="18"/>
        <v>0</v>
      </c>
      <c r="Y86" s="155">
        <f t="shared" si="18"/>
        <v>0</v>
      </c>
      <c r="Z86" s="155">
        <f t="shared" si="18"/>
        <v>0</v>
      </c>
      <c r="AA86" s="155">
        <f t="shared" si="18"/>
        <v>0</v>
      </c>
      <c r="AB86" s="155">
        <f t="shared" si="18"/>
        <v>0</v>
      </c>
      <c r="AC86" s="155">
        <f t="shared" si="18"/>
        <v>0</v>
      </c>
      <c r="AD86" s="155">
        <f t="shared" si="18"/>
        <v>0</v>
      </c>
      <c r="AE86" s="155">
        <f t="shared" si="18"/>
        <v>0</v>
      </c>
      <c r="AF86" s="155">
        <f t="shared" si="18"/>
        <v>0</v>
      </c>
      <c r="AG86" s="155">
        <f t="shared" si="18"/>
        <v>0</v>
      </c>
      <c r="AH86" s="155">
        <f t="shared" si="18"/>
        <v>0</v>
      </c>
      <c r="AI86" s="155">
        <f t="shared" si="18"/>
        <v>0</v>
      </c>
      <c r="AJ86" s="155">
        <f t="shared" si="18"/>
        <v>0</v>
      </c>
      <c r="AK86" s="155">
        <f t="shared" si="19"/>
        <v>0</v>
      </c>
      <c r="AL86" s="155">
        <f t="shared" si="19"/>
        <v>0</v>
      </c>
      <c r="AM86" s="155">
        <f t="shared" si="19"/>
        <v>0</v>
      </c>
      <c r="AN86" s="155">
        <f t="shared" si="19"/>
        <v>0</v>
      </c>
      <c r="AO86" s="155">
        <f t="shared" si="19"/>
        <v>0</v>
      </c>
      <c r="AP86" s="155">
        <f t="shared" si="19"/>
        <v>0</v>
      </c>
      <c r="AQ86" s="155">
        <f t="shared" si="19"/>
        <v>0</v>
      </c>
      <c r="AR86" s="155">
        <f t="shared" si="19"/>
        <v>0</v>
      </c>
    </row>
    <row r="87" spans="1:44" s="128" customFormat="1" ht="12" x14ac:dyDescent="0.25">
      <c r="A87" s="126">
        <f>ROW()</f>
        <v>87</v>
      </c>
      <c r="B87" s="143"/>
      <c r="C87" s="127"/>
      <c r="E87" s="129"/>
      <c r="F87" s="114" t="s">
        <v>118</v>
      </c>
      <c r="G87" s="128" t="s">
        <v>127</v>
      </c>
      <c r="L87" s="152"/>
      <c r="M87" s="153"/>
      <c r="N87" s="154"/>
      <c r="O87" s="154"/>
      <c r="P87" s="152"/>
      <c r="Q87" s="131"/>
      <c r="R87" s="132">
        <f ca="1">SUM($T87:INDIRECT(ADDRESS($A87,SUMIFS($1:$1,$5:$5,MAX($5:$5)))))</f>
        <v>0</v>
      </c>
      <c r="U87" s="155">
        <f t="shared" si="18"/>
        <v>0</v>
      </c>
      <c r="V87" s="155">
        <f t="shared" si="18"/>
        <v>0</v>
      </c>
      <c r="W87" s="155">
        <f t="shared" si="18"/>
        <v>0</v>
      </c>
      <c r="X87" s="155">
        <f t="shared" si="18"/>
        <v>0</v>
      </c>
      <c r="Y87" s="155">
        <f t="shared" si="18"/>
        <v>0</v>
      </c>
      <c r="Z87" s="155">
        <f t="shared" si="18"/>
        <v>0</v>
      </c>
      <c r="AA87" s="155">
        <f t="shared" si="18"/>
        <v>0</v>
      </c>
      <c r="AB87" s="155">
        <f t="shared" si="18"/>
        <v>0</v>
      </c>
      <c r="AC87" s="155">
        <f t="shared" si="18"/>
        <v>0</v>
      </c>
      <c r="AD87" s="155">
        <f t="shared" si="18"/>
        <v>0</v>
      </c>
      <c r="AE87" s="155">
        <f t="shared" si="18"/>
        <v>0</v>
      </c>
      <c r="AF87" s="155">
        <f t="shared" si="18"/>
        <v>0</v>
      </c>
      <c r="AG87" s="155">
        <f t="shared" si="18"/>
        <v>0</v>
      </c>
      <c r="AH87" s="155">
        <f t="shared" si="18"/>
        <v>0</v>
      </c>
      <c r="AI87" s="155">
        <f t="shared" si="18"/>
        <v>0</v>
      </c>
      <c r="AJ87" s="155">
        <f t="shared" si="18"/>
        <v>0</v>
      </c>
      <c r="AK87" s="155">
        <f t="shared" si="19"/>
        <v>0</v>
      </c>
      <c r="AL87" s="155">
        <f t="shared" si="19"/>
        <v>0</v>
      </c>
      <c r="AM87" s="155">
        <f t="shared" si="19"/>
        <v>0</v>
      </c>
      <c r="AN87" s="155">
        <f t="shared" si="19"/>
        <v>0</v>
      </c>
      <c r="AO87" s="155">
        <f t="shared" si="19"/>
        <v>0</v>
      </c>
      <c r="AP87" s="155">
        <f t="shared" si="19"/>
        <v>0</v>
      </c>
      <c r="AQ87" s="155">
        <f t="shared" si="19"/>
        <v>0</v>
      </c>
      <c r="AR87" s="155">
        <f t="shared" si="19"/>
        <v>0</v>
      </c>
    </row>
    <row r="88" spans="1:44" s="128" customFormat="1" ht="12" x14ac:dyDescent="0.25">
      <c r="A88" s="126">
        <f>ROW()</f>
        <v>88</v>
      </c>
      <c r="B88" s="143"/>
      <c r="C88" s="127"/>
      <c r="E88" s="129"/>
      <c r="F88" s="114" t="s">
        <v>118</v>
      </c>
      <c r="G88" s="128" t="s">
        <v>128</v>
      </c>
      <c r="L88" s="152"/>
      <c r="M88" s="153"/>
      <c r="N88" s="154"/>
      <c r="O88" s="154"/>
      <c r="P88" s="152"/>
      <c r="Q88" s="131"/>
      <c r="R88" s="132">
        <f ca="1">SUM($T88:INDIRECT(ADDRESS($A88,SUMIFS($1:$1,$5:$5,MAX($5:$5)))))</f>
        <v>0</v>
      </c>
      <c r="U88" s="155">
        <f t="shared" si="18"/>
        <v>0</v>
      </c>
      <c r="V88" s="155">
        <f t="shared" si="18"/>
        <v>0</v>
      </c>
      <c r="W88" s="155">
        <f t="shared" si="18"/>
        <v>0</v>
      </c>
      <c r="X88" s="155">
        <f t="shared" si="18"/>
        <v>0</v>
      </c>
      <c r="Y88" s="155">
        <f t="shared" si="18"/>
        <v>0</v>
      </c>
      <c r="Z88" s="155">
        <f t="shared" si="18"/>
        <v>0</v>
      </c>
      <c r="AA88" s="155">
        <f t="shared" si="18"/>
        <v>0</v>
      </c>
      <c r="AB88" s="155">
        <f t="shared" si="18"/>
        <v>0</v>
      </c>
      <c r="AC88" s="155">
        <f t="shared" si="18"/>
        <v>0</v>
      </c>
      <c r="AD88" s="155">
        <f t="shared" si="18"/>
        <v>0</v>
      </c>
      <c r="AE88" s="155">
        <f t="shared" si="18"/>
        <v>0</v>
      </c>
      <c r="AF88" s="155">
        <f t="shared" si="18"/>
        <v>0</v>
      </c>
      <c r="AG88" s="155">
        <f t="shared" si="18"/>
        <v>0</v>
      </c>
      <c r="AH88" s="155">
        <f t="shared" si="18"/>
        <v>0</v>
      </c>
      <c r="AI88" s="155">
        <f t="shared" si="18"/>
        <v>0</v>
      </c>
      <c r="AJ88" s="155">
        <f t="shared" si="18"/>
        <v>0</v>
      </c>
      <c r="AK88" s="155">
        <f t="shared" si="19"/>
        <v>0</v>
      </c>
      <c r="AL88" s="155">
        <f t="shared" si="19"/>
        <v>0</v>
      </c>
      <c r="AM88" s="155">
        <f t="shared" si="19"/>
        <v>0</v>
      </c>
      <c r="AN88" s="155">
        <f t="shared" si="19"/>
        <v>0</v>
      </c>
      <c r="AO88" s="155">
        <f t="shared" si="19"/>
        <v>0</v>
      </c>
      <c r="AP88" s="155">
        <f t="shared" si="19"/>
        <v>0</v>
      </c>
      <c r="AQ88" s="155">
        <f t="shared" si="19"/>
        <v>0</v>
      </c>
      <c r="AR88" s="155">
        <f t="shared" si="19"/>
        <v>0</v>
      </c>
    </row>
    <row r="89" spans="1:44" s="17" customFormat="1" ht="10.199999999999999" x14ac:dyDescent="0.2">
      <c r="A89" s="23">
        <f>ROW()</f>
        <v>89</v>
      </c>
      <c r="B89" s="137"/>
      <c r="E89" s="16" t="s">
        <v>6</v>
      </c>
      <c r="L89" s="83"/>
      <c r="M89" s="79"/>
      <c r="N89" s="83"/>
      <c r="O89" s="83"/>
      <c r="P89" s="83"/>
      <c r="Q89" s="38"/>
      <c r="R89" s="22"/>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row>
    <row r="90" spans="1:44" s="5" customFormat="1" x14ac:dyDescent="0.3">
      <c r="A90" s="23">
        <f>ROW()</f>
        <v>90</v>
      </c>
      <c r="B90" s="137"/>
      <c r="C90" s="45"/>
      <c r="E90" s="24" t="s">
        <v>5</v>
      </c>
      <c r="F90" s="5" t="s">
        <v>129</v>
      </c>
      <c r="K90" s="11"/>
      <c r="L90" s="82"/>
      <c r="M90" s="81"/>
      <c r="N90" s="82"/>
      <c r="O90" s="82"/>
      <c r="P90" s="82"/>
      <c r="Q90" s="39"/>
      <c r="R90" s="3">
        <f ca="1">SUM($T90:INDIRECT(ADDRESS($A90,SUMIFS($1:$1,$5:$5,MAX($5:$5)))))</f>
        <v>0</v>
      </c>
      <c r="U90" s="3">
        <f>SUM(U91:U95)</f>
        <v>0</v>
      </c>
      <c r="V90" s="3">
        <f t="shared" ref="V90:AR90" si="20">SUM(V91:V95)</f>
        <v>0</v>
      </c>
      <c r="W90" s="3">
        <f t="shared" si="20"/>
        <v>0</v>
      </c>
      <c r="X90" s="3">
        <f t="shared" si="20"/>
        <v>0</v>
      </c>
      <c r="Y90" s="3">
        <f t="shared" si="20"/>
        <v>0</v>
      </c>
      <c r="Z90" s="3">
        <f t="shared" si="20"/>
        <v>0</v>
      </c>
      <c r="AA90" s="3">
        <f t="shared" si="20"/>
        <v>0</v>
      </c>
      <c r="AB90" s="3">
        <f t="shared" si="20"/>
        <v>0</v>
      </c>
      <c r="AC90" s="3">
        <f t="shared" si="20"/>
        <v>0</v>
      </c>
      <c r="AD90" s="3">
        <f t="shared" si="20"/>
        <v>0</v>
      </c>
      <c r="AE90" s="3">
        <f t="shared" si="20"/>
        <v>0</v>
      </c>
      <c r="AF90" s="3">
        <f t="shared" si="20"/>
        <v>0</v>
      </c>
      <c r="AG90" s="3">
        <f t="shared" si="20"/>
        <v>0</v>
      </c>
      <c r="AH90" s="3">
        <f t="shared" si="20"/>
        <v>0</v>
      </c>
      <c r="AI90" s="3">
        <f t="shared" si="20"/>
        <v>0</v>
      </c>
      <c r="AJ90" s="3">
        <f t="shared" si="20"/>
        <v>0</v>
      </c>
      <c r="AK90" s="3">
        <f t="shared" si="20"/>
        <v>0</v>
      </c>
      <c r="AL90" s="3">
        <f t="shared" si="20"/>
        <v>0</v>
      </c>
      <c r="AM90" s="3">
        <f t="shared" si="20"/>
        <v>0</v>
      </c>
      <c r="AN90" s="3">
        <f t="shared" si="20"/>
        <v>0</v>
      </c>
      <c r="AO90" s="3">
        <f t="shared" si="20"/>
        <v>0</v>
      </c>
      <c r="AP90" s="3">
        <f t="shared" si="20"/>
        <v>0</v>
      </c>
      <c r="AQ90" s="3">
        <f t="shared" si="20"/>
        <v>0</v>
      </c>
      <c r="AR90" s="3">
        <f t="shared" si="20"/>
        <v>0</v>
      </c>
    </row>
    <row r="91" spans="1:44" s="128" customFormat="1" ht="12" x14ac:dyDescent="0.25">
      <c r="A91" s="126">
        <f>ROW()</f>
        <v>91</v>
      </c>
      <c r="B91" s="143"/>
      <c r="C91" s="127"/>
      <c r="E91" s="129"/>
      <c r="F91" s="114" t="s">
        <v>118</v>
      </c>
      <c r="G91" s="128" t="s">
        <v>130</v>
      </c>
      <c r="L91" s="152"/>
      <c r="M91" s="153"/>
      <c r="N91" s="154"/>
      <c r="O91" s="154"/>
      <c r="P91" s="152"/>
      <c r="Q91" s="131"/>
      <c r="R91" s="132">
        <f ca="1">SUM($T91:INDIRECT(ADDRESS($A91,SUMIFS($1:$1,$5:$5,MAX($5:$5)))))</f>
        <v>0</v>
      </c>
      <c r="U91" s="155">
        <f t="shared" ref="U91:W94" si="21">IF($P91&lt;&gt;0,$P91*U$122,$N91)</f>
        <v>0</v>
      </c>
      <c r="V91" s="155">
        <f t="shared" si="21"/>
        <v>0</v>
      </c>
      <c r="W91" s="155">
        <f t="shared" si="21"/>
        <v>0</v>
      </c>
      <c r="X91" s="155">
        <f>SUM(U79:X80)</f>
        <v>0</v>
      </c>
      <c r="Y91" s="155">
        <f t="shared" ref="Y91:AA94" si="22">IF($P91&lt;&gt;0,$P91*Y$122,$N91)</f>
        <v>0</v>
      </c>
      <c r="Z91" s="155">
        <f t="shared" si="22"/>
        <v>0</v>
      </c>
      <c r="AA91" s="155">
        <f t="shared" si="22"/>
        <v>0</v>
      </c>
      <c r="AB91" s="155">
        <f>SUM(Y79:AB80)</f>
        <v>0</v>
      </c>
      <c r="AC91" s="155">
        <f t="shared" ref="AC91:AE94" si="23">IF($P91&lt;&gt;0,$P91*AC$122,$N91)</f>
        <v>0</v>
      </c>
      <c r="AD91" s="155">
        <f t="shared" si="23"/>
        <v>0</v>
      </c>
      <c r="AE91" s="155">
        <f t="shared" si="23"/>
        <v>0</v>
      </c>
      <c r="AF91" s="155">
        <f t="shared" ref="AF91" si="24">SUM(AC79:AF80)</f>
        <v>0</v>
      </c>
      <c r="AG91" s="155">
        <f t="shared" ref="AG91:AI94" si="25">IF($P91&lt;&gt;0,$P91*AG$122,$N91)</f>
        <v>0</v>
      </c>
      <c r="AH91" s="155">
        <f t="shared" si="25"/>
        <v>0</v>
      </c>
      <c r="AI91" s="155">
        <f t="shared" si="25"/>
        <v>0</v>
      </c>
      <c r="AJ91" s="155">
        <f t="shared" ref="AJ91" si="26">SUM(AG79:AJ80)</f>
        <v>0</v>
      </c>
      <c r="AK91" s="155">
        <f t="shared" ref="AK91:AM94" si="27">IF($P91&lt;&gt;0,$P91*AK$122,$N91)</f>
        <v>0</v>
      </c>
      <c r="AL91" s="155">
        <f t="shared" si="27"/>
        <v>0</v>
      </c>
      <c r="AM91" s="155">
        <f t="shared" si="27"/>
        <v>0</v>
      </c>
      <c r="AN91" s="155">
        <f t="shared" ref="AN91" si="28">SUM(AK79:AN80)</f>
        <v>0</v>
      </c>
      <c r="AO91" s="155">
        <f t="shared" ref="AO91:AQ94" si="29">IF($P91&lt;&gt;0,$P91*AO$122,$N91)</f>
        <v>0</v>
      </c>
      <c r="AP91" s="155">
        <f t="shared" si="29"/>
        <v>0</v>
      </c>
      <c r="AQ91" s="155">
        <f t="shared" si="29"/>
        <v>0</v>
      </c>
      <c r="AR91" s="155">
        <f t="shared" ref="AR91" si="30">SUM(AO79:AR80)</f>
        <v>0</v>
      </c>
    </row>
    <row r="92" spans="1:44" s="128" customFormat="1" ht="12" x14ac:dyDescent="0.25">
      <c r="A92" s="126">
        <f>ROW()</f>
        <v>92</v>
      </c>
      <c r="B92" s="143"/>
      <c r="C92" s="127"/>
      <c r="E92" s="129"/>
      <c r="F92" s="114" t="s">
        <v>118</v>
      </c>
      <c r="G92" s="128" t="s">
        <v>131</v>
      </c>
      <c r="L92" s="152"/>
      <c r="M92" s="153"/>
      <c r="N92" s="154"/>
      <c r="O92" s="154"/>
      <c r="P92" s="152"/>
      <c r="Q92" s="131"/>
      <c r="R92" s="132">
        <f ca="1">SUM($T92:INDIRECT(ADDRESS($A92,SUMIFS($1:$1,$5:$5,MAX($5:$5)))))</f>
        <v>0</v>
      </c>
      <c r="U92" s="155">
        <f t="shared" si="21"/>
        <v>0</v>
      </c>
      <c r="V92" s="155">
        <f t="shared" si="21"/>
        <v>0</v>
      </c>
      <c r="W92" s="155">
        <f t="shared" si="21"/>
        <v>0</v>
      </c>
      <c r="X92" s="155">
        <f>SUM(U81:X82)</f>
        <v>0</v>
      </c>
      <c r="Y92" s="155">
        <f t="shared" si="22"/>
        <v>0</v>
      </c>
      <c r="Z92" s="155">
        <f t="shared" si="22"/>
        <v>0</v>
      </c>
      <c r="AA92" s="155">
        <f t="shared" si="22"/>
        <v>0</v>
      </c>
      <c r="AB92" s="155">
        <f>SUM(Y81:AB82)</f>
        <v>0</v>
      </c>
      <c r="AC92" s="155">
        <f t="shared" si="23"/>
        <v>0</v>
      </c>
      <c r="AD92" s="155">
        <f t="shared" si="23"/>
        <v>0</v>
      </c>
      <c r="AE92" s="155">
        <f t="shared" si="23"/>
        <v>0</v>
      </c>
      <c r="AF92" s="155">
        <f t="shared" ref="AF92" si="31">SUM(AC81:AF82)</f>
        <v>0</v>
      </c>
      <c r="AG92" s="155">
        <f t="shared" si="25"/>
        <v>0</v>
      </c>
      <c r="AH92" s="155">
        <f t="shared" si="25"/>
        <v>0</v>
      </c>
      <c r="AI92" s="155">
        <f t="shared" si="25"/>
        <v>0</v>
      </c>
      <c r="AJ92" s="155">
        <f t="shared" ref="AJ92" si="32">SUM(AG81:AJ82)</f>
        <v>0</v>
      </c>
      <c r="AK92" s="155">
        <f t="shared" si="27"/>
        <v>0</v>
      </c>
      <c r="AL92" s="155">
        <f t="shared" si="27"/>
        <v>0</v>
      </c>
      <c r="AM92" s="155">
        <f t="shared" si="27"/>
        <v>0</v>
      </c>
      <c r="AN92" s="155">
        <f t="shared" ref="AN92" si="33">SUM(AK81:AN82)</f>
        <v>0</v>
      </c>
      <c r="AO92" s="155">
        <f t="shared" si="29"/>
        <v>0</v>
      </c>
      <c r="AP92" s="155">
        <f t="shared" si="29"/>
        <v>0</v>
      </c>
      <c r="AQ92" s="155">
        <f t="shared" si="29"/>
        <v>0</v>
      </c>
      <c r="AR92" s="155">
        <f t="shared" ref="AR92" si="34">SUM(AO81:AR82)</f>
        <v>0</v>
      </c>
    </row>
    <row r="93" spans="1:44" s="128" customFormat="1" ht="12" x14ac:dyDescent="0.25">
      <c r="A93" s="126">
        <f>ROW()</f>
        <v>93</v>
      </c>
      <c r="B93" s="143"/>
      <c r="C93" s="127"/>
      <c r="E93" s="129"/>
      <c r="F93" s="114" t="s">
        <v>118</v>
      </c>
      <c r="G93" s="128" t="s">
        <v>132</v>
      </c>
      <c r="L93" s="152"/>
      <c r="M93" s="153"/>
      <c r="N93" s="154"/>
      <c r="O93" s="154"/>
      <c r="P93" s="152"/>
      <c r="Q93" s="131"/>
      <c r="R93" s="132">
        <f ca="1">SUM($T93:INDIRECT(ADDRESS($A93,SUMIFS($1:$1,$5:$5,MAX($5:$5)))))</f>
        <v>0</v>
      </c>
      <c r="U93" s="155">
        <f t="shared" si="21"/>
        <v>0</v>
      </c>
      <c r="V93" s="155">
        <f t="shared" si="21"/>
        <v>0</v>
      </c>
      <c r="W93" s="155">
        <f t="shared" si="21"/>
        <v>0</v>
      </c>
      <c r="X93" s="155">
        <f>SUM(U83:X84)</f>
        <v>0</v>
      </c>
      <c r="Y93" s="155">
        <f t="shared" si="22"/>
        <v>0</v>
      </c>
      <c r="Z93" s="155">
        <f t="shared" si="22"/>
        <v>0</v>
      </c>
      <c r="AA93" s="155">
        <f t="shared" si="22"/>
        <v>0</v>
      </c>
      <c r="AB93" s="155">
        <f>SUM(Y83:AB84)</f>
        <v>0</v>
      </c>
      <c r="AC93" s="155">
        <f t="shared" si="23"/>
        <v>0</v>
      </c>
      <c r="AD93" s="155">
        <f t="shared" si="23"/>
        <v>0</v>
      </c>
      <c r="AE93" s="155">
        <f t="shared" si="23"/>
        <v>0</v>
      </c>
      <c r="AF93" s="155">
        <f t="shared" ref="AF93" si="35">SUM(AC83:AF84)</f>
        <v>0</v>
      </c>
      <c r="AG93" s="155">
        <f t="shared" si="25"/>
        <v>0</v>
      </c>
      <c r="AH93" s="155">
        <f t="shared" si="25"/>
        <v>0</v>
      </c>
      <c r="AI93" s="155">
        <f t="shared" si="25"/>
        <v>0</v>
      </c>
      <c r="AJ93" s="155">
        <f t="shared" ref="AJ93" si="36">SUM(AG83:AJ84)</f>
        <v>0</v>
      </c>
      <c r="AK93" s="155">
        <f t="shared" si="27"/>
        <v>0</v>
      </c>
      <c r="AL93" s="155">
        <f t="shared" si="27"/>
        <v>0</v>
      </c>
      <c r="AM93" s="155">
        <f t="shared" si="27"/>
        <v>0</v>
      </c>
      <c r="AN93" s="155">
        <f t="shared" ref="AN93" si="37">SUM(AK83:AN84)</f>
        <v>0</v>
      </c>
      <c r="AO93" s="155">
        <f t="shared" si="29"/>
        <v>0</v>
      </c>
      <c r="AP93" s="155">
        <f t="shared" si="29"/>
        <v>0</v>
      </c>
      <c r="AQ93" s="155">
        <f t="shared" si="29"/>
        <v>0</v>
      </c>
      <c r="AR93" s="155">
        <f t="shared" ref="AR93" si="38">SUM(AO83:AR84)</f>
        <v>0</v>
      </c>
    </row>
    <row r="94" spans="1:44" s="128" customFormat="1" ht="12" x14ac:dyDescent="0.25">
      <c r="A94" s="126">
        <f>ROW()</f>
        <v>94</v>
      </c>
      <c r="B94" s="143"/>
      <c r="C94" s="127"/>
      <c r="E94" s="129"/>
      <c r="F94" s="114" t="s">
        <v>118</v>
      </c>
      <c r="G94" s="128" t="s">
        <v>133</v>
      </c>
      <c r="L94" s="152"/>
      <c r="M94" s="153"/>
      <c r="N94" s="154"/>
      <c r="O94" s="154"/>
      <c r="P94" s="152"/>
      <c r="Q94" s="131"/>
      <c r="R94" s="132">
        <f ca="1">SUM($T94:INDIRECT(ADDRESS($A94,SUMIFS($1:$1,$5:$5,MAX($5:$5)))))</f>
        <v>0</v>
      </c>
      <c r="U94" s="155">
        <f t="shared" si="21"/>
        <v>0</v>
      </c>
      <c r="V94" s="155">
        <f t="shared" si="21"/>
        <v>0</v>
      </c>
      <c r="W94" s="155">
        <f t="shared" si="21"/>
        <v>0</v>
      </c>
      <c r="X94" s="155">
        <f>SUM(U85:X88)</f>
        <v>0</v>
      </c>
      <c r="Y94" s="155">
        <f t="shared" si="22"/>
        <v>0</v>
      </c>
      <c r="Z94" s="155">
        <f t="shared" si="22"/>
        <v>0</v>
      </c>
      <c r="AA94" s="155">
        <f t="shared" si="22"/>
        <v>0</v>
      </c>
      <c r="AB94" s="155">
        <f>SUM(Y85:AB88)</f>
        <v>0</v>
      </c>
      <c r="AC94" s="155">
        <f t="shared" si="23"/>
        <v>0</v>
      </c>
      <c r="AD94" s="155">
        <f t="shared" si="23"/>
        <v>0</v>
      </c>
      <c r="AE94" s="155">
        <f t="shared" si="23"/>
        <v>0</v>
      </c>
      <c r="AF94" s="155">
        <f t="shared" ref="AF94" si="39">SUM(AC85:AF88)</f>
        <v>0</v>
      </c>
      <c r="AG94" s="155">
        <f t="shared" si="25"/>
        <v>0</v>
      </c>
      <c r="AH94" s="155">
        <f t="shared" si="25"/>
        <v>0</v>
      </c>
      <c r="AI94" s="155">
        <f t="shared" si="25"/>
        <v>0</v>
      </c>
      <c r="AJ94" s="155">
        <f t="shared" ref="AJ94" si="40">SUM(AG85:AJ88)</f>
        <v>0</v>
      </c>
      <c r="AK94" s="155">
        <f t="shared" si="27"/>
        <v>0</v>
      </c>
      <c r="AL94" s="155">
        <f t="shared" si="27"/>
        <v>0</v>
      </c>
      <c r="AM94" s="155">
        <f t="shared" si="27"/>
        <v>0</v>
      </c>
      <c r="AN94" s="155">
        <f t="shared" ref="AN94" si="41">SUM(AK85:AN88)</f>
        <v>0</v>
      </c>
      <c r="AO94" s="155">
        <f t="shared" si="29"/>
        <v>0</v>
      </c>
      <c r="AP94" s="155">
        <f t="shared" si="29"/>
        <v>0</v>
      </c>
      <c r="AQ94" s="155">
        <f t="shared" si="29"/>
        <v>0</v>
      </c>
      <c r="AR94" s="155">
        <f t="shared" ref="AR94" si="42">SUM(AO85:AR88)</f>
        <v>0</v>
      </c>
    </row>
    <row r="95" spans="1:44" s="17" customFormat="1" ht="10.199999999999999" x14ac:dyDescent="0.2">
      <c r="A95" s="23">
        <f>ROW()</f>
        <v>95</v>
      </c>
      <c r="B95" s="137"/>
      <c r="E95" s="16" t="s">
        <v>6</v>
      </c>
      <c r="L95" s="83"/>
      <c r="M95" s="79"/>
      <c r="N95" s="83"/>
      <c r="O95" s="83"/>
      <c r="P95" s="83"/>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80"/>
      <c r="M96" s="79"/>
      <c r="N96" s="80"/>
      <c r="O96" s="80"/>
      <c r="P96" s="80"/>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c r="L97" s="80"/>
      <c r="M97" s="79"/>
      <c r="N97" s="80"/>
      <c r="O97" s="80"/>
      <c r="P97" s="80"/>
    </row>
    <row r="98" spans="1:44" ht="3" customHeight="1" x14ac:dyDescent="0.3">
      <c r="A98" s="19">
        <f>ROW()</f>
        <v>98</v>
      </c>
      <c r="B98" s="134"/>
      <c r="F98" s="25"/>
      <c r="G98" s="25"/>
      <c r="H98" s="25"/>
      <c r="I98" s="25"/>
      <c r="J98" s="25"/>
      <c r="K98" s="26"/>
      <c r="L98" s="80"/>
      <c r="M98" s="79"/>
      <c r="N98" s="80"/>
      <c r="O98" s="80"/>
      <c r="P98" s="80"/>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L99" s="82"/>
      <c r="M99" s="81"/>
      <c r="N99" s="82"/>
      <c r="O99" s="82"/>
      <c r="P99" s="82"/>
      <c r="Q99" s="39"/>
      <c r="R99" s="3" t="e">
        <f ca="1">SUM($T99:INDIRECT(ADDRESS($A99,SUMIFS($1:$1,$5:$5,MAX($5:$5)))))</f>
        <v>#REF!</v>
      </c>
      <c r="U99" s="3" t="e">
        <f t="shared" ref="U99:AR99" si="43">SUM(U100:U108)</f>
        <v>#REF!</v>
      </c>
      <c r="V99" s="3" t="e">
        <f t="shared" si="43"/>
        <v>#REF!</v>
      </c>
      <c r="W99" s="3" t="e">
        <f t="shared" si="43"/>
        <v>#REF!</v>
      </c>
      <c r="X99" s="3" t="e">
        <f t="shared" si="43"/>
        <v>#REF!</v>
      </c>
      <c r="Y99" s="3" t="e">
        <f t="shared" si="43"/>
        <v>#REF!</v>
      </c>
      <c r="Z99" s="3" t="e">
        <f t="shared" si="43"/>
        <v>#REF!</v>
      </c>
      <c r="AA99" s="3" t="e">
        <f t="shared" si="43"/>
        <v>#REF!</v>
      </c>
      <c r="AB99" s="3" t="e">
        <f t="shared" si="43"/>
        <v>#REF!</v>
      </c>
      <c r="AC99" s="3" t="e">
        <f t="shared" si="43"/>
        <v>#REF!</v>
      </c>
      <c r="AD99" s="3" t="e">
        <f t="shared" si="43"/>
        <v>#REF!</v>
      </c>
      <c r="AE99" s="3" t="e">
        <f t="shared" si="43"/>
        <v>#REF!</v>
      </c>
      <c r="AF99" s="3" t="e">
        <f t="shared" si="43"/>
        <v>#REF!</v>
      </c>
      <c r="AG99" s="3" t="e">
        <f t="shared" si="43"/>
        <v>#REF!</v>
      </c>
      <c r="AH99" s="3" t="e">
        <f t="shared" si="43"/>
        <v>#REF!</v>
      </c>
      <c r="AI99" s="3" t="e">
        <f t="shared" si="43"/>
        <v>#REF!</v>
      </c>
      <c r="AJ99" s="3" t="e">
        <f t="shared" si="43"/>
        <v>#REF!</v>
      </c>
      <c r="AK99" s="3" t="e">
        <f t="shared" si="43"/>
        <v>#REF!</v>
      </c>
      <c r="AL99" s="3" t="e">
        <f t="shared" si="43"/>
        <v>#REF!</v>
      </c>
      <c r="AM99" s="3" t="e">
        <f t="shared" si="43"/>
        <v>#REF!</v>
      </c>
      <c r="AN99" s="3" t="e">
        <f t="shared" si="43"/>
        <v>#REF!</v>
      </c>
      <c r="AO99" s="3" t="e">
        <f t="shared" si="43"/>
        <v>#REF!</v>
      </c>
      <c r="AP99" s="3" t="e">
        <f t="shared" si="43"/>
        <v>#REF!</v>
      </c>
      <c r="AQ99" s="3" t="e">
        <f t="shared" si="43"/>
        <v>#REF!</v>
      </c>
      <c r="AR99" s="3" t="e">
        <f t="shared" si="43"/>
        <v>#REF!</v>
      </c>
    </row>
    <row r="100" spans="1:44" s="95" customFormat="1" ht="10.199999999999999" x14ac:dyDescent="0.2">
      <c r="A100" s="23">
        <f>ROW()</f>
        <v>100</v>
      </c>
      <c r="B100" s="138"/>
      <c r="E100" s="100">
        <v>1</v>
      </c>
      <c r="F100" s="63" t="s">
        <v>106</v>
      </c>
      <c r="G100" s="99" t="s">
        <v>83</v>
      </c>
      <c r="L100" s="214"/>
      <c r="M100" s="215"/>
      <c r="N100" s="214"/>
      <c r="O100" s="214"/>
      <c r="P100" s="214"/>
      <c r="Q100" s="102"/>
      <c r="R100" s="101" t="e">
        <f ca="1">SUM($T100:INDIRECT(ADDRESS($A100,SUMIFS($1:$1,$5:$5,MAX($5:$5)))))</f>
        <v>#REF!</v>
      </c>
      <c r="U100" s="104" t="e">
        <f>SUMIFS(#REF!,#REF!,$F100,#REF!,$G100,#REF!,"")</f>
        <v>#REF!</v>
      </c>
      <c r="V100" s="104" t="e">
        <f>SUMIFS(#REF!,#REF!,$F100,#REF!,$G100,#REF!,"")</f>
        <v>#REF!</v>
      </c>
      <c r="W100" s="104" t="e">
        <f>SUMIFS(#REF!,#REF!,$F100,#REF!,$G100,#REF!,"")</f>
        <v>#REF!</v>
      </c>
      <c r="X100" s="104" t="e">
        <f>SUMIFS(#REF!,#REF!,$F100,#REF!,$G100,#REF!,"")</f>
        <v>#REF!</v>
      </c>
      <c r="Y100" s="104" t="e">
        <f>SUMIFS(#REF!,#REF!,$F100,#REF!,$G100,#REF!,"")</f>
        <v>#REF!</v>
      </c>
      <c r="Z100" s="104" t="e">
        <f>SUMIFS(#REF!,#REF!,$F100,#REF!,$G100,#REF!,"")</f>
        <v>#REF!</v>
      </c>
      <c r="AA100" s="104" t="e">
        <f>SUMIFS(#REF!,#REF!,$F100,#REF!,$G100,#REF!,"")</f>
        <v>#REF!</v>
      </c>
      <c r="AB100" s="104" t="e">
        <f>SUMIFS(#REF!,#REF!,$F100,#REF!,$G100,#REF!,"")</f>
        <v>#REF!</v>
      </c>
      <c r="AC100" s="104" t="e">
        <f>SUMIFS(#REF!,#REF!,$F100,#REF!,$G100,#REF!,"")</f>
        <v>#REF!</v>
      </c>
      <c r="AD100" s="104" t="e">
        <f>SUMIFS(#REF!,#REF!,$F100,#REF!,$G100,#REF!,"")</f>
        <v>#REF!</v>
      </c>
      <c r="AE100" s="104" t="e">
        <f>SUMIFS(#REF!,#REF!,$F100,#REF!,$G100,#REF!,"")</f>
        <v>#REF!</v>
      </c>
      <c r="AF100" s="104" t="e">
        <f>SUMIFS(#REF!,#REF!,$F100,#REF!,$G100,#REF!,"")</f>
        <v>#REF!</v>
      </c>
      <c r="AG100" s="104" t="e">
        <f>SUMIFS(#REF!,#REF!,$F100,#REF!,$G100,#REF!,"")</f>
        <v>#REF!</v>
      </c>
      <c r="AH100" s="104" t="e">
        <f>SUMIFS(#REF!,#REF!,$F100,#REF!,$G100,#REF!,"")</f>
        <v>#REF!</v>
      </c>
      <c r="AI100" s="104" t="e">
        <f>SUMIFS(#REF!,#REF!,$F100,#REF!,$G100,#REF!,"")</f>
        <v>#REF!</v>
      </c>
      <c r="AJ100" s="104" t="e">
        <f>SUMIFS(#REF!,#REF!,$F100,#REF!,$G100,#REF!,"")</f>
        <v>#REF!</v>
      </c>
      <c r="AK100" s="104" t="e">
        <f>SUMIFS(#REF!,#REF!,$F100,#REF!,$G100,#REF!,"")</f>
        <v>#REF!</v>
      </c>
      <c r="AL100" s="104" t="e">
        <f>SUMIFS(#REF!,#REF!,$F100,#REF!,$G100,#REF!,"")</f>
        <v>#REF!</v>
      </c>
      <c r="AM100" s="104" t="e">
        <f>SUMIFS(#REF!,#REF!,$F100,#REF!,$G100,#REF!,"")</f>
        <v>#REF!</v>
      </c>
      <c r="AN100" s="104" t="e">
        <f>SUMIFS(#REF!,#REF!,$F100,#REF!,$G100,#REF!,"")</f>
        <v>#REF!</v>
      </c>
      <c r="AO100" s="104" t="e">
        <f>SUMIFS(#REF!,#REF!,$F100,#REF!,$G100,#REF!,"")</f>
        <v>#REF!</v>
      </c>
      <c r="AP100" s="104" t="e">
        <f>SUMIFS(#REF!,#REF!,$F100,#REF!,$G100,#REF!,"")</f>
        <v>#REF!</v>
      </c>
      <c r="AQ100" s="104" t="e">
        <f>SUMIFS(#REF!,#REF!,$F100,#REF!,$G100,#REF!,"")</f>
        <v>#REF!</v>
      </c>
      <c r="AR100" s="104" t="e">
        <f>SUMIFS(#REF!,#REF!,$F100,#REF!,$G100,#REF!,"")</f>
        <v>#REF!</v>
      </c>
    </row>
    <row r="101" spans="1:44" s="95" customFormat="1" ht="10.199999999999999" x14ac:dyDescent="0.2">
      <c r="A101" s="23">
        <f>ROW()</f>
        <v>101</v>
      </c>
      <c r="B101" s="138"/>
      <c r="E101" s="100">
        <v>2</v>
      </c>
      <c r="F101" s="63" t="s">
        <v>106</v>
      </c>
      <c r="G101" s="99" t="s">
        <v>84</v>
      </c>
      <c r="L101" s="214"/>
      <c r="M101" s="215"/>
      <c r="N101" s="214"/>
      <c r="O101" s="214"/>
      <c r="P101" s="214"/>
      <c r="Q101" s="102"/>
      <c r="R101" s="101" t="e">
        <f ca="1">SUM($T101:INDIRECT(ADDRESS($A101,SUMIFS($1:$1,$5:$5,MAX($5:$5)))))</f>
        <v>#REF!</v>
      </c>
      <c r="U101" s="104" t="e">
        <f>SUMIFS(#REF!,#REF!,$F101,#REF!,$G101,#REF!,"")</f>
        <v>#REF!</v>
      </c>
      <c r="V101" s="104" t="e">
        <f>SUMIFS(#REF!,#REF!,$F101,#REF!,$G101,#REF!,"")</f>
        <v>#REF!</v>
      </c>
      <c r="W101" s="104" t="e">
        <f>SUMIFS(#REF!,#REF!,$F101,#REF!,$G101,#REF!,"")</f>
        <v>#REF!</v>
      </c>
      <c r="X101" s="104" t="e">
        <f>SUMIFS(#REF!,#REF!,$F101,#REF!,$G101,#REF!,"")</f>
        <v>#REF!</v>
      </c>
      <c r="Y101" s="104" t="e">
        <f>SUMIFS(#REF!,#REF!,$F101,#REF!,$G101,#REF!,"")</f>
        <v>#REF!</v>
      </c>
      <c r="Z101" s="104" t="e">
        <f>SUMIFS(#REF!,#REF!,$F101,#REF!,$G101,#REF!,"")</f>
        <v>#REF!</v>
      </c>
      <c r="AA101" s="104" t="e">
        <f>SUMIFS(#REF!,#REF!,$F101,#REF!,$G101,#REF!,"")</f>
        <v>#REF!</v>
      </c>
      <c r="AB101" s="104" t="e">
        <f>SUMIFS(#REF!,#REF!,$F101,#REF!,$G101,#REF!,"")</f>
        <v>#REF!</v>
      </c>
      <c r="AC101" s="104" t="e">
        <f>SUMIFS(#REF!,#REF!,$F101,#REF!,$G101,#REF!,"")</f>
        <v>#REF!</v>
      </c>
      <c r="AD101" s="104" t="e">
        <f>SUMIFS(#REF!,#REF!,$F101,#REF!,$G101,#REF!,"")</f>
        <v>#REF!</v>
      </c>
      <c r="AE101" s="104" t="e">
        <f>SUMIFS(#REF!,#REF!,$F101,#REF!,$G101,#REF!,"")</f>
        <v>#REF!</v>
      </c>
      <c r="AF101" s="104" t="e">
        <f>SUMIFS(#REF!,#REF!,$F101,#REF!,$G101,#REF!,"")</f>
        <v>#REF!</v>
      </c>
      <c r="AG101" s="104" t="e">
        <f>SUMIFS(#REF!,#REF!,$F101,#REF!,$G101,#REF!,"")</f>
        <v>#REF!</v>
      </c>
      <c r="AH101" s="104" t="e">
        <f>SUMIFS(#REF!,#REF!,$F101,#REF!,$G101,#REF!,"")</f>
        <v>#REF!</v>
      </c>
      <c r="AI101" s="104" t="e">
        <f>SUMIFS(#REF!,#REF!,$F101,#REF!,$G101,#REF!,"")</f>
        <v>#REF!</v>
      </c>
      <c r="AJ101" s="104" t="e">
        <f>SUMIFS(#REF!,#REF!,$F101,#REF!,$G101,#REF!,"")</f>
        <v>#REF!</v>
      </c>
      <c r="AK101" s="104" t="e">
        <f>SUMIFS(#REF!,#REF!,$F101,#REF!,$G101,#REF!,"")</f>
        <v>#REF!</v>
      </c>
      <c r="AL101" s="104" t="e">
        <f>SUMIFS(#REF!,#REF!,$F101,#REF!,$G101,#REF!,"")</f>
        <v>#REF!</v>
      </c>
      <c r="AM101" s="104" t="e">
        <f>SUMIFS(#REF!,#REF!,$F101,#REF!,$G101,#REF!,"")</f>
        <v>#REF!</v>
      </c>
      <c r="AN101" s="104" t="e">
        <f>SUMIFS(#REF!,#REF!,$F101,#REF!,$G101,#REF!,"")</f>
        <v>#REF!</v>
      </c>
      <c r="AO101" s="104" t="e">
        <f>SUMIFS(#REF!,#REF!,$F101,#REF!,$G101,#REF!,"")</f>
        <v>#REF!</v>
      </c>
      <c r="AP101" s="104" t="e">
        <f>SUMIFS(#REF!,#REF!,$F101,#REF!,$G101,#REF!,"")</f>
        <v>#REF!</v>
      </c>
      <c r="AQ101" s="104" t="e">
        <f>SUMIFS(#REF!,#REF!,$F101,#REF!,$G101,#REF!,"")</f>
        <v>#REF!</v>
      </c>
      <c r="AR101" s="104" t="e">
        <f>SUMIFS(#REF!,#REF!,$F101,#REF!,$G101,#REF!,"")</f>
        <v>#REF!</v>
      </c>
    </row>
    <row r="102" spans="1:44" s="95" customFormat="1" ht="10.199999999999999" x14ac:dyDescent="0.2">
      <c r="A102" s="23">
        <f>ROW()</f>
        <v>102</v>
      </c>
      <c r="B102" s="138"/>
      <c r="E102" s="100">
        <v>3</v>
      </c>
      <c r="F102" s="63" t="s">
        <v>106</v>
      </c>
      <c r="G102" s="99" t="s">
        <v>85</v>
      </c>
      <c r="L102" s="214"/>
      <c r="M102" s="215"/>
      <c r="N102" s="214"/>
      <c r="O102" s="214"/>
      <c r="P102" s="214"/>
      <c r="Q102" s="102"/>
      <c r="R102" s="101" t="e">
        <f ca="1">SUM($T102:INDIRECT(ADDRESS($A102,SUMIFS($1:$1,$5:$5,MAX($5:$5)))))</f>
        <v>#REF!</v>
      </c>
      <c r="U102" s="104" t="e">
        <f>SUMIFS(#REF!,#REF!,$F102,#REF!,$G102,#REF!,"")</f>
        <v>#REF!</v>
      </c>
      <c r="V102" s="104" t="e">
        <f>SUMIFS(#REF!,#REF!,$F102,#REF!,$G102,#REF!,"")</f>
        <v>#REF!</v>
      </c>
      <c r="W102" s="104" t="e">
        <f>SUMIFS(#REF!,#REF!,$F102,#REF!,$G102,#REF!,"")</f>
        <v>#REF!</v>
      </c>
      <c r="X102" s="104" t="e">
        <f>SUMIFS(#REF!,#REF!,$F102,#REF!,$G102,#REF!,"")</f>
        <v>#REF!</v>
      </c>
      <c r="Y102" s="104" t="e">
        <f>SUMIFS(#REF!,#REF!,$F102,#REF!,$G102,#REF!,"")</f>
        <v>#REF!</v>
      </c>
      <c r="Z102" s="104" t="e">
        <f>SUMIFS(#REF!,#REF!,$F102,#REF!,$G102,#REF!,"")</f>
        <v>#REF!</v>
      </c>
      <c r="AA102" s="104" t="e">
        <f>SUMIFS(#REF!,#REF!,$F102,#REF!,$G102,#REF!,"")</f>
        <v>#REF!</v>
      </c>
      <c r="AB102" s="104" t="e">
        <f>SUMIFS(#REF!,#REF!,$F102,#REF!,$G102,#REF!,"")</f>
        <v>#REF!</v>
      </c>
      <c r="AC102" s="104" t="e">
        <f>SUMIFS(#REF!,#REF!,$F102,#REF!,$G102,#REF!,"")</f>
        <v>#REF!</v>
      </c>
      <c r="AD102" s="104" t="e">
        <f>SUMIFS(#REF!,#REF!,$F102,#REF!,$G102,#REF!,"")</f>
        <v>#REF!</v>
      </c>
      <c r="AE102" s="104" t="e">
        <f>SUMIFS(#REF!,#REF!,$F102,#REF!,$G102,#REF!,"")</f>
        <v>#REF!</v>
      </c>
      <c r="AF102" s="104" t="e">
        <f>SUMIFS(#REF!,#REF!,$F102,#REF!,$G102,#REF!,"")</f>
        <v>#REF!</v>
      </c>
      <c r="AG102" s="104" t="e">
        <f>SUMIFS(#REF!,#REF!,$F102,#REF!,$G102,#REF!,"")</f>
        <v>#REF!</v>
      </c>
      <c r="AH102" s="104" t="e">
        <f>SUMIFS(#REF!,#REF!,$F102,#REF!,$G102,#REF!,"")</f>
        <v>#REF!</v>
      </c>
      <c r="AI102" s="104" t="e">
        <f>SUMIFS(#REF!,#REF!,$F102,#REF!,$G102,#REF!,"")</f>
        <v>#REF!</v>
      </c>
      <c r="AJ102" s="104" t="e">
        <f>SUMIFS(#REF!,#REF!,$F102,#REF!,$G102,#REF!,"")</f>
        <v>#REF!</v>
      </c>
      <c r="AK102" s="104" t="e">
        <f>SUMIFS(#REF!,#REF!,$F102,#REF!,$G102,#REF!,"")</f>
        <v>#REF!</v>
      </c>
      <c r="AL102" s="104" t="e">
        <f>SUMIFS(#REF!,#REF!,$F102,#REF!,$G102,#REF!,"")</f>
        <v>#REF!</v>
      </c>
      <c r="AM102" s="104" t="e">
        <f>SUMIFS(#REF!,#REF!,$F102,#REF!,$G102,#REF!,"")</f>
        <v>#REF!</v>
      </c>
      <c r="AN102" s="104" t="e">
        <f>SUMIFS(#REF!,#REF!,$F102,#REF!,$G102,#REF!,"")</f>
        <v>#REF!</v>
      </c>
      <c r="AO102" s="104" t="e">
        <f>SUMIFS(#REF!,#REF!,$F102,#REF!,$G102,#REF!,"")</f>
        <v>#REF!</v>
      </c>
      <c r="AP102" s="104" t="e">
        <f>SUMIFS(#REF!,#REF!,$F102,#REF!,$G102,#REF!,"")</f>
        <v>#REF!</v>
      </c>
      <c r="AQ102" s="104" t="e">
        <f>SUMIFS(#REF!,#REF!,$F102,#REF!,$G102,#REF!,"")</f>
        <v>#REF!</v>
      </c>
      <c r="AR102" s="104" t="e">
        <f>SUMIFS(#REF!,#REF!,$F102,#REF!,$G102,#REF!,"")</f>
        <v>#REF!</v>
      </c>
    </row>
    <row r="103" spans="1:44" s="95" customFormat="1" ht="10.199999999999999" x14ac:dyDescent="0.2">
      <c r="A103" s="23">
        <f>ROW()</f>
        <v>103</v>
      </c>
      <c r="B103" s="138"/>
      <c r="E103" s="100">
        <v>4</v>
      </c>
      <c r="F103" s="63" t="s">
        <v>106</v>
      </c>
      <c r="G103" s="99" t="s">
        <v>86</v>
      </c>
      <c r="L103" s="214"/>
      <c r="M103" s="215"/>
      <c r="N103" s="214"/>
      <c r="O103" s="214"/>
      <c r="P103" s="214"/>
      <c r="Q103" s="102"/>
      <c r="R103" s="101" t="e">
        <f ca="1">SUM($T103:INDIRECT(ADDRESS($A103,SUMIFS($1:$1,$5:$5,MAX($5:$5)))))</f>
        <v>#REF!</v>
      </c>
      <c r="U103" s="104" t="e">
        <f>SUMIFS(#REF!,#REF!,$F103,#REF!,$G103,#REF!,"")</f>
        <v>#REF!</v>
      </c>
      <c r="V103" s="104" t="e">
        <f>SUMIFS(#REF!,#REF!,$F103,#REF!,$G103,#REF!,"")</f>
        <v>#REF!</v>
      </c>
      <c r="W103" s="104" t="e">
        <f>SUMIFS(#REF!,#REF!,$F103,#REF!,$G103,#REF!,"")</f>
        <v>#REF!</v>
      </c>
      <c r="X103" s="104" t="e">
        <f>SUMIFS(#REF!,#REF!,$F103,#REF!,$G103,#REF!,"")</f>
        <v>#REF!</v>
      </c>
      <c r="Y103" s="104" t="e">
        <f>SUMIFS(#REF!,#REF!,$F103,#REF!,$G103,#REF!,"")</f>
        <v>#REF!</v>
      </c>
      <c r="Z103" s="104" t="e">
        <f>SUMIFS(#REF!,#REF!,$F103,#REF!,$G103,#REF!,"")</f>
        <v>#REF!</v>
      </c>
      <c r="AA103" s="104" t="e">
        <f>SUMIFS(#REF!,#REF!,$F103,#REF!,$G103,#REF!,"")</f>
        <v>#REF!</v>
      </c>
      <c r="AB103" s="104" t="e">
        <f>SUMIFS(#REF!,#REF!,$F103,#REF!,$G103,#REF!,"")</f>
        <v>#REF!</v>
      </c>
      <c r="AC103" s="104" t="e">
        <f>SUMIFS(#REF!,#REF!,$F103,#REF!,$G103,#REF!,"")</f>
        <v>#REF!</v>
      </c>
      <c r="AD103" s="104" t="e">
        <f>SUMIFS(#REF!,#REF!,$F103,#REF!,$G103,#REF!,"")</f>
        <v>#REF!</v>
      </c>
      <c r="AE103" s="104" t="e">
        <f>SUMIFS(#REF!,#REF!,$F103,#REF!,$G103,#REF!,"")</f>
        <v>#REF!</v>
      </c>
      <c r="AF103" s="104" t="e">
        <f>SUMIFS(#REF!,#REF!,$F103,#REF!,$G103,#REF!,"")</f>
        <v>#REF!</v>
      </c>
      <c r="AG103" s="104" t="e">
        <f>SUMIFS(#REF!,#REF!,$F103,#REF!,$G103,#REF!,"")</f>
        <v>#REF!</v>
      </c>
      <c r="AH103" s="104" t="e">
        <f>SUMIFS(#REF!,#REF!,$F103,#REF!,$G103,#REF!,"")</f>
        <v>#REF!</v>
      </c>
      <c r="AI103" s="104" t="e">
        <f>SUMIFS(#REF!,#REF!,$F103,#REF!,$G103,#REF!,"")</f>
        <v>#REF!</v>
      </c>
      <c r="AJ103" s="104" t="e">
        <f>SUMIFS(#REF!,#REF!,$F103,#REF!,$G103,#REF!,"")</f>
        <v>#REF!</v>
      </c>
      <c r="AK103" s="104" t="e">
        <f>SUMIFS(#REF!,#REF!,$F103,#REF!,$G103,#REF!,"")</f>
        <v>#REF!</v>
      </c>
      <c r="AL103" s="104" t="e">
        <f>SUMIFS(#REF!,#REF!,$F103,#REF!,$G103,#REF!,"")</f>
        <v>#REF!</v>
      </c>
      <c r="AM103" s="104" t="e">
        <f>SUMIFS(#REF!,#REF!,$F103,#REF!,$G103,#REF!,"")</f>
        <v>#REF!</v>
      </c>
      <c r="AN103" s="104" t="e">
        <f>SUMIFS(#REF!,#REF!,$F103,#REF!,$G103,#REF!,"")</f>
        <v>#REF!</v>
      </c>
      <c r="AO103" s="104" t="e">
        <f>SUMIFS(#REF!,#REF!,$F103,#REF!,$G103,#REF!,"")</f>
        <v>#REF!</v>
      </c>
      <c r="AP103" s="104" t="e">
        <f>SUMIFS(#REF!,#REF!,$F103,#REF!,$G103,#REF!,"")</f>
        <v>#REF!</v>
      </c>
      <c r="AQ103" s="104" t="e">
        <f>SUMIFS(#REF!,#REF!,$F103,#REF!,$G103,#REF!,"")</f>
        <v>#REF!</v>
      </c>
      <c r="AR103" s="104" t="e">
        <f>SUMIFS(#REF!,#REF!,$F103,#REF!,$G103,#REF!,"")</f>
        <v>#REF!</v>
      </c>
    </row>
    <row r="104" spans="1:44" s="95" customFormat="1" ht="10.199999999999999" x14ac:dyDescent="0.2">
      <c r="A104" s="23">
        <f>ROW()</f>
        <v>104</v>
      </c>
      <c r="B104" s="138"/>
      <c r="E104" s="100">
        <v>5</v>
      </c>
      <c r="F104" s="63" t="s">
        <v>106</v>
      </c>
      <c r="G104" s="99" t="s">
        <v>87</v>
      </c>
      <c r="L104" s="214"/>
      <c r="M104" s="215"/>
      <c r="N104" s="214"/>
      <c r="O104" s="214"/>
      <c r="P104" s="214"/>
      <c r="Q104" s="102"/>
      <c r="R104" s="101" t="e">
        <f ca="1">SUM($T104:INDIRECT(ADDRESS($A104,SUMIFS($1:$1,$5:$5,MAX($5:$5)))))</f>
        <v>#REF!</v>
      </c>
      <c r="U104" s="104" t="e">
        <f>SUMIFS(#REF!,#REF!,$F104,#REF!,$G104,#REF!,"")</f>
        <v>#REF!</v>
      </c>
      <c r="V104" s="104" t="e">
        <f>SUMIFS(#REF!,#REF!,$F104,#REF!,$G104,#REF!,"")</f>
        <v>#REF!</v>
      </c>
      <c r="W104" s="104" t="e">
        <f>SUMIFS(#REF!,#REF!,$F104,#REF!,$G104,#REF!,"")</f>
        <v>#REF!</v>
      </c>
      <c r="X104" s="104" t="e">
        <f>SUMIFS(#REF!,#REF!,$F104,#REF!,$G104,#REF!,"")</f>
        <v>#REF!</v>
      </c>
      <c r="Y104" s="104" t="e">
        <f>SUMIFS(#REF!,#REF!,$F104,#REF!,$G104,#REF!,"")</f>
        <v>#REF!</v>
      </c>
      <c r="Z104" s="104" t="e">
        <f>SUMIFS(#REF!,#REF!,$F104,#REF!,$G104,#REF!,"")</f>
        <v>#REF!</v>
      </c>
      <c r="AA104" s="104" t="e">
        <f>SUMIFS(#REF!,#REF!,$F104,#REF!,$G104,#REF!,"")</f>
        <v>#REF!</v>
      </c>
      <c r="AB104" s="104" t="e">
        <f>SUMIFS(#REF!,#REF!,$F104,#REF!,$G104,#REF!,"")</f>
        <v>#REF!</v>
      </c>
      <c r="AC104" s="104" t="e">
        <f>SUMIFS(#REF!,#REF!,$F104,#REF!,$G104,#REF!,"")</f>
        <v>#REF!</v>
      </c>
      <c r="AD104" s="104" t="e">
        <f>SUMIFS(#REF!,#REF!,$F104,#REF!,$G104,#REF!,"")</f>
        <v>#REF!</v>
      </c>
      <c r="AE104" s="104" t="e">
        <f>SUMIFS(#REF!,#REF!,$F104,#REF!,$G104,#REF!,"")</f>
        <v>#REF!</v>
      </c>
      <c r="AF104" s="104" t="e">
        <f>SUMIFS(#REF!,#REF!,$F104,#REF!,$G104,#REF!,"")</f>
        <v>#REF!</v>
      </c>
      <c r="AG104" s="104" t="e">
        <f>SUMIFS(#REF!,#REF!,$F104,#REF!,$G104,#REF!,"")</f>
        <v>#REF!</v>
      </c>
      <c r="AH104" s="104" t="e">
        <f>SUMIFS(#REF!,#REF!,$F104,#REF!,$G104,#REF!,"")</f>
        <v>#REF!</v>
      </c>
      <c r="AI104" s="104" t="e">
        <f>SUMIFS(#REF!,#REF!,$F104,#REF!,$G104,#REF!,"")</f>
        <v>#REF!</v>
      </c>
      <c r="AJ104" s="104" t="e">
        <f>SUMIFS(#REF!,#REF!,$F104,#REF!,$G104,#REF!,"")</f>
        <v>#REF!</v>
      </c>
      <c r="AK104" s="104" t="e">
        <f>SUMIFS(#REF!,#REF!,$F104,#REF!,$G104,#REF!,"")</f>
        <v>#REF!</v>
      </c>
      <c r="AL104" s="104" t="e">
        <f>SUMIFS(#REF!,#REF!,$F104,#REF!,$G104,#REF!,"")</f>
        <v>#REF!</v>
      </c>
      <c r="AM104" s="104" t="e">
        <f>SUMIFS(#REF!,#REF!,$F104,#REF!,$G104,#REF!,"")</f>
        <v>#REF!</v>
      </c>
      <c r="AN104" s="104" t="e">
        <f>SUMIFS(#REF!,#REF!,$F104,#REF!,$G104,#REF!,"")</f>
        <v>#REF!</v>
      </c>
      <c r="AO104" s="104" t="e">
        <f>SUMIFS(#REF!,#REF!,$F104,#REF!,$G104,#REF!,"")</f>
        <v>#REF!</v>
      </c>
      <c r="AP104" s="104" t="e">
        <f>SUMIFS(#REF!,#REF!,$F104,#REF!,$G104,#REF!,"")</f>
        <v>#REF!</v>
      </c>
      <c r="AQ104" s="104" t="e">
        <f>SUMIFS(#REF!,#REF!,$F104,#REF!,$G104,#REF!,"")</f>
        <v>#REF!</v>
      </c>
      <c r="AR104" s="104" t="e">
        <f>SUMIFS(#REF!,#REF!,$F104,#REF!,$G104,#REF!,"")</f>
        <v>#REF!</v>
      </c>
    </row>
    <row r="105" spans="1:44" s="95" customFormat="1" ht="10.199999999999999" x14ac:dyDescent="0.2">
      <c r="A105" s="23">
        <f>ROW()</f>
        <v>105</v>
      </c>
      <c r="B105" s="138"/>
      <c r="E105" s="100">
        <v>6</v>
      </c>
      <c r="F105" s="63" t="s">
        <v>106</v>
      </c>
      <c r="G105" s="99" t="s">
        <v>88</v>
      </c>
      <c r="L105" s="214"/>
      <c r="M105" s="215"/>
      <c r="N105" s="214"/>
      <c r="O105" s="214"/>
      <c r="P105" s="214"/>
      <c r="Q105" s="102"/>
      <c r="R105" s="101" t="e">
        <f ca="1">SUM($T105:INDIRECT(ADDRESS($A105,SUMIFS($1:$1,$5:$5,MAX($5:$5)))))</f>
        <v>#REF!</v>
      </c>
      <c r="U105" s="104" t="e">
        <f>SUMIFS(#REF!,#REF!,$F105,#REF!,$G105,#REF!,"")</f>
        <v>#REF!</v>
      </c>
      <c r="V105" s="104" t="e">
        <f>SUMIFS(#REF!,#REF!,$F105,#REF!,$G105,#REF!,"")</f>
        <v>#REF!</v>
      </c>
      <c r="W105" s="104" t="e">
        <f>SUMIFS(#REF!,#REF!,$F105,#REF!,$G105,#REF!,"")</f>
        <v>#REF!</v>
      </c>
      <c r="X105" s="104" t="e">
        <f>SUMIFS(#REF!,#REF!,$F105,#REF!,$G105,#REF!,"")</f>
        <v>#REF!</v>
      </c>
      <c r="Y105" s="104" t="e">
        <f>SUMIFS(#REF!,#REF!,$F105,#REF!,$G105,#REF!,"")</f>
        <v>#REF!</v>
      </c>
      <c r="Z105" s="104" t="e">
        <f>SUMIFS(#REF!,#REF!,$F105,#REF!,$G105,#REF!,"")</f>
        <v>#REF!</v>
      </c>
      <c r="AA105" s="104" t="e">
        <f>SUMIFS(#REF!,#REF!,$F105,#REF!,$G105,#REF!,"")</f>
        <v>#REF!</v>
      </c>
      <c r="AB105" s="104" t="e">
        <f>SUMIFS(#REF!,#REF!,$F105,#REF!,$G105,#REF!,"")</f>
        <v>#REF!</v>
      </c>
      <c r="AC105" s="104" t="e">
        <f>SUMIFS(#REF!,#REF!,$F105,#REF!,$G105,#REF!,"")</f>
        <v>#REF!</v>
      </c>
      <c r="AD105" s="104" t="e">
        <f>SUMIFS(#REF!,#REF!,$F105,#REF!,$G105,#REF!,"")</f>
        <v>#REF!</v>
      </c>
      <c r="AE105" s="104" t="e">
        <f>SUMIFS(#REF!,#REF!,$F105,#REF!,$G105,#REF!,"")</f>
        <v>#REF!</v>
      </c>
      <c r="AF105" s="104" t="e">
        <f>SUMIFS(#REF!,#REF!,$F105,#REF!,$G105,#REF!,"")</f>
        <v>#REF!</v>
      </c>
      <c r="AG105" s="104" t="e">
        <f>SUMIFS(#REF!,#REF!,$F105,#REF!,$G105,#REF!,"")</f>
        <v>#REF!</v>
      </c>
      <c r="AH105" s="104" t="e">
        <f>SUMIFS(#REF!,#REF!,$F105,#REF!,$G105,#REF!,"")</f>
        <v>#REF!</v>
      </c>
      <c r="AI105" s="104" t="e">
        <f>SUMIFS(#REF!,#REF!,$F105,#REF!,$G105,#REF!,"")</f>
        <v>#REF!</v>
      </c>
      <c r="AJ105" s="104" t="e">
        <f>SUMIFS(#REF!,#REF!,$F105,#REF!,$G105,#REF!,"")</f>
        <v>#REF!</v>
      </c>
      <c r="AK105" s="104" t="e">
        <f>SUMIFS(#REF!,#REF!,$F105,#REF!,$G105,#REF!,"")</f>
        <v>#REF!</v>
      </c>
      <c r="AL105" s="104" t="e">
        <f>SUMIFS(#REF!,#REF!,$F105,#REF!,$G105,#REF!,"")</f>
        <v>#REF!</v>
      </c>
      <c r="AM105" s="104" t="e">
        <f>SUMIFS(#REF!,#REF!,$F105,#REF!,$G105,#REF!,"")</f>
        <v>#REF!</v>
      </c>
      <c r="AN105" s="104" t="e">
        <f>SUMIFS(#REF!,#REF!,$F105,#REF!,$G105,#REF!,"")</f>
        <v>#REF!</v>
      </c>
      <c r="AO105" s="104" t="e">
        <f>SUMIFS(#REF!,#REF!,$F105,#REF!,$G105,#REF!,"")</f>
        <v>#REF!</v>
      </c>
      <c r="AP105" s="104" t="e">
        <f>SUMIFS(#REF!,#REF!,$F105,#REF!,$G105,#REF!,"")</f>
        <v>#REF!</v>
      </c>
      <c r="AQ105" s="104" t="e">
        <f>SUMIFS(#REF!,#REF!,$F105,#REF!,$G105,#REF!,"")</f>
        <v>#REF!</v>
      </c>
      <c r="AR105" s="104" t="e">
        <f>SUMIFS(#REF!,#REF!,$F105,#REF!,$G105,#REF!,"")</f>
        <v>#REF!</v>
      </c>
    </row>
    <row r="106" spans="1:44" s="95" customFormat="1" ht="10.199999999999999" x14ac:dyDescent="0.2">
      <c r="A106" s="23">
        <f>ROW()</f>
        <v>106</v>
      </c>
      <c r="B106" s="138"/>
      <c r="E106" s="100">
        <v>7</v>
      </c>
      <c r="F106" s="63" t="s">
        <v>106</v>
      </c>
      <c r="G106" s="99" t="s">
        <v>89</v>
      </c>
      <c r="L106" s="214"/>
      <c r="M106" s="215"/>
      <c r="N106" s="214"/>
      <c r="O106" s="214"/>
      <c r="P106" s="214"/>
      <c r="Q106" s="102"/>
      <c r="R106" s="101" t="e">
        <f ca="1">SUM($T106:INDIRECT(ADDRESS($A106,SUMIFS($1:$1,$5:$5,MAX($5:$5)))))</f>
        <v>#REF!</v>
      </c>
      <c r="U106" s="104" t="e">
        <f>SUMIFS(#REF!,#REF!,$F106,#REF!,$G106,#REF!,"")</f>
        <v>#REF!</v>
      </c>
      <c r="V106" s="104" t="e">
        <f>SUMIFS(#REF!,#REF!,$F106,#REF!,$G106,#REF!,"")</f>
        <v>#REF!</v>
      </c>
      <c r="W106" s="104" t="e">
        <f>SUMIFS(#REF!,#REF!,$F106,#REF!,$G106,#REF!,"")</f>
        <v>#REF!</v>
      </c>
      <c r="X106" s="104" t="e">
        <f>SUMIFS(#REF!,#REF!,$F106,#REF!,$G106,#REF!,"")</f>
        <v>#REF!</v>
      </c>
      <c r="Y106" s="104" t="e">
        <f>SUMIFS(#REF!,#REF!,$F106,#REF!,$G106,#REF!,"")</f>
        <v>#REF!</v>
      </c>
      <c r="Z106" s="104" t="e">
        <f>SUMIFS(#REF!,#REF!,$F106,#REF!,$G106,#REF!,"")</f>
        <v>#REF!</v>
      </c>
      <c r="AA106" s="104" t="e">
        <f>SUMIFS(#REF!,#REF!,$F106,#REF!,$G106,#REF!,"")</f>
        <v>#REF!</v>
      </c>
      <c r="AB106" s="104" t="e">
        <f>SUMIFS(#REF!,#REF!,$F106,#REF!,$G106,#REF!,"")</f>
        <v>#REF!</v>
      </c>
      <c r="AC106" s="104" t="e">
        <f>SUMIFS(#REF!,#REF!,$F106,#REF!,$G106,#REF!,"")</f>
        <v>#REF!</v>
      </c>
      <c r="AD106" s="104" t="e">
        <f>SUMIFS(#REF!,#REF!,$F106,#REF!,$G106,#REF!,"")</f>
        <v>#REF!</v>
      </c>
      <c r="AE106" s="104" t="e">
        <f>SUMIFS(#REF!,#REF!,$F106,#REF!,$G106,#REF!,"")</f>
        <v>#REF!</v>
      </c>
      <c r="AF106" s="104" t="e">
        <f>SUMIFS(#REF!,#REF!,$F106,#REF!,$G106,#REF!,"")</f>
        <v>#REF!</v>
      </c>
      <c r="AG106" s="104" t="e">
        <f>SUMIFS(#REF!,#REF!,$F106,#REF!,$G106,#REF!,"")</f>
        <v>#REF!</v>
      </c>
      <c r="AH106" s="104" t="e">
        <f>SUMIFS(#REF!,#REF!,$F106,#REF!,$G106,#REF!,"")</f>
        <v>#REF!</v>
      </c>
      <c r="AI106" s="104" t="e">
        <f>SUMIFS(#REF!,#REF!,$F106,#REF!,$G106,#REF!,"")</f>
        <v>#REF!</v>
      </c>
      <c r="AJ106" s="104" t="e">
        <f>SUMIFS(#REF!,#REF!,$F106,#REF!,$G106,#REF!,"")</f>
        <v>#REF!</v>
      </c>
      <c r="AK106" s="104" t="e">
        <f>SUMIFS(#REF!,#REF!,$F106,#REF!,$G106,#REF!,"")</f>
        <v>#REF!</v>
      </c>
      <c r="AL106" s="104" t="e">
        <f>SUMIFS(#REF!,#REF!,$F106,#REF!,$G106,#REF!,"")</f>
        <v>#REF!</v>
      </c>
      <c r="AM106" s="104" t="e">
        <f>SUMIFS(#REF!,#REF!,$F106,#REF!,$G106,#REF!,"")</f>
        <v>#REF!</v>
      </c>
      <c r="AN106" s="104" t="e">
        <f>SUMIFS(#REF!,#REF!,$F106,#REF!,$G106,#REF!,"")</f>
        <v>#REF!</v>
      </c>
      <c r="AO106" s="104" t="e">
        <f>SUMIFS(#REF!,#REF!,$F106,#REF!,$G106,#REF!,"")</f>
        <v>#REF!</v>
      </c>
      <c r="AP106" s="104" t="e">
        <f>SUMIFS(#REF!,#REF!,$F106,#REF!,$G106,#REF!,"")</f>
        <v>#REF!</v>
      </c>
      <c r="AQ106" s="104" t="e">
        <f>SUMIFS(#REF!,#REF!,$F106,#REF!,$G106,#REF!,"")</f>
        <v>#REF!</v>
      </c>
      <c r="AR106" s="104" t="e">
        <f>SUMIFS(#REF!,#REF!,$F106,#REF!,$G106,#REF!,"")</f>
        <v>#REF!</v>
      </c>
    </row>
    <row r="107" spans="1:44" s="95" customFormat="1" ht="10.199999999999999" x14ac:dyDescent="0.2">
      <c r="A107" s="23">
        <f>ROW()</f>
        <v>107</v>
      </c>
      <c r="B107" s="138"/>
      <c r="E107" s="100">
        <v>8</v>
      </c>
      <c r="F107" s="63" t="s">
        <v>106</v>
      </c>
      <c r="G107" s="99" t="s">
        <v>90</v>
      </c>
      <c r="L107" s="214"/>
      <c r="M107" s="215"/>
      <c r="N107" s="214"/>
      <c r="O107" s="214"/>
      <c r="P107" s="214"/>
      <c r="Q107" s="102"/>
      <c r="R107" s="101" t="e">
        <f ca="1">SUM($T107:INDIRECT(ADDRESS($A107,SUMIFS($1:$1,$5:$5,MAX($5:$5)))))</f>
        <v>#REF!</v>
      </c>
      <c r="U107" s="104" t="e">
        <f>SUMIFS(#REF!,#REF!,$F107,#REF!,$G107,#REF!,"")</f>
        <v>#REF!</v>
      </c>
      <c r="V107" s="104" t="e">
        <f>SUMIFS(#REF!,#REF!,$F107,#REF!,$G107,#REF!,"")</f>
        <v>#REF!</v>
      </c>
      <c r="W107" s="104" t="e">
        <f>SUMIFS(#REF!,#REF!,$F107,#REF!,$G107,#REF!,"")</f>
        <v>#REF!</v>
      </c>
      <c r="X107" s="104" t="e">
        <f>SUMIFS(#REF!,#REF!,$F107,#REF!,$G107,#REF!,"")</f>
        <v>#REF!</v>
      </c>
      <c r="Y107" s="104" t="e">
        <f>SUMIFS(#REF!,#REF!,$F107,#REF!,$G107,#REF!,"")</f>
        <v>#REF!</v>
      </c>
      <c r="Z107" s="104" t="e">
        <f>SUMIFS(#REF!,#REF!,$F107,#REF!,$G107,#REF!,"")</f>
        <v>#REF!</v>
      </c>
      <c r="AA107" s="104" t="e">
        <f>SUMIFS(#REF!,#REF!,$F107,#REF!,$G107,#REF!,"")</f>
        <v>#REF!</v>
      </c>
      <c r="AB107" s="104" t="e">
        <f>SUMIFS(#REF!,#REF!,$F107,#REF!,$G107,#REF!,"")</f>
        <v>#REF!</v>
      </c>
      <c r="AC107" s="104" t="e">
        <f>SUMIFS(#REF!,#REF!,$F107,#REF!,$G107,#REF!,"")</f>
        <v>#REF!</v>
      </c>
      <c r="AD107" s="104" t="e">
        <f>SUMIFS(#REF!,#REF!,$F107,#REF!,$G107,#REF!,"")</f>
        <v>#REF!</v>
      </c>
      <c r="AE107" s="104" t="e">
        <f>SUMIFS(#REF!,#REF!,$F107,#REF!,$G107,#REF!,"")</f>
        <v>#REF!</v>
      </c>
      <c r="AF107" s="104" t="e">
        <f>SUMIFS(#REF!,#REF!,$F107,#REF!,$G107,#REF!,"")</f>
        <v>#REF!</v>
      </c>
      <c r="AG107" s="104" t="e">
        <f>SUMIFS(#REF!,#REF!,$F107,#REF!,$G107,#REF!,"")</f>
        <v>#REF!</v>
      </c>
      <c r="AH107" s="104" t="e">
        <f>SUMIFS(#REF!,#REF!,$F107,#REF!,$G107,#REF!,"")</f>
        <v>#REF!</v>
      </c>
      <c r="AI107" s="104" t="e">
        <f>SUMIFS(#REF!,#REF!,$F107,#REF!,$G107,#REF!,"")</f>
        <v>#REF!</v>
      </c>
      <c r="AJ107" s="104" t="e">
        <f>SUMIFS(#REF!,#REF!,$F107,#REF!,$G107,#REF!,"")</f>
        <v>#REF!</v>
      </c>
      <c r="AK107" s="104" t="e">
        <f>SUMIFS(#REF!,#REF!,$F107,#REF!,$G107,#REF!,"")</f>
        <v>#REF!</v>
      </c>
      <c r="AL107" s="104" t="e">
        <f>SUMIFS(#REF!,#REF!,$F107,#REF!,$G107,#REF!,"")</f>
        <v>#REF!</v>
      </c>
      <c r="AM107" s="104" t="e">
        <f>SUMIFS(#REF!,#REF!,$F107,#REF!,$G107,#REF!,"")</f>
        <v>#REF!</v>
      </c>
      <c r="AN107" s="104" t="e">
        <f>SUMIFS(#REF!,#REF!,$F107,#REF!,$G107,#REF!,"")</f>
        <v>#REF!</v>
      </c>
      <c r="AO107" s="104" t="e">
        <f>SUMIFS(#REF!,#REF!,$F107,#REF!,$G107,#REF!,"")</f>
        <v>#REF!</v>
      </c>
      <c r="AP107" s="104" t="e">
        <f>SUMIFS(#REF!,#REF!,$F107,#REF!,$G107,#REF!,"")</f>
        <v>#REF!</v>
      </c>
      <c r="AQ107" s="104" t="e">
        <f>SUMIFS(#REF!,#REF!,$F107,#REF!,$G107,#REF!,"")</f>
        <v>#REF!</v>
      </c>
      <c r="AR107" s="104" t="e">
        <f>SUMIFS(#REF!,#REF!,$F107,#REF!,$G107,#REF!,"")</f>
        <v>#REF!</v>
      </c>
    </row>
    <row r="108" spans="1:44" s="17" customFormat="1" ht="10.199999999999999" x14ac:dyDescent="0.2">
      <c r="A108" s="23">
        <f>ROW()</f>
        <v>108</v>
      </c>
      <c r="B108" s="137"/>
      <c r="E108" s="16" t="s">
        <v>6</v>
      </c>
      <c r="L108" s="83"/>
      <c r="M108" s="79"/>
      <c r="N108" s="83"/>
      <c r="O108" s="83"/>
      <c r="P108" s="83"/>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L109" s="82"/>
      <c r="M109" s="81"/>
      <c r="N109" s="82"/>
      <c r="O109" s="82"/>
      <c r="P109" s="82"/>
      <c r="Q109" s="39"/>
      <c r="R109" s="3" t="e">
        <f ca="1">SUM($T109:INDIRECT(ADDRESS($A109,SUMIFS($1:$1,$5:$5,MAX($5:$5)))))</f>
        <v>#REF!</v>
      </c>
      <c r="U109" s="3" t="e">
        <f t="shared" ref="U109:AR109" si="44">SUM(U110:U118)</f>
        <v>#REF!</v>
      </c>
      <c r="V109" s="3" t="e">
        <f t="shared" si="44"/>
        <v>#REF!</v>
      </c>
      <c r="W109" s="3" t="e">
        <f t="shared" si="44"/>
        <v>#REF!</v>
      </c>
      <c r="X109" s="3" t="e">
        <f t="shared" si="44"/>
        <v>#REF!</v>
      </c>
      <c r="Y109" s="3" t="e">
        <f t="shared" si="44"/>
        <v>#REF!</v>
      </c>
      <c r="Z109" s="3" t="e">
        <f t="shared" si="44"/>
        <v>#REF!</v>
      </c>
      <c r="AA109" s="3" t="e">
        <f t="shared" si="44"/>
        <v>#REF!</v>
      </c>
      <c r="AB109" s="3" t="e">
        <f t="shared" si="44"/>
        <v>#REF!</v>
      </c>
      <c r="AC109" s="3" t="e">
        <f t="shared" si="44"/>
        <v>#REF!</v>
      </c>
      <c r="AD109" s="3" t="e">
        <f t="shared" si="44"/>
        <v>#REF!</v>
      </c>
      <c r="AE109" s="3" t="e">
        <f t="shared" si="44"/>
        <v>#REF!</v>
      </c>
      <c r="AF109" s="3" t="e">
        <f t="shared" si="44"/>
        <v>#REF!</v>
      </c>
      <c r="AG109" s="3" t="e">
        <f t="shared" si="44"/>
        <v>#REF!</v>
      </c>
      <c r="AH109" s="3" t="e">
        <f t="shared" si="44"/>
        <v>#REF!</v>
      </c>
      <c r="AI109" s="3" t="e">
        <f t="shared" si="44"/>
        <v>#REF!</v>
      </c>
      <c r="AJ109" s="3" t="e">
        <f t="shared" si="44"/>
        <v>#REF!</v>
      </c>
      <c r="AK109" s="3" t="e">
        <f t="shared" si="44"/>
        <v>#REF!</v>
      </c>
      <c r="AL109" s="3" t="e">
        <f t="shared" si="44"/>
        <v>#REF!</v>
      </c>
      <c r="AM109" s="3" t="e">
        <f t="shared" si="44"/>
        <v>#REF!</v>
      </c>
      <c r="AN109" s="3" t="e">
        <f t="shared" si="44"/>
        <v>#REF!</v>
      </c>
      <c r="AO109" s="3" t="e">
        <f t="shared" si="44"/>
        <v>#REF!</v>
      </c>
      <c r="AP109" s="3" t="e">
        <f t="shared" si="44"/>
        <v>#REF!</v>
      </c>
      <c r="AQ109" s="3" t="e">
        <f t="shared" si="44"/>
        <v>#REF!</v>
      </c>
      <c r="AR109" s="3" t="e">
        <f t="shared" si="44"/>
        <v>#REF!</v>
      </c>
    </row>
    <row r="110" spans="1:44" s="95" customFormat="1" ht="10.199999999999999" x14ac:dyDescent="0.2">
      <c r="A110" s="23">
        <f>ROW()</f>
        <v>110</v>
      </c>
      <c r="B110" s="138"/>
      <c r="E110" s="100">
        <v>1</v>
      </c>
      <c r="F110" s="63" t="s">
        <v>105</v>
      </c>
      <c r="G110" s="99" t="s">
        <v>83</v>
      </c>
      <c r="L110" s="214"/>
      <c r="M110" s="215"/>
      <c r="N110" s="214"/>
      <c r="O110" s="214"/>
      <c r="P110" s="214"/>
      <c r="Q110" s="102"/>
      <c r="R110" s="101" t="e">
        <f ca="1">SUM($T110:INDIRECT(ADDRESS($A110,SUMIFS($1:$1,$5:$5,MAX($5:$5)))))</f>
        <v>#REF!</v>
      </c>
      <c r="U110" s="104" t="e">
        <f>SUMIFS(#REF!,#REF!,$F110,#REF!,$G110,#REF!,"")</f>
        <v>#REF!</v>
      </c>
      <c r="V110" s="104" t="e">
        <f>SUMIFS(#REF!,#REF!,$F110,#REF!,$G110,#REF!,"")</f>
        <v>#REF!</v>
      </c>
      <c r="W110" s="104" t="e">
        <f>SUMIFS(#REF!,#REF!,$F110,#REF!,$G110,#REF!,"")</f>
        <v>#REF!</v>
      </c>
      <c r="X110" s="104" t="e">
        <f>SUMIFS(#REF!,#REF!,$F110,#REF!,$G110,#REF!,"")</f>
        <v>#REF!</v>
      </c>
      <c r="Y110" s="104" t="e">
        <f>SUMIFS(#REF!,#REF!,$F110,#REF!,$G110,#REF!,"")</f>
        <v>#REF!</v>
      </c>
      <c r="Z110" s="104" t="e">
        <f>SUMIFS(#REF!,#REF!,$F110,#REF!,$G110,#REF!,"")</f>
        <v>#REF!</v>
      </c>
      <c r="AA110" s="104" t="e">
        <f>SUMIFS(#REF!,#REF!,$F110,#REF!,$G110,#REF!,"")</f>
        <v>#REF!</v>
      </c>
      <c r="AB110" s="104" t="e">
        <f>SUMIFS(#REF!,#REF!,$F110,#REF!,$G110,#REF!,"")</f>
        <v>#REF!</v>
      </c>
      <c r="AC110" s="104" t="e">
        <f>SUMIFS(#REF!,#REF!,$F110,#REF!,$G110,#REF!,"")</f>
        <v>#REF!</v>
      </c>
      <c r="AD110" s="104" t="e">
        <f>SUMIFS(#REF!,#REF!,$F110,#REF!,$G110,#REF!,"")</f>
        <v>#REF!</v>
      </c>
      <c r="AE110" s="104" t="e">
        <f>SUMIFS(#REF!,#REF!,$F110,#REF!,$G110,#REF!,"")</f>
        <v>#REF!</v>
      </c>
      <c r="AF110" s="104" t="e">
        <f>SUMIFS(#REF!,#REF!,$F110,#REF!,$G110,#REF!,"")</f>
        <v>#REF!</v>
      </c>
      <c r="AG110" s="104" t="e">
        <f>SUMIFS(#REF!,#REF!,$F110,#REF!,$G110,#REF!,"")</f>
        <v>#REF!</v>
      </c>
      <c r="AH110" s="104" t="e">
        <f>SUMIFS(#REF!,#REF!,$F110,#REF!,$G110,#REF!,"")</f>
        <v>#REF!</v>
      </c>
      <c r="AI110" s="104" t="e">
        <f>SUMIFS(#REF!,#REF!,$F110,#REF!,$G110,#REF!,"")</f>
        <v>#REF!</v>
      </c>
      <c r="AJ110" s="104" t="e">
        <f>SUMIFS(#REF!,#REF!,$F110,#REF!,$G110,#REF!,"")</f>
        <v>#REF!</v>
      </c>
      <c r="AK110" s="104" t="e">
        <f>SUMIFS(#REF!,#REF!,$F110,#REF!,$G110,#REF!,"")</f>
        <v>#REF!</v>
      </c>
      <c r="AL110" s="104" t="e">
        <f>SUMIFS(#REF!,#REF!,$F110,#REF!,$G110,#REF!,"")</f>
        <v>#REF!</v>
      </c>
      <c r="AM110" s="104" t="e">
        <f>SUMIFS(#REF!,#REF!,$F110,#REF!,$G110,#REF!,"")</f>
        <v>#REF!</v>
      </c>
      <c r="AN110" s="104" t="e">
        <f>SUMIFS(#REF!,#REF!,$F110,#REF!,$G110,#REF!,"")</f>
        <v>#REF!</v>
      </c>
      <c r="AO110" s="104" t="e">
        <f>SUMIFS(#REF!,#REF!,$F110,#REF!,$G110,#REF!,"")</f>
        <v>#REF!</v>
      </c>
      <c r="AP110" s="104" t="e">
        <f>SUMIFS(#REF!,#REF!,$F110,#REF!,$G110,#REF!,"")</f>
        <v>#REF!</v>
      </c>
      <c r="AQ110" s="104" t="e">
        <f>SUMIFS(#REF!,#REF!,$F110,#REF!,$G110,#REF!,"")</f>
        <v>#REF!</v>
      </c>
      <c r="AR110" s="104" t="e">
        <f>SUMIFS(#REF!,#REF!,$F110,#REF!,$G110,#REF!,"")</f>
        <v>#REF!</v>
      </c>
    </row>
    <row r="111" spans="1:44" s="95" customFormat="1" ht="10.199999999999999" x14ac:dyDescent="0.2">
      <c r="A111" s="23">
        <f>ROW()</f>
        <v>111</v>
      </c>
      <c r="B111" s="138"/>
      <c r="E111" s="100">
        <v>2</v>
      </c>
      <c r="F111" s="63" t="s">
        <v>105</v>
      </c>
      <c r="G111" s="99" t="s">
        <v>84</v>
      </c>
      <c r="L111" s="214"/>
      <c r="M111" s="215"/>
      <c r="N111" s="214"/>
      <c r="O111" s="214"/>
      <c r="P111" s="214"/>
      <c r="Q111" s="102"/>
      <c r="R111" s="101" t="e">
        <f ca="1">SUM($T111:INDIRECT(ADDRESS($A111,SUMIFS($1:$1,$5:$5,MAX($5:$5)))))</f>
        <v>#REF!</v>
      </c>
      <c r="U111" s="104" t="e">
        <f>SUMIFS(#REF!,#REF!,$F111,#REF!,$G111,#REF!,"")</f>
        <v>#REF!</v>
      </c>
      <c r="V111" s="104" t="e">
        <f>SUMIFS(#REF!,#REF!,$F111,#REF!,$G111,#REF!,"")</f>
        <v>#REF!</v>
      </c>
      <c r="W111" s="104" t="e">
        <f>SUMIFS(#REF!,#REF!,$F111,#REF!,$G111,#REF!,"")</f>
        <v>#REF!</v>
      </c>
      <c r="X111" s="104" t="e">
        <f>SUMIFS(#REF!,#REF!,$F111,#REF!,$G111,#REF!,"")</f>
        <v>#REF!</v>
      </c>
      <c r="Y111" s="104" t="e">
        <f>SUMIFS(#REF!,#REF!,$F111,#REF!,$G111,#REF!,"")</f>
        <v>#REF!</v>
      </c>
      <c r="Z111" s="104" t="e">
        <f>SUMIFS(#REF!,#REF!,$F111,#REF!,$G111,#REF!,"")</f>
        <v>#REF!</v>
      </c>
      <c r="AA111" s="104" t="e">
        <f>SUMIFS(#REF!,#REF!,$F111,#REF!,$G111,#REF!,"")</f>
        <v>#REF!</v>
      </c>
      <c r="AB111" s="104" t="e">
        <f>SUMIFS(#REF!,#REF!,$F111,#REF!,$G111,#REF!,"")</f>
        <v>#REF!</v>
      </c>
      <c r="AC111" s="104" t="e">
        <f>SUMIFS(#REF!,#REF!,$F111,#REF!,$G111,#REF!,"")</f>
        <v>#REF!</v>
      </c>
      <c r="AD111" s="104" t="e">
        <f>SUMIFS(#REF!,#REF!,$F111,#REF!,$G111,#REF!,"")</f>
        <v>#REF!</v>
      </c>
      <c r="AE111" s="104" t="e">
        <f>SUMIFS(#REF!,#REF!,$F111,#REF!,$G111,#REF!,"")</f>
        <v>#REF!</v>
      </c>
      <c r="AF111" s="104" t="e">
        <f>SUMIFS(#REF!,#REF!,$F111,#REF!,$G111,#REF!,"")</f>
        <v>#REF!</v>
      </c>
      <c r="AG111" s="104" t="e">
        <f>SUMIFS(#REF!,#REF!,$F111,#REF!,$G111,#REF!,"")</f>
        <v>#REF!</v>
      </c>
      <c r="AH111" s="104" t="e">
        <f>SUMIFS(#REF!,#REF!,$F111,#REF!,$G111,#REF!,"")</f>
        <v>#REF!</v>
      </c>
      <c r="AI111" s="104" t="e">
        <f>SUMIFS(#REF!,#REF!,$F111,#REF!,$G111,#REF!,"")</f>
        <v>#REF!</v>
      </c>
      <c r="AJ111" s="104" t="e">
        <f>SUMIFS(#REF!,#REF!,$F111,#REF!,$G111,#REF!,"")</f>
        <v>#REF!</v>
      </c>
      <c r="AK111" s="104" t="e">
        <f>SUMIFS(#REF!,#REF!,$F111,#REF!,$G111,#REF!,"")</f>
        <v>#REF!</v>
      </c>
      <c r="AL111" s="104" t="e">
        <f>SUMIFS(#REF!,#REF!,$F111,#REF!,$G111,#REF!,"")</f>
        <v>#REF!</v>
      </c>
      <c r="AM111" s="104" t="e">
        <f>SUMIFS(#REF!,#REF!,$F111,#REF!,$G111,#REF!,"")</f>
        <v>#REF!</v>
      </c>
      <c r="AN111" s="104" t="e">
        <f>SUMIFS(#REF!,#REF!,$F111,#REF!,$G111,#REF!,"")</f>
        <v>#REF!</v>
      </c>
      <c r="AO111" s="104" t="e">
        <f>SUMIFS(#REF!,#REF!,$F111,#REF!,$G111,#REF!,"")</f>
        <v>#REF!</v>
      </c>
      <c r="AP111" s="104" t="e">
        <f>SUMIFS(#REF!,#REF!,$F111,#REF!,$G111,#REF!,"")</f>
        <v>#REF!</v>
      </c>
      <c r="AQ111" s="104" t="e">
        <f>SUMIFS(#REF!,#REF!,$F111,#REF!,$G111,#REF!,"")</f>
        <v>#REF!</v>
      </c>
      <c r="AR111" s="104" t="e">
        <f>SUMIFS(#REF!,#REF!,$F111,#REF!,$G111,#REF!,"")</f>
        <v>#REF!</v>
      </c>
    </row>
    <row r="112" spans="1:44" s="95" customFormat="1" ht="10.199999999999999" x14ac:dyDescent="0.2">
      <c r="A112" s="23">
        <f>ROW()</f>
        <v>112</v>
      </c>
      <c r="B112" s="138"/>
      <c r="E112" s="100">
        <v>3</v>
      </c>
      <c r="F112" s="63" t="s">
        <v>105</v>
      </c>
      <c r="G112" s="99" t="s">
        <v>85</v>
      </c>
      <c r="L112" s="214"/>
      <c r="M112" s="215"/>
      <c r="N112" s="214"/>
      <c r="O112" s="214"/>
      <c r="P112" s="214"/>
      <c r="Q112" s="102"/>
      <c r="R112" s="101" t="e">
        <f ca="1">SUM($T112:INDIRECT(ADDRESS($A112,SUMIFS($1:$1,$5:$5,MAX($5:$5)))))</f>
        <v>#REF!</v>
      </c>
      <c r="U112" s="104" t="e">
        <f>SUMIFS(#REF!,#REF!,$F112,#REF!,$G112,#REF!,"")</f>
        <v>#REF!</v>
      </c>
      <c r="V112" s="104" t="e">
        <f>SUMIFS(#REF!,#REF!,$F112,#REF!,$G112,#REF!,"")</f>
        <v>#REF!</v>
      </c>
      <c r="W112" s="104" t="e">
        <f>SUMIFS(#REF!,#REF!,$F112,#REF!,$G112,#REF!,"")</f>
        <v>#REF!</v>
      </c>
      <c r="X112" s="104" t="e">
        <f>SUMIFS(#REF!,#REF!,$F112,#REF!,$G112,#REF!,"")</f>
        <v>#REF!</v>
      </c>
      <c r="Y112" s="104" t="e">
        <f>SUMIFS(#REF!,#REF!,$F112,#REF!,$G112,#REF!,"")</f>
        <v>#REF!</v>
      </c>
      <c r="Z112" s="104" t="e">
        <f>SUMIFS(#REF!,#REF!,$F112,#REF!,$G112,#REF!,"")</f>
        <v>#REF!</v>
      </c>
      <c r="AA112" s="104" t="e">
        <f>SUMIFS(#REF!,#REF!,$F112,#REF!,$G112,#REF!,"")</f>
        <v>#REF!</v>
      </c>
      <c r="AB112" s="104" t="e">
        <f>SUMIFS(#REF!,#REF!,$F112,#REF!,$G112,#REF!,"")</f>
        <v>#REF!</v>
      </c>
      <c r="AC112" s="104" t="e">
        <f>SUMIFS(#REF!,#REF!,$F112,#REF!,$G112,#REF!,"")</f>
        <v>#REF!</v>
      </c>
      <c r="AD112" s="104" t="e">
        <f>SUMIFS(#REF!,#REF!,$F112,#REF!,$G112,#REF!,"")</f>
        <v>#REF!</v>
      </c>
      <c r="AE112" s="104" t="e">
        <f>SUMIFS(#REF!,#REF!,$F112,#REF!,$G112,#REF!,"")</f>
        <v>#REF!</v>
      </c>
      <c r="AF112" s="104" t="e">
        <f>SUMIFS(#REF!,#REF!,$F112,#REF!,$G112,#REF!,"")</f>
        <v>#REF!</v>
      </c>
      <c r="AG112" s="104" t="e">
        <f>SUMIFS(#REF!,#REF!,$F112,#REF!,$G112,#REF!,"")</f>
        <v>#REF!</v>
      </c>
      <c r="AH112" s="104" t="e">
        <f>SUMIFS(#REF!,#REF!,$F112,#REF!,$G112,#REF!,"")</f>
        <v>#REF!</v>
      </c>
      <c r="AI112" s="104" t="e">
        <f>SUMIFS(#REF!,#REF!,$F112,#REF!,$G112,#REF!,"")</f>
        <v>#REF!</v>
      </c>
      <c r="AJ112" s="104" t="e">
        <f>SUMIFS(#REF!,#REF!,$F112,#REF!,$G112,#REF!,"")</f>
        <v>#REF!</v>
      </c>
      <c r="AK112" s="104" t="e">
        <f>SUMIFS(#REF!,#REF!,$F112,#REF!,$G112,#REF!,"")</f>
        <v>#REF!</v>
      </c>
      <c r="AL112" s="104" t="e">
        <f>SUMIFS(#REF!,#REF!,$F112,#REF!,$G112,#REF!,"")</f>
        <v>#REF!</v>
      </c>
      <c r="AM112" s="104" t="e">
        <f>SUMIFS(#REF!,#REF!,$F112,#REF!,$G112,#REF!,"")</f>
        <v>#REF!</v>
      </c>
      <c r="AN112" s="104" t="e">
        <f>SUMIFS(#REF!,#REF!,$F112,#REF!,$G112,#REF!,"")</f>
        <v>#REF!</v>
      </c>
      <c r="AO112" s="104" t="e">
        <f>SUMIFS(#REF!,#REF!,$F112,#REF!,$G112,#REF!,"")</f>
        <v>#REF!</v>
      </c>
      <c r="AP112" s="104" t="e">
        <f>SUMIFS(#REF!,#REF!,$F112,#REF!,$G112,#REF!,"")</f>
        <v>#REF!</v>
      </c>
      <c r="AQ112" s="104" t="e">
        <f>SUMIFS(#REF!,#REF!,$F112,#REF!,$G112,#REF!,"")</f>
        <v>#REF!</v>
      </c>
      <c r="AR112" s="104" t="e">
        <f>SUMIFS(#REF!,#REF!,$F112,#REF!,$G112,#REF!,"")</f>
        <v>#REF!</v>
      </c>
    </row>
    <row r="113" spans="1:44" s="95" customFormat="1" ht="10.199999999999999" x14ac:dyDescent="0.2">
      <c r="A113" s="23">
        <f>ROW()</f>
        <v>113</v>
      </c>
      <c r="B113" s="138"/>
      <c r="E113" s="100">
        <v>4</v>
      </c>
      <c r="F113" s="63" t="s">
        <v>105</v>
      </c>
      <c r="G113" s="99" t="s">
        <v>86</v>
      </c>
      <c r="L113" s="214"/>
      <c r="M113" s="215"/>
      <c r="N113" s="214"/>
      <c r="O113" s="214"/>
      <c r="P113" s="214"/>
      <c r="Q113" s="102"/>
      <c r="R113" s="101" t="e">
        <f ca="1">SUM($T113:INDIRECT(ADDRESS($A113,SUMIFS($1:$1,$5:$5,MAX($5:$5)))))</f>
        <v>#REF!</v>
      </c>
      <c r="U113" s="104" t="e">
        <f>SUMIFS(#REF!,#REF!,$F113,#REF!,$G113,#REF!,"")</f>
        <v>#REF!</v>
      </c>
      <c r="V113" s="104" t="e">
        <f>SUMIFS(#REF!,#REF!,$F113,#REF!,$G113,#REF!,"")</f>
        <v>#REF!</v>
      </c>
      <c r="W113" s="104" t="e">
        <f>SUMIFS(#REF!,#REF!,$F113,#REF!,$G113,#REF!,"")</f>
        <v>#REF!</v>
      </c>
      <c r="X113" s="104" t="e">
        <f>SUMIFS(#REF!,#REF!,$F113,#REF!,$G113,#REF!,"")</f>
        <v>#REF!</v>
      </c>
      <c r="Y113" s="104" t="e">
        <f>SUMIFS(#REF!,#REF!,$F113,#REF!,$G113,#REF!,"")</f>
        <v>#REF!</v>
      </c>
      <c r="Z113" s="104" t="e">
        <f>SUMIFS(#REF!,#REF!,$F113,#REF!,$G113,#REF!,"")</f>
        <v>#REF!</v>
      </c>
      <c r="AA113" s="104" t="e">
        <f>SUMIFS(#REF!,#REF!,$F113,#REF!,$G113,#REF!,"")</f>
        <v>#REF!</v>
      </c>
      <c r="AB113" s="104" t="e">
        <f>SUMIFS(#REF!,#REF!,$F113,#REF!,$G113,#REF!,"")</f>
        <v>#REF!</v>
      </c>
      <c r="AC113" s="104" t="e">
        <f>SUMIFS(#REF!,#REF!,$F113,#REF!,$G113,#REF!,"")</f>
        <v>#REF!</v>
      </c>
      <c r="AD113" s="104" t="e">
        <f>SUMIFS(#REF!,#REF!,$F113,#REF!,$G113,#REF!,"")</f>
        <v>#REF!</v>
      </c>
      <c r="AE113" s="104" t="e">
        <f>SUMIFS(#REF!,#REF!,$F113,#REF!,$G113,#REF!,"")</f>
        <v>#REF!</v>
      </c>
      <c r="AF113" s="104" t="e">
        <f>SUMIFS(#REF!,#REF!,$F113,#REF!,$G113,#REF!,"")</f>
        <v>#REF!</v>
      </c>
      <c r="AG113" s="104" t="e">
        <f>SUMIFS(#REF!,#REF!,$F113,#REF!,$G113,#REF!,"")</f>
        <v>#REF!</v>
      </c>
      <c r="AH113" s="104" t="e">
        <f>SUMIFS(#REF!,#REF!,$F113,#REF!,$G113,#REF!,"")</f>
        <v>#REF!</v>
      </c>
      <c r="AI113" s="104" t="e">
        <f>SUMIFS(#REF!,#REF!,$F113,#REF!,$G113,#REF!,"")</f>
        <v>#REF!</v>
      </c>
      <c r="AJ113" s="104" t="e">
        <f>SUMIFS(#REF!,#REF!,$F113,#REF!,$G113,#REF!,"")</f>
        <v>#REF!</v>
      </c>
      <c r="AK113" s="104" t="e">
        <f>SUMIFS(#REF!,#REF!,$F113,#REF!,$G113,#REF!,"")</f>
        <v>#REF!</v>
      </c>
      <c r="AL113" s="104" t="e">
        <f>SUMIFS(#REF!,#REF!,$F113,#REF!,$G113,#REF!,"")</f>
        <v>#REF!</v>
      </c>
      <c r="AM113" s="104" t="e">
        <f>SUMIFS(#REF!,#REF!,$F113,#REF!,$G113,#REF!,"")</f>
        <v>#REF!</v>
      </c>
      <c r="AN113" s="104" t="e">
        <f>SUMIFS(#REF!,#REF!,$F113,#REF!,$G113,#REF!,"")</f>
        <v>#REF!</v>
      </c>
      <c r="AO113" s="104" t="e">
        <f>SUMIFS(#REF!,#REF!,$F113,#REF!,$G113,#REF!,"")</f>
        <v>#REF!</v>
      </c>
      <c r="AP113" s="104" t="e">
        <f>SUMIFS(#REF!,#REF!,$F113,#REF!,$G113,#REF!,"")</f>
        <v>#REF!</v>
      </c>
      <c r="AQ113" s="104" t="e">
        <f>SUMIFS(#REF!,#REF!,$F113,#REF!,$G113,#REF!,"")</f>
        <v>#REF!</v>
      </c>
      <c r="AR113" s="104" t="e">
        <f>SUMIFS(#REF!,#REF!,$F113,#REF!,$G113,#REF!,"")</f>
        <v>#REF!</v>
      </c>
    </row>
    <row r="114" spans="1:44" s="95" customFormat="1" ht="10.199999999999999" x14ac:dyDescent="0.2">
      <c r="A114" s="23">
        <f>ROW()</f>
        <v>114</v>
      </c>
      <c r="B114" s="138"/>
      <c r="E114" s="100">
        <v>5</v>
      </c>
      <c r="F114" s="63" t="s">
        <v>105</v>
      </c>
      <c r="G114" s="99" t="s">
        <v>87</v>
      </c>
      <c r="L114" s="214"/>
      <c r="M114" s="215"/>
      <c r="N114" s="214"/>
      <c r="O114" s="214"/>
      <c r="P114" s="214"/>
      <c r="Q114" s="102"/>
      <c r="R114" s="101" t="e">
        <f ca="1">SUM($T114:INDIRECT(ADDRESS($A114,SUMIFS($1:$1,$5:$5,MAX($5:$5)))))</f>
        <v>#REF!</v>
      </c>
      <c r="U114" s="104" t="e">
        <f>SUMIFS(#REF!,#REF!,$F114,#REF!,$G114,#REF!,"")</f>
        <v>#REF!</v>
      </c>
      <c r="V114" s="104" t="e">
        <f>SUMIFS(#REF!,#REF!,$F114,#REF!,$G114,#REF!,"")</f>
        <v>#REF!</v>
      </c>
      <c r="W114" s="104" t="e">
        <f>SUMIFS(#REF!,#REF!,$F114,#REF!,$G114,#REF!,"")</f>
        <v>#REF!</v>
      </c>
      <c r="X114" s="104" t="e">
        <f>SUMIFS(#REF!,#REF!,$F114,#REF!,$G114,#REF!,"")</f>
        <v>#REF!</v>
      </c>
      <c r="Y114" s="104" t="e">
        <f>SUMIFS(#REF!,#REF!,$F114,#REF!,$G114,#REF!,"")</f>
        <v>#REF!</v>
      </c>
      <c r="Z114" s="104" t="e">
        <f>SUMIFS(#REF!,#REF!,$F114,#REF!,$G114,#REF!,"")</f>
        <v>#REF!</v>
      </c>
      <c r="AA114" s="104" t="e">
        <f>SUMIFS(#REF!,#REF!,$F114,#REF!,$G114,#REF!,"")</f>
        <v>#REF!</v>
      </c>
      <c r="AB114" s="104" t="e">
        <f>SUMIFS(#REF!,#REF!,$F114,#REF!,$G114,#REF!,"")</f>
        <v>#REF!</v>
      </c>
      <c r="AC114" s="104" t="e">
        <f>SUMIFS(#REF!,#REF!,$F114,#REF!,$G114,#REF!,"")</f>
        <v>#REF!</v>
      </c>
      <c r="AD114" s="104" t="e">
        <f>SUMIFS(#REF!,#REF!,$F114,#REF!,$G114,#REF!,"")</f>
        <v>#REF!</v>
      </c>
      <c r="AE114" s="104" t="e">
        <f>SUMIFS(#REF!,#REF!,$F114,#REF!,$G114,#REF!,"")</f>
        <v>#REF!</v>
      </c>
      <c r="AF114" s="104" t="e">
        <f>SUMIFS(#REF!,#REF!,$F114,#REF!,$G114,#REF!,"")</f>
        <v>#REF!</v>
      </c>
      <c r="AG114" s="104" t="e">
        <f>SUMIFS(#REF!,#REF!,$F114,#REF!,$G114,#REF!,"")</f>
        <v>#REF!</v>
      </c>
      <c r="AH114" s="104" t="e">
        <f>SUMIFS(#REF!,#REF!,$F114,#REF!,$G114,#REF!,"")</f>
        <v>#REF!</v>
      </c>
      <c r="AI114" s="104" t="e">
        <f>SUMIFS(#REF!,#REF!,$F114,#REF!,$G114,#REF!,"")</f>
        <v>#REF!</v>
      </c>
      <c r="AJ114" s="104" t="e">
        <f>SUMIFS(#REF!,#REF!,$F114,#REF!,$G114,#REF!,"")</f>
        <v>#REF!</v>
      </c>
      <c r="AK114" s="104" t="e">
        <f>SUMIFS(#REF!,#REF!,$F114,#REF!,$G114,#REF!,"")</f>
        <v>#REF!</v>
      </c>
      <c r="AL114" s="104" t="e">
        <f>SUMIFS(#REF!,#REF!,$F114,#REF!,$G114,#REF!,"")</f>
        <v>#REF!</v>
      </c>
      <c r="AM114" s="104" t="e">
        <f>SUMIFS(#REF!,#REF!,$F114,#REF!,$G114,#REF!,"")</f>
        <v>#REF!</v>
      </c>
      <c r="AN114" s="104" t="e">
        <f>SUMIFS(#REF!,#REF!,$F114,#REF!,$G114,#REF!,"")</f>
        <v>#REF!</v>
      </c>
      <c r="AO114" s="104" t="e">
        <f>SUMIFS(#REF!,#REF!,$F114,#REF!,$G114,#REF!,"")</f>
        <v>#REF!</v>
      </c>
      <c r="AP114" s="104" t="e">
        <f>SUMIFS(#REF!,#REF!,$F114,#REF!,$G114,#REF!,"")</f>
        <v>#REF!</v>
      </c>
      <c r="AQ114" s="104" t="e">
        <f>SUMIFS(#REF!,#REF!,$F114,#REF!,$G114,#REF!,"")</f>
        <v>#REF!</v>
      </c>
      <c r="AR114" s="104" t="e">
        <f>SUMIFS(#REF!,#REF!,$F114,#REF!,$G114,#REF!,"")</f>
        <v>#REF!</v>
      </c>
    </row>
    <row r="115" spans="1:44" s="95" customFormat="1" ht="10.199999999999999" x14ac:dyDescent="0.2">
      <c r="A115" s="23">
        <f>ROW()</f>
        <v>115</v>
      </c>
      <c r="B115" s="138"/>
      <c r="E115" s="100">
        <v>6</v>
      </c>
      <c r="F115" s="63" t="s">
        <v>105</v>
      </c>
      <c r="G115" s="99" t="s">
        <v>88</v>
      </c>
      <c r="L115" s="214"/>
      <c r="M115" s="215"/>
      <c r="N115" s="214"/>
      <c r="O115" s="214"/>
      <c r="P115" s="214"/>
      <c r="Q115" s="102"/>
      <c r="R115" s="101" t="e">
        <f ca="1">SUM($T115:INDIRECT(ADDRESS($A115,SUMIFS($1:$1,$5:$5,MAX($5:$5)))))</f>
        <v>#REF!</v>
      </c>
      <c r="U115" s="104" t="e">
        <f>SUMIFS(#REF!,#REF!,$F115,#REF!,$G115,#REF!,"")</f>
        <v>#REF!</v>
      </c>
      <c r="V115" s="104" t="e">
        <f>SUMIFS(#REF!,#REF!,$F115,#REF!,$G115,#REF!,"")</f>
        <v>#REF!</v>
      </c>
      <c r="W115" s="104" t="e">
        <f>SUMIFS(#REF!,#REF!,$F115,#REF!,$G115,#REF!,"")</f>
        <v>#REF!</v>
      </c>
      <c r="X115" s="104" t="e">
        <f>SUMIFS(#REF!,#REF!,$F115,#REF!,$G115,#REF!,"")</f>
        <v>#REF!</v>
      </c>
      <c r="Y115" s="104" t="e">
        <f>SUMIFS(#REF!,#REF!,$F115,#REF!,$G115,#REF!,"")</f>
        <v>#REF!</v>
      </c>
      <c r="Z115" s="104" t="e">
        <f>SUMIFS(#REF!,#REF!,$F115,#REF!,$G115,#REF!,"")</f>
        <v>#REF!</v>
      </c>
      <c r="AA115" s="104" t="e">
        <f>SUMIFS(#REF!,#REF!,$F115,#REF!,$G115,#REF!,"")</f>
        <v>#REF!</v>
      </c>
      <c r="AB115" s="104" t="e">
        <f>SUMIFS(#REF!,#REF!,$F115,#REF!,$G115,#REF!,"")</f>
        <v>#REF!</v>
      </c>
      <c r="AC115" s="104" t="e">
        <f>SUMIFS(#REF!,#REF!,$F115,#REF!,$G115,#REF!,"")</f>
        <v>#REF!</v>
      </c>
      <c r="AD115" s="104" t="e">
        <f>SUMIFS(#REF!,#REF!,$F115,#REF!,$G115,#REF!,"")</f>
        <v>#REF!</v>
      </c>
      <c r="AE115" s="104" t="e">
        <f>SUMIFS(#REF!,#REF!,$F115,#REF!,$G115,#REF!,"")</f>
        <v>#REF!</v>
      </c>
      <c r="AF115" s="104" t="e">
        <f>SUMIFS(#REF!,#REF!,$F115,#REF!,$G115,#REF!,"")</f>
        <v>#REF!</v>
      </c>
      <c r="AG115" s="104" t="e">
        <f>SUMIFS(#REF!,#REF!,$F115,#REF!,$G115,#REF!,"")</f>
        <v>#REF!</v>
      </c>
      <c r="AH115" s="104" t="e">
        <f>SUMIFS(#REF!,#REF!,$F115,#REF!,$G115,#REF!,"")</f>
        <v>#REF!</v>
      </c>
      <c r="AI115" s="104" t="e">
        <f>SUMIFS(#REF!,#REF!,$F115,#REF!,$G115,#REF!,"")</f>
        <v>#REF!</v>
      </c>
      <c r="AJ115" s="104" t="e">
        <f>SUMIFS(#REF!,#REF!,$F115,#REF!,$G115,#REF!,"")</f>
        <v>#REF!</v>
      </c>
      <c r="AK115" s="104" t="e">
        <f>SUMIFS(#REF!,#REF!,$F115,#REF!,$G115,#REF!,"")</f>
        <v>#REF!</v>
      </c>
      <c r="AL115" s="104" t="e">
        <f>SUMIFS(#REF!,#REF!,$F115,#REF!,$G115,#REF!,"")</f>
        <v>#REF!</v>
      </c>
      <c r="AM115" s="104" t="e">
        <f>SUMIFS(#REF!,#REF!,$F115,#REF!,$G115,#REF!,"")</f>
        <v>#REF!</v>
      </c>
      <c r="AN115" s="104" t="e">
        <f>SUMIFS(#REF!,#REF!,$F115,#REF!,$G115,#REF!,"")</f>
        <v>#REF!</v>
      </c>
      <c r="AO115" s="104" t="e">
        <f>SUMIFS(#REF!,#REF!,$F115,#REF!,$G115,#REF!,"")</f>
        <v>#REF!</v>
      </c>
      <c r="AP115" s="104" t="e">
        <f>SUMIFS(#REF!,#REF!,$F115,#REF!,$G115,#REF!,"")</f>
        <v>#REF!</v>
      </c>
      <c r="AQ115" s="104" t="e">
        <f>SUMIFS(#REF!,#REF!,$F115,#REF!,$G115,#REF!,"")</f>
        <v>#REF!</v>
      </c>
      <c r="AR115" s="104" t="e">
        <f>SUMIFS(#REF!,#REF!,$F115,#REF!,$G115,#REF!,"")</f>
        <v>#REF!</v>
      </c>
    </row>
    <row r="116" spans="1:44" s="95" customFormat="1" ht="10.199999999999999" x14ac:dyDescent="0.2">
      <c r="A116" s="23">
        <f>ROW()</f>
        <v>116</v>
      </c>
      <c r="B116" s="138"/>
      <c r="E116" s="100">
        <v>7</v>
      </c>
      <c r="F116" s="63" t="s">
        <v>105</v>
      </c>
      <c r="G116" s="99" t="s">
        <v>89</v>
      </c>
      <c r="L116" s="214"/>
      <c r="M116" s="215"/>
      <c r="N116" s="214"/>
      <c r="O116" s="214"/>
      <c r="P116" s="214"/>
      <c r="Q116" s="102"/>
      <c r="R116" s="101" t="e">
        <f ca="1">SUM($T116:INDIRECT(ADDRESS($A116,SUMIFS($1:$1,$5:$5,MAX($5:$5)))))</f>
        <v>#REF!</v>
      </c>
      <c r="U116" s="104" t="e">
        <f>SUMIFS(#REF!,#REF!,$F116,#REF!,$G116,#REF!,"")</f>
        <v>#REF!</v>
      </c>
      <c r="V116" s="104" t="e">
        <f>SUMIFS(#REF!,#REF!,$F116,#REF!,$G116,#REF!,"")</f>
        <v>#REF!</v>
      </c>
      <c r="W116" s="104" t="e">
        <f>SUMIFS(#REF!,#REF!,$F116,#REF!,$G116,#REF!,"")</f>
        <v>#REF!</v>
      </c>
      <c r="X116" s="104" t="e">
        <f>SUMIFS(#REF!,#REF!,$F116,#REF!,$G116,#REF!,"")</f>
        <v>#REF!</v>
      </c>
      <c r="Y116" s="104" t="e">
        <f>SUMIFS(#REF!,#REF!,$F116,#REF!,$G116,#REF!,"")</f>
        <v>#REF!</v>
      </c>
      <c r="Z116" s="104" t="e">
        <f>SUMIFS(#REF!,#REF!,$F116,#REF!,$G116,#REF!,"")</f>
        <v>#REF!</v>
      </c>
      <c r="AA116" s="104" t="e">
        <f>SUMIFS(#REF!,#REF!,$F116,#REF!,$G116,#REF!,"")</f>
        <v>#REF!</v>
      </c>
      <c r="AB116" s="104" t="e">
        <f>SUMIFS(#REF!,#REF!,$F116,#REF!,$G116,#REF!,"")</f>
        <v>#REF!</v>
      </c>
      <c r="AC116" s="104" t="e">
        <f>SUMIFS(#REF!,#REF!,$F116,#REF!,$G116,#REF!,"")</f>
        <v>#REF!</v>
      </c>
      <c r="AD116" s="104" t="e">
        <f>SUMIFS(#REF!,#REF!,$F116,#REF!,$G116,#REF!,"")</f>
        <v>#REF!</v>
      </c>
      <c r="AE116" s="104" t="e">
        <f>SUMIFS(#REF!,#REF!,$F116,#REF!,$G116,#REF!,"")</f>
        <v>#REF!</v>
      </c>
      <c r="AF116" s="104" t="e">
        <f>SUMIFS(#REF!,#REF!,$F116,#REF!,$G116,#REF!,"")</f>
        <v>#REF!</v>
      </c>
      <c r="AG116" s="104" t="e">
        <f>SUMIFS(#REF!,#REF!,$F116,#REF!,$G116,#REF!,"")</f>
        <v>#REF!</v>
      </c>
      <c r="AH116" s="104" t="e">
        <f>SUMIFS(#REF!,#REF!,$F116,#REF!,$G116,#REF!,"")</f>
        <v>#REF!</v>
      </c>
      <c r="AI116" s="104" t="e">
        <f>SUMIFS(#REF!,#REF!,$F116,#REF!,$G116,#REF!,"")</f>
        <v>#REF!</v>
      </c>
      <c r="AJ116" s="104" t="e">
        <f>SUMIFS(#REF!,#REF!,$F116,#REF!,$G116,#REF!,"")</f>
        <v>#REF!</v>
      </c>
      <c r="AK116" s="104" t="e">
        <f>SUMIFS(#REF!,#REF!,$F116,#REF!,$G116,#REF!,"")</f>
        <v>#REF!</v>
      </c>
      <c r="AL116" s="104" t="e">
        <f>SUMIFS(#REF!,#REF!,$F116,#REF!,$G116,#REF!,"")</f>
        <v>#REF!</v>
      </c>
      <c r="AM116" s="104" t="e">
        <f>SUMIFS(#REF!,#REF!,$F116,#REF!,$G116,#REF!,"")</f>
        <v>#REF!</v>
      </c>
      <c r="AN116" s="104" t="e">
        <f>SUMIFS(#REF!,#REF!,$F116,#REF!,$G116,#REF!,"")</f>
        <v>#REF!</v>
      </c>
      <c r="AO116" s="104" t="e">
        <f>SUMIFS(#REF!,#REF!,$F116,#REF!,$G116,#REF!,"")</f>
        <v>#REF!</v>
      </c>
      <c r="AP116" s="104" t="e">
        <f>SUMIFS(#REF!,#REF!,$F116,#REF!,$G116,#REF!,"")</f>
        <v>#REF!</v>
      </c>
      <c r="AQ116" s="104" t="e">
        <f>SUMIFS(#REF!,#REF!,$F116,#REF!,$G116,#REF!,"")</f>
        <v>#REF!</v>
      </c>
      <c r="AR116" s="104" t="e">
        <f>SUMIFS(#REF!,#REF!,$F116,#REF!,$G116,#REF!,"")</f>
        <v>#REF!</v>
      </c>
    </row>
    <row r="117" spans="1:44" s="95" customFormat="1" ht="10.199999999999999" x14ac:dyDescent="0.2">
      <c r="A117" s="23">
        <f>ROW()</f>
        <v>117</v>
      </c>
      <c r="B117" s="138"/>
      <c r="E117" s="100">
        <v>8</v>
      </c>
      <c r="F117" s="63" t="s">
        <v>105</v>
      </c>
      <c r="G117" s="99" t="s">
        <v>90</v>
      </c>
      <c r="L117" s="214"/>
      <c r="M117" s="215"/>
      <c r="N117" s="214"/>
      <c r="O117" s="214"/>
      <c r="P117" s="214"/>
      <c r="Q117" s="102"/>
      <c r="R117" s="101" t="e">
        <f ca="1">SUM($T117:INDIRECT(ADDRESS($A117,SUMIFS($1:$1,$5:$5,MAX($5:$5)))))</f>
        <v>#REF!</v>
      </c>
      <c r="U117" s="104" t="e">
        <f>SUMIFS(#REF!,#REF!,$F117,#REF!,$G117,#REF!,"")</f>
        <v>#REF!</v>
      </c>
      <c r="V117" s="104" t="e">
        <f>SUMIFS(#REF!,#REF!,$F117,#REF!,$G117,#REF!,"")</f>
        <v>#REF!</v>
      </c>
      <c r="W117" s="104" t="e">
        <f>SUMIFS(#REF!,#REF!,$F117,#REF!,$G117,#REF!,"")</f>
        <v>#REF!</v>
      </c>
      <c r="X117" s="104" t="e">
        <f>SUMIFS(#REF!,#REF!,$F117,#REF!,$G117,#REF!,"")</f>
        <v>#REF!</v>
      </c>
      <c r="Y117" s="104" t="e">
        <f>SUMIFS(#REF!,#REF!,$F117,#REF!,$G117,#REF!,"")</f>
        <v>#REF!</v>
      </c>
      <c r="Z117" s="104" t="e">
        <f>SUMIFS(#REF!,#REF!,$F117,#REF!,$G117,#REF!,"")</f>
        <v>#REF!</v>
      </c>
      <c r="AA117" s="104" t="e">
        <f>SUMIFS(#REF!,#REF!,$F117,#REF!,$G117,#REF!,"")</f>
        <v>#REF!</v>
      </c>
      <c r="AB117" s="104" t="e">
        <f>SUMIFS(#REF!,#REF!,$F117,#REF!,$G117,#REF!,"")</f>
        <v>#REF!</v>
      </c>
      <c r="AC117" s="104" t="e">
        <f>SUMIFS(#REF!,#REF!,$F117,#REF!,$G117,#REF!,"")</f>
        <v>#REF!</v>
      </c>
      <c r="AD117" s="104" t="e">
        <f>SUMIFS(#REF!,#REF!,$F117,#REF!,$G117,#REF!,"")</f>
        <v>#REF!</v>
      </c>
      <c r="AE117" s="104" t="e">
        <f>SUMIFS(#REF!,#REF!,$F117,#REF!,$G117,#REF!,"")</f>
        <v>#REF!</v>
      </c>
      <c r="AF117" s="104" t="e">
        <f>SUMIFS(#REF!,#REF!,$F117,#REF!,$G117,#REF!,"")</f>
        <v>#REF!</v>
      </c>
      <c r="AG117" s="104" t="e">
        <f>SUMIFS(#REF!,#REF!,$F117,#REF!,$G117,#REF!,"")</f>
        <v>#REF!</v>
      </c>
      <c r="AH117" s="104" t="e">
        <f>SUMIFS(#REF!,#REF!,$F117,#REF!,$G117,#REF!,"")</f>
        <v>#REF!</v>
      </c>
      <c r="AI117" s="104" t="e">
        <f>SUMIFS(#REF!,#REF!,$F117,#REF!,$G117,#REF!,"")</f>
        <v>#REF!</v>
      </c>
      <c r="AJ117" s="104" t="e">
        <f>SUMIFS(#REF!,#REF!,$F117,#REF!,$G117,#REF!,"")</f>
        <v>#REF!</v>
      </c>
      <c r="AK117" s="104" t="e">
        <f>SUMIFS(#REF!,#REF!,$F117,#REF!,$G117,#REF!,"")</f>
        <v>#REF!</v>
      </c>
      <c r="AL117" s="104" t="e">
        <f>SUMIFS(#REF!,#REF!,$F117,#REF!,$G117,#REF!,"")</f>
        <v>#REF!</v>
      </c>
      <c r="AM117" s="104" t="e">
        <f>SUMIFS(#REF!,#REF!,$F117,#REF!,$G117,#REF!,"")</f>
        <v>#REF!</v>
      </c>
      <c r="AN117" s="104" t="e">
        <f>SUMIFS(#REF!,#REF!,$F117,#REF!,$G117,#REF!,"")</f>
        <v>#REF!</v>
      </c>
      <c r="AO117" s="104" t="e">
        <f>SUMIFS(#REF!,#REF!,$F117,#REF!,$G117,#REF!,"")</f>
        <v>#REF!</v>
      </c>
      <c r="AP117" s="104" t="e">
        <f>SUMIFS(#REF!,#REF!,$F117,#REF!,$G117,#REF!,"")</f>
        <v>#REF!</v>
      </c>
      <c r="AQ117" s="104" t="e">
        <f>SUMIFS(#REF!,#REF!,$F117,#REF!,$G117,#REF!,"")</f>
        <v>#REF!</v>
      </c>
      <c r="AR117" s="104" t="e">
        <f>SUMIFS(#REF!,#REF!,$F117,#REF!,$G117,#REF!,"")</f>
        <v>#REF!</v>
      </c>
    </row>
    <row r="118" spans="1:44" s="17" customFormat="1" ht="10.199999999999999" x14ac:dyDescent="0.2">
      <c r="A118" s="23">
        <f>ROW()</f>
        <v>118</v>
      </c>
      <c r="B118" s="137"/>
      <c r="E118" s="16" t="s">
        <v>6</v>
      </c>
      <c r="L118" s="83"/>
      <c r="M118" s="79"/>
      <c r="N118" s="83"/>
      <c r="O118" s="83"/>
      <c r="P118" s="83"/>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80"/>
      <c r="M119" s="79"/>
      <c r="N119" s="80"/>
      <c r="O119" s="80"/>
      <c r="P119" s="80"/>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c r="L120" s="80"/>
      <c r="M120" s="79"/>
      <c r="N120" s="80"/>
      <c r="O120" s="80"/>
      <c r="P120" s="80"/>
    </row>
    <row r="121" spans="1:44" ht="3" customHeight="1" x14ac:dyDescent="0.3">
      <c r="A121" s="19">
        <f>ROW()</f>
        <v>121</v>
      </c>
      <c r="B121" s="134"/>
      <c r="F121" s="25"/>
      <c r="G121" s="25"/>
      <c r="H121" s="25"/>
      <c r="I121" s="25"/>
      <c r="J121" s="25"/>
      <c r="K121" s="26"/>
      <c r="L121" s="80"/>
      <c r="M121" s="79"/>
      <c r="N121" s="80"/>
      <c r="O121" s="80"/>
      <c r="P121" s="80"/>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162"/>
      <c r="M122" s="81"/>
      <c r="N122" s="82"/>
      <c r="O122" s="82"/>
      <c r="P122" s="162"/>
      <c r="Q122" s="39"/>
      <c r="R122" s="3" t="e">
        <f ca="1">SUM($T122:INDIRECT(ADDRESS($A122,SUMIFS($1:$1,$5:$5,MAX($5:$5)))))</f>
        <v>#REF!</v>
      </c>
      <c r="U122" s="3" t="e">
        <f>SUMIFS(#REF!,#REF!,$F122,#REF!,"")</f>
        <v>#REF!</v>
      </c>
      <c r="V122" s="3" t="e">
        <f>SUMIFS(#REF!,#REF!,$F122,#REF!,"")</f>
        <v>#REF!</v>
      </c>
      <c r="W122" s="3" t="e">
        <f>SUMIFS(#REF!,#REF!,$F122,#REF!,"")</f>
        <v>#REF!</v>
      </c>
      <c r="X122" s="3" t="e">
        <f>SUMIFS(#REF!,#REF!,$F122,#REF!,"")</f>
        <v>#REF!</v>
      </c>
      <c r="Y122" s="3" t="e">
        <f>SUMIFS(#REF!,#REF!,$F122,#REF!,"")</f>
        <v>#REF!</v>
      </c>
      <c r="Z122" s="3" t="e">
        <f>SUMIFS(#REF!,#REF!,$F122,#REF!,"")</f>
        <v>#REF!</v>
      </c>
      <c r="AA122" s="3" t="e">
        <f>SUMIFS(#REF!,#REF!,$F122,#REF!,"")</f>
        <v>#REF!</v>
      </c>
      <c r="AB122" s="3" t="e">
        <f>SUMIFS(#REF!,#REF!,$F122,#REF!,"")</f>
        <v>#REF!</v>
      </c>
      <c r="AC122" s="3" t="e">
        <f>SUMIFS(#REF!,#REF!,$F122,#REF!,"")</f>
        <v>#REF!</v>
      </c>
      <c r="AD122" s="3" t="e">
        <f>SUMIFS(#REF!,#REF!,$F122,#REF!,"")</f>
        <v>#REF!</v>
      </c>
      <c r="AE122" s="3" t="e">
        <f>SUMIFS(#REF!,#REF!,$F122,#REF!,"")</f>
        <v>#REF!</v>
      </c>
      <c r="AF122" s="3" t="e">
        <f>SUMIFS(#REF!,#REF!,$F122,#REF!,"")</f>
        <v>#REF!</v>
      </c>
      <c r="AG122" s="3" t="e">
        <f t="shared" ref="AG122:AR122" si="45">SUM(AG123:AG131)</f>
        <v>#REF!</v>
      </c>
      <c r="AH122" s="3" t="e">
        <f t="shared" si="45"/>
        <v>#REF!</v>
      </c>
      <c r="AI122" s="3" t="e">
        <f t="shared" si="45"/>
        <v>#REF!</v>
      </c>
      <c r="AJ122" s="3" t="e">
        <f t="shared" si="45"/>
        <v>#REF!</v>
      </c>
      <c r="AK122" s="3" t="e">
        <f t="shared" si="45"/>
        <v>#REF!</v>
      </c>
      <c r="AL122" s="3" t="e">
        <f t="shared" si="45"/>
        <v>#REF!</v>
      </c>
      <c r="AM122" s="3" t="e">
        <f t="shared" si="45"/>
        <v>#REF!</v>
      </c>
      <c r="AN122" s="3" t="e">
        <f t="shared" si="45"/>
        <v>#REF!</v>
      </c>
      <c r="AO122" s="3" t="e">
        <f t="shared" si="45"/>
        <v>#REF!</v>
      </c>
      <c r="AP122" s="3" t="e">
        <f t="shared" si="45"/>
        <v>#REF!</v>
      </c>
      <c r="AQ122" s="3" t="e">
        <f t="shared" si="45"/>
        <v>#REF!</v>
      </c>
      <c r="AR122" s="3" t="e">
        <f t="shared" si="45"/>
        <v>#REF!</v>
      </c>
    </row>
    <row r="123" spans="1:44" s="95" customFormat="1" ht="10.199999999999999" x14ac:dyDescent="0.2">
      <c r="A123" s="23">
        <f>ROW()</f>
        <v>123</v>
      </c>
      <c r="B123" s="138"/>
      <c r="E123" s="100">
        <v>1</v>
      </c>
      <c r="F123" s="63" t="s">
        <v>81</v>
      </c>
      <c r="G123" s="99" t="s">
        <v>83</v>
      </c>
      <c r="L123" s="214"/>
      <c r="M123" s="215"/>
      <c r="N123" s="214"/>
      <c r="O123" s="214"/>
      <c r="P123" s="214"/>
      <c r="Q123" s="102"/>
      <c r="R123" s="101" t="e">
        <f ca="1">SUM($T123:INDIRECT(ADDRESS($A123,SUMIFS($1:$1,$5:$5,MAX($5:$5)))))</f>
        <v>#REF!</v>
      </c>
      <c r="U123" s="104" t="e">
        <f>SUMIFS(#REF!,#REF!,$F123,#REF!,$G123,#REF!,"")</f>
        <v>#REF!</v>
      </c>
      <c r="V123" s="104" t="e">
        <f>SUMIFS(#REF!,#REF!,$F123,#REF!,$G123,#REF!,"")</f>
        <v>#REF!</v>
      </c>
      <c r="W123" s="104" t="e">
        <f>SUMIFS(#REF!,#REF!,$F123,#REF!,$G123,#REF!,"")</f>
        <v>#REF!</v>
      </c>
      <c r="X123" s="104" t="e">
        <f>SUMIFS(#REF!,#REF!,$F123,#REF!,$G123,#REF!,"")</f>
        <v>#REF!</v>
      </c>
      <c r="Y123" s="104" t="e">
        <f>SUMIFS(#REF!,#REF!,$F123,#REF!,$G123,#REF!,"")</f>
        <v>#REF!</v>
      </c>
      <c r="Z123" s="104" t="e">
        <f>SUMIFS(#REF!,#REF!,$F123,#REF!,$G123,#REF!,"")</f>
        <v>#REF!</v>
      </c>
      <c r="AA123" s="104" t="e">
        <f>SUMIFS(#REF!,#REF!,$F123,#REF!,$G123,#REF!,"")</f>
        <v>#REF!</v>
      </c>
      <c r="AB123" s="104" t="e">
        <f>SUMIFS(#REF!,#REF!,$F123,#REF!,$G123,#REF!,"")</f>
        <v>#REF!</v>
      </c>
      <c r="AC123" s="104" t="e">
        <f>SUMIFS(#REF!,#REF!,$F123,#REF!,$G123,#REF!,"")</f>
        <v>#REF!</v>
      </c>
      <c r="AD123" s="104" t="e">
        <f>SUMIFS(#REF!,#REF!,$F123,#REF!,$G123,#REF!,"")</f>
        <v>#REF!</v>
      </c>
      <c r="AE123" s="104" t="e">
        <f>SUMIFS(#REF!,#REF!,$F123,#REF!,$G123,#REF!,"")</f>
        <v>#REF!</v>
      </c>
      <c r="AF123" s="104" t="e">
        <f>SUMIFS(#REF!,#REF!,$F123,#REF!,$G123,#REF!,"")</f>
        <v>#REF!</v>
      </c>
      <c r="AG123" s="104" t="e">
        <f>SUMIFS(#REF!,#REF!,$F123,#REF!,$G123,#REF!,"")</f>
        <v>#REF!</v>
      </c>
      <c r="AH123" s="104" t="e">
        <f>SUMIFS(#REF!,#REF!,$F123,#REF!,$G123,#REF!,"")</f>
        <v>#REF!</v>
      </c>
      <c r="AI123" s="104" t="e">
        <f>SUMIFS(#REF!,#REF!,$F123,#REF!,$G123,#REF!,"")</f>
        <v>#REF!</v>
      </c>
      <c r="AJ123" s="104" t="e">
        <f>SUMIFS(#REF!,#REF!,$F123,#REF!,$G123,#REF!,"")</f>
        <v>#REF!</v>
      </c>
      <c r="AK123" s="104" t="e">
        <f>SUMIFS(#REF!,#REF!,$F123,#REF!,$G123,#REF!,"")</f>
        <v>#REF!</v>
      </c>
      <c r="AL123" s="104" t="e">
        <f>SUMIFS(#REF!,#REF!,$F123,#REF!,$G123,#REF!,"")</f>
        <v>#REF!</v>
      </c>
      <c r="AM123" s="104" t="e">
        <f>SUMIFS(#REF!,#REF!,$F123,#REF!,$G123,#REF!,"")</f>
        <v>#REF!</v>
      </c>
      <c r="AN123" s="104" t="e">
        <f>SUMIFS(#REF!,#REF!,$F123,#REF!,$G123,#REF!,"")</f>
        <v>#REF!</v>
      </c>
      <c r="AO123" s="104" t="e">
        <f>SUMIFS(#REF!,#REF!,$F123,#REF!,$G123,#REF!,"")</f>
        <v>#REF!</v>
      </c>
      <c r="AP123" s="104" t="e">
        <f>SUMIFS(#REF!,#REF!,$F123,#REF!,$G123,#REF!,"")</f>
        <v>#REF!</v>
      </c>
      <c r="AQ123" s="104" t="e">
        <f>SUMIFS(#REF!,#REF!,$F123,#REF!,$G123,#REF!,"")</f>
        <v>#REF!</v>
      </c>
      <c r="AR123" s="104" t="e">
        <f>SUMIFS(#REF!,#REF!,$F123,#REF!,$G123,#REF!,"")</f>
        <v>#REF!</v>
      </c>
    </row>
    <row r="124" spans="1:44" s="95" customFormat="1" ht="10.199999999999999" x14ac:dyDescent="0.2">
      <c r="A124" s="23">
        <f>ROW()</f>
        <v>124</v>
      </c>
      <c r="B124" s="138"/>
      <c r="E124" s="100">
        <v>2</v>
      </c>
      <c r="F124" s="63" t="s">
        <v>81</v>
      </c>
      <c r="G124" s="99" t="s">
        <v>84</v>
      </c>
      <c r="L124" s="214"/>
      <c r="M124" s="215"/>
      <c r="N124" s="214"/>
      <c r="O124" s="214"/>
      <c r="P124" s="214"/>
      <c r="Q124" s="102"/>
      <c r="R124" s="101" t="e">
        <f ca="1">SUM($T124:INDIRECT(ADDRESS($A124,SUMIFS($1:$1,$5:$5,MAX($5:$5)))))</f>
        <v>#REF!</v>
      </c>
      <c r="U124" s="104" t="e">
        <f>SUMIFS(#REF!,#REF!,$F124,#REF!,$G124,#REF!,"")</f>
        <v>#REF!</v>
      </c>
      <c r="V124" s="104" t="e">
        <f>SUMIFS(#REF!,#REF!,$F124,#REF!,$G124,#REF!,"")</f>
        <v>#REF!</v>
      </c>
      <c r="W124" s="104" t="e">
        <f>SUMIFS(#REF!,#REF!,$F124,#REF!,$G124,#REF!,"")</f>
        <v>#REF!</v>
      </c>
      <c r="X124" s="104" t="e">
        <f>SUMIFS(#REF!,#REF!,$F124,#REF!,$G124,#REF!,"")</f>
        <v>#REF!</v>
      </c>
      <c r="Y124" s="104" t="e">
        <f>SUMIFS(#REF!,#REF!,$F124,#REF!,$G124,#REF!,"")</f>
        <v>#REF!</v>
      </c>
      <c r="Z124" s="104" t="e">
        <f>SUMIFS(#REF!,#REF!,$F124,#REF!,$G124,#REF!,"")</f>
        <v>#REF!</v>
      </c>
      <c r="AA124" s="104" t="e">
        <f>SUMIFS(#REF!,#REF!,$F124,#REF!,$G124,#REF!,"")</f>
        <v>#REF!</v>
      </c>
      <c r="AB124" s="104" t="e">
        <f>SUMIFS(#REF!,#REF!,$F124,#REF!,$G124,#REF!,"")</f>
        <v>#REF!</v>
      </c>
      <c r="AC124" s="104" t="e">
        <f>SUMIFS(#REF!,#REF!,$F124,#REF!,$G124,#REF!,"")</f>
        <v>#REF!</v>
      </c>
      <c r="AD124" s="104" t="e">
        <f>SUMIFS(#REF!,#REF!,$F124,#REF!,$G124,#REF!,"")</f>
        <v>#REF!</v>
      </c>
      <c r="AE124" s="104" t="e">
        <f>SUMIFS(#REF!,#REF!,$F124,#REF!,$G124,#REF!,"")</f>
        <v>#REF!</v>
      </c>
      <c r="AF124" s="104" t="e">
        <f>SUMIFS(#REF!,#REF!,$F124,#REF!,$G124,#REF!,"")</f>
        <v>#REF!</v>
      </c>
      <c r="AG124" s="104" t="e">
        <f>SUMIFS(#REF!,#REF!,$F124,#REF!,$G124,#REF!,"")</f>
        <v>#REF!</v>
      </c>
      <c r="AH124" s="104" t="e">
        <f>SUMIFS(#REF!,#REF!,$F124,#REF!,$G124,#REF!,"")</f>
        <v>#REF!</v>
      </c>
      <c r="AI124" s="104" t="e">
        <f>SUMIFS(#REF!,#REF!,$F124,#REF!,$G124,#REF!,"")</f>
        <v>#REF!</v>
      </c>
      <c r="AJ124" s="104" t="e">
        <f>SUMIFS(#REF!,#REF!,$F124,#REF!,$G124,#REF!,"")</f>
        <v>#REF!</v>
      </c>
      <c r="AK124" s="104" t="e">
        <f>SUMIFS(#REF!,#REF!,$F124,#REF!,$G124,#REF!,"")</f>
        <v>#REF!</v>
      </c>
      <c r="AL124" s="104" t="e">
        <f>SUMIFS(#REF!,#REF!,$F124,#REF!,$G124,#REF!,"")</f>
        <v>#REF!</v>
      </c>
      <c r="AM124" s="104" t="e">
        <f>SUMIFS(#REF!,#REF!,$F124,#REF!,$G124,#REF!,"")</f>
        <v>#REF!</v>
      </c>
      <c r="AN124" s="104" t="e">
        <f>SUMIFS(#REF!,#REF!,$F124,#REF!,$G124,#REF!,"")</f>
        <v>#REF!</v>
      </c>
      <c r="AO124" s="104" t="e">
        <f>SUMIFS(#REF!,#REF!,$F124,#REF!,$G124,#REF!,"")</f>
        <v>#REF!</v>
      </c>
      <c r="AP124" s="104" t="e">
        <f>SUMIFS(#REF!,#REF!,$F124,#REF!,$G124,#REF!,"")</f>
        <v>#REF!</v>
      </c>
      <c r="AQ124" s="104" t="e">
        <f>SUMIFS(#REF!,#REF!,$F124,#REF!,$G124,#REF!,"")</f>
        <v>#REF!</v>
      </c>
      <c r="AR124" s="104" t="e">
        <f>SUMIFS(#REF!,#REF!,$F124,#REF!,$G124,#REF!,"")</f>
        <v>#REF!</v>
      </c>
    </row>
    <row r="125" spans="1:44" s="95" customFormat="1" ht="10.199999999999999" x14ac:dyDescent="0.2">
      <c r="A125" s="23">
        <f>ROW()</f>
        <v>125</v>
      </c>
      <c r="B125" s="138"/>
      <c r="E125" s="100">
        <v>3</v>
      </c>
      <c r="F125" s="63" t="s">
        <v>81</v>
      </c>
      <c r="G125" s="99" t="s">
        <v>85</v>
      </c>
      <c r="L125" s="214"/>
      <c r="M125" s="215"/>
      <c r="N125" s="214"/>
      <c r="O125" s="214"/>
      <c r="P125" s="214"/>
      <c r="Q125" s="102"/>
      <c r="R125" s="101" t="e">
        <f ca="1">SUM($T125:INDIRECT(ADDRESS($A125,SUMIFS($1:$1,$5:$5,MAX($5:$5)))))</f>
        <v>#REF!</v>
      </c>
      <c r="U125" s="104" t="e">
        <f>SUMIFS(#REF!,#REF!,$F125,#REF!,$G125,#REF!,"")</f>
        <v>#REF!</v>
      </c>
      <c r="V125" s="104" t="e">
        <f>SUMIFS(#REF!,#REF!,$F125,#REF!,$G125,#REF!,"")</f>
        <v>#REF!</v>
      </c>
      <c r="W125" s="104" t="e">
        <f>SUMIFS(#REF!,#REF!,$F125,#REF!,$G125,#REF!,"")</f>
        <v>#REF!</v>
      </c>
      <c r="X125" s="104" t="e">
        <f>SUMIFS(#REF!,#REF!,$F125,#REF!,$G125,#REF!,"")</f>
        <v>#REF!</v>
      </c>
      <c r="Y125" s="104" t="e">
        <f>SUMIFS(#REF!,#REF!,$F125,#REF!,$G125,#REF!,"")</f>
        <v>#REF!</v>
      </c>
      <c r="Z125" s="104" t="e">
        <f>SUMIFS(#REF!,#REF!,$F125,#REF!,$G125,#REF!,"")</f>
        <v>#REF!</v>
      </c>
      <c r="AA125" s="104" t="e">
        <f>SUMIFS(#REF!,#REF!,$F125,#REF!,$G125,#REF!,"")</f>
        <v>#REF!</v>
      </c>
      <c r="AB125" s="104" t="e">
        <f>SUMIFS(#REF!,#REF!,$F125,#REF!,$G125,#REF!,"")</f>
        <v>#REF!</v>
      </c>
      <c r="AC125" s="104" t="e">
        <f>SUMIFS(#REF!,#REF!,$F125,#REF!,$G125,#REF!,"")</f>
        <v>#REF!</v>
      </c>
      <c r="AD125" s="104" t="e">
        <f>SUMIFS(#REF!,#REF!,$F125,#REF!,$G125,#REF!,"")</f>
        <v>#REF!</v>
      </c>
      <c r="AE125" s="104" t="e">
        <f>SUMIFS(#REF!,#REF!,$F125,#REF!,$G125,#REF!,"")</f>
        <v>#REF!</v>
      </c>
      <c r="AF125" s="104" t="e">
        <f>SUMIFS(#REF!,#REF!,$F125,#REF!,$G125,#REF!,"")</f>
        <v>#REF!</v>
      </c>
      <c r="AG125" s="104" t="e">
        <f>SUMIFS(#REF!,#REF!,$F125,#REF!,$G125,#REF!,"")</f>
        <v>#REF!</v>
      </c>
      <c r="AH125" s="104" t="e">
        <f>SUMIFS(#REF!,#REF!,$F125,#REF!,$G125,#REF!,"")</f>
        <v>#REF!</v>
      </c>
      <c r="AI125" s="104" t="e">
        <f>SUMIFS(#REF!,#REF!,$F125,#REF!,$G125,#REF!,"")</f>
        <v>#REF!</v>
      </c>
      <c r="AJ125" s="104" t="e">
        <f>SUMIFS(#REF!,#REF!,$F125,#REF!,$G125,#REF!,"")</f>
        <v>#REF!</v>
      </c>
      <c r="AK125" s="104" t="e">
        <f>SUMIFS(#REF!,#REF!,$F125,#REF!,$G125,#REF!,"")</f>
        <v>#REF!</v>
      </c>
      <c r="AL125" s="104" t="e">
        <f>SUMIFS(#REF!,#REF!,$F125,#REF!,$G125,#REF!,"")</f>
        <v>#REF!</v>
      </c>
      <c r="AM125" s="104" t="e">
        <f>SUMIFS(#REF!,#REF!,$F125,#REF!,$G125,#REF!,"")</f>
        <v>#REF!</v>
      </c>
      <c r="AN125" s="104" t="e">
        <f>SUMIFS(#REF!,#REF!,$F125,#REF!,$G125,#REF!,"")</f>
        <v>#REF!</v>
      </c>
      <c r="AO125" s="104" t="e">
        <f>SUMIFS(#REF!,#REF!,$F125,#REF!,$G125,#REF!,"")</f>
        <v>#REF!</v>
      </c>
      <c r="AP125" s="104" t="e">
        <f>SUMIFS(#REF!,#REF!,$F125,#REF!,$G125,#REF!,"")</f>
        <v>#REF!</v>
      </c>
      <c r="AQ125" s="104" t="e">
        <f>SUMIFS(#REF!,#REF!,$F125,#REF!,$G125,#REF!,"")</f>
        <v>#REF!</v>
      </c>
      <c r="AR125" s="104" t="e">
        <f>SUMIFS(#REF!,#REF!,$F125,#REF!,$G125,#REF!,"")</f>
        <v>#REF!</v>
      </c>
    </row>
    <row r="126" spans="1:44" s="95" customFormat="1" ht="10.199999999999999" x14ac:dyDescent="0.2">
      <c r="A126" s="23">
        <f>ROW()</f>
        <v>126</v>
      </c>
      <c r="B126" s="138"/>
      <c r="E126" s="100">
        <v>4</v>
      </c>
      <c r="F126" s="63" t="s">
        <v>81</v>
      </c>
      <c r="G126" s="99" t="s">
        <v>86</v>
      </c>
      <c r="L126" s="214"/>
      <c r="M126" s="215"/>
      <c r="N126" s="214"/>
      <c r="O126" s="214"/>
      <c r="P126" s="214"/>
      <c r="Q126" s="102"/>
      <c r="R126" s="101" t="e">
        <f ca="1">SUM($T126:INDIRECT(ADDRESS($A126,SUMIFS($1:$1,$5:$5,MAX($5:$5)))))</f>
        <v>#REF!</v>
      </c>
      <c r="U126" s="104" t="e">
        <f>SUMIFS(#REF!,#REF!,$F126,#REF!,$G126,#REF!,"")</f>
        <v>#REF!</v>
      </c>
      <c r="V126" s="104" t="e">
        <f>SUMIFS(#REF!,#REF!,$F126,#REF!,$G126,#REF!,"")</f>
        <v>#REF!</v>
      </c>
      <c r="W126" s="104" t="e">
        <f>SUMIFS(#REF!,#REF!,$F126,#REF!,$G126,#REF!,"")</f>
        <v>#REF!</v>
      </c>
      <c r="X126" s="104" t="e">
        <f>SUMIFS(#REF!,#REF!,$F126,#REF!,$G126,#REF!,"")</f>
        <v>#REF!</v>
      </c>
      <c r="Y126" s="104" t="e">
        <f>SUMIFS(#REF!,#REF!,$F126,#REF!,$G126,#REF!,"")</f>
        <v>#REF!</v>
      </c>
      <c r="Z126" s="104" t="e">
        <f>SUMIFS(#REF!,#REF!,$F126,#REF!,$G126,#REF!,"")</f>
        <v>#REF!</v>
      </c>
      <c r="AA126" s="104" t="e">
        <f>SUMIFS(#REF!,#REF!,$F126,#REF!,$G126,#REF!,"")</f>
        <v>#REF!</v>
      </c>
      <c r="AB126" s="104" t="e">
        <f>SUMIFS(#REF!,#REF!,$F126,#REF!,$G126,#REF!,"")</f>
        <v>#REF!</v>
      </c>
      <c r="AC126" s="104" t="e">
        <f>SUMIFS(#REF!,#REF!,$F126,#REF!,$G126,#REF!,"")</f>
        <v>#REF!</v>
      </c>
      <c r="AD126" s="104" t="e">
        <f>SUMIFS(#REF!,#REF!,$F126,#REF!,$G126,#REF!,"")</f>
        <v>#REF!</v>
      </c>
      <c r="AE126" s="104" t="e">
        <f>SUMIFS(#REF!,#REF!,$F126,#REF!,$G126,#REF!,"")</f>
        <v>#REF!</v>
      </c>
      <c r="AF126" s="104" t="e">
        <f>SUMIFS(#REF!,#REF!,$F126,#REF!,$G126,#REF!,"")</f>
        <v>#REF!</v>
      </c>
      <c r="AG126" s="104" t="e">
        <f>SUMIFS(#REF!,#REF!,$F126,#REF!,$G126,#REF!,"")</f>
        <v>#REF!</v>
      </c>
      <c r="AH126" s="104" t="e">
        <f>SUMIFS(#REF!,#REF!,$F126,#REF!,$G126,#REF!,"")</f>
        <v>#REF!</v>
      </c>
      <c r="AI126" s="104" t="e">
        <f>SUMIFS(#REF!,#REF!,$F126,#REF!,$G126,#REF!,"")</f>
        <v>#REF!</v>
      </c>
      <c r="AJ126" s="104" t="e">
        <f>SUMIFS(#REF!,#REF!,$F126,#REF!,$G126,#REF!,"")</f>
        <v>#REF!</v>
      </c>
      <c r="AK126" s="104" t="e">
        <f>SUMIFS(#REF!,#REF!,$F126,#REF!,$G126,#REF!,"")</f>
        <v>#REF!</v>
      </c>
      <c r="AL126" s="104" t="e">
        <f>SUMIFS(#REF!,#REF!,$F126,#REF!,$G126,#REF!,"")</f>
        <v>#REF!</v>
      </c>
      <c r="AM126" s="104" t="e">
        <f>SUMIFS(#REF!,#REF!,$F126,#REF!,$G126,#REF!,"")</f>
        <v>#REF!</v>
      </c>
      <c r="AN126" s="104" t="e">
        <f>SUMIFS(#REF!,#REF!,$F126,#REF!,$G126,#REF!,"")</f>
        <v>#REF!</v>
      </c>
      <c r="AO126" s="104" t="e">
        <f>SUMIFS(#REF!,#REF!,$F126,#REF!,$G126,#REF!,"")</f>
        <v>#REF!</v>
      </c>
      <c r="AP126" s="104" t="e">
        <f>SUMIFS(#REF!,#REF!,$F126,#REF!,$G126,#REF!,"")</f>
        <v>#REF!</v>
      </c>
      <c r="AQ126" s="104" t="e">
        <f>SUMIFS(#REF!,#REF!,$F126,#REF!,$G126,#REF!,"")</f>
        <v>#REF!</v>
      </c>
      <c r="AR126" s="104" t="e">
        <f>SUMIFS(#REF!,#REF!,$F126,#REF!,$G126,#REF!,"")</f>
        <v>#REF!</v>
      </c>
    </row>
    <row r="127" spans="1:44" s="95" customFormat="1" ht="10.199999999999999" x14ac:dyDescent="0.2">
      <c r="A127" s="23">
        <f>ROW()</f>
        <v>127</v>
      </c>
      <c r="B127" s="138"/>
      <c r="E127" s="100">
        <v>5</v>
      </c>
      <c r="F127" s="63" t="s">
        <v>81</v>
      </c>
      <c r="G127" s="99" t="s">
        <v>87</v>
      </c>
      <c r="L127" s="214"/>
      <c r="M127" s="215"/>
      <c r="N127" s="214"/>
      <c r="O127" s="214"/>
      <c r="P127" s="214"/>
      <c r="Q127" s="102"/>
      <c r="R127" s="101" t="e">
        <f ca="1">SUM($T127:INDIRECT(ADDRESS($A127,SUMIFS($1:$1,$5:$5,MAX($5:$5)))))</f>
        <v>#REF!</v>
      </c>
      <c r="U127" s="104" t="e">
        <f>SUMIFS(#REF!,#REF!,$F127,#REF!,$G127,#REF!,"")</f>
        <v>#REF!</v>
      </c>
      <c r="V127" s="104" t="e">
        <f>SUMIFS(#REF!,#REF!,$F127,#REF!,$G127,#REF!,"")</f>
        <v>#REF!</v>
      </c>
      <c r="W127" s="104" t="e">
        <f>SUMIFS(#REF!,#REF!,$F127,#REF!,$G127,#REF!,"")</f>
        <v>#REF!</v>
      </c>
      <c r="X127" s="104" t="e">
        <f>SUMIFS(#REF!,#REF!,$F127,#REF!,$G127,#REF!,"")</f>
        <v>#REF!</v>
      </c>
      <c r="Y127" s="104" t="e">
        <f>SUMIFS(#REF!,#REF!,$F127,#REF!,$G127,#REF!,"")</f>
        <v>#REF!</v>
      </c>
      <c r="Z127" s="104" t="e">
        <f>SUMIFS(#REF!,#REF!,$F127,#REF!,$G127,#REF!,"")</f>
        <v>#REF!</v>
      </c>
      <c r="AA127" s="104" t="e">
        <f>SUMIFS(#REF!,#REF!,$F127,#REF!,$G127,#REF!,"")</f>
        <v>#REF!</v>
      </c>
      <c r="AB127" s="104" t="e">
        <f>SUMIFS(#REF!,#REF!,$F127,#REF!,$G127,#REF!,"")</f>
        <v>#REF!</v>
      </c>
      <c r="AC127" s="104" t="e">
        <f>SUMIFS(#REF!,#REF!,$F127,#REF!,$G127,#REF!,"")</f>
        <v>#REF!</v>
      </c>
      <c r="AD127" s="104" t="e">
        <f>SUMIFS(#REF!,#REF!,$F127,#REF!,$G127,#REF!,"")</f>
        <v>#REF!</v>
      </c>
      <c r="AE127" s="104" t="e">
        <f>SUMIFS(#REF!,#REF!,$F127,#REF!,$G127,#REF!,"")</f>
        <v>#REF!</v>
      </c>
      <c r="AF127" s="104" t="e">
        <f>SUMIFS(#REF!,#REF!,$F127,#REF!,$G127,#REF!,"")</f>
        <v>#REF!</v>
      </c>
      <c r="AG127" s="104" t="e">
        <f>SUMIFS(#REF!,#REF!,$F127,#REF!,$G127,#REF!,"")</f>
        <v>#REF!</v>
      </c>
      <c r="AH127" s="104" t="e">
        <f>SUMIFS(#REF!,#REF!,$F127,#REF!,$G127,#REF!,"")</f>
        <v>#REF!</v>
      </c>
      <c r="AI127" s="104" t="e">
        <f>SUMIFS(#REF!,#REF!,$F127,#REF!,$G127,#REF!,"")</f>
        <v>#REF!</v>
      </c>
      <c r="AJ127" s="104" t="e">
        <f>SUMIFS(#REF!,#REF!,$F127,#REF!,$G127,#REF!,"")</f>
        <v>#REF!</v>
      </c>
      <c r="AK127" s="104" t="e">
        <f>SUMIFS(#REF!,#REF!,$F127,#REF!,$G127,#REF!,"")</f>
        <v>#REF!</v>
      </c>
      <c r="AL127" s="104" t="e">
        <f>SUMIFS(#REF!,#REF!,$F127,#REF!,$G127,#REF!,"")</f>
        <v>#REF!</v>
      </c>
      <c r="AM127" s="104" t="e">
        <f>SUMIFS(#REF!,#REF!,$F127,#REF!,$G127,#REF!,"")</f>
        <v>#REF!</v>
      </c>
      <c r="AN127" s="104" t="e">
        <f>SUMIFS(#REF!,#REF!,$F127,#REF!,$G127,#REF!,"")</f>
        <v>#REF!</v>
      </c>
      <c r="AO127" s="104" t="e">
        <f>SUMIFS(#REF!,#REF!,$F127,#REF!,$G127,#REF!,"")</f>
        <v>#REF!</v>
      </c>
      <c r="AP127" s="104" t="e">
        <f>SUMIFS(#REF!,#REF!,$F127,#REF!,$G127,#REF!,"")</f>
        <v>#REF!</v>
      </c>
      <c r="AQ127" s="104" t="e">
        <f>SUMIFS(#REF!,#REF!,$F127,#REF!,$G127,#REF!,"")</f>
        <v>#REF!</v>
      </c>
      <c r="AR127" s="104" t="e">
        <f>SUMIFS(#REF!,#REF!,$F127,#REF!,$G127,#REF!,"")</f>
        <v>#REF!</v>
      </c>
    </row>
    <row r="128" spans="1:44" s="95" customFormat="1" ht="10.199999999999999" x14ac:dyDescent="0.2">
      <c r="A128" s="23">
        <f>ROW()</f>
        <v>128</v>
      </c>
      <c r="B128" s="138"/>
      <c r="E128" s="100">
        <v>6</v>
      </c>
      <c r="F128" s="63" t="s">
        <v>81</v>
      </c>
      <c r="G128" s="99" t="s">
        <v>88</v>
      </c>
      <c r="L128" s="214"/>
      <c r="M128" s="215"/>
      <c r="N128" s="214"/>
      <c r="O128" s="214"/>
      <c r="P128" s="214"/>
      <c r="Q128" s="102"/>
      <c r="R128" s="101" t="e">
        <f ca="1">SUM($T128:INDIRECT(ADDRESS($A128,SUMIFS($1:$1,$5:$5,MAX($5:$5)))))</f>
        <v>#REF!</v>
      </c>
      <c r="U128" s="104" t="e">
        <f>SUMIFS(#REF!,#REF!,$F128,#REF!,$G128,#REF!,"")</f>
        <v>#REF!</v>
      </c>
      <c r="V128" s="104" t="e">
        <f>SUMIFS(#REF!,#REF!,$F128,#REF!,$G128,#REF!,"")</f>
        <v>#REF!</v>
      </c>
      <c r="W128" s="104" t="e">
        <f>SUMIFS(#REF!,#REF!,$F128,#REF!,$G128,#REF!,"")</f>
        <v>#REF!</v>
      </c>
      <c r="X128" s="104" t="e">
        <f>SUMIFS(#REF!,#REF!,$F128,#REF!,$G128,#REF!,"")</f>
        <v>#REF!</v>
      </c>
      <c r="Y128" s="104" t="e">
        <f>SUMIFS(#REF!,#REF!,$F128,#REF!,$G128,#REF!,"")</f>
        <v>#REF!</v>
      </c>
      <c r="Z128" s="104" t="e">
        <f>SUMIFS(#REF!,#REF!,$F128,#REF!,$G128,#REF!,"")</f>
        <v>#REF!</v>
      </c>
      <c r="AA128" s="104" t="e">
        <f>SUMIFS(#REF!,#REF!,$F128,#REF!,$G128,#REF!,"")</f>
        <v>#REF!</v>
      </c>
      <c r="AB128" s="104" t="e">
        <f>SUMIFS(#REF!,#REF!,$F128,#REF!,$G128,#REF!,"")</f>
        <v>#REF!</v>
      </c>
      <c r="AC128" s="104" t="e">
        <f>SUMIFS(#REF!,#REF!,$F128,#REF!,$G128,#REF!,"")</f>
        <v>#REF!</v>
      </c>
      <c r="AD128" s="104" t="e">
        <f>SUMIFS(#REF!,#REF!,$F128,#REF!,$G128,#REF!,"")</f>
        <v>#REF!</v>
      </c>
      <c r="AE128" s="104" t="e">
        <f>SUMIFS(#REF!,#REF!,$F128,#REF!,$G128,#REF!,"")</f>
        <v>#REF!</v>
      </c>
      <c r="AF128" s="104" t="e">
        <f>SUMIFS(#REF!,#REF!,$F128,#REF!,$G128,#REF!,"")</f>
        <v>#REF!</v>
      </c>
      <c r="AG128" s="104" t="e">
        <f>SUMIFS(#REF!,#REF!,$F128,#REF!,$G128,#REF!,"")</f>
        <v>#REF!</v>
      </c>
      <c r="AH128" s="104" t="e">
        <f>SUMIFS(#REF!,#REF!,$F128,#REF!,$G128,#REF!,"")</f>
        <v>#REF!</v>
      </c>
      <c r="AI128" s="104" t="e">
        <f>SUMIFS(#REF!,#REF!,$F128,#REF!,$G128,#REF!,"")</f>
        <v>#REF!</v>
      </c>
      <c r="AJ128" s="104" t="e">
        <f>SUMIFS(#REF!,#REF!,$F128,#REF!,$G128,#REF!,"")</f>
        <v>#REF!</v>
      </c>
      <c r="AK128" s="104" t="e">
        <f>SUMIFS(#REF!,#REF!,$F128,#REF!,$G128,#REF!,"")</f>
        <v>#REF!</v>
      </c>
      <c r="AL128" s="104" t="e">
        <f>SUMIFS(#REF!,#REF!,$F128,#REF!,$G128,#REF!,"")</f>
        <v>#REF!</v>
      </c>
      <c r="AM128" s="104" t="e">
        <f>SUMIFS(#REF!,#REF!,$F128,#REF!,$G128,#REF!,"")</f>
        <v>#REF!</v>
      </c>
      <c r="AN128" s="104" t="e">
        <f>SUMIFS(#REF!,#REF!,$F128,#REF!,$G128,#REF!,"")</f>
        <v>#REF!</v>
      </c>
      <c r="AO128" s="104" t="e">
        <f>SUMIFS(#REF!,#REF!,$F128,#REF!,$G128,#REF!,"")</f>
        <v>#REF!</v>
      </c>
      <c r="AP128" s="104" t="e">
        <f>SUMIFS(#REF!,#REF!,$F128,#REF!,$G128,#REF!,"")</f>
        <v>#REF!</v>
      </c>
      <c r="AQ128" s="104" t="e">
        <f>SUMIFS(#REF!,#REF!,$F128,#REF!,$G128,#REF!,"")</f>
        <v>#REF!</v>
      </c>
      <c r="AR128" s="104" t="e">
        <f>SUMIFS(#REF!,#REF!,$F128,#REF!,$G128,#REF!,"")</f>
        <v>#REF!</v>
      </c>
    </row>
    <row r="129" spans="1:44" s="95" customFormat="1" ht="10.199999999999999" x14ac:dyDescent="0.2">
      <c r="A129" s="23">
        <f>ROW()</f>
        <v>129</v>
      </c>
      <c r="B129" s="138"/>
      <c r="E129" s="100">
        <v>7</v>
      </c>
      <c r="F129" s="63" t="s">
        <v>81</v>
      </c>
      <c r="G129" s="99" t="s">
        <v>89</v>
      </c>
      <c r="L129" s="214"/>
      <c r="M129" s="215"/>
      <c r="N129" s="214"/>
      <c r="O129" s="214"/>
      <c r="P129" s="214"/>
      <c r="Q129" s="102"/>
      <c r="R129" s="101" t="e">
        <f ca="1">SUM($T129:INDIRECT(ADDRESS($A129,SUMIFS($1:$1,$5:$5,MAX($5:$5)))))</f>
        <v>#REF!</v>
      </c>
      <c r="U129" s="104" t="e">
        <f>SUMIFS(#REF!,#REF!,$F129,#REF!,$G129,#REF!,"")</f>
        <v>#REF!</v>
      </c>
      <c r="V129" s="104" t="e">
        <f>SUMIFS(#REF!,#REF!,$F129,#REF!,$G129,#REF!,"")</f>
        <v>#REF!</v>
      </c>
      <c r="W129" s="104" t="e">
        <f>SUMIFS(#REF!,#REF!,$F129,#REF!,$G129,#REF!,"")</f>
        <v>#REF!</v>
      </c>
      <c r="X129" s="104" t="e">
        <f>SUMIFS(#REF!,#REF!,$F129,#REF!,$G129,#REF!,"")</f>
        <v>#REF!</v>
      </c>
      <c r="Y129" s="104" t="e">
        <f>SUMIFS(#REF!,#REF!,$F129,#REF!,$G129,#REF!,"")</f>
        <v>#REF!</v>
      </c>
      <c r="Z129" s="104" t="e">
        <f>SUMIFS(#REF!,#REF!,$F129,#REF!,$G129,#REF!,"")</f>
        <v>#REF!</v>
      </c>
      <c r="AA129" s="104" t="e">
        <f>SUMIFS(#REF!,#REF!,$F129,#REF!,$G129,#REF!,"")</f>
        <v>#REF!</v>
      </c>
      <c r="AB129" s="104" t="e">
        <f>SUMIFS(#REF!,#REF!,$F129,#REF!,$G129,#REF!,"")</f>
        <v>#REF!</v>
      </c>
      <c r="AC129" s="104" t="e">
        <f>SUMIFS(#REF!,#REF!,$F129,#REF!,$G129,#REF!,"")</f>
        <v>#REF!</v>
      </c>
      <c r="AD129" s="104" t="e">
        <f>SUMIFS(#REF!,#REF!,$F129,#REF!,$G129,#REF!,"")</f>
        <v>#REF!</v>
      </c>
      <c r="AE129" s="104" t="e">
        <f>SUMIFS(#REF!,#REF!,$F129,#REF!,$G129,#REF!,"")</f>
        <v>#REF!</v>
      </c>
      <c r="AF129" s="104" t="e">
        <f>SUMIFS(#REF!,#REF!,$F129,#REF!,$G129,#REF!,"")</f>
        <v>#REF!</v>
      </c>
      <c r="AG129" s="104" t="e">
        <f>SUMIFS(#REF!,#REF!,$F129,#REF!,$G129,#REF!,"")</f>
        <v>#REF!</v>
      </c>
      <c r="AH129" s="104" t="e">
        <f>SUMIFS(#REF!,#REF!,$F129,#REF!,$G129,#REF!,"")</f>
        <v>#REF!</v>
      </c>
      <c r="AI129" s="104" t="e">
        <f>SUMIFS(#REF!,#REF!,$F129,#REF!,$G129,#REF!,"")</f>
        <v>#REF!</v>
      </c>
      <c r="AJ129" s="104" t="e">
        <f>SUMIFS(#REF!,#REF!,$F129,#REF!,$G129,#REF!,"")</f>
        <v>#REF!</v>
      </c>
      <c r="AK129" s="104" t="e">
        <f>SUMIFS(#REF!,#REF!,$F129,#REF!,$G129,#REF!,"")</f>
        <v>#REF!</v>
      </c>
      <c r="AL129" s="104" t="e">
        <f>SUMIFS(#REF!,#REF!,$F129,#REF!,$G129,#REF!,"")</f>
        <v>#REF!</v>
      </c>
      <c r="AM129" s="104" t="e">
        <f>SUMIFS(#REF!,#REF!,$F129,#REF!,$G129,#REF!,"")</f>
        <v>#REF!</v>
      </c>
      <c r="AN129" s="104" t="e">
        <f>SUMIFS(#REF!,#REF!,$F129,#REF!,$G129,#REF!,"")</f>
        <v>#REF!</v>
      </c>
      <c r="AO129" s="104" t="e">
        <f>SUMIFS(#REF!,#REF!,$F129,#REF!,$G129,#REF!,"")</f>
        <v>#REF!</v>
      </c>
      <c r="AP129" s="104" t="e">
        <f>SUMIFS(#REF!,#REF!,$F129,#REF!,$G129,#REF!,"")</f>
        <v>#REF!</v>
      </c>
      <c r="AQ129" s="104" t="e">
        <f>SUMIFS(#REF!,#REF!,$F129,#REF!,$G129,#REF!,"")</f>
        <v>#REF!</v>
      </c>
      <c r="AR129" s="104" t="e">
        <f>SUMIFS(#REF!,#REF!,$F129,#REF!,$G129,#REF!,"")</f>
        <v>#REF!</v>
      </c>
    </row>
    <row r="130" spans="1:44" s="95" customFormat="1" ht="10.199999999999999" x14ac:dyDescent="0.2">
      <c r="A130" s="23">
        <f>ROW()</f>
        <v>130</v>
      </c>
      <c r="B130" s="138"/>
      <c r="E130" s="100">
        <v>8</v>
      </c>
      <c r="F130" s="63" t="s">
        <v>81</v>
      </c>
      <c r="G130" s="99" t="s">
        <v>90</v>
      </c>
      <c r="L130" s="214"/>
      <c r="M130" s="215"/>
      <c r="N130" s="214"/>
      <c r="O130" s="214"/>
      <c r="P130" s="214"/>
      <c r="Q130" s="102"/>
      <c r="R130" s="101" t="e">
        <f ca="1">SUM($T130:INDIRECT(ADDRESS($A130,SUMIFS($1:$1,$5:$5,MAX($5:$5)))))</f>
        <v>#REF!</v>
      </c>
      <c r="U130" s="104" t="e">
        <f>SUMIFS(#REF!,#REF!,$F130,#REF!,$G130,#REF!,"")</f>
        <v>#REF!</v>
      </c>
      <c r="V130" s="104" t="e">
        <f>SUMIFS(#REF!,#REF!,$F130,#REF!,$G130,#REF!,"")</f>
        <v>#REF!</v>
      </c>
      <c r="W130" s="104" t="e">
        <f>SUMIFS(#REF!,#REF!,$F130,#REF!,$G130,#REF!,"")</f>
        <v>#REF!</v>
      </c>
      <c r="X130" s="104" t="e">
        <f>SUMIFS(#REF!,#REF!,$F130,#REF!,$G130,#REF!,"")</f>
        <v>#REF!</v>
      </c>
      <c r="Y130" s="104" t="e">
        <f>SUMIFS(#REF!,#REF!,$F130,#REF!,$G130,#REF!,"")</f>
        <v>#REF!</v>
      </c>
      <c r="Z130" s="104" t="e">
        <f>SUMIFS(#REF!,#REF!,$F130,#REF!,$G130,#REF!,"")</f>
        <v>#REF!</v>
      </c>
      <c r="AA130" s="104" t="e">
        <f>SUMIFS(#REF!,#REF!,$F130,#REF!,$G130,#REF!,"")</f>
        <v>#REF!</v>
      </c>
      <c r="AB130" s="104" t="e">
        <f>SUMIFS(#REF!,#REF!,$F130,#REF!,$G130,#REF!,"")</f>
        <v>#REF!</v>
      </c>
      <c r="AC130" s="104" t="e">
        <f>SUMIFS(#REF!,#REF!,$F130,#REF!,$G130,#REF!,"")</f>
        <v>#REF!</v>
      </c>
      <c r="AD130" s="104" t="e">
        <f>SUMIFS(#REF!,#REF!,$F130,#REF!,$G130,#REF!,"")</f>
        <v>#REF!</v>
      </c>
      <c r="AE130" s="104" t="e">
        <f>SUMIFS(#REF!,#REF!,$F130,#REF!,$G130,#REF!,"")</f>
        <v>#REF!</v>
      </c>
      <c r="AF130" s="104" t="e">
        <f>SUMIFS(#REF!,#REF!,$F130,#REF!,$G130,#REF!,"")</f>
        <v>#REF!</v>
      </c>
      <c r="AG130" s="104" t="e">
        <f>SUMIFS(#REF!,#REF!,$F130,#REF!,$G130,#REF!,"")</f>
        <v>#REF!</v>
      </c>
      <c r="AH130" s="104" t="e">
        <f>SUMIFS(#REF!,#REF!,$F130,#REF!,$G130,#REF!,"")</f>
        <v>#REF!</v>
      </c>
      <c r="AI130" s="104" t="e">
        <f>SUMIFS(#REF!,#REF!,$F130,#REF!,$G130,#REF!,"")</f>
        <v>#REF!</v>
      </c>
      <c r="AJ130" s="104" t="e">
        <f>SUMIFS(#REF!,#REF!,$F130,#REF!,$G130,#REF!,"")</f>
        <v>#REF!</v>
      </c>
      <c r="AK130" s="104" t="e">
        <f>SUMIFS(#REF!,#REF!,$F130,#REF!,$G130,#REF!,"")</f>
        <v>#REF!</v>
      </c>
      <c r="AL130" s="104" t="e">
        <f>SUMIFS(#REF!,#REF!,$F130,#REF!,$G130,#REF!,"")</f>
        <v>#REF!</v>
      </c>
      <c r="AM130" s="104" t="e">
        <f>SUMIFS(#REF!,#REF!,$F130,#REF!,$G130,#REF!,"")</f>
        <v>#REF!</v>
      </c>
      <c r="AN130" s="104" t="e">
        <f>SUMIFS(#REF!,#REF!,$F130,#REF!,$G130,#REF!,"")</f>
        <v>#REF!</v>
      </c>
      <c r="AO130" s="104" t="e">
        <f>SUMIFS(#REF!,#REF!,$F130,#REF!,$G130,#REF!,"")</f>
        <v>#REF!</v>
      </c>
      <c r="AP130" s="104" t="e">
        <f>SUMIFS(#REF!,#REF!,$F130,#REF!,$G130,#REF!,"")</f>
        <v>#REF!</v>
      </c>
      <c r="AQ130" s="104" t="e">
        <f>SUMIFS(#REF!,#REF!,$F130,#REF!,$G130,#REF!,"")</f>
        <v>#REF!</v>
      </c>
      <c r="AR130" s="104" t="e">
        <f>SUMIFS(#REF!,#REF!,$F130,#REF!,$G130,#REF!,"")</f>
        <v>#REF!</v>
      </c>
    </row>
    <row r="131" spans="1:44" s="17" customFormat="1" ht="10.199999999999999" x14ac:dyDescent="0.2">
      <c r="A131" s="23">
        <f>ROW()</f>
        <v>131</v>
      </c>
      <c r="B131" s="137"/>
      <c r="E131" s="16" t="s">
        <v>6</v>
      </c>
      <c r="L131" s="83"/>
      <c r="M131" s="79"/>
      <c r="N131" s="83"/>
      <c r="O131" s="83"/>
      <c r="P131" s="83"/>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L132" s="82"/>
      <c r="M132" s="81"/>
      <c r="N132" s="82"/>
      <c r="O132" s="82"/>
      <c r="P132" s="82"/>
      <c r="Q132" s="39"/>
      <c r="R132" s="3" t="e">
        <f ca="1">SUM($T132:INDIRECT(ADDRESS($A132,SUMIFS($1:$1,$5:$5,MAX($5:$5)))))</f>
        <v>#REF!</v>
      </c>
      <c r="U132" s="3" t="e">
        <f t="shared" ref="U132:AR132" si="46">SUM(U133:U141)</f>
        <v>#REF!</v>
      </c>
      <c r="V132" s="3" t="e">
        <f t="shared" si="46"/>
        <v>#REF!</v>
      </c>
      <c r="W132" s="3" t="e">
        <f t="shared" si="46"/>
        <v>#REF!</v>
      </c>
      <c r="X132" s="3" t="e">
        <f t="shared" si="46"/>
        <v>#REF!</v>
      </c>
      <c r="Y132" s="3" t="e">
        <f t="shared" si="46"/>
        <v>#REF!</v>
      </c>
      <c r="Z132" s="3" t="e">
        <f t="shared" si="46"/>
        <v>#REF!</v>
      </c>
      <c r="AA132" s="3" t="e">
        <f t="shared" si="46"/>
        <v>#REF!</v>
      </c>
      <c r="AB132" s="3" t="e">
        <f t="shared" si="46"/>
        <v>#REF!</v>
      </c>
      <c r="AC132" s="3" t="e">
        <f t="shared" si="46"/>
        <v>#REF!</v>
      </c>
      <c r="AD132" s="3" t="e">
        <f t="shared" si="46"/>
        <v>#REF!</v>
      </c>
      <c r="AE132" s="3" t="e">
        <f t="shared" si="46"/>
        <v>#REF!</v>
      </c>
      <c r="AF132" s="3" t="e">
        <f t="shared" si="46"/>
        <v>#REF!</v>
      </c>
      <c r="AG132" s="3" t="e">
        <f t="shared" si="46"/>
        <v>#REF!</v>
      </c>
      <c r="AH132" s="3" t="e">
        <f t="shared" si="46"/>
        <v>#REF!</v>
      </c>
      <c r="AI132" s="3" t="e">
        <f t="shared" si="46"/>
        <v>#REF!</v>
      </c>
      <c r="AJ132" s="3" t="e">
        <f t="shared" si="46"/>
        <v>#REF!</v>
      </c>
      <c r="AK132" s="3" t="e">
        <f t="shared" si="46"/>
        <v>#REF!</v>
      </c>
      <c r="AL132" s="3" t="e">
        <f t="shared" si="46"/>
        <v>#REF!</v>
      </c>
      <c r="AM132" s="3" t="e">
        <f t="shared" si="46"/>
        <v>#REF!</v>
      </c>
      <c r="AN132" s="3" t="e">
        <f t="shared" si="46"/>
        <v>#REF!</v>
      </c>
      <c r="AO132" s="3" t="e">
        <f t="shared" si="46"/>
        <v>#REF!</v>
      </c>
      <c r="AP132" s="3" t="e">
        <f t="shared" si="46"/>
        <v>#REF!</v>
      </c>
      <c r="AQ132" s="3" t="e">
        <f t="shared" si="46"/>
        <v>#REF!</v>
      </c>
      <c r="AR132" s="3" t="e">
        <f t="shared" si="46"/>
        <v>#REF!</v>
      </c>
    </row>
    <row r="133" spans="1:44" s="95" customFormat="1" ht="10.199999999999999" x14ac:dyDescent="0.2">
      <c r="A133" s="23">
        <f>ROW()</f>
        <v>133</v>
      </c>
      <c r="B133" s="138"/>
      <c r="E133" s="100">
        <v>1</v>
      </c>
      <c r="F133" s="63" t="s">
        <v>107</v>
      </c>
      <c r="G133" s="99" t="s">
        <v>83</v>
      </c>
      <c r="L133" s="214"/>
      <c r="M133" s="215"/>
      <c r="N133" s="214"/>
      <c r="O133" s="214"/>
      <c r="P133" s="214"/>
      <c r="Q133" s="102"/>
      <c r="R133" s="101" t="e">
        <f ca="1">SUM($T133:INDIRECT(ADDRESS($A133,SUMIFS($1:$1,$5:$5,MAX($5:$5)))))</f>
        <v>#REF!</v>
      </c>
      <c r="U133" s="104" t="e">
        <f>SUMIFS(#REF!,#REF!,$F133,#REF!,$G133,#REF!,"")</f>
        <v>#REF!</v>
      </c>
      <c r="V133" s="104" t="e">
        <f>SUMIFS(#REF!,#REF!,$F133,#REF!,$G133,#REF!,"")</f>
        <v>#REF!</v>
      </c>
      <c r="W133" s="104" t="e">
        <f>SUMIFS(#REF!,#REF!,$F133,#REF!,$G133,#REF!,"")</f>
        <v>#REF!</v>
      </c>
      <c r="X133" s="104" t="e">
        <f>SUMIFS(#REF!,#REF!,$F133,#REF!,$G133,#REF!,"")</f>
        <v>#REF!</v>
      </c>
      <c r="Y133" s="104" t="e">
        <f>SUMIFS(#REF!,#REF!,$F133,#REF!,$G133,#REF!,"")</f>
        <v>#REF!</v>
      </c>
      <c r="Z133" s="104" t="e">
        <f>SUMIFS(#REF!,#REF!,$F133,#REF!,$G133,#REF!,"")</f>
        <v>#REF!</v>
      </c>
      <c r="AA133" s="104" t="e">
        <f>SUMIFS(#REF!,#REF!,$F133,#REF!,$G133,#REF!,"")</f>
        <v>#REF!</v>
      </c>
      <c r="AB133" s="104" t="e">
        <f>SUMIFS(#REF!,#REF!,$F133,#REF!,$G133,#REF!,"")</f>
        <v>#REF!</v>
      </c>
      <c r="AC133" s="104" t="e">
        <f>SUMIFS(#REF!,#REF!,$F133,#REF!,$G133,#REF!,"")</f>
        <v>#REF!</v>
      </c>
      <c r="AD133" s="104" t="e">
        <f>SUMIFS(#REF!,#REF!,$F133,#REF!,$G133,#REF!,"")</f>
        <v>#REF!</v>
      </c>
      <c r="AE133" s="104" t="e">
        <f>SUMIFS(#REF!,#REF!,$F133,#REF!,$G133,#REF!,"")</f>
        <v>#REF!</v>
      </c>
      <c r="AF133" s="104" t="e">
        <f>SUMIFS(#REF!,#REF!,$F133,#REF!,$G133,#REF!,"")</f>
        <v>#REF!</v>
      </c>
      <c r="AG133" s="104" t="e">
        <f>SUMIFS(#REF!,#REF!,$F133,#REF!,$G133,#REF!,"")</f>
        <v>#REF!</v>
      </c>
      <c r="AH133" s="104" t="e">
        <f>SUMIFS(#REF!,#REF!,$F133,#REF!,$G133,#REF!,"")</f>
        <v>#REF!</v>
      </c>
      <c r="AI133" s="104" t="e">
        <f>SUMIFS(#REF!,#REF!,$F133,#REF!,$G133,#REF!,"")</f>
        <v>#REF!</v>
      </c>
      <c r="AJ133" s="104" t="e">
        <f>SUMIFS(#REF!,#REF!,$F133,#REF!,$G133,#REF!,"")</f>
        <v>#REF!</v>
      </c>
      <c r="AK133" s="104" t="e">
        <f>SUMIFS(#REF!,#REF!,$F133,#REF!,$G133,#REF!,"")</f>
        <v>#REF!</v>
      </c>
      <c r="AL133" s="104" t="e">
        <f>SUMIFS(#REF!,#REF!,$F133,#REF!,$G133,#REF!,"")</f>
        <v>#REF!</v>
      </c>
      <c r="AM133" s="104" t="e">
        <f>SUMIFS(#REF!,#REF!,$F133,#REF!,$G133,#REF!,"")</f>
        <v>#REF!</v>
      </c>
      <c r="AN133" s="104" t="e">
        <f>SUMIFS(#REF!,#REF!,$F133,#REF!,$G133,#REF!,"")</f>
        <v>#REF!</v>
      </c>
      <c r="AO133" s="104" t="e">
        <f>SUMIFS(#REF!,#REF!,$F133,#REF!,$G133,#REF!,"")</f>
        <v>#REF!</v>
      </c>
      <c r="AP133" s="104" t="e">
        <f>SUMIFS(#REF!,#REF!,$F133,#REF!,$G133,#REF!,"")</f>
        <v>#REF!</v>
      </c>
      <c r="AQ133" s="104" t="e">
        <f>SUMIFS(#REF!,#REF!,$F133,#REF!,$G133,#REF!,"")</f>
        <v>#REF!</v>
      </c>
      <c r="AR133" s="104" t="e">
        <f>SUMIFS(#REF!,#REF!,$F133,#REF!,$G133,#REF!,"")</f>
        <v>#REF!</v>
      </c>
    </row>
    <row r="134" spans="1:44" s="95" customFormat="1" ht="10.199999999999999" x14ac:dyDescent="0.2">
      <c r="A134" s="23">
        <f>ROW()</f>
        <v>134</v>
      </c>
      <c r="B134" s="138"/>
      <c r="E134" s="100">
        <v>2</v>
      </c>
      <c r="F134" s="63" t="s">
        <v>107</v>
      </c>
      <c r="G134" s="99" t="s">
        <v>84</v>
      </c>
      <c r="L134" s="214"/>
      <c r="M134" s="215"/>
      <c r="N134" s="214"/>
      <c r="O134" s="214"/>
      <c r="P134" s="214"/>
      <c r="Q134" s="102"/>
      <c r="R134" s="101" t="e">
        <f ca="1">SUM($T134:INDIRECT(ADDRESS($A134,SUMIFS($1:$1,$5:$5,MAX($5:$5)))))</f>
        <v>#REF!</v>
      </c>
      <c r="U134" s="104" t="e">
        <f>SUMIFS(#REF!,#REF!,$F134,#REF!,$G134,#REF!,"")</f>
        <v>#REF!</v>
      </c>
      <c r="V134" s="104" t="e">
        <f>SUMIFS(#REF!,#REF!,$F134,#REF!,$G134,#REF!,"")</f>
        <v>#REF!</v>
      </c>
      <c r="W134" s="104" t="e">
        <f>SUMIFS(#REF!,#REF!,$F134,#REF!,$G134,#REF!,"")</f>
        <v>#REF!</v>
      </c>
      <c r="X134" s="104" t="e">
        <f>SUMIFS(#REF!,#REF!,$F134,#REF!,$G134,#REF!,"")</f>
        <v>#REF!</v>
      </c>
      <c r="Y134" s="104" t="e">
        <f>SUMIFS(#REF!,#REF!,$F134,#REF!,$G134,#REF!,"")</f>
        <v>#REF!</v>
      </c>
      <c r="Z134" s="104" t="e">
        <f>SUMIFS(#REF!,#REF!,$F134,#REF!,$G134,#REF!,"")</f>
        <v>#REF!</v>
      </c>
      <c r="AA134" s="104" t="e">
        <f>SUMIFS(#REF!,#REF!,$F134,#REF!,$G134,#REF!,"")</f>
        <v>#REF!</v>
      </c>
      <c r="AB134" s="104" t="e">
        <f>SUMIFS(#REF!,#REF!,$F134,#REF!,$G134,#REF!,"")</f>
        <v>#REF!</v>
      </c>
      <c r="AC134" s="104" t="e">
        <f>SUMIFS(#REF!,#REF!,$F134,#REF!,$G134,#REF!,"")</f>
        <v>#REF!</v>
      </c>
      <c r="AD134" s="104" t="e">
        <f>SUMIFS(#REF!,#REF!,$F134,#REF!,$G134,#REF!,"")</f>
        <v>#REF!</v>
      </c>
      <c r="AE134" s="104" t="e">
        <f>SUMIFS(#REF!,#REF!,$F134,#REF!,$G134,#REF!,"")</f>
        <v>#REF!</v>
      </c>
      <c r="AF134" s="104" t="e">
        <f>SUMIFS(#REF!,#REF!,$F134,#REF!,$G134,#REF!,"")</f>
        <v>#REF!</v>
      </c>
      <c r="AG134" s="104" t="e">
        <f>SUMIFS(#REF!,#REF!,$F134,#REF!,$G134,#REF!,"")</f>
        <v>#REF!</v>
      </c>
      <c r="AH134" s="104" t="e">
        <f>SUMIFS(#REF!,#REF!,$F134,#REF!,$G134,#REF!,"")</f>
        <v>#REF!</v>
      </c>
      <c r="AI134" s="104" t="e">
        <f>SUMIFS(#REF!,#REF!,$F134,#REF!,$G134,#REF!,"")</f>
        <v>#REF!</v>
      </c>
      <c r="AJ134" s="104" t="e">
        <f>SUMIFS(#REF!,#REF!,$F134,#REF!,$G134,#REF!,"")</f>
        <v>#REF!</v>
      </c>
      <c r="AK134" s="104" t="e">
        <f>SUMIFS(#REF!,#REF!,$F134,#REF!,$G134,#REF!,"")</f>
        <v>#REF!</v>
      </c>
      <c r="AL134" s="104" t="e">
        <f>SUMIFS(#REF!,#REF!,$F134,#REF!,$G134,#REF!,"")</f>
        <v>#REF!</v>
      </c>
      <c r="AM134" s="104" t="e">
        <f>SUMIFS(#REF!,#REF!,$F134,#REF!,$G134,#REF!,"")</f>
        <v>#REF!</v>
      </c>
      <c r="AN134" s="104" t="e">
        <f>SUMIFS(#REF!,#REF!,$F134,#REF!,$G134,#REF!,"")</f>
        <v>#REF!</v>
      </c>
      <c r="AO134" s="104" t="e">
        <f>SUMIFS(#REF!,#REF!,$F134,#REF!,$G134,#REF!,"")</f>
        <v>#REF!</v>
      </c>
      <c r="AP134" s="104" t="e">
        <f>SUMIFS(#REF!,#REF!,$F134,#REF!,$G134,#REF!,"")</f>
        <v>#REF!</v>
      </c>
      <c r="AQ134" s="104" t="e">
        <f>SUMIFS(#REF!,#REF!,$F134,#REF!,$G134,#REF!,"")</f>
        <v>#REF!</v>
      </c>
      <c r="AR134" s="104" t="e">
        <f>SUMIFS(#REF!,#REF!,$F134,#REF!,$G134,#REF!,"")</f>
        <v>#REF!</v>
      </c>
    </row>
    <row r="135" spans="1:44" s="95" customFormat="1" ht="10.199999999999999" x14ac:dyDescent="0.2">
      <c r="A135" s="23">
        <f>ROW()</f>
        <v>135</v>
      </c>
      <c r="B135" s="138"/>
      <c r="E135" s="100">
        <v>3</v>
      </c>
      <c r="F135" s="63" t="s">
        <v>107</v>
      </c>
      <c r="G135" s="99" t="s">
        <v>85</v>
      </c>
      <c r="L135" s="214"/>
      <c r="M135" s="215"/>
      <c r="N135" s="214"/>
      <c r="O135" s="214"/>
      <c r="P135" s="214"/>
      <c r="Q135" s="102"/>
      <c r="R135" s="101" t="e">
        <f ca="1">SUM($T135:INDIRECT(ADDRESS($A135,SUMIFS($1:$1,$5:$5,MAX($5:$5)))))</f>
        <v>#REF!</v>
      </c>
      <c r="U135" s="104" t="e">
        <f>SUMIFS(#REF!,#REF!,$F135,#REF!,$G135,#REF!,"")</f>
        <v>#REF!</v>
      </c>
      <c r="V135" s="104" t="e">
        <f>SUMIFS(#REF!,#REF!,$F135,#REF!,$G135,#REF!,"")</f>
        <v>#REF!</v>
      </c>
      <c r="W135" s="104" t="e">
        <f>SUMIFS(#REF!,#REF!,$F135,#REF!,$G135,#REF!,"")</f>
        <v>#REF!</v>
      </c>
      <c r="X135" s="104" t="e">
        <f>SUMIFS(#REF!,#REF!,$F135,#REF!,$G135,#REF!,"")</f>
        <v>#REF!</v>
      </c>
      <c r="Y135" s="104" t="e">
        <f>SUMIFS(#REF!,#REF!,$F135,#REF!,$G135,#REF!,"")</f>
        <v>#REF!</v>
      </c>
      <c r="Z135" s="104" t="e">
        <f>SUMIFS(#REF!,#REF!,$F135,#REF!,$G135,#REF!,"")</f>
        <v>#REF!</v>
      </c>
      <c r="AA135" s="104" t="e">
        <f>SUMIFS(#REF!,#REF!,$F135,#REF!,$G135,#REF!,"")</f>
        <v>#REF!</v>
      </c>
      <c r="AB135" s="104" t="e">
        <f>SUMIFS(#REF!,#REF!,$F135,#REF!,$G135,#REF!,"")</f>
        <v>#REF!</v>
      </c>
      <c r="AC135" s="104" t="e">
        <f>SUMIFS(#REF!,#REF!,$F135,#REF!,$G135,#REF!,"")</f>
        <v>#REF!</v>
      </c>
      <c r="AD135" s="104" t="e">
        <f>SUMIFS(#REF!,#REF!,$F135,#REF!,$G135,#REF!,"")</f>
        <v>#REF!</v>
      </c>
      <c r="AE135" s="104" t="e">
        <f>SUMIFS(#REF!,#REF!,$F135,#REF!,$G135,#REF!,"")</f>
        <v>#REF!</v>
      </c>
      <c r="AF135" s="104" t="e">
        <f>SUMIFS(#REF!,#REF!,$F135,#REF!,$G135,#REF!,"")</f>
        <v>#REF!</v>
      </c>
      <c r="AG135" s="104" t="e">
        <f>SUMIFS(#REF!,#REF!,$F135,#REF!,$G135,#REF!,"")</f>
        <v>#REF!</v>
      </c>
      <c r="AH135" s="104" t="e">
        <f>SUMIFS(#REF!,#REF!,$F135,#REF!,$G135,#REF!,"")</f>
        <v>#REF!</v>
      </c>
      <c r="AI135" s="104" t="e">
        <f>SUMIFS(#REF!,#REF!,$F135,#REF!,$G135,#REF!,"")</f>
        <v>#REF!</v>
      </c>
      <c r="AJ135" s="104" t="e">
        <f>SUMIFS(#REF!,#REF!,$F135,#REF!,$G135,#REF!,"")</f>
        <v>#REF!</v>
      </c>
      <c r="AK135" s="104" t="e">
        <f>SUMIFS(#REF!,#REF!,$F135,#REF!,$G135,#REF!,"")</f>
        <v>#REF!</v>
      </c>
      <c r="AL135" s="104" t="e">
        <f>SUMIFS(#REF!,#REF!,$F135,#REF!,$G135,#REF!,"")</f>
        <v>#REF!</v>
      </c>
      <c r="AM135" s="104" t="e">
        <f>SUMIFS(#REF!,#REF!,$F135,#REF!,$G135,#REF!,"")</f>
        <v>#REF!</v>
      </c>
      <c r="AN135" s="104" t="e">
        <f>SUMIFS(#REF!,#REF!,$F135,#REF!,$G135,#REF!,"")</f>
        <v>#REF!</v>
      </c>
      <c r="AO135" s="104" t="e">
        <f>SUMIFS(#REF!,#REF!,$F135,#REF!,$G135,#REF!,"")</f>
        <v>#REF!</v>
      </c>
      <c r="AP135" s="104" t="e">
        <f>SUMIFS(#REF!,#REF!,$F135,#REF!,$G135,#REF!,"")</f>
        <v>#REF!</v>
      </c>
      <c r="AQ135" s="104" t="e">
        <f>SUMIFS(#REF!,#REF!,$F135,#REF!,$G135,#REF!,"")</f>
        <v>#REF!</v>
      </c>
      <c r="AR135" s="104" t="e">
        <f>SUMIFS(#REF!,#REF!,$F135,#REF!,$G135,#REF!,"")</f>
        <v>#REF!</v>
      </c>
    </row>
    <row r="136" spans="1:44" s="95" customFormat="1" ht="10.199999999999999" x14ac:dyDescent="0.2">
      <c r="A136" s="23">
        <f>ROW()</f>
        <v>136</v>
      </c>
      <c r="B136" s="138"/>
      <c r="E136" s="100">
        <v>4</v>
      </c>
      <c r="F136" s="63" t="s">
        <v>107</v>
      </c>
      <c r="G136" s="99" t="s">
        <v>86</v>
      </c>
      <c r="L136" s="214"/>
      <c r="M136" s="215"/>
      <c r="N136" s="214"/>
      <c r="O136" s="214"/>
      <c r="P136" s="214"/>
      <c r="Q136" s="102"/>
      <c r="R136" s="101" t="e">
        <f ca="1">SUM($T136:INDIRECT(ADDRESS($A136,SUMIFS($1:$1,$5:$5,MAX($5:$5)))))</f>
        <v>#REF!</v>
      </c>
      <c r="U136" s="104" t="e">
        <f>SUMIFS(#REF!,#REF!,$F136,#REF!,$G136,#REF!,"")</f>
        <v>#REF!</v>
      </c>
      <c r="V136" s="104" t="e">
        <f>SUMIFS(#REF!,#REF!,$F136,#REF!,$G136,#REF!,"")</f>
        <v>#REF!</v>
      </c>
      <c r="W136" s="104" t="e">
        <f>SUMIFS(#REF!,#REF!,$F136,#REF!,$G136,#REF!,"")</f>
        <v>#REF!</v>
      </c>
      <c r="X136" s="104" t="e">
        <f>SUMIFS(#REF!,#REF!,$F136,#REF!,$G136,#REF!,"")</f>
        <v>#REF!</v>
      </c>
      <c r="Y136" s="104" t="e">
        <f>SUMIFS(#REF!,#REF!,$F136,#REF!,$G136,#REF!,"")</f>
        <v>#REF!</v>
      </c>
      <c r="Z136" s="104" t="e">
        <f>SUMIFS(#REF!,#REF!,$F136,#REF!,$G136,#REF!,"")</f>
        <v>#REF!</v>
      </c>
      <c r="AA136" s="104" t="e">
        <f>SUMIFS(#REF!,#REF!,$F136,#REF!,$G136,#REF!,"")</f>
        <v>#REF!</v>
      </c>
      <c r="AB136" s="104" t="e">
        <f>SUMIFS(#REF!,#REF!,$F136,#REF!,$G136,#REF!,"")</f>
        <v>#REF!</v>
      </c>
      <c r="AC136" s="104" t="e">
        <f>SUMIFS(#REF!,#REF!,$F136,#REF!,$G136,#REF!,"")</f>
        <v>#REF!</v>
      </c>
      <c r="AD136" s="104" t="e">
        <f>SUMIFS(#REF!,#REF!,$F136,#REF!,$G136,#REF!,"")</f>
        <v>#REF!</v>
      </c>
      <c r="AE136" s="104" t="e">
        <f>SUMIFS(#REF!,#REF!,$F136,#REF!,$G136,#REF!,"")</f>
        <v>#REF!</v>
      </c>
      <c r="AF136" s="104" t="e">
        <f>SUMIFS(#REF!,#REF!,$F136,#REF!,$G136,#REF!,"")</f>
        <v>#REF!</v>
      </c>
      <c r="AG136" s="104" t="e">
        <f>SUMIFS(#REF!,#REF!,$F136,#REF!,$G136,#REF!,"")</f>
        <v>#REF!</v>
      </c>
      <c r="AH136" s="104" t="e">
        <f>SUMIFS(#REF!,#REF!,$F136,#REF!,$G136,#REF!,"")</f>
        <v>#REF!</v>
      </c>
      <c r="AI136" s="104" t="e">
        <f>SUMIFS(#REF!,#REF!,$F136,#REF!,$G136,#REF!,"")</f>
        <v>#REF!</v>
      </c>
      <c r="AJ136" s="104" t="e">
        <f>SUMIFS(#REF!,#REF!,$F136,#REF!,$G136,#REF!,"")</f>
        <v>#REF!</v>
      </c>
      <c r="AK136" s="104" t="e">
        <f>SUMIFS(#REF!,#REF!,$F136,#REF!,$G136,#REF!,"")</f>
        <v>#REF!</v>
      </c>
      <c r="AL136" s="104" t="e">
        <f>SUMIFS(#REF!,#REF!,$F136,#REF!,$G136,#REF!,"")</f>
        <v>#REF!</v>
      </c>
      <c r="AM136" s="104" t="e">
        <f>SUMIFS(#REF!,#REF!,$F136,#REF!,$G136,#REF!,"")</f>
        <v>#REF!</v>
      </c>
      <c r="AN136" s="104" t="e">
        <f>SUMIFS(#REF!,#REF!,$F136,#REF!,$G136,#REF!,"")</f>
        <v>#REF!</v>
      </c>
      <c r="AO136" s="104" t="e">
        <f>SUMIFS(#REF!,#REF!,$F136,#REF!,$G136,#REF!,"")</f>
        <v>#REF!</v>
      </c>
      <c r="AP136" s="104" t="e">
        <f>SUMIFS(#REF!,#REF!,$F136,#REF!,$G136,#REF!,"")</f>
        <v>#REF!</v>
      </c>
      <c r="AQ136" s="104" t="e">
        <f>SUMIFS(#REF!,#REF!,$F136,#REF!,$G136,#REF!,"")</f>
        <v>#REF!</v>
      </c>
      <c r="AR136" s="104" t="e">
        <f>SUMIFS(#REF!,#REF!,$F136,#REF!,$G136,#REF!,"")</f>
        <v>#REF!</v>
      </c>
    </row>
    <row r="137" spans="1:44" s="95" customFormat="1" ht="10.199999999999999" x14ac:dyDescent="0.2">
      <c r="A137" s="23">
        <f>ROW()</f>
        <v>137</v>
      </c>
      <c r="B137" s="138"/>
      <c r="E137" s="100">
        <v>5</v>
      </c>
      <c r="F137" s="63" t="s">
        <v>107</v>
      </c>
      <c r="G137" s="99" t="s">
        <v>87</v>
      </c>
      <c r="L137" s="214"/>
      <c r="M137" s="215"/>
      <c r="N137" s="214"/>
      <c r="O137" s="214"/>
      <c r="P137" s="214"/>
      <c r="Q137" s="102"/>
      <c r="R137" s="101" t="e">
        <f ca="1">SUM($T137:INDIRECT(ADDRESS($A137,SUMIFS($1:$1,$5:$5,MAX($5:$5)))))</f>
        <v>#REF!</v>
      </c>
      <c r="U137" s="104" t="e">
        <f>SUMIFS(#REF!,#REF!,$F137,#REF!,$G137,#REF!,"")</f>
        <v>#REF!</v>
      </c>
      <c r="V137" s="104" t="e">
        <f>SUMIFS(#REF!,#REF!,$F137,#REF!,$G137,#REF!,"")</f>
        <v>#REF!</v>
      </c>
      <c r="W137" s="104" t="e">
        <f>SUMIFS(#REF!,#REF!,$F137,#REF!,$G137,#REF!,"")</f>
        <v>#REF!</v>
      </c>
      <c r="X137" s="104" t="e">
        <f>SUMIFS(#REF!,#REF!,$F137,#REF!,$G137,#REF!,"")</f>
        <v>#REF!</v>
      </c>
      <c r="Y137" s="104" t="e">
        <f>SUMIFS(#REF!,#REF!,$F137,#REF!,$G137,#REF!,"")</f>
        <v>#REF!</v>
      </c>
      <c r="Z137" s="104" t="e">
        <f>SUMIFS(#REF!,#REF!,$F137,#REF!,$G137,#REF!,"")</f>
        <v>#REF!</v>
      </c>
      <c r="AA137" s="104" t="e">
        <f>SUMIFS(#REF!,#REF!,$F137,#REF!,$G137,#REF!,"")</f>
        <v>#REF!</v>
      </c>
      <c r="AB137" s="104" t="e">
        <f>SUMIFS(#REF!,#REF!,$F137,#REF!,$G137,#REF!,"")</f>
        <v>#REF!</v>
      </c>
      <c r="AC137" s="104" t="e">
        <f>SUMIFS(#REF!,#REF!,$F137,#REF!,$G137,#REF!,"")</f>
        <v>#REF!</v>
      </c>
      <c r="AD137" s="104" t="e">
        <f>SUMIFS(#REF!,#REF!,$F137,#REF!,$G137,#REF!,"")</f>
        <v>#REF!</v>
      </c>
      <c r="AE137" s="104" t="e">
        <f>SUMIFS(#REF!,#REF!,$F137,#REF!,$G137,#REF!,"")</f>
        <v>#REF!</v>
      </c>
      <c r="AF137" s="104" t="e">
        <f>SUMIFS(#REF!,#REF!,$F137,#REF!,$G137,#REF!,"")</f>
        <v>#REF!</v>
      </c>
      <c r="AG137" s="104" t="e">
        <f>SUMIFS(#REF!,#REF!,$F137,#REF!,$G137,#REF!,"")</f>
        <v>#REF!</v>
      </c>
      <c r="AH137" s="104" t="e">
        <f>SUMIFS(#REF!,#REF!,$F137,#REF!,$G137,#REF!,"")</f>
        <v>#REF!</v>
      </c>
      <c r="AI137" s="104" t="e">
        <f>SUMIFS(#REF!,#REF!,$F137,#REF!,$G137,#REF!,"")</f>
        <v>#REF!</v>
      </c>
      <c r="AJ137" s="104" t="e">
        <f>SUMIFS(#REF!,#REF!,$F137,#REF!,$G137,#REF!,"")</f>
        <v>#REF!</v>
      </c>
      <c r="AK137" s="104" t="e">
        <f>SUMIFS(#REF!,#REF!,$F137,#REF!,$G137,#REF!,"")</f>
        <v>#REF!</v>
      </c>
      <c r="AL137" s="104" t="e">
        <f>SUMIFS(#REF!,#REF!,$F137,#REF!,$G137,#REF!,"")</f>
        <v>#REF!</v>
      </c>
      <c r="AM137" s="104" t="e">
        <f>SUMIFS(#REF!,#REF!,$F137,#REF!,$G137,#REF!,"")</f>
        <v>#REF!</v>
      </c>
      <c r="AN137" s="104" t="e">
        <f>SUMIFS(#REF!,#REF!,$F137,#REF!,$G137,#REF!,"")</f>
        <v>#REF!</v>
      </c>
      <c r="AO137" s="104" t="e">
        <f>SUMIFS(#REF!,#REF!,$F137,#REF!,$G137,#REF!,"")</f>
        <v>#REF!</v>
      </c>
      <c r="AP137" s="104" t="e">
        <f>SUMIFS(#REF!,#REF!,$F137,#REF!,$G137,#REF!,"")</f>
        <v>#REF!</v>
      </c>
      <c r="AQ137" s="104" t="e">
        <f>SUMIFS(#REF!,#REF!,$F137,#REF!,$G137,#REF!,"")</f>
        <v>#REF!</v>
      </c>
      <c r="AR137" s="104" t="e">
        <f>SUMIFS(#REF!,#REF!,$F137,#REF!,$G137,#REF!,"")</f>
        <v>#REF!</v>
      </c>
    </row>
    <row r="138" spans="1:44" s="95" customFormat="1" ht="10.199999999999999" x14ac:dyDescent="0.2">
      <c r="A138" s="23">
        <f>ROW()</f>
        <v>138</v>
      </c>
      <c r="B138" s="138"/>
      <c r="E138" s="100">
        <v>6</v>
      </c>
      <c r="F138" s="63" t="s">
        <v>107</v>
      </c>
      <c r="G138" s="99" t="s">
        <v>88</v>
      </c>
      <c r="L138" s="214"/>
      <c r="M138" s="215"/>
      <c r="N138" s="214"/>
      <c r="O138" s="214"/>
      <c r="P138" s="214"/>
      <c r="Q138" s="102"/>
      <c r="R138" s="101" t="e">
        <f ca="1">SUM($T138:INDIRECT(ADDRESS($A138,SUMIFS($1:$1,$5:$5,MAX($5:$5)))))</f>
        <v>#REF!</v>
      </c>
      <c r="U138" s="104" t="e">
        <f>SUMIFS(#REF!,#REF!,$F138,#REF!,$G138,#REF!,"")</f>
        <v>#REF!</v>
      </c>
      <c r="V138" s="104" t="e">
        <f>SUMIFS(#REF!,#REF!,$F138,#REF!,$G138,#REF!,"")</f>
        <v>#REF!</v>
      </c>
      <c r="W138" s="104" t="e">
        <f>SUMIFS(#REF!,#REF!,$F138,#REF!,$G138,#REF!,"")</f>
        <v>#REF!</v>
      </c>
      <c r="X138" s="104" t="e">
        <f>SUMIFS(#REF!,#REF!,$F138,#REF!,$G138,#REF!,"")</f>
        <v>#REF!</v>
      </c>
      <c r="Y138" s="104" t="e">
        <f>SUMIFS(#REF!,#REF!,$F138,#REF!,$G138,#REF!,"")</f>
        <v>#REF!</v>
      </c>
      <c r="Z138" s="104" t="e">
        <f>SUMIFS(#REF!,#REF!,$F138,#REF!,$G138,#REF!,"")</f>
        <v>#REF!</v>
      </c>
      <c r="AA138" s="104" t="e">
        <f>SUMIFS(#REF!,#REF!,$F138,#REF!,$G138,#REF!,"")</f>
        <v>#REF!</v>
      </c>
      <c r="AB138" s="104" t="e">
        <f>SUMIFS(#REF!,#REF!,$F138,#REF!,$G138,#REF!,"")</f>
        <v>#REF!</v>
      </c>
      <c r="AC138" s="104" t="e">
        <f>SUMIFS(#REF!,#REF!,$F138,#REF!,$G138,#REF!,"")</f>
        <v>#REF!</v>
      </c>
      <c r="AD138" s="104" t="e">
        <f>SUMIFS(#REF!,#REF!,$F138,#REF!,$G138,#REF!,"")</f>
        <v>#REF!</v>
      </c>
      <c r="AE138" s="104" t="e">
        <f>SUMIFS(#REF!,#REF!,$F138,#REF!,$G138,#REF!,"")</f>
        <v>#REF!</v>
      </c>
      <c r="AF138" s="104" t="e">
        <f>SUMIFS(#REF!,#REF!,$F138,#REF!,$G138,#REF!,"")</f>
        <v>#REF!</v>
      </c>
      <c r="AG138" s="104" t="e">
        <f>SUMIFS(#REF!,#REF!,$F138,#REF!,$G138,#REF!,"")</f>
        <v>#REF!</v>
      </c>
      <c r="AH138" s="104" t="e">
        <f>SUMIFS(#REF!,#REF!,$F138,#REF!,$G138,#REF!,"")</f>
        <v>#REF!</v>
      </c>
      <c r="AI138" s="104" t="e">
        <f>SUMIFS(#REF!,#REF!,$F138,#REF!,$G138,#REF!,"")</f>
        <v>#REF!</v>
      </c>
      <c r="AJ138" s="104" t="e">
        <f>SUMIFS(#REF!,#REF!,$F138,#REF!,$G138,#REF!,"")</f>
        <v>#REF!</v>
      </c>
      <c r="AK138" s="104" t="e">
        <f>SUMIFS(#REF!,#REF!,$F138,#REF!,$G138,#REF!,"")</f>
        <v>#REF!</v>
      </c>
      <c r="AL138" s="104" t="e">
        <f>SUMIFS(#REF!,#REF!,$F138,#REF!,$G138,#REF!,"")</f>
        <v>#REF!</v>
      </c>
      <c r="AM138" s="104" t="e">
        <f>SUMIFS(#REF!,#REF!,$F138,#REF!,$G138,#REF!,"")</f>
        <v>#REF!</v>
      </c>
      <c r="AN138" s="104" t="e">
        <f>SUMIFS(#REF!,#REF!,$F138,#REF!,$G138,#REF!,"")</f>
        <v>#REF!</v>
      </c>
      <c r="AO138" s="104" t="e">
        <f>SUMIFS(#REF!,#REF!,$F138,#REF!,$G138,#REF!,"")</f>
        <v>#REF!</v>
      </c>
      <c r="AP138" s="104" t="e">
        <f>SUMIFS(#REF!,#REF!,$F138,#REF!,$G138,#REF!,"")</f>
        <v>#REF!</v>
      </c>
      <c r="AQ138" s="104" t="e">
        <f>SUMIFS(#REF!,#REF!,$F138,#REF!,$G138,#REF!,"")</f>
        <v>#REF!</v>
      </c>
      <c r="AR138" s="104" t="e">
        <f>SUMIFS(#REF!,#REF!,$F138,#REF!,$G138,#REF!,"")</f>
        <v>#REF!</v>
      </c>
    </row>
    <row r="139" spans="1:44" s="95" customFormat="1" ht="10.199999999999999" x14ac:dyDescent="0.2">
      <c r="A139" s="23">
        <f>ROW()</f>
        <v>139</v>
      </c>
      <c r="B139" s="138"/>
      <c r="E139" s="100">
        <v>7</v>
      </c>
      <c r="F139" s="63" t="s">
        <v>107</v>
      </c>
      <c r="G139" s="99" t="s">
        <v>89</v>
      </c>
      <c r="L139" s="214"/>
      <c r="M139" s="215"/>
      <c r="N139" s="214"/>
      <c r="O139" s="214"/>
      <c r="P139" s="214"/>
      <c r="Q139" s="102"/>
      <c r="R139" s="101" t="e">
        <f ca="1">SUM($T139:INDIRECT(ADDRESS($A139,SUMIFS($1:$1,$5:$5,MAX($5:$5)))))</f>
        <v>#REF!</v>
      </c>
      <c r="U139" s="104" t="e">
        <f>SUMIFS(#REF!,#REF!,$F139,#REF!,$G139,#REF!,"")</f>
        <v>#REF!</v>
      </c>
      <c r="V139" s="104" t="e">
        <f>SUMIFS(#REF!,#REF!,$F139,#REF!,$G139,#REF!,"")</f>
        <v>#REF!</v>
      </c>
      <c r="W139" s="104" t="e">
        <f>SUMIFS(#REF!,#REF!,$F139,#REF!,$G139,#REF!,"")</f>
        <v>#REF!</v>
      </c>
      <c r="X139" s="104" t="e">
        <f>SUMIFS(#REF!,#REF!,$F139,#REF!,$G139,#REF!,"")</f>
        <v>#REF!</v>
      </c>
      <c r="Y139" s="104" t="e">
        <f>SUMIFS(#REF!,#REF!,$F139,#REF!,$G139,#REF!,"")</f>
        <v>#REF!</v>
      </c>
      <c r="Z139" s="104" t="e">
        <f>SUMIFS(#REF!,#REF!,$F139,#REF!,$G139,#REF!,"")</f>
        <v>#REF!</v>
      </c>
      <c r="AA139" s="104" t="e">
        <f>SUMIFS(#REF!,#REF!,$F139,#REF!,$G139,#REF!,"")</f>
        <v>#REF!</v>
      </c>
      <c r="AB139" s="104" t="e">
        <f>SUMIFS(#REF!,#REF!,$F139,#REF!,$G139,#REF!,"")</f>
        <v>#REF!</v>
      </c>
      <c r="AC139" s="104" t="e">
        <f>SUMIFS(#REF!,#REF!,$F139,#REF!,$G139,#REF!,"")</f>
        <v>#REF!</v>
      </c>
      <c r="AD139" s="104" t="e">
        <f>SUMIFS(#REF!,#REF!,$F139,#REF!,$G139,#REF!,"")</f>
        <v>#REF!</v>
      </c>
      <c r="AE139" s="104" t="e">
        <f>SUMIFS(#REF!,#REF!,$F139,#REF!,$G139,#REF!,"")</f>
        <v>#REF!</v>
      </c>
      <c r="AF139" s="104" t="e">
        <f>SUMIFS(#REF!,#REF!,$F139,#REF!,$G139,#REF!,"")</f>
        <v>#REF!</v>
      </c>
      <c r="AG139" s="104" t="e">
        <f>SUMIFS(#REF!,#REF!,$F139,#REF!,$G139,#REF!,"")</f>
        <v>#REF!</v>
      </c>
      <c r="AH139" s="104" t="e">
        <f>SUMIFS(#REF!,#REF!,$F139,#REF!,$G139,#REF!,"")</f>
        <v>#REF!</v>
      </c>
      <c r="AI139" s="104" t="e">
        <f>SUMIFS(#REF!,#REF!,$F139,#REF!,$G139,#REF!,"")</f>
        <v>#REF!</v>
      </c>
      <c r="AJ139" s="104" t="e">
        <f>SUMIFS(#REF!,#REF!,$F139,#REF!,$G139,#REF!,"")</f>
        <v>#REF!</v>
      </c>
      <c r="AK139" s="104" t="e">
        <f>SUMIFS(#REF!,#REF!,$F139,#REF!,$G139,#REF!,"")</f>
        <v>#REF!</v>
      </c>
      <c r="AL139" s="104" t="e">
        <f>SUMIFS(#REF!,#REF!,$F139,#REF!,$G139,#REF!,"")</f>
        <v>#REF!</v>
      </c>
      <c r="AM139" s="104" t="e">
        <f>SUMIFS(#REF!,#REF!,$F139,#REF!,$G139,#REF!,"")</f>
        <v>#REF!</v>
      </c>
      <c r="AN139" s="104" t="e">
        <f>SUMIFS(#REF!,#REF!,$F139,#REF!,$G139,#REF!,"")</f>
        <v>#REF!</v>
      </c>
      <c r="AO139" s="104" t="e">
        <f>SUMIFS(#REF!,#REF!,$F139,#REF!,$G139,#REF!,"")</f>
        <v>#REF!</v>
      </c>
      <c r="AP139" s="104" t="e">
        <f>SUMIFS(#REF!,#REF!,$F139,#REF!,$G139,#REF!,"")</f>
        <v>#REF!</v>
      </c>
      <c r="AQ139" s="104" t="e">
        <f>SUMIFS(#REF!,#REF!,$F139,#REF!,$G139,#REF!,"")</f>
        <v>#REF!</v>
      </c>
      <c r="AR139" s="104" t="e">
        <f>SUMIFS(#REF!,#REF!,$F139,#REF!,$G139,#REF!,"")</f>
        <v>#REF!</v>
      </c>
    </row>
    <row r="140" spans="1:44" s="95" customFormat="1" ht="10.199999999999999" x14ac:dyDescent="0.2">
      <c r="A140" s="23">
        <f>ROW()</f>
        <v>140</v>
      </c>
      <c r="B140" s="138"/>
      <c r="E140" s="100">
        <v>8</v>
      </c>
      <c r="F140" s="63" t="s">
        <v>107</v>
      </c>
      <c r="G140" s="99" t="s">
        <v>90</v>
      </c>
      <c r="L140" s="214"/>
      <c r="M140" s="215"/>
      <c r="N140" s="214"/>
      <c r="O140" s="214"/>
      <c r="P140" s="214"/>
      <c r="Q140" s="102"/>
      <c r="R140" s="101" t="e">
        <f ca="1">SUM($T140:INDIRECT(ADDRESS($A140,SUMIFS($1:$1,$5:$5,MAX($5:$5)))))</f>
        <v>#REF!</v>
      </c>
      <c r="U140" s="104" t="e">
        <f>SUMIFS(#REF!,#REF!,$F140,#REF!,$G140,#REF!,"")</f>
        <v>#REF!</v>
      </c>
      <c r="V140" s="104" t="e">
        <f>SUMIFS(#REF!,#REF!,$F140,#REF!,$G140,#REF!,"")</f>
        <v>#REF!</v>
      </c>
      <c r="W140" s="104" t="e">
        <f>SUMIFS(#REF!,#REF!,$F140,#REF!,$G140,#REF!,"")</f>
        <v>#REF!</v>
      </c>
      <c r="X140" s="104" t="e">
        <f>SUMIFS(#REF!,#REF!,$F140,#REF!,$G140,#REF!,"")</f>
        <v>#REF!</v>
      </c>
      <c r="Y140" s="104" t="e">
        <f>SUMIFS(#REF!,#REF!,$F140,#REF!,$G140,#REF!,"")</f>
        <v>#REF!</v>
      </c>
      <c r="Z140" s="104" t="e">
        <f>SUMIFS(#REF!,#REF!,$F140,#REF!,$G140,#REF!,"")</f>
        <v>#REF!</v>
      </c>
      <c r="AA140" s="104" t="e">
        <f>SUMIFS(#REF!,#REF!,$F140,#REF!,$G140,#REF!,"")</f>
        <v>#REF!</v>
      </c>
      <c r="AB140" s="104" t="e">
        <f>SUMIFS(#REF!,#REF!,$F140,#REF!,$G140,#REF!,"")</f>
        <v>#REF!</v>
      </c>
      <c r="AC140" s="104" t="e">
        <f>SUMIFS(#REF!,#REF!,$F140,#REF!,$G140,#REF!,"")</f>
        <v>#REF!</v>
      </c>
      <c r="AD140" s="104" t="e">
        <f>SUMIFS(#REF!,#REF!,$F140,#REF!,$G140,#REF!,"")</f>
        <v>#REF!</v>
      </c>
      <c r="AE140" s="104" t="e">
        <f>SUMIFS(#REF!,#REF!,$F140,#REF!,$G140,#REF!,"")</f>
        <v>#REF!</v>
      </c>
      <c r="AF140" s="104" t="e">
        <f>SUMIFS(#REF!,#REF!,$F140,#REF!,$G140,#REF!,"")</f>
        <v>#REF!</v>
      </c>
      <c r="AG140" s="104" t="e">
        <f>SUMIFS(#REF!,#REF!,$F140,#REF!,$G140,#REF!,"")</f>
        <v>#REF!</v>
      </c>
      <c r="AH140" s="104" t="e">
        <f>SUMIFS(#REF!,#REF!,$F140,#REF!,$G140,#REF!,"")</f>
        <v>#REF!</v>
      </c>
      <c r="AI140" s="104" t="e">
        <f>SUMIFS(#REF!,#REF!,$F140,#REF!,$G140,#REF!,"")</f>
        <v>#REF!</v>
      </c>
      <c r="AJ140" s="104" t="e">
        <f>SUMIFS(#REF!,#REF!,$F140,#REF!,$G140,#REF!,"")</f>
        <v>#REF!</v>
      </c>
      <c r="AK140" s="104" t="e">
        <f>SUMIFS(#REF!,#REF!,$F140,#REF!,$G140,#REF!,"")</f>
        <v>#REF!</v>
      </c>
      <c r="AL140" s="104" t="e">
        <f>SUMIFS(#REF!,#REF!,$F140,#REF!,$G140,#REF!,"")</f>
        <v>#REF!</v>
      </c>
      <c r="AM140" s="104" t="e">
        <f>SUMIFS(#REF!,#REF!,$F140,#REF!,$G140,#REF!,"")</f>
        <v>#REF!</v>
      </c>
      <c r="AN140" s="104" t="e">
        <f>SUMIFS(#REF!,#REF!,$F140,#REF!,$G140,#REF!,"")</f>
        <v>#REF!</v>
      </c>
      <c r="AO140" s="104" t="e">
        <f>SUMIFS(#REF!,#REF!,$F140,#REF!,$G140,#REF!,"")</f>
        <v>#REF!</v>
      </c>
      <c r="AP140" s="104" t="e">
        <f>SUMIFS(#REF!,#REF!,$F140,#REF!,$G140,#REF!,"")</f>
        <v>#REF!</v>
      </c>
      <c r="AQ140" s="104" t="e">
        <f>SUMIFS(#REF!,#REF!,$F140,#REF!,$G140,#REF!,"")</f>
        <v>#REF!</v>
      </c>
      <c r="AR140" s="104" t="e">
        <f>SUMIFS(#REF!,#REF!,$F140,#REF!,$G140,#REF!,"")</f>
        <v>#REF!</v>
      </c>
    </row>
    <row r="141" spans="1:44" s="17" customFormat="1" ht="10.199999999999999" x14ac:dyDescent="0.2">
      <c r="A141" s="23">
        <f>ROW()</f>
        <v>141</v>
      </c>
      <c r="B141" s="137"/>
      <c r="E141" s="16" t="s">
        <v>6</v>
      </c>
      <c r="L141" s="83"/>
      <c r="M141" s="79"/>
      <c r="N141" s="83"/>
      <c r="O141" s="83"/>
      <c r="P141" s="83"/>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L142" s="82"/>
      <c r="M142" s="81"/>
      <c r="N142" s="82"/>
      <c r="O142" s="82"/>
      <c r="P142" s="82"/>
      <c r="Q142" s="39"/>
      <c r="R142" s="3" t="e">
        <f ca="1">SUM($T142:INDIRECT(ADDRESS($A142,SUMIFS($1:$1,$5:$5,MAX($5:$5)))))</f>
        <v>#REF!</v>
      </c>
      <c r="U142" s="3" t="e">
        <f t="shared" ref="U142:AR142" si="47">SUM(U143:U151)</f>
        <v>#REF!</v>
      </c>
      <c r="V142" s="3" t="e">
        <f t="shared" si="47"/>
        <v>#REF!</v>
      </c>
      <c r="W142" s="3" t="e">
        <f t="shared" si="47"/>
        <v>#REF!</v>
      </c>
      <c r="X142" s="3" t="e">
        <f t="shared" si="47"/>
        <v>#REF!</v>
      </c>
      <c r="Y142" s="3" t="e">
        <f t="shared" si="47"/>
        <v>#REF!</v>
      </c>
      <c r="Z142" s="3" t="e">
        <f t="shared" si="47"/>
        <v>#REF!</v>
      </c>
      <c r="AA142" s="3" t="e">
        <f t="shared" si="47"/>
        <v>#REF!</v>
      </c>
      <c r="AB142" s="3" t="e">
        <f t="shared" si="47"/>
        <v>#REF!</v>
      </c>
      <c r="AC142" s="3" t="e">
        <f t="shared" si="47"/>
        <v>#REF!</v>
      </c>
      <c r="AD142" s="3" t="e">
        <f t="shared" si="47"/>
        <v>#REF!</v>
      </c>
      <c r="AE142" s="3" t="e">
        <f t="shared" si="47"/>
        <v>#REF!</v>
      </c>
      <c r="AF142" s="3" t="e">
        <f t="shared" si="47"/>
        <v>#REF!</v>
      </c>
      <c r="AG142" s="3" t="e">
        <f t="shared" si="47"/>
        <v>#REF!</v>
      </c>
      <c r="AH142" s="3" t="e">
        <f t="shared" si="47"/>
        <v>#REF!</v>
      </c>
      <c r="AI142" s="3" t="e">
        <f t="shared" si="47"/>
        <v>#REF!</v>
      </c>
      <c r="AJ142" s="3" t="e">
        <f t="shared" si="47"/>
        <v>#REF!</v>
      </c>
      <c r="AK142" s="3" t="e">
        <f t="shared" si="47"/>
        <v>#REF!</v>
      </c>
      <c r="AL142" s="3" t="e">
        <f t="shared" si="47"/>
        <v>#REF!</v>
      </c>
      <c r="AM142" s="3" t="e">
        <f t="shared" si="47"/>
        <v>#REF!</v>
      </c>
      <c r="AN142" s="3" t="e">
        <f t="shared" si="47"/>
        <v>#REF!</v>
      </c>
      <c r="AO142" s="3" t="e">
        <f t="shared" si="47"/>
        <v>#REF!</v>
      </c>
      <c r="AP142" s="3" t="e">
        <f t="shared" si="47"/>
        <v>#REF!</v>
      </c>
      <c r="AQ142" s="3" t="e">
        <f t="shared" si="47"/>
        <v>#REF!</v>
      </c>
      <c r="AR142" s="3" t="e">
        <f t="shared" si="47"/>
        <v>#REF!</v>
      </c>
    </row>
    <row r="143" spans="1:44" s="95" customFormat="1" ht="10.199999999999999" x14ac:dyDescent="0.2">
      <c r="A143" s="23">
        <f>ROW()</f>
        <v>143</v>
      </c>
      <c r="B143" s="138"/>
      <c r="E143" s="100">
        <v>1</v>
      </c>
      <c r="F143" s="63" t="s">
        <v>108</v>
      </c>
      <c r="G143" s="99" t="s">
        <v>83</v>
      </c>
      <c r="L143" s="214"/>
      <c r="M143" s="215"/>
      <c r="N143" s="214"/>
      <c r="O143" s="214"/>
      <c r="P143" s="214"/>
      <c r="Q143" s="102"/>
      <c r="R143" s="101" t="e">
        <f ca="1">SUM($T143:INDIRECT(ADDRESS($A143,SUMIFS($1:$1,$5:$5,MAX($5:$5)))))</f>
        <v>#REF!</v>
      </c>
      <c r="U143" s="104" t="e">
        <f>SUMIFS(#REF!,#REF!,$F143,#REF!,$G143,#REF!,"")</f>
        <v>#REF!</v>
      </c>
      <c r="V143" s="104" t="e">
        <f>SUMIFS(#REF!,#REF!,$F143,#REF!,$G143,#REF!,"")</f>
        <v>#REF!</v>
      </c>
      <c r="W143" s="104" t="e">
        <f>SUMIFS(#REF!,#REF!,$F143,#REF!,$G143,#REF!,"")</f>
        <v>#REF!</v>
      </c>
      <c r="X143" s="104" t="e">
        <f>SUMIFS(#REF!,#REF!,$F143,#REF!,$G143,#REF!,"")</f>
        <v>#REF!</v>
      </c>
      <c r="Y143" s="104" t="e">
        <f>SUMIFS(#REF!,#REF!,$F143,#REF!,$G143,#REF!,"")</f>
        <v>#REF!</v>
      </c>
      <c r="Z143" s="104" t="e">
        <f>SUMIFS(#REF!,#REF!,$F143,#REF!,$G143,#REF!,"")</f>
        <v>#REF!</v>
      </c>
      <c r="AA143" s="104" t="e">
        <f>SUMIFS(#REF!,#REF!,$F143,#REF!,$G143,#REF!,"")</f>
        <v>#REF!</v>
      </c>
      <c r="AB143" s="104" t="e">
        <f>SUMIFS(#REF!,#REF!,$F143,#REF!,$G143,#REF!,"")</f>
        <v>#REF!</v>
      </c>
      <c r="AC143" s="104" t="e">
        <f>SUMIFS(#REF!,#REF!,$F143,#REF!,$G143,#REF!,"")</f>
        <v>#REF!</v>
      </c>
      <c r="AD143" s="104" t="e">
        <f>SUMIFS(#REF!,#REF!,$F143,#REF!,$G143,#REF!,"")</f>
        <v>#REF!</v>
      </c>
      <c r="AE143" s="104" t="e">
        <f>SUMIFS(#REF!,#REF!,$F143,#REF!,$G143,#REF!,"")</f>
        <v>#REF!</v>
      </c>
      <c r="AF143" s="104" t="e">
        <f>SUMIFS(#REF!,#REF!,$F143,#REF!,$G143,#REF!,"")</f>
        <v>#REF!</v>
      </c>
      <c r="AG143" s="104" t="e">
        <f>SUMIFS(#REF!,#REF!,$F143,#REF!,$G143,#REF!,"")</f>
        <v>#REF!</v>
      </c>
      <c r="AH143" s="104" t="e">
        <f>SUMIFS(#REF!,#REF!,$F143,#REF!,$G143,#REF!,"")</f>
        <v>#REF!</v>
      </c>
      <c r="AI143" s="104" t="e">
        <f>SUMIFS(#REF!,#REF!,$F143,#REF!,$G143,#REF!,"")</f>
        <v>#REF!</v>
      </c>
      <c r="AJ143" s="104" t="e">
        <f>SUMIFS(#REF!,#REF!,$F143,#REF!,$G143,#REF!,"")</f>
        <v>#REF!</v>
      </c>
      <c r="AK143" s="104" t="e">
        <f>SUMIFS(#REF!,#REF!,$F143,#REF!,$G143,#REF!,"")</f>
        <v>#REF!</v>
      </c>
      <c r="AL143" s="104" t="e">
        <f>SUMIFS(#REF!,#REF!,$F143,#REF!,$G143,#REF!,"")</f>
        <v>#REF!</v>
      </c>
      <c r="AM143" s="104" t="e">
        <f>SUMIFS(#REF!,#REF!,$F143,#REF!,$G143,#REF!,"")</f>
        <v>#REF!</v>
      </c>
      <c r="AN143" s="104" t="e">
        <f>SUMIFS(#REF!,#REF!,$F143,#REF!,$G143,#REF!,"")</f>
        <v>#REF!</v>
      </c>
      <c r="AO143" s="104" t="e">
        <f>SUMIFS(#REF!,#REF!,$F143,#REF!,$G143,#REF!,"")</f>
        <v>#REF!</v>
      </c>
      <c r="AP143" s="104" t="e">
        <f>SUMIFS(#REF!,#REF!,$F143,#REF!,$G143,#REF!,"")</f>
        <v>#REF!</v>
      </c>
      <c r="AQ143" s="104" t="e">
        <f>SUMIFS(#REF!,#REF!,$F143,#REF!,$G143,#REF!,"")</f>
        <v>#REF!</v>
      </c>
      <c r="AR143" s="104" t="e">
        <f>SUMIFS(#REF!,#REF!,$F143,#REF!,$G143,#REF!,"")</f>
        <v>#REF!</v>
      </c>
    </row>
    <row r="144" spans="1:44" s="95" customFormat="1" ht="10.199999999999999" x14ac:dyDescent="0.2">
      <c r="A144" s="23">
        <f>ROW()</f>
        <v>144</v>
      </c>
      <c r="B144" s="138"/>
      <c r="E144" s="100">
        <v>2</v>
      </c>
      <c r="F144" s="63" t="s">
        <v>108</v>
      </c>
      <c r="G144" s="99" t="s">
        <v>84</v>
      </c>
      <c r="L144" s="214"/>
      <c r="M144" s="215"/>
      <c r="N144" s="214"/>
      <c r="O144" s="214"/>
      <c r="P144" s="214"/>
      <c r="Q144" s="102"/>
      <c r="R144" s="101" t="e">
        <f ca="1">SUM($T144:INDIRECT(ADDRESS($A144,SUMIFS($1:$1,$5:$5,MAX($5:$5)))))</f>
        <v>#REF!</v>
      </c>
      <c r="U144" s="104" t="e">
        <f>SUMIFS(#REF!,#REF!,$F144,#REF!,$G144,#REF!,"")</f>
        <v>#REF!</v>
      </c>
      <c r="V144" s="104" t="e">
        <f>SUMIFS(#REF!,#REF!,$F144,#REF!,$G144,#REF!,"")</f>
        <v>#REF!</v>
      </c>
      <c r="W144" s="104" t="e">
        <f>SUMIFS(#REF!,#REF!,$F144,#REF!,$G144,#REF!,"")</f>
        <v>#REF!</v>
      </c>
      <c r="X144" s="104" t="e">
        <f>SUMIFS(#REF!,#REF!,$F144,#REF!,$G144,#REF!,"")</f>
        <v>#REF!</v>
      </c>
      <c r="Y144" s="104" t="e">
        <f>SUMIFS(#REF!,#REF!,$F144,#REF!,$G144,#REF!,"")</f>
        <v>#REF!</v>
      </c>
      <c r="Z144" s="104" t="e">
        <f>SUMIFS(#REF!,#REF!,$F144,#REF!,$G144,#REF!,"")</f>
        <v>#REF!</v>
      </c>
      <c r="AA144" s="104" t="e">
        <f>SUMIFS(#REF!,#REF!,$F144,#REF!,$G144,#REF!,"")</f>
        <v>#REF!</v>
      </c>
      <c r="AB144" s="104" t="e">
        <f>SUMIFS(#REF!,#REF!,$F144,#REF!,$G144,#REF!,"")</f>
        <v>#REF!</v>
      </c>
      <c r="AC144" s="104" t="e">
        <f>SUMIFS(#REF!,#REF!,$F144,#REF!,$G144,#REF!,"")</f>
        <v>#REF!</v>
      </c>
      <c r="AD144" s="104" t="e">
        <f>SUMIFS(#REF!,#REF!,$F144,#REF!,$G144,#REF!,"")</f>
        <v>#REF!</v>
      </c>
      <c r="AE144" s="104" t="e">
        <f>SUMIFS(#REF!,#REF!,$F144,#REF!,$G144,#REF!,"")</f>
        <v>#REF!</v>
      </c>
      <c r="AF144" s="104" t="e">
        <f>SUMIFS(#REF!,#REF!,$F144,#REF!,$G144,#REF!,"")</f>
        <v>#REF!</v>
      </c>
      <c r="AG144" s="104" t="e">
        <f>SUMIFS(#REF!,#REF!,$F144,#REF!,$G144,#REF!,"")</f>
        <v>#REF!</v>
      </c>
      <c r="AH144" s="104" t="e">
        <f>SUMIFS(#REF!,#REF!,$F144,#REF!,$G144,#REF!,"")</f>
        <v>#REF!</v>
      </c>
      <c r="AI144" s="104" t="e">
        <f>SUMIFS(#REF!,#REF!,$F144,#REF!,$G144,#REF!,"")</f>
        <v>#REF!</v>
      </c>
      <c r="AJ144" s="104" t="e">
        <f>SUMIFS(#REF!,#REF!,$F144,#REF!,$G144,#REF!,"")</f>
        <v>#REF!</v>
      </c>
      <c r="AK144" s="104" t="e">
        <f>SUMIFS(#REF!,#REF!,$F144,#REF!,$G144,#REF!,"")</f>
        <v>#REF!</v>
      </c>
      <c r="AL144" s="104" t="e">
        <f>SUMIFS(#REF!,#REF!,$F144,#REF!,$G144,#REF!,"")</f>
        <v>#REF!</v>
      </c>
      <c r="AM144" s="104" t="e">
        <f>SUMIFS(#REF!,#REF!,$F144,#REF!,$G144,#REF!,"")</f>
        <v>#REF!</v>
      </c>
      <c r="AN144" s="104" t="e">
        <f>SUMIFS(#REF!,#REF!,$F144,#REF!,$G144,#REF!,"")</f>
        <v>#REF!</v>
      </c>
      <c r="AO144" s="104" t="e">
        <f>SUMIFS(#REF!,#REF!,$F144,#REF!,$G144,#REF!,"")</f>
        <v>#REF!</v>
      </c>
      <c r="AP144" s="104" t="e">
        <f>SUMIFS(#REF!,#REF!,$F144,#REF!,$G144,#REF!,"")</f>
        <v>#REF!</v>
      </c>
      <c r="AQ144" s="104" t="e">
        <f>SUMIFS(#REF!,#REF!,$F144,#REF!,$G144,#REF!,"")</f>
        <v>#REF!</v>
      </c>
      <c r="AR144" s="104" t="e">
        <f>SUMIFS(#REF!,#REF!,$F144,#REF!,$G144,#REF!,"")</f>
        <v>#REF!</v>
      </c>
    </row>
    <row r="145" spans="1:44" s="95" customFormat="1" ht="10.199999999999999" x14ac:dyDescent="0.2">
      <c r="A145" s="23">
        <f>ROW()</f>
        <v>145</v>
      </c>
      <c r="B145" s="138"/>
      <c r="E145" s="100">
        <v>3</v>
      </c>
      <c r="F145" s="63" t="s">
        <v>108</v>
      </c>
      <c r="G145" s="99" t="s">
        <v>85</v>
      </c>
      <c r="L145" s="214"/>
      <c r="M145" s="215"/>
      <c r="N145" s="214"/>
      <c r="O145" s="214"/>
      <c r="P145" s="214"/>
      <c r="Q145" s="102"/>
      <c r="R145" s="101" t="e">
        <f ca="1">SUM($T145:INDIRECT(ADDRESS($A145,SUMIFS($1:$1,$5:$5,MAX($5:$5)))))</f>
        <v>#REF!</v>
      </c>
      <c r="U145" s="104" t="e">
        <f>SUMIFS(#REF!,#REF!,$F145,#REF!,$G145,#REF!,"")</f>
        <v>#REF!</v>
      </c>
      <c r="V145" s="104" t="e">
        <f>SUMIFS(#REF!,#REF!,$F145,#REF!,$G145,#REF!,"")</f>
        <v>#REF!</v>
      </c>
      <c r="W145" s="104" t="e">
        <f>SUMIFS(#REF!,#REF!,$F145,#REF!,$G145,#REF!,"")</f>
        <v>#REF!</v>
      </c>
      <c r="X145" s="104" t="e">
        <f>SUMIFS(#REF!,#REF!,$F145,#REF!,$G145,#REF!,"")</f>
        <v>#REF!</v>
      </c>
      <c r="Y145" s="104" t="e">
        <f>SUMIFS(#REF!,#REF!,$F145,#REF!,$G145,#REF!,"")</f>
        <v>#REF!</v>
      </c>
      <c r="Z145" s="104" t="e">
        <f>SUMIFS(#REF!,#REF!,$F145,#REF!,$G145,#REF!,"")</f>
        <v>#REF!</v>
      </c>
      <c r="AA145" s="104" t="e">
        <f>SUMIFS(#REF!,#REF!,$F145,#REF!,$G145,#REF!,"")</f>
        <v>#REF!</v>
      </c>
      <c r="AB145" s="104" t="e">
        <f>SUMIFS(#REF!,#REF!,$F145,#REF!,$G145,#REF!,"")</f>
        <v>#REF!</v>
      </c>
      <c r="AC145" s="104" t="e">
        <f>SUMIFS(#REF!,#REF!,$F145,#REF!,$G145,#REF!,"")</f>
        <v>#REF!</v>
      </c>
      <c r="AD145" s="104" t="e">
        <f>SUMIFS(#REF!,#REF!,$F145,#REF!,$G145,#REF!,"")</f>
        <v>#REF!</v>
      </c>
      <c r="AE145" s="104" t="e">
        <f>SUMIFS(#REF!,#REF!,$F145,#REF!,$G145,#REF!,"")</f>
        <v>#REF!</v>
      </c>
      <c r="AF145" s="104" t="e">
        <f>SUMIFS(#REF!,#REF!,$F145,#REF!,$G145,#REF!,"")</f>
        <v>#REF!</v>
      </c>
      <c r="AG145" s="104" t="e">
        <f>SUMIFS(#REF!,#REF!,$F145,#REF!,$G145,#REF!,"")</f>
        <v>#REF!</v>
      </c>
      <c r="AH145" s="104" t="e">
        <f>SUMIFS(#REF!,#REF!,$F145,#REF!,$G145,#REF!,"")</f>
        <v>#REF!</v>
      </c>
      <c r="AI145" s="104" t="e">
        <f>SUMIFS(#REF!,#REF!,$F145,#REF!,$G145,#REF!,"")</f>
        <v>#REF!</v>
      </c>
      <c r="AJ145" s="104" t="e">
        <f>SUMIFS(#REF!,#REF!,$F145,#REF!,$G145,#REF!,"")</f>
        <v>#REF!</v>
      </c>
      <c r="AK145" s="104" t="e">
        <f>SUMIFS(#REF!,#REF!,$F145,#REF!,$G145,#REF!,"")</f>
        <v>#REF!</v>
      </c>
      <c r="AL145" s="104" t="e">
        <f>SUMIFS(#REF!,#REF!,$F145,#REF!,$G145,#REF!,"")</f>
        <v>#REF!</v>
      </c>
      <c r="AM145" s="104" t="e">
        <f>SUMIFS(#REF!,#REF!,$F145,#REF!,$G145,#REF!,"")</f>
        <v>#REF!</v>
      </c>
      <c r="AN145" s="104" t="e">
        <f>SUMIFS(#REF!,#REF!,$F145,#REF!,$G145,#REF!,"")</f>
        <v>#REF!</v>
      </c>
      <c r="AO145" s="104" t="e">
        <f>SUMIFS(#REF!,#REF!,$F145,#REF!,$G145,#REF!,"")</f>
        <v>#REF!</v>
      </c>
      <c r="AP145" s="104" t="e">
        <f>SUMIFS(#REF!,#REF!,$F145,#REF!,$G145,#REF!,"")</f>
        <v>#REF!</v>
      </c>
      <c r="AQ145" s="104" t="e">
        <f>SUMIFS(#REF!,#REF!,$F145,#REF!,$G145,#REF!,"")</f>
        <v>#REF!</v>
      </c>
      <c r="AR145" s="104" t="e">
        <f>SUMIFS(#REF!,#REF!,$F145,#REF!,$G145,#REF!,"")</f>
        <v>#REF!</v>
      </c>
    </row>
    <row r="146" spans="1:44" s="95" customFormat="1" ht="10.199999999999999" x14ac:dyDescent="0.2">
      <c r="A146" s="23">
        <f>ROW()</f>
        <v>146</v>
      </c>
      <c r="B146" s="138"/>
      <c r="E146" s="100">
        <v>4</v>
      </c>
      <c r="F146" s="63" t="s">
        <v>108</v>
      </c>
      <c r="G146" s="99" t="s">
        <v>86</v>
      </c>
      <c r="L146" s="214"/>
      <c r="M146" s="215"/>
      <c r="N146" s="214"/>
      <c r="O146" s="214"/>
      <c r="P146" s="214"/>
      <c r="Q146" s="102"/>
      <c r="R146" s="101" t="e">
        <f ca="1">SUM($T146:INDIRECT(ADDRESS($A146,SUMIFS($1:$1,$5:$5,MAX($5:$5)))))</f>
        <v>#REF!</v>
      </c>
      <c r="U146" s="104" t="e">
        <f>SUMIFS(#REF!,#REF!,$F146,#REF!,$G146,#REF!,"")</f>
        <v>#REF!</v>
      </c>
      <c r="V146" s="104" t="e">
        <f>SUMIFS(#REF!,#REF!,$F146,#REF!,$G146,#REF!,"")</f>
        <v>#REF!</v>
      </c>
      <c r="W146" s="104" t="e">
        <f>SUMIFS(#REF!,#REF!,$F146,#REF!,$G146,#REF!,"")</f>
        <v>#REF!</v>
      </c>
      <c r="X146" s="104" t="e">
        <f>SUMIFS(#REF!,#REF!,$F146,#REF!,$G146,#REF!,"")</f>
        <v>#REF!</v>
      </c>
      <c r="Y146" s="104" t="e">
        <f>SUMIFS(#REF!,#REF!,$F146,#REF!,$G146,#REF!,"")</f>
        <v>#REF!</v>
      </c>
      <c r="Z146" s="104" t="e">
        <f>SUMIFS(#REF!,#REF!,$F146,#REF!,$G146,#REF!,"")</f>
        <v>#REF!</v>
      </c>
      <c r="AA146" s="104" t="e">
        <f>SUMIFS(#REF!,#REF!,$F146,#REF!,$G146,#REF!,"")</f>
        <v>#REF!</v>
      </c>
      <c r="AB146" s="104" t="e">
        <f>SUMIFS(#REF!,#REF!,$F146,#REF!,$G146,#REF!,"")</f>
        <v>#REF!</v>
      </c>
      <c r="AC146" s="104" t="e">
        <f>SUMIFS(#REF!,#REF!,$F146,#REF!,$G146,#REF!,"")</f>
        <v>#REF!</v>
      </c>
      <c r="AD146" s="104" t="e">
        <f>SUMIFS(#REF!,#REF!,$F146,#REF!,$G146,#REF!,"")</f>
        <v>#REF!</v>
      </c>
      <c r="AE146" s="104" t="e">
        <f>SUMIFS(#REF!,#REF!,$F146,#REF!,$G146,#REF!,"")</f>
        <v>#REF!</v>
      </c>
      <c r="AF146" s="104" t="e">
        <f>SUMIFS(#REF!,#REF!,$F146,#REF!,$G146,#REF!,"")</f>
        <v>#REF!</v>
      </c>
      <c r="AG146" s="104" t="e">
        <f>SUMIFS(#REF!,#REF!,$F146,#REF!,$G146,#REF!,"")</f>
        <v>#REF!</v>
      </c>
      <c r="AH146" s="104" t="e">
        <f>SUMIFS(#REF!,#REF!,$F146,#REF!,$G146,#REF!,"")</f>
        <v>#REF!</v>
      </c>
      <c r="AI146" s="104" t="e">
        <f>SUMIFS(#REF!,#REF!,$F146,#REF!,$G146,#REF!,"")</f>
        <v>#REF!</v>
      </c>
      <c r="AJ146" s="104" t="e">
        <f>SUMIFS(#REF!,#REF!,$F146,#REF!,$G146,#REF!,"")</f>
        <v>#REF!</v>
      </c>
      <c r="AK146" s="104" t="e">
        <f>SUMIFS(#REF!,#REF!,$F146,#REF!,$G146,#REF!,"")</f>
        <v>#REF!</v>
      </c>
      <c r="AL146" s="104" t="e">
        <f>SUMIFS(#REF!,#REF!,$F146,#REF!,$G146,#REF!,"")</f>
        <v>#REF!</v>
      </c>
      <c r="AM146" s="104" t="e">
        <f>SUMIFS(#REF!,#REF!,$F146,#REF!,$G146,#REF!,"")</f>
        <v>#REF!</v>
      </c>
      <c r="AN146" s="104" t="e">
        <f>SUMIFS(#REF!,#REF!,$F146,#REF!,$G146,#REF!,"")</f>
        <v>#REF!</v>
      </c>
      <c r="AO146" s="104" t="e">
        <f>SUMIFS(#REF!,#REF!,$F146,#REF!,$G146,#REF!,"")</f>
        <v>#REF!</v>
      </c>
      <c r="AP146" s="104" t="e">
        <f>SUMIFS(#REF!,#REF!,$F146,#REF!,$G146,#REF!,"")</f>
        <v>#REF!</v>
      </c>
      <c r="AQ146" s="104" t="e">
        <f>SUMIFS(#REF!,#REF!,$F146,#REF!,$G146,#REF!,"")</f>
        <v>#REF!</v>
      </c>
      <c r="AR146" s="104" t="e">
        <f>SUMIFS(#REF!,#REF!,$F146,#REF!,$G146,#REF!,"")</f>
        <v>#REF!</v>
      </c>
    </row>
    <row r="147" spans="1:44" s="95" customFormat="1" ht="10.199999999999999" x14ac:dyDescent="0.2">
      <c r="A147" s="23">
        <f>ROW()</f>
        <v>147</v>
      </c>
      <c r="B147" s="138"/>
      <c r="E147" s="100">
        <v>5</v>
      </c>
      <c r="F147" s="63" t="s">
        <v>108</v>
      </c>
      <c r="G147" s="99" t="s">
        <v>87</v>
      </c>
      <c r="L147" s="214"/>
      <c r="M147" s="215"/>
      <c r="N147" s="214"/>
      <c r="O147" s="214"/>
      <c r="P147" s="214"/>
      <c r="Q147" s="102"/>
      <c r="R147" s="101" t="e">
        <f ca="1">SUM($T147:INDIRECT(ADDRESS($A147,SUMIFS($1:$1,$5:$5,MAX($5:$5)))))</f>
        <v>#REF!</v>
      </c>
      <c r="U147" s="104" t="e">
        <f>SUMIFS(#REF!,#REF!,$F147,#REF!,$G147,#REF!,"")</f>
        <v>#REF!</v>
      </c>
      <c r="V147" s="104" t="e">
        <f>SUMIFS(#REF!,#REF!,$F147,#REF!,$G147,#REF!,"")</f>
        <v>#REF!</v>
      </c>
      <c r="W147" s="104" t="e">
        <f>SUMIFS(#REF!,#REF!,$F147,#REF!,$G147,#REF!,"")</f>
        <v>#REF!</v>
      </c>
      <c r="X147" s="104" t="e">
        <f>SUMIFS(#REF!,#REF!,$F147,#REF!,$G147,#REF!,"")</f>
        <v>#REF!</v>
      </c>
      <c r="Y147" s="104" t="e">
        <f>SUMIFS(#REF!,#REF!,$F147,#REF!,$G147,#REF!,"")</f>
        <v>#REF!</v>
      </c>
      <c r="Z147" s="104" t="e">
        <f>SUMIFS(#REF!,#REF!,$F147,#REF!,$G147,#REF!,"")</f>
        <v>#REF!</v>
      </c>
      <c r="AA147" s="104" t="e">
        <f>SUMIFS(#REF!,#REF!,$F147,#REF!,$G147,#REF!,"")</f>
        <v>#REF!</v>
      </c>
      <c r="AB147" s="104" t="e">
        <f>SUMIFS(#REF!,#REF!,$F147,#REF!,$G147,#REF!,"")</f>
        <v>#REF!</v>
      </c>
      <c r="AC147" s="104" t="e">
        <f>SUMIFS(#REF!,#REF!,$F147,#REF!,$G147,#REF!,"")</f>
        <v>#REF!</v>
      </c>
      <c r="AD147" s="104" t="e">
        <f>SUMIFS(#REF!,#REF!,$F147,#REF!,$G147,#REF!,"")</f>
        <v>#REF!</v>
      </c>
      <c r="AE147" s="104" t="e">
        <f>SUMIFS(#REF!,#REF!,$F147,#REF!,$G147,#REF!,"")</f>
        <v>#REF!</v>
      </c>
      <c r="AF147" s="104" t="e">
        <f>SUMIFS(#REF!,#REF!,$F147,#REF!,$G147,#REF!,"")</f>
        <v>#REF!</v>
      </c>
      <c r="AG147" s="104" t="e">
        <f>SUMIFS(#REF!,#REF!,$F147,#REF!,$G147,#REF!,"")</f>
        <v>#REF!</v>
      </c>
      <c r="AH147" s="104" t="e">
        <f>SUMIFS(#REF!,#REF!,$F147,#REF!,$G147,#REF!,"")</f>
        <v>#REF!</v>
      </c>
      <c r="AI147" s="104" t="e">
        <f>SUMIFS(#REF!,#REF!,$F147,#REF!,$G147,#REF!,"")</f>
        <v>#REF!</v>
      </c>
      <c r="AJ147" s="104" t="e">
        <f>SUMIFS(#REF!,#REF!,$F147,#REF!,$G147,#REF!,"")</f>
        <v>#REF!</v>
      </c>
      <c r="AK147" s="104" t="e">
        <f>SUMIFS(#REF!,#REF!,$F147,#REF!,$G147,#REF!,"")</f>
        <v>#REF!</v>
      </c>
      <c r="AL147" s="104" t="e">
        <f>SUMIFS(#REF!,#REF!,$F147,#REF!,$G147,#REF!,"")</f>
        <v>#REF!</v>
      </c>
      <c r="AM147" s="104" t="e">
        <f>SUMIFS(#REF!,#REF!,$F147,#REF!,$G147,#REF!,"")</f>
        <v>#REF!</v>
      </c>
      <c r="AN147" s="104" t="e">
        <f>SUMIFS(#REF!,#REF!,$F147,#REF!,$G147,#REF!,"")</f>
        <v>#REF!</v>
      </c>
      <c r="AO147" s="104" t="e">
        <f>SUMIFS(#REF!,#REF!,$F147,#REF!,$G147,#REF!,"")</f>
        <v>#REF!</v>
      </c>
      <c r="AP147" s="104" t="e">
        <f>SUMIFS(#REF!,#REF!,$F147,#REF!,$G147,#REF!,"")</f>
        <v>#REF!</v>
      </c>
      <c r="AQ147" s="104" t="e">
        <f>SUMIFS(#REF!,#REF!,$F147,#REF!,$G147,#REF!,"")</f>
        <v>#REF!</v>
      </c>
      <c r="AR147" s="104" t="e">
        <f>SUMIFS(#REF!,#REF!,$F147,#REF!,$G147,#REF!,"")</f>
        <v>#REF!</v>
      </c>
    </row>
    <row r="148" spans="1:44" s="95" customFormat="1" ht="10.199999999999999" x14ac:dyDescent="0.2">
      <c r="A148" s="23">
        <f>ROW()</f>
        <v>148</v>
      </c>
      <c r="B148" s="138"/>
      <c r="E148" s="100">
        <v>6</v>
      </c>
      <c r="F148" s="63" t="s">
        <v>108</v>
      </c>
      <c r="G148" s="99" t="s">
        <v>88</v>
      </c>
      <c r="L148" s="214"/>
      <c r="M148" s="215"/>
      <c r="N148" s="214"/>
      <c r="O148" s="214"/>
      <c r="P148" s="214"/>
      <c r="Q148" s="102"/>
      <c r="R148" s="101" t="e">
        <f ca="1">SUM($T148:INDIRECT(ADDRESS($A148,SUMIFS($1:$1,$5:$5,MAX($5:$5)))))</f>
        <v>#REF!</v>
      </c>
      <c r="U148" s="104" t="e">
        <f>SUMIFS(#REF!,#REF!,$F148,#REF!,$G148,#REF!,"")</f>
        <v>#REF!</v>
      </c>
      <c r="V148" s="104" t="e">
        <f>SUMIFS(#REF!,#REF!,$F148,#REF!,$G148,#REF!,"")</f>
        <v>#REF!</v>
      </c>
      <c r="W148" s="104" t="e">
        <f>SUMIFS(#REF!,#REF!,$F148,#REF!,$G148,#REF!,"")</f>
        <v>#REF!</v>
      </c>
      <c r="X148" s="104" t="e">
        <f>SUMIFS(#REF!,#REF!,$F148,#REF!,$G148,#REF!,"")</f>
        <v>#REF!</v>
      </c>
      <c r="Y148" s="104" t="e">
        <f>SUMIFS(#REF!,#REF!,$F148,#REF!,$G148,#REF!,"")</f>
        <v>#REF!</v>
      </c>
      <c r="Z148" s="104" t="e">
        <f>SUMIFS(#REF!,#REF!,$F148,#REF!,$G148,#REF!,"")</f>
        <v>#REF!</v>
      </c>
      <c r="AA148" s="104" t="e">
        <f>SUMIFS(#REF!,#REF!,$F148,#REF!,$G148,#REF!,"")</f>
        <v>#REF!</v>
      </c>
      <c r="AB148" s="104" t="e">
        <f>SUMIFS(#REF!,#REF!,$F148,#REF!,$G148,#REF!,"")</f>
        <v>#REF!</v>
      </c>
      <c r="AC148" s="104" t="e">
        <f>SUMIFS(#REF!,#REF!,$F148,#REF!,$G148,#REF!,"")</f>
        <v>#REF!</v>
      </c>
      <c r="AD148" s="104" t="e">
        <f>SUMIFS(#REF!,#REF!,$F148,#REF!,$G148,#REF!,"")</f>
        <v>#REF!</v>
      </c>
      <c r="AE148" s="104" t="e">
        <f>SUMIFS(#REF!,#REF!,$F148,#REF!,$G148,#REF!,"")</f>
        <v>#REF!</v>
      </c>
      <c r="AF148" s="104" t="e">
        <f>SUMIFS(#REF!,#REF!,$F148,#REF!,$G148,#REF!,"")</f>
        <v>#REF!</v>
      </c>
      <c r="AG148" s="104" t="e">
        <f>SUMIFS(#REF!,#REF!,$F148,#REF!,$G148,#REF!,"")</f>
        <v>#REF!</v>
      </c>
      <c r="AH148" s="104" t="e">
        <f>SUMIFS(#REF!,#REF!,$F148,#REF!,$G148,#REF!,"")</f>
        <v>#REF!</v>
      </c>
      <c r="AI148" s="104" t="e">
        <f>SUMIFS(#REF!,#REF!,$F148,#REF!,$G148,#REF!,"")</f>
        <v>#REF!</v>
      </c>
      <c r="AJ148" s="104" t="e">
        <f>SUMIFS(#REF!,#REF!,$F148,#REF!,$G148,#REF!,"")</f>
        <v>#REF!</v>
      </c>
      <c r="AK148" s="104" t="e">
        <f>SUMIFS(#REF!,#REF!,$F148,#REF!,$G148,#REF!,"")</f>
        <v>#REF!</v>
      </c>
      <c r="AL148" s="104" t="e">
        <f>SUMIFS(#REF!,#REF!,$F148,#REF!,$G148,#REF!,"")</f>
        <v>#REF!</v>
      </c>
      <c r="AM148" s="104" t="e">
        <f>SUMIFS(#REF!,#REF!,$F148,#REF!,$G148,#REF!,"")</f>
        <v>#REF!</v>
      </c>
      <c r="AN148" s="104" t="e">
        <f>SUMIFS(#REF!,#REF!,$F148,#REF!,$G148,#REF!,"")</f>
        <v>#REF!</v>
      </c>
      <c r="AO148" s="104" t="e">
        <f>SUMIFS(#REF!,#REF!,$F148,#REF!,$G148,#REF!,"")</f>
        <v>#REF!</v>
      </c>
      <c r="AP148" s="104" t="e">
        <f>SUMIFS(#REF!,#REF!,$F148,#REF!,$G148,#REF!,"")</f>
        <v>#REF!</v>
      </c>
      <c r="AQ148" s="104" t="e">
        <f>SUMIFS(#REF!,#REF!,$F148,#REF!,$G148,#REF!,"")</f>
        <v>#REF!</v>
      </c>
      <c r="AR148" s="104" t="e">
        <f>SUMIFS(#REF!,#REF!,$F148,#REF!,$G148,#REF!,"")</f>
        <v>#REF!</v>
      </c>
    </row>
    <row r="149" spans="1:44" s="95" customFormat="1" ht="10.199999999999999" x14ac:dyDescent="0.2">
      <c r="A149" s="23">
        <f>ROW()</f>
        <v>149</v>
      </c>
      <c r="B149" s="138"/>
      <c r="E149" s="100">
        <v>7</v>
      </c>
      <c r="F149" s="63" t="s">
        <v>108</v>
      </c>
      <c r="G149" s="99" t="s">
        <v>89</v>
      </c>
      <c r="L149" s="214"/>
      <c r="M149" s="215"/>
      <c r="N149" s="214"/>
      <c r="O149" s="214"/>
      <c r="P149" s="214"/>
      <c r="Q149" s="102"/>
      <c r="R149" s="101" t="e">
        <f ca="1">SUM($T149:INDIRECT(ADDRESS($A149,SUMIFS($1:$1,$5:$5,MAX($5:$5)))))</f>
        <v>#REF!</v>
      </c>
      <c r="U149" s="104" t="e">
        <f>SUMIFS(#REF!,#REF!,$F149,#REF!,$G149,#REF!,"")</f>
        <v>#REF!</v>
      </c>
      <c r="V149" s="104" t="e">
        <f>SUMIFS(#REF!,#REF!,$F149,#REF!,$G149,#REF!,"")</f>
        <v>#REF!</v>
      </c>
      <c r="W149" s="104" t="e">
        <f>SUMIFS(#REF!,#REF!,$F149,#REF!,$G149,#REF!,"")</f>
        <v>#REF!</v>
      </c>
      <c r="X149" s="104" t="e">
        <f>SUMIFS(#REF!,#REF!,$F149,#REF!,$G149,#REF!,"")</f>
        <v>#REF!</v>
      </c>
      <c r="Y149" s="104" t="e">
        <f>SUMIFS(#REF!,#REF!,$F149,#REF!,$G149,#REF!,"")</f>
        <v>#REF!</v>
      </c>
      <c r="Z149" s="104" t="e">
        <f>SUMIFS(#REF!,#REF!,$F149,#REF!,$G149,#REF!,"")</f>
        <v>#REF!</v>
      </c>
      <c r="AA149" s="104" t="e">
        <f>SUMIFS(#REF!,#REF!,$F149,#REF!,$G149,#REF!,"")</f>
        <v>#REF!</v>
      </c>
      <c r="AB149" s="104" t="e">
        <f>SUMIFS(#REF!,#REF!,$F149,#REF!,$G149,#REF!,"")</f>
        <v>#REF!</v>
      </c>
      <c r="AC149" s="104" t="e">
        <f>SUMIFS(#REF!,#REF!,$F149,#REF!,$G149,#REF!,"")</f>
        <v>#REF!</v>
      </c>
      <c r="AD149" s="104" t="e">
        <f>SUMIFS(#REF!,#REF!,$F149,#REF!,$G149,#REF!,"")</f>
        <v>#REF!</v>
      </c>
      <c r="AE149" s="104" t="e">
        <f>SUMIFS(#REF!,#REF!,$F149,#REF!,$G149,#REF!,"")</f>
        <v>#REF!</v>
      </c>
      <c r="AF149" s="104" t="e">
        <f>SUMIFS(#REF!,#REF!,$F149,#REF!,$G149,#REF!,"")</f>
        <v>#REF!</v>
      </c>
      <c r="AG149" s="104" t="e">
        <f>SUMIFS(#REF!,#REF!,$F149,#REF!,$G149,#REF!,"")</f>
        <v>#REF!</v>
      </c>
      <c r="AH149" s="104" t="e">
        <f>SUMIFS(#REF!,#REF!,$F149,#REF!,$G149,#REF!,"")</f>
        <v>#REF!</v>
      </c>
      <c r="AI149" s="104" t="e">
        <f>SUMIFS(#REF!,#REF!,$F149,#REF!,$G149,#REF!,"")</f>
        <v>#REF!</v>
      </c>
      <c r="AJ149" s="104" t="e">
        <f>SUMIFS(#REF!,#REF!,$F149,#REF!,$G149,#REF!,"")</f>
        <v>#REF!</v>
      </c>
      <c r="AK149" s="104" t="e">
        <f>SUMIFS(#REF!,#REF!,$F149,#REF!,$G149,#REF!,"")</f>
        <v>#REF!</v>
      </c>
      <c r="AL149" s="104" t="e">
        <f>SUMIFS(#REF!,#REF!,$F149,#REF!,$G149,#REF!,"")</f>
        <v>#REF!</v>
      </c>
      <c r="AM149" s="104" t="e">
        <f>SUMIFS(#REF!,#REF!,$F149,#REF!,$G149,#REF!,"")</f>
        <v>#REF!</v>
      </c>
      <c r="AN149" s="104" t="e">
        <f>SUMIFS(#REF!,#REF!,$F149,#REF!,$G149,#REF!,"")</f>
        <v>#REF!</v>
      </c>
      <c r="AO149" s="104" t="e">
        <f>SUMIFS(#REF!,#REF!,$F149,#REF!,$G149,#REF!,"")</f>
        <v>#REF!</v>
      </c>
      <c r="AP149" s="104" t="e">
        <f>SUMIFS(#REF!,#REF!,$F149,#REF!,$G149,#REF!,"")</f>
        <v>#REF!</v>
      </c>
      <c r="AQ149" s="104" t="e">
        <f>SUMIFS(#REF!,#REF!,$F149,#REF!,$G149,#REF!,"")</f>
        <v>#REF!</v>
      </c>
      <c r="AR149" s="104" t="e">
        <f>SUMIFS(#REF!,#REF!,$F149,#REF!,$G149,#REF!,"")</f>
        <v>#REF!</v>
      </c>
    </row>
    <row r="150" spans="1:44" s="95" customFormat="1" ht="10.199999999999999" x14ac:dyDescent="0.2">
      <c r="A150" s="23">
        <f>ROW()</f>
        <v>150</v>
      </c>
      <c r="B150" s="138"/>
      <c r="E150" s="100">
        <v>8</v>
      </c>
      <c r="F150" s="63" t="s">
        <v>108</v>
      </c>
      <c r="G150" s="99" t="s">
        <v>90</v>
      </c>
      <c r="L150" s="214"/>
      <c r="M150" s="215"/>
      <c r="N150" s="214"/>
      <c r="O150" s="214"/>
      <c r="P150" s="214"/>
      <c r="Q150" s="102"/>
      <c r="R150" s="101" t="e">
        <f ca="1">SUM($T150:INDIRECT(ADDRESS($A150,SUMIFS($1:$1,$5:$5,MAX($5:$5)))))</f>
        <v>#REF!</v>
      </c>
      <c r="U150" s="104" t="e">
        <f>SUMIFS(#REF!,#REF!,$F150,#REF!,$G150,#REF!,"")</f>
        <v>#REF!</v>
      </c>
      <c r="V150" s="104" t="e">
        <f>SUMIFS(#REF!,#REF!,$F150,#REF!,$G150,#REF!,"")</f>
        <v>#REF!</v>
      </c>
      <c r="W150" s="104" t="e">
        <f>SUMIFS(#REF!,#REF!,$F150,#REF!,$G150,#REF!,"")</f>
        <v>#REF!</v>
      </c>
      <c r="X150" s="104" t="e">
        <f>SUMIFS(#REF!,#REF!,$F150,#REF!,$G150,#REF!,"")</f>
        <v>#REF!</v>
      </c>
      <c r="Y150" s="104" t="e">
        <f>SUMIFS(#REF!,#REF!,$F150,#REF!,$G150,#REF!,"")</f>
        <v>#REF!</v>
      </c>
      <c r="Z150" s="104" t="e">
        <f>SUMIFS(#REF!,#REF!,$F150,#REF!,$G150,#REF!,"")</f>
        <v>#REF!</v>
      </c>
      <c r="AA150" s="104" t="e">
        <f>SUMIFS(#REF!,#REF!,$F150,#REF!,$G150,#REF!,"")</f>
        <v>#REF!</v>
      </c>
      <c r="AB150" s="104" t="e">
        <f>SUMIFS(#REF!,#REF!,$F150,#REF!,$G150,#REF!,"")</f>
        <v>#REF!</v>
      </c>
      <c r="AC150" s="104" t="e">
        <f>SUMIFS(#REF!,#REF!,$F150,#REF!,$G150,#REF!,"")</f>
        <v>#REF!</v>
      </c>
      <c r="AD150" s="104" t="e">
        <f>SUMIFS(#REF!,#REF!,$F150,#REF!,$G150,#REF!,"")</f>
        <v>#REF!</v>
      </c>
      <c r="AE150" s="104" t="e">
        <f>SUMIFS(#REF!,#REF!,$F150,#REF!,$G150,#REF!,"")</f>
        <v>#REF!</v>
      </c>
      <c r="AF150" s="104" t="e">
        <f>SUMIFS(#REF!,#REF!,$F150,#REF!,$G150,#REF!,"")</f>
        <v>#REF!</v>
      </c>
      <c r="AG150" s="104" t="e">
        <f>SUMIFS(#REF!,#REF!,$F150,#REF!,$G150,#REF!,"")</f>
        <v>#REF!</v>
      </c>
      <c r="AH150" s="104" t="e">
        <f>SUMIFS(#REF!,#REF!,$F150,#REF!,$G150,#REF!,"")</f>
        <v>#REF!</v>
      </c>
      <c r="AI150" s="104" t="e">
        <f>SUMIFS(#REF!,#REF!,$F150,#REF!,$G150,#REF!,"")</f>
        <v>#REF!</v>
      </c>
      <c r="AJ150" s="104" t="e">
        <f>SUMIFS(#REF!,#REF!,$F150,#REF!,$G150,#REF!,"")</f>
        <v>#REF!</v>
      </c>
      <c r="AK150" s="104" t="e">
        <f>SUMIFS(#REF!,#REF!,$F150,#REF!,$G150,#REF!,"")</f>
        <v>#REF!</v>
      </c>
      <c r="AL150" s="104" t="e">
        <f>SUMIFS(#REF!,#REF!,$F150,#REF!,$G150,#REF!,"")</f>
        <v>#REF!</v>
      </c>
      <c r="AM150" s="104" t="e">
        <f>SUMIFS(#REF!,#REF!,$F150,#REF!,$G150,#REF!,"")</f>
        <v>#REF!</v>
      </c>
      <c r="AN150" s="104" t="e">
        <f>SUMIFS(#REF!,#REF!,$F150,#REF!,$G150,#REF!,"")</f>
        <v>#REF!</v>
      </c>
      <c r="AO150" s="104" t="e">
        <f>SUMIFS(#REF!,#REF!,$F150,#REF!,$G150,#REF!,"")</f>
        <v>#REF!</v>
      </c>
      <c r="AP150" s="104" t="e">
        <f>SUMIFS(#REF!,#REF!,$F150,#REF!,$G150,#REF!,"")</f>
        <v>#REF!</v>
      </c>
      <c r="AQ150" s="104" t="e">
        <f>SUMIFS(#REF!,#REF!,$F150,#REF!,$G150,#REF!,"")</f>
        <v>#REF!</v>
      </c>
      <c r="AR150" s="104" t="e">
        <f>SUMIFS(#REF!,#REF!,$F150,#REF!,$G150,#REF!,"")</f>
        <v>#REF!</v>
      </c>
    </row>
    <row r="151" spans="1:44" s="17" customFormat="1" ht="10.199999999999999" x14ac:dyDescent="0.2">
      <c r="A151" s="23">
        <f>ROW()</f>
        <v>151</v>
      </c>
      <c r="B151" s="137"/>
      <c r="E151" s="16" t="s">
        <v>6</v>
      </c>
      <c r="L151" s="83"/>
      <c r="M151" s="79"/>
      <c r="N151" s="83"/>
      <c r="O151" s="83"/>
      <c r="P151" s="83"/>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L152" s="82"/>
      <c r="M152" s="81"/>
      <c r="N152" s="82"/>
      <c r="O152" s="82"/>
      <c r="P152" s="82"/>
      <c r="Q152" s="39" t="e">
        <f ca="1">IF(ABS(R152-(R122-R132-R142))&lt;0.001,0,R152-(R122-R132-R142))</f>
        <v>#REF!</v>
      </c>
      <c r="R152" s="3" t="e">
        <f ca="1">SUM($T152:INDIRECT(ADDRESS($A152,SUMIFS($1:$1,$5:$5,MAX($5:$5)))))</f>
        <v>#REF!</v>
      </c>
      <c r="U152" s="3" t="e">
        <f>U122-U132-U142</f>
        <v>#REF!</v>
      </c>
      <c r="V152" s="3" t="e">
        <f t="shared" ref="V152:AR152" si="48">V122-V132-V142</f>
        <v>#REF!</v>
      </c>
      <c r="W152" s="3" t="e">
        <f t="shared" si="48"/>
        <v>#REF!</v>
      </c>
      <c r="X152" s="3" t="e">
        <f t="shared" si="48"/>
        <v>#REF!</v>
      </c>
      <c r="Y152" s="3" t="e">
        <f t="shared" si="48"/>
        <v>#REF!</v>
      </c>
      <c r="Z152" s="3" t="e">
        <f t="shared" si="48"/>
        <v>#REF!</v>
      </c>
      <c r="AA152" s="3" t="e">
        <f t="shared" si="48"/>
        <v>#REF!</v>
      </c>
      <c r="AB152" s="3" t="e">
        <f t="shared" si="48"/>
        <v>#REF!</v>
      </c>
      <c r="AC152" s="3" t="e">
        <f t="shared" si="48"/>
        <v>#REF!</v>
      </c>
      <c r="AD152" s="3" t="e">
        <f t="shared" si="48"/>
        <v>#REF!</v>
      </c>
      <c r="AE152" s="3" t="e">
        <f t="shared" si="48"/>
        <v>#REF!</v>
      </c>
      <c r="AF152" s="3" t="e">
        <f t="shared" si="48"/>
        <v>#REF!</v>
      </c>
      <c r="AG152" s="3" t="e">
        <f t="shared" si="48"/>
        <v>#REF!</v>
      </c>
      <c r="AH152" s="3" t="e">
        <f t="shared" si="48"/>
        <v>#REF!</v>
      </c>
      <c r="AI152" s="3" t="e">
        <f t="shared" si="48"/>
        <v>#REF!</v>
      </c>
      <c r="AJ152" s="3" t="e">
        <f t="shared" si="48"/>
        <v>#REF!</v>
      </c>
      <c r="AK152" s="3" t="e">
        <f t="shared" si="48"/>
        <v>#REF!</v>
      </c>
      <c r="AL152" s="3" t="e">
        <f t="shared" si="48"/>
        <v>#REF!</v>
      </c>
      <c r="AM152" s="3" t="e">
        <f t="shared" si="48"/>
        <v>#REF!</v>
      </c>
      <c r="AN152" s="3" t="e">
        <f t="shared" si="48"/>
        <v>#REF!</v>
      </c>
      <c r="AO152" s="3" t="e">
        <f t="shared" si="48"/>
        <v>#REF!</v>
      </c>
      <c r="AP152" s="3" t="e">
        <f t="shared" si="48"/>
        <v>#REF!</v>
      </c>
      <c r="AQ152" s="3" t="e">
        <f t="shared" si="48"/>
        <v>#REF!</v>
      </c>
      <c r="AR152" s="3" t="e">
        <f t="shared" si="48"/>
        <v>#REF!</v>
      </c>
    </row>
    <row r="153" spans="1:44" s="95" customFormat="1" ht="10.199999999999999" x14ac:dyDescent="0.2">
      <c r="A153" s="23">
        <f>ROW()</f>
        <v>153</v>
      </c>
      <c r="B153" s="138"/>
      <c r="E153" s="100">
        <v>1</v>
      </c>
      <c r="F153" s="63" t="s">
        <v>14</v>
      </c>
      <c r="G153" s="99" t="s">
        <v>83</v>
      </c>
      <c r="L153" s="214"/>
      <c r="M153" s="215"/>
      <c r="N153" s="214"/>
      <c r="O153" s="214"/>
      <c r="P153" s="214"/>
      <c r="Q153" s="102"/>
      <c r="R153" s="101" t="e">
        <f ca="1">SUM($T153:INDIRECT(ADDRESS($A153,SUMIFS($1:$1,$5:$5,MAX($5:$5)))))</f>
        <v>#REF!</v>
      </c>
      <c r="U153" s="104" t="e">
        <f t="shared" ref="U153:AR160" si="49">U123-U133-U143</f>
        <v>#REF!</v>
      </c>
      <c r="V153" s="104" t="e">
        <f t="shared" si="49"/>
        <v>#REF!</v>
      </c>
      <c r="W153" s="104" t="e">
        <f t="shared" si="49"/>
        <v>#REF!</v>
      </c>
      <c r="X153" s="104" t="e">
        <f t="shared" si="49"/>
        <v>#REF!</v>
      </c>
      <c r="Y153" s="104" t="e">
        <f t="shared" si="49"/>
        <v>#REF!</v>
      </c>
      <c r="Z153" s="104" t="e">
        <f t="shared" si="49"/>
        <v>#REF!</v>
      </c>
      <c r="AA153" s="104" t="e">
        <f t="shared" si="49"/>
        <v>#REF!</v>
      </c>
      <c r="AB153" s="104" t="e">
        <f t="shared" si="49"/>
        <v>#REF!</v>
      </c>
      <c r="AC153" s="104" t="e">
        <f t="shared" si="49"/>
        <v>#REF!</v>
      </c>
      <c r="AD153" s="104" t="e">
        <f t="shared" si="49"/>
        <v>#REF!</v>
      </c>
      <c r="AE153" s="104" t="e">
        <f t="shared" si="49"/>
        <v>#REF!</v>
      </c>
      <c r="AF153" s="104" t="e">
        <f t="shared" si="49"/>
        <v>#REF!</v>
      </c>
      <c r="AG153" s="104" t="e">
        <f t="shared" si="49"/>
        <v>#REF!</v>
      </c>
      <c r="AH153" s="104" t="e">
        <f t="shared" si="49"/>
        <v>#REF!</v>
      </c>
      <c r="AI153" s="104" t="e">
        <f t="shared" si="49"/>
        <v>#REF!</v>
      </c>
      <c r="AJ153" s="104" t="e">
        <f t="shared" si="49"/>
        <v>#REF!</v>
      </c>
      <c r="AK153" s="104" t="e">
        <f t="shared" si="49"/>
        <v>#REF!</v>
      </c>
      <c r="AL153" s="104" t="e">
        <f t="shared" si="49"/>
        <v>#REF!</v>
      </c>
      <c r="AM153" s="104" t="e">
        <f t="shared" si="49"/>
        <v>#REF!</v>
      </c>
      <c r="AN153" s="104" t="e">
        <f t="shared" si="49"/>
        <v>#REF!</v>
      </c>
      <c r="AO153" s="104" t="e">
        <f t="shared" si="49"/>
        <v>#REF!</v>
      </c>
      <c r="AP153" s="104" t="e">
        <f t="shared" si="49"/>
        <v>#REF!</v>
      </c>
      <c r="AQ153" s="104" t="e">
        <f t="shared" si="49"/>
        <v>#REF!</v>
      </c>
      <c r="AR153" s="104" t="e">
        <f t="shared" si="49"/>
        <v>#REF!</v>
      </c>
    </row>
    <row r="154" spans="1:44" s="95" customFormat="1" ht="10.199999999999999" x14ac:dyDescent="0.2">
      <c r="A154" s="23">
        <f>ROW()</f>
        <v>154</v>
      </c>
      <c r="B154" s="138"/>
      <c r="E154" s="100">
        <v>2</v>
      </c>
      <c r="F154" s="63" t="s">
        <v>14</v>
      </c>
      <c r="G154" s="99" t="s">
        <v>84</v>
      </c>
      <c r="L154" s="214"/>
      <c r="M154" s="215"/>
      <c r="N154" s="214"/>
      <c r="O154" s="214"/>
      <c r="P154" s="214"/>
      <c r="Q154" s="102"/>
      <c r="R154" s="101" t="e">
        <f ca="1">SUM($T154:INDIRECT(ADDRESS($A154,SUMIFS($1:$1,$5:$5,MAX($5:$5)))))</f>
        <v>#REF!</v>
      </c>
      <c r="U154" s="104" t="e">
        <f t="shared" si="49"/>
        <v>#REF!</v>
      </c>
      <c r="V154" s="104" t="e">
        <f t="shared" si="49"/>
        <v>#REF!</v>
      </c>
      <c r="W154" s="104" t="e">
        <f t="shared" si="49"/>
        <v>#REF!</v>
      </c>
      <c r="X154" s="104" t="e">
        <f t="shared" si="49"/>
        <v>#REF!</v>
      </c>
      <c r="Y154" s="104" t="e">
        <f t="shared" si="49"/>
        <v>#REF!</v>
      </c>
      <c r="Z154" s="104" t="e">
        <f t="shared" si="49"/>
        <v>#REF!</v>
      </c>
      <c r="AA154" s="104" t="e">
        <f t="shared" si="49"/>
        <v>#REF!</v>
      </c>
      <c r="AB154" s="104" t="e">
        <f t="shared" si="49"/>
        <v>#REF!</v>
      </c>
      <c r="AC154" s="104" t="e">
        <f t="shared" si="49"/>
        <v>#REF!</v>
      </c>
      <c r="AD154" s="104" t="e">
        <f t="shared" si="49"/>
        <v>#REF!</v>
      </c>
      <c r="AE154" s="104" t="e">
        <f t="shared" si="49"/>
        <v>#REF!</v>
      </c>
      <c r="AF154" s="104" t="e">
        <f t="shared" si="49"/>
        <v>#REF!</v>
      </c>
      <c r="AG154" s="104" t="e">
        <f t="shared" si="49"/>
        <v>#REF!</v>
      </c>
      <c r="AH154" s="104" t="e">
        <f t="shared" si="49"/>
        <v>#REF!</v>
      </c>
      <c r="AI154" s="104" t="e">
        <f t="shared" si="49"/>
        <v>#REF!</v>
      </c>
      <c r="AJ154" s="104" t="e">
        <f t="shared" si="49"/>
        <v>#REF!</v>
      </c>
      <c r="AK154" s="104" t="e">
        <f t="shared" si="49"/>
        <v>#REF!</v>
      </c>
      <c r="AL154" s="104" t="e">
        <f t="shared" si="49"/>
        <v>#REF!</v>
      </c>
      <c r="AM154" s="104" t="e">
        <f t="shared" si="49"/>
        <v>#REF!</v>
      </c>
      <c r="AN154" s="104" t="e">
        <f t="shared" si="49"/>
        <v>#REF!</v>
      </c>
      <c r="AO154" s="104" t="e">
        <f t="shared" si="49"/>
        <v>#REF!</v>
      </c>
      <c r="AP154" s="104" t="e">
        <f t="shared" si="49"/>
        <v>#REF!</v>
      </c>
      <c r="AQ154" s="104" t="e">
        <f t="shared" si="49"/>
        <v>#REF!</v>
      </c>
      <c r="AR154" s="104" t="e">
        <f t="shared" si="49"/>
        <v>#REF!</v>
      </c>
    </row>
    <row r="155" spans="1:44" s="95" customFormat="1" ht="10.199999999999999" x14ac:dyDescent="0.2">
      <c r="A155" s="23">
        <f>ROW()</f>
        <v>155</v>
      </c>
      <c r="B155" s="138"/>
      <c r="E155" s="100">
        <v>3</v>
      </c>
      <c r="F155" s="63" t="s">
        <v>14</v>
      </c>
      <c r="G155" s="99" t="s">
        <v>85</v>
      </c>
      <c r="L155" s="214"/>
      <c r="M155" s="215"/>
      <c r="N155" s="214"/>
      <c r="O155" s="214"/>
      <c r="P155" s="214"/>
      <c r="Q155" s="102"/>
      <c r="R155" s="101" t="e">
        <f ca="1">SUM($T155:INDIRECT(ADDRESS($A155,SUMIFS($1:$1,$5:$5,MAX($5:$5)))))</f>
        <v>#REF!</v>
      </c>
      <c r="U155" s="104" t="e">
        <f t="shared" si="49"/>
        <v>#REF!</v>
      </c>
      <c r="V155" s="104" t="e">
        <f t="shared" si="49"/>
        <v>#REF!</v>
      </c>
      <c r="W155" s="104" t="e">
        <f t="shared" si="49"/>
        <v>#REF!</v>
      </c>
      <c r="X155" s="104" t="e">
        <f t="shared" si="49"/>
        <v>#REF!</v>
      </c>
      <c r="Y155" s="104" t="e">
        <f t="shared" si="49"/>
        <v>#REF!</v>
      </c>
      <c r="Z155" s="104" t="e">
        <f t="shared" si="49"/>
        <v>#REF!</v>
      </c>
      <c r="AA155" s="104" t="e">
        <f t="shared" si="49"/>
        <v>#REF!</v>
      </c>
      <c r="AB155" s="104" t="e">
        <f t="shared" si="49"/>
        <v>#REF!</v>
      </c>
      <c r="AC155" s="104" t="e">
        <f t="shared" si="49"/>
        <v>#REF!</v>
      </c>
      <c r="AD155" s="104" t="e">
        <f t="shared" si="49"/>
        <v>#REF!</v>
      </c>
      <c r="AE155" s="104" t="e">
        <f t="shared" si="49"/>
        <v>#REF!</v>
      </c>
      <c r="AF155" s="104" t="e">
        <f t="shared" si="49"/>
        <v>#REF!</v>
      </c>
      <c r="AG155" s="104" t="e">
        <f t="shared" si="49"/>
        <v>#REF!</v>
      </c>
      <c r="AH155" s="104" t="e">
        <f t="shared" si="49"/>
        <v>#REF!</v>
      </c>
      <c r="AI155" s="104" t="e">
        <f t="shared" si="49"/>
        <v>#REF!</v>
      </c>
      <c r="AJ155" s="104" t="e">
        <f t="shared" si="49"/>
        <v>#REF!</v>
      </c>
      <c r="AK155" s="104" t="e">
        <f t="shared" si="49"/>
        <v>#REF!</v>
      </c>
      <c r="AL155" s="104" t="e">
        <f t="shared" si="49"/>
        <v>#REF!</v>
      </c>
      <c r="AM155" s="104" t="e">
        <f t="shared" si="49"/>
        <v>#REF!</v>
      </c>
      <c r="AN155" s="104" t="e">
        <f t="shared" si="49"/>
        <v>#REF!</v>
      </c>
      <c r="AO155" s="104" t="e">
        <f t="shared" si="49"/>
        <v>#REF!</v>
      </c>
      <c r="AP155" s="104" t="e">
        <f t="shared" si="49"/>
        <v>#REF!</v>
      </c>
      <c r="AQ155" s="104" t="e">
        <f t="shared" si="49"/>
        <v>#REF!</v>
      </c>
      <c r="AR155" s="104" t="e">
        <f t="shared" si="49"/>
        <v>#REF!</v>
      </c>
    </row>
    <row r="156" spans="1:44" s="95" customFormat="1" ht="10.199999999999999" x14ac:dyDescent="0.2">
      <c r="A156" s="23">
        <f>ROW()</f>
        <v>156</v>
      </c>
      <c r="B156" s="138"/>
      <c r="E156" s="100">
        <v>4</v>
      </c>
      <c r="F156" s="63" t="s">
        <v>14</v>
      </c>
      <c r="G156" s="99" t="s">
        <v>86</v>
      </c>
      <c r="L156" s="214"/>
      <c r="M156" s="215"/>
      <c r="N156" s="214"/>
      <c r="O156" s="214"/>
      <c r="P156" s="214"/>
      <c r="Q156" s="102"/>
      <c r="R156" s="101" t="e">
        <f ca="1">SUM($T156:INDIRECT(ADDRESS($A156,SUMIFS($1:$1,$5:$5,MAX($5:$5)))))</f>
        <v>#REF!</v>
      </c>
      <c r="U156" s="104" t="e">
        <f t="shared" si="49"/>
        <v>#REF!</v>
      </c>
      <c r="V156" s="104" t="e">
        <f t="shared" si="49"/>
        <v>#REF!</v>
      </c>
      <c r="W156" s="104" t="e">
        <f t="shared" si="49"/>
        <v>#REF!</v>
      </c>
      <c r="X156" s="104" t="e">
        <f t="shared" si="49"/>
        <v>#REF!</v>
      </c>
      <c r="Y156" s="104" t="e">
        <f t="shared" si="49"/>
        <v>#REF!</v>
      </c>
      <c r="Z156" s="104" t="e">
        <f t="shared" si="49"/>
        <v>#REF!</v>
      </c>
      <c r="AA156" s="104" t="e">
        <f t="shared" si="49"/>
        <v>#REF!</v>
      </c>
      <c r="AB156" s="104" t="e">
        <f t="shared" si="49"/>
        <v>#REF!</v>
      </c>
      <c r="AC156" s="104" t="e">
        <f t="shared" si="49"/>
        <v>#REF!</v>
      </c>
      <c r="AD156" s="104" t="e">
        <f t="shared" si="49"/>
        <v>#REF!</v>
      </c>
      <c r="AE156" s="104" t="e">
        <f t="shared" si="49"/>
        <v>#REF!</v>
      </c>
      <c r="AF156" s="104" t="e">
        <f t="shared" si="49"/>
        <v>#REF!</v>
      </c>
      <c r="AG156" s="104" t="e">
        <f t="shared" si="49"/>
        <v>#REF!</v>
      </c>
      <c r="AH156" s="104" t="e">
        <f t="shared" si="49"/>
        <v>#REF!</v>
      </c>
      <c r="AI156" s="104" t="e">
        <f t="shared" si="49"/>
        <v>#REF!</v>
      </c>
      <c r="AJ156" s="104" t="e">
        <f t="shared" si="49"/>
        <v>#REF!</v>
      </c>
      <c r="AK156" s="104" t="e">
        <f t="shared" si="49"/>
        <v>#REF!</v>
      </c>
      <c r="AL156" s="104" t="e">
        <f t="shared" si="49"/>
        <v>#REF!</v>
      </c>
      <c r="AM156" s="104" t="e">
        <f t="shared" si="49"/>
        <v>#REF!</v>
      </c>
      <c r="AN156" s="104" t="e">
        <f t="shared" si="49"/>
        <v>#REF!</v>
      </c>
      <c r="AO156" s="104" t="e">
        <f t="shared" si="49"/>
        <v>#REF!</v>
      </c>
      <c r="AP156" s="104" t="e">
        <f t="shared" si="49"/>
        <v>#REF!</v>
      </c>
      <c r="AQ156" s="104" t="e">
        <f t="shared" si="49"/>
        <v>#REF!</v>
      </c>
      <c r="AR156" s="104" t="e">
        <f t="shared" si="49"/>
        <v>#REF!</v>
      </c>
    </row>
    <row r="157" spans="1:44" s="95" customFormat="1" ht="10.199999999999999" x14ac:dyDescent="0.2">
      <c r="A157" s="23">
        <f>ROW()</f>
        <v>157</v>
      </c>
      <c r="B157" s="138"/>
      <c r="E157" s="100">
        <v>5</v>
      </c>
      <c r="F157" s="63" t="s">
        <v>14</v>
      </c>
      <c r="G157" s="99" t="s">
        <v>87</v>
      </c>
      <c r="L157" s="214"/>
      <c r="M157" s="215"/>
      <c r="N157" s="214"/>
      <c r="O157" s="214"/>
      <c r="P157" s="214"/>
      <c r="Q157" s="102"/>
      <c r="R157" s="101" t="e">
        <f ca="1">SUM($T157:INDIRECT(ADDRESS($A157,SUMIFS($1:$1,$5:$5,MAX($5:$5)))))</f>
        <v>#REF!</v>
      </c>
      <c r="U157" s="104" t="e">
        <f t="shared" si="49"/>
        <v>#REF!</v>
      </c>
      <c r="V157" s="104" t="e">
        <f t="shared" si="49"/>
        <v>#REF!</v>
      </c>
      <c r="W157" s="104" t="e">
        <f t="shared" si="49"/>
        <v>#REF!</v>
      </c>
      <c r="X157" s="104" t="e">
        <f t="shared" si="49"/>
        <v>#REF!</v>
      </c>
      <c r="Y157" s="104" t="e">
        <f t="shared" si="49"/>
        <v>#REF!</v>
      </c>
      <c r="Z157" s="104" t="e">
        <f t="shared" si="49"/>
        <v>#REF!</v>
      </c>
      <c r="AA157" s="104" t="e">
        <f t="shared" si="49"/>
        <v>#REF!</v>
      </c>
      <c r="AB157" s="104" t="e">
        <f t="shared" si="49"/>
        <v>#REF!</v>
      </c>
      <c r="AC157" s="104" t="e">
        <f t="shared" si="49"/>
        <v>#REF!</v>
      </c>
      <c r="AD157" s="104" t="e">
        <f t="shared" si="49"/>
        <v>#REF!</v>
      </c>
      <c r="AE157" s="104" t="e">
        <f t="shared" si="49"/>
        <v>#REF!</v>
      </c>
      <c r="AF157" s="104" t="e">
        <f t="shared" si="49"/>
        <v>#REF!</v>
      </c>
      <c r="AG157" s="104" t="e">
        <f t="shared" si="49"/>
        <v>#REF!</v>
      </c>
      <c r="AH157" s="104" t="e">
        <f t="shared" si="49"/>
        <v>#REF!</v>
      </c>
      <c r="AI157" s="104" t="e">
        <f t="shared" si="49"/>
        <v>#REF!</v>
      </c>
      <c r="AJ157" s="104" t="e">
        <f t="shared" si="49"/>
        <v>#REF!</v>
      </c>
      <c r="AK157" s="104" t="e">
        <f t="shared" si="49"/>
        <v>#REF!</v>
      </c>
      <c r="AL157" s="104" t="e">
        <f t="shared" si="49"/>
        <v>#REF!</v>
      </c>
      <c r="AM157" s="104" t="e">
        <f t="shared" si="49"/>
        <v>#REF!</v>
      </c>
      <c r="AN157" s="104" t="e">
        <f t="shared" si="49"/>
        <v>#REF!</v>
      </c>
      <c r="AO157" s="104" t="e">
        <f t="shared" si="49"/>
        <v>#REF!</v>
      </c>
      <c r="AP157" s="104" t="e">
        <f t="shared" si="49"/>
        <v>#REF!</v>
      </c>
      <c r="AQ157" s="104" t="e">
        <f t="shared" si="49"/>
        <v>#REF!</v>
      </c>
      <c r="AR157" s="104" t="e">
        <f t="shared" si="49"/>
        <v>#REF!</v>
      </c>
    </row>
    <row r="158" spans="1:44" s="95" customFormat="1" ht="10.199999999999999" x14ac:dyDescent="0.2">
      <c r="A158" s="23">
        <f>ROW()</f>
        <v>158</v>
      </c>
      <c r="B158" s="138"/>
      <c r="E158" s="100">
        <v>6</v>
      </c>
      <c r="F158" s="63" t="s">
        <v>14</v>
      </c>
      <c r="G158" s="99" t="s">
        <v>88</v>
      </c>
      <c r="L158" s="214"/>
      <c r="M158" s="215"/>
      <c r="N158" s="214"/>
      <c r="O158" s="214"/>
      <c r="P158" s="214"/>
      <c r="Q158" s="102"/>
      <c r="R158" s="101" t="e">
        <f ca="1">SUM($T158:INDIRECT(ADDRESS($A158,SUMIFS($1:$1,$5:$5,MAX($5:$5)))))</f>
        <v>#REF!</v>
      </c>
      <c r="U158" s="104" t="e">
        <f t="shared" si="49"/>
        <v>#REF!</v>
      </c>
      <c r="V158" s="104" t="e">
        <f t="shared" si="49"/>
        <v>#REF!</v>
      </c>
      <c r="W158" s="104" t="e">
        <f t="shared" si="49"/>
        <v>#REF!</v>
      </c>
      <c r="X158" s="104" t="e">
        <f t="shared" si="49"/>
        <v>#REF!</v>
      </c>
      <c r="Y158" s="104" t="e">
        <f t="shared" si="49"/>
        <v>#REF!</v>
      </c>
      <c r="Z158" s="104" t="e">
        <f t="shared" si="49"/>
        <v>#REF!</v>
      </c>
      <c r="AA158" s="104" t="e">
        <f t="shared" si="49"/>
        <v>#REF!</v>
      </c>
      <c r="AB158" s="104" t="e">
        <f t="shared" si="49"/>
        <v>#REF!</v>
      </c>
      <c r="AC158" s="104" t="e">
        <f t="shared" si="49"/>
        <v>#REF!</v>
      </c>
      <c r="AD158" s="104" t="e">
        <f t="shared" si="49"/>
        <v>#REF!</v>
      </c>
      <c r="AE158" s="104" t="e">
        <f t="shared" si="49"/>
        <v>#REF!</v>
      </c>
      <c r="AF158" s="104" t="e">
        <f t="shared" si="49"/>
        <v>#REF!</v>
      </c>
      <c r="AG158" s="104" t="e">
        <f t="shared" si="49"/>
        <v>#REF!</v>
      </c>
      <c r="AH158" s="104" t="e">
        <f t="shared" si="49"/>
        <v>#REF!</v>
      </c>
      <c r="AI158" s="104" t="e">
        <f t="shared" si="49"/>
        <v>#REF!</v>
      </c>
      <c r="AJ158" s="104" t="e">
        <f t="shared" si="49"/>
        <v>#REF!</v>
      </c>
      <c r="AK158" s="104" t="e">
        <f t="shared" si="49"/>
        <v>#REF!</v>
      </c>
      <c r="AL158" s="104" t="e">
        <f t="shared" si="49"/>
        <v>#REF!</v>
      </c>
      <c r="AM158" s="104" t="e">
        <f t="shared" si="49"/>
        <v>#REF!</v>
      </c>
      <c r="AN158" s="104" t="e">
        <f t="shared" si="49"/>
        <v>#REF!</v>
      </c>
      <c r="AO158" s="104" t="e">
        <f t="shared" si="49"/>
        <v>#REF!</v>
      </c>
      <c r="AP158" s="104" t="e">
        <f t="shared" si="49"/>
        <v>#REF!</v>
      </c>
      <c r="AQ158" s="104" t="e">
        <f t="shared" si="49"/>
        <v>#REF!</v>
      </c>
      <c r="AR158" s="104" t="e">
        <f t="shared" si="49"/>
        <v>#REF!</v>
      </c>
    </row>
    <row r="159" spans="1:44" s="95" customFormat="1" ht="10.199999999999999" x14ac:dyDescent="0.2">
      <c r="A159" s="23">
        <f>ROW()</f>
        <v>159</v>
      </c>
      <c r="B159" s="138"/>
      <c r="E159" s="100">
        <v>7</v>
      </c>
      <c r="F159" s="63" t="s">
        <v>14</v>
      </c>
      <c r="G159" s="99" t="s">
        <v>89</v>
      </c>
      <c r="L159" s="214"/>
      <c r="M159" s="215"/>
      <c r="N159" s="214"/>
      <c r="O159" s="214"/>
      <c r="P159" s="214"/>
      <c r="Q159" s="102"/>
      <c r="R159" s="101" t="e">
        <f ca="1">SUM($T159:INDIRECT(ADDRESS($A159,SUMIFS($1:$1,$5:$5,MAX($5:$5)))))</f>
        <v>#REF!</v>
      </c>
      <c r="U159" s="104" t="e">
        <f t="shared" si="49"/>
        <v>#REF!</v>
      </c>
      <c r="V159" s="104" t="e">
        <f t="shared" si="49"/>
        <v>#REF!</v>
      </c>
      <c r="W159" s="104" t="e">
        <f t="shared" si="49"/>
        <v>#REF!</v>
      </c>
      <c r="X159" s="104" t="e">
        <f t="shared" si="49"/>
        <v>#REF!</v>
      </c>
      <c r="Y159" s="104" t="e">
        <f t="shared" si="49"/>
        <v>#REF!</v>
      </c>
      <c r="Z159" s="104" t="e">
        <f t="shared" si="49"/>
        <v>#REF!</v>
      </c>
      <c r="AA159" s="104" t="e">
        <f t="shared" si="49"/>
        <v>#REF!</v>
      </c>
      <c r="AB159" s="104" t="e">
        <f t="shared" si="49"/>
        <v>#REF!</v>
      </c>
      <c r="AC159" s="104" t="e">
        <f t="shared" si="49"/>
        <v>#REF!</v>
      </c>
      <c r="AD159" s="104" t="e">
        <f t="shared" si="49"/>
        <v>#REF!</v>
      </c>
      <c r="AE159" s="104" t="e">
        <f t="shared" si="49"/>
        <v>#REF!</v>
      </c>
      <c r="AF159" s="104" t="e">
        <f t="shared" si="49"/>
        <v>#REF!</v>
      </c>
      <c r="AG159" s="104" t="e">
        <f t="shared" si="49"/>
        <v>#REF!</v>
      </c>
      <c r="AH159" s="104" t="e">
        <f t="shared" si="49"/>
        <v>#REF!</v>
      </c>
      <c r="AI159" s="104" t="e">
        <f t="shared" si="49"/>
        <v>#REF!</v>
      </c>
      <c r="AJ159" s="104" t="e">
        <f t="shared" si="49"/>
        <v>#REF!</v>
      </c>
      <c r="AK159" s="104" t="e">
        <f t="shared" si="49"/>
        <v>#REF!</v>
      </c>
      <c r="AL159" s="104" t="e">
        <f t="shared" si="49"/>
        <v>#REF!</v>
      </c>
      <c r="AM159" s="104" t="e">
        <f t="shared" si="49"/>
        <v>#REF!</v>
      </c>
      <c r="AN159" s="104" t="e">
        <f t="shared" si="49"/>
        <v>#REF!</v>
      </c>
      <c r="AO159" s="104" t="e">
        <f t="shared" si="49"/>
        <v>#REF!</v>
      </c>
      <c r="AP159" s="104" t="e">
        <f t="shared" si="49"/>
        <v>#REF!</v>
      </c>
      <c r="AQ159" s="104" t="e">
        <f t="shared" si="49"/>
        <v>#REF!</v>
      </c>
      <c r="AR159" s="104" t="e">
        <f t="shared" si="49"/>
        <v>#REF!</v>
      </c>
    </row>
    <row r="160" spans="1:44" s="95" customFormat="1" ht="10.199999999999999" x14ac:dyDescent="0.2">
      <c r="A160" s="23">
        <f>ROW()</f>
        <v>160</v>
      </c>
      <c r="B160" s="138"/>
      <c r="E160" s="100">
        <v>8</v>
      </c>
      <c r="F160" s="63" t="s">
        <v>14</v>
      </c>
      <c r="G160" s="99" t="s">
        <v>90</v>
      </c>
      <c r="L160" s="214"/>
      <c r="M160" s="215"/>
      <c r="N160" s="214"/>
      <c r="O160" s="214"/>
      <c r="P160" s="214"/>
      <c r="Q160" s="102"/>
      <c r="R160" s="101" t="e">
        <f ca="1">SUM($T160:INDIRECT(ADDRESS($A160,SUMIFS($1:$1,$5:$5,MAX($5:$5)))))</f>
        <v>#REF!</v>
      </c>
      <c r="U160" s="104" t="e">
        <f t="shared" si="49"/>
        <v>#REF!</v>
      </c>
      <c r="V160" s="104" t="e">
        <f t="shared" si="49"/>
        <v>#REF!</v>
      </c>
      <c r="W160" s="104" t="e">
        <f t="shared" si="49"/>
        <v>#REF!</v>
      </c>
      <c r="X160" s="104" t="e">
        <f t="shared" si="49"/>
        <v>#REF!</v>
      </c>
      <c r="Y160" s="104" t="e">
        <f t="shared" si="49"/>
        <v>#REF!</v>
      </c>
      <c r="Z160" s="104" t="e">
        <f t="shared" si="49"/>
        <v>#REF!</v>
      </c>
      <c r="AA160" s="104" t="e">
        <f t="shared" si="49"/>
        <v>#REF!</v>
      </c>
      <c r="AB160" s="104" t="e">
        <f t="shared" si="49"/>
        <v>#REF!</v>
      </c>
      <c r="AC160" s="104" t="e">
        <f t="shared" si="49"/>
        <v>#REF!</v>
      </c>
      <c r="AD160" s="104" t="e">
        <f t="shared" si="49"/>
        <v>#REF!</v>
      </c>
      <c r="AE160" s="104" t="e">
        <f t="shared" si="49"/>
        <v>#REF!</v>
      </c>
      <c r="AF160" s="104" t="e">
        <f t="shared" si="49"/>
        <v>#REF!</v>
      </c>
      <c r="AG160" s="104" t="e">
        <f t="shared" si="49"/>
        <v>#REF!</v>
      </c>
      <c r="AH160" s="104" t="e">
        <f t="shared" si="49"/>
        <v>#REF!</v>
      </c>
      <c r="AI160" s="104" t="e">
        <f t="shared" si="49"/>
        <v>#REF!</v>
      </c>
      <c r="AJ160" s="104" t="e">
        <f t="shared" si="49"/>
        <v>#REF!</v>
      </c>
      <c r="AK160" s="104" t="e">
        <f t="shared" si="49"/>
        <v>#REF!</v>
      </c>
      <c r="AL160" s="104" t="e">
        <f t="shared" si="49"/>
        <v>#REF!</v>
      </c>
      <c r="AM160" s="104" t="e">
        <f t="shared" si="49"/>
        <v>#REF!</v>
      </c>
      <c r="AN160" s="104" t="e">
        <f t="shared" si="49"/>
        <v>#REF!</v>
      </c>
      <c r="AO160" s="104" t="e">
        <f t="shared" si="49"/>
        <v>#REF!</v>
      </c>
      <c r="AP160" s="104" t="e">
        <f t="shared" si="49"/>
        <v>#REF!</v>
      </c>
      <c r="AQ160" s="104" t="e">
        <f t="shared" si="49"/>
        <v>#REF!</v>
      </c>
      <c r="AR160" s="104" t="e">
        <f t="shared" si="49"/>
        <v>#REF!</v>
      </c>
    </row>
    <row r="161" spans="1:44" s="17" customFormat="1" ht="10.199999999999999" x14ac:dyDescent="0.2">
      <c r="A161" s="23">
        <f>ROW()</f>
        <v>161</v>
      </c>
      <c r="B161" s="137"/>
      <c r="E161" s="16" t="s">
        <v>6</v>
      </c>
      <c r="L161" s="83"/>
      <c r="M161" s="79"/>
      <c r="N161" s="83"/>
      <c r="O161" s="83"/>
      <c r="P161" s="83"/>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L162" s="85"/>
      <c r="M162" s="84"/>
      <c r="N162" s="85"/>
      <c r="O162" s="85"/>
      <c r="P162" s="85"/>
      <c r="Q162" s="48"/>
      <c r="R162" s="49" t="e">
        <f t="shared" ref="R162:R170" ca="1" si="50">IF(R122=0,0,R152/R122)</f>
        <v>#REF!</v>
      </c>
      <c r="S162" s="50"/>
      <c r="T162" s="50"/>
      <c r="U162" s="49" t="e">
        <f t="shared" ref="U162:AR170" si="51">IF(U122=0,0,U152/U122)</f>
        <v>#REF!</v>
      </c>
      <c r="V162" s="49" t="e">
        <f t="shared" si="51"/>
        <v>#REF!</v>
      </c>
      <c r="W162" s="49" t="e">
        <f t="shared" si="51"/>
        <v>#REF!</v>
      </c>
      <c r="X162" s="49" t="e">
        <f t="shared" si="51"/>
        <v>#REF!</v>
      </c>
      <c r="Y162" s="49" t="e">
        <f t="shared" si="51"/>
        <v>#REF!</v>
      </c>
      <c r="Z162" s="49" t="e">
        <f t="shared" si="51"/>
        <v>#REF!</v>
      </c>
      <c r="AA162" s="49" t="e">
        <f t="shared" si="51"/>
        <v>#REF!</v>
      </c>
      <c r="AB162" s="49" t="e">
        <f t="shared" si="51"/>
        <v>#REF!</v>
      </c>
      <c r="AC162" s="49" t="e">
        <f t="shared" si="51"/>
        <v>#REF!</v>
      </c>
      <c r="AD162" s="49" t="e">
        <f t="shared" si="51"/>
        <v>#REF!</v>
      </c>
      <c r="AE162" s="49" t="e">
        <f t="shared" si="51"/>
        <v>#REF!</v>
      </c>
      <c r="AF162" s="49" t="e">
        <f t="shared" si="51"/>
        <v>#REF!</v>
      </c>
      <c r="AG162" s="49" t="e">
        <f t="shared" si="51"/>
        <v>#REF!</v>
      </c>
      <c r="AH162" s="49" t="e">
        <f t="shared" si="51"/>
        <v>#REF!</v>
      </c>
      <c r="AI162" s="49" t="e">
        <f t="shared" si="51"/>
        <v>#REF!</v>
      </c>
      <c r="AJ162" s="49" t="e">
        <f t="shared" si="51"/>
        <v>#REF!</v>
      </c>
      <c r="AK162" s="49" t="e">
        <f t="shared" si="51"/>
        <v>#REF!</v>
      </c>
      <c r="AL162" s="49" t="e">
        <f t="shared" si="51"/>
        <v>#REF!</v>
      </c>
      <c r="AM162" s="49" t="e">
        <f t="shared" si="51"/>
        <v>#REF!</v>
      </c>
      <c r="AN162" s="49" t="e">
        <f t="shared" si="51"/>
        <v>#REF!</v>
      </c>
      <c r="AO162" s="49" t="e">
        <f t="shared" si="51"/>
        <v>#REF!</v>
      </c>
      <c r="AP162" s="49" t="e">
        <f t="shared" si="51"/>
        <v>#REF!</v>
      </c>
      <c r="AQ162" s="49" t="e">
        <f t="shared" si="51"/>
        <v>#REF!</v>
      </c>
      <c r="AR162" s="49" t="e">
        <f t="shared" si="51"/>
        <v>#REF!</v>
      </c>
    </row>
    <row r="163" spans="1:44" s="105" customFormat="1" ht="10.199999999999999" x14ac:dyDescent="0.2">
      <c r="A163" s="113">
        <f>ROW()</f>
        <v>163</v>
      </c>
      <c r="B163" s="140"/>
      <c r="E163" s="106">
        <v>1</v>
      </c>
      <c r="F163" s="107" t="s">
        <v>15</v>
      </c>
      <c r="G163" s="105" t="s">
        <v>83</v>
      </c>
      <c r="L163" s="216"/>
      <c r="M163" s="217"/>
      <c r="N163" s="216"/>
      <c r="O163" s="216"/>
      <c r="P163" s="216"/>
      <c r="Q163" s="106"/>
      <c r="R163" s="110" t="e">
        <f t="shared" ca="1" si="50"/>
        <v>#REF!</v>
      </c>
      <c r="S163" s="111"/>
      <c r="T163" s="111"/>
      <c r="U163" s="110" t="e">
        <f t="shared" si="51"/>
        <v>#REF!</v>
      </c>
      <c r="V163" s="110" t="e">
        <f t="shared" si="51"/>
        <v>#REF!</v>
      </c>
      <c r="W163" s="110" t="e">
        <f t="shared" si="51"/>
        <v>#REF!</v>
      </c>
      <c r="X163" s="110" t="e">
        <f t="shared" si="51"/>
        <v>#REF!</v>
      </c>
      <c r="Y163" s="110" t="e">
        <f t="shared" si="51"/>
        <v>#REF!</v>
      </c>
      <c r="Z163" s="110" t="e">
        <f t="shared" si="51"/>
        <v>#REF!</v>
      </c>
      <c r="AA163" s="110" t="e">
        <f t="shared" si="51"/>
        <v>#REF!</v>
      </c>
      <c r="AB163" s="110" t="e">
        <f t="shared" si="51"/>
        <v>#REF!</v>
      </c>
      <c r="AC163" s="110" t="e">
        <f t="shared" si="51"/>
        <v>#REF!</v>
      </c>
      <c r="AD163" s="110" t="e">
        <f t="shared" si="51"/>
        <v>#REF!</v>
      </c>
      <c r="AE163" s="110" t="e">
        <f t="shared" si="51"/>
        <v>#REF!</v>
      </c>
      <c r="AF163" s="110" t="e">
        <f t="shared" si="51"/>
        <v>#REF!</v>
      </c>
      <c r="AG163" s="110" t="e">
        <f t="shared" si="51"/>
        <v>#REF!</v>
      </c>
      <c r="AH163" s="110" t="e">
        <f t="shared" si="51"/>
        <v>#REF!</v>
      </c>
      <c r="AI163" s="110" t="e">
        <f t="shared" si="51"/>
        <v>#REF!</v>
      </c>
      <c r="AJ163" s="110" t="e">
        <f t="shared" si="51"/>
        <v>#REF!</v>
      </c>
      <c r="AK163" s="110" t="e">
        <f t="shared" si="51"/>
        <v>#REF!</v>
      </c>
      <c r="AL163" s="110" t="e">
        <f t="shared" si="51"/>
        <v>#REF!</v>
      </c>
      <c r="AM163" s="110" t="e">
        <f t="shared" si="51"/>
        <v>#REF!</v>
      </c>
      <c r="AN163" s="110" t="e">
        <f t="shared" si="51"/>
        <v>#REF!</v>
      </c>
      <c r="AO163" s="110" t="e">
        <f t="shared" si="51"/>
        <v>#REF!</v>
      </c>
      <c r="AP163" s="110" t="e">
        <f t="shared" si="51"/>
        <v>#REF!</v>
      </c>
      <c r="AQ163" s="110" t="e">
        <f t="shared" si="51"/>
        <v>#REF!</v>
      </c>
      <c r="AR163" s="110" t="e">
        <f t="shared" si="51"/>
        <v>#REF!</v>
      </c>
    </row>
    <row r="164" spans="1:44" s="105" customFormat="1" ht="10.199999999999999" x14ac:dyDescent="0.2">
      <c r="A164" s="113">
        <f>ROW()</f>
        <v>164</v>
      </c>
      <c r="B164" s="140"/>
      <c r="E164" s="106">
        <v>2</v>
      </c>
      <c r="F164" s="107" t="s">
        <v>15</v>
      </c>
      <c r="G164" s="105" t="s">
        <v>84</v>
      </c>
      <c r="L164" s="216"/>
      <c r="M164" s="217"/>
      <c r="N164" s="216"/>
      <c r="O164" s="216"/>
      <c r="P164" s="216"/>
      <c r="Q164" s="106"/>
      <c r="R164" s="110" t="e">
        <f t="shared" ca="1" si="50"/>
        <v>#REF!</v>
      </c>
      <c r="S164" s="111"/>
      <c r="T164" s="111"/>
      <c r="U164" s="110" t="e">
        <f t="shared" si="51"/>
        <v>#REF!</v>
      </c>
      <c r="V164" s="110" t="e">
        <f t="shared" si="51"/>
        <v>#REF!</v>
      </c>
      <c r="W164" s="110" t="e">
        <f t="shared" si="51"/>
        <v>#REF!</v>
      </c>
      <c r="X164" s="110" t="e">
        <f t="shared" si="51"/>
        <v>#REF!</v>
      </c>
      <c r="Y164" s="110" t="e">
        <f t="shared" si="51"/>
        <v>#REF!</v>
      </c>
      <c r="Z164" s="110" t="e">
        <f t="shared" si="51"/>
        <v>#REF!</v>
      </c>
      <c r="AA164" s="110" t="e">
        <f t="shared" si="51"/>
        <v>#REF!</v>
      </c>
      <c r="AB164" s="110" t="e">
        <f t="shared" si="51"/>
        <v>#REF!</v>
      </c>
      <c r="AC164" s="110" t="e">
        <f t="shared" si="51"/>
        <v>#REF!</v>
      </c>
      <c r="AD164" s="110" t="e">
        <f t="shared" si="51"/>
        <v>#REF!</v>
      </c>
      <c r="AE164" s="110" t="e">
        <f t="shared" si="51"/>
        <v>#REF!</v>
      </c>
      <c r="AF164" s="110" t="e">
        <f t="shared" si="51"/>
        <v>#REF!</v>
      </c>
      <c r="AG164" s="110" t="e">
        <f t="shared" si="51"/>
        <v>#REF!</v>
      </c>
      <c r="AH164" s="110" t="e">
        <f t="shared" si="51"/>
        <v>#REF!</v>
      </c>
      <c r="AI164" s="110" t="e">
        <f t="shared" si="51"/>
        <v>#REF!</v>
      </c>
      <c r="AJ164" s="110" t="e">
        <f t="shared" si="51"/>
        <v>#REF!</v>
      </c>
      <c r="AK164" s="110" t="e">
        <f t="shared" si="51"/>
        <v>#REF!</v>
      </c>
      <c r="AL164" s="110" t="e">
        <f t="shared" si="51"/>
        <v>#REF!</v>
      </c>
      <c r="AM164" s="110" t="e">
        <f t="shared" si="51"/>
        <v>#REF!</v>
      </c>
      <c r="AN164" s="110" t="e">
        <f t="shared" si="51"/>
        <v>#REF!</v>
      </c>
      <c r="AO164" s="110" t="e">
        <f t="shared" si="51"/>
        <v>#REF!</v>
      </c>
      <c r="AP164" s="110" t="e">
        <f t="shared" si="51"/>
        <v>#REF!</v>
      </c>
      <c r="AQ164" s="110" t="e">
        <f t="shared" si="51"/>
        <v>#REF!</v>
      </c>
      <c r="AR164" s="110" t="e">
        <f t="shared" si="51"/>
        <v>#REF!</v>
      </c>
    </row>
    <row r="165" spans="1:44" s="105" customFormat="1" ht="10.199999999999999" x14ac:dyDescent="0.2">
      <c r="A165" s="113">
        <f>ROW()</f>
        <v>165</v>
      </c>
      <c r="B165" s="140"/>
      <c r="E165" s="106">
        <v>3</v>
      </c>
      <c r="F165" s="107" t="s">
        <v>15</v>
      </c>
      <c r="G165" s="105" t="s">
        <v>85</v>
      </c>
      <c r="L165" s="216"/>
      <c r="M165" s="217"/>
      <c r="N165" s="216"/>
      <c r="O165" s="216"/>
      <c r="P165" s="216"/>
      <c r="Q165" s="106"/>
      <c r="R165" s="110" t="e">
        <f t="shared" ca="1" si="50"/>
        <v>#REF!</v>
      </c>
      <c r="S165" s="111"/>
      <c r="T165" s="111"/>
      <c r="U165" s="110" t="e">
        <f t="shared" si="51"/>
        <v>#REF!</v>
      </c>
      <c r="V165" s="110" t="e">
        <f t="shared" si="51"/>
        <v>#REF!</v>
      </c>
      <c r="W165" s="110" t="e">
        <f t="shared" si="51"/>
        <v>#REF!</v>
      </c>
      <c r="X165" s="110" t="e">
        <f t="shared" si="51"/>
        <v>#REF!</v>
      </c>
      <c r="Y165" s="110" t="e">
        <f t="shared" si="51"/>
        <v>#REF!</v>
      </c>
      <c r="Z165" s="110" t="e">
        <f t="shared" si="51"/>
        <v>#REF!</v>
      </c>
      <c r="AA165" s="110" t="e">
        <f t="shared" si="51"/>
        <v>#REF!</v>
      </c>
      <c r="AB165" s="110" t="e">
        <f t="shared" si="51"/>
        <v>#REF!</v>
      </c>
      <c r="AC165" s="110" t="e">
        <f t="shared" si="51"/>
        <v>#REF!</v>
      </c>
      <c r="AD165" s="110" t="e">
        <f t="shared" si="51"/>
        <v>#REF!</v>
      </c>
      <c r="AE165" s="110" t="e">
        <f t="shared" si="51"/>
        <v>#REF!</v>
      </c>
      <c r="AF165" s="110" t="e">
        <f t="shared" si="51"/>
        <v>#REF!</v>
      </c>
      <c r="AG165" s="110" t="e">
        <f t="shared" si="51"/>
        <v>#REF!</v>
      </c>
      <c r="AH165" s="110" t="e">
        <f t="shared" si="51"/>
        <v>#REF!</v>
      </c>
      <c r="AI165" s="110" t="e">
        <f t="shared" si="51"/>
        <v>#REF!</v>
      </c>
      <c r="AJ165" s="110" t="e">
        <f t="shared" si="51"/>
        <v>#REF!</v>
      </c>
      <c r="AK165" s="110" t="e">
        <f t="shared" si="51"/>
        <v>#REF!</v>
      </c>
      <c r="AL165" s="110" t="e">
        <f t="shared" si="51"/>
        <v>#REF!</v>
      </c>
      <c r="AM165" s="110" t="e">
        <f t="shared" si="51"/>
        <v>#REF!</v>
      </c>
      <c r="AN165" s="110" t="e">
        <f t="shared" si="51"/>
        <v>#REF!</v>
      </c>
      <c r="AO165" s="110" t="e">
        <f t="shared" si="51"/>
        <v>#REF!</v>
      </c>
      <c r="AP165" s="110" t="e">
        <f t="shared" si="51"/>
        <v>#REF!</v>
      </c>
      <c r="AQ165" s="110" t="e">
        <f t="shared" si="51"/>
        <v>#REF!</v>
      </c>
      <c r="AR165" s="110" t="e">
        <f t="shared" si="51"/>
        <v>#REF!</v>
      </c>
    </row>
    <row r="166" spans="1:44" s="105" customFormat="1" ht="10.199999999999999" x14ac:dyDescent="0.2">
      <c r="A166" s="113">
        <f>ROW()</f>
        <v>166</v>
      </c>
      <c r="B166" s="140"/>
      <c r="E166" s="106">
        <v>4</v>
      </c>
      <c r="F166" s="107" t="s">
        <v>15</v>
      </c>
      <c r="G166" s="105" t="s">
        <v>86</v>
      </c>
      <c r="L166" s="216"/>
      <c r="M166" s="217"/>
      <c r="N166" s="216"/>
      <c r="O166" s="216"/>
      <c r="P166" s="216"/>
      <c r="Q166" s="106"/>
      <c r="R166" s="110" t="e">
        <f t="shared" ca="1" si="50"/>
        <v>#REF!</v>
      </c>
      <c r="S166" s="111"/>
      <c r="T166" s="111"/>
      <c r="U166" s="110" t="e">
        <f t="shared" si="51"/>
        <v>#REF!</v>
      </c>
      <c r="V166" s="110" t="e">
        <f t="shared" si="51"/>
        <v>#REF!</v>
      </c>
      <c r="W166" s="110" t="e">
        <f t="shared" si="51"/>
        <v>#REF!</v>
      </c>
      <c r="X166" s="110" t="e">
        <f t="shared" si="51"/>
        <v>#REF!</v>
      </c>
      <c r="Y166" s="110" t="e">
        <f t="shared" si="51"/>
        <v>#REF!</v>
      </c>
      <c r="Z166" s="110" t="e">
        <f t="shared" si="51"/>
        <v>#REF!</v>
      </c>
      <c r="AA166" s="110" t="e">
        <f t="shared" si="51"/>
        <v>#REF!</v>
      </c>
      <c r="AB166" s="110" t="e">
        <f t="shared" si="51"/>
        <v>#REF!</v>
      </c>
      <c r="AC166" s="110" t="e">
        <f t="shared" si="51"/>
        <v>#REF!</v>
      </c>
      <c r="AD166" s="110" t="e">
        <f t="shared" si="51"/>
        <v>#REF!</v>
      </c>
      <c r="AE166" s="110" t="e">
        <f t="shared" si="51"/>
        <v>#REF!</v>
      </c>
      <c r="AF166" s="110" t="e">
        <f t="shared" si="51"/>
        <v>#REF!</v>
      </c>
      <c r="AG166" s="110" t="e">
        <f t="shared" si="51"/>
        <v>#REF!</v>
      </c>
      <c r="AH166" s="110" t="e">
        <f t="shared" si="51"/>
        <v>#REF!</v>
      </c>
      <c r="AI166" s="110" t="e">
        <f t="shared" si="51"/>
        <v>#REF!</v>
      </c>
      <c r="AJ166" s="110" t="e">
        <f t="shared" si="51"/>
        <v>#REF!</v>
      </c>
      <c r="AK166" s="110" t="e">
        <f t="shared" si="51"/>
        <v>#REF!</v>
      </c>
      <c r="AL166" s="110" t="e">
        <f t="shared" si="51"/>
        <v>#REF!</v>
      </c>
      <c r="AM166" s="110" t="e">
        <f t="shared" si="51"/>
        <v>#REF!</v>
      </c>
      <c r="AN166" s="110" t="e">
        <f t="shared" si="51"/>
        <v>#REF!</v>
      </c>
      <c r="AO166" s="110" t="e">
        <f t="shared" si="51"/>
        <v>#REF!</v>
      </c>
      <c r="AP166" s="110" t="e">
        <f t="shared" si="51"/>
        <v>#REF!</v>
      </c>
      <c r="AQ166" s="110" t="e">
        <f t="shared" si="51"/>
        <v>#REF!</v>
      </c>
      <c r="AR166" s="110" t="e">
        <f t="shared" si="51"/>
        <v>#REF!</v>
      </c>
    </row>
    <row r="167" spans="1:44" s="105" customFormat="1" ht="10.199999999999999" x14ac:dyDescent="0.2">
      <c r="A167" s="113">
        <f>ROW()</f>
        <v>167</v>
      </c>
      <c r="B167" s="140"/>
      <c r="E167" s="106">
        <v>5</v>
      </c>
      <c r="F167" s="107" t="s">
        <v>15</v>
      </c>
      <c r="G167" s="105" t="s">
        <v>87</v>
      </c>
      <c r="L167" s="216"/>
      <c r="M167" s="217"/>
      <c r="N167" s="216"/>
      <c r="O167" s="216"/>
      <c r="P167" s="216"/>
      <c r="Q167" s="106"/>
      <c r="R167" s="110" t="e">
        <f t="shared" ca="1" si="50"/>
        <v>#REF!</v>
      </c>
      <c r="S167" s="111"/>
      <c r="T167" s="111"/>
      <c r="U167" s="110" t="e">
        <f t="shared" si="51"/>
        <v>#REF!</v>
      </c>
      <c r="V167" s="110" t="e">
        <f t="shared" si="51"/>
        <v>#REF!</v>
      </c>
      <c r="W167" s="110" t="e">
        <f t="shared" si="51"/>
        <v>#REF!</v>
      </c>
      <c r="X167" s="110" t="e">
        <f t="shared" si="51"/>
        <v>#REF!</v>
      </c>
      <c r="Y167" s="110" t="e">
        <f t="shared" si="51"/>
        <v>#REF!</v>
      </c>
      <c r="Z167" s="110" t="e">
        <f t="shared" si="51"/>
        <v>#REF!</v>
      </c>
      <c r="AA167" s="110" t="e">
        <f t="shared" si="51"/>
        <v>#REF!</v>
      </c>
      <c r="AB167" s="110" t="e">
        <f t="shared" si="51"/>
        <v>#REF!</v>
      </c>
      <c r="AC167" s="110" t="e">
        <f t="shared" si="51"/>
        <v>#REF!</v>
      </c>
      <c r="AD167" s="110" t="e">
        <f t="shared" si="51"/>
        <v>#REF!</v>
      </c>
      <c r="AE167" s="110" t="e">
        <f t="shared" si="51"/>
        <v>#REF!</v>
      </c>
      <c r="AF167" s="110" t="e">
        <f t="shared" si="51"/>
        <v>#REF!</v>
      </c>
      <c r="AG167" s="110" t="e">
        <f t="shared" si="51"/>
        <v>#REF!</v>
      </c>
      <c r="AH167" s="110" t="e">
        <f t="shared" si="51"/>
        <v>#REF!</v>
      </c>
      <c r="AI167" s="110" t="e">
        <f t="shared" si="51"/>
        <v>#REF!</v>
      </c>
      <c r="AJ167" s="110" t="e">
        <f t="shared" si="51"/>
        <v>#REF!</v>
      </c>
      <c r="AK167" s="110" t="e">
        <f t="shared" si="51"/>
        <v>#REF!</v>
      </c>
      <c r="AL167" s="110" t="e">
        <f t="shared" si="51"/>
        <v>#REF!</v>
      </c>
      <c r="AM167" s="110" t="e">
        <f t="shared" si="51"/>
        <v>#REF!</v>
      </c>
      <c r="AN167" s="110" t="e">
        <f t="shared" si="51"/>
        <v>#REF!</v>
      </c>
      <c r="AO167" s="110" t="e">
        <f t="shared" si="51"/>
        <v>#REF!</v>
      </c>
      <c r="AP167" s="110" t="e">
        <f t="shared" si="51"/>
        <v>#REF!</v>
      </c>
      <c r="AQ167" s="110" t="e">
        <f t="shared" si="51"/>
        <v>#REF!</v>
      </c>
      <c r="AR167" s="110" t="e">
        <f t="shared" si="51"/>
        <v>#REF!</v>
      </c>
    </row>
    <row r="168" spans="1:44" s="105" customFormat="1" ht="10.199999999999999" x14ac:dyDescent="0.2">
      <c r="A168" s="113">
        <f>ROW()</f>
        <v>168</v>
      </c>
      <c r="B168" s="140"/>
      <c r="E168" s="106">
        <v>6</v>
      </c>
      <c r="F168" s="107" t="s">
        <v>15</v>
      </c>
      <c r="G168" s="105" t="s">
        <v>88</v>
      </c>
      <c r="L168" s="216"/>
      <c r="M168" s="217"/>
      <c r="N168" s="216"/>
      <c r="O168" s="216"/>
      <c r="P168" s="216"/>
      <c r="Q168" s="106"/>
      <c r="R168" s="110" t="e">
        <f t="shared" ca="1" si="50"/>
        <v>#REF!</v>
      </c>
      <c r="S168" s="111"/>
      <c r="T168" s="111"/>
      <c r="U168" s="110" t="e">
        <f t="shared" si="51"/>
        <v>#REF!</v>
      </c>
      <c r="V168" s="110" t="e">
        <f t="shared" si="51"/>
        <v>#REF!</v>
      </c>
      <c r="W168" s="110" t="e">
        <f t="shared" si="51"/>
        <v>#REF!</v>
      </c>
      <c r="X168" s="110" t="e">
        <f t="shared" si="51"/>
        <v>#REF!</v>
      </c>
      <c r="Y168" s="110" t="e">
        <f t="shared" si="51"/>
        <v>#REF!</v>
      </c>
      <c r="Z168" s="110" t="e">
        <f t="shared" si="51"/>
        <v>#REF!</v>
      </c>
      <c r="AA168" s="110" t="e">
        <f t="shared" si="51"/>
        <v>#REF!</v>
      </c>
      <c r="AB168" s="110" t="e">
        <f t="shared" si="51"/>
        <v>#REF!</v>
      </c>
      <c r="AC168" s="110" t="e">
        <f t="shared" si="51"/>
        <v>#REF!</v>
      </c>
      <c r="AD168" s="110" t="e">
        <f t="shared" si="51"/>
        <v>#REF!</v>
      </c>
      <c r="AE168" s="110" t="e">
        <f t="shared" si="51"/>
        <v>#REF!</v>
      </c>
      <c r="AF168" s="110" t="e">
        <f t="shared" si="51"/>
        <v>#REF!</v>
      </c>
      <c r="AG168" s="110" t="e">
        <f t="shared" si="51"/>
        <v>#REF!</v>
      </c>
      <c r="AH168" s="110" t="e">
        <f t="shared" si="51"/>
        <v>#REF!</v>
      </c>
      <c r="AI168" s="110" t="e">
        <f t="shared" si="51"/>
        <v>#REF!</v>
      </c>
      <c r="AJ168" s="110" t="e">
        <f t="shared" si="51"/>
        <v>#REF!</v>
      </c>
      <c r="AK168" s="110" t="e">
        <f t="shared" si="51"/>
        <v>#REF!</v>
      </c>
      <c r="AL168" s="110" t="e">
        <f t="shared" si="51"/>
        <v>#REF!</v>
      </c>
      <c r="AM168" s="110" t="e">
        <f t="shared" si="51"/>
        <v>#REF!</v>
      </c>
      <c r="AN168" s="110" t="e">
        <f t="shared" si="51"/>
        <v>#REF!</v>
      </c>
      <c r="AO168" s="110" t="e">
        <f t="shared" si="51"/>
        <v>#REF!</v>
      </c>
      <c r="AP168" s="110" t="e">
        <f t="shared" si="51"/>
        <v>#REF!</v>
      </c>
      <c r="AQ168" s="110" t="e">
        <f t="shared" si="51"/>
        <v>#REF!</v>
      </c>
      <c r="AR168" s="110" t="e">
        <f t="shared" si="51"/>
        <v>#REF!</v>
      </c>
    </row>
    <row r="169" spans="1:44" s="105" customFormat="1" ht="10.199999999999999" x14ac:dyDescent="0.2">
      <c r="A169" s="113">
        <f>ROW()</f>
        <v>169</v>
      </c>
      <c r="B169" s="140"/>
      <c r="E169" s="106">
        <v>7</v>
      </c>
      <c r="F169" s="107" t="s">
        <v>15</v>
      </c>
      <c r="G169" s="105" t="s">
        <v>89</v>
      </c>
      <c r="L169" s="216"/>
      <c r="M169" s="217"/>
      <c r="N169" s="216"/>
      <c r="O169" s="216"/>
      <c r="P169" s="216"/>
      <c r="Q169" s="106"/>
      <c r="R169" s="110" t="e">
        <f t="shared" ca="1" si="50"/>
        <v>#REF!</v>
      </c>
      <c r="S169" s="111"/>
      <c r="T169" s="111"/>
      <c r="U169" s="110" t="e">
        <f t="shared" si="51"/>
        <v>#REF!</v>
      </c>
      <c r="V169" s="110" t="e">
        <f t="shared" si="51"/>
        <v>#REF!</v>
      </c>
      <c r="W169" s="110" t="e">
        <f t="shared" si="51"/>
        <v>#REF!</v>
      </c>
      <c r="X169" s="110" t="e">
        <f t="shared" si="51"/>
        <v>#REF!</v>
      </c>
      <c r="Y169" s="110" t="e">
        <f t="shared" si="51"/>
        <v>#REF!</v>
      </c>
      <c r="Z169" s="110" t="e">
        <f t="shared" si="51"/>
        <v>#REF!</v>
      </c>
      <c r="AA169" s="110" t="e">
        <f t="shared" si="51"/>
        <v>#REF!</v>
      </c>
      <c r="AB169" s="110" t="e">
        <f t="shared" si="51"/>
        <v>#REF!</v>
      </c>
      <c r="AC169" s="110" t="e">
        <f t="shared" si="51"/>
        <v>#REF!</v>
      </c>
      <c r="AD169" s="110" t="e">
        <f t="shared" si="51"/>
        <v>#REF!</v>
      </c>
      <c r="AE169" s="110" t="e">
        <f t="shared" si="51"/>
        <v>#REF!</v>
      </c>
      <c r="AF169" s="110" t="e">
        <f t="shared" si="51"/>
        <v>#REF!</v>
      </c>
      <c r="AG169" s="110" t="e">
        <f t="shared" si="51"/>
        <v>#REF!</v>
      </c>
      <c r="AH169" s="110" t="e">
        <f t="shared" si="51"/>
        <v>#REF!</v>
      </c>
      <c r="AI169" s="110" t="e">
        <f t="shared" si="51"/>
        <v>#REF!</v>
      </c>
      <c r="AJ169" s="110" t="e">
        <f t="shared" si="51"/>
        <v>#REF!</v>
      </c>
      <c r="AK169" s="110" t="e">
        <f t="shared" si="51"/>
        <v>#REF!</v>
      </c>
      <c r="AL169" s="110" t="e">
        <f t="shared" si="51"/>
        <v>#REF!</v>
      </c>
      <c r="AM169" s="110" t="e">
        <f t="shared" si="51"/>
        <v>#REF!</v>
      </c>
      <c r="AN169" s="110" t="e">
        <f t="shared" si="51"/>
        <v>#REF!</v>
      </c>
      <c r="AO169" s="110" t="e">
        <f t="shared" si="51"/>
        <v>#REF!</v>
      </c>
      <c r="AP169" s="110" t="e">
        <f t="shared" si="51"/>
        <v>#REF!</v>
      </c>
      <c r="AQ169" s="110" t="e">
        <f t="shared" si="51"/>
        <v>#REF!</v>
      </c>
      <c r="AR169" s="110" t="e">
        <f t="shared" si="51"/>
        <v>#REF!</v>
      </c>
    </row>
    <row r="170" spans="1:44" s="105" customFormat="1" ht="10.199999999999999" x14ac:dyDescent="0.2">
      <c r="A170" s="113">
        <f>ROW()</f>
        <v>170</v>
      </c>
      <c r="B170" s="140"/>
      <c r="E170" s="106">
        <v>8</v>
      </c>
      <c r="F170" s="107" t="s">
        <v>15</v>
      </c>
      <c r="G170" s="105" t="s">
        <v>90</v>
      </c>
      <c r="L170" s="216"/>
      <c r="M170" s="217"/>
      <c r="N170" s="216"/>
      <c r="O170" s="216"/>
      <c r="P170" s="216"/>
      <c r="Q170" s="106"/>
      <c r="R170" s="110" t="e">
        <f t="shared" ca="1" si="50"/>
        <v>#REF!</v>
      </c>
      <c r="S170" s="111"/>
      <c r="T170" s="111"/>
      <c r="U170" s="110" t="e">
        <f t="shared" si="51"/>
        <v>#REF!</v>
      </c>
      <c r="V170" s="110" t="e">
        <f t="shared" si="51"/>
        <v>#REF!</v>
      </c>
      <c r="W170" s="110" t="e">
        <f t="shared" si="51"/>
        <v>#REF!</v>
      </c>
      <c r="X170" s="110" t="e">
        <f t="shared" si="51"/>
        <v>#REF!</v>
      </c>
      <c r="Y170" s="110" t="e">
        <f t="shared" si="51"/>
        <v>#REF!</v>
      </c>
      <c r="Z170" s="110" t="e">
        <f t="shared" si="51"/>
        <v>#REF!</v>
      </c>
      <c r="AA170" s="110" t="e">
        <f t="shared" si="51"/>
        <v>#REF!</v>
      </c>
      <c r="AB170" s="110" t="e">
        <f t="shared" si="51"/>
        <v>#REF!</v>
      </c>
      <c r="AC170" s="110" t="e">
        <f t="shared" si="51"/>
        <v>#REF!</v>
      </c>
      <c r="AD170" s="110" t="e">
        <f t="shared" si="51"/>
        <v>#REF!</v>
      </c>
      <c r="AE170" s="110" t="e">
        <f t="shared" si="51"/>
        <v>#REF!</v>
      </c>
      <c r="AF170" s="110" t="e">
        <f t="shared" si="51"/>
        <v>#REF!</v>
      </c>
      <c r="AG170" s="110" t="e">
        <f t="shared" si="51"/>
        <v>#REF!</v>
      </c>
      <c r="AH170" s="110" t="e">
        <f t="shared" si="51"/>
        <v>#REF!</v>
      </c>
      <c r="AI170" s="110" t="e">
        <f t="shared" si="51"/>
        <v>#REF!</v>
      </c>
      <c r="AJ170" s="110" t="e">
        <f t="shared" si="51"/>
        <v>#REF!</v>
      </c>
      <c r="AK170" s="110" t="e">
        <f t="shared" si="51"/>
        <v>#REF!</v>
      </c>
      <c r="AL170" s="110" t="e">
        <f t="shared" si="51"/>
        <v>#REF!</v>
      </c>
      <c r="AM170" s="110" t="e">
        <f t="shared" si="51"/>
        <v>#REF!</v>
      </c>
      <c r="AN170" s="110" t="e">
        <f t="shared" si="51"/>
        <v>#REF!</v>
      </c>
      <c r="AO170" s="110" t="e">
        <f t="shared" si="51"/>
        <v>#REF!</v>
      </c>
      <c r="AP170" s="110" t="e">
        <f t="shared" si="51"/>
        <v>#REF!</v>
      </c>
      <c r="AQ170" s="110" t="e">
        <f t="shared" si="51"/>
        <v>#REF!</v>
      </c>
      <c r="AR170" s="110" t="e">
        <f t="shared" si="51"/>
        <v>#REF!</v>
      </c>
    </row>
    <row r="171" spans="1:44" s="89" customFormat="1" ht="10.199999999999999" x14ac:dyDescent="0.2">
      <c r="A171" s="113">
        <f>ROW()</f>
        <v>171</v>
      </c>
      <c r="B171" s="141"/>
      <c r="E171" s="90" t="s">
        <v>6</v>
      </c>
      <c r="L171" s="218"/>
      <c r="M171" s="219"/>
      <c r="N171" s="218"/>
      <c r="O171" s="218"/>
      <c r="P171" s="218"/>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39"/>
      <c r="R172" s="3" t="e">
        <f ca="1">SUM($T172:INDIRECT(ADDRESS($A172,SUMIFS($1:$1,$5:$5,MAX($5:$5)))))</f>
        <v>#REF!</v>
      </c>
      <c r="U172" s="3" t="e">
        <f>SUM(U173:U186)</f>
        <v>#REF!</v>
      </c>
      <c r="V172" s="3" t="e">
        <f t="shared" ref="V172:AR172" si="52">SUM(V173:V186)</f>
        <v>#REF!</v>
      </c>
      <c r="W172" s="3" t="e">
        <f t="shared" si="52"/>
        <v>#REF!</v>
      </c>
      <c r="X172" s="3" t="e">
        <f t="shared" si="52"/>
        <v>#REF!</v>
      </c>
      <c r="Y172" s="3" t="e">
        <f t="shared" si="52"/>
        <v>#REF!</v>
      </c>
      <c r="Z172" s="3" t="e">
        <f t="shared" si="52"/>
        <v>#REF!</v>
      </c>
      <c r="AA172" s="3" t="e">
        <f t="shared" si="52"/>
        <v>#REF!</v>
      </c>
      <c r="AB172" s="3" t="e">
        <f t="shared" si="52"/>
        <v>#REF!</v>
      </c>
      <c r="AC172" s="3" t="e">
        <f t="shared" si="52"/>
        <v>#REF!</v>
      </c>
      <c r="AD172" s="3" t="e">
        <f t="shared" si="52"/>
        <v>#REF!</v>
      </c>
      <c r="AE172" s="3" t="e">
        <f t="shared" si="52"/>
        <v>#REF!</v>
      </c>
      <c r="AF172" s="3" t="e">
        <f t="shared" si="52"/>
        <v>#REF!</v>
      </c>
      <c r="AG172" s="3" t="e">
        <f t="shared" si="52"/>
        <v>#REF!</v>
      </c>
      <c r="AH172" s="3" t="e">
        <f t="shared" si="52"/>
        <v>#REF!</v>
      </c>
      <c r="AI172" s="3" t="e">
        <f t="shared" si="52"/>
        <v>#REF!</v>
      </c>
      <c r="AJ172" s="3" t="e">
        <f t="shared" si="52"/>
        <v>#REF!</v>
      </c>
      <c r="AK172" s="3" t="e">
        <f t="shared" si="52"/>
        <v>#REF!</v>
      </c>
      <c r="AL172" s="3" t="e">
        <f t="shared" si="52"/>
        <v>#REF!</v>
      </c>
      <c r="AM172" s="3" t="e">
        <f t="shared" si="52"/>
        <v>#REF!</v>
      </c>
      <c r="AN172" s="3" t="e">
        <f t="shared" si="52"/>
        <v>#REF!</v>
      </c>
      <c r="AO172" s="3" t="e">
        <f t="shared" si="52"/>
        <v>#REF!</v>
      </c>
      <c r="AP172" s="3" t="e">
        <f t="shared" si="52"/>
        <v>#REF!</v>
      </c>
      <c r="AQ172" s="3" t="e">
        <f t="shared" si="52"/>
        <v>#REF!</v>
      </c>
      <c r="AR172" s="3" t="e">
        <f t="shared" si="52"/>
        <v>#REF!</v>
      </c>
    </row>
    <row r="173" spans="1:44" s="128" customFormat="1" ht="12" x14ac:dyDescent="0.25">
      <c r="A173" s="126">
        <f>ROW()</f>
        <v>173</v>
      </c>
      <c r="B173" s="143"/>
      <c r="C173" s="127"/>
      <c r="E173" s="129"/>
      <c r="F173" s="114" t="s">
        <v>103</v>
      </c>
      <c r="G173" s="128" t="s">
        <v>92</v>
      </c>
      <c r="L173" s="152"/>
      <c r="M173" s="153"/>
      <c r="N173" s="154"/>
      <c r="O173" s="154"/>
      <c r="P173" s="152"/>
      <c r="Q173" s="131"/>
      <c r="R173" s="132" t="e">
        <f ca="1">SUM($T173:INDIRECT(ADDRESS($A173,SUMIFS($1:$1,$5:$5,MAX($5:$5)))))</f>
        <v>#REF!</v>
      </c>
      <c r="U173" s="155" t="e">
        <f>#REF!</f>
        <v>#REF!</v>
      </c>
      <c r="V173" s="155" t="e">
        <f>#REF!</f>
        <v>#REF!</v>
      </c>
      <c r="W173" s="155" t="e">
        <f>#REF!</f>
        <v>#REF!</v>
      </c>
      <c r="X173" s="155" t="e">
        <f>#REF!</f>
        <v>#REF!</v>
      </c>
      <c r="Y173" s="155" t="e">
        <f>#REF!</f>
        <v>#REF!</v>
      </c>
      <c r="Z173" s="155" t="e">
        <f>#REF!</f>
        <v>#REF!</v>
      </c>
      <c r="AA173" s="155" t="e">
        <f>#REF!</f>
        <v>#REF!</v>
      </c>
      <c r="AB173" s="155" t="e">
        <f>#REF!</f>
        <v>#REF!</v>
      </c>
      <c r="AC173" s="155" t="e">
        <f>#REF!</f>
        <v>#REF!</v>
      </c>
      <c r="AD173" s="155" t="e">
        <f>#REF!</f>
        <v>#REF!</v>
      </c>
      <c r="AE173" s="155" t="e">
        <f>#REF!</f>
        <v>#REF!</v>
      </c>
      <c r="AF173" s="155" t="e">
        <f>#REF!</f>
        <v>#REF!</v>
      </c>
      <c r="AG173" s="155" t="e">
        <f>#REF!</f>
        <v>#REF!</v>
      </c>
      <c r="AH173" s="155" t="e">
        <f>#REF!</f>
        <v>#REF!</v>
      </c>
      <c r="AI173" s="155" t="e">
        <f>#REF!</f>
        <v>#REF!</v>
      </c>
      <c r="AJ173" s="155" t="e">
        <f>#REF!</f>
        <v>#REF!</v>
      </c>
      <c r="AK173" s="155" t="e">
        <f>#REF!</f>
        <v>#REF!</v>
      </c>
      <c r="AL173" s="155" t="e">
        <f>#REF!</f>
        <v>#REF!</v>
      </c>
      <c r="AM173" s="155" t="e">
        <f>#REF!</f>
        <v>#REF!</v>
      </c>
      <c r="AN173" s="155" t="e">
        <f>#REF!</f>
        <v>#REF!</v>
      </c>
      <c r="AO173" s="155" t="e">
        <f>#REF!</f>
        <v>#REF!</v>
      </c>
      <c r="AP173" s="155" t="e">
        <f>#REF!</f>
        <v>#REF!</v>
      </c>
      <c r="AQ173" s="155" t="e">
        <f>#REF!</f>
        <v>#REF!</v>
      </c>
      <c r="AR173" s="155" t="e">
        <f>#REF!</f>
        <v>#REF!</v>
      </c>
    </row>
    <row r="174" spans="1:44" s="128" customFormat="1" ht="12" x14ac:dyDescent="0.25">
      <c r="A174" s="126">
        <f>ROW()</f>
        <v>174</v>
      </c>
      <c r="B174" s="143"/>
      <c r="C174" s="127"/>
      <c r="E174" s="129"/>
      <c r="F174" s="114" t="s">
        <v>103</v>
      </c>
      <c r="G174" s="128" t="s">
        <v>93</v>
      </c>
      <c r="L174" s="152"/>
      <c r="M174" s="153"/>
      <c r="N174" s="154"/>
      <c r="O174" s="154"/>
      <c r="P174" s="152"/>
      <c r="Q174" s="131"/>
      <c r="R174" s="132">
        <f ca="1">SUM($T174:INDIRECT(ADDRESS($A174,SUMIFS($1:$1,$5:$5,MAX($5:$5)))))</f>
        <v>0</v>
      </c>
      <c r="U174" s="155">
        <f t="shared" ref="U174:AJ178" si="53">IF($P174&lt;&gt;0,$P174*U$122,$N174)</f>
        <v>0</v>
      </c>
      <c r="V174" s="155">
        <f t="shared" si="53"/>
        <v>0</v>
      </c>
      <c r="W174" s="155">
        <f t="shared" si="53"/>
        <v>0</v>
      </c>
      <c r="X174" s="155">
        <f t="shared" si="53"/>
        <v>0</v>
      </c>
      <c r="Y174" s="155">
        <f t="shared" si="53"/>
        <v>0</v>
      </c>
      <c r="Z174" s="155">
        <f t="shared" si="53"/>
        <v>0</v>
      </c>
      <c r="AA174" s="155">
        <f t="shared" si="53"/>
        <v>0</v>
      </c>
      <c r="AB174" s="155">
        <f t="shared" si="53"/>
        <v>0</v>
      </c>
      <c r="AC174" s="155">
        <f t="shared" si="53"/>
        <v>0</v>
      </c>
      <c r="AD174" s="155">
        <f t="shared" si="53"/>
        <v>0</v>
      </c>
      <c r="AE174" s="155">
        <f t="shared" si="53"/>
        <v>0</v>
      </c>
      <c r="AF174" s="155">
        <f t="shared" si="53"/>
        <v>0</v>
      </c>
      <c r="AG174" s="155">
        <f t="shared" si="53"/>
        <v>0</v>
      </c>
      <c r="AH174" s="155">
        <f t="shared" si="53"/>
        <v>0</v>
      </c>
      <c r="AI174" s="155">
        <f t="shared" si="53"/>
        <v>0</v>
      </c>
      <c r="AJ174" s="155">
        <f t="shared" si="53"/>
        <v>0</v>
      </c>
      <c r="AK174" s="155">
        <f t="shared" ref="AK174:AX178" si="54">IF($P174&lt;&gt;0,$P174*AK$122,$N174)</f>
        <v>0</v>
      </c>
      <c r="AL174" s="155">
        <f t="shared" si="54"/>
        <v>0</v>
      </c>
      <c r="AM174" s="155">
        <f t="shared" si="54"/>
        <v>0</v>
      </c>
      <c r="AN174" s="155">
        <f t="shared" si="54"/>
        <v>0</v>
      </c>
      <c r="AO174" s="155">
        <f t="shared" si="54"/>
        <v>0</v>
      </c>
      <c r="AP174" s="155">
        <f t="shared" si="54"/>
        <v>0</v>
      </c>
      <c r="AQ174" s="155">
        <f t="shared" si="54"/>
        <v>0</v>
      </c>
      <c r="AR174" s="155">
        <f t="shared" si="54"/>
        <v>0</v>
      </c>
    </row>
    <row r="175" spans="1:44" s="128" customFormat="1" ht="12" x14ac:dyDescent="0.25">
      <c r="A175" s="126">
        <f>ROW()</f>
        <v>175</v>
      </c>
      <c r="B175" s="143"/>
      <c r="C175" s="127"/>
      <c r="E175" s="129"/>
      <c r="F175" s="114" t="s">
        <v>103</v>
      </c>
      <c r="G175" s="128" t="s">
        <v>94</v>
      </c>
      <c r="L175" s="152"/>
      <c r="M175" s="153"/>
      <c r="N175" s="154"/>
      <c r="O175" s="154"/>
      <c r="P175" s="152"/>
      <c r="Q175" s="131"/>
      <c r="R175" s="132">
        <f ca="1">SUM($T175:INDIRECT(ADDRESS($A175,SUMIFS($1:$1,$5:$5,MAX($5:$5)))))</f>
        <v>0</v>
      </c>
      <c r="U175" s="155">
        <f t="shared" si="53"/>
        <v>0</v>
      </c>
      <c r="V175" s="155">
        <f t="shared" si="53"/>
        <v>0</v>
      </c>
      <c r="W175" s="155">
        <f t="shared" si="53"/>
        <v>0</v>
      </c>
      <c r="X175" s="155">
        <f t="shared" si="53"/>
        <v>0</v>
      </c>
      <c r="Y175" s="155">
        <f t="shared" si="53"/>
        <v>0</v>
      </c>
      <c r="Z175" s="155">
        <f t="shared" si="53"/>
        <v>0</v>
      </c>
      <c r="AA175" s="155">
        <f t="shared" si="53"/>
        <v>0</v>
      </c>
      <c r="AB175" s="155">
        <f t="shared" si="53"/>
        <v>0</v>
      </c>
      <c r="AC175" s="155">
        <f t="shared" si="53"/>
        <v>0</v>
      </c>
      <c r="AD175" s="155">
        <f t="shared" si="53"/>
        <v>0</v>
      </c>
      <c r="AE175" s="155">
        <f t="shared" si="53"/>
        <v>0</v>
      </c>
      <c r="AF175" s="155">
        <f t="shared" si="53"/>
        <v>0</v>
      </c>
      <c r="AG175" s="155">
        <f t="shared" si="53"/>
        <v>0</v>
      </c>
      <c r="AH175" s="155">
        <f t="shared" si="53"/>
        <v>0</v>
      </c>
      <c r="AI175" s="155">
        <f t="shared" si="53"/>
        <v>0</v>
      </c>
      <c r="AJ175" s="155">
        <f t="shared" si="53"/>
        <v>0</v>
      </c>
      <c r="AK175" s="155">
        <f t="shared" si="54"/>
        <v>0</v>
      </c>
      <c r="AL175" s="155">
        <f t="shared" si="54"/>
        <v>0</v>
      </c>
      <c r="AM175" s="155">
        <f t="shared" si="54"/>
        <v>0</v>
      </c>
      <c r="AN175" s="155">
        <f t="shared" si="54"/>
        <v>0</v>
      </c>
      <c r="AO175" s="155">
        <f t="shared" si="54"/>
        <v>0</v>
      </c>
      <c r="AP175" s="155">
        <f t="shared" si="54"/>
        <v>0</v>
      </c>
      <c r="AQ175" s="155">
        <f t="shared" si="54"/>
        <v>0</v>
      </c>
      <c r="AR175" s="155">
        <f t="shared" si="54"/>
        <v>0</v>
      </c>
    </row>
    <row r="176" spans="1:44" s="128" customFormat="1" ht="12" x14ac:dyDescent="0.25">
      <c r="A176" s="126">
        <f>ROW()</f>
        <v>176</v>
      </c>
      <c r="B176" s="143"/>
      <c r="C176" s="127"/>
      <c r="E176" s="129"/>
      <c r="F176" s="114" t="s">
        <v>103</v>
      </c>
      <c r="G176" s="128" t="s">
        <v>95</v>
      </c>
      <c r="L176" s="152"/>
      <c r="M176" s="153"/>
      <c r="N176" s="154"/>
      <c r="O176" s="154"/>
      <c r="P176" s="152"/>
      <c r="Q176" s="131"/>
      <c r="R176" s="132">
        <f ca="1">SUM($T176:INDIRECT(ADDRESS($A176,SUMIFS($1:$1,$5:$5,MAX($5:$5)))))</f>
        <v>0</v>
      </c>
      <c r="U176" s="155">
        <f t="shared" si="53"/>
        <v>0</v>
      </c>
      <c r="V176" s="155">
        <f t="shared" si="53"/>
        <v>0</v>
      </c>
      <c r="W176" s="155">
        <f t="shared" si="53"/>
        <v>0</v>
      </c>
      <c r="X176" s="155">
        <f t="shared" si="53"/>
        <v>0</v>
      </c>
      <c r="Y176" s="155">
        <f t="shared" si="53"/>
        <v>0</v>
      </c>
      <c r="Z176" s="155">
        <f t="shared" si="53"/>
        <v>0</v>
      </c>
      <c r="AA176" s="155">
        <f t="shared" si="53"/>
        <v>0</v>
      </c>
      <c r="AB176" s="155">
        <f t="shared" si="53"/>
        <v>0</v>
      </c>
      <c r="AC176" s="155">
        <f t="shared" si="53"/>
        <v>0</v>
      </c>
      <c r="AD176" s="155">
        <f t="shared" si="53"/>
        <v>0</v>
      </c>
      <c r="AE176" s="155">
        <f t="shared" si="53"/>
        <v>0</v>
      </c>
      <c r="AF176" s="155">
        <f t="shared" si="53"/>
        <v>0</v>
      </c>
      <c r="AG176" s="155">
        <f t="shared" si="53"/>
        <v>0</v>
      </c>
      <c r="AH176" s="155">
        <f t="shared" si="53"/>
        <v>0</v>
      </c>
      <c r="AI176" s="155">
        <f t="shared" si="53"/>
        <v>0</v>
      </c>
      <c r="AJ176" s="155">
        <f t="shared" si="53"/>
        <v>0</v>
      </c>
      <c r="AK176" s="155">
        <f t="shared" si="54"/>
        <v>0</v>
      </c>
      <c r="AL176" s="155">
        <f t="shared" si="54"/>
        <v>0</v>
      </c>
      <c r="AM176" s="155">
        <f t="shared" si="54"/>
        <v>0</v>
      </c>
      <c r="AN176" s="155">
        <f t="shared" si="54"/>
        <v>0</v>
      </c>
      <c r="AO176" s="155">
        <f t="shared" si="54"/>
        <v>0</v>
      </c>
      <c r="AP176" s="155">
        <f t="shared" si="54"/>
        <v>0</v>
      </c>
      <c r="AQ176" s="155">
        <f t="shared" si="54"/>
        <v>0</v>
      </c>
      <c r="AR176" s="155">
        <f t="shared" si="54"/>
        <v>0</v>
      </c>
    </row>
    <row r="177" spans="1:44" s="128" customFormat="1" ht="12" x14ac:dyDescent="0.25">
      <c r="A177" s="126">
        <f>ROW()</f>
        <v>177</v>
      </c>
      <c r="B177" s="143"/>
      <c r="C177" s="127"/>
      <c r="E177" s="129"/>
      <c r="F177" s="114" t="s">
        <v>103</v>
      </c>
      <c r="G177" s="128" t="s">
        <v>96</v>
      </c>
      <c r="L177" s="152"/>
      <c r="M177" s="153"/>
      <c r="N177" s="154"/>
      <c r="O177" s="154"/>
      <c r="P177" s="152"/>
      <c r="Q177" s="131"/>
      <c r="R177" s="132">
        <f ca="1">SUM($T177:INDIRECT(ADDRESS($A177,SUMIFS($1:$1,$5:$5,MAX($5:$5)))))</f>
        <v>0</v>
      </c>
      <c r="U177" s="155">
        <f t="shared" si="53"/>
        <v>0</v>
      </c>
      <c r="V177" s="155">
        <f t="shared" si="53"/>
        <v>0</v>
      </c>
      <c r="W177" s="155">
        <f t="shared" si="53"/>
        <v>0</v>
      </c>
      <c r="X177" s="155">
        <f t="shared" si="53"/>
        <v>0</v>
      </c>
      <c r="Y177" s="155">
        <f t="shared" si="53"/>
        <v>0</v>
      </c>
      <c r="Z177" s="155">
        <f t="shared" si="53"/>
        <v>0</v>
      </c>
      <c r="AA177" s="155">
        <f t="shared" si="53"/>
        <v>0</v>
      </c>
      <c r="AB177" s="155">
        <f t="shared" si="53"/>
        <v>0</v>
      </c>
      <c r="AC177" s="155">
        <f t="shared" si="53"/>
        <v>0</v>
      </c>
      <c r="AD177" s="155">
        <f t="shared" si="53"/>
        <v>0</v>
      </c>
      <c r="AE177" s="155">
        <f t="shared" si="53"/>
        <v>0</v>
      </c>
      <c r="AF177" s="155">
        <f t="shared" si="53"/>
        <v>0</v>
      </c>
      <c r="AG177" s="155">
        <f t="shared" si="53"/>
        <v>0</v>
      </c>
      <c r="AH177" s="155">
        <f t="shared" si="53"/>
        <v>0</v>
      </c>
      <c r="AI177" s="155">
        <f t="shared" si="53"/>
        <v>0</v>
      </c>
      <c r="AJ177" s="155">
        <f t="shared" si="53"/>
        <v>0</v>
      </c>
      <c r="AK177" s="155">
        <f t="shared" si="54"/>
        <v>0</v>
      </c>
      <c r="AL177" s="155">
        <f t="shared" si="54"/>
        <v>0</v>
      </c>
      <c r="AM177" s="155">
        <f t="shared" si="54"/>
        <v>0</v>
      </c>
      <c r="AN177" s="155">
        <f t="shared" si="54"/>
        <v>0</v>
      </c>
      <c r="AO177" s="155">
        <f t="shared" si="54"/>
        <v>0</v>
      </c>
      <c r="AP177" s="155">
        <f t="shared" si="54"/>
        <v>0</v>
      </c>
      <c r="AQ177" s="155">
        <f t="shared" si="54"/>
        <v>0</v>
      </c>
      <c r="AR177" s="155">
        <f t="shared" si="54"/>
        <v>0</v>
      </c>
    </row>
    <row r="178" spans="1:44" s="128" customFormat="1" ht="12" x14ac:dyDescent="0.25">
      <c r="A178" s="126">
        <f>ROW()</f>
        <v>178</v>
      </c>
      <c r="B178" s="143"/>
      <c r="C178" s="127"/>
      <c r="E178" s="129"/>
      <c r="F178" s="114" t="s">
        <v>103</v>
      </c>
      <c r="G178" s="128" t="s">
        <v>97</v>
      </c>
      <c r="L178" s="152"/>
      <c r="M178" s="153"/>
      <c r="N178" s="154"/>
      <c r="O178" s="154"/>
      <c r="P178" s="152"/>
      <c r="Q178" s="131"/>
      <c r="R178" s="132">
        <f ca="1">SUM($T178:INDIRECT(ADDRESS($A178,SUMIFS($1:$1,$5:$5,MAX($5:$5)))))</f>
        <v>0</v>
      </c>
      <c r="U178" s="155">
        <f t="shared" si="53"/>
        <v>0</v>
      </c>
      <c r="V178" s="155">
        <f t="shared" si="53"/>
        <v>0</v>
      </c>
      <c r="W178" s="155">
        <f t="shared" si="53"/>
        <v>0</v>
      </c>
      <c r="X178" s="155">
        <f t="shared" si="53"/>
        <v>0</v>
      </c>
      <c r="Y178" s="155">
        <f t="shared" si="53"/>
        <v>0</v>
      </c>
      <c r="Z178" s="155">
        <f t="shared" si="53"/>
        <v>0</v>
      </c>
      <c r="AA178" s="155">
        <f t="shared" si="53"/>
        <v>0</v>
      </c>
      <c r="AB178" s="155">
        <f t="shared" si="53"/>
        <v>0</v>
      </c>
      <c r="AC178" s="155">
        <f t="shared" si="53"/>
        <v>0</v>
      </c>
      <c r="AD178" s="155">
        <f t="shared" si="53"/>
        <v>0</v>
      </c>
      <c r="AE178" s="155">
        <f t="shared" si="53"/>
        <v>0</v>
      </c>
      <c r="AF178" s="155">
        <f t="shared" si="53"/>
        <v>0</v>
      </c>
      <c r="AG178" s="155">
        <f t="shared" si="53"/>
        <v>0</v>
      </c>
      <c r="AH178" s="155">
        <f t="shared" si="53"/>
        <v>0</v>
      </c>
      <c r="AI178" s="155">
        <f t="shared" si="53"/>
        <v>0</v>
      </c>
      <c r="AJ178" s="155">
        <f t="shared" si="53"/>
        <v>0</v>
      </c>
      <c r="AK178" s="155">
        <f t="shared" si="54"/>
        <v>0</v>
      </c>
      <c r="AL178" s="155">
        <f t="shared" si="54"/>
        <v>0</v>
      </c>
      <c r="AM178" s="155">
        <f t="shared" si="54"/>
        <v>0</v>
      </c>
      <c r="AN178" s="155">
        <f t="shared" si="54"/>
        <v>0</v>
      </c>
      <c r="AO178" s="155">
        <f t="shared" si="54"/>
        <v>0</v>
      </c>
      <c r="AP178" s="155">
        <f t="shared" si="54"/>
        <v>0</v>
      </c>
      <c r="AQ178" s="155">
        <f t="shared" si="54"/>
        <v>0</v>
      </c>
      <c r="AR178" s="155">
        <f t="shared" si="54"/>
        <v>0</v>
      </c>
    </row>
    <row r="179" spans="1:44" s="128" customFormat="1" ht="12" x14ac:dyDescent="0.25">
      <c r="A179" s="126">
        <f>ROW()</f>
        <v>179</v>
      </c>
      <c r="B179" s="143"/>
      <c r="C179" s="127"/>
      <c r="E179" s="129"/>
      <c r="F179" s="114" t="s">
        <v>103</v>
      </c>
      <c r="G179" s="128" t="s">
        <v>98</v>
      </c>
      <c r="L179" s="152"/>
      <c r="M179" s="153"/>
      <c r="N179" s="154"/>
      <c r="O179" s="154"/>
      <c r="P179" s="152"/>
      <c r="Q179" s="131"/>
      <c r="R179" s="132">
        <f ca="1">SUM($T179:INDIRECT(ADDRESS($A179,SUMIFS($1:$1,$5:$5,MAX($5:$5)))))</f>
        <v>0</v>
      </c>
      <c r="U179" s="155">
        <f>IF($P179&lt;&gt;0,$P179*U$99,$N179)</f>
        <v>0</v>
      </c>
      <c r="V179" s="155">
        <f t="shared" ref="V179:AR179" si="55">IF($P179&lt;&gt;0,$P179*V$99,$N179)</f>
        <v>0</v>
      </c>
      <c r="W179" s="155">
        <f t="shared" si="55"/>
        <v>0</v>
      </c>
      <c r="X179" s="155">
        <f t="shared" si="55"/>
        <v>0</v>
      </c>
      <c r="Y179" s="155">
        <f t="shared" si="55"/>
        <v>0</v>
      </c>
      <c r="Z179" s="155">
        <f t="shared" si="55"/>
        <v>0</v>
      </c>
      <c r="AA179" s="155">
        <f t="shared" si="55"/>
        <v>0</v>
      </c>
      <c r="AB179" s="155">
        <f t="shared" si="55"/>
        <v>0</v>
      </c>
      <c r="AC179" s="155">
        <f t="shared" si="55"/>
        <v>0</v>
      </c>
      <c r="AD179" s="155">
        <f t="shared" si="55"/>
        <v>0</v>
      </c>
      <c r="AE179" s="155">
        <f t="shared" si="55"/>
        <v>0</v>
      </c>
      <c r="AF179" s="155">
        <f t="shared" si="55"/>
        <v>0</v>
      </c>
      <c r="AG179" s="155">
        <f t="shared" si="55"/>
        <v>0</v>
      </c>
      <c r="AH179" s="155">
        <f t="shared" si="55"/>
        <v>0</v>
      </c>
      <c r="AI179" s="155">
        <f t="shared" si="55"/>
        <v>0</v>
      </c>
      <c r="AJ179" s="155">
        <f t="shared" si="55"/>
        <v>0</v>
      </c>
      <c r="AK179" s="155">
        <f t="shared" si="55"/>
        <v>0</v>
      </c>
      <c r="AL179" s="155">
        <f t="shared" si="55"/>
        <v>0</v>
      </c>
      <c r="AM179" s="155">
        <f t="shared" si="55"/>
        <v>0</v>
      </c>
      <c r="AN179" s="155">
        <f t="shared" si="55"/>
        <v>0</v>
      </c>
      <c r="AO179" s="155">
        <f t="shared" si="55"/>
        <v>0</v>
      </c>
      <c r="AP179" s="155">
        <f t="shared" si="55"/>
        <v>0</v>
      </c>
      <c r="AQ179" s="155">
        <f t="shared" si="55"/>
        <v>0</v>
      </c>
      <c r="AR179" s="155">
        <f t="shared" si="55"/>
        <v>0</v>
      </c>
    </row>
    <row r="180" spans="1:44" s="128" customFormat="1" ht="12" x14ac:dyDescent="0.25">
      <c r="A180" s="126">
        <f>ROW()</f>
        <v>180</v>
      </c>
      <c r="B180" s="143"/>
      <c r="C180" s="127"/>
      <c r="E180" s="129"/>
      <c r="F180" s="114" t="s">
        <v>103</v>
      </c>
      <c r="G180" s="128" t="s">
        <v>99</v>
      </c>
      <c r="L180" s="152"/>
      <c r="M180" s="153"/>
      <c r="N180" s="154"/>
      <c r="O180" s="154"/>
      <c r="P180" s="152"/>
      <c r="Q180" s="131"/>
      <c r="R180" s="132">
        <f ca="1">SUM($T180:INDIRECT(ADDRESS($A180,SUMIFS($1:$1,$5:$5,MAX($5:$5)))))</f>
        <v>0</v>
      </c>
      <c r="U180" s="155">
        <f t="shared" ref="U180:AJ183" si="56">IF($P180&lt;&gt;0,$P180*U$122,$N180)</f>
        <v>0</v>
      </c>
      <c r="V180" s="155">
        <f t="shared" si="56"/>
        <v>0</v>
      </c>
      <c r="W180" s="155">
        <f t="shared" si="56"/>
        <v>0</v>
      </c>
      <c r="X180" s="155">
        <f t="shared" si="56"/>
        <v>0</v>
      </c>
      <c r="Y180" s="155">
        <f t="shared" si="56"/>
        <v>0</v>
      </c>
      <c r="Z180" s="155">
        <f t="shared" si="56"/>
        <v>0</v>
      </c>
      <c r="AA180" s="155">
        <f t="shared" si="56"/>
        <v>0</v>
      </c>
      <c r="AB180" s="155">
        <f t="shared" si="56"/>
        <v>0</v>
      </c>
      <c r="AC180" s="155">
        <f t="shared" si="56"/>
        <v>0</v>
      </c>
      <c r="AD180" s="155">
        <f t="shared" si="56"/>
        <v>0</v>
      </c>
      <c r="AE180" s="155">
        <f t="shared" si="56"/>
        <v>0</v>
      </c>
      <c r="AF180" s="155">
        <f t="shared" si="56"/>
        <v>0</v>
      </c>
      <c r="AG180" s="155">
        <f t="shared" si="56"/>
        <v>0</v>
      </c>
      <c r="AH180" s="155">
        <f t="shared" si="56"/>
        <v>0</v>
      </c>
      <c r="AI180" s="155">
        <f t="shared" si="56"/>
        <v>0</v>
      </c>
      <c r="AJ180" s="155">
        <f t="shared" si="56"/>
        <v>0</v>
      </c>
      <c r="AK180" s="155">
        <f t="shared" ref="AK180:AX183" si="57">IF($P180&lt;&gt;0,$P180*AK$122,$N180)</f>
        <v>0</v>
      </c>
      <c r="AL180" s="155">
        <f t="shared" si="57"/>
        <v>0</v>
      </c>
      <c r="AM180" s="155">
        <f t="shared" si="57"/>
        <v>0</v>
      </c>
      <c r="AN180" s="155">
        <f t="shared" si="57"/>
        <v>0</v>
      </c>
      <c r="AO180" s="155">
        <f t="shared" si="57"/>
        <v>0</v>
      </c>
      <c r="AP180" s="155">
        <f t="shared" si="57"/>
        <v>0</v>
      </c>
      <c r="AQ180" s="155">
        <f t="shared" si="57"/>
        <v>0</v>
      </c>
      <c r="AR180" s="155">
        <f t="shared" si="57"/>
        <v>0</v>
      </c>
    </row>
    <row r="181" spans="1:44" s="128" customFormat="1" ht="12" x14ac:dyDescent="0.25">
      <c r="A181" s="126">
        <f>ROW()</f>
        <v>181</v>
      </c>
      <c r="B181" s="143"/>
      <c r="C181" s="127"/>
      <c r="E181" s="129"/>
      <c r="F181" s="114" t="s">
        <v>103</v>
      </c>
      <c r="G181" s="128" t="s">
        <v>100</v>
      </c>
      <c r="L181" s="152"/>
      <c r="M181" s="153"/>
      <c r="N181" s="154"/>
      <c r="O181" s="154"/>
      <c r="P181" s="152"/>
      <c r="Q181" s="131"/>
      <c r="R181" s="132">
        <f ca="1">SUM($T181:INDIRECT(ADDRESS($A181,SUMIFS($1:$1,$5:$5,MAX($5:$5)))))</f>
        <v>0</v>
      </c>
      <c r="U181" s="155">
        <f t="shared" si="56"/>
        <v>0</v>
      </c>
      <c r="V181" s="155">
        <f t="shared" si="56"/>
        <v>0</v>
      </c>
      <c r="W181" s="155">
        <f t="shared" si="56"/>
        <v>0</v>
      </c>
      <c r="X181" s="155">
        <f t="shared" si="56"/>
        <v>0</v>
      </c>
      <c r="Y181" s="155">
        <f t="shared" si="56"/>
        <v>0</v>
      </c>
      <c r="Z181" s="155">
        <f t="shared" si="56"/>
        <v>0</v>
      </c>
      <c r="AA181" s="155">
        <f t="shared" si="56"/>
        <v>0</v>
      </c>
      <c r="AB181" s="155">
        <f t="shared" si="56"/>
        <v>0</v>
      </c>
      <c r="AC181" s="155">
        <f t="shared" si="56"/>
        <v>0</v>
      </c>
      <c r="AD181" s="155">
        <f t="shared" si="56"/>
        <v>0</v>
      </c>
      <c r="AE181" s="155">
        <f t="shared" si="56"/>
        <v>0</v>
      </c>
      <c r="AF181" s="155">
        <f t="shared" si="56"/>
        <v>0</v>
      </c>
      <c r="AG181" s="155">
        <f t="shared" si="56"/>
        <v>0</v>
      </c>
      <c r="AH181" s="155">
        <f t="shared" si="56"/>
        <v>0</v>
      </c>
      <c r="AI181" s="155">
        <f t="shared" si="56"/>
        <v>0</v>
      </c>
      <c r="AJ181" s="155">
        <f t="shared" si="56"/>
        <v>0</v>
      </c>
      <c r="AK181" s="155">
        <f t="shared" si="57"/>
        <v>0</v>
      </c>
      <c r="AL181" s="155">
        <f t="shared" si="57"/>
        <v>0</v>
      </c>
      <c r="AM181" s="155">
        <f t="shared" si="57"/>
        <v>0</v>
      </c>
      <c r="AN181" s="155">
        <f t="shared" si="57"/>
        <v>0</v>
      </c>
      <c r="AO181" s="155">
        <f t="shared" si="57"/>
        <v>0</v>
      </c>
      <c r="AP181" s="155">
        <f t="shared" si="57"/>
        <v>0</v>
      </c>
      <c r="AQ181" s="155">
        <f t="shared" si="57"/>
        <v>0</v>
      </c>
      <c r="AR181" s="155">
        <f t="shared" si="57"/>
        <v>0</v>
      </c>
    </row>
    <row r="182" spans="1:44" s="128" customFormat="1" ht="12" x14ac:dyDescent="0.25">
      <c r="A182" s="126">
        <f>ROW()</f>
        <v>182</v>
      </c>
      <c r="B182" s="143"/>
      <c r="C182" s="127"/>
      <c r="E182" s="129"/>
      <c r="F182" s="114" t="s">
        <v>103</v>
      </c>
      <c r="G182" s="128" t="s">
        <v>101</v>
      </c>
      <c r="L182" s="152"/>
      <c r="M182" s="153"/>
      <c r="N182" s="154"/>
      <c r="O182" s="154"/>
      <c r="P182" s="152"/>
      <c r="Q182" s="131"/>
      <c r="R182" s="132">
        <f ca="1">SUM($T182:INDIRECT(ADDRESS($A182,SUMIFS($1:$1,$5:$5,MAX($5:$5)))))</f>
        <v>0</v>
      </c>
      <c r="U182" s="155">
        <f t="shared" si="56"/>
        <v>0</v>
      </c>
      <c r="V182" s="155">
        <f t="shared" si="56"/>
        <v>0</v>
      </c>
      <c r="W182" s="155">
        <f t="shared" si="56"/>
        <v>0</v>
      </c>
      <c r="X182" s="155">
        <f t="shared" si="56"/>
        <v>0</v>
      </c>
      <c r="Y182" s="155">
        <f t="shared" si="56"/>
        <v>0</v>
      </c>
      <c r="Z182" s="155">
        <f t="shared" si="56"/>
        <v>0</v>
      </c>
      <c r="AA182" s="155">
        <f t="shared" si="56"/>
        <v>0</v>
      </c>
      <c r="AB182" s="155">
        <f t="shared" si="56"/>
        <v>0</v>
      </c>
      <c r="AC182" s="155">
        <f t="shared" si="56"/>
        <v>0</v>
      </c>
      <c r="AD182" s="155">
        <f t="shared" si="56"/>
        <v>0</v>
      </c>
      <c r="AE182" s="155">
        <f t="shared" si="56"/>
        <v>0</v>
      </c>
      <c r="AF182" s="155">
        <f t="shared" si="56"/>
        <v>0</v>
      </c>
      <c r="AG182" s="155">
        <f t="shared" si="56"/>
        <v>0</v>
      </c>
      <c r="AH182" s="155">
        <f t="shared" si="56"/>
        <v>0</v>
      </c>
      <c r="AI182" s="155">
        <f t="shared" si="56"/>
        <v>0</v>
      </c>
      <c r="AJ182" s="155">
        <f t="shared" si="56"/>
        <v>0</v>
      </c>
      <c r="AK182" s="155">
        <f t="shared" si="57"/>
        <v>0</v>
      </c>
      <c r="AL182" s="155">
        <f t="shared" si="57"/>
        <v>0</v>
      </c>
      <c r="AM182" s="155">
        <f t="shared" si="57"/>
        <v>0</v>
      </c>
      <c r="AN182" s="155">
        <f t="shared" si="57"/>
        <v>0</v>
      </c>
      <c r="AO182" s="155">
        <f t="shared" si="57"/>
        <v>0</v>
      </c>
      <c r="AP182" s="155">
        <f t="shared" si="57"/>
        <v>0</v>
      </c>
      <c r="AQ182" s="155">
        <f t="shared" si="57"/>
        <v>0</v>
      </c>
      <c r="AR182" s="155">
        <f t="shared" si="57"/>
        <v>0</v>
      </c>
    </row>
    <row r="183" spans="1:44" s="128" customFormat="1" ht="12" x14ac:dyDescent="0.25">
      <c r="A183" s="126">
        <f>ROW()</f>
        <v>183</v>
      </c>
      <c r="B183" s="143"/>
      <c r="C183" s="127"/>
      <c r="E183" s="129"/>
      <c r="F183" s="114" t="s">
        <v>103</v>
      </c>
      <c r="G183" s="128" t="s">
        <v>102</v>
      </c>
      <c r="L183" s="152"/>
      <c r="M183" s="153"/>
      <c r="N183" s="154"/>
      <c r="O183" s="154"/>
      <c r="P183" s="152"/>
      <c r="Q183" s="131"/>
      <c r="R183" s="132">
        <f ca="1">SUM($T183:INDIRECT(ADDRESS($A183,SUMIFS($1:$1,$5:$5,MAX($5:$5)))))</f>
        <v>0</v>
      </c>
      <c r="U183" s="155">
        <f t="shared" si="56"/>
        <v>0</v>
      </c>
      <c r="V183" s="155">
        <f t="shared" si="56"/>
        <v>0</v>
      </c>
      <c r="W183" s="155">
        <f t="shared" si="56"/>
        <v>0</v>
      </c>
      <c r="X183" s="155">
        <f t="shared" si="56"/>
        <v>0</v>
      </c>
      <c r="Y183" s="155">
        <f t="shared" si="56"/>
        <v>0</v>
      </c>
      <c r="Z183" s="155">
        <f t="shared" si="56"/>
        <v>0</v>
      </c>
      <c r="AA183" s="155">
        <f t="shared" si="56"/>
        <v>0</v>
      </c>
      <c r="AB183" s="155">
        <f t="shared" si="56"/>
        <v>0</v>
      </c>
      <c r="AC183" s="155">
        <f t="shared" si="56"/>
        <v>0</v>
      </c>
      <c r="AD183" s="155">
        <f t="shared" si="56"/>
        <v>0</v>
      </c>
      <c r="AE183" s="155">
        <f t="shared" si="56"/>
        <v>0</v>
      </c>
      <c r="AF183" s="155">
        <f t="shared" si="56"/>
        <v>0</v>
      </c>
      <c r="AG183" s="155">
        <f t="shared" si="56"/>
        <v>0</v>
      </c>
      <c r="AH183" s="155">
        <f t="shared" si="56"/>
        <v>0</v>
      </c>
      <c r="AI183" s="155">
        <f t="shared" si="56"/>
        <v>0</v>
      </c>
      <c r="AJ183" s="155">
        <f t="shared" si="56"/>
        <v>0</v>
      </c>
      <c r="AK183" s="155">
        <f t="shared" si="57"/>
        <v>0</v>
      </c>
      <c r="AL183" s="155">
        <f t="shared" si="57"/>
        <v>0</v>
      </c>
      <c r="AM183" s="155">
        <f t="shared" si="57"/>
        <v>0</v>
      </c>
      <c r="AN183" s="155">
        <f t="shared" si="57"/>
        <v>0</v>
      </c>
      <c r="AO183" s="155">
        <f t="shared" si="57"/>
        <v>0</v>
      </c>
      <c r="AP183" s="155">
        <f t="shared" si="57"/>
        <v>0</v>
      </c>
      <c r="AQ183" s="155">
        <f t="shared" si="57"/>
        <v>0</v>
      </c>
      <c r="AR183" s="155">
        <f t="shared" si="57"/>
        <v>0</v>
      </c>
    </row>
    <row r="184" spans="1:44" s="128" customFormat="1" ht="12" x14ac:dyDescent="0.25">
      <c r="A184" s="126">
        <f>ROW()</f>
        <v>184</v>
      </c>
      <c r="B184" s="143"/>
      <c r="C184" s="127"/>
      <c r="E184" s="129"/>
      <c r="F184" s="114" t="s">
        <v>103</v>
      </c>
      <c r="G184" s="128" t="s">
        <v>149</v>
      </c>
      <c r="L184" s="152"/>
      <c r="M184" s="153"/>
      <c r="N184" s="154"/>
      <c r="O184" s="154"/>
      <c r="P184" s="152"/>
      <c r="Q184" s="131"/>
      <c r="R184" s="132">
        <f ca="1">SUM($T184:INDIRECT(ADDRESS($A184,SUMIFS($1:$1,$5:$5,MAX($5:$5)))))</f>
        <v>0</v>
      </c>
      <c r="U184" s="155"/>
      <c r="V184" s="155"/>
      <c r="W184" s="155"/>
      <c r="X184" s="155"/>
      <c r="Y184" s="155"/>
      <c r="Z184" s="155"/>
      <c r="AA184" s="155"/>
      <c r="AB184" s="155"/>
      <c r="AC184" s="155"/>
      <c r="AD184" s="155"/>
      <c r="AE184" s="155"/>
      <c r="AF184" s="155"/>
      <c r="AG184" s="155"/>
      <c r="AH184" s="155"/>
      <c r="AI184" s="155"/>
      <c r="AJ184" s="155"/>
      <c r="AK184" s="155"/>
      <c r="AL184" s="155"/>
      <c r="AM184" s="155"/>
      <c r="AN184" s="155"/>
      <c r="AO184" s="155"/>
      <c r="AP184" s="155"/>
      <c r="AQ184" s="155"/>
      <c r="AR184" s="155"/>
    </row>
    <row r="185" spans="1:44" s="128" customFormat="1" ht="12" x14ac:dyDescent="0.25">
      <c r="A185" s="126">
        <f>ROW()</f>
        <v>185</v>
      </c>
      <c r="B185" s="143"/>
      <c r="C185" s="127"/>
      <c r="E185" s="129"/>
      <c r="F185" s="114" t="s">
        <v>103</v>
      </c>
      <c r="G185" s="128" t="s">
        <v>58</v>
      </c>
      <c r="L185" s="152"/>
      <c r="M185" s="153"/>
      <c r="N185" s="154"/>
      <c r="O185" s="154"/>
      <c r="P185" s="152"/>
      <c r="Q185" s="131"/>
      <c r="R185" s="132">
        <f ca="1">SUM($T185:INDIRECT(ADDRESS($A185,SUMIFS($1:$1,$5:$5,MAX($5:$5)))))</f>
        <v>0</v>
      </c>
      <c r="U185" s="155">
        <f>IF($P185&lt;&gt;0,$P185*U$122,$N185)</f>
        <v>0</v>
      </c>
      <c r="V185" s="155">
        <f t="shared" ref="V185:AR185" si="58">IF($P185&lt;&gt;0,$P185*V$122,$N185)</f>
        <v>0</v>
      </c>
      <c r="W185" s="155">
        <f t="shared" si="58"/>
        <v>0</v>
      </c>
      <c r="X185" s="155">
        <f t="shared" si="58"/>
        <v>0</v>
      </c>
      <c r="Y185" s="155">
        <f t="shared" si="58"/>
        <v>0</v>
      </c>
      <c r="Z185" s="155">
        <f t="shared" si="58"/>
        <v>0</v>
      </c>
      <c r="AA185" s="155">
        <f t="shared" si="58"/>
        <v>0</v>
      </c>
      <c r="AB185" s="155">
        <f t="shared" si="58"/>
        <v>0</v>
      </c>
      <c r="AC185" s="155">
        <f t="shared" si="58"/>
        <v>0</v>
      </c>
      <c r="AD185" s="155">
        <f t="shared" si="58"/>
        <v>0</v>
      </c>
      <c r="AE185" s="155">
        <f t="shared" si="58"/>
        <v>0</v>
      </c>
      <c r="AF185" s="155">
        <f t="shared" si="58"/>
        <v>0</v>
      </c>
      <c r="AG185" s="155">
        <f t="shared" si="58"/>
        <v>0</v>
      </c>
      <c r="AH185" s="155">
        <f t="shared" si="58"/>
        <v>0</v>
      </c>
      <c r="AI185" s="155">
        <f t="shared" si="58"/>
        <v>0</v>
      </c>
      <c r="AJ185" s="155">
        <f t="shared" si="58"/>
        <v>0</v>
      </c>
      <c r="AK185" s="155">
        <f t="shared" si="58"/>
        <v>0</v>
      </c>
      <c r="AL185" s="155">
        <f t="shared" si="58"/>
        <v>0</v>
      </c>
      <c r="AM185" s="155">
        <f t="shared" si="58"/>
        <v>0</v>
      </c>
      <c r="AN185" s="155">
        <f t="shared" si="58"/>
        <v>0</v>
      </c>
      <c r="AO185" s="155">
        <f t="shared" si="58"/>
        <v>0</v>
      </c>
      <c r="AP185" s="155">
        <f t="shared" si="58"/>
        <v>0</v>
      </c>
      <c r="AQ185" s="155">
        <f t="shared" si="58"/>
        <v>0</v>
      </c>
      <c r="AR185" s="155">
        <f t="shared" si="58"/>
        <v>0</v>
      </c>
    </row>
    <row r="186" spans="1:44" s="17" customFormat="1" ht="10.199999999999999" x14ac:dyDescent="0.2">
      <c r="A186" s="23">
        <f>ROW()</f>
        <v>186</v>
      </c>
      <c r="B186" s="137"/>
      <c r="E186" s="16" t="s">
        <v>6</v>
      </c>
      <c r="L186" s="83"/>
      <c r="M186" s="79"/>
      <c r="N186" s="83"/>
      <c r="O186" s="83"/>
      <c r="P186" s="83"/>
      <c r="Q186" s="38"/>
      <c r="R186" s="22"/>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row>
    <row r="187" spans="1:44" s="5" customFormat="1" x14ac:dyDescent="0.3">
      <c r="A187" s="23">
        <f>ROW()</f>
        <v>187</v>
      </c>
      <c r="B187" s="135"/>
      <c r="C187" s="45"/>
      <c r="E187" s="24" t="s">
        <v>5</v>
      </c>
      <c r="F187" s="5" t="s">
        <v>19</v>
      </c>
      <c r="K187" s="11"/>
      <c r="L187" s="82"/>
      <c r="M187" s="81"/>
      <c r="N187" s="82"/>
      <c r="O187" s="82"/>
      <c r="P187" s="82"/>
      <c r="Q187" s="39" t="e">
        <f ca="1">R187-(R152-R172)</f>
        <v>#REF!</v>
      </c>
      <c r="R187" s="3" t="e">
        <f ca="1">SUM($T187:INDIRECT(ADDRESS($A187,SUMIFS($1:$1,$5:$5,MAX($5:$5)))))</f>
        <v>#REF!</v>
      </c>
      <c r="U187" s="3" t="e">
        <f t="shared" ref="U187:AR187" si="59">U152-U172</f>
        <v>#REF!</v>
      </c>
      <c r="V187" s="3" t="e">
        <f t="shared" si="59"/>
        <v>#REF!</v>
      </c>
      <c r="W187" s="3" t="e">
        <f t="shared" si="59"/>
        <v>#REF!</v>
      </c>
      <c r="X187" s="3" t="e">
        <f t="shared" si="59"/>
        <v>#REF!</v>
      </c>
      <c r="Y187" s="3" t="e">
        <f t="shared" si="59"/>
        <v>#REF!</v>
      </c>
      <c r="Z187" s="3" t="e">
        <f t="shared" si="59"/>
        <v>#REF!</v>
      </c>
      <c r="AA187" s="3" t="e">
        <f t="shared" si="59"/>
        <v>#REF!</v>
      </c>
      <c r="AB187" s="3" t="e">
        <f t="shared" si="59"/>
        <v>#REF!</v>
      </c>
      <c r="AC187" s="3" t="e">
        <f t="shared" si="59"/>
        <v>#REF!</v>
      </c>
      <c r="AD187" s="3" t="e">
        <f t="shared" si="59"/>
        <v>#REF!</v>
      </c>
      <c r="AE187" s="3" t="e">
        <f t="shared" si="59"/>
        <v>#REF!</v>
      </c>
      <c r="AF187" s="3" t="e">
        <f t="shared" si="59"/>
        <v>#REF!</v>
      </c>
      <c r="AG187" s="3" t="e">
        <f t="shared" si="59"/>
        <v>#REF!</v>
      </c>
      <c r="AH187" s="3" t="e">
        <f t="shared" si="59"/>
        <v>#REF!</v>
      </c>
      <c r="AI187" s="3" t="e">
        <f t="shared" si="59"/>
        <v>#REF!</v>
      </c>
      <c r="AJ187" s="3" t="e">
        <f t="shared" si="59"/>
        <v>#REF!</v>
      </c>
      <c r="AK187" s="3" t="e">
        <f t="shared" si="59"/>
        <v>#REF!</v>
      </c>
      <c r="AL187" s="3" t="e">
        <f t="shared" si="59"/>
        <v>#REF!</v>
      </c>
      <c r="AM187" s="3" t="e">
        <f t="shared" si="59"/>
        <v>#REF!</v>
      </c>
      <c r="AN187" s="3" t="e">
        <f t="shared" si="59"/>
        <v>#REF!</v>
      </c>
      <c r="AO187" s="3" t="e">
        <f t="shared" si="59"/>
        <v>#REF!</v>
      </c>
      <c r="AP187" s="3" t="e">
        <f t="shared" si="59"/>
        <v>#REF!</v>
      </c>
      <c r="AQ187" s="3" t="e">
        <f t="shared" si="59"/>
        <v>#REF!</v>
      </c>
      <c r="AR187" s="3" t="e">
        <f t="shared" si="59"/>
        <v>#REF!</v>
      </c>
    </row>
    <row r="188" spans="1:44" s="46" customFormat="1" ht="12" x14ac:dyDescent="0.25">
      <c r="A188" s="112">
        <f>ROW()</f>
        <v>188</v>
      </c>
      <c r="B188" s="139"/>
      <c r="E188" s="47" t="s">
        <v>5</v>
      </c>
      <c r="F188" s="46" t="s">
        <v>20</v>
      </c>
      <c r="L188" s="85"/>
      <c r="M188" s="84"/>
      <c r="N188" s="85"/>
      <c r="O188" s="85"/>
      <c r="P188" s="85"/>
      <c r="Q188" s="48"/>
      <c r="R188" s="49" t="e">
        <f ca="1">IF(R$122=0,0,R187/R$122)</f>
        <v>#REF!</v>
      </c>
      <c r="S188" s="50"/>
      <c r="T188" s="50"/>
      <c r="U188" s="49" t="e">
        <f t="shared" ref="U188:AR188" si="60">IF(U$122=0,0,U187/U$122)</f>
        <v>#REF!</v>
      </c>
      <c r="V188" s="49" t="e">
        <f>IF(V$122=0,0,V187/V$122)</f>
        <v>#REF!</v>
      </c>
      <c r="W188" s="49" t="e">
        <f t="shared" si="60"/>
        <v>#REF!</v>
      </c>
      <c r="X188" s="49" t="e">
        <f t="shared" si="60"/>
        <v>#REF!</v>
      </c>
      <c r="Y188" s="49" t="e">
        <f t="shared" si="60"/>
        <v>#REF!</v>
      </c>
      <c r="Z188" s="49" t="e">
        <f t="shared" si="60"/>
        <v>#REF!</v>
      </c>
      <c r="AA188" s="49" t="e">
        <f t="shared" si="60"/>
        <v>#REF!</v>
      </c>
      <c r="AB188" s="49" t="e">
        <f t="shared" si="60"/>
        <v>#REF!</v>
      </c>
      <c r="AC188" s="49" t="e">
        <f t="shared" si="60"/>
        <v>#REF!</v>
      </c>
      <c r="AD188" s="49" t="e">
        <f t="shared" si="60"/>
        <v>#REF!</v>
      </c>
      <c r="AE188" s="49" t="e">
        <f t="shared" si="60"/>
        <v>#REF!</v>
      </c>
      <c r="AF188" s="49" t="e">
        <f t="shared" si="60"/>
        <v>#REF!</v>
      </c>
      <c r="AG188" s="49" t="e">
        <f t="shared" si="60"/>
        <v>#REF!</v>
      </c>
      <c r="AH188" s="49" t="e">
        <f t="shared" si="60"/>
        <v>#REF!</v>
      </c>
      <c r="AI188" s="49" t="e">
        <f t="shared" si="60"/>
        <v>#REF!</v>
      </c>
      <c r="AJ188" s="49" t="e">
        <f t="shared" si="60"/>
        <v>#REF!</v>
      </c>
      <c r="AK188" s="49" t="e">
        <f t="shared" si="60"/>
        <v>#REF!</v>
      </c>
      <c r="AL188" s="49" t="e">
        <f t="shared" si="60"/>
        <v>#REF!</v>
      </c>
      <c r="AM188" s="49" t="e">
        <f t="shared" si="60"/>
        <v>#REF!</v>
      </c>
      <c r="AN188" s="49" t="e">
        <f t="shared" si="60"/>
        <v>#REF!</v>
      </c>
      <c r="AO188" s="49" t="e">
        <f t="shared" si="60"/>
        <v>#REF!</v>
      </c>
      <c r="AP188" s="49" t="e">
        <f t="shared" si="60"/>
        <v>#REF!</v>
      </c>
      <c r="AQ188" s="49" t="e">
        <f t="shared" si="60"/>
        <v>#REF!</v>
      </c>
      <c r="AR188" s="49" t="e">
        <f t="shared" si="60"/>
        <v>#REF!</v>
      </c>
    </row>
    <row r="189" spans="1:44" s="14" customFormat="1" x14ac:dyDescent="0.3">
      <c r="A189" s="19">
        <f>ROW()</f>
        <v>189</v>
      </c>
      <c r="B189" s="144"/>
      <c r="E189" s="116" t="s">
        <v>5</v>
      </c>
      <c r="F189" s="14" t="s">
        <v>21</v>
      </c>
      <c r="L189" s="65"/>
      <c r="M189" s="157"/>
      <c r="N189" s="76"/>
      <c r="O189" s="76"/>
      <c r="P189" s="65"/>
      <c r="Q189" s="38"/>
      <c r="R189" s="29">
        <f ca="1">SUM($T189:INDIRECT(ADDRESS($A189,SUMIFS($1:$1,$5:$5,MAX($5:$5)))))</f>
        <v>75000000</v>
      </c>
      <c r="S189" s="6"/>
      <c r="T189" s="6"/>
      <c r="U189" s="160"/>
      <c r="V189" s="160"/>
      <c r="W189" s="160"/>
      <c r="X189" s="160">
        <v>1000000</v>
      </c>
      <c r="Y189" s="160">
        <f>X189</f>
        <v>1000000</v>
      </c>
      <c r="Z189" s="160">
        <f t="shared" ref="Z189:AC189" si="61">Y189</f>
        <v>1000000</v>
      </c>
      <c r="AA189" s="160">
        <f>X189+1000000</f>
        <v>2000000</v>
      </c>
      <c r="AB189" s="160">
        <f>AA189</f>
        <v>2000000</v>
      </c>
      <c r="AC189" s="160">
        <f t="shared" si="61"/>
        <v>2000000</v>
      </c>
      <c r="AD189" s="160">
        <f>AA189+1000000</f>
        <v>3000000</v>
      </c>
      <c r="AE189" s="160">
        <f t="shared" ref="AE189" si="62">AB189+1000000</f>
        <v>3000000</v>
      </c>
      <c r="AF189" s="160">
        <f t="shared" ref="AF189:AO189" si="63">AE189</f>
        <v>3000000</v>
      </c>
      <c r="AG189" s="160">
        <f t="shared" si="63"/>
        <v>3000000</v>
      </c>
      <c r="AH189" s="160">
        <f t="shared" ref="AH189:AI189" si="64">AE189+1000000</f>
        <v>4000000</v>
      </c>
      <c r="AI189" s="160">
        <f t="shared" si="64"/>
        <v>4000000</v>
      </c>
      <c r="AJ189" s="160">
        <f t="shared" ref="AJ189" si="65">AI189</f>
        <v>4000000</v>
      </c>
      <c r="AK189" s="160">
        <f t="shared" si="63"/>
        <v>4000000</v>
      </c>
      <c r="AL189" s="160">
        <f t="shared" ref="AL189:AM189" si="66">AI189+1000000</f>
        <v>5000000</v>
      </c>
      <c r="AM189" s="160">
        <f t="shared" si="66"/>
        <v>5000000</v>
      </c>
      <c r="AN189" s="160">
        <f t="shared" ref="AN189:AR189" si="67">AM189</f>
        <v>5000000</v>
      </c>
      <c r="AO189" s="160">
        <f t="shared" si="63"/>
        <v>5000000</v>
      </c>
      <c r="AP189" s="160">
        <f t="shared" ref="AP189:AQ189" si="68">AM189+1000000</f>
        <v>6000000</v>
      </c>
      <c r="AQ189" s="160">
        <f t="shared" si="68"/>
        <v>6000000</v>
      </c>
      <c r="AR189" s="160">
        <f t="shared" si="67"/>
        <v>6000000</v>
      </c>
    </row>
    <row r="190" spans="1:44" s="14" customFormat="1" x14ac:dyDescent="0.3">
      <c r="A190" s="19">
        <f>ROW()</f>
        <v>190</v>
      </c>
      <c r="B190" s="144"/>
      <c r="E190" s="116" t="s">
        <v>5</v>
      </c>
      <c r="F190" s="14" t="s">
        <v>61</v>
      </c>
      <c r="L190" s="65"/>
      <c r="M190" s="157"/>
      <c r="N190" s="76"/>
      <c r="O190" s="76"/>
      <c r="P190" s="65"/>
      <c r="Q190" s="38"/>
      <c r="R190" s="29">
        <f ca="1">SUM($T190:INDIRECT(ADDRESS($A190,SUMIFS($1:$1,$5:$5,MAX($5:$5)))))</f>
        <v>0</v>
      </c>
      <c r="S190" s="6"/>
      <c r="T190" s="6"/>
      <c r="U190" s="160">
        <f t="shared" ref="U190:AJ191" si="69">IF($P190&lt;&gt;0,$P190*U$122,$N190)</f>
        <v>0</v>
      </c>
      <c r="V190" s="160">
        <f t="shared" si="69"/>
        <v>0</v>
      </c>
      <c r="W190" s="160">
        <f t="shared" si="69"/>
        <v>0</v>
      </c>
      <c r="X190" s="160">
        <f t="shared" si="69"/>
        <v>0</v>
      </c>
      <c r="Y190" s="160">
        <f t="shared" si="69"/>
        <v>0</v>
      </c>
      <c r="Z190" s="160">
        <f t="shared" si="69"/>
        <v>0</v>
      </c>
      <c r="AA190" s="160">
        <f t="shared" si="69"/>
        <v>0</v>
      </c>
      <c r="AB190" s="160">
        <f t="shared" si="69"/>
        <v>0</v>
      </c>
      <c r="AC190" s="160">
        <f t="shared" si="69"/>
        <v>0</v>
      </c>
      <c r="AD190" s="160">
        <f t="shared" si="69"/>
        <v>0</v>
      </c>
      <c r="AE190" s="160">
        <f t="shared" si="69"/>
        <v>0</v>
      </c>
      <c r="AF190" s="160">
        <f t="shared" si="69"/>
        <v>0</v>
      </c>
      <c r="AG190" s="160">
        <f t="shared" si="69"/>
        <v>0</v>
      </c>
      <c r="AH190" s="160">
        <f t="shared" si="69"/>
        <v>0</v>
      </c>
      <c r="AI190" s="160">
        <f t="shared" si="69"/>
        <v>0</v>
      </c>
      <c r="AJ190" s="160">
        <f t="shared" si="69"/>
        <v>0</v>
      </c>
      <c r="AK190" s="160">
        <f t="shared" ref="AK190:AR191" si="70">IF($P190&lt;&gt;0,$P190*AK$122,$N190)</f>
        <v>0</v>
      </c>
      <c r="AL190" s="160">
        <f t="shared" si="70"/>
        <v>0</v>
      </c>
      <c r="AM190" s="160">
        <f t="shared" si="70"/>
        <v>0</v>
      </c>
      <c r="AN190" s="160">
        <f t="shared" si="70"/>
        <v>0</v>
      </c>
      <c r="AO190" s="160">
        <f t="shared" si="70"/>
        <v>0</v>
      </c>
      <c r="AP190" s="160">
        <f t="shared" si="70"/>
        <v>0</v>
      </c>
      <c r="AQ190" s="160">
        <f t="shared" si="70"/>
        <v>0</v>
      </c>
      <c r="AR190" s="160">
        <f t="shared" si="70"/>
        <v>0</v>
      </c>
    </row>
    <row r="191" spans="1:44" s="14" customFormat="1" x14ac:dyDescent="0.3">
      <c r="A191" s="19">
        <f>ROW()</f>
        <v>191</v>
      </c>
      <c r="B191" s="144"/>
      <c r="E191" s="116" t="s">
        <v>5</v>
      </c>
      <c r="F191" s="14" t="s">
        <v>58</v>
      </c>
      <c r="L191" s="65"/>
      <c r="M191" s="157"/>
      <c r="N191" s="76"/>
      <c r="O191" s="76"/>
      <c r="P191" s="65"/>
      <c r="Q191" s="38"/>
      <c r="R191" s="29">
        <f ca="1">SUM($T191:INDIRECT(ADDRESS($A191,SUMIFS($1:$1,$5:$5,MAX($5:$5)))))</f>
        <v>0</v>
      </c>
      <c r="S191" s="6"/>
      <c r="T191" s="6"/>
      <c r="U191" s="160">
        <f t="shared" si="69"/>
        <v>0</v>
      </c>
      <c r="V191" s="160">
        <f t="shared" si="69"/>
        <v>0</v>
      </c>
      <c r="W191" s="160">
        <f t="shared" si="69"/>
        <v>0</v>
      </c>
      <c r="X191" s="160">
        <f t="shared" si="69"/>
        <v>0</v>
      </c>
      <c r="Y191" s="160">
        <f t="shared" si="69"/>
        <v>0</v>
      </c>
      <c r="Z191" s="160">
        <f t="shared" si="69"/>
        <v>0</v>
      </c>
      <c r="AA191" s="160">
        <f t="shared" si="69"/>
        <v>0</v>
      </c>
      <c r="AB191" s="160">
        <f t="shared" si="69"/>
        <v>0</v>
      </c>
      <c r="AC191" s="160">
        <f t="shared" si="69"/>
        <v>0</v>
      </c>
      <c r="AD191" s="160">
        <f t="shared" si="69"/>
        <v>0</v>
      </c>
      <c r="AE191" s="160">
        <f t="shared" si="69"/>
        <v>0</v>
      </c>
      <c r="AF191" s="160">
        <f t="shared" si="69"/>
        <v>0</v>
      </c>
      <c r="AG191" s="160">
        <f t="shared" si="69"/>
        <v>0</v>
      </c>
      <c r="AH191" s="160">
        <f t="shared" si="69"/>
        <v>0</v>
      </c>
      <c r="AI191" s="160">
        <f t="shared" si="69"/>
        <v>0</v>
      </c>
      <c r="AJ191" s="160">
        <f t="shared" si="69"/>
        <v>0</v>
      </c>
      <c r="AK191" s="160">
        <f t="shared" si="70"/>
        <v>0</v>
      </c>
      <c r="AL191" s="160">
        <f t="shared" si="70"/>
        <v>0</v>
      </c>
      <c r="AM191" s="160">
        <f t="shared" si="70"/>
        <v>0</v>
      </c>
      <c r="AN191" s="160">
        <f t="shared" si="70"/>
        <v>0</v>
      </c>
      <c r="AO191" s="160">
        <f t="shared" si="70"/>
        <v>0</v>
      </c>
      <c r="AP191" s="160">
        <f t="shared" si="70"/>
        <v>0</v>
      </c>
      <c r="AQ191" s="160">
        <f t="shared" si="70"/>
        <v>0</v>
      </c>
      <c r="AR191" s="160">
        <f t="shared" si="70"/>
        <v>0</v>
      </c>
    </row>
    <row r="192" spans="1:44" s="5" customFormat="1" x14ac:dyDescent="0.3">
      <c r="A192" s="23">
        <f>ROW()</f>
        <v>192</v>
      </c>
      <c r="B192" s="135"/>
      <c r="C192" s="45"/>
      <c r="E192" s="24" t="s">
        <v>5</v>
      </c>
      <c r="F192" s="5" t="s">
        <v>22</v>
      </c>
      <c r="K192" s="11"/>
      <c r="L192" s="82"/>
      <c r="M192" s="81"/>
      <c r="N192" s="82"/>
      <c r="O192" s="82"/>
      <c r="P192" s="82"/>
      <c r="Q192" s="39" t="e">
        <f ca="1">R192-(R187-R189+R190-R191)</f>
        <v>#REF!</v>
      </c>
      <c r="R192" s="3" t="e">
        <f ca="1">SUM($T192:INDIRECT(ADDRESS($A192,SUMIFS($1:$1,$5:$5,MAX($5:$5)))))</f>
        <v>#REF!</v>
      </c>
      <c r="U192" s="3" t="e">
        <f t="shared" ref="U192:AR192" si="71">U187-U189+U190-U191</f>
        <v>#REF!</v>
      </c>
      <c r="V192" s="3" t="e">
        <f t="shared" si="71"/>
        <v>#REF!</v>
      </c>
      <c r="W192" s="3" t="e">
        <f t="shared" si="71"/>
        <v>#REF!</v>
      </c>
      <c r="X192" s="3" t="e">
        <f t="shared" si="71"/>
        <v>#REF!</v>
      </c>
      <c r="Y192" s="3" t="e">
        <f t="shared" si="71"/>
        <v>#REF!</v>
      </c>
      <c r="Z192" s="3" t="e">
        <f t="shared" si="71"/>
        <v>#REF!</v>
      </c>
      <c r="AA192" s="3" t="e">
        <f t="shared" si="71"/>
        <v>#REF!</v>
      </c>
      <c r="AB192" s="3" t="e">
        <f t="shared" si="71"/>
        <v>#REF!</v>
      </c>
      <c r="AC192" s="3" t="e">
        <f t="shared" si="71"/>
        <v>#REF!</v>
      </c>
      <c r="AD192" s="3" t="e">
        <f t="shared" si="71"/>
        <v>#REF!</v>
      </c>
      <c r="AE192" s="3" t="e">
        <f t="shared" si="71"/>
        <v>#REF!</v>
      </c>
      <c r="AF192" s="3" t="e">
        <f t="shared" si="71"/>
        <v>#REF!</v>
      </c>
      <c r="AG192" s="3" t="e">
        <f t="shared" si="71"/>
        <v>#REF!</v>
      </c>
      <c r="AH192" s="3" t="e">
        <f t="shared" si="71"/>
        <v>#REF!</v>
      </c>
      <c r="AI192" s="3" t="e">
        <f t="shared" si="71"/>
        <v>#REF!</v>
      </c>
      <c r="AJ192" s="3" t="e">
        <f t="shared" si="71"/>
        <v>#REF!</v>
      </c>
      <c r="AK192" s="3" t="e">
        <f t="shared" si="71"/>
        <v>#REF!</v>
      </c>
      <c r="AL192" s="3" t="e">
        <f t="shared" si="71"/>
        <v>#REF!</v>
      </c>
      <c r="AM192" s="3" t="e">
        <f t="shared" si="71"/>
        <v>#REF!</v>
      </c>
      <c r="AN192" s="3" t="e">
        <f t="shared" si="71"/>
        <v>#REF!</v>
      </c>
      <c r="AO192" s="3" t="e">
        <f t="shared" si="71"/>
        <v>#REF!</v>
      </c>
      <c r="AP192" s="3" t="e">
        <f t="shared" si="71"/>
        <v>#REF!</v>
      </c>
      <c r="AQ192" s="3" t="e">
        <f t="shared" si="71"/>
        <v>#REF!</v>
      </c>
      <c r="AR192" s="3" t="e">
        <f t="shared" si="71"/>
        <v>#REF!</v>
      </c>
    </row>
    <row r="193" spans="1:44" s="46" customFormat="1" ht="12" x14ac:dyDescent="0.25">
      <c r="A193" s="112">
        <f>ROW()</f>
        <v>193</v>
      </c>
      <c r="B193" s="139"/>
      <c r="E193" s="47" t="s">
        <v>5</v>
      </c>
      <c r="F193" s="46" t="s">
        <v>26</v>
      </c>
      <c r="L193" s="85"/>
      <c r="M193" s="84"/>
      <c r="N193" s="85"/>
      <c r="O193" s="85"/>
      <c r="P193" s="85"/>
      <c r="Q193" s="48"/>
      <c r="R193" s="49" t="e">
        <f ca="1">IF(R$122=0,0,R192/R$122)</f>
        <v>#REF!</v>
      </c>
      <c r="S193" s="50"/>
      <c r="T193" s="50"/>
      <c r="U193" s="49" t="e">
        <f t="shared" ref="U193:AR193" si="72">IF(U$122=0,0,U192/U$122)</f>
        <v>#REF!</v>
      </c>
      <c r="V193" s="49" t="e">
        <f t="shared" si="72"/>
        <v>#REF!</v>
      </c>
      <c r="W193" s="49" t="e">
        <f t="shared" si="72"/>
        <v>#REF!</v>
      </c>
      <c r="X193" s="49" t="e">
        <f t="shared" si="72"/>
        <v>#REF!</v>
      </c>
      <c r="Y193" s="49" t="e">
        <f t="shared" si="72"/>
        <v>#REF!</v>
      </c>
      <c r="Z193" s="49" t="e">
        <f t="shared" si="72"/>
        <v>#REF!</v>
      </c>
      <c r="AA193" s="49" t="e">
        <f t="shared" si="72"/>
        <v>#REF!</v>
      </c>
      <c r="AB193" s="49" t="e">
        <f t="shared" si="72"/>
        <v>#REF!</v>
      </c>
      <c r="AC193" s="49" t="e">
        <f t="shared" si="72"/>
        <v>#REF!</v>
      </c>
      <c r="AD193" s="49" t="e">
        <f t="shared" si="72"/>
        <v>#REF!</v>
      </c>
      <c r="AE193" s="49" t="e">
        <f t="shared" si="72"/>
        <v>#REF!</v>
      </c>
      <c r="AF193" s="49" t="e">
        <f t="shared" si="72"/>
        <v>#REF!</v>
      </c>
      <c r="AG193" s="49" t="e">
        <f t="shared" si="72"/>
        <v>#REF!</v>
      </c>
      <c r="AH193" s="49" t="e">
        <f t="shared" si="72"/>
        <v>#REF!</v>
      </c>
      <c r="AI193" s="49" t="e">
        <f t="shared" si="72"/>
        <v>#REF!</v>
      </c>
      <c r="AJ193" s="49" t="e">
        <f t="shared" si="72"/>
        <v>#REF!</v>
      </c>
      <c r="AK193" s="49" t="e">
        <f t="shared" si="72"/>
        <v>#REF!</v>
      </c>
      <c r="AL193" s="49" t="e">
        <f t="shared" si="72"/>
        <v>#REF!</v>
      </c>
      <c r="AM193" s="49" t="e">
        <f t="shared" si="72"/>
        <v>#REF!</v>
      </c>
      <c r="AN193" s="49" t="e">
        <f t="shared" si="72"/>
        <v>#REF!</v>
      </c>
      <c r="AO193" s="49" t="e">
        <f t="shared" si="72"/>
        <v>#REF!</v>
      </c>
      <c r="AP193" s="49" t="e">
        <f t="shared" si="72"/>
        <v>#REF!</v>
      </c>
      <c r="AQ193" s="49" t="e">
        <f t="shared" si="72"/>
        <v>#REF!</v>
      </c>
      <c r="AR193" s="49" t="e">
        <f t="shared" si="72"/>
        <v>#REF!</v>
      </c>
    </row>
    <row r="194" spans="1:44" s="11" customFormat="1" ht="12" x14ac:dyDescent="0.25">
      <c r="A194" s="68">
        <f>ROW()</f>
        <v>194</v>
      </c>
      <c r="B194" s="142"/>
      <c r="E194" s="12" t="s">
        <v>5</v>
      </c>
      <c r="F194" s="11" t="s">
        <v>43</v>
      </c>
      <c r="L194" s="65"/>
      <c r="M194" s="93"/>
      <c r="N194" s="86"/>
      <c r="O194" s="86"/>
      <c r="P194" s="65"/>
      <c r="Q194" s="94"/>
      <c r="R194" s="43">
        <f ca="1">SUM($T194:INDIRECT(ADDRESS($A194,SUMIFS($1:$1,$5:$5,MAX($5:$5)))))</f>
        <v>0</v>
      </c>
      <c r="U194" s="155">
        <f t="shared" ref="U194:AR194" si="73">$N194</f>
        <v>0</v>
      </c>
      <c r="V194" s="155">
        <f t="shared" si="73"/>
        <v>0</v>
      </c>
      <c r="W194" s="155">
        <f t="shared" si="73"/>
        <v>0</v>
      </c>
      <c r="X194" s="155">
        <f t="shared" si="73"/>
        <v>0</v>
      </c>
      <c r="Y194" s="155">
        <f t="shared" si="73"/>
        <v>0</v>
      </c>
      <c r="Z194" s="155">
        <f t="shared" si="73"/>
        <v>0</v>
      </c>
      <c r="AA194" s="155">
        <f t="shared" si="73"/>
        <v>0</v>
      </c>
      <c r="AB194" s="155">
        <f t="shared" si="73"/>
        <v>0</v>
      </c>
      <c r="AC194" s="155">
        <f t="shared" si="73"/>
        <v>0</v>
      </c>
      <c r="AD194" s="155">
        <f t="shared" si="73"/>
        <v>0</v>
      </c>
      <c r="AE194" s="155">
        <f t="shared" si="73"/>
        <v>0</v>
      </c>
      <c r="AF194" s="155">
        <f t="shared" si="73"/>
        <v>0</v>
      </c>
      <c r="AG194" s="155">
        <f t="shared" si="73"/>
        <v>0</v>
      </c>
      <c r="AH194" s="155">
        <f t="shared" si="73"/>
        <v>0</v>
      </c>
      <c r="AI194" s="155">
        <f t="shared" si="73"/>
        <v>0</v>
      </c>
      <c r="AJ194" s="155">
        <f t="shared" si="73"/>
        <v>0</v>
      </c>
      <c r="AK194" s="155">
        <f t="shared" si="73"/>
        <v>0</v>
      </c>
      <c r="AL194" s="155">
        <f t="shared" si="73"/>
        <v>0</v>
      </c>
      <c r="AM194" s="155">
        <f t="shared" si="73"/>
        <v>0</v>
      </c>
      <c r="AN194" s="155">
        <f t="shared" si="73"/>
        <v>0</v>
      </c>
      <c r="AO194" s="155">
        <f t="shared" si="73"/>
        <v>0</v>
      </c>
      <c r="AP194" s="155">
        <f t="shared" si="73"/>
        <v>0</v>
      </c>
      <c r="AQ194" s="155">
        <f t="shared" si="73"/>
        <v>0</v>
      </c>
      <c r="AR194" s="155">
        <f t="shared" si="73"/>
        <v>0</v>
      </c>
    </row>
    <row r="195" spans="1:44" s="11" customFormat="1" ht="12" x14ac:dyDescent="0.25">
      <c r="A195" s="68">
        <f>ROW()</f>
        <v>195</v>
      </c>
      <c r="B195" s="142"/>
      <c r="E195" s="12" t="s">
        <v>5</v>
      </c>
      <c r="F195" s="11" t="s">
        <v>65</v>
      </c>
      <c r="L195" s="65"/>
      <c r="M195" s="93"/>
      <c r="N195" s="86"/>
      <c r="O195" s="86"/>
      <c r="P195" s="65"/>
      <c r="Q195" s="94"/>
      <c r="R195" s="43">
        <f ca="1">SUM($T195:INDIRECT(ADDRESS($A195,SUMIFS($1:$1,$5:$5,MAX($5:$5)))))</f>
        <v>0</v>
      </c>
      <c r="U195" s="155">
        <f t="shared" ref="U195:AR195" si="74">$N195+U336</f>
        <v>0</v>
      </c>
      <c r="V195" s="155">
        <f t="shared" si="74"/>
        <v>0</v>
      </c>
      <c r="W195" s="155">
        <f t="shared" si="74"/>
        <v>0</v>
      </c>
      <c r="X195" s="155">
        <f t="shared" si="74"/>
        <v>0</v>
      </c>
      <c r="Y195" s="155">
        <f t="shared" si="74"/>
        <v>0</v>
      </c>
      <c r="Z195" s="155">
        <f t="shared" si="74"/>
        <v>0</v>
      </c>
      <c r="AA195" s="155">
        <f t="shared" si="74"/>
        <v>0</v>
      </c>
      <c r="AB195" s="155">
        <f t="shared" si="74"/>
        <v>0</v>
      </c>
      <c r="AC195" s="155">
        <f t="shared" si="74"/>
        <v>0</v>
      </c>
      <c r="AD195" s="155">
        <f t="shared" si="74"/>
        <v>0</v>
      </c>
      <c r="AE195" s="155">
        <f t="shared" si="74"/>
        <v>0</v>
      </c>
      <c r="AF195" s="155">
        <f t="shared" si="74"/>
        <v>0</v>
      </c>
      <c r="AG195" s="155">
        <f t="shared" si="74"/>
        <v>0</v>
      </c>
      <c r="AH195" s="155">
        <f t="shared" si="74"/>
        <v>0</v>
      </c>
      <c r="AI195" s="155">
        <f t="shared" si="74"/>
        <v>0</v>
      </c>
      <c r="AJ195" s="155">
        <f t="shared" si="74"/>
        <v>0</v>
      </c>
      <c r="AK195" s="155">
        <f t="shared" si="74"/>
        <v>0</v>
      </c>
      <c r="AL195" s="155">
        <f t="shared" si="74"/>
        <v>0</v>
      </c>
      <c r="AM195" s="155">
        <f t="shared" si="74"/>
        <v>0</v>
      </c>
      <c r="AN195" s="155">
        <f t="shared" si="74"/>
        <v>0</v>
      </c>
      <c r="AO195" s="155">
        <f t="shared" si="74"/>
        <v>0</v>
      </c>
      <c r="AP195" s="155">
        <f t="shared" si="74"/>
        <v>0</v>
      </c>
      <c r="AQ195" s="155">
        <f t="shared" si="74"/>
        <v>0</v>
      </c>
      <c r="AR195" s="155">
        <f t="shared" si="74"/>
        <v>0</v>
      </c>
    </row>
    <row r="196" spans="1:44" s="11" customFormat="1" ht="12" x14ac:dyDescent="0.25">
      <c r="A196" s="68">
        <f>ROW()</f>
        <v>196</v>
      </c>
      <c r="B196" s="142"/>
      <c r="E196" s="12" t="s">
        <v>5</v>
      </c>
      <c r="F196" s="11" t="s">
        <v>115</v>
      </c>
      <c r="L196" s="86"/>
      <c r="M196" s="93"/>
      <c r="N196" s="86"/>
      <c r="O196" s="86"/>
      <c r="P196" s="86"/>
      <c r="Q196" s="94" t="e">
        <f ca="1">R196-(R192-R194-R195)</f>
        <v>#REF!</v>
      </c>
      <c r="R196" s="43" t="e">
        <f ca="1">SUM($T196:INDIRECT(ADDRESS($A196,SUMIFS($1:$1,$5:$5,MAX($5:$5)))))</f>
        <v>#REF!</v>
      </c>
      <c r="U196" s="43" t="e">
        <f>U192-U194-U195</f>
        <v>#REF!</v>
      </c>
      <c r="V196" s="43" t="e">
        <f t="shared" ref="V196:AR196" si="75">V192-V194-V195</f>
        <v>#REF!</v>
      </c>
      <c r="W196" s="43" t="e">
        <f t="shared" si="75"/>
        <v>#REF!</v>
      </c>
      <c r="X196" s="43" t="e">
        <f t="shared" si="75"/>
        <v>#REF!</v>
      </c>
      <c r="Y196" s="43" t="e">
        <f t="shared" si="75"/>
        <v>#REF!</v>
      </c>
      <c r="Z196" s="43" t="e">
        <f t="shared" si="75"/>
        <v>#REF!</v>
      </c>
      <c r="AA196" s="43" t="e">
        <f t="shared" si="75"/>
        <v>#REF!</v>
      </c>
      <c r="AB196" s="43" t="e">
        <f t="shared" si="75"/>
        <v>#REF!</v>
      </c>
      <c r="AC196" s="43" t="e">
        <f t="shared" si="75"/>
        <v>#REF!</v>
      </c>
      <c r="AD196" s="43" t="e">
        <f t="shared" si="75"/>
        <v>#REF!</v>
      </c>
      <c r="AE196" s="43" t="e">
        <f t="shared" si="75"/>
        <v>#REF!</v>
      </c>
      <c r="AF196" s="43" t="e">
        <f t="shared" si="75"/>
        <v>#REF!</v>
      </c>
      <c r="AG196" s="43" t="e">
        <f t="shared" si="75"/>
        <v>#REF!</v>
      </c>
      <c r="AH196" s="43" t="e">
        <f t="shared" si="75"/>
        <v>#REF!</v>
      </c>
      <c r="AI196" s="43" t="e">
        <f t="shared" si="75"/>
        <v>#REF!</v>
      </c>
      <c r="AJ196" s="43" t="e">
        <f t="shared" si="75"/>
        <v>#REF!</v>
      </c>
      <c r="AK196" s="43" t="e">
        <f t="shared" si="75"/>
        <v>#REF!</v>
      </c>
      <c r="AL196" s="43" t="e">
        <f t="shared" si="75"/>
        <v>#REF!</v>
      </c>
      <c r="AM196" s="43" t="e">
        <f t="shared" si="75"/>
        <v>#REF!</v>
      </c>
      <c r="AN196" s="43" t="e">
        <f t="shared" si="75"/>
        <v>#REF!</v>
      </c>
      <c r="AO196" s="43" t="e">
        <f t="shared" si="75"/>
        <v>#REF!</v>
      </c>
      <c r="AP196" s="43" t="e">
        <f t="shared" si="75"/>
        <v>#REF!</v>
      </c>
      <c r="AQ196" s="43" t="e">
        <f t="shared" si="75"/>
        <v>#REF!</v>
      </c>
      <c r="AR196" s="43" t="e">
        <f t="shared" si="75"/>
        <v>#REF!</v>
      </c>
    </row>
    <row r="197" spans="1:44" s="56" customFormat="1" ht="12" x14ac:dyDescent="0.25">
      <c r="A197" s="88">
        <f>ROW()</f>
        <v>197</v>
      </c>
      <c r="B197" s="145"/>
      <c r="E197" s="15" t="s">
        <v>5</v>
      </c>
      <c r="F197" s="56" t="s">
        <v>53</v>
      </c>
      <c r="L197" s="158"/>
      <c r="M197" s="70"/>
      <c r="N197" s="71"/>
      <c r="O197" s="71"/>
      <c r="P197" s="158"/>
      <c r="Q197" s="72"/>
      <c r="R197" s="73" t="e">
        <f ca="1">SUM($T197:INDIRECT(ADDRESS($A197,SUMIFS($1:$1,$5:$5,MAX($5:$5)))))</f>
        <v>#REF!</v>
      </c>
      <c r="U197" s="155" t="e">
        <f>IF(SUM($T196:U196)&lt;=0,0,IF($P$197*SUM($T196:U196)-SUM(Q197:T197)&gt;0,$P$197*SUM($T196:U196)-SUM(Q197:T197),0))</f>
        <v>#REF!</v>
      </c>
      <c r="V197" s="155" t="e">
        <f>IF(SUM($T196:V196)&lt;=0,0,IF($P$197*SUM($T196:V196)-SUM(R197:U197)&gt;0,$P$197*SUM($T196:V196)-SUM(R197:U197),0))</f>
        <v>#REF!</v>
      </c>
      <c r="W197" s="155" t="e">
        <f>IF(SUM($T196:W196)&lt;=0,0,IF($P$197*SUM($T196:W196)-SUM(S197:V197)&gt;0,$P$197*SUM($T196:W196)-SUM(S197:V197),0))</f>
        <v>#REF!</v>
      </c>
      <c r="X197" s="155" t="e">
        <f>IF(SUM($T196:X196)&lt;=0,0,IF($P$197*SUM($T196:X196)-SUM(T197:W197)&gt;0,$P$197*SUM($T196:X196)-SUM(T197:W197),0))</f>
        <v>#REF!</v>
      </c>
      <c r="Y197" s="155" t="e">
        <f>IF(SUM($T196:Y196)&lt;=0,0,IF($P$197*SUM($T196:Y196)-SUM(U197:X197)&gt;0,$P$197*SUM($T196:Y196)-SUM(U197:X197),0))</f>
        <v>#REF!</v>
      </c>
      <c r="Z197" s="155" t="e">
        <f>IF(SUM($T196:Z196)&lt;=0,0,IF($P$197*SUM($T196:Z196)-SUM(V197:Y197)&gt;0,$P$197*SUM($T196:Z196)-SUM(V197:Y197),0))</f>
        <v>#REF!</v>
      </c>
      <c r="AA197" s="155" t="e">
        <f>IF(SUM($T196:AA196)&lt;=0,0,IF($P$197*SUM($T196:AA196)-SUM(W197:Z197)&gt;0,$P$197*SUM($T196:AA196)-SUM(W197:Z197),0))</f>
        <v>#REF!</v>
      </c>
      <c r="AB197" s="155" t="e">
        <f>IF(SUM($T196:AB196)&lt;=0,0,IF($P$197*SUM($T196:AB196)-SUM(X197:AA197)&gt;0,$P$197*SUM($T196:AB196)-SUM(X197:AA197),0))</f>
        <v>#REF!</v>
      </c>
      <c r="AC197" s="155" t="e">
        <f>IF(SUM($T196:AC196)&lt;=0,0,IF($P$197*SUM($T196:AC196)-SUM(Y197:AB197)&gt;0,$P$197*SUM($T196:AC196)-SUM(Y197:AB197),0))</f>
        <v>#REF!</v>
      </c>
      <c r="AD197" s="155" t="e">
        <f>IF(SUM($T196:AD196)&lt;=0,0,IF($P$197*SUM($T196:AD196)-SUM(Z197:AC197)&gt;0,$P$197*SUM($T196:AD196)-SUM(Z197:AC197),0))</f>
        <v>#REF!</v>
      </c>
      <c r="AE197" s="155" t="e">
        <f>IF(SUM($T196:AE196)&lt;=0,0,IF($P$197*SUM($T196:AE196)-SUM(AA197:AD197)&gt;0,$P$197*SUM($T196:AE196)-SUM(AA197:AD197),0))</f>
        <v>#REF!</v>
      </c>
      <c r="AF197" s="155" t="e">
        <f>IF(SUM($T196:AF196)&lt;=0,0,IF($P$197*SUM($T196:AF196)-SUM(AB197:AE197)&gt;0,$P$197*SUM($T196:AF196)-SUM(AB197:AE197),0))</f>
        <v>#REF!</v>
      </c>
      <c r="AG197" s="155" t="e">
        <f>IF(SUM($T196:AG196)&lt;=0,0,IF($P$197*SUM($T196:AG196)-SUM(AC197:AF197)&gt;0,$P$197*SUM($T196:AG196)-SUM(AC197:AF197),0))</f>
        <v>#REF!</v>
      </c>
      <c r="AH197" s="155" t="e">
        <f>IF(SUM($T196:AH196)&lt;=0,0,IF($P$197*SUM($T196:AH196)-SUM(AD197:AG197)&gt;0,$P$197*SUM($T196:AH196)-SUM(AD197:AG197),0))</f>
        <v>#REF!</v>
      </c>
      <c r="AI197" s="155" t="e">
        <f>IF(SUM($T196:AI196)&lt;=0,0,IF($P$197*SUM($T196:AI196)-SUM(AE197:AH197)&gt;0,$P$197*SUM($T196:AI196)-SUM(AE197:AH197),0))</f>
        <v>#REF!</v>
      </c>
      <c r="AJ197" s="155" t="e">
        <f>IF(SUM($T196:AJ196)&lt;=0,0,IF($P$197*SUM($T196:AJ196)-SUM(AF197:AI197)&gt;0,$P$197*SUM($T196:AJ196)-SUM(AF197:AI197),0))</f>
        <v>#REF!</v>
      </c>
      <c r="AK197" s="155" t="e">
        <f>IF(SUM($T196:AK196)&lt;=0,0,IF($P$197*SUM($T196:AK196)-SUM(AG197:AJ197)&gt;0,$P$197*SUM($T196:AK196)-SUM(AG197:AJ197),0))</f>
        <v>#REF!</v>
      </c>
      <c r="AL197" s="155" t="e">
        <f>IF(SUM($T196:AL196)&lt;=0,0,IF($P$197*SUM($T196:AL196)-SUM(AH197:AK197)&gt;0,$P$197*SUM($T196:AL196)-SUM(AH197:AK197),0))</f>
        <v>#REF!</v>
      </c>
      <c r="AM197" s="155" t="e">
        <f>IF(SUM($T196:AM196)&lt;=0,0,IF($P$197*SUM($T196:AM196)-SUM(AI197:AL197)&gt;0,$P$197*SUM($T196:AM196)-SUM(AI197:AL197),0))</f>
        <v>#REF!</v>
      </c>
      <c r="AN197" s="155" t="e">
        <f>IF(SUM($T196:AN196)&lt;=0,0,IF($P$197*SUM($T196:AN196)-SUM(AJ197:AM197)&gt;0,$P$197*SUM($T196:AN196)-SUM(AJ197:AM197),0))</f>
        <v>#REF!</v>
      </c>
      <c r="AO197" s="155" t="e">
        <f>IF(SUM($T196:AO196)&lt;=0,0,IF($P$197*SUM($T196:AO196)-SUM(AK197:AN197)&gt;0,$P$197*SUM($T196:AO196)-SUM(AK197:AN197),0))</f>
        <v>#REF!</v>
      </c>
      <c r="AP197" s="155" t="e">
        <f>IF(SUM($T196:AP196)&lt;=0,0,IF($P$197*SUM($T196:AP196)-SUM(AL197:AO197)&gt;0,$P$197*SUM($T196:AP196)-SUM(AL197:AO197),0))</f>
        <v>#REF!</v>
      </c>
      <c r="AQ197" s="155" t="e">
        <f>IF(SUM($T196:AQ196)&lt;=0,0,IF($P$197*SUM($T196:AQ196)-SUM(AM197:AP197)&gt;0,$P$197*SUM($T196:AQ196)-SUM(AM197:AP197),0))</f>
        <v>#REF!</v>
      </c>
      <c r="AR197" s="155" t="e">
        <f>IF(SUM($T196:AR196)&lt;=0,0,IF($P$197*SUM($T196:AR196)-SUM(AN197:AQ197)&gt;0,$P$197*SUM($T196:AR196)-SUM(AN197:AQ197),0))</f>
        <v>#REF!</v>
      </c>
    </row>
    <row r="198" spans="1:44" s="5" customFormat="1" x14ac:dyDescent="0.3">
      <c r="A198" s="23">
        <f>ROW()</f>
        <v>198</v>
      </c>
      <c r="B198" s="135"/>
      <c r="C198" s="45"/>
      <c r="E198" s="24"/>
      <c r="F198" s="5" t="s">
        <v>54</v>
      </c>
      <c r="K198" s="11"/>
      <c r="L198" s="82"/>
      <c r="M198" s="81"/>
      <c r="N198" s="82"/>
      <c r="O198" s="82"/>
      <c r="P198" s="82"/>
      <c r="Q198" s="39" t="e">
        <f ca="1">R198-(R196-R197)</f>
        <v>#REF!</v>
      </c>
      <c r="R198" s="3" t="e">
        <f ca="1">SUM($T198:INDIRECT(ADDRESS($A198,SUMIFS($1:$1,$5:$5,MAX($5:$5)))))</f>
        <v>#REF!</v>
      </c>
      <c r="U198" s="3" t="e">
        <f>U196-U197</f>
        <v>#REF!</v>
      </c>
      <c r="V198" s="3" t="e">
        <f t="shared" ref="V198:AR198" si="76">V196-V197</f>
        <v>#REF!</v>
      </c>
      <c r="W198" s="3" t="e">
        <f t="shared" si="76"/>
        <v>#REF!</v>
      </c>
      <c r="X198" s="3" t="e">
        <f t="shared" si="76"/>
        <v>#REF!</v>
      </c>
      <c r="Y198" s="3" t="e">
        <f t="shared" si="76"/>
        <v>#REF!</v>
      </c>
      <c r="Z198" s="3" t="e">
        <f t="shared" si="76"/>
        <v>#REF!</v>
      </c>
      <c r="AA198" s="3" t="e">
        <f t="shared" si="76"/>
        <v>#REF!</v>
      </c>
      <c r="AB198" s="3" t="e">
        <f t="shared" si="76"/>
        <v>#REF!</v>
      </c>
      <c r="AC198" s="3" t="e">
        <f t="shared" si="76"/>
        <v>#REF!</v>
      </c>
      <c r="AD198" s="3" t="e">
        <f t="shared" si="76"/>
        <v>#REF!</v>
      </c>
      <c r="AE198" s="3" t="e">
        <f t="shared" si="76"/>
        <v>#REF!</v>
      </c>
      <c r="AF198" s="3" t="e">
        <f t="shared" si="76"/>
        <v>#REF!</v>
      </c>
      <c r="AG198" s="3" t="e">
        <f t="shared" si="76"/>
        <v>#REF!</v>
      </c>
      <c r="AH198" s="3" t="e">
        <f t="shared" si="76"/>
        <v>#REF!</v>
      </c>
      <c r="AI198" s="3" t="e">
        <f t="shared" si="76"/>
        <v>#REF!</v>
      </c>
      <c r="AJ198" s="3" t="e">
        <f t="shared" si="76"/>
        <v>#REF!</v>
      </c>
      <c r="AK198" s="3" t="e">
        <f t="shared" si="76"/>
        <v>#REF!</v>
      </c>
      <c r="AL198" s="3" t="e">
        <f t="shared" si="76"/>
        <v>#REF!</v>
      </c>
      <c r="AM198" s="3" t="e">
        <f t="shared" si="76"/>
        <v>#REF!</v>
      </c>
      <c r="AN198" s="3" t="e">
        <f t="shared" si="76"/>
        <v>#REF!</v>
      </c>
      <c r="AO198" s="3" t="e">
        <f t="shared" si="76"/>
        <v>#REF!</v>
      </c>
      <c r="AP198" s="3" t="e">
        <f t="shared" si="76"/>
        <v>#REF!</v>
      </c>
      <c r="AQ198" s="3" t="e">
        <f t="shared" si="76"/>
        <v>#REF!</v>
      </c>
      <c r="AR198" s="3" t="e">
        <f t="shared" si="76"/>
        <v>#REF!</v>
      </c>
    </row>
    <row r="199" spans="1:44" s="46" customFormat="1" ht="12" x14ac:dyDescent="0.25">
      <c r="A199" s="112">
        <f>ROW()</f>
        <v>199</v>
      </c>
      <c r="B199" s="139"/>
      <c r="E199" s="47"/>
      <c r="F199" s="46" t="s">
        <v>55</v>
      </c>
      <c r="L199" s="85"/>
      <c r="M199" s="84"/>
      <c r="N199" s="85"/>
      <c r="O199" s="85"/>
      <c r="P199" s="85"/>
      <c r="Q199" s="48"/>
      <c r="R199" s="49" t="e">
        <f ca="1">IF(R$122=0,0,R198/R$122)</f>
        <v>#REF!</v>
      </c>
      <c r="S199" s="50"/>
      <c r="T199" s="50"/>
      <c r="U199" s="49" t="e">
        <f t="shared" ref="U199:AR199" si="77">IF(U$122=0,0,U198/U$122)</f>
        <v>#REF!</v>
      </c>
      <c r="V199" s="49" t="e">
        <f t="shared" si="77"/>
        <v>#REF!</v>
      </c>
      <c r="W199" s="49" t="e">
        <f t="shared" si="77"/>
        <v>#REF!</v>
      </c>
      <c r="X199" s="49" t="e">
        <f t="shared" si="77"/>
        <v>#REF!</v>
      </c>
      <c r="Y199" s="49" t="e">
        <f t="shared" si="77"/>
        <v>#REF!</v>
      </c>
      <c r="Z199" s="49" t="e">
        <f t="shared" si="77"/>
        <v>#REF!</v>
      </c>
      <c r="AA199" s="49" t="e">
        <f t="shared" si="77"/>
        <v>#REF!</v>
      </c>
      <c r="AB199" s="49" t="e">
        <f t="shared" si="77"/>
        <v>#REF!</v>
      </c>
      <c r="AC199" s="49" t="e">
        <f t="shared" si="77"/>
        <v>#REF!</v>
      </c>
      <c r="AD199" s="49" t="e">
        <f t="shared" si="77"/>
        <v>#REF!</v>
      </c>
      <c r="AE199" s="49" t="e">
        <f t="shared" si="77"/>
        <v>#REF!</v>
      </c>
      <c r="AF199" s="49" t="e">
        <f t="shared" si="77"/>
        <v>#REF!</v>
      </c>
      <c r="AG199" s="49" t="e">
        <f t="shared" si="77"/>
        <v>#REF!</v>
      </c>
      <c r="AH199" s="49" t="e">
        <f t="shared" si="77"/>
        <v>#REF!</v>
      </c>
      <c r="AI199" s="49" t="e">
        <f t="shared" si="77"/>
        <v>#REF!</v>
      </c>
      <c r="AJ199" s="49" t="e">
        <f t="shared" si="77"/>
        <v>#REF!</v>
      </c>
      <c r="AK199" s="49" t="e">
        <f t="shared" si="77"/>
        <v>#REF!</v>
      </c>
      <c r="AL199" s="49" t="e">
        <f t="shared" si="77"/>
        <v>#REF!</v>
      </c>
      <c r="AM199" s="49" t="e">
        <f t="shared" si="77"/>
        <v>#REF!</v>
      </c>
      <c r="AN199" s="49" t="e">
        <f t="shared" si="77"/>
        <v>#REF!</v>
      </c>
      <c r="AO199" s="49" t="e">
        <f t="shared" si="77"/>
        <v>#REF!</v>
      </c>
      <c r="AP199" s="49" t="e">
        <f t="shared" si="77"/>
        <v>#REF!</v>
      </c>
      <c r="AQ199" s="49" t="e">
        <f t="shared" si="77"/>
        <v>#REF!</v>
      </c>
      <c r="AR199" s="49" t="e">
        <f t="shared" si="77"/>
        <v>#REF!</v>
      </c>
    </row>
    <row r="200" spans="1:44" ht="3" customHeight="1" x14ac:dyDescent="0.3">
      <c r="A200" s="19">
        <f>ROW()</f>
        <v>200</v>
      </c>
      <c r="B200" s="134"/>
      <c r="F200" s="25"/>
      <c r="G200" s="25"/>
      <c r="H200" s="25"/>
      <c r="I200" s="25"/>
      <c r="J200" s="25"/>
      <c r="K200" s="26"/>
      <c r="L200" s="80"/>
      <c r="M200" s="79"/>
      <c r="N200" s="80"/>
      <c r="O200" s="80"/>
      <c r="P200" s="80"/>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c r="L201" s="80"/>
      <c r="M201" s="79"/>
      <c r="N201" s="80"/>
      <c r="O201" s="80"/>
      <c r="P201" s="80"/>
    </row>
    <row r="202" spans="1:44" s="5" customFormat="1" x14ac:dyDescent="0.3">
      <c r="A202" s="23">
        <f>ROW()</f>
        <v>202</v>
      </c>
      <c r="B202" s="135"/>
      <c r="C202" s="45"/>
      <c r="E202" s="24" t="s">
        <v>5</v>
      </c>
      <c r="F202" s="5" t="s">
        <v>134</v>
      </c>
      <c r="K202" s="11"/>
      <c r="L202" s="82"/>
      <c r="M202" s="81"/>
      <c r="N202" s="82"/>
      <c r="O202" s="82"/>
      <c r="P202" s="82"/>
      <c r="Q202" s="39"/>
      <c r="R202" s="3">
        <f ca="1">SUM($T202:INDIRECT(ADDRESS($A202,SUMIFS($1:$1,$5:$5,MAX($5:$5)))))</f>
        <v>0</v>
      </c>
      <c r="U202" s="3">
        <f t="shared" ref="U202:AR202" si="78">SUMPRODUCT($L79:$L89,U79:U89)</f>
        <v>0</v>
      </c>
      <c r="V202" s="3">
        <f t="shared" si="78"/>
        <v>0</v>
      </c>
      <c r="W202" s="3">
        <f t="shared" si="78"/>
        <v>0</v>
      </c>
      <c r="X202" s="3">
        <f t="shared" si="78"/>
        <v>0</v>
      </c>
      <c r="Y202" s="3">
        <f t="shared" si="78"/>
        <v>0</v>
      </c>
      <c r="Z202" s="3">
        <f t="shared" si="78"/>
        <v>0</v>
      </c>
      <c r="AA202" s="3">
        <f t="shared" si="78"/>
        <v>0</v>
      </c>
      <c r="AB202" s="3">
        <f t="shared" si="78"/>
        <v>0</v>
      </c>
      <c r="AC202" s="3">
        <f t="shared" si="78"/>
        <v>0</v>
      </c>
      <c r="AD202" s="3">
        <f t="shared" si="78"/>
        <v>0</v>
      </c>
      <c r="AE202" s="3">
        <f t="shared" si="78"/>
        <v>0</v>
      </c>
      <c r="AF202" s="3">
        <f t="shared" si="78"/>
        <v>0</v>
      </c>
      <c r="AG202" s="3">
        <f t="shared" si="78"/>
        <v>0</v>
      </c>
      <c r="AH202" s="3">
        <f t="shared" si="78"/>
        <v>0</v>
      </c>
      <c r="AI202" s="3">
        <f t="shared" si="78"/>
        <v>0</v>
      </c>
      <c r="AJ202" s="3">
        <f t="shared" si="78"/>
        <v>0</v>
      </c>
      <c r="AK202" s="3">
        <f t="shared" si="78"/>
        <v>0</v>
      </c>
      <c r="AL202" s="3">
        <f t="shared" si="78"/>
        <v>0</v>
      </c>
      <c r="AM202" s="3">
        <f t="shared" si="78"/>
        <v>0</v>
      </c>
      <c r="AN202" s="3">
        <f t="shared" si="78"/>
        <v>0</v>
      </c>
      <c r="AO202" s="3">
        <f t="shared" si="78"/>
        <v>0</v>
      </c>
      <c r="AP202" s="3">
        <f t="shared" si="78"/>
        <v>0</v>
      </c>
      <c r="AQ202" s="3">
        <f t="shared" si="78"/>
        <v>0</v>
      </c>
      <c r="AR202" s="3">
        <f t="shared" si="78"/>
        <v>0</v>
      </c>
    </row>
    <row r="203" spans="1:44" s="5" customFormat="1" x14ac:dyDescent="0.3">
      <c r="A203" s="23">
        <f>ROW()</f>
        <v>203</v>
      </c>
      <c r="B203" s="135"/>
      <c r="C203" s="45"/>
      <c r="E203" s="24"/>
      <c r="F203" s="5" t="s">
        <v>112</v>
      </c>
      <c r="K203" s="11"/>
      <c r="L203" s="82"/>
      <c r="M203" s="81"/>
      <c r="N203" s="82"/>
      <c r="O203" s="82"/>
      <c r="P203" s="82"/>
      <c r="Q203" s="39"/>
      <c r="R203" s="3" t="e">
        <f ca="1">SUM($T203:INDIRECT(ADDRESS($A203,SUMIFS($1:$1,$5:$5,MAX($5:$5)))))</f>
        <v>#REF!</v>
      </c>
      <c r="U203" s="3" t="e">
        <f t="shared" ref="U203:AR203" si="79">SUM(U204:U212)</f>
        <v>#REF!</v>
      </c>
      <c r="V203" s="3" t="e">
        <f t="shared" si="79"/>
        <v>#REF!</v>
      </c>
      <c r="W203" s="3" t="e">
        <f t="shared" si="79"/>
        <v>#REF!</v>
      </c>
      <c r="X203" s="3" t="e">
        <f t="shared" si="79"/>
        <v>#REF!</v>
      </c>
      <c r="Y203" s="3" t="e">
        <f t="shared" si="79"/>
        <v>#REF!</v>
      </c>
      <c r="Z203" s="3" t="e">
        <f t="shared" si="79"/>
        <v>#REF!</v>
      </c>
      <c r="AA203" s="3" t="e">
        <f t="shared" si="79"/>
        <v>#REF!</v>
      </c>
      <c r="AB203" s="3" t="e">
        <f t="shared" si="79"/>
        <v>#REF!</v>
      </c>
      <c r="AC203" s="3" t="e">
        <f t="shared" si="79"/>
        <v>#REF!</v>
      </c>
      <c r="AD203" s="3" t="e">
        <f t="shared" si="79"/>
        <v>#REF!</v>
      </c>
      <c r="AE203" s="3" t="e">
        <f t="shared" si="79"/>
        <v>#REF!</v>
      </c>
      <c r="AF203" s="3" t="e">
        <f t="shared" si="79"/>
        <v>#REF!</v>
      </c>
      <c r="AG203" s="3" t="e">
        <f t="shared" si="79"/>
        <v>#REF!</v>
      </c>
      <c r="AH203" s="3" t="e">
        <f t="shared" si="79"/>
        <v>#REF!</v>
      </c>
      <c r="AI203" s="3" t="e">
        <f t="shared" si="79"/>
        <v>#REF!</v>
      </c>
      <c r="AJ203" s="3" t="e">
        <f t="shared" si="79"/>
        <v>#REF!</v>
      </c>
      <c r="AK203" s="3" t="e">
        <f t="shared" si="79"/>
        <v>#REF!</v>
      </c>
      <c r="AL203" s="3" t="e">
        <f t="shared" si="79"/>
        <v>#REF!</v>
      </c>
      <c r="AM203" s="3" t="e">
        <f t="shared" si="79"/>
        <v>#REF!</v>
      </c>
      <c r="AN203" s="3" t="e">
        <f t="shared" si="79"/>
        <v>#REF!</v>
      </c>
      <c r="AO203" s="3" t="e">
        <f t="shared" si="79"/>
        <v>#REF!</v>
      </c>
      <c r="AP203" s="3" t="e">
        <f t="shared" si="79"/>
        <v>#REF!</v>
      </c>
      <c r="AQ203" s="3" t="e">
        <f t="shared" si="79"/>
        <v>#REF!</v>
      </c>
      <c r="AR203" s="3" t="e">
        <f t="shared" si="79"/>
        <v>#REF!</v>
      </c>
    </row>
    <row r="204" spans="1:44" s="95" customFormat="1" ht="10.199999999999999" x14ac:dyDescent="0.2">
      <c r="A204" s="23">
        <f>ROW()</f>
        <v>204</v>
      </c>
      <c r="B204" s="138"/>
      <c r="E204" s="100">
        <v>1</v>
      </c>
      <c r="F204" s="63" t="s">
        <v>112</v>
      </c>
      <c r="G204" s="99" t="s">
        <v>83</v>
      </c>
      <c r="L204" s="214"/>
      <c r="M204" s="215"/>
      <c r="N204" s="214"/>
      <c r="O204" s="214"/>
      <c r="P204" s="214"/>
      <c r="Q204" s="102"/>
      <c r="R204" s="101" t="e">
        <f ca="1">SUM($T204:INDIRECT(ADDRESS($A204,SUMIFS($1:$1,$5:$5,MAX($5:$5)))))</f>
        <v>#REF!</v>
      </c>
      <c r="U204" s="104" t="e">
        <f>SUMIFS(#REF!,#REF!,$F204,#REF!,$G204)</f>
        <v>#REF!</v>
      </c>
      <c r="V204" s="104" t="e">
        <f>SUMIFS(#REF!,#REF!,$F204,#REF!,$G204)</f>
        <v>#REF!</v>
      </c>
      <c r="W204" s="104" t="e">
        <f>SUMIFS(#REF!,#REF!,$F204,#REF!,$G204)</f>
        <v>#REF!</v>
      </c>
      <c r="X204" s="104" t="e">
        <f>SUMIFS(#REF!,#REF!,$F204,#REF!,$G204)</f>
        <v>#REF!</v>
      </c>
      <c r="Y204" s="104" t="e">
        <f>SUMIFS(#REF!,#REF!,$F204,#REF!,$G204)</f>
        <v>#REF!</v>
      </c>
      <c r="Z204" s="104" t="e">
        <f>SUMIFS(#REF!,#REF!,$F204,#REF!,$G204)</f>
        <v>#REF!</v>
      </c>
      <c r="AA204" s="104" t="e">
        <f>SUMIFS(#REF!,#REF!,$F204,#REF!,$G204)</f>
        <v>#REF!</v>
      </c>
      <c r="AB204" s="104" t="e">
        <f>SUMIFS(#REF!,#REF!,$F204,#REF!,$G204)</f>
        <v>#REF!</v>
      </c>
      <c r="AC204" s="104" t="e">
        <f>SUMIFS(#REF!,#REF!,$F204,#REF!,$G204)</f>
        <v>#REF!</v>
      </c>
      <c r="AD204" s="104" t="e">
        <f>SUMIFS(#REF!,#REF!,$F204,#REF!,$G204)</f>
        <v>#REF!</v>
      </c>
      <c r="AE204" s="104" t="e">
        <f>SUMIFS(#REF!,#REF!,$F204,#REF!,$G204)</f>
        <v>#REF!</v>
      </c>
      <c r="AF204" s="104" t="e">
        <f>SUMIFS(#REF!,#REF!,$F204,#REF!,$G204)</f>
        <v>#REF!</v>
      </c>
      <c r="AG204" s="104" t="e">
        <f>SUMIFS(#REF!,#REF!,$F204,#REF!,$G204)</f>
        <v>#REF!</v>
      </c>
      <c r="AH204" s="104" t="e">
        <f>SUMIFS(#REF!,#REF!,$F204,#REF!,$G204)</f>
        <v>#REF!</v>
      </c>
      <c r="AI204" s="104" t="e">
        <f>SUMIFS(#REF!,#REF!,$F204,#REF!,$G204)</f>
        <v>#REF!</v>
      </c>
      <c r="AJ204" s="104" t="e">
        <f>SUMIFS(#REF!,#REF!,$F204,#REF!,$G204)</f>
        <v>#REF!</v>
      </c>
      <c r="AK204" s="104" t="e">
        <f>SUMIFS(#REF!,#REF!,$F204,#REF!,$G204)</f>
        <v>#REF!</v>
      </c>
      <c r="AL204" s="104" t="e">
        <f>SUMIFS(#REF!,#REF!,$F204,#REF!,$G204)</f>
        <v>#REF!</v>
      </c>
      <c r="AM204" s="104" t="e">
        <f>SUMIFS(#REF!,#REF!,$F204,#REF!,$G204)</f>
        <v>#REF!</v>
      </c>
      <c r="AN204" s="104" t="e">
        <f>SUMIFS(#REF!,#REF!,$F204,#REF!,$G204)</f>
        <v>#REF!</v>
      </c>
      <c r="AO204" s="104" t="e">
        <f>SUMIFS(#REF!,#REF!,$F204,#REF!,$G204)</f>
        <v>#REF!</v>
      </c>
      <c r="AP204" s="104" t="e">
        <f>SUMIFS(#REF!,#REF!,$F204,#REF!,$G204)</f>
        <v>#REF!</v>
      </c>
      <c r="AQ204" s="104" t="e">
        <f>SUMIFS(#REF!,#REF!,$F204,#REF!,$G204)</f>
        <v>#REF!</v>
      </c>
      <c r="AR204" s="104" t="e">
        <f>SUMIFS(#REF!,#REF!,$F204,#REF!,$G204)</f>
        <v>#REF!</v>
      </c>
    </row>
    <row r="205" spans="1:44" s="95" customFormat="1" ht="10.199999999999999" x14ac:dyDescent="0.2">
      <c r="A205" s="23">
        <f>ROW()</f>
        <v>205</v>
      </c>
      <c r="B205" s="138"/>
      <c r="E205" s="100">
        <v>2</v>
      </c>
      <c r="F205" s="63" t="s">
        <v>112</v>
      </c>
      <c r="G205" s="99" t="s">
        <v>84</v>
      </c>
      <c r="L205" s="214"/>
      <c r="M205" s="215"/>
      <c r="N205" s="214"/>
      <c r="O205" s="214"/>
      <c r="P205" s="214"/>
      <c r="Q205" s="102"/>
      <c r="R205" s="101" t="e">
        <f ca="1">SUM($T205:INDIRECT(ADDRESS($A205,SUMIFS($1:$1,$5:$5,MAX($5:$5)))))</f>
        <v>#REF!</v>
      </c>
      <c r="U205" s="104" t="e">
        <f>SUMIFS(#REF!,#REF!,$F205,#REF!,$G205)</f>
        <v>#REF!</v>
      </c>
      <c r="V205" s="104" t="e">
        <f>SUMIFS(#REF!,#REF!,$F205,#REF!,$G205)</f>
        <v>#REF!</v>
      </c>
      <c r="W205" s="104" t="e">
        <f>SUMIFS(#REF!,#REF!,$F205,#REF!,$G205)</f>
        <v>#REF!</v>
      </c>
      <c r="X205" s="104" t="e">
        <f>SUMIFS(#REF!,#REF!,$F205,#REF!,$G205)</f>
        <v>#REF!</v>
      </c>
      <c r="Y205" s="104" t="e">
        <f>SUMIFS(#REF!,#REF!,$F205,#REF!,$G205)</f>
        <v>#REF!</v>
      </c>
      <c r="Z205" s="104" t="e">
        <f>SUMIFS(#REF!,#REF!,$F205,#REF!,$G205)</f>
        <v>#REF!</v>
      </c>
      <c r="AA205" s="104" t="e">
        <f>SUMIFS(#REF!,#REF!,$F205,#REF!,$G205)</f>
        <v>#REF!</v>
      </c>
      <c r="AB205" s="104" t="e">
        <f>SUMIFS(#REF!,#REF!,$F205,#REF!,$G205)</f>
        <v>#REF!</v>
      </c>
      <c r="AC205" s="104" t="e">
        <f>SUMIFS(#REF!,#REF!,$F205,#REF!,$G205)</f>
        <v>#REF!</v>
      </c>
      <c r="AD205" s="104" t="e">
        <f>SUMIFS(#REF!,#REF!,$F205,#REF!,$G205)</f>
        <v>#REF!</v>
      </c>
      <c r="AE205" s="104" t="e">
        <f>SUMIFS(#REF!,#REF!,$F205,#REF!,$G205)</f>
        <v>#REF!</v>
      </c>
      <c r="AF205" s="104" t="e">
        <f>SUMIFS(#REF!,#REF!,$F205,#REF!,$G205)</f>
        <v>#REF!</v>
      </c>
      <c r="AG205" s="104" t="e">
        <f>SUMIFS(#REF!,#REF!,$F205,#REF!,$G205)</f>
        <v>#REF!</v>
      </c>
      <c r="AH205" s="104" t="e">
        <f>SUMIFS(#REF!,#REF!,$F205,#REF!,$G205)</f>
        <v>#REF!</v>
      </c>
      <c r="AI205" s="104" t="e">
        <f>SUMIFS(#REF!,#REF!,$F205,#REF!,$G205)</f>
        <v>#REF!</v>
      </c>
      <c r="AJ205" s="104" t="e">
        <f>SUMIFS(#REF!,#REF!,$F205,#REF!,$G205)</f>
        <v>#REF!</v>
      </c>
      <c r="AK205" s="104" t="e">
        <f>SUMIFS(#REF!,#REF!,$F205,#REF!,$G205)</f>
        <v>#REF!</v>
      </c>
      <c r="AL205" s="104" t="e">
        <f>SUMIFS(#REF!,#REF!,$F205,#REF!,$G205)</f>
        <v>#REF!</v>
      </c>
      <c r="AM205" s="104" t="e">
        <f>SUMIFS(#REF!,#REF!,$F205,#REF!,$G205)</f>
        <v>#REF!</v>
      </c>
      <c r="AN205" s="104" t="e">
        <f>SUMIFS(#REF!,#REF!,$F205,#REF!,$G205)</f>
        <v>#REF!</v>
      </c>
      <c r="AO205" s="104" t="e">
        <f>SUMIFS(#REF!,#REF!,$F205,#REF!,$G205)</f>
        <v>#REF!</v>
      </c>
      <c r="AP205" s="104" t="e">
        <f>SUMIFS(#REF!,#REF!,$F205,#REF!,$G205)</f>
        <v>#REF!</v>
      </c>
      <c r="AQ205" s="104" t="e">
        <f>SUMIFS(#REF!,#REF!,$F205,#REF!,$G205)</f>
        <v>#REF!</v>
      </c>
      <c r="AR205" s="104" t="e">
        <f>SUMIFS(#REF!,#REF!,$F205,#REF!,$G205)</f>
        <v>#REF!</v>
      </c>
    </row>
    <row r="206" spans="1:44" s="95" customFormat="1" ht="10.199999999999999" x14ac:dyDescent="0.2">
      <c r="A206" s="23">
        <f>ROW()</f>
        <v>206</v>
      </c>
      <c r="B206" s="138"/>
      <c r="E206" s="100">
        <v>3</v>
      </c>
      <c r="F206" s="63" t="s">
        <v>112</v>
      </c>
      <c r="G206" s="99" t="s">
        <v>85</v>
      </c>
      <c r="L206" s="214"/>
      <c r="M206" s="215"/>
      <c r="N206" s="214"/>
      <c r="O206" s="214"/>
      <c r="P206" s="214"/>
      <c r="Q206" s="102"/>
      <c r="R206" s="101" t="e">
        <f ca="1">SUM($T206:INDIRECT(ADDRESS($A206,SUMIFS($1:$1,$5:$5,MAX($5:$5)))))</f>
        <v>#REF!</v>
      </c>
      <c r="U206" s="104" t="e">
        <f>SUMIFS(#REF!,#REF!,$F206,#REF!,$G206)</f>
        <v>#REF!</v>
      </c>
      <c r="V206" s="104" t="e">
        <f>SUMIFS(#REF!,#REF!,$F206,#REF!,$G206)</f>
        <v>#REF!</v>
      </c>
      <c r="W206" s="104" t="e">
        <f>SUMIFS(#REF!,#REF!,$F206,#REF!,$G206)</f>
        <v>#REF!</v>
      </c>
      <c r="X206" s="104" t="e">
        <f>SUMIFS(#REF!,#REF!,$F206,#REF!,$G206)</f>
        <v>#REF!</v>
      </c>
      <c r="Y206" s="104" t="e">
        <f>SUMIFS(#REF!,#REF!,$F206,#REF!,$G206)</f>
        <v>#REF!</v>
      </c>
      <c r="Z206" s="104" t="e">
        <f>SUMIFS(#REF!,#REF!,$F206,#REF!,$G206)</f>
        <v>#REF!</v>
      </c>
      <c r="AA206" s="104" t="e">
        <f>SUMIFS(#REF!,#REF!,$F206,#REF!,$G206)</f>
        <v>#REF!</v>
      </c>
      <c r="AB206" s="104" t="e">
        <f>SUMIFS(#REF!,#REF!,$F206,#REF!,$G206)</f>
        <v>#REF!</v>
      </c>
      <c r="AC206" s="104" t="e">
        <f>SUMIFS(#REF!,#REF!,$F206,#REF!,$G206)</f>
        <v>#REF!</v>
      </c>
      <c r="AD206" s="104" t="e">
        <f>SUMIFS(#REF!,#REF!,$F206,#REF!,$G206)</f>
        <v>#REF!</v>
      </c>
      <c r="AE206" s="104" t="e">
        <f>SUMIFS(#REF!,#REF!,$F206,#REF!,$G206)</f>
        <v>#REF!</v>
      </c>
      <c r="AF206" s="104" t="e">
        <f>SUMIFS(#REF!,#REF!,$F206,#REF!,$G206)</f>
        <v>#REF!</v>
      </c>
      <c r="AG206" s="104" t="e">
        <f>SUMIFS(#REF!,#REF!,$F206,#REF!,$G206)</f>
        <v>#REF!</v>
      </c>
      <c r="AH206" s="104" t="e">
        <f>SUMIFS(#REF!,#REF!,$F206,#REF!,$G206)</f>
        <v>#REF!</v>
      </c>
      <c r="AI206" s="104" t="e">
        <f>SUMIFS(#REF!,#REF!,$F206,#REF!,$G206)</f>
        <v>#REF!</v>
      </c>
      <c r="AJ206" s="104" t="e">
        <f>SUMIFS(#REF!,#REF!,$F206,#REF!,$G206)</f>
        <v>#REF!</v>
      </c>
      <c r="AK206" s="104" t="e">
        <f>SUMIFS(#REF!,#REF!,$F206,#REF!,$G206)</f>
        <v>#REF!</v>
      </c>
      <c r="AL206" s="104" t="e">
        <f>SUMIFS(#REF!,#REF!,$F206,#REF!,$G206)</f>
        <v>#REF!</v>
      </c>
      <c r="AM206" s="104" t="e">
        <f>SUMIFS(#REF!,#REF!,$F206,#REF!,$G206)</f>
        <v>#REF!</v>
      </c>
      <c r="AN206" s="104" t="e">
        <f>SUMIFS(#REF!,#REF!,$F206,#REF!,$G206)</f>
        <v>#REF!</v>
      </c>
      <c r="AO206" s="104" t="e">
        <f>SUMIFS(#REF!,#REF!,$F206,#REF!,$G206)</f>
        <v>#REF!</v>
      </c>
      <c r="AP206" s="104" t="e">
        <f>SUMIFS(#REF!,#REF!,$F206,#REF!,$G206)</f>
        <v>#REF!</v>
      </c>
      <c r="AQ206" s="104" t="e">
        <f>SUMIFS(#REF!,#REF!,$F206,#REF!,$G206)</f>
        <v>#REF!</v>
      </c>
      <c r="AR206" s="104" t="e">
        <f>SUMIFS(#REF!,#REF!,$F206,#REF!,$G206)</f>
        <v>#REF!</v>
      </c>
    </row>
    <row r="207" spans="1:44" s="95" customFormat="1" ht="10.199999999999999" x14ac:dyDescent="0.2">
      <c r="A207" s="23">
        <f>ROW()</f>
        <v>207</v>
      </c>
      <c r="B207" s="138"/>
      <c r="E207" s="100">
        <v>4</v>
      </c>
      <c r="F207" s="63" t="s">
        <v>112</v>
      </c>
      <c r="G207" s="99" t="s">
        <v>86</v>
      </c>
      <c r="L207" s="214"/>
      <c r="M207" s="215"/>
      <c r="N207" s="214"/>
      <c r="O207" s="214"/>
      <c r="P207" s="214"/>
      <c r="Q207" s="102"/>
      <c r="R207" s="101" t="e">
        <f ca="1">SUM($T207:INDIRECT(ADDRESS($A207,SUMIFS($1:$1,$5:$5,MAX($5:$5)))))</f>
        <v>#REF!</v>
      </c>
      <c r="U207" s="104" t="e">
        <f>SUMIFS(#REF!,#REF!,$F207,#REF!,$G207)</f>
        <v>#REF!</v>
      </c>
      <c r="V207" s="104" t="e">
        <f>SUMIFS(#REF!,#REF!,$F207,#REF!,$G207)</f>
        <v>#REF!</v>
      </c>
      <c r="W207" s="104" t="e">
        <f>SUMIFS(#REF!,#REF!,$F207,#REF!,$G207)</f>
        <v>#REF!</v>
      </c>
      <c r="X207" s="104" t="e">
        <f>SUMIFS(#REF!,#REF!,$F207,#REF!,$G207)</f>
        <v>#REF!</v>
      </c>
      <c r="Y207" s="104" t="e">
        <f>SUMIFS(#REF!,#REF!,$F207,#REF!,$G207)</f>
        <v>#REF!</v>
      </c>
      <c r="Z207" s="104" t="e">
        <f>SUMIFS(#REF!,#REF!,$F207,#REF!,$G207)</f>
        <v>#REF!</v>
      </c>
      <c r="AA207" s="104" t="e">
        <f>SUMIFS(#REF!,#REF!,$F207,#REF!,$G207)</f>
        <v>#REF!</v>
      </c>
      <c r="AB207" s="104" t="e">
        <f>SUMIFS(#REF!,#REF!,$F207,#REF!,$G207)</f>
        <v>#REF!</v>
      </c>
      <c r="AC207" s="104" t="e">
        <f>SUMIFS(#REF!,#REF!,$F207,#REF!,$G207)</f>
        <v>#REF!</v>
      </c>
      <c r="AD207" s="104" t="e">
        <f>SUMIFS(#REF!,#REF!,$F207,#REF!,$G207)</f>
        <v>#REF!</v>
      </c>
      <c r="AE207" s="104" t="e">
        <f>SUMIFS(#REF!,#REF!,$F207,#REF!,$G207)</f>
        <v>#REF!</v>
      </c>
      <c r="AF207" s="104" t="e">
        <f>SUMIFS(#REF!,#REF!,$F207,#REF!,$G207)</f>
        <v>#REF!</v>
      </c>
      <c r="AG207" s="104" t="e">
        <f>SUMIFS(#REF!,#REF!,$F207,#REF!,$G207)</f>
        <v>#REF!</v>
      </c>
      <c r="AH207" s="104" t="e">
        <f>SUMIFS(#REF!,#REF!,$F207,#REF!,$G207)</f>
        <v>#REF!</v>
      </c>
      <c r="AI207" s="104" t="e">
        <f>SUMIFS(#REF!,#REF!,$F207,#REF!,$G207)</f>
        <v>#REF!</v>
      </c>
      <c r="AJ207" s="104" t="e">
        <f>SUMIFS(#REF!,#REF!,$F207,#REF!,$G207)</f>
        <v>#REF!</v>
      </c>
      <c r="AK207" s="104" t="e">
        <f>SUMIFS(#REF!,#REF!,$F207,#REF!,$G207)</f>
        <v>#REF!</v>
      </c>
      <c r="AL207" s="104" t="e">
        <f>SUMIFS(#REF!,#REF!,$F207,#REF!,$G207)</f>
        <v>#REF!</v>
      </c>
      <c r="AM207" s="104" t="e">
        <f>SUMIFS(#REF!,#REF!,$F207,#REF!,$G207)</f>
        <v>#REF!</v>
      </c>
      <c r="AN207" s="104" t="e">
        <f>SUMIFS(#REF!,#REF!,$F207,#REF!,$G207)</f>
        <v>#REF!</v>
      </c>
      <c r="AO207" s="104" t="e">
        <f>SUMIFS(#REF!,#REF!,$F207,#REF!,$G207)</f>
        <v>#REF!</v>
      </c>
      <c r="AP207" s="104" t="e">
        <f>SUMIFS(#REF!,#REF!,$F207,#REF!,$G207)</f>
        <v>#REF!</v>
      </c>
      <c r="AQ207" s="104" t="e">
        <f>SUMIFS(#REF!,#REF!,$F207,#REF!,$G207)</f>
        <v>#REF!</v>
      </c>
      <c r="AR207" s="104" t="e">
        <f>SUMIFS(#REF!,#REF!,$F207,#REF!,$G207)</f>
        <v>#REF!</v>
      </c>
    </row>
    <row r="208" spans="1:44" s="95" customFormat="1" ht="10.199999999999999" x14ac:dyDescent="0.2">
      <c r="A208" s="23">
        <f>ROW()</f>
        <v>208</v>
      </c>
      <c r="B208" s="138"/>
      <c r="E208" s="100">
        <v>5</v>
      </c>
      <c r="F208" s="63" t="s">
        <v>112</v>
      </c>
      <c r="G208" s="99" t="s">
        <v>87</v>
      </c>
      <c r="L208" s="214"/>
      <c r="M208" s="215"/>
      <c r="N208" s="214"/>
      <c r="O208" s="214"/>
      <c r="P208" s="214"/>
      <c r="Q208" s="102"/>
      <c r="R208" s="101" t="e">
        <f ca="1">SUM($T208:INDIRECT(ADDRESS($A208,SUMIFS($1:$1,$5:$5,MAX($5:$5)))))</f>
        <v>#REF!</v>
      </c>
      <c r="U208" s="104" t="e">
        <f>SUMIFS(#REF!,#REF!,$F208,#REF!,$G208)</f>
        <v>#REF!</v>
      </c>
      <c r="V208" s="104" t="e">
        <f>SUMIFS(#REF!,#REF!,$F208,#REF!,$G208)</f>
        <v>#REF!</v>
      </c>
      <c r="W208" s="104" t="e">
        <f>SUMIFS(#REF!,#REF!,$F208,#REF!,$G208)</f>
        <v>#REF!</v>
      </c>
      <c r="X208" s="104" t="e">
        <f>SUMIFS(#REF!,#REF!,$F208,#REF!,$G208)</f>
        <v>#REF!</v>
      </c>
      <c r="Y208" s="104" t="e">
        <f>SUMIFS(#REF!,#REF!,$F208,#REF!,$G208)</f>
        <v>#REF!</v>
      </c>
      <c r="Z208" s="104" t="e">
        <f>SUMIFS(#REF!,#REF!,$F208,#REF!,$G208)</f>
        <v>#REF!</v>
      </c>
      <c r="AA208" s="104" t="e">
        <f>SUMIFS(#REF!,#REF!,$F208,#REF!,$G208)</f>
        <v>#REF!</v>
      </c>
      <c r="AB208" s="104" t="e">
        <f>SUMIFS(#REF!,#REF!,$F208,#REF!,$G208)</f>
        <v>#REF!</v>
      </c>
      <c r="AC208" s="104" t="e">
        <f>SUMIFS(#REF!,#REF!,$F208,#REF!,$G208)</f>
        <v>#REF!</v>
      </c>
      <c r="AD208" s="104" t="e">
        <f>SUMIFS(#REF!,#REF!,$F208,#REF!,$G208)</f>
        <v>#REF!</v>
      </c>
      <c r="AE208" s="104" t="e">
        <f>SUMIFS(#REF!,#REF!,$F208,#REF!,$G208)</f>
        <v>#REF!</v>
      </c>
      <c r="AF208" s="104" t="e">
        <f>SUMIFS(#REF!,#REF!,$F208,#REF!,$G208)</f>
        <v>#REF!</v>
      </c>
      <c r="AG208" s="104" t="e">
        <f>SUMIFS(#REF!,#REF!,$F208,#REF!,$G208)</f>
        <v>#REF!</v>
      </c>
      <c r="AH208" s="104" t="e">
        <f>SUMIFS(#REF!,#REF!,$F208,#REF!,$G208)</f>
        <v>#REF!</v>
      </c>
      <c r="AI208" s="104" t="e">
        <f>SUMIFS(#REF!,#REF!,$F208,#REF!,$G208)</f>
        <v>#REF!</v>
      </c>
      <c r="AJ208" s="104" t="e">
        <f>SUMIFS(#REF!,#REF!,$F208,#REF!,$G208)</f>
        <v>#REF!</v>
      </c>
      <c r="AK208" s="104" t="e">
        <f>SUMIFS(#REF!,#REF!,$F208,#REF!,$G208)</f>
        <v>#REF!</v>
      </c>
      <c r="AL208" s="104" t="e">
        <f>SUMIFS(#REF!,#REF!,$F208,#REF!,$G208)</f>
        <v>#REF!</v>
      </c>
      <c r="AM208" s="104" t="e">
        <f>SUMIFS(#REF!,#REF!,$F208,#REF!,$G208)</f>
        <v>#REF!</v>
      </c>
      <c r="AN208" s="104" t="e">
        <f>SUMIFS(#REF!,#REF!,$F208,#REF!,$G208)</f>
        <v>#REF!</v>
      </c>
      <c r="AO208" s="104" t="e">
        <f>SUMIFS(#REF!,#REF!,$F208,#REF!,$G208)</f>
        <v>#REF!</v>
      </c>
      <c r="AP208" s="104" t="e">
        <f>SUMIFS(#REF!,#REF!,$F208,#REF!,$G208)</f>
        <v>#REF!</v>
      </c>
      <c r="AQ208" s="104" t="e">
        <f>SUMIFS(#REF!,#REF!,$F208,#REF!,$G208)</f>
        <v>#REF!</v>
      </c>
      <c r="AR208" s="104" t="e">
        <f>SUMIFS(#REF!,#REF!,$F208,#REF!,$G208)</f>
        <v>#REF!</v>
      </c>
    </row>
    <row r="209" spans="1:44" s="95" customFormat="1" ht="10.199999999999999" x14ac:dyDescent="0.2">
      <c r="A209" s="23">
        <f>ROW()</f>
        <v>209</v>
      </c>
      <c r="B209" s="138"/>
      <c r="E209" s="100">
        <v>6</v>
      </c>
      <c r="F209" s="63" t="s">
        <v>112</v>
      </c>
      <c r="G209" s="99" t="s">
        <v>88</v>
      </c>
      <c r="L209" s="214"/>
      <c r="M209" s="215"/>
      <c r="N209" s="214"/>
      <c r="O209" s="214"/>
      <c r="P209" s="214"/>
      <c r="Q209" s="102"/>
      <c r="R209" s="101" t="e">
        <f ca="1">SUM($T209:INDIRECT(ADDRESS($A209,SUMIFS($1:$1,$5:$5,MAX($5:$5)))))</f>
        <v>#REF!</v>
      </c>
      <c r="U209" s="104" t="e">
        <f>SUMIFS(#REF!,#REF!,$F209,#REF!,$G209)</f>
        <v>#REF!</v>
      </c>
      <c r="V209" s="104" t="e">
        <f>SUMIFS(#REF!,#REF!,$F209,#REF!,$G209)</f>
        <v>#REF!</v>
      </c>
      <c r="W209" s="104" t="e">
        <f>SUMIFS(#REF!,#REF!,$F209,#REF!,$G209)</f>
        <v>#REF!</v>
      </c>
      <c r="X209" s="104" t="e">
        <f>SUMIFS(#REF!,#REF!,$F209,#REF!,$G209)</f>
        <v>#REF!</v>
      </c>
      <c r="Y209" s="104" t="e">
        <f>SUMIFS(#REF!,#REF!,$F209,#REF!,$G209)</f>
        <v>#REF!</v>
      </c>
      <c r="Z209" s="104" t="e">
        <f>SUMIFS(#REF!,#REF!,$F209,#REF!,$G209)</f>
        <v>#REF!</v>
      </c>
      <c r="AA209" s="104" t="e">
        <f>SUMIFS(#REF!,#REF!,$F209,#REF!,$G209)</f>
        <v>#REF!</v>
      </c>
      <c r="AB209" s="104" t="e">
        <f>SUMIFS(#REF!,#REF!,$F209,#REF!,$G209)</f>
        <v>#REF!</v>
      </c>
      <c r="AC209" s="104" t="e">
        <f>SUMIFS(#REF!,#REF!,$F209,#REF!,$G209)</f>
        <v>#REF!</v>
      </c>
      <c r="AD209" s="104" t="e">
        <f>SUMIFS(#REF!,#REF!,$F209,#REF!,$G209)</f>
        <v>#REF!</v>
      </c>
      <c r="AE209" s="104" t="e">
        <f>SUMIFS(#REF!,#REF!,$F209,#REF!,$G209)</f>
        <v>#REF!</v>
      </c>
      <c r="AF209" s="104" t="e">
        <f>SUMIFS(#REF!,#REF!,$F209,#REF!,$G209)</f>
        <v>#REF!</v>
      </c>
      <c r="AG209" s="104" t="e">
        <f>SUMIFS(#REF!,#REF!,$F209,#REF!,$G209)</f>
        <v>#REF!</v>
      </c>
      <c r="AH209" s="104" t="e">
        <f>SUMIFS(#REF!,#REF!,$F209,#REF!,$G209)</f>
        <v>#REF!</v>
      </c>
      <c r="AI209" s="104" t="e">
        <f>SUMIFS(#REF!,#REF!,$F209,#REF!,$G209)</f>
        <v>#REF!</v>
      </c>
      <c r="AJ209" s="104" t="e">
        <f>SUMIFS(#REF!,#REF!,$F209,#REF!,$G209)</f>
        <v>#REF!</v>
      </c>
      <c r="AK209" s="104" t="e">
        <f>SUMIFS(#REF!,#REF!,$F209,#REF!,$G209)</f>
        <v>#REF!</v>
      </c>
      <c r="AL209" s="104" t="e">
        <f>SUMIFS(#REF!,#REF!,$F209,#REF!,$G209)</f>
        <v>#REF!</v>
      </c>
      <c r="AM209" s="104" t="e">
        <f>SUMIFS(#REF!,#REF!,$F209,#REF!,$G209)</f>
        <v>#REF!</v>
      </c>
      <c r="AN209" s="104" t="e">
        <f>SUMIFS(#REF!,#REF!,$F209,#REF!,$G209)</f>
        <v>#REF!</v>
      </c>
      <c r="AO209" s="104" t="e">
        <f>SUMIFS(#REF!,#REF!,$F209,#REF!,$G209)</f>
        <v>#REF!</v>
      </c>
      <c r="AP209" s="104" t="e">
        <f>SUMIFS(#REF!,#REF!,$F209,#REF!,$G209)</f>
        <v>#REF!</v>
      </c>
      <c r="AQ209" s="104" t="e">
        <f>SUMIFS(#REF!,#REF!,$F209,#REF!,$G209)</f>
        <v>#REF!</v>
      </c>
      <c r="AR209" s="104" t="e">
        <f>SUMIFS(#REF!,#REF!,$F209,#REF!,$G209)</f>
        <v>#REF!</v>
      </c>
    </row>
    <row r="210" spans="1:44" s="95" customFormat="1" ht="10.199999999999999" x14ac:dyDescent="0.2">
      <c r="A210" s="23">
        <f>ROW()</f>
        <v>210</v>
      </c>
      <c r="B210" s="138"/>
      <c r="E210" s="100">
        <v>7</v>
      </c>
      <c r="F210" s="63" t="s">
        <v>112</v>
      </c>
      <c r="G210" s="99" t="s">
        <v>89</v>
      </c>
      <c r="L210" s="214"/>
      <c r="M210" s="215"/>
      <c r="N210" s="214"/>
      <c r="O210" s="214"/>
      <c r="P210" s="214"/>
      <c r="Q210" s="102"/>
      <c r="R210" s="101" t="e">
        <f ca="1">SUM($T210:INDIRECT(ADDRESS($A210,SUMIFS($1:$1,$5:$5,MAX($5:$5)))))</f>
        <v>#REF!</v>
      </c>
      <c r="U210" s="104" t="e">
        <f>SUMIFS(#REF!,#REF!,$F210,#REF!,$G210)</f>
        <v>#REF!</v>
      </c>
      <c r="V210" s="104" t="e">
        <f>SUMIFS(#REF!,#REF!,$F210,#REF!,$G210)</f>
        <v>#REF!</v>
      </c>
      <c r="W210" s="104" t="e">
        <f>SUMIFS(#REF!,#REF!,$F210,#REF!,$G210)</f>
        <v>#REF!</v>
      </c>
      <c r="X210" s="104" t="e">
        <f>SUMIFS(#REF!,#REF!,$F210,#REF!,$G210)</f>
        <v>#REF!</v>
      </c>
      <c r="Y210" s="104" t="e">
        <f>SUMIFS(#REF!,#REF!,$F210,#REF!,$G210)</f>
        <v>#REF!</v>
      </c>
      <c r="Z210" s="104" t="e">
        <f>SUMIFS(#REF!,#REF!,$F210,#REF!,$G210)</f>
        <v>#REF!</v>
      </c>
      <c r="AA210" s="104" t="e">
        <f>SUMIFS(#REF!,#REF!,$F210,#REF!,$G210)</f>
        <v>#REF!</v>
      </c>
      <c r="AB210" s="104" t="e">
        <f>SUMIFS(#REF!,#REF!,$F210,#REF!,$G210)</f>
        <v>#REF!</v>
      </c>
      <c r="AC210" s="104" t="e">
        <f>SUMIFS(#REF!,#REF!,$F210,#REF!,$G210)</f>
        <v>#REF!</v>
      </c>
      <c r="AD210" s="104" t="e">
        <f>SUMIFS(#REF!,#REF!,$F210,#REF!,$G210)</f>
        <v>#REF!</v>
      </c>
      <c r="AE210" s="104" t="e">
        <f>SUMIFS(#REF!,#REF!,$F210,#REF!,$G210)</f>
        <v>#REF!</v>
      </c>
      <c r="AF210" s="104" t="e">
        <f>SUMIFS(#REF!,#REF!,$F210,#REF!,$G210)</f>
        <v>#REF!</v>
      </c>
      <c r="AG210" s="104" t="e">
        <f>SUMIFS(#REF!,#REF!,$F210,#REF!,$G210)</f>
        <v>#REF!</v>
      </c>
      <c r="AH210" s="104" t="e">
        <f>SUMIFS(#REF!,#REF!,$F210,#REF!,$G210)</f>
        <v>#REF!</v>
      </c>
      <c r="AI210" s="104" t="e">
        <f>SUMIFS(#REF!,#REF!,$F210,#REF!,$G210)</f>
        <v>#REF!</v>
      </c>
      <c r="AJ210" s="104" t="e">
        <f>SUMIFS(#REF!,#REF!,$F210,#REF!,$G210)</f>
        <v>#REF!</v>
      </c>
      <c r="AK210" s="104" t="e">
        <f>SUMIFS(#REF!,#REF!,$F210,#REF!,$G210)</f>
        <v>#REF!</v>
      </c>
      <c r="AL210" s="104" t="e">
        <f>SUMIFS(#REF!,#REF!,$F210,#REF!,$G210)</f>
        <v>#REF!</v>
      </c>
      <c r="AM210" s="104" t="e">
        <f>SUMIFS(#REF!,#REF!,$F210,#REF!,$G210)</f>
        <v>#REF!</v>
      </c>
      <c r="AN210" s="104" t="e">
        <f>SUMIFS(#REF!,#REF!,$F210,#REF!,$G210)</f>
        <v>#REF!</v>
      </c>
      <c r="AO210" s="104" t="e">
        <f>SUMIFS(#REF!,#REF!,$F210,#REF!,$G210)</f>
        <v>#REF!</v>
      </c>
      <c r="AP210" s="104" t="e">
        <f>SUMIFS(#REF!,#REF!,$F210,#REF!,$G210)</f>
        <v>#REF!</v>
      </c>
      <c r="AQ210" s="104" t="e">
        <f>SUMIFS(#REF!,#REF!,$F210,#REF!,$G210)</f>
        <v>#REF!</v>
      </c>
      <c r="AR210" s="104" t="e">
        <f>SUMIFS(#REF!,#REF!,$F210,#REF!,$G210)</f>
        <v>#REF!</v>
      </c>
    </row>
    <row r="211" spans="1:44" s="95" customFormat="1" ht="10.199999999999999" x14ac:dyDescent="0.2">
      <c r="A211" s="23">
        <f>ROW()</f>
        <v>211</v>
      </c>
      <c r="B211" s="138"/>
      <c r="E211" s="100">
        <v>8</v>
      </c>
      <c r="F211" s="63" t="s">
        <v>112</v>
      </c>
      <c r="G211" s="99" t="s">
        <v>90</v>
      </c>
      <c r="L211" s="214"/>
      <c r="M211" s="215"/>
      <c r="N211" s="214"/>
      <c r="O211" s="214"/>
      <c r="P211" s="214"/>
      <c r="Q211" s="102"/>
      <c r="R211" s="101" t="e">
        <f ca="1">SUM($T211:INDIRECT(ADDRESS($A211,SUMIFS($1:$1,$5:$5,MAX($5:$5)))))</f>
        <v>#REF!</v>
      </c>
      <c r="U211" s="104" t="e">
        <f>SUMIFS(#REF!,#REF!,$F211,#REF!,$G211)</f>
        <v>#REF!</v>
      </c>
      <c r="V211" s="104" t="e">
        <f>SUMIFS(#REF!,#REF!,$F211,#REF!,$G211)</f>
        <v>#REF!</v>
      </c>
      <c r="W211" s="104" t="e">
        <f>SUMIFS(#REF!,#REF!,$F211,#REF!,$G211)</f>
        <v>#REF!</v>
      </c>
      <c r="X211" s="104" t="e">
        <f>SUMIFS(#REF!,#REF!,$F211,#REF!,$G211)</f>
        <v>#REF!</v>
      </c>
      <c r="Y211" s="104" t="e">
        <f>SUMIFS(#REF!,#REF!,$F211,#REF!,$G211)</f>
        <v>#REF!</v>
      </c>
      <c r="Z211" s="104" t="e">
        <f>SUMIFS(#REF!,#REF!,$F211,#REF!,$G211)</f>
        <v>#REF!</v>
      </c>
      <c r="AA211" s="104" t="e">
        <f>SUMIFS(#REF!,#REF!,$F211,#REF!,$G211)</f>
        <v>#REF!</v>
      </c>
      <c r="AB211" s="104" t="e">
        <f>SUMIFS(#REF!,#REF!,$F211,#REF!,$G211)</f>
        <v>#REF!</v>
      </c>
      <c r="AC211" s="104" t="e">
        <f>SUMIFS(#REF!,#REF!,$F211,#REF!,$G211)</f>
        <v>#REF!</v>
      </c>
      <c r="AD211" s="104" t="e">
        <f>SUMIFS(#REF!,#REF!,$F211,#REF!,$G211)</f>
        <v>#REF!</v>
      </c>
      <c r="AE211" s="104" t="e">
        <f>SUMIFS(#REF!,#REF!,$F211,#REF!,$G211)</f>
        <v>#REF!</v>
      </c>
      <c r="AF211" s="104" t="e">
        <f>SUMIFS(#REF!,#REF!,$F211,#REF!,$G211)</f>
        <v>#REF!</v>
      </c>
      <c r="AG211" s="104" t="e">
        <f>SUMIFS(#REF!,#REF!,$F211,#REF!,$G211)</f>
        <v>#REF!</v>
      </c>
      <c r="AH211" s="104" t="e">
        <f>SUMIFS(#REF!,#REF!,$F211,#REF!,$G211)</f>
        <v>#REF!</v>
      </c>
      <c r="AI211" s="104" t="e">
        <f>SUMIFS(#REF!,#REF!,$F211,#REF!,$G211)</f>
        <v>#REF!</v>
      </c>
      <c r="AJ211" s="104" t="e">
        <f>SUMIFS(#REF!,#REF!,$F211,#REF!,$G211)</f>
        <v>#REF!</v>
      </c>
      <c r="AK211" s="104" t="e">
        <f>SUMIFS(#REF!,#REF!,$F211,#REF!,$G211)</f>
        <v>#REF!</v>
      </c>
      <c r="AL211" s="104" t="e">
        <f>SUMIFS(#REF!,#REF!,$F211,#REF!,$G211)</f>
        <v>#REF!</v>
      </c>
      <c r="AM211" s="104" t="e">
        <f>SUMIFS(#REF!,#REF!,$F211,#REF!,$G211)</f>
        <v>#REF!</v>
      </c>
      <c r="AN211" s="104" t="e">
        <f>SUMIFS(#REF!,#REF!,$F211,#REF!,$G211)</f>
        <v>#REF!</v>
      </c>
      <c r="AO211" s="104" t="e">
        <f>SUMIFS(#REF!,#REF!,$F211,#REF!,$G211)</f>
        <v>#REF!</v>
      </c>
      <c r="AP211" s="104" t="e">
        <f>SUMIFS(#REF!,#REF!,$F211,#REF!,$G211)</f>
        <v>#REF!</v>
      </c>
      <c r="AQ211" s="104" t="e">
        <f>SUMIFS(#REF!,#REF!,$F211,#REF!,$G211)</f>
        <v>#REF!</v>
      </c>
      <c r="AR211" s="104" t="e">
        <f>SUMIFS(#REF!,#REF!,$F211,#REF!,$G211)</f>
        <v>#REF!</v>
      </c>
    </row>
    <row r="212" spans="1:44" s="17" customFormat="1" ht="10.199999999999999" x14ac:dyDescent="0.2">
      <c r="A212" s="23">
        <f>ROW()</f>
        <v>212</v>
      </c>
      <c r="B212" s="137"/>
      <c r="E212" s="16" t="s">
        <v>6</v>
      </c>
      <c r="L212" s="83"/>
      <c r="M212" s="79"/>
      <c r="N212" s="83"/>
      <c r="O212" s="83"/>
      <c r="P212" s="83"/>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L213" s="82"/>
      <c r="M213" s="81"/>
      <c r="N213" s="82"/>
      <c r="O213" s="82"/>
      <c r="P213" s="82"/>
      <c r="Q213" s="39"/>
      <c r="R213" s="3" t="e">
        <f ca="1">SUM($T213:INDIRECT(ADDRESS($A213,SUMIFS($1:$1,$5:$5,MAX($5:$5)))))</f>
        <v>#REF!</v>
      </c>
      <c r="U213" s="3" t="e">
        <f t="shared" ref="U213:AR213" si="80">SUM(U214:U222)</f>
        <v>#REF!</v>
      </c>
      <c r="V213" s="3" t="e">
        <f t="shared" si="80"/>
        <v>#REF!</v>
      </c>
      <c r="W213" s="3" t="e">
        <f t="shared" si="80"/>
        <v>#REF!</v>
      </c>
      <c r="X213" s="3" t="e">
        <f t="shared" si="80"/>
        <v>#REF!</v>
      </c>
      <c r="Y213" s="3" t="e">
        <f t="shared" si="80"/>
        <v>#REF!</v>
      </c>
      <c r="Z213" s="3" t="e">
        <f t="shared" si="80"/>
        <v>#REF!</v>
      </c>
      <c r="AA213" s="3" t="e">
        <f t="shared" si="80"/>
        <v>#REF!</v>
      </c>
      <c r="AB213" s="3" t="e">
        <f t="shared" si="80"/>
        <v>#REF!</v>
      </c>
      <c r="AC213" s="3" t="e">
        <f t="shared" si="80"/>
        <v>#REF!</v>
      </c>
      <c r="AD213" s="3" t="e">
        <f t="shared" si="80"/>
        <v>#REF!</v>
      </c>
      <c r="AE213" s="3" t="e">
        <f t="shared" si="80"/>
        <v>#REF!</v>
      </c>
      <c r="AF213" s="3" t="e">
        <f t="shared" si="80"/>
        <v>#REF!</v>
      </c>
      <c r="AG213" s="3" t="e">
        <f t="shared" si="80"/>
        <v>#REF!</v>
      </c>
      <c r="AH213" s="3" t="e">
        <f t="shared" si="80"/>
        <v>#REF!</v>
      </c>
      <c r="AI213" s="3" t="e">
        <f t="shared" si="80"/>
        <v>#REF!</v>
      </c>
      <c r="AJ213" s="3" t="e">
        <f t="shared" si="80"/>
        <v>#REF!</v>
      </c>
      <c r="AK213" s="3" t="e">
        <f t="shared" si="80"/>
        <v>#REF!</v>
      </c>
      <c r="AL213" s="3" t="e">
        <f t="shared" si="80"/>
        <v>#REF!</v>
      </c>
      <c r="AM213" s="3" t="e">
        <f t="shared" si="80"/>
        <v>#REF!</v>
      </c>
      <c r="AN213" s="3" t="e">
        <f t="shared" si="80"/>
        <v>#REF!</v>
      </c>
      <c r="AO213" s="3" t="e">
        <f t="shared" si="80"/>
        <v>#REF!</v>
      </c>
      <c r="AP213" s="3" t="e">
        <f t="shared" si="80"/>
        <v>#REF!</v>
      </c>
      <c r="AQ213" s="3" t="e">
        <f t="shared" si="80"/>
        <v>#REF!</v>
      </c>
      <c r="AR213" s="3" t="e">
        <f t="shared" si="80"/>
        <v>#REF!</v>
      </c>
    </row>
    <row r="214" spans="1:44" s="95" customFormat="1" ht="10.199999999999999" x14ac:dyDescent="0.2">
      <c r="A214" s="23">
        <f>ROW()</f>
        <v>214</v>
      </c>
      <c r="B214" s="138"/>
      <c r="E214" s="100">
        <v>1</v>
      </c>
      <c r="F214" s="63" t="s">
        <v>111</v>
      </c>
      <c r="G214" s="99" t="s">
        <v>83</v>
      </c>
      <c r="L214" s="214"/>
      <c r="M214" s="215"/>
      <c r="N214" s="214"/>
      <c r="O214" s="214"/>
      <c r="P214" s="214"/>
      <c r="Q214" s="102"/>
      <c r="R214" s="101" t="e">
        <f ca="1">SUM($T214:INDIRECT(ADDRESS($A214,SUMIFS($1:$1,$5:$5,MAX($5:$5)))))</f>
        <v>#REF!</v>
      </c>
      <c r="U214" s="104" t="e">
        <f>SUMIFS(#REF!,#REF!,$F214,#REF!,$G214,#REF!,"")</f>
        <v>#REF!</v>
      </c>
      <c r="V214" s="104" t="e">
        <f>SUMIFS(#REF!,#REF!,$F214,#REF!,$G214,#REF!,"")</f>
        <v>#REF!</v>
      </c>
      <c r="W214" s="104" t="e">
        <f>SUMIFS(#REF!,#REF!,$F214,#REF!,$G214,#REF!,"")</f>
        <v>#REF!</v>
      </c>
      <c r="X214" s="104" t="e">
        <f>SUMIFS(#REF!,#REF!,$F214,#REF!,$G214,#REF!,"")</f>
        <v>#REF!</v>
      </c>
      <c r="Y214" s="104" t="e">
        <f>SUMIFS(#REF!,#REF!,$F214,#REF!,$G214,#REF!,"")</f>
        <v>#REF!</v>
      </c>
      <c r="Z214" s="104" t="e">
        <f>SUMIFS(#REF!,#REF!,$F214,#REF!,$G214,#REF!,"")</f>
        <v>#REF!</v>
      </c>
      <c r="AA214" s="104" t="e">
        <f>SUMIFS(#REF!,#REF!,$F214,#REF!,$G214,#REF!,"")</f>
        <v>#REF!</v>
      </c>
      <c r="AB214" s="104" t="e">
        <f>SUMIFS(#REF!,#REF!,$F214,#REF!,$G214,#REF!,"")</f>
        <v>#REF!</v>
      </c>
      <c r="AC214" s="104" t="e">
        <f>SUMIFS(#REF!,#REF!,$F214,#REF!,$G214,#REF!,"")</f>
        <v>#REF!</v>
      </c>
      <c r="AD214" s="104" t="e">
        <f>SUMIFS(#REF!,#REF!,$F214,#REF!,$G214,#REF!,"")</f>
        <v>#REF!</v>
      </c>
      <c r="AE214" s="104" t="e">
        <f>SUMIFS(#REF!,#REF!,$F214,#REF!,$G214,#REF!,"")</f>
        <v>#REF!</v>
      </c>
      <c r="AF214" s="104" t="e">
        <f>SUMIFS(#REF!,#REF!,$F214,#REF!,$G214,#REF!,"")</f>
        <v>#REF!</v>
      </c>
      <c r="AG214" s="104" t="e">
        <f>SUMIFS(#REF!,#REF!,$F214,#REF!,$G214,#REF!,"")</f>
        <v>#REF!</v>
      </c>
      <c r="AH214" s="104" t="e">
        <f>SUMIFS(#REF!,#REF!,$F214,#REF!,$G214,#REF!,"")</f>
        <v>#REF!</v>
      </c>
      <c r="AI214" s="104" t="e">
        <f>SUMIFS(#REF!,#REF!,$F214,#REF!,$G214,#REF!,"")</f>
        <v>#REF!</v>
      </c>
      <c r="AJ214" s="104" t="e">
        <f>SUMIFS(#REF!,#REF!,$F214,#REF!,$G214,#REF!,"")</f>
        <v>#REF!</v>
      </c>
      <c r="AK214" s="104" t="e">
        <f>SUMIFS(#REF!,#REF!,$F214,#REF!,$G214,#REF!,"")</f>
        <v>#REF!</v>
      </c>
      <c r="AL214" s="104" t="e">
        <f>SUMIFS(#REF!,#REF!,$F214,#REF!,$G214,#REF!,"")</f>
        <v>#REF!</v>
      </c>
      <c r="AM214" s="104" t="e">
        <f>SUMIFS(#REF!,#REF!,$F214,#REF!,$G214,#REF!,"")</f>
        <v>#REF!</v>
      </c>
      <c r="AN214" s="104" t="e">
        <f>SUMIFS(#REF!,#REF!,$F214,#REF!,$G214,#REF!,"")</f>
        <v>#REF!</v>
      </c>
      <c r="AO214" s="104" t="e">
        <f>SUMIFS(#REF!,#REF!,$F214,#REF!,$G214,#REF!,"")</f>
        <v>#REF!</v>
      </c>
      <c r="AP214" s="104" t="e">
        <f>SUMIFS(#REF!,#REF!,$F214,#REF!,$G214,#REF!,"")</f>
        <v>#REF!</v>
      </c>
      <c r="AQ214" s="104" t="e">
        <f>SUMIFS(#REF!,#REF!,$F214,#REF!,$G214,#REF!,"")</f>
        <v>#REF!</v>
      </c>
      <c r="AR214" s="104" t="e">
        <f>SUMIFS(#REF!,#REF!,$F214,#REF!,$G214,#REF!,"")</f>
        <v>#REF!</v>
      </c>
    </row>
    <row r="215" spans="1:44" s="95" customFormat="1" ht="10.199999999999999" x14ac:dyDescent="0.2">
      <c r="A215" s="23">
        <f>ROW()</f>
        <v>215</v>
      </c>
      <c r="B215" s="138"/>
      <c r="E215" s="100">
        <v>2</v>
      </c>
      <c r="F215" s="63" t="s">
        <v>111</v>
      </c>
      <c r="G215" s="99" t="s">
        <v>84</v>
      </c>
      <c r="L215" s="214"/>
      <c r="M215" s="215"/>
      <c r="N215" s="214"/>
      <c r="O215" s="214"/>
      <c r="P215" s="214"/>
      <c r="Q215" s="102"/>
      <c r="R215" s="101" t="e">
        <f ca="1">SUM($T215:INDIRECT(ADDRESS($A215,SUMIFS($1:$1,$5:$5,MAX($5:$5)))))</f>
        <v>#REF!</v>
      </c>
      <c r="U215" s="104" t="e">
        <f>SUMIFS(#REF!,#REF!,$F215,#REF!,$G215,#REF!,"")</f>
        <v>#REF!</v>
      </c>
      <c r="V215" s="104" t="e">
        <f>SUMIFS(#REF!,#REF!,$F215,#REF!,$G215,#REF!,"")</f>
        <v>#REF!</v>
      </c>
      <c r="W215" s="104" t="e">
        <f>SUMIFS(#REF!,#REF!,$F215,#REF!,$G215,#REF!,"")</f>
        <v>#REF!</v>
      </c>
      <c r="X215" s="104" t="e">
        <f>SUMIFS(#REF!,#REF!,$F215,#REF!,$G215,#REF!,"")</f>
        <v>#REF!</v>
      </c>
      <c r="Y215" s="104" t="e">
        <f>SUMIFS(#REF!,#REF!,$F215,#REF!,$G215,#REF!,"")</f>
        <v>#REF!</v>
      </c>
      <c r="Z215" s="104" t="e">
        <f>SUMIFS(#REF!,#REF!,$F215,#REF!,$G215,#REF!,"")</f>
        <v>#REF!</v>
      </c>
      <c r="AA215" s="104" t="e">
        <f>SUMIFS(#REF!,#REF!,$F215,#REF!,$G215,#REF!,"")</f>
        <v>#REF!</v>
      </c>
      <c r="AB215" s="104" t="e">
        <f>SUMIFS(#REF!,#REF!,$F215,#REF!,$G215,#REF!,"")</f>
        <v>#REF!</v>
      </c>
      <c r="AC215" s="104" t="e">
        <f>SUMIFS(#REF!,#REF!,$F215,#REF!,$G215,#REF!,"")</f>
        <v>#REF!</v>
      </c>
      <c r="AD215" s="104" t="e">
        <f>SUMIFS(#REF!,#REF!,$F215,#REF!,$G215,#REF!,"")</f>
        <v>#REF!</v>
      </c>
      <c r="AE215" s="104" t="e">
        <f>SUMIFS(#REF!,#REF!,$F215,#REF!,$G215,#REF!,"")</f>
        <v>#REF!</v>
      </c>
      <c r="AF215" s="104" t="e">
        <f>SUMIFS(#REF!,#REF!,$F215,#REF!,$G215,#REF!,"")</f>
        <v>#REF!</v>
      </c>
      <c r="AG215" s="104" t="e">
        <f>SUMIFS(#REF!,#REF!,$F215,#REF!,$G215,#REF!,"")</f>
        <v>#REF!</v>
      </c>
      <c r="AH215" s="104" t="e">
        <f>SUMIFS(#REF!,#REF!,$F215,#REF!,$G215,#REF!,"")</f>
        <v>#REF!</v>
      </c>
      <c r="AI215" s="104" t="e">
        <f>SUMIFS(#REF!,#REF!,$F215,#REF!,$G215,#REF!,"")</f>
        <v>#REF!</v>
      </c>
      <c r="AJ215" s="104" t="e">
        <f>SUMIFS(#REF!,#REF!,$F215,#REF!,$G215,#REF!,"")</f>
        <v>#REF!</v>
      </c>
      <c r="AK215" s="104" t="e">
        <f>SUMIFS(#REF!,#REF!,$F215,#REF!,$G215,#REF!,"")</f>
        <v>#REF!</v>
      </c>
      <c r="AL215" s="104" t="e">
        <f>SUMIFS(#REF!,#REF!,$F215,#REF!,$G215,#REF!,"")</f>
        <v>#REF!</v>
      </c>
      <c r="AM215" s="104" t="e">
        <f>SUMIFS(#REF!,#REF!,$F215,#REF!,$G215,#REF!,"")</f>
        <v>#REF!</v>
      </c>
      <c r="AN215" s="104" t="e">
        <f>SUMIFS(#REF!,#REF!,$F215,#REF!,$G215,#REF!,"")</f>
        <v>#REF!</v>
      </c>
      <c r="AO215" s="104" t="e">
        <f>SUMIFS(#REF!,#REF!,$F215,#REF!,$G215,#REF!,"")</f>
        <v>#REF!</v>
      </c>
      <c r="AP215" s="104" t="e">
        <f>SUMIFS(#REF!,#REF!,$F215,#REF!,$G215,#REF!,"")</f>
        <v>#REF!</v>
      </c>
      <c r="AQ215" s="104" t="e">
        <f>SUMIFS(#REF!,#REF!,$F215,#REF!,$G215,#REF!,"")</f>
        <v>#REF!</v>
      </c>
      <c r="AR215" s="104" t="e">
        <f>SUMIFS(#REF!,#REF!,$F215,#REF!,$G215,#REF!,"")</f>
        <v>#REF!</v>
      </c>
    </row>
    <row r="216" spans="1:44" s="95" customFormat="1" ht="10.199999999999999" x14ac:dyDescent="0.2">
      <c r="A216" s="23">
        <f>ROW()</f>
        <v>216</v>
      </c>
      <c r="B216" s="138"/>
      <c r="E216" s="100">
        <v>3</v>
      </c>
      <c r="F216" s="63" t="s">
        <v>111</v>
      </c>
      <c r="G216" s="99" t="s">
        <v>85</v>
      </c>
      <c r="L216" s="214"/>
      <c r="M216" s="215"/>
      <c r="N216" s="214"/>
      <c r="O216" s="214"/>
      <c r="P216" s="214"/>
      <c r="Q216" s="102"/>
      <c r="R216" s="101" t="e">
        <f ca="1">SUM($T216:INDIRECT(ADDRESS($A216,SUMIFS($1:$1,$5:$5,MAX($5:$5)))))</f>
        <v>#REF!</v>
      </c>
      <c r="U216" s="104" t="e">
        <f>SUMIFS(#REF!,#REF!,$F216,#REF!,$G216,#REF!,"")</f>
        <v>#REF!</v>
      </c>
      <c r="V216" s="104" t="e">
        <f>SUMIFS(#REF!,#REF!,$F216,#REF!,$G216,#REF!,"")</f>
        <v>#REF!</v>
      </c>
      <c r="W216" s="104" t="e">
        <f>SUMIFS(#REF!,#REF!,$F216,#REF!,$G216,#REF!,"")</f>
        <v>#REF!</v>
      </c>
      <c r="X216" s="104" t="e">
        <f>SUMIFS(#REF!,#REF!,$F216,#REF!,$G216,#REF!,"")</f>
        <v>#REF!</v>
      </c>
      <c r="Y216" s="104" t="e">
        <f>SUMIFS(#REF!,#REF!,$F216,#REF!,$G216,#REF!,"")</f>
        <v>#REF!</v>
      </c>
      <c r="Z216" s="104" t="e">
        <f>SUMIFS(#REF!,#REF!,$F216,#REF!,$G216,#REF!,"")</f>
        <v>#REF!</v>
      </c>
      <c r="AA216" s="104" t="e">
        <f>SUMIFS(#REF!,#REF!,$F216,#REF!,$G216,#REF!,"")</f>
        <v>#REF!</v>
      </c>
      <c r="AB216" s="104" t="e">
        <f>SUMIFS(#REF!,#REF!,$F216,#REF!,$G216,#REF!,"")</f>
        <v>#REF!</v>
      </c>
      <c r="AC216" s="104" t="e">
        <f>SUMIFS(#REF!,#REF!,$F216,#REF!,$G216,#REF!,"")</f>
        <v>#REF!</v>
      </c>
      <c r="AD216" s="104" t="e">
        <f>SUMIFS(#REF!,#REF!,$F216,#REF!,$G216,#REF!,"")</f>
        <v>#REF!</v>
      </c>
      <c r="AE216" s="104" t="e">
        <f>SUMIFS(#REF!,#REF!,$F216,#REF!,$G216,#REF!,"")</f>
        <v>#REF!</v>
      </c>
      <c r="AF216" s="104" t="e">
        <f>SUMIFS(#REF!,#REF!,$F216,#REF!,$G216,#REF!,"")</f>
        <v>#REF!</v>
      </c>
      <c r="AG216" s="104" t="e">
        <f>SUMIFS(#REF!,#REF!,$F216,#REF!,$G216,#REF!,"")</f>
        <v>#REF!</v>
      </c>
      <c r="AH216" s="104" t="e">
        <f>SUMIFS(#REF!,#REF!,$F216,#REF!,$G216,#REF!,"")</f>
        <v>#REF!</v>
      </c>
      <c r="AI216" s="104" t="e">
        <f>SUMIFS(#REF!,#REF!,$F216,#REF!,$G216,#REF!,"")</f>
        <v>#REF!</v>
      </c>
      <c r="AJ216" s="104" t="e">
        <f>SUMIFS(#REF!,#REF!,$F216,#REF!,$G216,#REF!,"")</f>
        <v>#REF!</v>
      </c>
      <c r="AK216" s="104" t="e">
        <f>SUMIFS(#REF!,#REF!,$F216,#REF!,$G216,#REF!,"")</f>
        <v>#REF!</v>
      </c>
      <c r="AL216" s="104" t="e">
        <f>SUMIFS(#REF!,#REF!,$F216,#REF!,$G216,#REF!,"")</f>
        <v>#REF!</v>
      </c>
      <c r="AM216" s="104" t="e">
        <f>SUMIFS(#REF!,#REF!,$F216,#REF!,$G216,#REF!,"")</f>
        <v>#REF!</v>
      </c>
      <c r="AN216" s="104" t="e">
        <f>SUMIFS(#REF!,#REF!,$F216,#REF!,$G216,#REF!,"")</f>
        <v>#REF!</v>
      </c>
      <c r="AO216" s="104" t="e">
        <f>SUMIFS(#REF!,#REF!,$F216,#REF!,$G216,#REF!,"")</f>
        <v>#REF!</v>
      </c>
      <c r="AP216" s="104" t="e">
        <f>SUMIFS(#REF!,#REF!,$F216,#REF!,$G216,#REF!,"")</f>
        <v>#REF!</v>
      </c>
      <c r="AQ216" s="104" t="e">
        <f>SUMIFS(#REF!,#REF!,$F216,#REF!,$G216,#REF!,"")</f>
        <v>#REF!</v>
      </c>
      <c r="AR216" s="104" t="e">
        <f>SUMIFS(#REF!,#REF!,$F216,#REF!,$G216,#REF!,"")</f>
        <v>#REF!</v>
      </c>
    </row>
    <row r="217" spans="1:44" s="95" customFormat="1" ht="10.199999999999999" x14ac:dyDescent="0.2">
      <c r="A217" s="23">
        <f>ROW()</f>
        <v>217</v>
      </c>
      <c r="B217" s="138"/>
      <c r="E217" s="100">
        <v>4</v>
      </c>
      <c r="F217" s="63" t="s">
        <v>111</v>
      </c>
      <c r="G217" s="99" t="s">
        <v>86</v>
      </c>
      <c r="L217" s="214"/>
      <c r="M217" s="215"/>
      <c r="N217" s="214"/>
      <c r="O217" s="214"/>
      <c r="P217" s="214"/>
      <c r="Q217" s="102"/>
      <c r="R217" s="101" t="e">
        <f ca="1">SUM($T217:INDIRECT(ADDRESS($A217,SUMIFS($1:$1,$5:$5,MAX($5:$5)))))</f>
        <v>#REF!</v>
      </c>
      <c r="U217" s="104" t="e">
        <f>SUMIFS(#REF!,#REF!,$F217,#REF!,$G217,#REF!,"")</f>
        <v>#REF!</v>
      </c>
      <c r="V217" s="104" t="e">
        <f>SUMIFS(#REF!,#REF!,$F217,#REF!,$G217,#REF!,"")</f>
        <v>#REF!</v>
      </c>
      <c r="W217" s="104" t="e">
        <f>SUMIFS(#REF!,#REF!,$F217,#REF!,$G217,#REF!,"")</f>
        <v>#REF!</v>
      </c>
      <c r="X217" s="104" t="e">
        <f>SUMIFS(#REF!,#REF!,$F217,#REF!,$G217,#REF!,"")</f>
        <v>#REF!</v>
      </c>
      <c r="Y217" s="104" t="e">
        <f>SUMIFS(#REF!,#REF!,$F217,#REF!,$G217,#REF!,"")</f>
        <v>#REF!</v>
      </c>
      <c r="Z217" s="104" t="e">
        <f>SUMIFS(#REF!,#REF!,$F217,#REF!,$G217,#REF!,"")</f>
        <v>#REF!</v>
      </c>
      <c r="AA217" s="104" t="e">
        <f>SUMIFS(#REF!,#REF!,$F217,#REF!,$G217,#REF!,"")</f>
        <v>#REF!</v>
      </c>
      <c r="AB217" s="104" t="e">
        <f>SUMIFS(#REF!,#REF!,$F217,#REF!,$G217,#REF!,"")</f>
        <v>#REF!</v>
      </c>
      <c r="AC217" s="104" t="e">
        <f>SUMIFS(#REF!,#REF!,$F217,#REF!,$G217,#REF!,"")</f>
        <v>#REF!</v>
      </c>
      <c r="AD217" s="104" t="e">
        <f>SUMIFS(#REF!,#REF!,$F217,#REF!,$G217,#REF!,"")</f>
        <v>#REF!</v>
      </c>
      <c r="AE217" s="104" t="e">
        <f>SUMIFS(#REF!,#REF!,$F217,#REF!,$G217,#REF!,"")</f>
        <v>#REF!</v>
      </c>
      <c r="AF217" s="104" t="e">
        <f>SUMIFS(#REF!,#REF!,$F217,#REF!,$G217,#REF!,"")</f>
        <v>#REF!</v>
      </c>
      <c r="AG217" s="104" t="e">
        <f>SUMIFS(#REF!,#REF!,$F217,#REF!,$G217,#REF!,"")</f>
        <v>#REF!</v>
      </c>
      <c r="AH217" s="104" t="e">
        <f>SUMIFS(#REF!,#REF!,$F217,#REF!,$G217,#REF!,"")</f>
        <v>#REF!</v>
      </c>
      <c r="AI217" s="104" t="e">
        <f>SUMIFS(#REF!,#REF!,$F217,#REF!,$G217,#REF!,"")</f>
        <v>#REF!</v>
      </c>
      <c r="AJ217" s="104" t="e">
        <f>SUMIFS(#REF!,#REF!,$F217,#REF!,$G217,#REF!,"")</f>
        <v>#REF!</v>
      </c>
      <c r="AK217" s="104" t="e">
        <f>SUMIFS(#REF!,#REF!,$F217,#REF!,$G217,#REF!,"")</f>
        <v>#REF!</v>
      </c>
      <c r="AL217" s="104" t="e">
        <f>SUMIFS(#REF!,#REF!,$F217,#REF!,$G217,#REF!,"")</f>
        <v>#REF!</v>
      </c>
      <c r="AM217" s="104" t="e">
        <f>SUMIFS(#REF!,#REF!,$F217,#REF!,$G217,#REF!,"")</f>
        <v>#REF!</v>
      </c>
      <c r="AN217" s="104" t="e">
        <f>SUMIFS(#REF!,#REF!,$F217,#REF!,$G217,#REF!,"")</f>
        <v>#REF!</v>
      </c>
      <c r="AO217" s="104" t="e">
        <f>SUMIFS(#REF!,#REF!,$F217,#REF!,$G217,#REF!,"")</f>
        <v>#REF!</v>
      </c>
      <c r="AP217" s="104" t="e">
        <f>SUMIFS(#REF!,#REF!,$F217,#REF!,$G217,#REF!,"")</f>
        <v>#REF!</v>
      </c>
      <c r="AQ217" s="104" t="e">
        <f>SUMIFS(#REF!,#REF!,$F217,#REF!,$G217,#REF!,"")</f>
        <v>#REF!</v>
      </c>
      <c r="AR217" s="104" t="e">
        <f>SUMIFS(#REF!,#REF!,$F217,#REF!,$G217,#REF!,"")</f>
        <v>#REF!</v>
      </c>
    </row>
    <row r="218" spans="1:44" s="95" customFormat="1" ht="10.199999999999999" x14ac:dyDescent="0.2">
      <c r="A218" s="23">
        <f>ROW()</f>
        <v>218</v>
      </c>
      <c r="B218" s="138"/>
      <c r="E218" s="100">
        <v>5</v>
      </c>
      <c r="F218" s="63" t="s">
        <v>111</v>
      </c>
      <c r="G218" s="99" t="s">
        <v>87</v>
      </c>
      <c r="L218" s="214"/>
      <c r="M218" s="215"/>
      <c r="N218" s="214"/>
      <c r="O218" s="214"/>
      <c r="P218" s="214"/>
      <c r="Q218" s="102"/>
      <c r="R218" s="101" t="e">
        <f ca="1">SUM($T218:INDIRECT(ADDRESS($A218,SUMIFS($1:$1,$5:$5,MAX($5:$5)))))</f>
        <v>#REF!</v>
      </c>
      <c r="U218" s="104" t="e">
        <f>SUMIFS(#REF!,#REF!,$F218,#REF!,$G218,#REF!,"")</f>
        <v>#REF!</v>
      </c>
      <c r="V218" s="104" t="e">
        <f>SUMIFS(#REF!,#REF!,$F218,#REF!,$G218,#REF!,"")</f>
        <v>#REF!</v>
      </c>
      <c r="W218" s="104" t="e">
        <f>SUMIFS(#REF!,#REF!,$F218,#REF!,$G218,#REF!,"")</f>
        <v>#REF!</v>
      </c>
      <c r="X218" s="104" t="e">
        <f>SUMIFS(#REF!,#REF!,$F218,#REF!,$G218,#REF!,"")</f>
        <v>#REF!</v>
      </c>
      <c r="Y218" s="104" t="e">
        <f>SUMIFS(#REF!,#REF!,$F218,#REF!,$G218,#REF!,"")</f>
        <v>#REF!</v>
      </c>
      <c r="Z218" s="104" t="e">
        <f>SUMIFS(#REF!,#REF!,$F218,#REF!,$G218,#REF!,"")</f>
        <v>#REF!</v>
      </c>
      <c r="AA218" s="104" t="e">
        <f>SUMIFS(#REF!,#REF!,$F218,#REF!,$G218,#REF!,"")</f>
        <v>#REF!</v>
      </c>
      <c r="AB218" s="104" t="e">
        <f>SUMIFS(#REF!,#REF!,$F218,#REF!,$G218,#REF!,"")</f>
        <v>#REF!</v>
      </c>
      <c r="AC218" s="104" t="e">
        <f>SUMIFS(#REF!,#REF!,$F218,#REF!,$G218,#REF!,"")</f>
        <v>#REF!</v>
      </c>
      <c r="AD218" s="104" t="e">
        <f>SUMIFS(#REF!,#REF!,$F218,#REF!,$G218,#REF!,"")</f>
        <v>#REF!</v>
      </c>
      <c r="AE218" s="104" t="e">
        <f>SUMIFS(#REF!,#REF!,$F218,#REF!,$G218,#REF!,"")</f>
        <v>#REF!</v>
      </c>
      <c r="AF218" s="104" t="e">
        <f>SUMIFS(#REF!,#REF!,$F218,#REF!,$G218,#REF!,"")</f>
        <v>#REF!</v>
      </c>
      <c r="AG218" s="104" t="e">
        <f>SUMIFS(#REF!,#REF!,$F218,#REF!,$G218,#REF!,"")</f>
        <v>#REF!</v>
      </c>
      <c r="AH218" s="104" t="e">
        <f>SUMIFS(#REF!,#REF!,$F218,#REF!,$G218,#REF!,"")</f>
        <v>#REF!</v>
      </c>
      <c r="AI218" s="104" t="e">
        <f>SUMIFS(#REF!,#REF!,$F218,#REF!,$G218,#REF!,"")</f>
        <v>#REF!</v>
      </c>
      <c r="AJ218" s="104" t="e">
        <f>SUMIFS(#REF!,#REF!,$F218,#REF!,$G218,#REF!,"")</f>
        <v>#REF!</v>
      </c>
      <c r="AK218" s="104" t="e">
        <f>SUMIFS(#REF!,#REF!,$F218,#REF!,$G218,#REF!,"")</f>
        <v>#REF!</v>
      </c>
      <c r="AL218" s="104" t="e">
        <f>SUMIFS(#REF!,#REF!,$F218,#REF!,$G218,#REF!,"")</f>
        <v>#REF!</v>
      </c>
      <c r="AM218" s="104" t="e">
        <f>SUMIFS(#REF!,#REF!,$F218,#REF!,$G218,#REF!,"")</f>
        <v>#REF!</v>
      </c>
      <c r="AN218" s="104" t="e">
        <f>SUMIFS(#REF!,#REF!,$F218,#REF!,$G218,#REF!,"")</f>
        <v>#REF!</v>
      </c>
      <c r="AO218" s="104" t="e">
        <f>SUMIFS(#REF!,#REF!,$F218,#REF!,$G218,#REF!,"")</f>
        <v>#REF!</v>
      </c>
      <c r="AP218" s="104" t="e">
        <f>SUMIFS(#REF!,#REF!,$F218,#REF!,$G218,#REF!,"")</f>
        <v>#REF!</v>
      </c>
      <c r="AQ218" s="104" t="e">
        <f>SUMIFS(#REF!,#REF!,$F218,#REF!,$G218,#REF!,"")</f>
        <v>#REF!</v>
      </c>
      <c r="AR218" s="104" t="e">
        <f>SUMIFS(#REF!,#REF!,$F218,#REF!,$G218,#REF!,"")</f>
        <v>#REF!</v>
      </c>
    </row>
    <row r="219" spans="1:44" s="95" customFormat="1" ht="10.199999999999999" x14ac:dyDescent="0.2">
      <c r="A219" s="23">
        <f>ROW()</f>
        <v>219</v>
      </c>
      <c r="B219" s="138"/>
      <c r="E219" s="100">
        <v>6</v>
      </c>
      <c r="F219" s="63" t="s">
        <v>111</v>
      </c>
      <c r="G219" s="99" t="s">
        <v>88</v>
      </c>
      <c r="L219" s="214"/>
      <c r="M219" s="215"/>
      <c r="N219" s="214"/>
      <c r="O219" s="214"/>
      <c r="P219" s="214"/>
      <c r="Q219" s="102"/>
      <c r="R219" s="101" t="e">
        <f ca="1">SUM($T219:INDIRECT(ADDRESS($A219,SUMIFS($1:$1,$5:$5,MAX($5:$5)))))</f>
        <v>#REF!</v>
      </c>
      <c r="U219" s="104" t="e">
        <f>SUMIFS(#REF!,#REF!,$F219,#REF!,$G219,#REF!,"")</f>
        <v>#REF!</v>
      </c>
      <c r="V219" s="104" t="e">
        <f>SUMIFS(#REF!,#REF!,$F219,#REF!,$G219,#REF!,"")</f>
        <v>#REF!</v>
      </c>
      <c r="W219" s="104" t="e">
        <f>SUMIFS(#REF!,#REF!,$F219,#REF!,$G219,#REF!,"")</f>
        <v>#REF!</v>
      </c>
      <c r="X219" s="104" t="e">
        <f>SUMIFS(#REF!,#REF!,$F219,#REF!,$G219,#REF!,"")</f>
        <v>#REF!</v>
      </c>
      <c r="Y219" s="104" t="e">
        <f>SUMIFS(#REF!,#REF!,$F219,#REF!,$G219,#REF!,"")</f>
        <v>#REF!</v>
      </c>
      <c r="Z219" s="104" t="e">
        <f>SUMIFS(#REF!,#REF!,$F219,#REF!,$G219,#REF!,"")</f>
        <v>#REF!</v>
      </c>
      <c r="AA219" s="104" t="e">
        <f>SUMIFS(#REF!,#REF!,$F219,#REF!,$G219,#REF!,"")</f>
        <v>#REF!</v>
      </c>
      <c r="AB219" s="104" t="e">
        <f>SUMIFS(#REF!,#REF!,$F219,#REF!,$G219,#REF!,"")</f>
        <v>#REF!</v>
      </c>
      <c r="AC219" s="104" t="e">
        <f>SUMIFS(#REF!,#REF!,$F219,#REF!,$G219,#REF!,"")</f>
        <v>#REF!</v>
      </c>
      <c r="AD219" s="104" t="e">
        <f>SUMIFS(#REF!,#REF!,$F219,#REF!,$G219,#REF!,"")</f>
        <v>#REF!</v>
      </c>
      <c r="AE219" s="104" t="e">
        <f>SUMIFS(#REF!,#REF!,$F219,#REF!,$G219,#REF!,"")</f>
        <v>#REF!</v>
      </c>
      <c r="AF219" s="104" t="e">
        <f>SUMIFS(#REF!,#REF!,$F219,#REF!,$G219,#REF!,"")</f>
        <v>#REF!</v>
      </c>
      <c r="AG219" s="104" t="e">
        <f>SUMIFS(#REF!,#REF!,$F219,#REF!,$G219,#REF!,"")</f>
        <v>#REF!</v>
      </c>
      <c r="AH219" s="104" t="e">
        <f>SUMIFS(#REF!,#REF!,$F219,#REF!,$G219,#REF!,"")</f>
        <v>#REF!</v>
      </c>
      <c r="AI219" s="104" t="e">
        <f>SUMIFS(#REF!,#REF!,$F219,#REF!,$G219,#REF!,"")</f>
        <v>#REF!</v>
      </c>
      <c r="AJ219" s="104" t="e">
        <f>SUMIFS(#REF!,#REF!,$F219,#REF!,$G219,#REF!,"")</f>
        <v>#REF!</v>
      </c>
      <c r="AK219" s="104" t="e">
        <f>SUMIFS(#REF!,#REF!,$F219,#REF!,$G219,#REF!,"")</f>
        <v>#REF!</v>
      </c>
      <c r="AL219" s="104" t="e">
        <f>SUMIFS(#REF!,#REF!,$F219,#REF!,$G219,#REF!,"")</f>
        <v>#REF!</v>
      </c>
      <c r="AM219" s="104" t="e">
        <f>SUMIFS(#REF!,#REF!,$F219,#REF!,$G219,#REF!,"")</f>
        <v>#REF!</v>
      </c>
      <c r="AN219" s="104" t="e">
        <f>SUMIFS(#REF!,#REF!,$F219,#REF!,$G219,#REF!,"")</f>
        <v>#REF!</v>
      </c>
      <c r="AO219" s="104" t="e">
        <f>SUMIFS(#REF!,#REF!,$F219,#REF!,$G219,#REF!,"")</f>
        <v>#REF!</v>
      </c>
      <c r="AP219" s="104" t="e">
        <f>SUMIFS(#REF!,#REF!,$F219,#REF!,$G219,#REF!,"")</f>
        <v>#REF!</v>
      </c>
      <c r="AQ219" s="104" t="e">
        <f>SUMIFS(#REF!,#REF!,$F219,#REF!,$G219,#REF!,"")</f>
        <v>#REF!</v>
      </c>
      <c r="AR219" s="104" t="e">
        <f>SUMIFS(#REF!,#REF!,$F219,#REF!,$G219,#REF!,"")</f>
        <v>#REF!</v>
      </c>
    </row>
    <row r="220" spans="1:44" s="95" customFormat="1" ht="10.199999999999999" x14ac:dyDescent="0.2">
      <c r="A220" s="23">
        <f>ROW()</f>
        <v>220</v>
      </c>
      <c r="B220" s="138"/>
      <c r="E220" s="100">
        <v>7</v>
      </c>
      <c r="F220" s="63" t="s">
        <v>111</v>
      </c>
      <c r="G220" s="99" t="s">
        <v>89</v>
      </c>
      <c r="L220" s="214"/>
      <c r="M220" s="215"/>
      <c r="N220" s="214"/>
      <c r="O220" s="214"/>
      <c r="P220" s="214"/>
      <c r="Q220" s="102"/>
      <c r="R220" s="101" t="e">
        <f ca="1">SUM($T220:INDIRECT(ADDRESS($A220,SUMIFS($1:$1,$5:$5,MAX($5:$5)))))</f>
        <v>#REF!</v>
      </c>
      <c r="U220" s="104" t="e">
        <f>SUMIFS(#REF!,#REF!,$F220,#REF!,$G220,#REF!,"")</f>
        <v>#REF!</v>
      </c>
      <c r="V220" s="104" t="e">
        <f>SUMIFS(#REF!,#REF!,$F220,#REF!,$G220,#REF!,"")</f>
        <v>#REF!</v>
      </c>
      <c r="W220" s="104" t="e">
        <f>SUMIFS(#REF!,#REF!,$F220,#REF!,$G220,#REF!,"")</f>
        <v>#REF!</v>
      </c>
      <c r="X220" s="104" t="e">
        <f>SUMIFS(#REF!,#REF!,$F220,#REF!,$G220,#REF!,"")</f>
        <v>#REF!</v>
      </c>
      <c r="Y220" s="104" t="e">
        <f>SUMIFS(#REF!,#REF!,$F220,#REF!,$G220,#REF!,"")</f>
        <v>#REF!</v>
      </c>
      <c r="Z220" s="104" t="e">
        <f>SUMIFS(#REF!,#REF!,$F220,#REF!,$G220,#REF!,"")</f>
        <v>#REF!</v>
      </c>
      <c r="AA220" s="104" t="e">
        <f>SUMIFS(#REF!,#REF!,$F220,#REF!,$G220,#REF!,"")</f>
        <v>#REF!</v>
      </c>
      <c r="AB220" s="104" t="e">
        <f>SUMIFS(#REF!,#REF!,$F220,#REF!,$G220,#REF!,"")</f>
        <v>#REF!</v>
      </c>
      <c r="AC220" s="104" t="e">
        <f>SUMIFS(#REF!,#REF!,$F220,#REF!,$G220,#REF!,"")</f>
        <v>#REF!</v>
      </c>
      <c r="AD220" s="104" t="e">
        <f>SUMIFS(#REF!,#REF!,$F220,#REF!,$G220,#REF!,"")</f>
        <v>#REF!</v>
      </c>
      <c r="AE220" s="104" t="e">
        <f>SUMIFS(#REF!,#REF!,$F220,#REF!,$G220,#REF!,"")</f>
        <v>#REF!</v>
      </c>
      <c r="AF220" s="104" t="e">
        <f>SUMIFS(#REF!,#REF!,$F220,#REF!,$G220,#REF!,"")</f>
        <v>#REF!</v>
      </c>
      <c r="AG220" s="104" t="e">
        <f>SUMIFS(#REF!,#REF!,$F220,#REF!,$G220,#REF!,"")</f>
        <v>#REF!</v>
      </c>
      <c r="AH220" s="104" t="e">
        <f>SUMIFS(#REF!,#REF!,$F220,#REF!,$G220,#REF!,"")</f>
        <v>#REF!</v>
      </c>
      <c r="AI220" s="104" t="e">
        <f>SUMIFS(#REF!,#REF!,$F220,#REF!,$G220,#REF!,"")</f>
        <v>#REF!</v>
      </c>
      <c r="AJ220" s="104" t="e">
        <f>SUMIFS(#REF!,#REF!,$F220,#REF!,$G220,#REF!,"")</f>
        <v>#REF!</v>
      </c>
      <c r="AK220" s="104" t="e">
        <f>SUMIFS(#REF!,#REF!,$F220,#REF!,$G220,#REF!,"")</f>
        <v>#REF!</v>
      </c>
      <c r="AL220" s="104" t="e">
        <f>SUMIFS(#REF!,#REF!,$F220,#REF!,$G220,#REF!,"")</f>
        <v>#REF!</v>
      </c>
      <c r="AM220" s="104" t="e">
        <f>SUMIFS(#REF!,#REF!,$F220,#REF!,$G220,#REF!,"")</f>
        <v>#REF!</v>
      </c>
      <c r="AN220" s="104" t="e">
        <f>SUMIFS(#REF!,#REF!,$F220,#REF!,$G220,#REF!,"")</f>
        <v>#REF!</v>
      </c>
      <c r="AO220" s="104" t="e">
        <f>SUMIFS(#REF!,#REF!,$F220,#REF!,$G220,#REF!,"")</f>
        <v>#REF!</v>
      </c>
      <c r="AP220" s="104" t="e">
        <f>SUMIFS(#REF!,#REF!,$F220,#REF!,$G220,#REF!,"")</f>
        <v>#REF!</v>
      </c>
      <c r="AQ220" s="104" t="e">
        <f>SUMIFS(#REF!,#REF!,$F220,#REF!,$G220,#REF!,"")</f>
        <v>#REF!</v>
      </c>
      <c r="AR220" s="104" t="e">
        <f>SUMIFS(#REF!,#REF!,$F220,#REF!,$G220,#REF!,"")</f>
        <v>#REF!</v>
      </c>
    </row>
    <row r="221" spans="1:44" s="95" customFormat="1" ht="10.199999999999999" x14ac:dyDescent="0.2">
      <c r="A221" s="23">
        <f>ROW()</f>
        <v>221</v>
      </c>
      <c r="B221" s="138"/>
      <c r="E221" s="100">
        <v>8</v>
      </c>
      <c r="F221" s="63" t="s">
        <v>111</v>
      </c>
      <c r="G221" s="99" t="s">
        <v>90</v>
      </c>
      <c r="L221" s="214"/>
      <c r="M221" s="215"/>
      <c r="N221" s="214"/>
      <c r="O221" s="214"/>
      <c r="P221" s="214"/>
      <c r="Q221" s="102"/>
      <c r="R221" s="101" t="e">
        <f ca="1">SUM($T221:INDIRECT(ADDRESS($A221,SUMIFS($1:$1,$5:$5,MAX($5:$5)))))</f>
        <v>#REF!</v>
      </c>
      <c r="U221" s="104" t="e">
        <f>SUMIFS(#REF!,#REF!,$F221,#REF!,$G221,#REF!,"")</f>
        <v>#REF!</v>
      </c>
      <c r="V221" s="104" t="e">
        <f>SUMIFS(#REF!,#REF!,$F221,#REF!,$G221,#REF!,"")</f>
        <v>#REF!</v>
      </c>
      <c r="W221" s="104" t="e">
        <f>SUMIFS(#REF!,#REF!,$F221,#REF!,$G221,#REF!,"")</f>
        <v>#REF!</v>
      </c>
      <c r="X221" s="104" t="e">
        <f>SUMIFS(#REF!,#REF!,$F221,#REF!,$G221,#REF!,"")</f>
        <v>#REF!</v>
      </c>
      <c r="Y221" s="104" t="e">
        <f>SUMIFS(#REF!,#REF!,$F221,#REF!,$G221,#REF!,"")</f>
        <v>#REF!</v>
      </c>
      <c r="Z221" s="104" t="e">
        <f>SUMIFS(#REF!,#REF!,$F221,#REF!,$G221,#REF!,"")</f>
        <v>#REF!</v>
      </c>
      <c r="AA221" s="104" t="e">
        <f>SUMIFS(#REF!,#REF!,$F221,#REF!,$G221,#REF!,"")</f>
        <v>#REF!</v>
      </c>
      <c r="AB221" s="104" t="e">
        <f>SUMIFS(#REF!,#REF!,$F221,#REF!,$G221,#REF!,"")</f>
        <v>#REF!</v>
      </c>
      <c r="AC221" s="104" t="e">
        <f>SUMIFS(#REF!,#REF!,$F221,#REF!,$G221,#REF!,"")</f>
        <v>#REF!</v>
      </c>
      <c r="AD221" s="104" t="e">
        <f>SUMIFS(#REF!,#REF!,$F221,#REF!,$G221,#REF!,"")</f>
        <v>#REF!</v>
      </c>
      <c r="AE221" s="104" t="e">
        <f>SUMIFS(#REF!,#REF!,$F221,#REF!,$G221,#REF!,"")</f>
        <v>#REF!</v>
      </c>
      <c r="AF221" s="104" t="e">
        <f>SUMIFS(#REF!,#REF!,$F221,#REF!,$G221,#REF!,"")</f>
        <v>#REF!</v>
      </c>
      <c r="AG221" s="104" t="e">
        <f>SUMIFS(#REF!,#REF!,$F221,#REF!,$G221,#REF!,"")</f>
        <v>#REF!</v>
      </c>
      <c r="AH221" s="104" t="e">
        <f>SUMIFS(#REF!,#REF!,$F221,#REF!,$G221,#REF!,"")</f>
        <v>#REF!</v>
      </c>
      <c r="AI221" s="104" t="e">
        <f>SUMIFS(#REF!,#REF!,$F221,#REF!,$G221,#REF!,"")</f>
        <v>#REF!</v>
      </c>
      <c r="AJ221" s="104" t="e">
        <f>SUMIFS(#REF!,#REF!,$F221,#REF!,$G221,#REF!,"")</f>
        <v>#REF!</v>
      </c>
      <c r="AK221" s="104" t="e">
        <f>SUMIFS(#REF!,#REF!,$F221,#REF!,$G221,#REF!,"")</f>
        <v>#REF!</v>
      </c>
      <c r="AL221" s="104" t="e">
        <f>SUMIFS(#REF!,#REF!,$F221,#REF!,$G221,#REF!,"")</f>
        <v>#REF!</v>
      </c>
      <c r="AM221" s="104" t="e">
        <f>SUMIFS(#REF!,#REF!,$F221,#REF!,$G221,#REF!,"")</f>
        <v>#REF!</v>
      </c>
      <c r="AN221" s="104" t="e">
        <f>SUMIFS(#REF!,#REF!,$F221,#REF!,$G221,#REF!,"")</f>
        <v>#REF!</v>
      </c>
      <c r="AO221" s="104" t="e">
        <f>SUMIFS(#REF!,#REF!,$F221,#REF!,$G221,#REF!,"")</f>
        <v>#REF!</v>
      </c>
      <c r="AP221" s="104" t="e">
        <f>SUMIFS(#REF!,#REF!,$F221,#REF!,$G221,#REF!,"")</f>
        <v>#REF!</v>
      </c>
      <c r="AQ221" s="104" t="e">
        <f>SUMIFS(#REF!,#REF!,$F221,#REF!,$G221,#REF!,"")</f>
        <v>#REF!</v>
      </c>
      <c r="AR221" s="104" t="e">
        <f>SUMIFS(#REF!,#REF!,$F221,#REF!,$G221,#REF!,"")</f>
        <v>#REF!</v>
      </c>
    </row>
    <row r="222" spans="1:44" s="17" customFormat="1" ht="10.199999999999999" x14ac:dyDescent="0.2">
      <c r="A222" s="23">
        <f>ROW()</f>
        <v>222</v>
      </c>
      <c r="B222" s="137"/>
      <c r="E222" s="16" t="s">
        <v>6</v>
      </c>
      <c r="L222" s="83"/>
      <c r="M222" s="79"/>
      <c r="N222" s="83"/>
      <c r="O222" s="83"/>
      <c r="P222" s="83"/>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L223" s="82"/>
      <c r="M223" s="81"/>
      <c r="N223" s="82"/>
      <c r="O223" s="82"/>
      <c r="P223" s="82"/>
      <c r="Q223" s="39"/>
      <c r="R223" s="3" t="e">
        <f ca="1">SUM($T223:INDIRECT(ADDRESS($A223,SUMIFS($1:$1,$5:$5,MAX($5:$5)))))</f>
        <v>#REF!</v>
      </c>
      <c r="U223" s="3" t="e">
        <f>SUMPRODUCT($L173:$L186,U173:U186)</f>
        <v>#REF!</v>
      </c>
      <c r="V223" s="3" t="e">
        <f t="shared" ref="V223:AR223" si="81">SUMPRODUCT($L173:$L186,V173:V186)</f>
        <v>#REF!</v>
      </c>
      <c r="W223" s="3" t="e">
        <f t="shared" si="81"/>
        <v>#REF!</v>
      </c>
      <c r="X223" s="3" t="e">
        <f t="shared" si="81"/>
        <v>#REF!</v>
      </c>
      <c r="Y223" s="3" t="e">
        <f t="shared" si="81"/>
        <v>#REF!</v>
      </c>
      <c r="Z223" s="3" t="e">
        <f t="shared" si="81"/>
        <v>#REF!</v>
      </c>
      <c r="AA223" s="3" t="e">
        <f t="shared" si="81"/>
        <v>#REF!</v>
      </c>
      <c r="AB223" s="3" t="e">
        <f t="shared" si="81"/>
        <v>#REF!</v>
      </c>
      <c r="AC223" s="3" t="e">
        <f t="shared" si="81"/>
        <v>#REF!</v>
      </c>
      <c r="AD223" s="3" t="e">
        <f t="shared" si="81"/>
        <v>#REF!</v>
      </c>
      <c r="AE223" s="3" t="e">
        <f t="shared" si="81"/>
        <v>#REF!</v>
      </c>
      <c r="AF223" s="3" t="e">
        <f t="shared" si="81"/>
        <v>#REF!</v>
      </c>
      <c r="AG223" s="3" t="e">
        <f t="shared" si="81"/>
        <v>#REF!</v>
      </c>
      <c r="AH223" s="3" t="e">
        <f t="shared" si="81"/>
        <v>#REF!</v>
      </c>
      <c r="AI223" s="3" t="e">
        <f t="shared" si="81"/>
        <v>#REF!</v>
      </c>
      <c r="AJ223" s="3" t="e">
        <f t="shared" si="81"/>
        <v>#REF!</v>
      </c>
      <c r="AK223" s="3" t="e">
        <f t="shared" si="81"/>
        <v>#REF!</v>
      </c>
      <c r="AL223" s="3" t="e">
        <f t="shared" si="81"/>
        <v>#REF!</v>
      </c>
      <c r="AM223" s="3" t="e">
        <f t="shared" si="81"/>
        <v>#REF!</v>
      </c>
      <c r="AN223" s="3" t="e">
        <f t="shared" si="81"/>
        <v>#REF!</v>
      </c>
      <c r="AO223" s="3" t="e">
        <f t="shared" si="81"/>
        <v>#REF!</v>
      </c>
      <c r="AP223" s="3" t="e">
        <f t="shared" si="81"/>
        <v>#REF!</v>
      </c>
      <c r="AQ223" s="3" t="e">
        <f t="shared" si="81"/>
        <v>#REF!</v>
      </c>
      <c r="AR223" s="3" t="e">
        <f t="shared" si="81"/>
        <v>#REF!</v>
      </c>
    </row>
    <row r="224" spans="1:44" s="7" customFormat="1" ht="12" x14ac:dyDescent="0.25">
      <c r="A224" s="96">
        <f>ROW()</f>
        <v>224</v>
      </c>
      <c r="B224" s="147"/>
      <c r="E224" s="8" t="s">
        <v>5</v>
      </c>
      <c r="F224" s="7" t="s">
        <v>136</v>
      </c>
      <c r="L224" s="220"/>
      <c r="M224" s="221"/>
      <c r="N224" s="220"/>
      <c r="O224" s="220"/>
      <c r="P224" s="220"/>
      <c r="Q224" s="97"/>
      <c r="R224" s="29">
        <f ca="1">SUM($T224:INDIRECT(ADDRESS($A224,SUMIFS($1:$1,$5:$5,MAX($5:$5)))))</f>
        <v>0</v>
      </c>
      <c r="U224" s="29">
        <f>$L190*U190</f>
        <v>0</v>
      </c>
      <c r="V224" s="29">
        <f t="shared" ref="V224:AR225" si="82">$L190*V190</f>
        <v>0</v>
      </c>
      <c r="W224" s="29">
        <f t="shared" si="82"/>
        <v>0</v>
      </c>
      <c r="X224" s="29">
        <f t="shared" si="82"/>
        <v>0</v>
      </c>
      <c r="Y224" s="29">
        <f t="shared" si="82"/>
        <v>0</v>
      </c>
      <c r="Z224" s="29">
        <f t="shared" si="82"/>
        <v>0</v>
      </c>
      <c r="AA224" s="29">
        <f t="shared" si="82"/>
        <v>0</v>
      </c>
      <c r="AB224" s="29">
        <f t="shared" si="82"/>
        <v>0</v>
      </c>
      <c r="AC224" s="29">
        <f t="shared" si="82"/>
        <v>0</v>
      </c>
      <c r="AD224" s="29">
        <f t="shared" si="82"/>
        <v>0</v>
      </c>
      <c r="AE224" s="29">
        <f t="shared" si="82"/>
        <v>0</v>
      </c>
      <c r="AF224" s="29">
        <f t="shared" si="82"/>
        <v>0</v>
      </c>
      <c r="AG224" s="29">
        <f t="shared" si="82"/>
        <v>0</v>
      </c>
      <c r="AH224" s="29">
        <f t="shared" si="82"/>
        <v>0</v>
      </c>
      <c r="AI224" s="29">
        <f t="shared" si="82"/>
        <v>0</v>
      </c>
      <c r="AJ224" s="29">
        <f t="shared" si="82"/>
        <v>0</v>
      </c>
      <c r="AK224" s="29">
        <f t="shared" si="82"/>
        <v>0</v>
      </c>
      <c r="AL224" s="29">
        <f t="shared" si="82"/>
        <v>0</v>
      </c>
      <c r="AM224" s="29">
        <f t="shared" si="82"/>
        <v>0</v>
      </c>
      <c r="AN224" s="29">
        <f t="shared" si="82"/>
        <v>0</v>
      </c>
      <c r="AO224" s="29">
        <f t="shared" si="82"/>
        <v>0</v>
      </c>
      <c r="AP224" s="29">
        <f t="shared" si="82"/>
        <v>0</v>
      </c>
      <c r="AQ224" s="29">
        <f t="shared" si="82"/>
        <v>0</v>
      </c>
      <c r="AR224" s="29">
        <f t="shared" si="82"/>
        <v>0</v>
      </c>
    </row>
    <row r="225" spans="1:44" s="7" customFormat="1" ht="12" x14ac:dyDescent="0.25">
      <c r="A225" s="96">
        <f>ROW()</f>
        <v>225</v>
      </c>
      <c r="B225" s="147"/>
      <c r="E225" s="8" t="s">
        <v>5</v>
      </c>
      <c r="F225" s="7" t="s">
        <v>137</v>
      </c>
      <c r="L225" s="220"/>
      <c r="M225" s="221"/>
      <c r="N225" s="220"/>
      <c r="O225" s="220"/>
      <c r="P225" s="220"/>
      <c r="Q225" s="97"/>
      <c r="R225" s="29">
        <f ca="1">SUM($T225:INDIRECT(ADDRESS($A225,SUMIFS($1:$1,$5:$5,MAX($5:$5)))))</f>
        <v>0</v>
      </c>
      <c r="U225" s="29">
        <f>$L191*U191</f>
        <v>0</v>
      </c>
      <c r="V225" s="29">
        <f t="shared" si="82"/>
        <v>0</v>
      </c>
      <c r="W225" s="29">
        <f t="shared" si="82"/>
        <v>0</v>
      </c>
      <c r="X225" s="29">
        <f t="shared" si="82"/>
        <v>0</v>
      </c>
      <c r="Y225" s="29">
        <f t="shared" si="82"/>
        <v>0</v>
      </c>
      <c r="Z225" s="29">
        <f t="shared" si="82"/>
        <v>0</v>
      </c>
      <c r="AA225" s="29">
        <f t="shared" si="82"/>
        <v>0</v>
      </c>
      <c r="AB225" s="29">
        <f t="shared" si="82"/>
        <v>0</v>
      </c>
      <c r="AC225" s="29">
        <f t="shared" si="82"/>
        <v>0</v>
      </c>
      <c r="AD225" s="29">
        <f t="shared" si="82"/>
        <v>0</v>
      </c>
      <c r="AE225" s="29">
        <f t="shared" si="82"/>
        <v>0</v>
      </c>
      <c r="AF225" s="29">
        <f t="shared" si="82"/>
        <v>0</v>
      </c>
      <c r="AG225" s="29">
        <f t="shared" si="82"/>
        <v>0</v>
      </c>
      <c r="AH225" s="29">
        <f t="shared" si="82"/>
        <v>0</v>
      </c>
      <c r="AI225" s="29">
        <f t="shared" si="82"/>
        <v>0</v>
      </c>
      <c r="AJ225" s="29">
        <f t="shared" si="82"/>
        <v>0</v>
      </c>
      <c r="AK225" s="29">
        <f t="shared" si="82"/>
        <v>0</v>
      </c>
      <c r="AL225" s="29">
        <f t="shared" si="82"/>
        <v>0</v>
      </c>
      <c r="AM225" s="29">
        <f t="shared" si="82"/>
        <v>0</v>
      </c>
      <c r="AN225" s="29">
        <f t="shared" si="82"/>
        <v>0</v>
      </c>
      <c r="AO225" s="29">
        <f t="shared" si="82"/>
        <v>0</v>
      </c>
      <c r="AP225" s="29">
        <f t="shared" si="82"/>
        <v>0</v>
      </c>
      <c r="AQ225" s="29">
        <f t="shared" si="82"/>
        <v>0</v>
      </c>
      <c r="AR225" s="29">
        <f t="shared" si="82"/>
        <v>0</v>
      </c>
    </row>
    <row r="226" spans="1:44" s="5" customFormat="1" x14ac:dyDescent="0.3">
      <c r="A226" s="23">
        <f>ROW()</f>
        <v>226</v>
      </c>
      <c r="B226" s="135"/>
      <c r="C226" s="45"/>
      <c r="E226" s="24" t="s">
        <v>5</v>
      </c>
      <c r="F226" s="5" t="s">
        <v>117</v>
      </c>
      <c r="K226" s="11"/>
      <c r="L226" s="82"/>
      <c r="M226" s="81"/>
      <c r="N226" s="82"/>
      <c r="O226" s="82"/>
      <c r="P226" s="82"/>
      <c r="Q226" s="39"/>
      <c r="R226" s="3" t="e">
        <f ca="1">SUM($T226:INDIRECT(ADDRESS($A226,SUMIFS($1:$1,$5:$5,MAX($5:$5)))))</f>
        <v>#REF!</v>
      </c>
      <c r="U226" s="3" t="e">
        <f>U203+U224-U202-U213-U223-U225</f>
        <v>#REF!</v>
      </c>
      <c r="V226" s="3" t="e">
        <f t="shared" ref="V226:AR226" si="83">V203+V224-V202-V213-V223-V225</f>
        <v>#REF!</v>
      </c>
      <c r="W226" s="3" t="e">
        <f t="shared" si="83"/>
        <v>#REF!</v>
      </c>
      <c r="X226" s="3" t="e">
        <f t="shared" si="83"/>
        <v>#REF!</v>
      </c>
      <c r="Y226" s="3" t="e">
        <f t="shared" si="83"/>
        <v>#REF!</v>
      </c>
      <c r="Z226" s="3" t="e">
        <f t="shared" si="83"/>
        <v>#REF!</v>
      </c>
      <c r="AA226" s="3" t="e">
        <f t="shared" si="83"/>
        <v>#REF!</v>
      </c>
      <c r="AB226" s="3" t="e">
        <f t="shared" si="83"/>
        <v>#REF!</v>
      </c>
      <c r="AC226" s="3" t="e">
        <f t="shared" si="83"/>
        <v>#REF!</v>
      </c>
      <c r="AD226" s="3" t="e">
        <f t="shared" si="83"/>
        <v>#REF!</v>
      </c>
      <c r="AE226" s="3" t="e">
        <f t="shared" si="83"/>
        <v>#REF!</v>
      </c>
      <c r="AF226" s="3" t="e">
        <f t="shared" si="83"/>
        <v>#REF!</v>
      </c>
      <c r="AG226" s="3" t="e">
        <f t="shared" si="83"/>
        <v>#REF!</v>
      </c>
      <c r="AH226" s="3" t="e">
        <f t="shared" si="83"/>
        <v>#REF!</v>
      </c>
      <c r="AI226" s="3" t="e">
        <f t="shared" si="83"/>
        <v>#REF!</v>
      </c>
      <c r="AJ226" s="3" t="e">
        <f t="shared" si="83"/>
        <v>#REF!</v>
      </c>
      <c r="AK226" s="3" t="e">
        <f t="shared" si="83"/>
        <v>#REF!</v>
      </c>
      <c r="AL226" s="3" t="e">
        <f t="shared" si="83"/>
        <v>#REF!</v>
      </c>
      <c r="AM226" s="3" t="e">
        <f t="shared" si="83"/>
        <v>#REF!</v>
      </c>
      <c r="AN226" s="3" t="e">
        <f t="shared" si="83"/>
        <v>#REF!</v>
      </c>
      <c r="AO226" s="3" t="e">
        <f t="shared" si="83"/>
        <v>#REF!</v>
      </c>
      <c r="AP226" s="3" t="e">
        <f t="shared" si="83"/>
        <v>#REF!</v>
      </c>
      <c r="AQ226" s="3" t="e">
        <f t="shared" si="83"/>
        <v>#REF!</v>
      </c>
      <c r="AR226" s="3" t="e">
        <f t="shared" si="83"/>
        <v>#REF!</v>
      </c>
    </row>
    <row r="227" spans="1:44" x14ac:dyDescent="0.3">
      <c r="A227" s="19">
        <f>ROW()</f>
        <v>227</v>
      </c>
      <c r="B227" s="134"/>
      <c r="F227" s="36" t="s">
        <v>28</v>
      </c>
      <c r="L227" s="80"/>
      <c r="M227" s="79"/>
      <c r="N227" s="80"/>
      <c r="O227" s="80"/>
      <c r="P227" s="80"/>
    </row>
    <row r="228" spans="1:44" ht="3" customHeight="1" x14ac:dyDescent="0.3">
      <c r="A228" s="19">
        <f>ROW()</f>
        <v>228</v>
      </c>
      <c r="B228" s="134"/>
      <c r="F228" s="25"/>
      <c r="G228" s="25"/>
      <c r="H228" s="25"/>
      <c r="I228" s="25"/>
      <c r="J228" s="25"/>
      <c r="K228" s="26"/>
      <c r="L228" s="80"/>
      <c r="M228" s="79"/>
      <c r="N228" s="80"/>
      <c r="O228" s="80"/>
      <c r="P228" s="80"/>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c r="L229" s="80"/>
      <c r="M229" s="79"/>
      <c r="N229" s="80"/>
      <c r="O229" s="80"/>
      <c r="P229" s="80"/>
    </row>
    <row r="230" spans="1:44" ht="3" customHeight="1" x14ac:dyDescent="0.3">
      <c r="A230" s="19">
        <f>ROW()</f>
        <v>230</v>
      </c>
      <c r="B230" s="134"/>
      <c r="F230" s="25"/>
      <c r="G230" s="25"/>
      <c r="H230" s="25"/>
      <c r="I230" s="25"/>
      <c r="J230" s="25"/>
      <c r="K230" s="26"/>
      <c r="L230" s="80"/>
      <c r="M230" s="79"/>
      <c r="N230" s="80"/>
      <c r="O230" s="80"/>
      <c r="P230" s="80"/>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76"/>
      <c r="M231" s="81"/>
      <c r="N231" s="76"/>
      <c r="O231" s="76"/>
      <c r="P231" s="76"/>
      <c r="Q231" s="38"/>
      <c r="R231" s="3" t="e">
        <f ca="1">SUM($T231:INDIRECT(ADDRESS($A231,SUMIFS($1:$1,$5:$5,MAX($5:$5)))))</f>
        <v>#REF!</v>
      </c>
      <c r="U231" s="3" t="e">
        <f>SUMIFS(#REF!,#REF!,$F231)</f>
        <v>#REF!</v>
      </c>
      <c r="V231" s="3" t="e">
        <f>SUMIFS(#REF!,#REF!,$F231)</f>
        <v>#REF!</v>
      </c>
      <c r="W231" s="3" t="e">
        <f>SUMIFS(#REF!,#REF!,$F231)</f>
        <v>#REF!</v>
      </c>
      <c r="X231" s="3" t="e">
        <f>SUMIFS(#REF!,#REF!,$F231)</f>
        <v>#REF!</v>
      </c>
      <c r="Y231" s="3" t="e">
        <f>SUMIFS(#REF!,#REF!,$F231)</f>
        <v>#REF!</v>
      </c>
      <c r="Z231" s="3" t="e">
        <f>SUMIFS(#REF!,#REF!,$F231)</f>
        <v>#REF!</v>
      </c>
      <c r="AA231" s="3" t="e">
        <f>SUMIFS(#REF!,#REF!,$F231)</f>
        <v>#REF!</v>
      </c>
      <c r="AB231" s="3" t="e">
        <f>SUMIFS(#REF!,#REF!,$F231)</f>
        <v>#REF!</v>
      </c>
      <c r="AC231" s="3" t="e">
        <f>SUMIFS(#REF!,#REF!,$F231)</f>
        <v>#REF!</v>
      </c>
      <c r="AD231" s="3" t="e">
        <f>SUMIFS(#REF!,#REF!,$F231)</f>
        <v>#REF!</v>
      </c>
      <c r="AE231" s="3" t="e">
        <f>SUMIFS(#REF!,#REF!,$F231)</f>
        <v>#REF!</v>
      </c>
      <c r="AF231" s="3" t="e">
        <f>SUMIFS(#REF!,#REF!,$F231)</f>
        <v>#REF!</v>
      </c>
      <c r="AG231" s="3" t="e">
        <f>SUMIFS(#REF!,#REF!,$F231)</f>
        <v>#REF!</v>
      </c>
      <c r="AH231" s="3" t="e">
        <f>SUMIFS(#REF!,#REF!,$F231)</f>
        <v>#REF!</v>
      </c>
      <c r="AI231" s="3" t="e">
        <f>SUMIFS(#REF!,#REF!,$F231)</f>
        <v>#REF!</v>
      </c>
      <c r="AJ231" s="3" t="e">
        <f>SUMIFS(#REF!,#REF!,$F231)</f>
        <v>#REF!</v>
      </c>
      <c r="AK231" s="3" t="e">
        <f>SUMIFS(#REF!,#REF!,$F231)</f>
        <v>#REF!</v>
      </c>
      <c r="AL231" s="3" t="e">
        <f>SUMIFS(#REF!,#REF!,$F231)</f>
        <v>#REF!</v>
      </c>
      <c r="AM231" s="3" t="e">
        <f>SUMIFS(#REF!,#REF!,$F231)</f>
        <v>#REF!</v>
      </c>
      <c r="AN231" s="3" t="e">
        <f>SUMIFS(#REF!,#REF!,$F231)</f>
        <v>#REF!</v>
      </c>
      <c r="AO231" s="3" t="e">
        <f>SUMIFS(#REF!,#REF!,$F231)</f>
        <v>#REF!</v>
      </c>
      <c r="AP231" s="3" t="e">
        <f>SUMIFS(#REF!,#REF!,$F231)</f>
        <v>#REF!</v>
      </c>
      <c r="AQ231" s="3" t="e">
        <f>SUMIFS(#REF!,#REF!,$F231)</f>
        <v>#REF!</v>
      </c>
      <c r="AR231" s="3" t="e">
        <f>SUMIFS(#REF!,#REF!,$F231)</f>
        <v>#REF!</v>
      </c>
    </row>
    <row r="232" spans="1:44" s="95" customFormat="1" ht="10.199999999999999" x14ac:dyDescent="0.2">
      <c r="A232" s="23">
        <f>ROW()</f>
        <v>232</v>
      </c>
      <c r="B232" s="138"/>
      <c r="E232" s="100">
        <v>1</v>
      </c>
      <c r="F232" s="63" t="s">
        <v>82</v>
      </c>
      <c r="G232" s="99" t="s">
        <v>83</v>
      </c>
      <c r="L232" s="214"/>
      <c r="M232" s="215"/>
      <c r="N232" s="214"/>
      <c r="O232" s="214"/>
      <c r="P232" s="214"/>
      <c r="Q232" s="102"/>
      <c r="R232" s="101" t="e">
        <f ca="1">SUM($T232:INDIRECT(ADDRESS($A232,SUMIFS($1:$1,$5:$5,MAX($5:$5)))))</f>
        <v>#REF!</v>
      </c>
      <c r="U232" s="104" t="e">
        <f>SUMIFS(#REF!,#REF!,$F232,#REF!,$G232,#REF!,"")</f>
        <v>#REF!</v>
      </c>
      <c r="V232" s="104" t="e">
        <f>SUMIFS(#REF!,#REF!,$F232,#REF!,$G232,#REF!,"")</f>
        <v>#REF!</v>
      </c>
      <c r="W232" s="104" t="e">
        <f>SUMIFS(#REF!,#REF!,$F232,#REF!,$G232,#REF!,"")</f>
        <v>#REF!</v>
      </c>
      <c r="X232" s="104" t="e">
        <f>SUMIFS(#REF!,#REF!,$F232,#REF!,$G232,#REF!,"")</f>
        <v>#REF!</v>
      </c>
      <c r="Y232" s="104" t="e">
        <f>SUMIFS(#REF!,#REF!,$F232,#REF!,$G232,#REF!,"")</f>
        <v>#REF!</v>
      </c>
      <c r="Z232" s="104" t="e">
        <f>SUMIFS(#REF!,#REF!,$F232,#REF!,$G232,#REF!,"")</f>
        <v>#REF!</v>
      </c>
      <c r="AA232" s="104" t="e">
        <f>SUMIFS(#REF!,#REF!,$F232,#REF!,$G232,#REF!,"")</f>
        <v>#REF!</v>
      </c>
      <c r="AB232" s="104" t="e">
        <f>SUMIFS(#REF!,#REF!,$F232,#REF!,$G232,#REF!,"")</f>
        <v>#REF!</v>
      </c>
      <c r="AC232" s="104" t="e">
        <f>SUMIFS(#REF!,#REF!,$F232,#REF!,$G232,#REF!,"")</f>
        <v>#REF!</v>
      </c>
      <c r="AD232" s="104" t="e">
        <f>SUMIFS(#REF!,#REF!,$F232,#REF!,$G232,#REF!,"")</f>
        <v>#REF!</v>
      </c>
      <c r="AE232" s="104" t="e">
        <f>SUMIFS(#REF!,#REF!,$F232,#REF!,$G232,#REF!,"")</f>
        <v>#REF!</v>
      </c>
      <c r="AF232" s="104" t="e">
        <f>SUMIFS(#REF!,#REF!,$F232,#REF!,$G232,#REF!,"")</f>
        <v>#REF!</v>
      </c>
      <c r="AG232" s="104" t="e">
        <f>SUMIFS(#REF!,#REF!,$F232,#REF!,$G232,#REF!,"")</f>
        <v>#REF!</v>
      </c>
      <c r="AH232" s="104" t="e">
        <f>SUMIFS(#REF!,#REF!,$F232,#REF!,$G232,#REF!,"")</f>
        <v>#REF!</v>
      </c>
      <c r="AI232" s="104" t="e">
        <f>SUMIFS(#REF!,#REF!,$F232,#REF!,$G232,#REF!,"")</f>
        <v>#REF!</v>
      </c>
      <c r="AJ232" s="104" t="e">
        <f>SUMIFS(#REF!,#REF!,$F232,#REF!,$G232,#REF!,"")</f>
        <v>#REF!</v>
      </c>
      <c r="AK232" s="104" t="e">
        <f>SUMIFS(#REF!,#REF!,$F232,#REF!,$G232,#REF!,"")</f>
        <v>#REF!</v>
      </c>
      <c r="AL232" s="104" t="e">
        <f>SUMIFS(#REF!,#REF!,$F232,#REF!,$G232,#REF!,"")</f>
        <v>#REF!</v>
      </c>
      <c r="AM232" s="104" t="e">
        <f>SUMIFS(#REF!,#REF!,$F232,#REF!,$G232,#REF!,"")</f>
        <v>#REF!</v>
      </c>
      <c r="AN232" s="104" t="e">
        <f>SUMIFS(#REF!,#REF!,$F232,#REF!,$G232,#REF!,"")</f>
        <v>#REF!</v>
      </c>
      <c r="AO232" s="104" t="e">
        <f>SUMIFS(#REF!,#REF!,$F232,#REF!,$G232,#REF!,"")</f>
        <v>#REF!</v>
      </c>
      <c r="AP232" s="104" t="e">
        <f>SUMIFS(#REF!,#REF!,$F232,#REF!,$G232,#REF!,"")</f>
        <v>#REF!</v>
      </c>
      <c r="AQ232" s="104" t="e">
        <f>SUMIFS(#REF!,#REF!,$F232,#REF!,$G232,#REF!,"")</f>
        <v>#REF!</v>
      </c>
      <c r="AR232" s="104" t="e">
        <f>SUMIFS(#REF!,#REF!,$F232,#REF!,$G232,#REF!,"")</f>
        <v>#REF!</v>
      </c>
    </row>
    <row r="233" spans="1:44" s="95" customFormat="1" ht="10.199999999999999" x14ac:dyDescent="0.2">
      <c r="A233" s="23">
        <f>ROW()</f>
        <v>233</v>
      </c>
      <c r="B233" s="138"/>
      <c r="E233" s="100">
        <v>2</v>
      </c>
      <c r="F233" s="63" t="s">
        <v>82</v>
      </c>
      <c r="G233" s="99" t="s">
        <v>84</v>
      </c>
      <c r="L233" s="214"/>
      <c r="M233" s="215"/>
      <c r="N233" s="214"/>
      <c r="O233" s="214"/>
      <c r="P233" s="214"/>
      <c r="Q233" s="102"/>
      <c r="R233" s="101" t="e">
        <f ca="1">SUM($T233:INDIRECT(ADDRESS($A233,SUMIFS($1:$1,$5:$5,MAX($5:$5)))))</f>
        <v>#REF!</v>
      </c>
      <c r="U233" s="104" t="e">
        <f>SUMIFS(#REF!,#REF!,$F233,#REF!,$G233,#REF!,"")</f>
        <v>#REF!</v>
      </c>
      <c r="V233" s="104" t="e">
        <f>SUMIFS(#REF!,#REF!,$F233,#REF!,$G233,#REF!,"")</f>
        <v>#REF!</v>
      </c>
      <c r="W233" s="104" t="e">
        <f>SUMIFS(#REF!,#REF!,$F233,#REF!,$G233,#REF!,"")</f>
        <v>#REF!</v>
      </c>
      <c r="X233" s="104" t="e">
        <f>SUMIFS(#REF!,#REF!,$F233,#REF!,$G233,#REF!,"")</f>
        <v>#REF!</v>
      </c>
      <c r="Y233" s="104" t="e">
        <f>SUMIFS(#REF!,#REF!,$F233,#REF!,$G233,#REF!,"")</f>
        <v>#REF!</v>
      </c>
      <c r="Z233" s="104" t="e">
        <f>SUMIFS(#REF!,#REF!,$F233,#REF!,$G233,#REF!,"")</f>
        <v>#REF!</v>
      </c>
      <c r="AA233" s="104" t="e">
        <f>SUMIFS(#REF!,#REF!,$F233,#REF!,$G233,#REF!,"")</f>
        <v>#REF!</v>
      </c>
      <c r="AB233" s="104" t="e">
        <f>SUMIFS(#REF!,#REF!,$F233,#REF!,$G233,#REF!,"")</f>
        <v>#REF!</v>
      </c>
      <c r="AC233" s="104" t="e">
        <f>SUMIFS(#REF!,#REF!,$F233,#REF!,$G233,#REF!,"")</f>
        <v>#REF!</v>
      </c>
      <c r="AD233" s="104" t="e">
        <f>SUMIFS(#REF!,#REF!,$F233,#REF!,$G233,#REF!,"")</f>
        <v>#REF!</v>
      </c>
      <c r="AE233" s="104" t="e">
        <f>SUMIFS(#REF!,#REF!,$F233,#REF!,$G233,#REF!,"")</f>
        <v>#REF!</v>
      </c>
      <c r="AF233" s="104" t="e">
        <f>SUMIFS(#REF!,#REF!,$F233,#REF!,$G233,#REF!,"")</f>
        <v>#REF!</v>
      </c>
      <c r="AG233" s="104" t="e">
        <f>SUMIFS(#REF!,#REF!,$F233,#REF!,$G233,#REF!,"")</f>
        <v>#REF!</v>
      </c>
      <c r="AH233" s="104" t="e">
        <f>SUMIFS(#REF!,#REF!,$F233,#REF!,$G233,#REF!,"")</f>
        <v>#REF!</v>
      </c>
      <c r="AI233" s="104" t="e">
        <f>SUMIFS(#REF!,#REF!,$F233,#REF!,$G233,#REF!,"")</f>
        <v>#REF!</v>
      </c>
      <c r="AJ233" s="104" t="e">
        <f>SUMIFS(#REF!,#REF!,$F233,#REF!,$G233,#REF!,"")</f>
        <v>#REF!</v>
      </c>
      <c r="AK233" s="104" t="e">
        <f>SUMIFS(#REF!,#REF!,$F233,#REF!,$G233,#REF!,"")</f>
        <v>#REF!</v>
      </c>
      <c r="AL233" s="104" t="e">
        <f>SUMIFS(#REF!,#REF!,$F233,#REF!,$G233,#REF!,"")</f>
        <v>#REF!</v>
      </c>
      <c r="AM233" s="104" t="e">
        <f>SUMIFS(#REF!,#REF!,$F233,#REF!,$G233,#REF!,"")</f>
        <v>#REF!</v>
      </c>
      <c r="AN233" s="104" t="e">
        <f>SUMIFS(#REF!,#REF!,$F233,#REF!,$G233,#REF!,"")</f>
        <v>#REF!</v>
      </c>
      <c r="AO233" s="104" t="e">
        <f>SUMIFS(#REF!,#REF!,$F233,#REF!,$G233,#REF!,"")</f>
        <v>#REF!</v>
      </c>
      <c r="AP233" s="104" t="e">
        <f>SUMIFS(#REF!,#REF!,$F233,#REF!,$G233,#REF!,"")</f>
        <v>#REF!</v>
      </c>
      <c r="AQ233" s="104" t="e">
        <f>SUMIFS(#REF!,#REF!,$F233,#REF!,$G233,#REF!,"")</f>
        <v>#REF!</v>
      </c>
      <c r="AR233" s="104" t="e">
        <f>SUMIFS(#REF!,#REF!,$F233,#REF!,$G233,#REF!,"")</f>
        <v>#REF!</v>
      </c>
    </row>
    <row r="234" spans="1:44" s="95" customFormat="1" ht="10.199999999999999" x14ac:dyDescent="0.2">
      <c r="A234" s="23">
        <f>ROW()</f>
        <v>234</v>
      </c>
      <c r="B234" s="138"/>
      <c r="E234" s="100">
        <v>3</v>
      </c>
      <c r="F234" s="63" t="s">
        <v>82</v>
      </c>
      <c r="G234" s="99" t="s">
        <v>85</v>
      </c>
      <c r="L234" s="214"/>
      <c r="M234" s="215"/>
      <c r="N234" s="214"/>
      <c r="O234" s="214"/>
      <c r="P234" s="214"/>
      <c r="Q234" s="102"/>
      <c r="R234" s="101" t="e">
        <f ca="1">SUM($T234:INDIRECT(ADDRESS($A234,SUMIFS($1:$1,$5:$5,MAX($5:$5)))))</f>
        <v>#REF!</v>
      </c>
      <c r="U234" s="104" t="e">
        <f>SUMIFS(#REF!,#REF!,$F234,#REF!,$G234,#REF!,"")</f>
        <v>#REF!</v>
      </c>
      <c r="V234" s="104" t="e">
        <f>SUMIFS(#REF!,#REF!,$F234,#REF!,$G234,#REF!,"")</f>
        <v>#REF!</v>
      </c>
      <c r="W234" s="104" t="e">
        <f>SUMIFS(#REF!,#REF!,$F234,#REF!,$G234,#REF!,"")</f>
        <v>#REF!</v>
      </c>
      <c r="X234" s="104" t="e">
        <f>SUMIFS(#REF!,#REF!,$F234,#REF!,$G234,#REF!,"")</f>
        <v>#REF!</v>
      </c>
      <c r="Y234" s="104" t="e">
        <f>SUMIFS(#REF!,#REF!,$F234,#REF!,$G234,#REF!,"")</f>
        <v>#REF!</v>
      </c>
      <c r="Z234" s="104" t="e">
        <f>SUMIFS(#REF!,#REF!,$F234,#REF!,$G234,#REF!,"")</f>
        <v>#REF!</v>
      </c>
      <c r="AA234" s="104" t="e">
        <f>SUMIFS(#REF!,#REF!,$F234,#REF!,$G234,#REF!,"")</f>
        <v>#REF!</v>
      </c>
      <c r="AB234" s="104" t="e">
        <f>SUMIFS(#REF!,#REF!,$F234,#REF!,$G234,#REF!,"")</f>
        <v>#REF!</v>
      </c>
      <c r="AC234" s="104" t="e">
        <f>SUMIFS(#REF!,#REF!,$F234,#REF!,$G234,#REF!,"")</f>
        <v>#REF!</v>
      </c>
      <c r="AD234" s="104" t="e">
        <f>SUMIFS(#REF!,#REF!,$F234,#REF!,$G234,#REF!,"")</f>
        <v>#REF!</v>
      </c>
      <c r="AE234" s="104" t="e">
        <f>SUMIFS(#REF!,#REF!,$F234,#REF!,$G234,#REF!,"")</f>
        <v>#REF!</v>
      </c>
      <c r="AF234" s="104" t="e">
        <f>SUMIFS(#REF!,#REF!,$F234,#REF!,$G234,#REF!,"")</f>
        <v>#REF!</v>
      </c>
      <c r="AG234" s="104" t="e">
        <f>SUMIFS(#REF!,#REF!,$F234,#REF!,$G234,#REF!,"")</f>
        <v>#REF!</v>
      </c>
      <c r="AH234" s="104" t="e">
        <f>SUMIFS(#REF!,#REF!,$F234,#REF!,$G234,#REF!,"")</f>
        <v>#REF!</v>
      </c>
      <c r="AI234" s="104" t="e">
        <f>SUMIFS(#REF!,#REF!,$F234,#REF!,$G234,#REF!,"")</f>
        <v>#REF!</v>
      </c>
      <c r="AJ234" s="104" t="e">
        <f>SUMIFS(#REF!,#REF!,$F234,#REF!,$G234,#REF!,"")</f>
        <v>#REF!</v>
      </c>
      <c r="AK234" s="104" t="e">
        <f>SUMIFS(#REF!,#REF!,$F234,#REF!,$G234,#REF!,"")</f>
        <v>#REF!</v>
      </c>
      <c r="AL234" s="104" t="e">
        <f>SUMIFS(#REF!,#REF!,$F234,#REF!,$G234,#REF!,"")</f>
        <v>#REF!</v>
      </c>
      <c r="AM234" s="104" t="e">
        <f>SUMIFS(#REF!,#REF!,$F234,#REF!,$G234,#REF!,"")</f>
        <v>#REF!</v>
      </c>
      <c r="AN234" s="104" t="e">
        <f>SUMIFS(#REF!,#REF!,$F234,#REF!,$G234,#REF!,"")</f>
        <v>#REF!</v>
      </c>
      <c r="AO234" s="104" t="e">
        <f>SUMIFS(#REF!,#REF!,$F234,#REF!,$G234,#REF!,"")</f>
        <v>#REF!</v>
      </c>
      <c r="AP234" s="104" t="e">
        <f>SUMIFS(#REF!,#REF!,$F234,#REF!,$G234,#REF!,"")</f>
        <v>#REF!</v>
      </c>
      <c r="AQ234" s="104" t="e">
        <f>SUMIFS(#REF!,#REF!,$F234,#REF!,$G234,#REF!,"")</f>
        <v>#REF!</v>
      </c>
      <c r="AR234" s="104" t="e">
        <f>SUMIFS(#REF!,#REF!,$F234,#REF!,$G234,#REF!,"")</f>
        <v>#REF!</v>
      </c>
    </row>
    <row r="235" spans="1:44" s="95" customFormat="1" ht="10.199999999999999" x14ac:dyDescent="0.2">
      <c r="A235" s="23">
        <f>ROW()</f>
        <v>235</v>
      </c>
      <c r="B235" s="138"/>
      <c r="E235" s="100">
        <v>4</v>
      </c>
      <c r="F235" s="63" t="s">
        <v>82</v>
      </c>
      <c r="G235" s="99" t="s">
        <v>86</v>
      </c>
      <c r="L235" s="214"/>
      <c r="M235" s="215"/>
      <c r="N235" s="214"/>
      <c r="O235" s="214"/>
      <c r="P235" s="214"/>
      <c r="Q235" s="102"/>
      <c r="R235" s="101" t="e">
        <f ca="1">SUM($T235:INDIRECT(ADDRESS($A235,SUMIFS($1:$1,$5:$5,MAX($5:$5)))))</f>
        <v>#REF!</v>
      </c>
      <c r="U235" s="104" t="e">
        <f>SUMIFS(#REF!,#REF!,$F235,#REF!,$G235,#REF!,"")</f>
        <v>#REF!</v>
      </c>
      <c r="V235" s="104" t="e">
        <f>SUMIFS(#REF!,#REF!,$F235,#REF!,$G235,#REF!,"")</f>
        <v>#REF!</v>
      </c>
      <c r="W235" s="104" t="e">
        <f>SUMIFS(#REF!,#REF!,$F235,#REF!,$G235,#REF!,"")</f>
        <v>#REF!</v>
      </c>
      <c r="X235" s="104" t="e">
        <f>SUMIFS(#REF!,#REF!,$F235,#REF!,$G235,#REF!,"")</f>
        <v>#REF!</v>
      </c>
      <c r="Y235" s="104" t="e">
        <f>SUMIFS(#REF!,#REF!,$F235,#REF!,$G235,#REF!,"")</f>
        <v>#REF!</v>
      </c>
      <c r="Z235" s="104" t="e">
        <f>SUMIFS(#REF!,#REF!,$F235,#REF!,$G235,#REF!,"")</f>
        <v>#REF!</v>
      </c>
      <c r="AA235" s="104" t="e">
        <f>SUMIFS(#REF!,#REF!,$F235,#REF!,$G235,#REF!,"")</f>
        <v>#REF!</v>
      </c>
      <c r="AB235" s="104" t="e">
        <f>SUMIFS(#REF!,#REF!,$F235,#REF!,$G235,#REF!,"")</f>
        <v>#REF!</v>
      </c>
      <c r="AC235" s="104" t="e">
        <f>SUMIFS(#REF!,#REF!,$F235,#REF!,$G235,#REF!,"")</f>
        <v>#REF!</v>
      </c>
      <c r="AD235" s="104" t="e">
        <f>SUMIFS(#REF!,#REF!,$F235,#REF!,$G235,#REF!,"")</f>
        <v>#REF!</v>
      </c>
      <c r="AE235" s="104" t="e">
        <f>SUMIFS(#REF!,#REF!,$F235,#REF!,$G235,#REF!,"")</f>
        <v>#REF!</v>
      </c>
      <c r="AF235" s="104" t="e">
        <f>SUMIFS(#REF!,#REF!,$F235,#REF!,$G235,#REF!,"")</f>
        <v>#REF!</v>
      </c>
      <c r="AG235" s="104" t="e">
        <f>SUMIFS(#REF!,#REF!,$F235,#REF!,$G235,#REF!,"")</f>
        <v>#REF!</v>
      </c>
      <c r="AH235" s="104" t="e">
        <f>SUMIFS(#REF!,#REF!,$F235,#REF!,$G235,#REF!,"")</f>
        <v>#REF!</v>
      </c>
      <c r="AI235" s="104" t="e">
        <f>SUMIFS(#REF!,#REF!,$F235,#REF!,$G235,#REF!,"")</f>
        <v>#REF!</v>
      </c>
      <c r="AJ235" s="104" t="e">
        <f>SUMIFS(#REF!,#REF!,$F235,#REF!,$G235,#REF!,"")</f>
        <v>#REF!</v>
      </c>
      <c r="AK235" s="104" t="e">
        <f>SUMIFS(#REF!,#REF!,$F235,#REF!,$G235,#REF!,"")</f>
        <v>#REF!</v>
      </c>
      <c r="AL235" s="104" t="e">
        <f>SUMIFS(#REF!,#REF!,$F235,#REF!,$G235,#REF!,"")</f>
        <v>#REF!</v>
      </c>
      <c r="AM235" s="104" t="e">
        <f>SUMIFS(#REF!,#REF!,$F235,#REF!,$G235,#REF!,"")</f>
        <v>#REF!</v>
      </c>
      <c r="AN235" s="104" t="e">
        <f>SUMIFS(#REF!,#REF!,$F235,#REF!,$G235,#REF!,"")</f>
        <v>#REF!</v>
      </c>
      <c r="AO235" s="104" t="e">
        <f>SUMIFS(#REF!,#REF!,$F235,#REF!,$G235,#REF!,"")</f>
        <v>#REF!</v>
      </c>
      <c r="AP235" s="104" t="e">
        <f>SUMIFS(#REF!,#REF!,$F235,#REF!,$G235,#REF!,"")</f>
        <v>#REF!</v>
      </c>
      <c r="AQ235" s="104" t="e">
        <f>SUMIFS(#REF!,#REF!,$F235,#REF!,$G235,#REF!,"")</f>
        <v>#REF!</v>
      </c>
      <c r="AR235" s="104" t="e">
        <f>SUMIFS(#REF!,#REF!,$F235,#REF!,$G235,#REF!,"")</f>
        <v>#REF!</v>
      </c>
    </row>
    <row r="236" spans="1:44" s="95" customFormat="1" ht="10.199999999999999" x14ac:dyDescent="0.2">
      <c r="A236" s="23">
        <f>ROW()</f>
        <v>236</v>
      </c>
      <c r="B236" s="138"/>
      <c r="E236" s="100">
        <v>5</v>
      </c>
      <c r="F236" s="63" t="s">
        <v>82</v>
      </c>
      <c r="G236" s="99" t="s">
        <v>87</v>
      </c>
      <c r="L236" s="214"/>
      <c r="M236" s="215"/>
      <c r="N236" s="214"/>
      <c r="O236" s="214"/>
      <c r="P236" s="214"/>
      <c r="Q236" s="102"/>
      <c r="R236" s="101" t="e">
        <f ca="1">SUM($T236:INDIRECT(ADDRESS($A236,SUMIFS($1:$1,$5:$5,MAX($5:$5)))))</f>
        <v>#REF!</v>
      </c>
      <c r="U236" s="104" t="e">
        <f>SUMIFS(#REF!,#REF!,$F236,#REF!,$G236,#REF!,"")</f>
        <v>#REF!</v>
      </c>
      <c r="V236" s="104" t="e">
        <f>SUMIFS(#REF!,#REF!,$F236,#REF!,$G236,#REF!,"")</f>
        <v>#REF!</v>
      </c>
      <c r="W236" s="104" t="e">
        <f>SUMIFS(#REF!,#REF!,$F236,#REF!,$G236,#REF!,"")</f>
        <v>#REF!</v>
      </c>
      <c r="X236" s="104" t="e">
        <f>SUMIFS(#REF!,#REF!,$F236,#REF!,$G236,#REF!,"")</f>
        <v>#REF!</v>
      </c>
      <c r="Y236" s="104" t="e">
        <f>SUMIFS(#REF!,#REF!,$F236,#REF!,$G236,#REF!,"")</f>
        <v>#REF!</v>
      </c>
      <c r="Z236" s="104" t="e">
        <f>SUMIFS(#REF!,#REF!,$F236,#REF!,$G236,#REF!,"")</f>
        <v>#REF!</v>
      </c>
      <c r="AA236" s="104" t="e">
        <f>SUMIFS(#REF!,#REF!,$F236,#REF!,$G236,#REF!,"")</f>
        <v>#REF!</v>
      </c>
      <c r="AB236" s="104" t="e">
        <f>SUMIFS(#REF!,#REF!,$F236,#REF!,$G236,#REF!,"")</f>
        <v>#REF!</v>
      </c>
      <c r="AC236" s="104" t="e">
        <f>SUMIFS(#REF!,#REF!,$F236,#REF!,$G236,#REF!,"")</f>
        <v>#REF!</v>
      </c>
      <c r="AD236" s="104" t="e">
        <f>SUMIFS(#REF!,#REF!,$F236,#REF!,$G236,#REF!,"")</f>
        <v>#REF!</v>
      </c>
      <c r="AE236" s="104" t="e">
        <f>SUMIFS(#REF!,#REF!,$F236,#REF!,$G236,#REF!,"")</f>
        <v>#REF!</v>
      </c>
      <c r="AF236" s="104" t="e">
        <f>SUMIFS(#REF!,#REF!,$F236,#REF!,$G236,#REF!,"")</f>
        <v>#REF!</v>
      </c>
      <c r="AG236" s="104" t="e">
        <f>SUMIFS(#REF!,#REF!,$F236,#REF!,$G236,#REF!,"")</f>
        <v>#REF!</v>
      </c>
      <c r="AH236" s="104" t="e">
        <f>SUMIFS(#REF!,#REF!,$F236,#REF!,$G236,#REF!,"")</f>
        <v>#REF!</v>
      </c>
      <c r="AI236" s="104" t="e">
        <f>SUMIFS(#REF!,#REF!,$F236,#REF!,$G236,#REF!,"")</f>
        <v>#REF!</v>
      </c>
      <c r="AJ236" s="104" t="e">
        <f>SUMIFS(#REF!,#REF!,$F236,#REF!,$G236,#REF!,"")</f>
        <v>#REF!</v>
      </c>
      <c r="AK236" s="104" t="e">
        <f>SUMIFS(#REF!,#REF!,$F236,#REF!,$G236,#REF!,"")</f>
        <v>#REF!</v>
      </c>
      <c r="AL236" s="104" t="e">
        <f>SUMIFS(#REF!,#REF!,$F236,#REF!,$G236,#REF!,"")</f>
        <v>#REF!</v>
      </c>
      <c r="AM236" s="104" t="e">
        <f>SUMIFS(#REF!,#REF!,$F236,#REF!,$G236,#REF!,"")</f>
        <v>#REF!</v>
      </c>
      <c r="AN236" s="104" t="e">
        <f>SUMIFS(#REF!,#REF!,$F236,#REF!,$G236,#REF!,"")</f>
        <v>#REF!</v>
      </c>
      <c r="AO236" s="104" t="e">
        <f>SUMIFS(#REF!,#REF!,$F236,#REF!,$G236,#REF!,"")</f>
        <v>#REF!</v>
      </c>
      <c r="AP236" s="104" t="e">
        <f>SUMIFS(#REF!,#REF!,$F236,#REF!,$G236,#REF!,"")</f>
        <v>#REF!</v>
      </c>
      <c r="AQ236" s="104" t="e">
        <f>SUMIFS(#REF!,#REF!,$F236,#REF!,$G236,#REF!,"")</f>
        <v>#REF!</v>
      </c>
      <c r="AR236" s="104" t="e">
        <f>SUMIFS(#REF!,#REF!,$F236,#REF!,$G236,#REF!,"")</f>
        <v>#REF!</v>
      </c>
    </row>
    <row r="237" spans="1:44" s="95" customFormat="1" ht="10.199999999999999" x14ac:dyDescent="0.2">
      <c r="A237" s="23">
        <f>ROW()</f>
        <v>237</v>
      </c>
      <c r="B237" s="138"/>
      <c r="E237" s="100">
        <v>6</v>
      </c>
      <c r="F237" s="63" t="s">
        <v>82</v>
      </c>
      <c r="G237" s="99" t="s">
        <v>88</v>
      </c>
      <c r="L237" s="214"/>
      <c r="M237" s="215"/>
      <c r="N237" s="214"/>
      <c r="O237" s="214"/>
      <c r="P237" s="214"/>
      <c r="Q237" s="102"/>
      <c r="R237" s="101" t="e">
        <f ca="1">SUM($T237:INDIRECT(ADDRESS($A237,SUMIFS($1:$1,$5:$5,MAX($5:$5)))))</f>
        <v>#REF!</v>
      </c>
      <c r="U237" s="104" t="e">
        <f>SUMIFS(#REF!,#REF!,$F237,#REF!,$G237,#REF!,"")</f>
        <v>#REF!</v>
      </c>
      <c r="V237" s="104" t="e">
        <f>SUMIFS(#REF!,#REF!,$F237,#REF!,$G237,#REF!,"")</f>
        <v>#REF!</v>
      </c>
      <c r="W237" s="104" t="e">
        <f>SUMIFS(#REF!,#REF!,$F237,#REF!,$G237,#REF!,"")</f>
        <v>#REF!</v>
      </c>
      <c r="X237" s="104" t="e">
        <f>SUMIFS(#REF!,#REF!,$F237,#REF!,$G237,#REF!,"")</f>
        <v>#REF!</v>
      </c>
      <c r="Y237" s="104" t="e">
        <f>SUMIFS(#REF!,#REF!,$F237,#REF!,$G237,#REF!,"")</f>
        <v>#REF!</v>
      </c>
      <c r="Z237" s="104" t="e">
        <f>SUMIFS(#REF!,#REF!,$F237,#REF!,$G237,#REF!,"")</f>
        <v>#REF!</v>
      </c>
      <c r="AA237" s="104" t="e">
        <f>SUMIFS(#REF!,#REF!,$F237,#REF!,$G237,#REF!,"")</f>
        <v>#REF!</v>
      </c>
      <c r="AB237" s="104" t="e">
        <f>SUMIFS(#REF!,#REF!,$F237,#REF!,$G237,#REF!,"")</f>
        <v>#REF!</v>
      </c>
      <c r="AC237" s="104" t="e">
        <f>SUMIFS(#REF!,#REF!,$F237,#REF!,$G237,#REF!,"")</f>
        <v>#REF!</v>
      </c>
      <c r="AD237" s="104" t="e">
        <f>SUMIFS(#REF!,#REF!,$F237,#REF!,$G237,#REF!,"")</f>
        <v>#REF!</v>
      </c>
      <c r="AE237" s="104" t="e">
        <f>SUMIFS(#REF!,#REF!,$F237,#REF!,$G237,#REF!,"")</f>
        <v>#REF!</v>
      </c>
      <c r="AF237" s="104" t="e">
        <f>SUMIFS(#REF!,#REF!,$F237,#REF!,$G237,#REF!,"")</f>
        <v>#REF!</v>
      </c>
      <c r="AG237" s="104" t="e">
        <f>SUMIFS(#REF!,#REF!,$F237,#REF!,$G237,#REF!,"")</f>
        <v>#REF!</v>
      </c>
      <c r="AH237" s="104" t="e">
        <f>SUMIFS(#REF!,#REF!,$F237,#REF!,$G237,#REF!,"")</f>
        <v>#REF!</v>
      </c>
      <c r="AI237" s="104" t="e">
        <f>SUMIFS(#REF!,#REF!,$F237,#REF!,$G237,#REF!,"")</f>
        <v>#REF!</v>
      </c>
      <c r="AJ237" s="104" t="e">
        <f>SUMIFS(#REF!,#REF!,$F237,#REF!,$G237,#REF!,"")</f>
        <v>#REF!</v>
      </c>
      <c r="AK237" s="104" t="e">
        <f>SUMIFS(#REF!,#REF!,$F237,#REF!,$G237,#REF!,"")</f>
        <v>#REF!</v>
      </c>
      <c r="AL237" s="104" t="e">
        <f>SUMIFS(#REF!,#REF!,$F237,#REF!,$G237,#REF!,"")</f>
        <v>#REF!</v>
      </c>
      <c r="AM237" s="104" t="e">
        <f>SUMIFS(#REF!,#REF!,$F237,#REF!,$G237,#REF!,"")</f>
        <v>#REF!</v>
      </c>
      <c r="AN237" s="104" t="e">
        <f>SUMIFS(#REF!,#REF!,$F237,#REF!,$G237,#REF!,"")</f>
        <v>#REF!</v>
      </c>
      <c r="AO237" s="104" t="e">
        <f>SUMIFS(#REF!,#REF!,$F237,#REF!,$G237,#REF!,"")</f>
        <v>#REF!</v>
      </c>
      <c r="AP237" s="104" t="e">
        <f>SUMIFS(#REF!,#REF!,$F237,#REF!,$G237,#REF!,"")</f>
        <v>#REF!</v>
      </c>
      <c r="AQ237" s="104" t="e">
        <f>SUMIFS(#REF!,#REF!,$F237,#REF!,$G237,#REF!,"")</f>
        <v>#REF!</v>
      </c>
      <c r="AR237" s="104" t="e">
        <f>SUMIFS(#REF!,#REF!,$F237,#REF!,$G237,#REF!,"")</f>
        <v>#REF!</v>
      </c>
    </row>
    <row r="238" spans="1:44" s="95" customFormat="1" ht="10.199999999999999" x14ac:dyDescent="0.2">
      <c r="A238" s="23">
        <f>ROW()</f>
        <v>238</v>
      </c>
      <c r="B238" s="138"/>
      <c r="E238" s="100">
        <v>7</v>
      </c>
      <c r="F238" s="63" t="s">
        <v>82</v>
      </c>
      <c r="G238" s="99" t="s">
        <v>89</v>
      </c>
      <c r="L238" s="214"/>
      <c r="M238" s="215"/>
      <c r="N238" s="214"/>
      <c r="O238" s="214"/>
      <c r="P238" s="214"/>
      <c r="Q238" s="102"/>
      <c r="R238" s="101" t="e">
        <f ca="1">SUM($T238:INDIRECT(ADDRESS($A238,SUMIFS($1:$1,$5:$5,MAX($5:$5)))))</f>
        <v>#REF!</v>
      </c>
      <c r="U238" s="104" t="e">
        <f>SUMIFS(#REF!,#REF!,$F238,#REF!,$G238,#REF!,"")</f>
        <v>#REF!</v>
      </c>
      <c r="V238" s="104" t="e">
        <f>SUMIFS(#REF!,#REF!,$F238,#REF!,$G238,#REF!,"")</f>
        <v>#REF!</v>
      </c>
      <c r="W238" s="104" t="e">
        <f>SUMIFS(#REF!,#REF!,$F238,#REF!,$G238,#REF!,"")</f>
        <v>#REF!</v>
      </c>
      <c r="X238" s="104" t="e">
        <f>SUMIFS(#REF!,#REF!,$F238,#REF!,$G238,#REF!,"")</f>
        <v>#REF!</v>
      </c>
      <c r="Y238" s="104" t="e">
        <f>SUMIFS(#REF!,#REF!,$F238,#REF!,$G238,#REF!,"")</f>
        <v>#REF!</v>
      </c>
      <c r="Z238" s="104" t="e">
        <f>SUMIFS(#REF!,#REF!,$F238,#REF!,$G238,#REF!,"")</f>
        <v>#REF!</v>
      </c>
      <c r="AA238" s="104" t="e">
        <f>SUMIFS(#REF!,#REF!,$F238,#REF!,$G238,#REF!,"")</f>
        <v>#REF!</v>
      </c>
      <c r="AB238" s="104" t="e">
        <f>SUMIFS(#REF!,#REF!,$F238,#REF!,$G238,#REF!,"")</f>
        <v>#REF!</v>
      </c>
      <c r="AC238" s="104" t="e">
        <f>SUMIFS(#REF!,#REF!,$F238,#REF!,$G238,#REF!,"")</f>
        <v>#REF!</v>
      </c>
      <c r="AD238" s="104" t="e">
        <f>SUMIFS(#REF!,#REF!,$F238,#REF!,$G238,#REF!,"")</f>
        <v>#REF!</v>
      </c>
      <c r="AE238" s="104" t="e">
        <f>SUMIFS(#REF!,#REF!,$F238,#REF!,$G238,#REF!,"")</f>
        <v>#REF!</v>
      </c>
      <c r="AF238" s="104" t="e">
        <f>SUMIFS(#REF!,#REF!,$F238,#REF!,$G238,#REF!,"")</f>
        <v>#REF!</v>
      </c>
      <c r="AG238" s="104" t="e">
        <f>SUMIFS(#REF!,#REF!,$F238,#REF!,$G238,#REF!,"")</f>
        <v>#REF!</v>
      </c>
      <c r="AH238" s="104" t="e">
        <f>SUMIFS(#REF!,#REF!,$F238,#REF!,$G238,#REF!,"")</f>
        <v>#REF!</v>
      </c>
      <c r="AI238" s="104" t="e">
        <f>SUMIFS(#REF!,#REF!,$F238,#REF!,$G238,#REF!,"")</f>
        <v>#REF!</v>
      </c>
      <c r="AJ238" s="104" t="e">
        <f>SUMIFS(#REF!,#REF!,$F238,#REF!,$G238,#REF!,"")</f>
        <v>#REF!</v>
      </c>
      <c r="AK238" s="104" t="e">
        <f>SUMIFS(#REF!,#REF!,$F238,#REF!,$G238,#REF!,"")</f>
        <v>#REF!</v>
      </c>
      <c r="AL238" s="104" t="e">
        <f>SUMIFS(#REF!,#REF!,$F238,#REF!,$G238,#REF!,"")</f>
        <v>#REF!</v>
      </c>
      <c r="AM238" s="104" t="e">
        <f>SUMIFS(#REF!,#REF!,$F238,#REF!,$G238,#REF!,"")</f>
        <v>#REF!</v>
      </c>
      <c r="AN238" s="104" t="e">
        <f>SUMIFS(#REF!,#REF!,$F238,#REF!,$G238,#REF!,"")</f>
        <v>#REF!</v>
      </c>
      <c r="AO238" s="104" t="e">
        <f>SUMIFS(#REF!,#REF!,$F238,#REF!,$G238,#REF!,"")</f>
        <v>#REF!</v>
      </c>
      <c r="AP238" s="104" t="e">
        <f>SUMIFS(#REF!,#REF!,$F238,#REF!,$G238,#REF!,"")</f>
        <v>#REF!</v>
      </c>
      <c r="AQ238" s="104" t="e">
        <f>SUMIFS(#REF!,#REF!,$F238,#REF!,$G238,#REF!,"")</f>
        <v>#REF!</v>
      </c>
      <c r="AR238" s="104" t="e">
        <f>SUMIFS(#REF!,#REF!,$F238,#REF!,$G238,#REF!,"")</f>
        <v>#REF!</v>
      </c>
    </row>
    <row r="239" spans="1:44" s="95" customFormat="1" ht="10.199999999999999" x14ac:dyDescent="0.2">
      <c r="A239" s="23">
        <f>ROW()</f>
        <v>239</v>
      </c>
      <c r="B239" s="138"/>
      <c r="E239" s="100">
        <v>8</v>
      </c>
      <c r="F239" s="63" t="s">
        <v>82</v>
      </c>
      <c r="G239" s="99" t="s">
        <v>90</v>
      </c>
      <c r="L239" s="214"/>
      <c r="M239" s="215"/>
      <c r="N239" s="214"/>
      <c r="O239" s="214"/>
      <c r="P239" s="214"/>
      <c r="Q239" s="102"/>
      <c r="R239" s="101" t="e">
        <f ca="1">SUM($T239:INDIRECT(ADDRESS($A239,SUMIFS($1:$1,$5:$5,MAX($5:$5)))))</f>
        <v>#REF!</v>
      </c>
      <c r="U239" s="104" t="e">
        <f>SUMIFS(#REF!,#REF!,$F239,#REF!,$G239,#REF!,"")</f>
        <v>#REF!</v>
      </c>
      <c r="V239" s="104" t="e">
        <f>SUMIFS(#REF!,#REF!,$F239,#REF!,$G239,#REF!,"")</f>
        <v>#REF!</v>
      </c>
      <c r="W239" s="104" t="e">
        <f>SUMIFS(#REF!,#REF!,$F239,#REF!,$G239,#REF!,"")</f>
        <v>#REF!</v>
      </c>
      <c r="X239" s="104" t="e">
        <f>SUMIFS(#REF!,#REF!,$F239,#REF!,$G239,#REF!,"")</f>
        <v>#REF!</v>
      </c>
      <c r="Y239" s="104" t="e">
        <f>SUMIFS(#REF!,#REF!,$F239,#REF!,$G239,#REF!,"")</f>
        <v>#REF!</v>
      </c>
      <c r="Z239" s="104" t="e">
        <f>SUMIFS(#REF!,#REF!,$F239,#REF!,$G239,#REF!,"")</f>
        <v>#REF!</v>
      </c>
      <c r="AA239" s="104" t="e">
        <f>SUMIFS(#REF!,#REF!,$F239,#REF!,$G239,#REF!,"")</f>
        <v>#REF!</v>
      </c>
      <c r="AB239" s="104" t="e">
        <f>SUMIFS(#REF!,#REF!,$F239,#REF!,$G239,#REF!,"")</f>
        <v>#REF!</v>
      </c>
      <c r="AC239" s="104" t="e">
        <f>SUMIFS(#REF!,#REF!,$F239,#REF!,$G239,#REF!,"")</f>
        <v>#REF!</v>
      </c>
      <c r="AD239" s="104" t="e">
        <f>SUMIFS(#REF!,#REF!,$F239,#REF!,$G239,#REF!,"")</f>
        <v>#REF!</v>
      </c>
      <c r="AE239" s="104" t="e">
        <f>SUMIFS(#REF!,#REF!,$F239,#REF!,$G239,#REF!,"")</f>
        <v>#REF!</v>
      </c>
      <c r="AF239" s="104" t="e">
        <f>SUMIFS(#REF!,#REF!,$F239,#REF!,$G239,#REF!,"")</f>
        <v>#REF!</v>
      </c>
      <c r="AG239" s="104" t="e">
        <f>SUMIFS(#REF!,#REF!,$F239,#REF!,$G239,#REF!,"")</f>
        <v>#REF!</v>
      </c>
      <c r="AH239" s="104" t="e">
        <f>SUMIFS(#REF!,#REF!,$F239,#REF!,$G239,#REF!,"")</f>
        <v>#REF!</v>
      </c>
      <c r="AI239" s="104" t="e">
        <f>SUMIFS(#REF!,#REF!,$F239,#REF!,$G239,#REF!,"")</f>
        <v>#REF!</v>
      </c>
      <c r="AJ239" s="104" t="e">
        <f>SUMIFS(#REF!,#REF!,$F239,#REF!,$G239,#REF!,"")</f>
        <v>#REF!</v>
      </c>
      <c r="AK239" s="104" t="e">
        <f>SUMIFS(#REF!,#REF!,$F239,#REF!,$G239,#REF!,"")</f>
        <v>#REF!</v>
      </c>
      <c r="AL239" s="104" t="e">
        <f>SUMIFS(#REF!,#REF!,$F239,#REF!,$G239,#REF!,"")</f>
        <v>#REF!</v>
      </c>
      <c r="AM239" s="104" t="e">
        <f>SUMIFS(#REF!,#REF!,$F239,#REF!,$G239,#REF!,"")</f>
        <v>#REF!</v>
      </c>
      <c r="AN239" s="104" t="e">
        <f>SUMIFS(#REF!,#REF!,$F239,#REF!,$G239,#REF!,"")</f>
        <v>#REF!</v>
      </c>
      <c r="AO239" s="104" t="e">
        <f>SUMIFS(#REF!,#REF!,$F239,#REF!,$G239,#REF!,"")</f>
        <v>#REF!</v>
      </c>
      <c r="AP239" s="104" t="e">
        <f>SUMIFS(#REF!,#REF!,$F239,#REF!,$G239,#REF!,"")</f>
        <v>#REF!</v>
      </c>
      <c r="AQ239" s="104" t="e">
        <f>SUMIFS(#REF!,#REF!,$F239,#REF!,$G239,#REF!,"")</f>
        <v>#REF!</v>
      </c>
      <c r="AR239" s="104" t="e">
        <f>SUMIFS(#REF!,#REF!,$F239,#REF!,$G239,#REF!,"")</f>
        <v>#REF!</v>
      </c>
    </row>
    <row r="240" spans="1:44" s="17" customFormat="1" ht="10.199999999999999" x14ac:dyDescent="0.2">
      <c r="A240" s="23">
        <f>ROW()</f>
        <v>240</v>
      </c>
      <c r="B240" s="137"/>
      <c r="E240" s="16" t="s">
        <v>6</v>
      </c>
      <c r="L240" s="83"/>
      <c r="M240" s="79"/>
      <c r="N240" s="83"/>
      <c r="O240" s="83"/>
      <c r="P240" s="83"/>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76"/>
      <c r="M241" s="81"/>
      <c r="N241" s="76"/>
      <c r="O241" s="76"/>
      <c r="P241" s="76"/>
      <c r="Q241" s="38"/>
      <c r="R241" s="3" t="e">
        <f ca="1">SUM($T241:INDIRECT(ADDRESS($A241,SUMIFS($1:$1,$5:$5,MAX($5:$5)))))</f>
        <v>#REF!</v>
      </c>
      <c r="U241" s="3" t="e">
        <f t="shared" ref="U241:AR241" si="84">SUM(U242:U250)</f>
        <v>#REF!</v>
      </c>
      <c r="V241" s="3" t="e">
        <f t="shared" si="84"/>
        <v>#REF!</v>
      </c>
      <c r="W241" s="3" t="e">
        <f t="shared" si="84"/>
        <v>#REF!</v>
      </c>
      <c r="X241" s="3" t="e">
        <f t="shared" si="84"/>
        <v>#REF!</v>
      </c>
      <c r="Y241" s="3" t="e">
        <f t="shared" si="84"/>
        <v>#REF!</v>
      </c>
      <c r="Z241" s="3" t="e">
        <f t="shared" si="84"/>
        <v>#REF!</v>
      </c>
      <c r="AA241" s="3" t="e">
        <f t="shared" si="84"/>
        <v>#REF!</v>
      </c>
      <c r="AB241" s="3" t="e">
        <f t="shared" si="84"/>
        <v>#REF!</v>
      </c>
      <c r="AC241" s="3" t="e">
        <f t="shared" si="84"/>
        <v>#REF!</v>
      </c>
      <c r="AD241" s="3" t="e">
        <f t="shared" si="84"/>
        <v>#REF!</v>
      </c>
      <c r="AE241" s="3" t="e">
        <f t="shared" si="84"/>
        <v>#REF!</v>
      </c>
      <c r="AF241" s="3" t="e">
        <f t="shared" si="84"/>
        <v>#REF!</v>
      </c>
      <c r="AG241" s="3" t="e">
        <f t="shared" si="84"/>
        <v>#REF!</v>
      </c>
      <c r="AH241" s="3" t="e">
        <f t="shared" si="84"/>
        <v>#REF!</v>
      </c>
      <c r="AI241" s="3" t="e">
        <f t="shared" si="84"/>
        <v>#REF!</v>
      </c>
      <c r="AJ241" s="3" t="e">
        <f t="shared" si="84"/>
        <v>#REF!</v>
      </c>
      <c r="AK241" s="3" t="e">
        <f t="shared" si="84"/>
        <v>#REF!</v>
      </c>
      <c r="AL241" s="3" t="e">
        <f t="shared" si="84"/>
        <v>#REF!</v>
      </c>
      <c r="AM241" s="3" t="e">
        <f t="shared" si="84"/>
        <v>#REF!</v>
      </c>
      <c r="AN241" s="3" t="e">
        <f t="shared" si="84"/>
        <v>#REF!</v>
      </c>
      <c r="AO241" s="3" t="e">
        <f t="shared" si="84"/>
        <v>#REF!</v>
      </c>
      <c r="AP241" s="3" t="e">
        <f t="shared" si="84"/>
        <v>#REF!</v>
      </c>
      <c r="AQ241" s="3" t="e">
        <f t="shared" si="84"/>
        <v>#REF!</v>
      </c>
      <c r="AR241" s="3" t="e">
        <f t="shared" si="84"/>
        <v>#REF!</v>
      </c>
    </row>
    <row r="242" spans="1:44" s="95" customFormat="1" ht="10.199999999999999" x14ac:dyDescent="0.2">
      <c r="A242" s="23">
        <f>ROW()</f>
        <v>242</v>
      </c>
      <c r="B242" s="138"/>
      <c r="E242" s="100">
        <v>1</v>
      </c>
      <c r="F242" s="63" t="s">
        <v>109</v>
      </c>
      <c r="G242" s="99" t="s">
        <v>83</v>
      </c>
      <c r="L242" s="214"/>
      <c r="M242" s="215"/>
      <c r="N242" s="214"/>
      <c r="O242" s="214"/>
      <c r="P242" s="214"/>
      <c r="Q242" s="102"/>
      <c r="R242" s="101" t="e">
        <f ca="1">SUM($T242:INDIRECT(ADDRESS($A242,SUMIFS($1:$1,$5:$5,MAX($5:$5)))))</f>
        <v>#REF!</v>
      </c>
      <c r="U242" s="104" t="e">
        <f>SUMIFS(#REF!,#REF!,$F242,#REF!,$G242,#REF!,"")</f>
        <v>#REF!</v>
      </c>
      <c r="V242" s="104" t="e">
        <f>SUMIFS(#REF!,#REF!,$F242,#REF!,$G242,#REF!,"")</f>
        <v>#REF!</v>
      </c>
      <c r="W242" s="104" t="e">
        <f>SUMIFS(#REF!,#REF!,$F242,#REF!,$G242,#REF!,"")</f>
        <v>#REF!</v>
      </c>
      <c r="X242" s="104" t="e">
        <f>SUMIFS(#REF!,#REF!,$F242,#REF!,$G242,#REF!,"")</f>
        <v>#REF!</v>
      </c>
      <c r="Y242" s="104" t="e">
        <f>SUMIFS(#REF!,#REF!,$F242,#REF!,$G242,#REF!,"")</f>
        <v>#REF!</v>
      </c>
      <c r="Z242" s="104" t="e">
        <f>SUMIFS(#REF!,#REF!,$F242,#REF!,$G242,#REF!,"")</f>
        <v>#REF!</v>
      </c>
      <c r="AA242" s="104" t="e">
        <f>SUMIFS(#REF!,#REF!,$F242,#REF!,$G242,#REF!,"")</f>
        <v>#REF!</v>
      </c>
      <c r="AB242" s="104" t="e">
        <f>SUMIFS(#REF!,#REF!,$F242,#REF!,$G242,#REF!,"")</f>
        <v>#REF!</v>
      </c>
      <c r="AC242" s="104" t="e">
        <f>SUMIFS(#REF!,#REF!,$F242,#REF!,$G242,#REF!,"")</f>
        <v>#REF!</v>
      </c>
      <c r="AD242" s="104" t="e">
        <f>SUMIFS(#REF!,#REF!,$F242,#REF!,$G242,#REF!,"")</f>
        <v>#REF!</v>
      </c>
      <c r="AE242" s="104" t="e">
        <f>SUMIFS(#REF!,#REF!,$F242,#REF!,$G242,#REF!,"")</f>
        <v>#REF!</v>
      </c>
      <c r="AF242" s="104" t="e">
        <f>SUMIFS(#REF!,#REF!,$F242,#REF!,$G242,#REF!,"")</f>
        <v>#REF!</v>
      </c>
      <c r="AG242" s="104" t="e">
        <f>SUMIFS(#REF!,#REF!,$F242,#REF!,$G242,#REF!,"")</f>
        <v>#REF!</v>
      </c>
      <c r="AH242" s="104" t="e">
        <f>SUMIFS(#REF!,#REF!,$F242,#REF!,$G242,#REF!,"")</f>
        <v>#REF!</v>
      </c>
      <c r="AI242" s="104" t="e">
        <f>SUMIFS(#REF!,#REF!,$F242,#REF!,$G242,#REF!,"")</f>
        <v>#REF!</v>
      </c>
      <c r="AJ242" s="104" t="e">
        <f>SUMIFS(#REF!,#REF!,$F242,#REF!,$G242,#REF!,"")</f>
        <v>#REF!</v>
      </c>
      <c r="AK242" s="104" t="e">
        <f>SUMIFS(#REF!,#REF!,$F242,#REF!,$G242,#REF!,"")</f>
        <v>#REF!</v>
      </c>
      <c r="AL242" s="104" t="e">
        <f>SUMIFS(#REF!,#REF!,$F242,#REF!,$G242,#REF!,"")</f>
        <v>#REF!</v>
      </c>
      <c r="AM242" s="104" t="e">
        <f>SUMIFS(#REF!,#REF!,$F242,#REF!,$G242,#REF!,"")</f>
        <v>#REF!</v>
      </c>
      <c r="AN242" s="104" t="e">
        <f>SUMIFS(#REF!,#REF!,$F242,#REF!,$G242,#REF!,"")</f>
        <v>#REF!</v>
      </c>
      <c r="AO242" s="104" t="e">
        <f>SUMIFS(#REF!,#REF!,$F242,#REF!,$G242,#REF!,"")</f>
        <v>#REF!</v>
      </c>
      <c r="AP242" s="104" t="e">
        <f>SUMIFS(#REF!,#REF!,$F242,#REF!,$G242,#REF!,"")</f>
        <v>#REF!</v>
      </c>
      <c r="AQ242" s="104" t="e">
        <f>SUMIFS(#REF!,#REF!,$F242,#REF!,$G242,#REF!,"")</f>
        <v>#REF!</v>
      </c>
      <c r="AR242" s="104" t="e">
        <f>SUMIFS(#REF!,#REF!,$F242,#REF!,$G242,#REF!,"")</f>
        <v>#REF!</v>
      </c>
    </row>
    <row r="243" spans="1:44" s="95" customFormat="1" ht="10.199999999999999" x14ac:dyDescent="0.2">
      <c r="A243" s="23">
        <f>ROW()</f>
        <v>243</v>
      </c>
      <c r="B243" s="138"/>
      <c r="E243" s="100">
        <v>2</v>
      </c>
      <c r="F243" s="63" t="s">
        <v>109</v>
      </c>
      <c r="G243" s="99" t="s">
        <v>84</v>
      </c>
      <c r="L243" s="214"/>
      <c r="M243" s="215"/>
      <c r="N243" s="214"/>
      <c r="O243" s="214"/>
      <c r="P243" s="214"/>
      <c r="Q243" s="102"/>
      <c r="R243" s="101" t="e">
        <f ca="1">SUM($T243:INDIRECT(ADDRESS($A243,SUMIFS($1:$1,$5:$5,MAX($5:$5)))))</f>
        <v>#REF!</v>
      </c>
      <c r="U243" s="104" t="e">
        <f>SUMIFS(#REF!,#REF!,$F243,#REF!,$G243,#REF!,"")</f>
        <v>#REF!</v>
      </c>
      <c r="V243" s="104" t="e">
        <f>SUMIFS(#REF!,#REF!,$F243,#REF!,$G243,#REF!,"")</f>
        <v>#REF!</v>
      </c>
      <c r="W243" s="104" t="e">
        <f>SUMIFS(#REF!,#REF!,$F243,#REF!,$G243,#REF!,"")</f>
        <v>#REF!</v>
      </c>
      <c r="X243" s="104" t="e">
        <f>SUMIFS(#REF!,#REF!,$F243,#REF!,$G243,#REF!,"")</f>
        <v>#REF!</v>
      </c>
      <c r="Y243" s="104" t="e">
        <f>SUMIFS(#REF!,#REF!,$F243,#REF!,$G243,#REF!,"")</f>
        <v>#REF!</v>
      </c>
      <c r="Z243" s="104" t="e">
        <f>SUMIFS(#REF!,#REF!,$F243,#REF!,$G243,#REF!,"")</f>
        <v>#REF!</v>
      </c>
      <c r="AA243" s="104" t="e">
        <f>SUMIFS(#REF!,#REF!,$F243,#REF!,$G243,#REF!,"")</f>
        <v>#REF!</v>
      </c>
      <c r="AB243" s="104" t="e">
        <f>SUMIFS(#REF!,#REF!,$F243,#REF!,$G243,#REF!,"")</f>
        <v>#REF!</v>
      </c>
      <c r="AC243" s="104" t="e">
        <f>SUMIFS(#REF!,#REF!,$F243,#REF!,$G243,#REF!,"")</f>
        <v>#REF!</v>
      </c>
      <c r="AD243" s="104" t="e">
        <f>SUMIFS(#REF!,#REF!,$F243,#REF!,$G243,#REF!,"")</f>
        <v>#REF!</v>
      </c>
      <c r="AE243" s="104" t="e">
        <f>SUMIFS(#REF!,#REF!,$F243,#REF!,$G243,#REF!,"")</f>
        <v>#REF!</v>
      </c>
      <c r="AF243" s="104" t="e">
        <f>SUMIFS(#REF!,#REF!,$F243,#REF!,$G243,#REF!,"")</f>
        <v>#REF!</v>
      </c>
      <c r="AG243" s="104" t="e">
        <f>SUMIFS(#REF!,#REF!,$F243,#REF!,$G243,#REF!,"")</f>
        <v>#REF!</v>
      </c>
      <c r="AH243" s="104" t="e">
        <f>SUMIFS(#REF!,#REF!,$F243,#REF!,$G243,#REF!,"")</f>
        <v>#REF!</v>
      </c>
      <c r="AI243" s="104" t="e">
        <f>SUMIFS(#REF!,#REF!,$F243,#REF!,$G243,#REF!,"")</f>
        <v>#REF!</v>
      </c>
      <c r="AJ243" s="104" t="e">
        <f>SUMIFS(#REF!,#REF!,$F243,#REF!,$G243,#REF!,"")</f>
        <v>#REF!</v>
      </c>
      <c r="AK243" s="104" t="e">
        <f>SUMIFS(#REF!,#REF!,$F243,#REF!,$G243,#REF!,"")</f>
        <v>#REF!</v>
      </c>
      <c r="AL243" s="104" t="e">
        <f>SUMIFS(#REF!,#REF!,$F243,#REF!,$G243,#REF!,"")</f>
        <v>#REF!</v>
      </c>
      <c r="AM243" s="104" t="e">
        <f>SUMIFS(#REF!,#REF!,$F243,#REF!,$G243,#REF!,"")</f>
        <v>#REF!</v>
      </c>
      <c r="AN243" s="104" t="e">
        <f>SUMIFS(#REF!,#REF!,$F243,#REF!,$G243,#REF!,"")</f>
        <v>#REF!</v>
      </c>
      <c r="AO243" s="104" t="e">
        <f>SUMIFS(#REF!,#REF!,$F243,#REF!,$G243,#REF!,"")</f>
        <v>#REF!</v>
      </c>
      <c r="AP243" s="104" t="e">
        <f>SUMIFS(#REF!,#REF!,$F243,#REF!,$G243,#REF!,"")</f>
        <v>#REF!</v>
      </c>
      <c r="AQ243" s="104" t="e">
        <f>SUMIFS(#REF!,#REF!,$F243,#REF!,$G243,#REF!,"")</f>
        <v>#REF!</v>
      </c>
      <c r="AR243" s="104" t="e">
        <f>SUMIFS(#REF!,#REF!,$F243,#REF!,$G243,#REF!,"")</f>
        <v>#REF!</v>
      </c>
    </row>
    <row r="244" spans="1:44" s="95" customFormat="1" ht="10.199999999999999" x14ac:dyDescent="0.2">
      <c r="A244" s="23">
        <f>ROW()</f>
        <v>244</v>
      </c>
      <c r="B244" s="138"/>
      <c r="E244" s="100">
        <v>3</v>
      </c>
      <c r="F244" s="63" t="s">
        <v>109</v>
      </c>
      <c r="G244" s="99" t="s">
        <v>85</v>
      </c>
      <c r="L244" s="214"/>
      <c r="M244" s="215"/>
      <c r="N244" s="214"/>
      <c r="O244" s="214"/>
      <c r="P244" s="214"/>
      <c r="Q244" s="102"/>
      <c r="R244" s="101" t="e">
        <f ca="1">SUM($T244:INDIRECT(ADDRESS($A244,SUMIFS($1:$1,$5:$5,MAX($5:$5)))))</f>
        <v>#REF!</v>
      </c>
      <c r="U244" s="104" t="e">
        <f>SUMIFS(#REF!,#REF!,$F244,#REF!,$G244,#REF!,"")</f>
        <v>#REF!</v>
      </c>
      <c r="V244" s="104" t="e">
        <f>SUMIFS(#REF!,#REF!,$F244,#REF!,$G244,#REF!,"")</f>
        <v>#REF!</v>
      </c>
      <c r="W244" s="104" t="e">
        <f>SUMIFS(#REF!,#REF!,$F244,#REF!,$G244,#REF!,"")</f>
        <v>#REF!</v>
      </c>
      <c r="X244" s="104" t="e">
        <f>SUMIFS(#REF!,#REF!,$F244,#REF!,$G244,#REF!,"")</f>
        <v>#REF!</v>
      </c>
      <c r="Y244" s="104" t="e">
        <f>SUMIFS(#REF!,#REF!,$F244,#REF!,$G244,#REF!,"")</f>
        <v>#REF!</v>
      </c>
      <c r="Z244" s="104" t="e">
        <f>SUMIFS(#REF!,#REF!,$F244,#REF!,$G244,#REF!,"")</f>
        <v>#REF!</v>
      </c>
      <c r="AA244" s="104" t="e">
        <f>SUMIFS(#REF!,#REF!,$F244,#REF!,$G244,#REF!,"")</f>
        <v>#REF!</v>
      </c>
      <c r="AB244" s="104" t="e">
        <f>SUMIFS(#REF!,#REF!,$F244,#REF!,$G244,#REF!,"")</f>
        <v>#REF!</v>
      </c>
      <c r="AC244" s="104" t="e">
        <f>SUMIFS(#REF!,#REF!,$F244,#REF!,$G244,#REF!,"")</f>
        <v>#REF!</v>
      </c>
      <c r="AD244" s="104" t="e">
        <f>SUMIFS(#REF!,#REF!,$F244,#REF!,$G244,#REF!,"")</f>
        <v>#REF!</v>
      </c>
      <c r="AE244" s="104" t="e">
        <f>SUMIFS(#REF!,#REF!,$F244,#REF!,$G244,#REF!,"")</f>
        <v>#REF!</v>
      </c>
      <c r="AF244" s="104" t="e">
        <f>SUMIFS(#REF!,#REF!,$F244,#REF!,$G244,#REF!,"")</f>
        <v>#REF!</v>
      </c>
      <c r="AG244" s="104" t="e">
        <f>SUMIFS(#REF!,#REF!,$F244,#REF!,$G244,#REF!,"")</f>
        <v>#REF!</v>
      </c>
      <c r="AH244" s="104" t="e">
        <f>SUMIFS(#REF!,#REF!,$F244,#REF!,$G244,#REF!,"")</f>
        <v>#REF!</v>
      </c>
      <c r="AI244" s="104" t="e">
        <f>SUMIFS(#REF!,#REF!,$F244,#REF!,$G244,#REF!,"")</f>
        <v>#REF!</v>
      </c>
      <c r="AJ244" s="104" t="e">
        <f>SUMIFS(#REF!,#REF!,$F244,#REF!,$G244,#REF!,"")</f>
        <v>#REF!</v>
      </c>
      <c r="AK244" s="104" t="e">
        <f>SUMIFS(#REF!,#REF!,$F244,#REF!,$G244,#REF!,"")</f>
        <v>#REF!</v>
      </c>
      <c r="AL244" s="104" t="e">
        <f>SUMIFS(#REF!,#REF!,$F244,#REF!,$G244,#REF!,"")</f>
        <v>#REF!</v>
      </c>
      <c r="AM244" s="104" t="e">
        <f>SUMIFS(#REF!,#REF!,$F244,#REF!,$G244,#REF!,"")</f>
        <v>#REF!</v>
      </c>
      <c r="AN244" s="104" t="e">
        <f>SUMIFS(#REF!,#REF!,$F244,#REF!,$G244,#REF!,"")</f>
        <v>#REF!</v>
      </c>
      <c r="AO244" s="104" t="e">
        <f>SUMIFS(#REF!,#REF!,$F244,#REF!,$G244,#REF!,"")</f>
        <v>#REF!</v>
      </c>
      <c r="AP244" s="104" t="e">
        <f>SUMIFS(#REF!,#REF!,$F244,#REF!,$G244,#REF!,"")</f>
        <v>#REF!</v>
      </c>
      <c r="AQ244" s="104" t="e">
        <f>SUMIFS(#REF!,#REF!,$F244,#REF!,$G244,#REF!,"")</f>
        <v>#REF!</v>
      </c>
      <c r="AR244" s="104" t="e">
        <f>SUMIFS(#REF!,#REF!,$F244,#REF!,$G244,#REF!,"")</f>
        <v>#REF!</v>
      </c>
    </row>
    <row r="245" spans="1:44" s="95" customFormat="1" ht="10.199999999999999" x14ac:dyDescent="0.2">
      <c r="A245" s="23">
        <f>ROW()</f>
        <v>245</v>
      </c>
      <c r="B245" s="138"/>
      <c r="E245" s="100">
        <v>4</v>
      </c>
      <c r="F245" s="63" t="s">
        <v>109</v>
      </c>
      <c r="G245" s="99" t="s">
        <v>86</v>
      </c>
      <c r="L245" s="214"/>
      <c r="M245" s="215"/>
      <c r="N245" s="214"/>
      <c r="O245" s="214"/>
      <c r="P245" s="214"/>
      <c r="Q245" s="102"/>
      <c r="R245" s="101" t="e">
        <f ca="1">SUM($T245:INDIRECT(ADDRESS($A245,SUMIFS($1:$1,$5:$5,MAX($5:$5)))))</f>
        <v>#REF!</v>
      </c>
      <c r="U245" s="104" t="e">
        <f>SUMIFS(#REF!,#REF!,$F245,#REF!,$G245,#REF!,"")</f>
        <v>#REF!</v>
      </c>
      <c r="V245" s="104" t="e">
        <f>SUMIFS(#REF!,#REF!,$F245,#REF!,$G245,#REF!,"")</f>
        <v>#REF!</v>
      </c>
      <c r="W245" s="104" t="e">
        <f>SUMIFS(#REF!,#REF!,$F245,#REF!,$G245,#REF!,"")</f>
        <v>#REF!</v>
      </c>
      <c r="X245" s="104" t="e">
        <f>SUMIFS(#REF!,#REF!,$F245,#REF!,$G245,#REF!,"")</f>
        <v>#REF!</v>
      </c>
      <c r="Y245" s="104" t="e">
        <f>SUMIFS(#REF!,#REF!,$F245,#REF!,$G245,#REF!,"")</f>
        <v>#REF!</v>
      </c>
      <c r="Z245" s="104" t="e">
        <f>SUMIFS(#REF!,#REF!,$F245,#REF!,$G245,#REF!,"")</f>
        <v>#REF!</v>
      </c>
      <c r="AA245" s="104" t="e">
        <f>SUMIFS(#REF!,#REF!,$F245,#REF!,$G245,#REF!,"")</f>
        <v>#REF!</v>
      </c>
      <c r="AB245" s="104" t="e">
        <f>SUMIFS(#REF!,#REF!,$F245,#REF!,$G245,#REF!,"")</f>
        <v>#REF!</v>
      </c>
      <c r="AC245" s="104" t="e">
        <f>SUMIFS(#REF!,#REF!,$F245,#REF!,$G245,#REF!,"")</f>
        <v>#REF!</v>
      </c>
      <c r="AD245" s="104" t="e">
        <f>SUMIFS(#REF!,#REF!,$F245,#REF!,$G245,#REF!,"")</f>
        <v>#REF!</v>
      </c>
      <c r="AE245" s="104" t="e">
        <f>SUMIFS(#REF!,#REF!,$F245,#REF!,$G245,#REF!,"")</f>
        <v>#REF!</v>
      </c>
      <c r="AF245" s="104" t="e">
        <f>SUMIFS(#REF!,#REF!,$F245,#REF!,$G245,#REF!,"")</f>
        <v>#REF!</v>
      </c>
      <c r="AG245" s="104" t="e">
        <f>SUMIFS(#REF!,#REF!,$F245,#REF!,$G245,#REF!,"")</f>
        <v>#REF!</v>
      </c>
      <c r="AH245" s="104" t="e">
        <f>SUMIFS(#REF!,#REF!,$F245,#REF!,$G245,#REF!,"")</f>
        <v>#REF!</v>
      </c>
      <c r="AI245" s="104" t="e">
        <f>SUMIFS(#REF!,#REF!,$F245,#REF!,$G245,#REF!,"")</f>
        <v>#REF!</v>
      </c>
      <c r="AJ245" s="104" t="e">
        <f>SUMIFS(#REF!,#REF!,$F245,#REF!,$G245,#REF!,"")</f>
        <v>#REF!</v>
      </c>
      <c r="AK245" s="104" t="e">
        <f>SUMIFS(#REF!,#REF!,$F245,#REF!,$G245,#REF!,"")</f>
        <v>#REF!</v>
      </c>
      <c r="AL245" s="104" t="e">
        <f>SUMIFS(#REF!,#REF!,$F245,#REF!,$G245,#REF!,"")</f>
        <v>#REF!</v>
      </c>
      <c r="AM245" s="104" t="e">
        <f>SUMIFS(#REF!,#REF!,$F245,#REF!,$G245,#REF!,"")</f>
        <v>#REF!</v>
      </c>
      <c r="AN245" s="104" t="e">
        <f>SUMIFS(#REF!,#REF!,$F245,#REF!,$G245,#REF!,"")</f>
        <v>#REF!</v>
      </c>
      <c r="AO245" s="104" t="e">
        <f>SUMIFS(#REF!,#REF!,$F245,#REF!,$G245,#REF!,"")</f>
        <v>#REF!</v>
      </c>
      <c r="AP245" s="104" t="e">
        <f>SUMIFS(#REF!,#REF!,$F245,#REF!,$G245,#REF!,"")</f>
        <v>#REF!</v>
      </c>
      <c r="AQ245" s="104" t="e">
        <f>SUMIFS(#REF!,#REF!,$F245,#REF!,$G245,#REF!,"")</f>
        <v>#REF!</v>
      </c>
      <c r="AR245" s="104" t="e">
        <f>SUMIFS(#REF!,#REF!,$F245,#REF!,$G245,#REF!,"")</f>
        <v>#REF!</v>
      </c>
    </row>
    <row r="246" spans="1:44" s="95" customFormat="1" ht="10.199999999999999" x14ac:dyDescent="0.2">
      <c r="A246" s="23">
        <f>ROW()</f>
        <v>246</v>
      </c>
      <c r="B246" s="138"/>
      <c r="E246" s="100">
        <v>5</v>
      </c>
      <c r="F246" s="63" t="s">
        <v>109</v>
      </c>
      <c r="G246" s="99" t="s">
        <v>87</v>
      </c>
      <c r="L246" s="214"/>
      <c r="M246" s="215"/>
      <c r="N246" s="214"/>
      <c r="O246" s="214"/>
      <c r="P246" s="214"/>
      <c r="Q246" s="102"/>
      <c r="R246" s="101" t="e">
        <f ca="1">SUM($T246:INDIRECT(ADDRESS($A246,SUMIFS($1:$1,$5:$5,MAX($5:$5)))))</f>
        <v>#REF!</v>
      </c>
      <c r="U246" s="104" t="e">
        <f>SUMIFS(#REF!,#REF!,$F246,#REF!,$G246,#REF!,"")</f>
        <v>#REF!</v>
      </c>
      <c r="V246" s="104" t="e">
        <f>SUMIFS(#REF!,#REF!,$F246,#REF!,$G246,#REF!,"")</f>
        <v>#REF!</v>
      </c>
      <c r="W246" s="104" t="e">
        <f>SUMIFS(#REF!,#REF!,$F246,#REF!,$G246,#REF!,"")</f>
        <v>#REF!</v>
      </c>
      <c r="X246" s="104" t="e">
        <f>SUMIFS(#REF!,#REF!,$F246,#REF!,$G246,#REF!,"")</f>
        <v>#REF!</v>
      </c>
      <c r="Y246" s="104" t="e">
        <f>SUMIFS(#REF!,#REF!,$F246,#REF!,$G246,#REF!,"")</f>
        <v>#REF!</v>
      </c>
      <c r="Z246" s="104" t="e">
        <f>SUMIFS(#REF!,#REF!,$F246,#REF!,$G246,#REF!,"")</f>
        <v>#REF!</v>
      </c>
      <c r="AA246" s="104" t="e">
        <f>SUMIFS(#REF!,#REF!,$F246,#REF!,$G246,#REF!,"")</f>
        <v>#REF!</v>
      </c>
      <c r="AB246" s="104" t="e">
        <f>SUMIFS(#REF!,#REF!,$F246,#REF!,$G246,#REF!,"")</f>
        <v>#REF!</v>
      </c>
      <c r="AC246" s="104" t="e">
        <f>SUMIFS(#REF!,#REF!,$F246,#REF!,$G246,#REF!,"")</f>
        <v>#REF!</v>
      </c>
      <c r="AD246" s="104" t="e">
        <f>SUMIFS(#REF!,#REF!,$F246,#REF!,$G246,#REF!,"")</f>
        <v>#REF!</v>
      </c>
      <c r="AE246" s="104" t="e">
        <f>SUMIFS(#REF!,#REF!,$F246,#REF!,$G246,#REF!,"")</f>
        <v>#REF!</v>
      </c>
      <c r="AF246" s="104" t="e">
        <f>SUMIFS(#REF!,#REF!,$F246,#REF!,$G246,#REF!,"")</f>
        <v>#REF!</v>
      </c>
      <c r="AG246" s="104" t="e">
        <f>SUMIFS(#REF!,#REF!,$F246,#REF!,$G246,#REF!,"")</f>
        <v>#REF!</v>
      </c>
      <c r="AH246" s="104" t="e">
        <f>SUMIFS(#REF!,#REF!,$F246,#REF!,$G246,#REF!,"")</f>
        <v>#REF!</v>
      </c>
      <c r="AI246" s="104" t="e">
        <f>SUMIFS(#REF!,#REF!,$F246,#REF!,$G246,#REF!,"")</f>
        <v>#REF!</v>
      </c>
      <c r="AJ246" s="104" t="e">
        <f>SUMIFS(#REF!,#REF!,$F246,#REF!,$G246,#REF!,"")</f>
        <v>#REF!</v>
      </c>
      <c r="AK246" s="104" t="e">
        <f>SUMIFS(#REF!,#REF!,$F246,#REF!,$G246,#REF!,"")</f>
        <v>#REF!</v>
      </c>
      <c r="AL246" s="104" t="e">
        <f>SUMIFS(#REF!,#REF!,$F246,#REF!,$G246,#REF!,"")</f>
        <v>#REF!</v>
      </c>
      <c r="AM246" s="104" t="e">
        <f>SUMIFS(#REF!,#REF!,$F246,#REF!,$G246,#REF!,"")</f>
        <v>#REF!</v>
      </c>
      <c r="AN246" s="104" t="e">
        <f>SUMIFS(#REF!,#REF!,$F246,#REF!,$G246,#REF!,"")</f>
        <v>#REF!</v>
      </c>
      <c r="AO246" s="104" t="e">
        <f>SUMIFS(#REF!,#REF!,$F246,#REF!,$G246,#REF!,"")</f>
        <v>#REF!</v>
      </c>
      <c r="AP246" s="104" t="e">
        <f>SUMIFS(#REF!,#REF!,$F246,#REF!,$G246,#REF!,"")</f>
        <v>#REF!</v>
      </c>
      <c r="AQ246" s="104" t="e">
        <f>SUMIFS(#REF!,#REF!,$F246,#REF!,$G246,#REF!,"")</f>
        <v>#REF!</v>
      </c>
      <c r="AR246" s="104" t="e">
        <f>SUMIFS(#REF!,#REF!,$F246,#REF!,$G246,#REF!,"")</f>
        <v>#REF!</v>
      </c>
    </row>
    <row r="247" spans="1:44" s="95" customFormat="1" ht="10.199999999999999" x14ac:dyDescent="0.2">
      <c r="A247" s="23">
        <f>ROW()</f>
        <v>247</v>
      </c>
      <c r="B247" s="138"/>
      <c r="E247" s="100">
        <v>6</v>
      </c>
      <c r="F247" s="63" t="s">
        <v>109</v>
      </c>
      <c r="G247" s="99" t="s">
        <v>88</v>
      </c>
      <c r="L247" s="214"/>
      <c r="M247" s="215"/>
      <c r="N247" s="214"/>
      <c r="O247" s="214"/>
      <c r="P247" s="214"/>
      <c r="Q247" s="102"/>
      <c r="R247" s="101" t="e">
        <f ca="1">SUM($T247:INDIRECT(ADDRESS($A247,SUMIFS($1:$1,$5:$5,MAX($5:$5)))))</f>
        <v>#REF!</v>
      </c>
      <c r="U247" s="104" t="e">
        <f>SUMIFS(#REF!,#REF!,$F247,#REF!,$G247,#REF!,"")</f>
        <v>#REF!</v>
      </c>
      <c r="V247" s="104" t="e">
        <f>SUMIFS(#REF!,#REF!,$F247,#REF!,$G247,#REF!,"")</f>
        <v>#REF!</v>
      </c>
      <c r="W247" s="104" t="e">
        <f>SUMIFS(#REF!,#REF!,$F247,#REF!,$G247,#REF!,"")</f>
        <v>#REF!</v>
      </c>
      <c r="X247" s="104" t="e">
        <f>SUMIFS(#REF!,#REF!,$F247,#REF!,$G247,#REF!,"")</f>
        <v>#REF!</v>
      </c>
      <c r="Y247" s="104" t="e">
        <f>SUMIFS(#REF!,#REF!,$F247,#REF!,$G247,#REF!,"")</f>
        <v>#REF!</v>
      </c>
      <c r="Z247" s="104" t="e">
        <f>SUMIFS(#REF!,#REF!,$F247,#REF!,$G247,#REF!,"")</f>
        <v>#REF!</v>
      </c>
      <c r="AA247" s="104" t="e">
        <f>SUMIFS(#REF!,#REF!,$F247,#REF!,$G247,#REF!,"")</f>
        <v>#REF!</v>
      </c>
      <c r="AB247" s="104" t="e">
        <f>SUMIFS(#REF!,#REF!,$F247,#REF!,$G247,#REF!,"")</f>
        <v>#REF!</v>
      </c>
      <c r="AC247" s="104" t="e">
        <f>SUMIFS(#REF!,#REF!,$F247,#REF!,$G247,#REF!,"")</f>
        <v>#REF!</v>
      </c>
      <c r="AD247" s="104" t="e">
        <f>SUMIFS(#REF!,#REF!,$F247,#REF!,$G247,#REF!,"")</f>
        <v>#REF!</v>
      </c>
      <c r="AE247" s="104" t="e">
        <f>SUMIFS(#REF!,#REF!,$F247,#REF!,$G247,#REF!,"")</f>
        <v>#REF!</v>
      </c>
      <c r="AF247" s="104" t="e">
        <f>SUMIFS(#REF!,#REF!,$F247,#REF!,$G247,#REF!,"")</f>
        <v>#REF!</v>
      </c>
      <c r="AG247" s="104" t="e">
        <f>SUMIFS(#REF!,#REF!,$F247,#REF!,$G247,#REF!,"")</f>
        <v>#REF!</v>
      </c>
      <c r="AH247" s="104" t="e">
        <f>SUMIFS(#REF!,#REF!,$F247,#REF!,$G247,#REF!,"")</f>
        <v>#REF!</v>
      </c>
      <c r="AI247" s="104" t="e">
        <f>SUMIFS(#REF!,#REF!,$F247,#REF!,$G247,#REF!,"")</f>
        <v>#REF!</v>
      </c>
      <c r="AJ247" s="104" t="e">
        <f>SUMIFS(#REF!,#REF!,$F247,#REF!,$G247,#REF!,"")</f>
        <v>#REF!</v>
      </c>
      <c r="AK247" s="104" t="e">
        <f>SUMIFS(#REF!,#REF!,$F247,#REF!,$G247,#REF!,"")</f>
        <v>#REF!</v>
      </c>
      <c r="AL247" s="104" t="e">
        <f>SUMIFS(#REF!,#REF!,$F247,#REF!,$G247,#REF!,"")</f>
        <v>#REF!</v>
      </c>
      <c r="AM247" s="104" t="e">
        <f>SUMIFS(#REF!,#REF!,$F247,#REF!,$G247,#REF!,"")</f>
        <v>#REF!</v>
      </c>
      <c r="AN247" s="104" t="e">
        <f>SUMIFS(#REF!,#REF!,$F247,#REF!,$G247,#REF!,"")</f>
        <v>#REF!</v>
      </c>
      <c r="AO247" s="104" t="e">
        <f>SUMIFS(#REF!,#REF!,$F247,#REF!,$G247,#REF!,"")</f>
        <v>#REF!</v>
      </c>
      <c r="AP247" s="104" t="e">
        <f>SUMIFS(#REF!,#REF!,$F247,#REF!,$G247,#REF!,"")</f>
        <v>#REF!</v>
      </c>
      <c r="AQ247" s="104" t="e">
        <f>SUMIFS(#REF!,#REF!,$F247,#REF!,$G247,#REF!,"")</f>
        <v>#REF!</v>
      </c>
      <c r="AR247" s="104" t="e">
        <f>SUMIFS(#REF!,#REF!,$F247,#REF!,$G247,#REF!,"")</f>
        <v>#REF!</v>
      </c>
    </row>
    <row r="248" spans="1:44" s="95" customFormat="1" ht="10.199999999999999" x14ac:dyDescent="0.2">
      <c r="A248" s="23">
        <f>ROW()</f>
        <v>248</v>
      </c>
      <c r="B248" s="138"/>
      <c r="E248" s="100">
        <v>7</v>
      </c>
      <c r="F248" s="63" t="s">
        <v>109</v>
      </c>
      <c r="G248" s="99" t="s">
        <v>89</v>
      </c>
      <c r="L248" s="214"/>
      <c r="M248" s="215"/>
      <c r="N248" s="214"/>
      <c r="O248" s="214"/>
      <c r="P248" s="214"/>
      <c r="Q248" s="102"/>
      <c r="R248" s="101" t="e">
        <f ca="1">SUM($T248:INDIRECT(ADDRESS($A248,SUMIFS($1:$1,$5:$5,MAX($5:$5)))))</f>
        <v>#REF!</v>
      </c>
      <c r="U248" s="104" t="e">
        <f>SUMIFS(#REF!,#REF!,$F248,#REF!,$G248,#REF!,"")</f>
        <v>#REF!</v>
      </c>
      <c r="V248" s="104" t="e">
        <f>SUMIFS(#REF!,#REF!,$F248,#REF!,$G248,#REF!,"")</f>
        <v>#REF!</v>
      </c>
      <c r="W248" s="104" t="e">
        <f>SUMIFS(#REF!,#REF!,$F248,#REF!,$G248,#REF!,"")</f>
        <v>#REF!</v>
      </c>
      <c r="X248" s="104" t="e">
        <f>SUMIFS(#REF!,#REF!,$F248,#REF!,$G248,#REF!,"")</f>
        <v>#REF!</v>
      </c>
      <c r="Y248" s="104" t="e">
        <f>SUMIFS(#REF!,#REF!,$F248,#REF!,$G248,#REF!,"")</f>
        <v>#REF!</v>
      </c>
      <c r="Z248" s="104" t="e">
        <f>SUMIFS(#REF!,#REF!,$F248,#REF!,$G248,#REF!,"")</f>
        <v>#REF!</v>
      </c>
      <c r="AA248" s="104" t="e">
        <f>SUMIFS(#REF!,#REF!,$F248,#REF!,$G248,#REF!,"")</f>
        <v>#REF!</v>
      </c>
      <c r="AB248" s="104" t="e">
        <f>SUMIFS(#REF!,#REF!,$F248,#REF!,$G248,#REF!,"")</f>
        <v>#REF!</v>
      </c>
      <c r="AC248" s="104" t="e">
        <f>SUMIFS(#REF!,#REF!,$F248,#REF!,$G248,#REF!,"")</f>
        <v>#REF!</v>
      </c>
      <c r="AD248" s="104" t="e">
        <f>SUMIFS(#REF!,#REF!,$F248,#REF!,$G248,#REF!,"")</f>
        <v>#REF!</v>
      </c>
      <c r="AE248" s="104" t="e">
        <f>SUMIFS(#REF!,#REF!,$F248,#REF!,$G248,#REF!,"")</f>
        <v>#REF!</v>
      </c>
      <c r="AF248" s="104" t="e">
        <f>SUMIFS(#REF!,#REF!,$F248,#REF!,$G248,#REF!,"")</f>
        <v>#REF!</v>
      </c>
      <c r="AG248" s="104" t="e">
        <f>SUMIFS(#REF!,#REF!,$F248,#REF!,$G248,#REF!,"")</f>
        <v>#REF!</v>
      </c>
      <c r="AH248" s="104" t="e">
        <f>SUMIFS(#REF!,#REF!,$F248,#REF!,$G248,#REF!,"")</f>
        <v>#REF!</v>
      </c>
      <c r="AI248" s="104" t="e">
        <f>SUMIFS(#REF!,#REF!,$F248,#REF!,$G248,#REF!,"")</f>
        <v>#REF!</v>
      </c>
      <c r="AJ248" s="104" t="e">
        <f>SUMIFS(#REF!,#REF!,$F248,#REF!,$G248,#REF!,"")</f>
        <v>#REF!</v>
      </c>
      <c r="AK248" s="104" t="e">
        <f>SUMIFS(#REF!,#REF!,$F248,#REF!,$G248,#REF!,"")</f>
        <v>#REF!</v>
      </c>
      <c r="AL248" s="104" t="e">
        <f>SUMIFS(#REF!,#REF!,$F248,#REF!,$G248,#REF!,"")</f>
        <v>#REF!</v>
      </c>
      <c r="AM248" s="104" t="e">
        <f>SUMIFS(#REF!,#REF!,$F248,#REF!,$G248,#REF!,"")</f>
        <v>#REF!</v>
      </c>
      <c r="AN248" s="104" t="e">
        <f>SUMIFS(#REF!,#REF!,$F248,#REF!,$G248,#REF!,"")</f>
        <v>#REF!</v>
      </c>
      <c r="AO248" s="104" t="e">
        <f>SUMIFS(#REF!,#REF!,$F248,#REF!,$G248,#REF!,"")</f>
        <v>#REF!</v>
      </c>
      <c r="AP248" s="104" t="e">
        <f>SUMIFS(#REF!,#REF!,$F248,#REF!,$G248,#REF!,"")</f>
        <v>#REF!</v>
      </c>
      <c r="AQ248" s="104" t="e">
        <f>SUMIFS(#REF!,#REF!,$F248,#REF!,$G248,#REF!,"")</f>
        <v>#REF!</v>
      </c>
      <c r="AR248" s="104" t="e">
        <f>SUMIFS(#REF!,#REF!,$F248,#REF!,$G248,#REF!,"")</f>
        <v>#REF!</v>
      </c>
    </row>
    <row r="249" spans="1:44" s="95" customFormat="1" ht="10.199999999999999" x14ac:dyDescent="0.2">
      <c r="A249" s="23">
        <f>ROW()</f>
        <v>249</v>
      </c>
      <c r="B249" s="138"/>
      <c r="E249" s="100">
        <v>8</v>
      </c>
      <c r="F249" s="63" t="s">
        <v>109</v>
      </c>
      <c r="G249" s="99" t="s">
        <v>90</v>
      </c>
      <c r="L249" s="214"/>
      <c r="M249" s="215"/>
      <c r="N249" s="214"/>
      <c r="O249" s="214"/>
      <c r="P249" s="214"/>
      <c r="Q249" s="102"/>
      <c r="R249" s="101" t="e">
        <f ca="1">SUM($T249:INDIRECT(ADDRESS($A249,SUMIFS($1:$1,$5:$5,MAX($5:$5)))))</f>
        <v>#REF!</v>
      </c>
      <c r="U249" s="104" t="e">
        <f>SUMIFS(#REF!,#REF!,$F249,#REF!,$G249,#REF!,"")</f>
        <v>#REF!</v>
      </c>
      <c r="V249" s="104" t="e">
        <f>SUMIFS(#REF!,#REF!,$F249,#REF!,$G249,#REF!,"")</f>
        <v>#REF!</v>
      </c>
      <c r="W249" s="104" t="e">
        <f>SUMIFS(#REF!,#REF!,$F249,#REF!,$G249,#REF!,"")</f>
        <v>#REF!</v>
      </c>
      <c r="X249" s="104" t="e">
        <f>SUMIFS(#REF!,#REF!,$F249,#REF!,$G249,#REF!,"")</f>
        <v>#REF!</v>
      </c>
      <c r="Y249" s="104" t="e">
        <f>SUMIFS(#REF!,#REF!,$F249,#REF!,$G249,#REF!,"")</f>
        <v>#REF!</v>
      </c>
      <c r="Z249" s="104" t="e">
        <f>SUMIFS(#REF!,#REF!,$F249,#REF!,$G249,#REF!,"")</f>
        <v>#REF!</v>
      </c>
      <c r="AA249" s="104" t="e">
        <f>SUMIFS(#REF!,#REF!,$F249,#REF!,$G249,#REF!,"")</f>
        <v>#REF!</v>
      </c>
      <c r="AB249" s="104" t="e">
        <f>SUMIFS(#REF!,#REF!,$F249,#REF!,$G249,#REF!,"")</f>
        <v>#REF!</v>
      </c>
      <c r="AC249" s="104" t="e">
        <f>SUMIFS(#REF!,#REF!,$F249,#REF!,$G249,#REF!,"")</f>
        <v>#REF!</v>
      </c>
      <c r="AD249" s="104" t="e">
        <f>SUMIFS(#REF!,#REF!,$F249,#REF!,$G249,#REF!,"")</f>
        <v>#REF!</v>
      </c>
      <c r="AE249" s="104" t="e">
        <f>SUMIFS(#REF!,#REF!,$F249,#REF!,$G249,#REF!,"")</f>
        <v>#REF!</v>
      </c>
      <c r="AF249" s="104" t="e">
        <f>SUMIFS(#REF!,#REF!,$F249,#REF!,$G249,#REF!,"")</f>
        <v>#REF!</v>
      </c>
      <c r="AG249" s="104" t="e">
        <f>SUMIFS(#REF!,#REF!,$F249,#REF!,$G249,#REF!,"")</f>
        <v>#REF!</v>
      </c>
      <c r="AH249" s="104" t="e">
        <f>SUMIFS(#REF!,#REF!,$F249,#REF!,$G249,#REF!,"")</f>
        <v>#REF!</v>
      </c>
      <c r="AI249" s="104" t="e">
        <f>SUMIFS(#REF!,#REF!,$F249,#REF!,$G249,#REF!,"")</f>
        <v>#REF!</v>
      </c>
      <c r="AJ249" s="104" t="e">
        <f>SUMIFS(#REF!,#REF!,$F249,#REF!,$G249,#REF!,"")</f>
        <v>#REF!</v>
      </c>
      <c r="AK249" s="104" t="e">
        <f>SUMIFS(#REF!,#REF!,$F249,#REF!,$G249,#REF!,"")</f>
        <v>#REF!</v>
      </c>
      <c r="AL249" s="104" t="e">
        <f>SUMIFS(#REF!,#REF!,$F249,#REF!,$G249,#REF!,"")</f>
        <v>#REF!</v>
      </c>
      <c r="AM249" s="104" t="e">
        <f>SUMIFS(#REF!,#REF!,$F249,#REF!,$G249,#REF!,"")</f>
        <v>#REF!</v>
      </c>
      <c r="AN249" s="104" t="e">
        <f>SUMIFS(#REF!,#REF!,$F249,#REF!,$G249,#REF!,"")</f>
        <v>#REF!</v>
      </c>
      <c r="AO249" s="104" t="e">
        <f>SUMIFS(#REF!,#REF!,$F249,#REF!,$G249,#REF!,"")</f>
        <v>#REF!</v>
      </c>
      <c r="AP249" s="104" t="e">
        <f>SUMIFS(#REF!,#REF!,$F249,#REF!,$G249,#REF!,"")</f>
        <v>#REF!</v>
      </c>
      <c r="AQ249" s="104" t="e">
        <f>SUMIFS(#REF!,#REF!,$F249,#REF!,$G249,#REF!,"")</f>
        <v>#REF!</v>
      </c>
      <c r="AR249" s="104" t="e">
        <f>SUMIFS(#REF!,#REF!,$F249,#REF!,$G249,#REF!,"")</f>
        <v>#REF!</v>
      </c>
    </row>
    <row r="250" spans="1:44" s="17" customFormat="1" ht="10.199999999999999" x14ac:dyDescent="0.2">
      <c r="A250" s="23">
        <f>ROW()</f>
        <v>250</v>
      </c>
      <c r="B250" s="137"/>
      <c r="E250" s="16" t="s">
        <v>6</v>
      </c>
      <c r="L250" s="83"/>
      <c r="M250" s="79"/>
      <c r="N250" s="83"/>
      <c r="O250" s="83"/>
      <c r="P250" s="83"/>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76"/>
      <c r="M251" s="81"/>
      <c r="N251" s="76"/>
      <c r="O251" s="76"/>
      <c r="P251" s="76"/>
      <c r="Q251" s="38"/>
      <c r="R251" s="3" t="e">
        <f ca="1">SUM($T251:INDIRECT(ADDRESS($A251,SUMIFS($1:$1,$5:$5,MAX($5:$5)))))</f>
        <v>#REF!</v>
      </c>
      <c r="U251" s="3" t="e">
        <f t="shared" ref="U251:AR251" si="85">SUM(U252:U260)</f>
        <v>#REF!</v>
      </c>
      <c r="V251" s="3" t="e">
        <f t="shared" si="85"/>
        <v>#REF!</v>
      </c>
      <c r="W251" s="3" t="e">
        <f t="shared" si="85"/>
        <v>#REF!</v>
      </c>
      <c r="X251" s="3" t="e">
        <f t="shared" si="85"/>
        <v>#REF!</v>
      </c>
      <c r="Y251" s="3" t="e">
        <f t="shared" si="85"/>
        <v>#REF!</v>
      </c>
      <c r="Z251" s="3" t="e">
        <f t="shared" si="85"/>
        <v>#REF!</v>
      </c>
      <c r="AA251" s="3" t="e">
        <f t="shared" si="85"/>
        <v>#REF!</v>
      </c>
      <c r="AB251" s="3" t="e">
        <f t="shared" si="85"/>
        <v>#REF!</v>
      </c>
      <c r="AC251" s="3" t="e">
        <f t="shared" si="85"/>
        <v>#REF!</v>
      </c>
      <c r="AD251" s="3" t="e">
        <f t="shared" si="85"/>
        <v>#REF!</v>
      </c>
      <c r="AE251" s="3" t="e">
        <f t="shared" si="85"/>
        <v>#REF!</v>
      </c>
      <c r="AF251" s="3" t="e">
        <f t="shared" si="85"/>
        <v>#REF!</v>
      </c>
      <c r="AG251" s="3" t="e">
        <f t="shared" si="85"/>
        <v>#REF!</v>
      </c>
      <c r="AH251" s="3" t="e">
        <f t="shared" si="85"/>
        <v>#REF!</v>
      </c>
      <c r="AI251" s="3" t="e">
        <f t="shared" si="85"/>
        <v>#REF!</v>
      </c>
      <c r="AJ251" s="3" t="e">
        <f t="shared" si="85"/>
        <v>#REF!</v>
      </c>
      <c r="AK251" s="3" t="e">
        <f t="shared" si="85"/>
        <v>#REF!</v>
      </c>
      <c r="AL251" s="3" t="e">
        <f t="shared" si="85"/>
        <v>#REF!</v>
      </c>
      <c r="AM251" s="3" t="e">
        <f t="shared" si="85"/>
        <v>#REF!</v>
      </c>
      <c r="AN251" s="3" t="e">
        <f t="shared" si="85"/>
        <v>#REF!</v>
      </c>
      <c r="AO251" s="3" t="e">
        <f t="shared" si="85"/>
        <v>#REF!</v>
      </c>
      <c r="AP251" s="3" t="e">
        <f t="shared" si="85"/>
        <v>#REF!</v>
      </c>
      <c r="AQ251" s="3" t="e">
        <f t="shared" si="85"/>
        <v>#REF!</v>
      </c>
      <c r="AR251" s="3" t="e">
        <f t="shared" si="85"/>
        <v>#REF!</v>
      </c>
    </row>
    <row r="252" spans="1:44" s="95" customFormat="1" ht="10.199999999999999" x14ac:dyDescent="0.2">
      <c r="A252" s="23">
        <f>ROW()</f>
        <v>252</v>
      </c>
      <c r="B252" s="138"/>
      <c r="E252" s="100">
        <v>1</v>
      </c>
      <c r="F252" s="63" t="s">
        <v>110</v>
      </c>
      <c r="G252" s="99" t="s">
        <v>83</v>
      </c>
      <c r="L252" s="214"/>
      <c r="M252" s="215"/>
      <c r="N252" s="214"/>
      <c r="O252" s="214"/>
      <c r="P252" s="214"/>
      <c r="Q252" s="102"/>
      <c r="R252" s="101" t="e">
        <f ca="1">SUM($T252:INDIRECT(ADDRESS($A252,SUMIFS($1:$1,$5:$5,MAX($5:$5)))))</f>
        <v>#REF!</v>
      </c>
      <c r="U252" s="104" t="e">
        <f>SUMIFS(#REF!,#REF!,$F252,#REF!,$G252,#REF!,"")</f>
        <v>#REF!</v>
      </c>
      <c r="V252" s="104" t="e">
        <f>SUMIFS(#REF!,#REF!,$F252,#REF!,$G252,#REF!,"")</f>
        <v>#REF!</v>
      </c>
      <c r="W252" s="104" t="e">
        <f>SUMIFS(#REF!,#REF!,$F252,#REF!,$G252,#REF!,"")</f>
        <v>#REF!</v>
      </c>
      <c r="X252" s="104" t="e">
        <f>SUMIFS(#REF!,#REF!,$F252,#REF!,$G252,#REF!,"")</f>
        <v>#REF!</v>
      </c>
      <c r="Y252" s="104" t="e">
        <f>SUMIFS(#REF!,#REF!,$F252,#REF!,$G252,#REF!,"")</f>
        <v>#REF!</v>
      </c>
      <c r="Z252" s="104" t="e">
        <f>SUMIFS(#REF!,#REF!,$F252,#REF!,$G252,#REF!,"")</f>
        <v>#REF!</v>
      </c>
      <c r="AA252" s="104" t="e">
        <f>SUMIFS(#REF!,#REF!,$F252,#REF!,$G252,#REF!,"")</f>
        <v>#REF!</v>
      </c>
      <c r="AB252" s="104" t="e">
        <f>SUMIFS(#REF!,#REF!,$F252,#REF!,$G252,#REF!,"")</f>
        <v>#REF!</v>
      </c>
      <c r="AC252" s="104" t="e">
        <f>SUMIFS(#REF!,#REF!,$F252,#REF!,$G252,#REF!,"")</f>
        <v>#REF!</v>
      </c>
      <c r="AD252" s="104" t="e">
        <f>SUMIFS(#REF!,#REF!,$F252,#REF!,$G252,#REF!,"")</f>
        <v>#REF!</v>
      </c>
      <c r="AE252" s="104" t="e">
        <f>SUMIFS(#REF!,#REF!,$F252,#REF!,$G252,#REF!,"")</f>
        <v>#REF!</v>
      </c>
      <c r="AF252" s="104" t="e">
        <f>SUMIFS(#REF!,#REF!,$F252,#REF!,$G252,#REF!,"")</f>
        <v>#REF!</v>
      </c>
      <c r="AG252" s="104" t="e">
        <f>SUMIFS(#REF!,#REF!,$F252,#REF!,$G252,#REF!,"")</f>
        <v>#REF!</v>
      </c>
      <c r="AH252" s="104" t="e">
        <f>SUMIFS(#REF!,#REF!,$F252,#REF!,$G252,#REF!,"")</f>
        <v>#REF!</v>
      </c>
      <c r="AI252" s="104" t="e">
        <f>SUMIFS(#REF!,#REF!,$F252,#REF!,$G252,#REF!,"")</f>
        <v>#REF!</v>
      </c>
      <c r="AJ252" s="104" t="e">
        <f>SUMIFS(#REF!,#REF!,$F252,#REF!,$G252,#REF!,"")</f>
        <v>#REF!</v>
      </c>
      <c r="AK252" s="104" t="e">
        <f>SUMIFS(#REF!,#REF!,$F252,#REF!,$G252,#REF!,"")</f>
        <v>#REF!</v>
      </c>
      <c r="AL252" s="104" t="e">
        <f>SUMIFS(#REF!,#REF!,$F252,#REF!,$G252,#REF!,"")</f>
        <v>#REF!</v>
      </c>
      <c r="AM252" s="104" t="e">
        <f>SUMIFS(#REF!,#REF!,$F252,#REF!,$G252,#REF!,"")</f>
        <v>#REF!</v>
      </c>
      <c r="AN252" s="104" t="e">
        <f>SUMIFS(#REF!,#REF!,$F252,#REF!,$G252,#REF!,"")</f>
        <v>#REF!</v>
      </c>
      <c r="AO252" s="104" t="e">
        <f>SUMIFS(#REF!,#REF!,$F252,#REF!,$G252,#REF!,"")</f>
        <v>#REF!</v>
      </c>
      <c r="AP252" s="104" t="e">
        <f>SUMIFS(#REF!,#REF!,$F252,#REF!,$G252,#REF!,"")</f>
        <v>#REF!</v>
      </c>
      <c r="AQ252" s="104" t="e">
        <f>SUMIFS(#REF!,#REF!,$F252,#REF!,$G252,#REF!,"")</f>
        <v>#REF!</v>
      </c>
      <c r="AR252" s="104" t="e">
        <f>SUMIFS(#REF!,#REF!,$F252,#REF!,$G252,#REF!,"")</f>
        <v>#REF!</v>
      </c>
    </row>
    <row r="253" spans="1:44" s="95" customFormat="1" ht="10.199999999999999" x14ac:dyDescent="0.2">
      <c r="A253" s="23">
        <f>ROW()</f>
        <v>253</v>
      </c>
      <c r="B253" s="138"/>
      <c r="E253" s="100">
        <v>2</v>
      </c>
      <c r="F253" s="63" t="s">
        <v>110</v>
      </c>
      <c r="G253" s="99" t="s">
        <v>84</v>
      </c>
      <c r="L253" s="214"/>
      <c r="M253" s="215"/>
      <c r="N253" s="214"/>
      <c r="O253" s="214"/>
      <c r="P253" s="214"/>
      <c r="Q253" s="102"/>
      <c r="R253" s="101" t="e">
        <f ca="1">SUM($T253:INDIRECT(ADDRESS($A253,SUMIFS($1:$1,$5:$5,MAX($5:$5)))))</f>
        <v>#REF!</v>
      </c>
      <c r="U253" s="104" t="e">
        <f>SUMIFS(#REF!,#REF!,$F253,#REF!,$G253,#REF!,"")</f>
        <v>#REF!</v>
      </c>
      <c r="V253" s="104" t="e">
        <f>SUMIFS(#REF!,#REF!,$F253,#REF!,$G253,#REF!,"")</f>
        <v>#REF!</v>
      </c>
      <c r="W253" s="104" t="e">
        <f>SUMIFS(#REF!,#REF!,$F253,#REF!,$G253,#REF!,"")</f>
        <v>#REF!</v>
      </c>
      <c r="X253" s="104" t="e">
        <f>SUMIFS(#REF!,#REF!,$F253,#REF!,$G253,#REF!,"")</f>
        <v>#REF!</v>
      </c>
      <c r="Y253" s="104" t="e">
        <f>SUMIFS(#REF!,#REF!,$F253,#REF!,$G253,#REF!,"")</f>
        <v>#REF!</v>
      </c>
      <c r="Z253" s="104" t="e">
        <f>SUMIFS(#REF!,#REF!,$F253,#REF!,$G253,#REF!,"")</f>
        <v>#REF!</v>
      </c>
      <c r="AA253" s="104" t="e">
        <f>SUMIFS(#REF!,#REF!,$F253,#REF!,$G253,#REF!,"")</f>
        <v>#REF!</v>
      </c>
      <c r="AB253" s="104" t="e">
        <f>SUMIFS(#REF!,#REF!,$F253,#REF!,$G253,#REF!,"")</f>
        <v>#REF!</v>
      </c>
      <c r="AC253" s="104" t="e">
        <f>SUMIFS(#REF!,#REF!,$F253,#REF!,$G253,#REF!,"")</f>
        <v>#REF!</v>
      </c>
      <c r="AD253" s="104" t="e">
        <f>SUMIFS(#REF!,#REF!,$F253,#REF!,$G253,#REF!,"")</f>
        <v>#REF!</v>
      </c>
      <c r="AE253" s="104" t="e">
        <f>SUMIFS(#REF!,#REF!,$F253,#REF!,$G253,#REF!,"")</f>
        <v>#REF!</v>
      </c>
      <c r="AF253" s="104" t="e">
        <f>SUMIFS(#REF!,#REF!,$F253,#REF!,$G253,#REF!,"")</f>
        <v>#REF!</v>
      </c>
      <c r="AG253" s="104" t="e">
        <f>SUMIFS(#REF!,#REF!,$F253,#REF!,$G253,#REF!,"")</f>
        <v>#REF!</v>
      </c>
      <c r="AH253" s="104" t="e">
        <f>SUMIFS(#REF!,#REF!,$F253,#REF!,$G253,#REF!,"")</f>
        <v>#REF!</v>
      </c>
      <c r="AI253" s="104" t="e">
        <f>SUMIFS(#REF!,#REF!,$F253,#REF!,$G253,#REF!,"")</f>
        <v>#REF!</v>
      </c>
      <c r="AJ253" s="104" t="e">
        <f>SUMIFS(#REF!,#REF!,$F253,#REF!,$G253,#REF!,"")</f>
        <v>#REF!</v>
      </c>
      <c r="AK253" s="104" t="e">
        <f>SUMIFS(#REF!,#REF!,$F253,#REF!,$G253,#REF!,"")</f>
        <v>#REF!</v>
      </c>
      <c r="AL253" s="104" t="e">
        <f>SUMIFS(#REF!,#REF!,$F253,#REF!,$G253,#REF!,"")</f>
        <v>#REF!</v>
      </c>
      <c r="AM253" s="104" t="e">
        <f>SUMIFS(#REF!,#REF!,$F253,#REF!,$G253,#REF!,"")</f>
        <v>#REF!</v>
      </c>
      <c r="AN253" s="104" t="e">
        <f>SUMIFS(#REF!,#REF!,$F253,#REF!,$G253,#REF!,"")</f>
        <v>#REF!</v>
      </c>
      <c r="AO253" s="104" t="e">
        <f>SUMIFS(#REF!,#REF!,$F253,#REF!,$G253,#REF!,"")</f>
        <v>#REF!</v>
      </c>
      <c r="AP253" s="104" t="e">
        <f>SUMIFS(#REF!,#REF!,$F253,#REF!,$G253,#REF!,"")</f>
        <v>#REF!</v>
      </c>
      <c r="AQ253" s="104" t="e">
        <f>SUMIFS(#REF!,#REF!,$F253,#REF!,$G253,#REF!,"")</f>
        <v>#REF!</v>
      </c>
      <c r="AR253" s="104" t="e">
        <f>SUMIFS(#REF!,#REF!,$F253,#REF!,$G253,#REF!,"")</f>
        <v>#REF!</v>
      </c>
    </row>
    <row r="254" spans="1:44" s="95" customFormat="1" ht="10.199999999999999" x14ac:dyDescent="0.2">
      <c r="A254" s="23">
        <f>ROW()</f>
        <v>254</v>
      </c>
      <c r="B254" s="138"/>
      <c r="E254" s="100">
        <v>3</v>
      </c>
      <c r="F254" s="63" t="s">
        <v>110</v>
      </c>
      <c r="G254" s="99" t="s">
        <v>85</v>
      </c>
      <c r="L254" s="214"/>
      <c r="M254" s="215"/>
      <c r="N254" s="214"/>
      <c r="O254" s="214"/>
      <c r="P254" s="214"/>
      <c r="Q254" s="102"/>
      <c r="R254" s="101" t="e">
        <f ca="1">SUM($T254:INDIRECT(ADDRESS($A254,SUMIFS($1:$1,$5:$5,MAX($5:$5)))))</f>
        <v>#REF!</v>
      </c>
      <c r="U254" s="104" t="e">
        <f>SUMIFS(#REF!,#REF!,$F254,#REF!,$G254,#REF!,"")</f>
        <v>#REF!</v>
      </c>
      <c r="V254" s="104" t="e">
        <f>SUMIFS(#REF!,#REF!,$F254,#REF!,$G254,#REF!,"")</f>
        <v>#REF!</v>
      </c>
      <c r="W254" s="104" t="e">
        <f>SUMIFS(#REF!,#REF!,$F254,#REF!,$G254,#REF!,"")</f>
        <v>#REF!</v>
      </c>
      <c r="X254" s="104" t="e">
        <f>SUMIFS(#REF!,#REF!,$F254,#REF!,$G254,#REF!,"")</f>
        <v>#REF!</v>
      </c>
      <c r="Y254" s="104" t="e">
        <f>SUMIFS(#REF!,#REF!,$F254,#REF!,$G254,#REF!,"")</f>
        <v>#REF!</v>
      </c>
      <c r="Z254" s="104" t="e">
        <f>SUMIFS(#REF!,#REF!,$F254,#REF!,$G254,#REF!,"")</f>
        <v>#REF!</v>
      </c>
      <c r="AA254" s="104" t="e">
        <f>SUMIFS(#REF!,#REF!,$F254,#REF!,$G254,#REF!,"")</f>
        <v>#REF!</v>
      </c>
      <c r="AB254" s="104" t="e">
        <f>SUMIFS(#REF!,#REF!,$F254,#REF!,$G254,#REF!,"")</f>
        <v>#REF!</v>
      </c>
      <c r="AC254" s="104" t="e">
        <f>SUMIFS(#REF!,#REF!,$F254,#REF!,$G254,#REF!,"")</f>
        <v>#REF!</v>
      </c>
      <c r="AD254" s="104" t="e">
        <f>SUMIFS(#REF!,#REF!,$F254,#REF!,$G254,#REF!,"")</f>
        <v>#REF!</v>
      </c>
      <c r="AE254" s="104" t="e">
        <f>SUMIFS(#REF!,#REF!,$F254,#REF!,$G254,#REF!,"")</f>
        <v>#REF!</v>
      </c>
      <c r="AF254" s="104" t="e">
        <f>SUMIFS(#REF!,#REF!,$F254,#REF!,$G254,#REF!,"")</f>
        <v>#REF!</v>
      </c>
      <c r="AG254" s="104" t="e">
        <f>SUMIFS(#REF!,#REF!,$F254,#REF!,$G254,#REF!,"")</f>
        <v>#REF!</v>
      </c>
      <c r="AH254" s="104" t="e">
        <f>SUMIFS(#REF!,#REF!,$F254,#REF!,$G254,#REF!,"")</f>
        <v>#REF!</v>
      </c>
      <c r="AI254" s="104" t="e">
        <f>SUMIFS(#REF!,#REF!,$F254,#REF!,$G254,#REF!,"")</f>
        <v>#REF!</v>
      </c>
      <c r="AJ254" s="104" t="e">
        <f>SUMIFS(#REF!,#REF!,$F254,#REF!,$G254,#REF!,"")</f>
        <v>#REF!</v>
      </c>
      <c r="AK254" s="104" t="e">
        <f>SUMIFS(#REF!,#REF!,$F254,#REF!,$G254,#REF!,"")</f>
        <v>#REF!</v>
      </c>
      <c r="AL254" s="104" t="e">
        <f>SUMIFS(#REF!,#REF!,$F254,#REF!,$G254,#REF!,"")</f>
        <v>#REF!</v>
      </c>
      <c r="AM254" s="104" t="e">
        <f>SUMIFS(#REF!,#REF!,$F254,#REF!,$G254,#REF!,"")</f>
        <v>#REF!</v>
      </c>
      <c r="AN254" s="104" t="e">
        <f>SUMIFS(#REF!,#REF!,$F254,#REF!,$G254,#REF!,"")</f>
        <v>#REF!</v>
      </c>
      <c r="AO254" s="104" t="e">
        <f>SUMIFS(#REF!,#REF!,$F254,#REF!,$G254,#REF!,"")</f>
        <v>#REF!</v>
      </c>
      <c r="AP254" s="104" t="e">
        <f>SUMIFS(#REF!,#REF!,$F254,#REF!,$G254,#REF!,"")</f>
        <v>#REF!</v>
      </c>
      <c r="AQ254" s="104" t="e">
        <f>SUMIFS(#REF!,#REF!,$F254,#REF!,$G254,#REF!,"")</f>
        <v>#REF!</v>
      </c>
      <c r="AR254" s="104" t="e">
        <f>SUMIFS(#REF!,#REF!,$F254,#REF!,$G254,#REF!,"")</f>
        <v>#REF!</v>
      </c>
    </row>
    <row r="255" spans="1:44" s="95" customFormat="1" ht="10.199999999999999" x14ac:dyDescent="0.2">
      <c r="A255" s="23">
        <f>ROW()</f>
        <v>255</v>
      </c>
      <c r="B255" s="138"/>
      <c r="E255" s="100">
        <v>4</v>
      </c>
      <c r="F255" s="63" t="s">
        <v>110</v>
      </c>
      <c r="G255" s="99" t="s">
        <v>86</v>
      </c>
      <c r="L255" s="214"/>
      <c r="M255" s="215"/>
      <c r="N255" s="214"/>
      <c r="O255" s="214"/>
      <c r="P255" s="214"/>
      <c r="Q255" s="102"/>
      <c r="R255" s="101" t="e">
        <f ca="1">SUM($T255:INDIRECT(ADDRESS($A255,SUMIFS($1:$1,$5:$5,MAX($5:$5)))))</f>
        <v>#REF!</v>
      </c>
      <c r="U255" s="104" t="e">
        <f>SUMIFS(#REF!,#REF!,$F255,#REF!,$G255,#REF!,"")</f>
        <v>#REF!</v>
      </c>
      <c r="V255" s="104" t="e">
        <f>SUMIFS(#REF!,#REF!,$F255,#REF!,$G255,#REF!,"")</f>
        <v>#REF!</v>
      </c>
      <c r="W255" s="104" t="e">
        <f>SUMIFS(#REF!,#REF!,$F255,#REF!,$G255,#REF!,"")</f>
        <v>#REF!</v>
      </c>
      <c r="X255" s="104" t="e">
        <f>SUMIFS(#REF!,#REF!,$F255,#REF!,$G255,#REF!,"")</f>
        <v>#REF!</v>
      </c>
      <c r="Y255" s="104" t="e">
        <f>SUMIFS(#REF!,#REF!,$F255,#REF!,$G255,#REF!,"")</f>
        <v>#REF!</v>
      </c>
      <c r="Z255" s="104" t="e">
        <f>SUMIFS(#REF!,#REF!,$F255,#REF!,$G255,#REF!,"")</f>
        <v>#REF!</v>
      </c>
      <c r="AA255" s="104" t="e">
        <f>SUMIFS(#REF!,#REF!,$F255,#REF!,$G255,#REF!,"")</f>
        <v>#REF!</v>
      </c>
      <c r="AB255" s="104" t="e">
        <f>SUMIFS(#REF!,#REF!,$F255,#REF!,$G255,#REF!,"")</f>
        <v>#REF!</v>
      </c>
      <c r="AC255" s="104" t="e">
        <f>SUMIFS(#REF!,#REF!,$F255,#REF!,$G255,#REF!,"")</f>
        <v>#REF!</v>
      </c>
      <c r="AD255" s="104" t="e">
        <f>SUMIFS(#REF!,#REF!,$F255,#REF!,$G255,#REF!,"")</f>
        <v>#REF!</v>
      </c>
      <c r="AE255" s="104" t="e">
        <f>SUMIFS(#REF!,#REF!,$F255,#REF!,$G255,#REF!,"")</f>
        <v>#REF!</v>
      </c>
      <c r="AF255" s="104" t="e">
        <f>SUMIFS(#REF!,#REF!,$F255,#REF!,$G255,#REF!,"")</f>
        <v>#REF!</v>
      </c>
      <c r="AG255" s="104" t="e">
        <f>SUMIFS(#REF!,#REF!,$F255,#REF!,$G255,#REF!,"")</f>
        <v>#REF!</v>
      </c>
      <c r="AH255" s="104" t="e">
        <f>SUMIFS(#REF!,#REF!,$F255,#REF!,$G255,#REF!,"")</f>
        <v>#REF!</v>
      </c>
      <c r="AI255" s="104" t="e">
        <f>SUMIFS(#REF!,#REF!,$F255,#REF!,$G255,#REF!,"")</f>
        <v>#REF!</v>
      </c>
      <c r="AJ255" s="104" t="e">
        <f>SUMIFS(#REF!,#REF!,$F255,#REF!,$G255,#REF!,"")</f>
        <v>#REF!</v>
      </c>
      <c r="AK255" s="104" t="e">
        <f>SUMIFS(#REF!,#REF!,$F255,#REF!,$G255,#REF!,"")</f>
        <v>#REF!</v>
      </c>
      <c r="AL255" s="104" t="e">
        <f>SUMIFS(#REF!,#REF!,$F255,#REF!,$G255,#REF!,"")</f>
        <v>#REF!</v>
      </c>
      <c r="AM255" s="104" t="e">
        <f>SUMIFS(#REF!,#REF!,$F255,#REF!,$G255,#REF!,"")</f>
        <v>#REF!</v>
      </c>
      <c r="AN255" s="104" t="e">
        <f>SUMIFS(#REF!,#REF!,$F255,#REF!,$G255,#REF!,"")</f>
        <v>#REF!</v>
      </c>
      <c r="AO255" s="104" t="e">
        <f>SUMIFS(#REF!,#REF!,$F255,#REF!,$G255,#REF!,"")</f>
        <v>#REF!</v>
      </c>
      <c r="AP255" s="104" t="e">
        <f>SUMIFS(#REF!,#REF!,$F255,#REF!,$G255,#REF!,"")</f>
        <v>#REF!</v>
      </c>
      <c r="AQ255" s="104" t="e">
        <f>SUMIFS(#REF!,#REF!,$F255,#REF!,$G255,#REF!,"")</f>
        <v>#REF!</v>
      </c>
      <c r="AR255" s="104" t="e">
        <f>SUMIFS(#REF!,#REF!,$F255,#REF!,$G255,#REF!,"")</f>
        <v>#REF!</v>
      </c>
    </row>
    <row r="256" spans="1:44" s="95" customFormat="1" ht="10.199999999999999" x14ac:dyDescent="0.2">
      <c r="A256" s="23">
        <f>ROW()</f>
        <v>256</v>
      </c>
      <c r="B256" s="138"/>
      <c r="E256" s="100">
        <v>5</v>
      </c>
      <c r="F256" s="63" t="s">
        <v>110</v>
      </c>
      <c r="G256" s="99" t="s">
        <v>87</v>
      </c>
      <c r="L256" s="214"/>
      <c r="M256" s="215"/>
      <c r="N256" s="214"/>
      <c r="O256" s="214"/>
      <c r="P256" s="214"/>
      <c r="Q256" s="102"/>
      <c r="R256" s="101" t="e">
        <f ca="1">SUM($T256:INDIRECT(ADDRESS($A256,SUMIFS($1:$1,$5:$5,MAX($5:$5)))))</f>
        <v>#REF!</v>
      </c>
      <c r="U256" s="104" t="e">
        <f>SUMIFS(#REF!,#REF!,$F256,#REF!,$G256,#REF!,"")</f>
        <v>#REF!</v>
      </c>
      <c r="V256" s="104" t="e">
        <f>SUMIFS(#REF!,#REF!,$F256,#REF!,$G256,#REF!,"")</f>
        <v>#REF!</v>
      </c>
      <c r="W256" s="104" t="e">
        <f>SUMIFS(#REF!,#REF!,$F256,#REF!,$G256,#REF!,"")</f>
        <v>#REF!</v>
      </c>
      <c r="X256" s="104" t="e">
        <f>SUMIFS(#REF!,#REF!,$F256,#REF!,$G256,#REF!,"")</f>
        <v>#REF!</v>
      </c>
      <c r="Y256" s="104" t="e">
        <f>SUMIFS(#REF!,#REF!,$F256,#REF!,$G256,#REF!,"")</f>
        <v>#REF!</v>
      </c>
      <c r="Z256" s="104" t="e">
        <f>SUMIFS(#REF!,#REF!,$F256,#REF!,$G256,#REF!,"")</f>
        <v>#REF!</v>
      </c>
      <c r="AA256" s="104" t="e">
        <f>SUMIFS(#REF!,#REF!,$F256,#REF!,$G256,#REF!,"")</f>
        <v>#REF!</v>
      </c>
      <c r="AB256" s="104" t="e">
        <f>SUMIFS(#REF!,#REF!,$F256,#REF!,$G256,#REF!,"")</f>
        <v>#REF!</v>
      </c>
      <c r="AC256" s="104" t="e">
        <f>SUMIFS(#REF!,#REF!,$F256,#REF!,$G256,#REF!,"")</f>
        <v>#REF!</v>
      </c>
      <c r="AD256" s="104" t="e">
        <f>SUMIFS(#REF!,#REF!,$F256,#REF!,$G256,#REF!,"")</f>
        <v>#REF!</v>
      </c>
      <c r="AE256" s="104" t="e">
        <f>SUMIFS(#REF!,#REF!,$F256,#REF!,$G256,#REF!,"")</f>
        <v>#REF!</v>
      </c>
      <c r="AF256" s="104" t="e">
        <f>SUMIFS(#REF!,#REF!,$F256,#REF!,$G256,#REF!,"")</f>
        <v>#REF!</v>
      </c>
      <c r="AG256" s="104" t="e">
        <f>SUMIFS(#REF!,#REF!,$F256,#REF!,$G256,#REF!,"")</f>
        <v>#REF!</v>
      </c>
      <c r="AH256" s="104" t="e">
        <f>SUMIFS(#REF!,#REF!,$F256,#REF!,$G256,#REF!,"")</f>
        <v>#REF!</v>
      </c>
      <c r="AI256" s="104" t="e">
        <f>SUMIFS(#REF!,#REF!,$F256,#REF!,$G256,#REF!,"")</f>
        <v>#REF!</v>
      </c>
      <c r="AJ256" s="104" t="e">
        <f>SUMIFS(#REF!,#REF!,$F256,#REF!,$G256,#REF!,"")</f>
        <v>#REF!</v>
      </c>
      <c r="AK256" s="104" t="e">
        <f>SUMIFS(#REF!,#REF!,$F256,#REF!,$G256,#REF!,"")</f>
        <v>#REF!</v>
      </c>
      <c r="AL256" s="104" t="e">
        <f>SUMIFS(#REF!,#REF!,$F256,#REF!,$G256,#REF!,"")</f>
        <v>#REF!</v>
      </c>
      <c r="AM256" s="104" t="e">
        <f>SUMIFS(#REF!,#REF!,$F256,#REF!,$G256,#REF!,"")</f>
        <v>#REF!</v>
      </c>
      <c r="AN256" s="104" t="e">
        <f>SUMIFS(#REF!,#REF!,$F256,#REF!,$G256,#REF!,"")</f>
        <v>#REF!</v>
      </c>
      <c r="AO256" s="104" t="e">
        <f>SUMIFS(#REF!,#REF!,$F256,#REF!,$G256,#REF!,"")</f>
        <v>#REF!</v>
      </c>
      <c r="AP256" s="104" t="e">
        <f>SUMIFS(#REF!,#REF!,$F256,#REF!,$G256,#REF!,"")</f>
        <v>#REF!</v>
      </c>
      <c r="AQ256" s="104" t="e">
        <f>SUMIFS(#REF!,#REF!,$F256,#REF!,$G256,#REF!,"")</f>
        <v>#REF!</v>
      </c>
      <c r="AR256" s="104" t="e">
        <f>SUMIFS(#REF!,#REF!,$F256,#REF!,$G256,#REF!,"")</f>
        <v>#REF!</v>
      </c>
    </row>
    <row r="257" spans="1:44" s="95" customFormat="1" ht="10.199999999999999" x14ac:dyDescent="0.2">
      <c r="A257" s="23">
        <f>ROW()</f>
        <v>257</v>
      </c>
      <c r="B257" s="138"/>
      <c r="E257" s="100">
        <v>6</v>
      </c>
      <c r="F257" s="63" t="s">
        <v>110</v>
      </c>
      <c r="G257" s="99" t="s">
        <v>88</v>
      </c>
      <c r="L257" s="214"/>
      <c r="M257" s="215"/>
      <c r="N257" s="214"/>
      <c r="O257" s="214"/>
      <c r="P257" s="214"/>
      <c r="Q257" s="102"/>
      <c r="R257" s="101" t="e">
        <f ca="1">SUM($T257:INDIRECT(ADDRESS($A257,SUMIFS($1:$1,$5:$5,MAX($5:$5)))))</f>
        <v>#REF!</v>
      </c>
      <c r="U257" s="104" t="e">
        <f>SUMIFS(#REF!,#REF!,$F257,#REF!,$G257,#REF!,"")</f>
        <v>#REF!</v>
      </c>
      <c r="V257" s="104" t="e">
        <f>SUMIFS(#REF!,#REF!,$F257,#REF!,$G257,#REF!,"")</f>
        <v>#REF!</v>
      </c>
      <c r="W257" s="104" t="e">
        <f>SUMIFS(#REF!,#REF!,$F257,#REF!,$G257,#REF!,"")</f>
        <v>#REF!</v>
      </c>
      <c r="X257" s="104" t="e">
        <f>SUMIFS(#REF!,#REF!,$F257,#REF!,$G257,#REF!,"")</f>
        <v>#REF!</v>
      </c>
      <c r="Y257" s="104" t="e">
        <f>SUMIFS(#REF!,#REF!,$F257,#REF!,$G257,#REF!,"")</f>
        <v>#REF!</v>
      </c>
      <c r="Z257" s="104" t="e">
        <f>SUMIFS(#REF!,#REF!,$F257,#REF!,$G257,#REF!,"")</f>
        <v>#REF!</v>
      </c>
      <c r="AA257" s="104" t="e">
        <f>SUMIFS(#REF!,#REF!,$F257,#REF!,$G257,#REF!,"")</f>
        <v>#REF!</v>
      </c>
      <c r="AB257" s="104" t="e">
        <f>SUMIFS(#REF!,#REF!,$F257,#REF!,$G257,#REF!,"")</f>
        <v>#REF!</v>
      </c>
      <c r="AC257" s="104" t="e">
        <f>SUMIFS(#REF!,#REF!,$F257,#REF!,$G257,#REF!,"")</f>
        <v>#REF!</v>
      </c>
      <c r="AD257" s="104" t="e">
        <f>SUMIFS(#REF!,#REF!,$F257,#REF!,$G257,#REF!,"")</f>
        <v>#REF!</v>
      </c>
      <c r="AE257" s="104" t="e">
        <f>SUMIFS(#REF!,#REF!,$F257,#REF!,$G257,#REF!,"")</f>
        <v>#REF!</v>
      </c>
      <c r="AF257" s="104" t="e">
        <f>SUMIFS(#REF!,#REF!,$F257,#REF!,$G257,#REF!,"")</f>
        <v>#REF!</v>
      </c>
      <c r="AG257" s="104" t="e">
        <f>SUMIFS(#REF!,#REF!,$F257,#REF!,$G257,#REF!,"")</f>
        <v>#REF!</v>
      </c>
      <c r="AH257" s="104" t="e">
        <f>SUMIFS(#REF!,#REF!,$F257,#REF!,$G257,#REF!,"")</f>
        <v>#REF!</v>
      </c>
      <c r="AI257" s="104" t="e">
        <f>SUMIFS(#REF!,#REF!,$F257,#REF!,$G257,#REF!,"")</f>
        <v>#REF!</v>
      </c>
      <c r="AJ257" s="104" t="e">
        <f>SUMIFS(#REF!,#REF!,$F257,#REF!,$G257,#REF!,"")</f>
        <v>#REF!</v>
      </c>
      <c r="AK257" s="104" t="e">
        <f>SUMIFS(#REF!,#REF!,$F257,#REF!,$G257,#REF!,"")</f>
        <v>#REF!</v>
      </c>
      <c r="AL257" s="104" t="e">
        <f>SUMIFS(#REF!,#REF!,$F257,#REF!,$G257,#REF!,"")</f>
        <v>#REF!</v>
      </c>
      <c r="AM257" s="104" t="e">
        <f>SUMIFS(#REF!,#REF!,$F257,#REF!,$G257,#REF!,"")</f>
        <v>#REF!</v>
      </c>
      <c r="AN257" s="104" t="e">
        <f>SUMIFS(#REF!,#REF!,$F257,#REF!,$G257,#REF!,"")</f>
        <v>#REF!</v>
      </c>
      <c r="AO257" s="104" t="e">
        <f>SUMIFS(#REF!,#REF!,$F257,#REF!,$G257,#REF!,"")</f>
        <v>#REF!</v>
      </c>
      <c r="AP257" s="104" t="e">
        <f>SUMIFS(#REF!,#REF!,$F257,#REF!,$G257,#REF!,"")</f>
        <v>#REF!</v>
      </c>
      <c r="AQ257" s="104" t="e">
        <f>SUMIFS(#REF!,#REF!,$F257,#REF!,$G257,#REF!,"")</f>
        <v>#REF!</v>
      </c>
      <c r="AR257" s="104" t="e">
        <f>SUMIFS(#REF!,#REF!,$F257,#REF!,$G257,#REF!,"")</f>
        <v>#REF!</v>
      </c>
    </row>
    <row r="258" spans="1:44" s="95" customFormat="1" ht="10.199999999999999" x14ac:dyDescent="0.2">
      <c r="A258" s="23">
        <f>ROW()</f>
        <v>258</v>
      </c>
      <c r="B258" s="138"/>
      <c r="E258" s="100">
        <v>7</v>
      </c>
      <c r="F258" s="63" t="s">
        <v>110</v>
      </c>
      <c r="G258" s="99" t="s">
        <v>89</v>
      </c>
      <c r="L258" s="214"/>
      <c r="M258" s="215"/>
      <c r="N258" s="214"/>
      <c r="O258" s="214"/>
      <c r="P258" s="214"/>
      <c r="Q258" s="102"/>
      <c r="R258" s="101" t="e">
        <f ca="1">SUM($T258:INDIRECT(ADDRESS($A258,SUMIFS($1:$1,$5:$5,MAX($5:$5)))))</f>
        <v>#REF!</v>
      </c>
      <c r="U258" s="104" t="e">
        <f>SUMIFS(#REF!,#REF!,$F258,#REF!,$G258,#REF!,"")</f>
        <v>#REF!</v>
      </c>
      <c r="V258" s="104" t="e">
        <f>SUMIFS(#REF!,#REF!,$F258,#REF!,$G258,#REF!,"")</f>
        <v>#REF!</v>
      </c>
      <c r="W258" s="104" t="e">
        <f>SUMIFS(#REF!,#REF!,$F258,#REF!,$G258,#REF!,"")</f>
        <v>#REF!</v>
      </c>
      <c r="X258" s="104" t="e">
        <f>SUMIFS(#REF!,#REF!,$F258,#REF!,$G258,#REF!,"")</f>
        <v>#REF!</v>
      </c>
      <c r="Y258" s="104" t="e">
        <f>SUMIFS(#REF!,#REF!,$F258,#REF!,$G258,#REF!,"")</f>
        <v>#REF!</v>
      </c>
      <c r="Z258" s="104" t="e">
        <f>SUMIFS(#REF!,#REF!,$F258,#REF!,$G258,#REF!,"")</f>
        <v>#REF!</v>
      </c>
      <c r="AA258" s="104" t="e">
        <f>SUMIFS(#REF!,#REF!,$F258,#REF!,$G258,#REF!,"")</f>
        <v>#REF!</v>
      </c>
      <c r="AB258" s="104" t="e">
        <f>SUMIFS(#REF!,#REF!,$F258,#REF!,$G258,#REF!,"")</f>
        <v>#REF!</v>
      </c>
      <c r="AC258" s="104" t="e">
        <f>SUMIFS(#REF!,#REF!,$F258,#REF!,$G258,#REF!,"")</f>
        <v>#REF!</v>
      </c>
      <c r="AD258" s="104" t="e">
        <f>SUMIFS(#REF!,#REF!,$F258,#REF!,$G258,#REF!,"")</f>
        <v>#REF!</v>
      </c>
      <c r="AE258" s="104" t="e">
        <f>SUMIFS(#REF!,#REF!,$F258,#REF!,$G258,#REF!,"")</f>
        <v>#REF!</v>
      </c>
      <c r="AF258" s="104" t="e">
        <f>SUMIFS(#REF!,#REF!,$F258,#REF!,$G258,#REF!,"")</f>
        <v>#REF!</v>
      </c>
      <c r="AG258" s="104" t="e">
        <f>SUMIFS(#REF!,#REF!,$F258,#REF!,$G258,#REF!,"")</f>
        <v>#REF!</v>
      </c>
      <c r="AH258" s="104" t="e">
        <f>SUMIFS(#REF!,#REF!,$F258,#REF!,$G258,#REF!,"")</f>
        <v>#REF!</v>
      </c>
      <c r="AI258" s="104" t="e">
        <f>SUMIFS(#REF!,#REF!,$F258,#REF!,$G258,#REF!,"")</f>
        <v>#REF!</v>
      </c>
      <c r="AJ258" s="104" t="e">
        <f>SUMIFS(#REF!,#REF!,$F258,#REF!,$G258,#REF!,"")</f>
        <v>#REF!</v>
      </c>
      <c r="AK258" s="104" t="e">
        <f>SUMIFS(#REF!,#REF!,$F258,#REF!,$G258,#REF!,"")</f>
        <v>#REF!</v>
      </c>
      <c r="AL258" s="104" t="e">
        <f>SUMIFS(#REF!,#REF!,$F258,#REF!,$G258,#REF!,"")</f>
        <v>#REF!</v>
      </c>
      <c r="AM258" s="104" t="e">
        <f>SUMIFS(#REF!,#REF!,$F258,#REF!,$G258,#REF!,"")</f>
        <v>#REF!</v>
      </c>
      <c r="AN258" s="104" t="e">
        <f>SUMIFS(#REF!,#REF!,$F258,#REF!,$G258,#REF!,"")</f>
        <v>#REF!</v>
      </c>
      <c r="AO258" s="104" t="e">
        <f>SUMIFS(#REF!,#REF!,$F258,#REF!,$G258,#REF!,"")</f>
        <v>#REF!</v>
      </c>
      <c r="AP258" s="104" t="e">
        <f>SUMIFS(#REF!,#REF!,$F258,#REF!,$G258,#REF!,"")</f>
        <v>#REF!</v>
      </c>
      <c r="AQ258" s="104" t="e">
        <f>SUMIFS(#REF!,#REF!,$F258,#REF!,$G258,#REF!,"")</f>
        <v>#REF!</v>
      </c>
      <c r="AR258" s="104" t="e">
        <f>SUMIFS(#REF!,#REF!,$F258,#REF!,$G258,#REF!,"")</f>
        <v>#REF!</v>
      </c>
    </row>
    <row r="259" spans="1:44" s="95" customFormat="1" ht="10.199999999999999" x14ac:dyDescent="0.2">
      <c r="A259" s="23">
        <f>ROW()</f>
        <v>259</v>
      </c>
      <c r="B259" s="138"/>
      <c r="E259" s="100">
        <v>8</v>
      </c>
      <c r="F259" s="63" t="s">
        <v>110</v>
      </c>
      <c r="G259" s="99" t="s">
        <v>90</v>
      </c>
      <c r="L259" s="214"/>
      <c r="M259" s="215"/>
      <c r="N259" s="214"/>
      <c r="O259" s="214"/>
      <c r="P259" s="214"/>
      <c r="Q259" s="102"/>
      <c r="R259" s="101" t="e">
        <f ca="1">SUM($T259:INDIRECT(ADDRESS($A259,SUMIFS($1:$1,$5:$5,MAX($5:$5)))))</f>
        <v>#REF!</v>
      </c>
      <c r="U259" s="104" t="e">
        <f>SUMIFS(#REF!,#REF!,$F259,#REF!,$G259,#REF!,"")</f>
        <v>#REF!</v>
      </c>
      <c r="V259" s="104" t="e">
        <f>SUMIFS(#REF!,#REF!,$F259,#REF!,$G259,#REF!,"")</f>
        <v>#REF!</v>
      </c>
      <c r="W259" s="104" t="e">
        <f>SUMIFS(#REF!,#REF!,$F259,#REF!,$G259,#REF!,"")</f>
        <v>#REF!</v>
      </c>
      <c r="X259" s="104" t="e">
        <f>SUMIFS(#REF!,#REF!,$F259,#REF!,$G259,#REF!,"")</f>
        <v>#REF!</v>
      </c>
      <c r="Y259" s="104" t="e">
        <f>SUMIFS(#REF!,#REF!,$F259,#REF!,$G259,#REF!,"")</f>
        <v>#REF!</v>
      </c>
      <c r="Z259" s="104" t="e">
        <f>SUMIFS(#REF!,#REF!,$F259,#REF!,$G259,#REF!,"")</f>
        <v>#REF!</v>
      </c>
      <c r="AA259" s="104" t="e">
        <f>SUMIFS(#REF!,#REF!,$F259,#REF!,$G259,#REF!,"")</f>
        <v>#REF!</v>
      </c>
      <c r="AB259" s="104" t="e">
        <f>SUMIFS(#REF!,#REF!,$F259,#REF!,$G259,#REF!,"")</f>
        <v>#REF!</v>
      </c>
      <c r="AC259" s="104" t="e">
        <f>SUMIFS(#REF!,#REF!,$F259,#REF!,$G259,#REF!,"")</f>
        <v>#REF!</v>
      </c>
      <c r="AD259" s="104" t="e">
        <f>SUMIFS(#REF!,#REF!,$F259,#REF!,$G259,#REF!,"")</f>
        <v>#REF!</v>
      </c>
      <c r="AE259" s="104" t="e">
        <f>SUMIFS(#REF!,#REF!,$F259,#REF!,$G259,#REF!,"")</f>
        <v>#REF!</v>
      </c>
      <c r="AF259" s="104" t="e">
        <f>SUMIFS(#REF!,#REF!,$F259,#REF!,$G259,#REF!,"")</f>
        <v>#REF!</v>
      </c>
      <c r="AG259" s="104" t="e">
        <f>SUMIFS(#REF!,#REF!,$F259,#REF!,$G259,#REF!,"")</f>
        <v>#REF!</v>
      </c>
      <c r="AH259" s="104" t="e">
        <f>SUMIFS(#REF!,#REF!,$F259,#REF!,$G259,#REF!,"")</f>
        <v>#REF!</v>
      </c>
      <c r="AI259" s="104" t="e">
        <f>SUMIFS(#REF!,#REF!,$F259,#REF!,$G259,#REF!,"")</f>
        <v>#REF!</v>
      </c>
      <c r="AJ259" s="104" t="e">
        <f>SUMIFS(#REF!,#REF!,$F259,#REF!,$G259,#REF!,"")</f>
        <v>#REF!</v>
      </c>
      <c r="AK259" s="104" t="e">
        <f>SUMIFS(#REF!,#REF!,$F259,#REF!,$G259,#REF!,"")</f>
        <v>#REF!</v>
      </c>
      <c r="AL259" s="104" t="e">
        <f>SUMIFS(#REF!,#REF!,$F259,#REF!,$G259,#REF!,"")</f>
        <v>#REF!</v>
      </c>
      <c r="AM259" s="104" t="e">
        <f>SUMIFS(#REF!,#REF!,$F259,#REF!,$G259,#REF!,"")</f>
        <v>#REF!</v>
      </c>
      <c r="AN259" s="104" t="e">
        <f>SUMIFS(#REF!,#REF!,$F259,#REF!,$G259,#REF!,"")</f>
        <v>#REF!</v>
      </c>
      <c r="AO259" s="104" t="e">
        <f>SUMIFS(#REF!,#REF!,$F259,#REF!,$G259,#REF!,"")</f>
        <v>#REF!</v>
      </c>
      <c r="AP259" s="104" t="e">
        <f>SUMIFS(#REF!,#REF!,$F259,#REF!,$G259,#REF!,"")</f>
        <v>#REF!</v>
      </c>
      <c r="AQ259" s="104" t="e">
        <f>SUMIFS(#REF!,#REF!,$F259,#REF!,$G259,#REF!,"")</f>
        <v>#REF!</v>
      </c>
      <c r="AR259" s="104" t="e">
        <f>SUMIFS(#REF!,#REF!,$F259,#REF!,$G259,#REF!,"")</f>
        <v>#REF!</v>
      </c>
    </row>
    <row r="260" spans="1:44" s="17" customFormat="1" ht="10.199999999999999" x14ac:dyDescent="0.2">
      <c r="A260" s="23">
        <f>ROW()</f>
        <v>260</v>
      </c>
      <c r="B260" s="137"/>
      <c r="E260" s="16" t="s">
        <v>6</v>
      </c>
      <c r="L260" s="83"/>
      <c r="M260" s="79"/>
      <c r="N260" s="83"/>
      <c r="O260" s="83"/>
      <c r="P260" s="83"/>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L261" s="82"/>
      <c r="M261" s="81"/>
      <c r="N261" s="161"/>
      <c r="O261" s="82"/>
      <c r="P261" s="82"/>
      <c r="Q261" s="39"/>
      <c r="R261" s="3" t="e">
        <f ca="1">SUM($T261:INDIRECT(ADDRESS($A261,SUMIFS($1:$1,$5:$5,MAX($5:$5)))))</f>
        <v>#REF!</v>
      </c>
      <c r="U261" s="3" t="e">
        <f>SUM(U262:U275)</f>
        <v>#REF!</v>
      </c>
      <c r="V261" s="3" t="e">
        <f t="shared" ref="V261:AR261" si="86">SUM(V262:V275)</f>
        <v>#REF!</v>
      </c>
      <c r="W261" s="3" t="e">
        <f t="shared" si="86"/>
        <v>#REF!</v>
      </c>
      <c r="X261" s="3" t="e">
        <f t="shared" si="86"/>
        <v>#REF!</v>
      </c>
      <c r="Y261" s="3" t="e">
        <f t="shared" si="86"/>
        <v>#REF!</v>
      </c>
      <c r="Z261" s="3" t="e">
        <f t="shared" si="86"/>
        <v>#REF!</v>
      </c>
      <c r="AA261" s="3" t="e">
        <f t="shared" si="86"/>
        <v>#REF!</v>
      </c>
      <c r="AB261" s="3" t="e">
        <f t="shared" si="86"/>
        <v>#REF!</v>
      </c>
      <c r="AC261" s="3" t="e">
        <f t="shared" si="86"/>
        <v>#REF!</v>
      </c>
      <c r="AD261" s="3" t="e">
        <f t="shared" si="86"/>
        <v>#REF!</v>
      </c>
      <c r="AE261" s="3" t="e">
        <f t="shared" si="86"/>
        <v>#REF!</v>
      </c>
      <c r="AF261" s="3" t="e">
        <f t="shared" si="86"/>
        <v>#REF!</v>
      </c>
      <c r="AG261" s="3" t="e">
        <f t="shared" si="86"/>
        <v>#REF!</v>
      </c>
      <c r="AH261" s="3" t="e">
        <f t="shared" si="86"/>
        <v>#REF!</v>
      </c>
      <c r="AI261" s="3" t="e">
        <f t="shared" si="86"/>
        <v>#REF!</v>
      </c>
      <c r="AJ261" s="3" t="e">
        <f t="shared" si="86"/>
        <v>#REF!</v>
      </c>
      <c r="AK261" s="3" t="e">
        <f t="shared" si="86"/>
        <v>#REF!</v>
      </c>
      <c r="AL261" s="3" t="e">
        <f t="shared" si="86"/>
        <v>#REF!</v>
      </c>
      <c r="AM261" s="3" t="e">
        <f t="shared" si="86"/>
        <v>#REF!</v>
      </c>
      <c r="AN261" s="3" t="e">
        <f t="shared" si="86"/>
        <v>#REF!</v>
      </c>
      <c r="AO261" s="3" t="e">
        <f t="shared" si="86"/>
        <v>#REF!</v>
      </c>
      <c r="AP261" s="3" t="e">
        <f t="shared" si="86"/>
        <v>#REF!</v>
      </c>
      <c r="AQ261" s="3" t="e">
        <f t="shared" si="86"/>
        <v>#REF!</v>
      </c>
      <c r="AR261" s="3" t="e">
        <f t="shared" si="86"/>
        <v>#REF!</v>
      </c>
    </row>
    <row r="262" spans="1:44" s="128" customFormat="1" ht="12" x14ac:dyDescent="0.25">
      <c r="A262" s="126">
        <f>ROW()</f>
        <v>262</v>
      </c>
      <c r="B262" s="143"/>
      <c r="C262" s="127"/>
      <c r="E262" s="129"/>
      <c r="F262" s="114" t="s">
        <v>104</v>
      </c>
      <c r="G262" s="128" t="s">
        <v>92</v>
      </c>
      <c r="L262" s="71"/>
      <c r="M262" s="153"/>
      <c r="N262" s="71"/>
      <c r="O262" s="71"/>
      <c r="P262" s="71"/>
      <c r="Q262" s="131"/>
      <c r="R262" s="132" t="e">
        <f ca="1">SUM($T262:INDIRECT(ADDRESS($A262,SUMIFS($1:$1,$5:$5,MAX($5:$5)))))</f>
        <v>#REF!</v>
      </c>
      <c r="U262" s="133" t="e">
        <f>(1+$L173)*IF(AND(U$5=1,$N262&lt;0),
IF(30=0,1,(((INT($N262/30)+1)*30)-$N262)/30)*
SUMIFS(173:173,$5:$5,"&lt;="&amp;(U$5-INT($N262/30)))+
IF(30=0,1,($N262-(INT($N262/30)*30))/30)*
SUMIFS(173:173,$5:$5,"&lt;="&amp;(U$5-INT($N262/30)-1)),
IF(30=0,1,(((INT($N262/30)+1)*30)-$N262)/30)*
SUMIFS(173:173,$5:$5,U$5-INT($N262/30))+
IF(30=0,1,($N262-(INT($N262/30)*30))/30)*
SUMIFS(173:173,$5:$5,U$5-INT($N262/30)-1)
)</f>
        <v>#REF!</v>
      </c>
      <c r="V262" s="133" t="e">
        <f t="shared" ref="V262:AR262" si="87">(1+$L173)*IF(AND(V$5=1,$N262&lt;0),
IF(30=0,1,(((INT($N262/30)+1)*30)-$N262)/30)*
SUMIFS(173:173,$5:$5,"&lt;="&amp;(V$5-INT($N262/30)))+
IF(30=0,1,($N262-(INT($N262/30)*30))/30)*
SUMIFS(173:173,$5:$5,"&lt;="&amp;(V$5-INT($N262/30)-1)),
IF(30=0,1,(((INT($N262/30)+1)*30)-$N262)/30)*
SUMIFS(173:173,$5:$5,V$5-INT($N262/30))+
IF(30=0,1,($N262-(INT($N262/30)*30))/30)*
SUMIFS(173:173,$5:$5,V$5-INT($N262/30)-1)
)</f>
        <v>#REF!</v>
      </c>
      <c r="W262" s="133" t="e">
        <f t="shared" si="87"/>
        <v>#REF!</v>
      </c>
      <c r="X262" s="133" t="e">
        <f t="shared" si="87"/>
        <v>#REF!</v>
      </c>
      <c r="Y262" s="133" t="e">
        <f t="shared" si="87"/>
        <v>#REF!</v>
      </c>
      <c r="Z262" s="133" t="e">
        <f t="shared" si="87"/>
        <v>#REF!</v>
      </c>
      <c r="AA262" s="133" t="e">
        <f t="shared" si="87"/>
        <v>#REF!</v>
      </c>
      <c r="AB262" s="133" t="e">
        <f t="shared" si="87"/>
        <v>#REF!</v>
      </c>
      <c r="AC262" s="133" t="e">
        <f t="shared" si="87"/>
        <v>#REF!</v>
      </c>
      <c r="AD262" s="133" t="e">
        <f t="shared" si="87"/>
        <v>#REF!</v>
      </c>
      <c r="AE262" s="133" t="e">
        <f t="shared" si="87"/>
        <v>#REF!</v>
      </c>
      <c r="AF262" s="133" t="e">
        <f t="shared" si="87"/>
        <v>#REF!</v>
      </c>
      <c r="AG262" s="133" t="e">
        <f t="shared" si="87"/>
        <v>#REF!</v>
      </c>
      <c r="AH262" s="133" t="e">
        <f t="shared" si="87"/>
        <v>#REF!</v>
      </c>
      <c r="AI262" s="133" t="e">
        <f t="shared" si="87"/>
        <v>#REF!</v>
      </c>
      <c r="AJ262" s="133" t="e">
        <f t="shared" si="87"/>
        <v>#REF!</v>
      </c>
      <c r="AK262" s="133" t="e">
        <f t="shared" si="87"/>
        <v>#REF!</v>
      </c>
      <c r="AL262" s="133" t="e">
        <f t="shared" si="87"/>
        <v>#REF!</v>
      </c>
      <c r="AM262" s="133" t="e">
        <f t="shared" si="87"/>
        <v>#REF!</v>
      </c>
      <c r="AN262" s="133" t="e">
        <f t="shared" si="87"/>
        <v>#REF!</v>
      </c>
      <c r="AO262" s="133" t="e">
        <f t="shared" si="87"/>
        <v>#REF!</v>
      </c>
      <c r="AP262" s="133" t="e">
        <f t="shared" si="87"/>
        <v>#REF!</v>
      </c>
      <c r="AQ262" s="133" t="e">
        <f t="shared" si="87"/>
        <v>#REF!</v>
      </c>
      <c r="AR262" s="133" t="e">
        <f t="shared" si="87"/>
        <v>#REF!</v>
      </c>
    </row>
    <row r="263" spans="1:44" s="128" customFormat="1" ht="12" x14ac:dyDescent="0.25">
      <c r="A263" s="126">
        <f>ROW()</f>
        <v>263</v>
      </c>
      <c r="B263" s="143"/>
      <c r="C263" s="127"/>
      <c r="E263" s="129"/>
      <c r="F263" s="114" t="s">
        <v>104</v>
      </c>
      <c r="G263" s="128" t="s">
        <v>93</v>
      </c>
      <c r="L263" s="71"/>
      <c r="M263" s="153"/>
      <c r="N263" s="71"/>
      <c r="O263" s="71"/>
      <c r="P263" s="71"/>
      <c r="Q263" s="131"/>
      <c r="R263" s="132">
        <f ca="1">SUM($T263:INDIRECT(ADDRESS($A263,SUMIFS($1:$1,$5:$5,MAX($5:$5)))))</f>
        <v>0</v>
      </c>
      <c r="U263" s="133">
        <f t="shared" ref="U263:AR273" si="88">(1+$L174)*IF(AND(U$5=1,$N263&lt;0),
IF(30=0,1,(((INT($N263/30)+1)*30)-$N263)/30)*
SUMIFS(174:174,$5:$5,"&lt;="&amp;(U$5-INT($N263/30)))+
IF(30=0,1,($N263-(INT($N263/30)*30))/30)*
SUMIFS(174:174,$5:$5,"&lt;="&amp;(U$5-INT($N263/30)-1)),
IF(30=0,1,(((INT($N263/30)+1)*30)-$N263)/30)*
SUMIFS(174:174,$5:$5,U$5-INT($N263/30))+
IF(30=0,1,($N263-(INT($N263/30)*30))/30)*
SUMIFS(174:174,$5:$5,U$5-INT($N263/30)-1)
)</f>
        <v>0</v>
      </c>
      <c r="V263" s="133">
        <f t="shared" si="88"/>
        <v>0</v>
      </c>
      <c r="W263" s="133">
        <f t="shared" si="88"/>
        <v>0</v>
      </c>
      <c r="X263" s="133">
        <f t="shared" si="88"/>
        <v>0</v>
      </c>
      <c r="Y263" s="133">
        <f t="shared" si="88"/>
        <v>0</v>
      </c>
      <c r="Z263" s="133">
        <f t="shared" si="88"/>
        <v>0</v>
      </c>
      <c r="AA263" s="133">
        <f t="shared" si="88"/>
        <v>0</v>
      </c>
      <c r="AB263" s="133">
        <f t="shared" si="88"/>
        <v>0</v>
      </c>
      <c r="AC263" s="133">
        <f t="shared" si="88"/>
        <v>0</v>
      </c>
      <c r="AD263" s="133">
        <f t="shared" si="88"/>
        <v>0</v>
      </c>
      <c r="AE263" s="133">
        <f t="shared" si="88"/>
        <v>0</v>
      </c>
      <c r="AF263" s="133">
        <f t="shared" si="88"/>
        <v>0</v>
      </c>
      <c r="AG263" s="133">
        <f t="shared" si="88"/>
        <v>0</v>
      </c>
      <c r="AH263" s="133">
        <f t="shared" si="88"/>
        <v>0</v>
      </c>
      <c r="AI263" s="133">
        <f t="shared" si="88"/>
        <v>0</v>
      </c>
      <c r="AJ263" s="133">
        <f t="shared" si="88"/>
        <v>0</v>
      </c>
      <c r="AK263" s="133">
        <f t="shared" si="88"/>
        <v>0</v>
      </c>
      <c r="AL263" s="133">
        <f t="shared" si="88"/>
        <v>0</v>
      </c>
      <c r="AM263" s="133">
        <f t="shared" si="88"/>
        <v>0</v>
      </c>
      <c r="AN263" s="133">
        <f t="shared" si="88"/>
        <v>0</v>
      </c>
      <c r="AO263" s="133">
        <f t="shared" si="88"/>
        <v>0</v>
      </c>
      <c r="AP263" s="133">
        <f t="shared" si="88"/>
        <v>0</v>
      </c>
      <c r="AQ263" s="133">
        <f t="shared" si="88"/>
        <v>0</v>
      </c>
      <c r="AR263" s="133">
        <f t="shared" si="88"/>
        <v>0</v>
      </c>
    </row>
    <row r="264" spans="1:44" s="128" customFormat="1" ht="12" x14ac:dyDescent="0.25">
      <c r="A264" s="126">
        <f>ROW()</f>
        <v>264</v>
      </c>
      <c r="B264" s="143"/>
      <c r="C264" s="127"/>
      <c r="E264" s="129"/>
      <c r="F264" s="114" t="s">
        <v>104</v>
      </c>
      <c r="G264" s="128" t="s">
        <v>94</v>
      </c>
      <c r="L264" s="71"/>
      <c r="M264" s="153"/>
      <c r="N264" s="71"/>
      <c r="O264" s="71"/>
      <c r="P264" s="71"/>
      <c r="Q264" s="131"/>
      <c r="R264" s="132">
        <f ca="1">SUM($T264:INDIRECT(ADDRESS($A264,SUMIFS($1:$1,$5:$5,MAX($5:$5)))))</f>
        <v>0</v>
      </c>
      <c r="U264" s="133">
        <f t="shared" si="88"/>
        <v>0</v>
      </c>
      <c r="V264" s="133">
        <f t="shared" si="88"/>
        <v>0</v>
      </c>
      <c r="W264" s="133">
        <f t="shared" si="88"/>
        <v>0</v>
      </c>
      <c r="X264" s="133">
        <f t="shared" si="88"/>
        <v>0</v>
      </c>
      <c r="Y264" s="133">
        <f t="shared" si="88"/>
        <v>0</v>
      </c>
      <c r="Z264" s="133">
        <f t="shared" si="88"/>
        <v>0</v>
      </c>
      <c r="AA264" s="133">
        <f t="shared" si="88"/>
        <v>0</v>
      </c>
      <c r="AB264" s="133">
        <f t="shared" si="88"/>
        <v>0</v>
      </c>
      <c r="AC264" s="133">
        <f t="shared" si="88"/>
        <v>0</v>
      </c>
      <c r="AD264" s="133">
        <f t="shared" si="88"/>
        <v>0</v>
      </c>
      <c r="AE264" s="133">
        <f t="shared" si="88"/>
        <v>0</v>
      </c>
      <c r="AF264" s="133">
        <f t="shared" si="88"/>
        <v>0</v>
      </c>
      <c r="AG264" s="133">
        <f t="shared" si="88"/>
        <v>0</v>
      </c>
      <c r="AH264" s="133">
        <f t="shared" si="88"/>
        <v>0</v>
      </c>
      <c r="AI264" s="133">
        <f t="shared" si="88"/>
        <v>0</v>
      </c>
      <c r="AJ264" s="133">
        <f t="shared" si="88"/>
        <v>0</v>
      </c>
      <c r="AK264" s="133">
        <f t="shared" si="88"/>
        <v>0</v>
      </c>
      <c r="AL264" s="133">
        <f t="shared" si="88"/>
        <v>0</v>
      </c>
      <c r="AM264" s="133">
        <f t="shared" si="88"/>
        <v>0</v>
      </c>
      <c r="AN264" s="133">
        <f t="shared" si="88"/>
        <v>0</v>
      </c>
      <c r="AO264" s="133">
        <f t="shared" si="88"/>
        <v>0</v>
      </c>
      <c r="AP264" s="133">
        <f t="shared" si="88"/>
        <v>0</v>
      </c>
      <c r="AQ264" s="133">
        <f t="shared" si="88"/>
        <v>0</v>
      </c>
      <c r="AR264" s="133">
        <f t="shared" si="88"/>
        <v>0</v>
      </c>
    </row>
    <row r="265" spans="1:44" s="128" customFormat="1" ht="12" x14ac:dyDescent="0.25">
      <c r="A265" s="126">
        <f>ROW()</f>
        <v>265</v>
      </c>
      <c r="B265" s="143"/>
      <c r="C265" s="127"/>
      <c r="E265" s="129"/>
      <c r="F265" s="114" t="s">
        <v>104</v>
      </c>
      <c r="G265" s="128" t="s">
        <v>95</v>
      </c>
      <c r="L265" s="71"/>
      <c r="M265" s="153"/>
      <c r="N265" s="71"/>
      <c r="O265" s="71"/>
      <c r="P265" s="71"/>
      <c r="Q265" s="131"/>
      <c r="R265" s="132">
        <f ca="1">SUM($T265:INDIRECT(ADDRESS($A265,SUMIFS($1:$1,$5:$5,MAX($5:$5)))))</f>
        <v>0</v>
      </c>
      <c r="U265" s="133">
        <f t="shared" si="88"/>
        <v>0</v>
      </c>
      <c r="V265" s="133">
        <f t="shared" si="88"/>
        <v>0</v>
      </c>
      <c r="W265" s="133">
        <f t="shared" si="88"/>
        <v>0</v>
      </c>
      <c r="X265" s="133">
        <f t="shared" si="88"/>
        <v>0</v>
      </c>
      <c r="Y265" s="133">
        <f t="shared" si="88"/>
        <v>0</v>
      </c>
      <c r="Z265" s="133">
        <f t="shared" si="88"/>
        <v>0</v>
      </c>
      <c r="AA265" s="133">
        <f t="shared" si="88"/>
        <v>0</v>
      </c>
      <c r="AB265" s="133">
        <f t="shared" si="88"/>
        <v>0</v>
      </c>
      <c r="AC265" s="133">
        <f t="shared" si="88"/>
        <v>0</v>
      </c>
      <c r="AD265" s="133">
        <f t="shared" si="88"/>
        <v>0</v>
      </c>
      <c r="AE265" s="133">
        <f t="shared" si="88"/>
        <v>0</v>
      </c>
      <c r="AF265" s="133">
        <f t="shared" si="88"/>
        <v>0</v>
      </c>
      <c r="AG265" s="133">
        <f t="shared" si="88"/>
        <v>0</v>
      </c>
      <c r="AH265" s="133">
        <f t="shared" si="88"/>
        <v>0</v>
      </c>
      <c r="AI265" s="133">
        <f t="shared" si="88"/>
        <v>0</v>
      </c>
      <c r="AJ265" s="133">
        <f t="shared" si="88"/>
        <v>0</v>
      </c>
      <c r="AK265" s="133">
        <f t="shared" si="88"/>
        <v>0</v>
      </c>
      <c r="AL265" s="133">
        <f t="shared" si="88"/>
        <v>0</v>
      </c>
      <c r="AM265" s="133">
        <f t="shared" si="88"/>
        <v>0</v>
      </c>
      <c r="AN265" s="133">
        <f t="shared" si="88"/>
        <v>0</v>
      </c>
      <c r="AO265" s="133">
        <f t="shared" si="88"/>
        <v>0</v>
      </c>
      <c r="AP265" s="133">
        <f t="shared" si="88"/>
        <v>0</v>
      </c>
      <c r="AQ265" s="133">
        <f t="shared" si="88"/>
        <v>0</v>
      </c>
      <c r="AR265" s="133">
        <f t="shared" si="88"/>
        <v>0</v>
      </c>
    </row>
    <row r="266" spans="1:44" s="128" customFormat="1" ht="12" x14ac:dyDescent="0.25">
      <c r="A266" s="126">
        <f>ROW()</f>
        <v>266</v>
      </c>
      <c r="B266" s="143"/>
      <c r="C266" s="127"/>
      <c r="E266" s="129"/>
      <c r="F266" s="114" t="s">
        <v>104</v>
      </c>
      <c r="G266" s="128" t="s">
        <v>96</v>
      </c>
      <c r="L266" s="71"/>
      <c r="M266" s="153"/>
      <c r="N266" s="71"/>
      <c r="O266" s="71"/>
      <c r="P266" s="71"/>
      <c r="Q266" s="131"/>
      <c r="R266" s="132">
        <f ca="1">SUM($T266:INDIRECT(ADDRESS($A266,SUMIFS($1:$1,$5:$5,MAX($5:$5)))))</f>
        <v>0</v>
      </c>
      <c r="U266" s="133">
        <f t="shared" si="88"/>
        <v>0</v>
      </c>
      <c r="V266" s="133">
        <f t="shared" si="88"/>
        <v>0</v>
      </c>
      <c r="W266" s="133">
        <f t="shared" si="88"/>
        <v>0</v>
      </c>
      <c r="X266" s="133">
        <f t="shared" si="88"/>
        <v>0</v>
      </c>
      <c r="Y266" s="133">
        <f t="shared" si="88"/>
        <v>0</v>
      </c>
      <c r="Z266" s="133">
        <f t="shared" si="88"/>
        <v>0</v>
      </c>
      <c r="AA266" s="133">
        <f t="shared" si="88"/>
        <v>0</v>
      </c>
      <c r="AB266" s="133">
        <f t="shared" si="88"/>
        <v>0</v>
      </c>
      <c r="AC266" s="133">
        <f t="shared" si="88"/>
        <v>0</v>
      </c>
      <c r="AD266" s="133">
        <f t="shared" si="88"/>
        <v>0</v>
      </c>
      <c r="AE266" s="133">
        <f t="shared" si="88"/>
        <v>0</v>
      </c>
      <c r="AF266" s="133">
        <f t="shared" si="88"/>
        <v>0</v>
      </c>
      <c r="AG266" s="133">
        <f t="shared" si="88"/>
        <v>0</v>
      </c>
      <c r="AH266" s="133">
        <f t="shared" si="88"/>
        <v>0</v>
      </c>
      <c r="AI266" s="133">
        <f t="shared" si="88"/>
        <v>0</v>
      </c>
      <c r="AJ266" s="133">
        <f t="shared" si="88"/>
        <v>0</v>
      </c>
      <c r="AK266" s="133">
        <f t="shared" si="88"/>
        <v>0</v>
      </c>
      <c r="AL266" s="133">
        <f t="shared" si="88"/>
        <v>0</v>
      </c>
      <c r="AM266" s="133">
        <f t="shared" si="88"/>
        <v>0</v>
      </c>
      <c r="AN266" s="133">
        <f t="shared" si="88"/>
        <v>0</v>
      </c>
      <c r="AO266" s="133">
        <f t="shared" si="88"/>
        <v>0</v>
      </c>
      <c r="AP266" s="133">
        <f t="shared" si="88"/>
        <v>0</v>
      </c>
      <c r="AQ266" s="133">
        <f t="shared" si="88"/>
        <v>0</v>
      </c>
      <c r="AR266" s="133">
        <f t="shared" si="88"/>
        <v>0</v>
      </c>
    </row>
    <row r="267" spans="1:44" s="128" customFormat="1" ht="12" x14ac:dyDescent="0.25">
      <c r="A267" s="126">
        <f>ROW()</f>
        <v>267</v>
      </c>
      <c r="B267" s="143"/>
      <c r="C267" s="127"/>
      <c r="E267" s="129"/>
      <c r="F267" s="114" t="s">
        <v>104</v>
      </c>
      <c r="G267" s="128" t="s">
        <v>97</v>
      </c>
      <c r="L267" s="71"/>
      <c r="M267" s="153"/>
      <c r="N267" s="71"/>
      <c r="O267" s="71"/>
      <c r="P267" s="71"/>
      <c r="Q267" s="131"/>
      <c r="R267" s="132">
        <f ca="1">SUM($T267:INDIRECT(ADDRESS($A267,SUMIFS($1:$1,$5:$5,MAX($5:$5)))))</f>
        <v>0</v>
      </c>
      <c r="U267" s="133">
        <f t="shared" si="88"/>
        <v>0</v>
      </c>
      <c r="V267" s="133">
        <f t="shared" si="88"/>
        <v>0</v>
      </c>
      <c r="W267" s="133">
        <f t="shared" si="88"/>
        <v>0</v>
      </c>
      <c r="X267" s="133">
        <f t="shared" si="88"/>
        <v>0</v>
      </c>
      <c r="Y267" s="133">
        <f t="shared" si="88"/>
        <v>0</v>
      </c>
      <c r="Z267" s="133">
        <f t="shared" si="88"/>
        <v>0</v>
      </c>
      <c r="AA267" s="133">
        <f t="shared" si="88"/>
        <v>0</v>
      </c>
      <c r="AB267" s="133">
        <f t="shared" si="88"/>
        <v>0</v>
      </c>
      <c r="AC267" s="133">
        <f t="shared" si="88"/>
        <v>0</v>
      </c>
      <c r="AD267" s="133">
        <f t="shared" si="88"/>
        <v>0</v>
      </c>
      <c r="AE267" s="133">
        <f t="shared" si="88"/>
        <v>0</v>
      </c>
      <c r="AF267" s="133">
        <f t="shared" si="88"/>
        <v>0</v>
      </c>
      <c r="AG267" s="133">
        <f t="shared" si="88"/>
        <v>0</v>
      </c>
      <c r="AH267" s="133">
        <f t="shared" si="88"/>
        <v>0</v>
      </c>
      <c r="AI267" s="133">
        <f t="shared" si="88"/>
        <v>0</v>
      </c>
      <c r="AJ267" s="133">
        <f t="shared" si="88"/>
        <v>0</v>
      </c>
      <c r="AK267" s="133">
        <f t="shared" si="88"/>
        <v>0</v>
      </c>
      <c r="AL267" s="133">
        <f t="shared" si="88"/>
        <v>0</v>
      </c>
      <c r="AM267" s="133">
        <f t="shared" si="88"/>
        <v>0</v>
      </c>
      <c r="AN267" s="133">
        <f t="shared" si="88"/>
        <v>0</v>
      </c>
      <c r="AO267" s="133">
        <f t="shared" si="88"/>
        <v>0</v>
      </c>
      <c r="AP267" s="133">
        <f t="shared" si="88"/>
        <v>0</v>
      </c>
      <c r="AQ267" s="133">
        <f t="shared" si="88"/>
        <v>0</v>
      </c>
      <c r="AR267" s="133">
        <f t="shared" si="88"/>
        <v>0</v>
      </c>
    </row>
    <row r="268" spans="1:44" s="128" customFormat="1" ht="12" x14ac:dyDescent="0.25">
      <c r="A268" s="126">
        <f>ROW()</f>
        <v>268</v>
      </c>
      <c r="B268" s="143"/>
      <c r="C268" s="127"/>
      <c r="E268" s="129"/>
      <c r="F268" s="114" t="s">
        <v>104</v>
      </c>
      <c r="G268" s="128" t="s">
        <v>98</v>
      </c>
      <c r="L268" s="71"/>
      <c r="M268" s="153"/>
      <c r="N268" s="71"/>
      <c r="O268" s="71"/>
      <c r="P268" s="71"/>
      <c r="Q268" s="131"/>
      <c r="R268" s="132">
        <f ca="1">SUM($T268:INDIRECT(ADDRESS($A268,SUMIFS($1:$1,$5:$5,MAX($5:$5)))))</f>
        <v>0</v>
      </c>
      <c r="U268" s="133">
        <f t="shared" si="88"/>
        <v>0</v>
      </c>
      <c r="V268" s="133">
        <f t="shared" si="88"/>
        <v>0</v>
      </c>
      <c r="W268" s="133">
        <f t="shared" si="88"/>
        <v>0</v>
      </c>
      <c r="X268" s="133">
        <f t="shared" si="88"/>
        <v>0</v>
      </c>
      <c r="Y268" s="133">
        <f t="shared" si="88"/>
        <v>0</v>
      </c>
      <c r="Z268" s="133">
        <f t="shared" si="88"/>
        <v>0</v>
      </c>
      <c r="AA268" s="133">
        <f t="shared" si="88"/>
        <v>0</v>
      </c>
      <c r="AB268" s="133">
        <f t="shared" si="88"/>
        <v>0</v>
      </c>
      <c r="AC268" s="133">
        <f t="shared" si="88"/>
        <v>0</v>
      </c>
      <c r="AD268" s="133">
        <f t="shared" si="88"/>
        <v>0</v>
      </c>
      <c r="AE268" s="133">
        <f t="shared" si="88"/>
        <v>0</v>
      </c>
      <c r="AF268" s="133">
        <f t="shared" si="88"/>
        <v>0</v>
      </c>
      <c r="AG268" s="133">
        <f t="shared" si="88"/>
        <v>0</v>
      </c>
      <c r="AH268" s="133">
        <f t="shared" si="88"/>
        <v>0</v>
      </c>
      <c r="AI268" s="133">
        <f t="shared" si="88"/>
        <v>0</v>
      </c>
      <c r="AJ268" s="133">
        <f t="shared" si="88"/>
        <v>0</v>
      </c>
      <c r="AK268" s="133">
        <f t="shared" si="88"/>
        <v>0</v>
      </c>
      <c r="AL268" s="133">
        <f t="shared" si="88"/>
        <v>0</v>
      </c>
      <c r="AM268" s="133">
        <f t="shared" si="88"/>
        <v>0</v>
      </c>
      <c r="AN268" s="133">
        <f t="shared" si="88"/>
        <v>0</v>
      </c>
      <c r="AO268" s="133">
        <f t="shared" si="88"/>
        <v>0</v>
      </c>
      <c r="AP268" s="133">
        <f t="shared" si="88"/>
        <v>0</v>
      </c>
      <c r="AQ268" s="133">
        <f t="shared" si="88"/>
        <v>0</v>
      </c>
      <c r="AR268" s="133">
        <f t="shared" si="88"/>
        <v>0</v>
      </c>
    </row>
    <row r="269" spans="1:44" s="128" customFormat="1" ht="12" x14ac:dyDescent="0.25">
      <c r="A269" s="126">
        <f>ROW()</f>
        <v>269</v>
      </c>
      <c r="B269" s="143"/>
      <c r="C269" s="127"/>
      <c r="E269" s="129"/>
      <c r="F269" s="114" t="s">
        <v>104</v>
      </c>
      <c r="G269" s="128" t="s">
        <v>99</v>
      </c>
      <c r="L269" s="71"/>
      <c r="M269" s="153"/>
      <c r="N269" s="71"/>
      <c r="O269" s="71"/>
      <c r="P269" s="71"/>
      <c r="Q269" s="131"/>
      <c r="R269" s="132">
        <f ca="1">SUM($T269:INDIRECT(ADDRESS($A269,SUMIFS($1:$1,$5:$5,MAX($5:$5)))))</f>
        <v>0</v>
      </c>
      <c r="U269" s="133">
        <f t="shared" si="88"/>
        <v>0</v>
      </c>
      <c r="V269" s="133">
        <f t="shared" si="88"/>
        <v>0</v>
      </c>
      <c r="W269" s="133">
        <f t="shared" si="88"/>
        <v>0</v>
      </c>
      <c r="X269" s="133">
        <f t="shared" si="88"/>
        <v>0</v>
      </c>
      <c r="Y269" s="133">
        <f t="shared" si="88"/>
        <v>0</v>
      </c>
      <c r="Z269" s="133">
        <f t="shared" si="88"/>
        <v>0</v>
      </c>
      <c r="AA269" s="133">
        <f t="shared" si="88"/>
        <v>0</v>
      </c>
      <c r="AB269" s="133">
        <f t="shared" si="88"/>
        <v>0</v>
      </c>
      <c r="AC269" s="133">
        <f t="shared" si="88"/>
        <v>0</v>
      </c>
      <c r="AD269" s="133">
        <f t="shared" si="88"/>
        <v>0</v>
      </c>
      <c r="AE269" s="133">
        <f t="shared" si="88"/>
        <v>0</v>
      </c>
      <c r="AF269" s="133">
        <f t="shared" si="88"/>
        <v>0</v>
      </c>
      <c r="AG269" s="133">
        <f t="shared" si="88"/>
        <v>0</v>
      </c>
      <c r="AH269" s="133">
        <f t="shared" si="88"/>
        <v>0</v>
      </c>
      <c r="AI269" s="133">
        <f t="shared" si="88"/>
        <v>0</v>
      </c>
      <c r="AJ269" s="133">
        <f t="shared" si="88"/>
        <v>0</v>
      </c>
      <c r="AK269" s="133">
        <f t="shared" si="88"/>
        <v>0</v>
      </c>
      <c r="AL269" s="133">
        <f t="shared" si="88"/>
        <v>0</v>
      </c>
      <c r="AM269" s="133">
        <f t="shared" si="88"/>
        <v>0</v>
      </c>
      <c r="AN269" s="133">
        <f t="shared" si="88"/>
        <v>0</v>
      </c>
      <c r="AO269" s="133">
        <f t="shared" si="88"/>
        <v>0</v>
      </c>
      <c r="AP269" s="133">
        <f t="shared" si="88"/>
        <v>0</v>
      </c>
      <c r="AQ269" s="133">
        <f t="shared" si="88"/>
        <v>0</v>
      </c>
      <c r="AR269" s="133">
        <f t="shared" si="88"/>
        <v>0</v>
      </c>
    </row>
    <row r="270" spans="1:44" s="128" customFormat="1" ht="12" x14ac:dyDescent="0.25">
      <c r="A270" s="126">
        <f>ROW()</f>
        <v>270</v>
      </c>
      <c r="B270" s="143"/>
      <c r="C270" s="127"/>
      <c r="E270" s="129"/>
      <c r="F270" s="114" t="s">
        <v>104</v>
      </c>
      <c r="G270" s="128" t="s">
        <v>100</v>
      </c>
      <c r="L270" s="71"/>
      <c r="M270" s="153"/>
      <c r="N270" s="71"/>
      <c r="O270" s="71"/>
      <c r="P270" s="71"/>
      <c r="Q270" s="131"/>
      <c r="R270" s="132">
        <f ca="1">SUM($T270:INDIRECT(ADDRESS($A270,SUMIFS($1:$1,$5:$5,MAX($5:$5)))))</f>
        <v>0</v>
      </c>
      <c r="U270" s="133">
        <f t="shared" si="88"/>
        <v>0</v>
      </c>
      <c r="V270" s="133">
        <f t="shared" si="88"/>
        <v>0</v>
      </c>
      <c r="W270" s="133">
        <f t="shared" si="88"/>
        <v>0</v>
      </c>
      <c r="X270" s="133">
        <f t="shared" si="88"/>
        <v>0</v>
      </c>
      <c r="Y270" s="133">
        <f t="shared" si="88"/>
        <v>0</v>
      </c>
      <c r="Z270" s="133">
        <f t="shared" si="88"/>
        <v>0</v>
      </c>
      <c r="AA270" s="133">
        <f t="shared" si="88"/>
        <v>0</v>
      </c>
      <c r="AB270" s="133">
        <f t="shared" si="88"/>
        <v>0</v>
      </c>
      <c r="AC270" s="133">
        <f t="shared" si="88"/>
        <v>0</v>
      </c>
      <c r="AD270" s="133">
        <f t="shared" si="88"/>
        <v>0</v>
      </c>
      <c r="AE270" s="133">
        <f t="shared" si="88"/>
        <v>0</v>
      </c>
      <c r="AF270" s="133">
        <f t="shared" si="88"/>
        <v>0</v>
      </c>
      <c r="AG270" s="133">
        <f t="shared" si="88"/>
        <v>0</v>
      </c>
      <c r="AH270" s="133">
        <f t="shared" si="88"/>
        <v>0</v>
      </c>
      <c r="AI270" s="133">
        <f t="shared" si="88"/>
        <v>0</v>
      </c>
      <c r="AJ270" s="133">
        <f t="shared" si="88"/>
        <v>0</v>
      </c>
      <c r="AK270" s="133">
        <f t="shared" si="88"/>
        <v>0</v>
      </c>
      <c r="AL270" s="133">
        <f t="shared" si="88"/>
        <v>0</v>
      </c>
      <c r="AM270" s="133">
        <f t="shared" si="88"/>
        <v>0</v>
      </c>
      <c r="AN270" s="133">
        <f t="shared" si="88"/>
        <v>0</v>
      </c>
      <c r="AO270" s="133">
        <f t="shared" si="88"/>
        <v>0</v>
      </c>
      <c r="AP270" s="133">
        <f t="shared" si="88"/>
        <v>0</v>
      </c>
      <c r="AQ270" s="133">
        <f t="shared" si="88"/>
        <v>0</v>
      </c>
      <c r="AR270" s="133">
        <f t="shared" si="88"/>
        <v>0</v>
      </c>
    </row>
    <row r="271" spans="1:44" s="128" customFormat="1" ht="12" x14ac:dyDescent="0.25">
      <c r="A271" s="126">
        <f>ROW()</f>
        <v>271</v>
      </c>
      <c r="B271" s="143"/>
      <c r="C271" s="127"/>
      <c r="E271" s="129"/>
      <c r="F271" s="114" t="s">
        <v>104</v>
      </c>
      <c r="G271" s="128" t="s">
        <v>101</v>
      </c>
      <c r="L271" s="71"/>
      <c r="M271" s="153"/>
      <c r="N271" s="71"/>
      <c r="O271" s="71"/>
      <c r="P271" s="71"/>
      <c r="Q271" s="131"/>
      <c r="R271" s="132">
        <f ca="1">SUM($T271:INDIRECT(ADDRESS($A271,SUMIFS($1:$1,$5:$5,MAX($5:$5)))))</f>
        <v>0</v>
      </c>
      <c r="U271" s="133">
        <f t="shared" si="88"/>
        <v>0</v>
      </c>
      <c r="V271" s="133">
        <f t="shared" si="88"/>
        <v>0</v>
      </c>
      <c r="W271" s="133">
        <f t="shared" si="88"/>
        <v>0</v>
      </c>
      <c r="X271" s="133">
        <f t="shared" si="88"/>
        <v>0</v>
      </c>
      <c r="Y271" s="133">
        <f t="shared" si="88"/>
        <v>0</v>
      </c>
      <c r="Z271" s="133">
        <f t="shared" si="88"/>
        <v>0</v>
      </c>
      <c r="AA271" s="133">
        <f t="shared" si="88"/>
        <v>0</v>
      </c>
      <c r="AB271" s="133">
        <f t="shared" si="88"/>
        <v>0</v>
      </c>
      <c r="AC271" s="133">
        <f t="shared" si="88"/>
        <v>0</v>
      </c>
      <c r="AD271" s="133">
        <f t="shared" si="88"/>
        <v>0</v>
      </c>
      <c r="AE271" s="133">
        <f t="shared" si="88"/>
        <v>0</v>
      </c>
      <c r="AF271" s="133">
        <f t="shared" si="88"/>
        <v>0</v>
      </c>
      <c r="AG271" s="133">
        <f t="shared" si="88"/>
        <v>0</v>
      </c>
      <c r="AH271" s="133">
        <f t="shared" si="88"/>
        <v>0</v>
      </c>
      <c r="AI271" s="133">
        <f t="shared" si="88"/>
        <v>0</v>
      </c>
      <c r="AJ271" s="133">
        <f t="shared" si="88"/>
        <v>0</v>
      </c>
      <c r="AK271" s="133">
        <f t="shared" si="88"/>
        <v>0</v>
      </c>
      <c r="AL271" s="133">
        <f t="shared" si="88"/>
        <v>0</v>
      </c>
      <c r="AM271" s="133">
        <f t="shared" si="88"/>
        <v>0</v>
      </c>
      <c r="AN271" s="133">
        <f t="shared" si="88"/>
        <v>0</v>
      </c>
      <c r="AO271" s="133">
        <f t="shared" si="88"/>
        <v>0</v>
      </c>
      <c r="AP271" s="133">
        <f t="shared" si="88"/>
        <v>0</v>
      </c>
      <c r="AQ271" s="133">
        <f t="shared" si="88"/>
        <v>0</v>
      </c>
      <c r="AR271" s="133">
        <f t="shared" si="88"/>
        <v>0</v>
      </c>
    </row>
    <row r="272" spans="1:44" s="128" customFormat="1" ht="12" x14ac:dyDescent="0.25">
      <c r="A272" s="126">
        <f>ROW()</f>
        <v>272</v>
      </c>
      <c r="B272" s="143"/>
      <c r="C272" s="127"/>
      <c r="E272" s="129"/>
      <c r="F272" s="114" t="s">
        <v>104</v>
      </c>
      <c r="G272" s="128" t="s">
        <v>102</v>
      </c>
      <c r="L272" s="71"/>
      <c r="M272" s="153"/>
      <c r="N272" s="71"/>
      <c r="O272" s="71"/>
      <c r="P272" s="71"/>
      <c r="Q272" s="131"/>
      <c r="R272" s="132">
        <f ca="1">SUM($T272:INDIRECT(ADDRESS($A272,SUMIFS($1:$1,$5:$5,MAX($5:$5)))))</f>
        <v>0</v>
      </c>
      <c r="U272" s="133">
        <f t="shared" si="88"/>
        <v>0</v>
      </c>
      <c r="V272" s="133">
        <f t="shared" si="88"/>
        <v>0</v>
      </c>
      <c r="W272" s="133">
        <f t="shared" si="88"/>
        <v>0</v>
      </c>
      <c r="X272" s="133">
        <f t="shared" si="88"/>
        <v>0</v>
      </c>
      <c r="Y272" s="133">
        <f t="shared" si="88"/>
        <v>0</v>
      </c>
      <c r="Z272" s="133">
        <f t="shared" si="88"/>
        <v>0</v>
      </c>
      <c r="AA272" s="133">
        <f t="shared" si="88"/>
        <v>0</v>
      </c>
      <c r="AB272" s="133">
        <f t="shared" si="88"/>
        <v>0</v>
      </c>
      <c r="AC272" s="133">
        <f t="shared" si="88"/>
        <v>0</v>
      </c>
      <c r="AD272" s="133">
        <f t="shared" si="88"/>
        <v>0</v>
      </c>
      <c r="AE272" s="133">
        <f t="shared" si="88"/>
        <v>0</v>
      </c>
      <c r="AF272" s="133">
        <f t="shared" si="88"/>
        <v>0</v>
      </c>
      <c r="AG272" s="133">
        <f t="shared" si="88"/>
        <v>0</v>
      </c>
      <c r="AH272" s="133">
        <f t="shared" si="88"/>
        <v>0</v>
      </c>
      <c r="AI272" s="133">
        <f t="shared" si="88"/>
        <v>0</v>
      </c>
      <c r="AJ272" s="133">
        <f t="shared" si="88"/>
        <v>0</v>
      </c>
      <c r="AK272" s="133">
        <f t="shared" si="88"/>
        <v>0</v>
      </c>
      <c r="AL272" s="133">
        <f t="shared" si="88"/>
        <v>0</v>
      </c>
      <c r="AM272" s="133">
        <f t="shared" si="88"/>
        <v>0</v>
      </c>
      <c r="AN272" s="133">
        <f t="shared" si="88"/>
        <v>0</v>
      </c>
      <c r="AO272" s="133">
        <f t="shared" si="88"/>
        <v>0</v>
      </c>
      <c r="AP272" s="133">
        <f t="shared" si="88"/>
        <v>0</v>
      </c>
      <c r="AQ272" s="133">
        <f t="shared" si="88"/>
        <v>0</v>
      </c>
      <c r="AR272" s="133">
        <f t="shared" si="88"/>
        <v>0</v>
      </c>
    </row>
    <row r="273" spans="1:44" s="128" customFormat="1" ht="12" x14ac:dyDescent="0.25">
      <c r="A273" s="126">
        <f>ROW()</f>
        <v>273</v>
      </c>
      <c r="B273" s="143"/>
      <c r="C273" s="127"/>
      <c r="E273" s="129"/>
      <c r="F273" s="114" t="s">
        <v>104</v>
      </c>
      <c r="G273" s="128" t="s">
        <v>149</v>
      </c>
      <c r="L273" s="71"/>
      <c r="M273" s="153"/>
      <c r="N273" s="71"/>
      <c r="O273" s="71"/>
      <c r="P273" s="71"/>
      <c r="Q273" s="131"/>
      <c r="R273" s="132">
        <f ca="1">SUM($T273:INDIRECT(ADDRESS($A273,SUMIFS($1:$1,$5:$5,MAX($5:$5)))))</f>
        <v>0</v>
      </c>
      <c r="U273" s="133">
        <f t="shared" si="88"/>
        <v>0</v>
      </c>
      <c r="V273" s="133">
        <f t="shared" si="88"/>
        <v>0</v>
      </c>
      <c r="W273" s="133">
        <f t="shared" si="88"/>
        <v>0</v>
      </c>
      <c r="X273" s="133">
        <f t="shared" si="88"/>
        <v>0</v>
      </c>
      <c r="Y273" s="133">
        <f t="shared" si="88"/>
        <v>0</v>
      </c>
      <c r="Z273" s="133">
        <f t="shared" si="88"/>
        <v>0</v>
      </c>
      <c r="AA273" s="133">
        <f t="shared" si="88"/>
        <v>0</v>
      </c>
      <c r="AB273" s="133">
        <f t="shared" si="88"/>
        <v>0</v>
      </c>
      <c r="AC273" s="133">
        <f t="shared" si="88"/>
        <v>0</v>
      </c>
      <c r="AD273" s="133">
        <f t="shared" si="88"/>
        <v>0</v>
      </c>
      <c r="AE273" s="133">
        <f t="shared" si="88"/>
        <v>0</v>
      </c>
      <c r="AF273" s="133">
        <f t="shared" si="88"/>
        <v>0</v>
      </c>
      <c r="AG273" s="133">
        <f t="shared" si="88"/>
        <v>0</v>
      </c>
      <c r="AH273" s="133">
        <f t="shared" si="88"/>
        <v>0</v>
      </c>
      <c r="AI273" s="133">
        <f t="shared" si="88"/>
        <v>0</v>
      </c>
      <c r="AJ273" s="133">
        <f t="shared" ref="AJ273:BG273" si="89">(1+$L184)*IF(AND(AJ$5=1,$N273&lt;0),
IF(30=0,1,(((INT($N273/30)+1)*30)-$N273)/30)*
SUMIFS(184:184,$5:$5,"&lt;="&amp;(AJ$5-INT($N273/30)))+
IF(30=0,1,($N273-(INT($N273/30)*30))/30)*
SUMIFS(184:184,$5:$5,"&lt;="&amp;(AJ$5-INT($N273/30)-1)),
IF(30=0,1,(((INT($N273/30)+1)*30)-$N273)/30)*
SUMIFS(184:184,$5:$5,AJ$5-INT($N273/30))+
IF(30=0,1,($N273-(INT($N273/30)*30))/30)*
SUMIFS(184:184,$5:$5,AJ$5-INT($N273/30)-1)
)</f>
        <v>0</v>
      </c>
      <c r="AK273" s="133">
        <f t="shared" si="89"/>
        <v>0</v>
      </c>
      <c r="AL273" s="133">
        <f t="shared" si="89"/>
        <v>0</v>
      </c>
      <c r="AM273" s="133">
        <f t="shared" si="89"/>
        <v>0</v>
      </c>
      <c r="AN273" s="133">
        <f t="shared" si="89"/>
        <v>0</v>
      </c>
      <c r="AO273" s="133">
        <f t="shared" si="89"/>
        <v>0</v>
      </c>
      <c r="AP273" s="133">
        <f t="shared" si="89"/>
        <v>0</v>
      </c>
      <c r="AQ273" s="133">
        <f t="shared" si="89"/>
        <v>0</v>
      </c>
      <c r="AR273" s="133">
        <f t="shared" si="89"/>
        <v>0</v>
      </c>
    </row>
    <row r="274" spans="1:44" s="128" customFormat="1" ht="12" x14ac:dyDescent="0.25">
      <c r="A274" s="126">
        <f>ROW()</f>
        <v>274</v>
      </c>
      <c r="B274" s="143"/>
      <c r="C274" s="127"/>
      <c r="E274" s="129"/>
      <c r="F274" s="114" t="s">
        <v>104</v>
      </c>
      <c r="G274" s="128" t="s">
        <v>58</v>
      </c>
      <c r="L274" s="71"/>
      <c r="M274" s="153"/>
      <c r="N274" s="71"/>
      <c r="O274" s="71"/>
      <c r="P274" s="71"/>
      <c r="Q274" s="131"/>
      <c r="R274" s="132">
        <f ca="1">SUM($T274:INDIRECT(ADDRESS($A274,SUMIFS($1:$1,$5:$5,MAX($5:$5)))))</f>
        <v>0</v>
      </c>
      <c r="U274" s="133">
        <f t="shared" ref="U274:AR274" si="90">(1+$L185)*IF(AND(U$5=1,$N274&lt;0),
IF(30=0,1,(((INT($N274/30)+1)*30)-$N274)/30)*
SUMIFS(185:185,$5:$5,"&lt;="&amp;(U$5-INT($N274/30)))+
IF(30=0,1,($N274-(INT($N274/30)*30))/30)*
SUMIFS(185:185,$5:$5,"&lt;="&amp;(U$5-INT($N274/30)-1)),
IF(30=0,1,(((INT($N274/30)+1)*30)-$N274)/30)*
SUMIFS(185:185,$5:$5,U$5-INT($N274/30))+
IF(30=0,1,($N274-(INT($N274/30)*30))/30)*
SUMIFS(185:185,$5:$5,U$5-INT($N274/30)-1)
)</f>
        <v>0</v>
      </c>
      <c r="V274" s="133">
        <f t="shared" si="90"/>
        <v>0</v>
      </c>
      <c r="W274" s="133">
        <f t="shared" si="90"/>
        <v>0</v>
      </c>
      <c r="X274" s="133">
        <f t="shared" si="90"/>
        <v>0</v>
      </c>
      <c r="Y274" s="133">
        <f t="shared" si="90"/>
        <v>0</v>
      </c>
      <c r="Z274" s="133">
        <f t="shared" si="90"/>
        <v>0</v>
      </c>
      <c r="AA274" s="133">
        <f t="shared" si="90"/>
        <v>0</v>
      </c>
      <c r="AB274" s="133">
        <f t="shared" si="90"/>
        <v>0</v>
      </c>
      <c r="AC274" s="133">
        <f t="shared" si="90"/>
        <v>0</v>
      </c>
      <c r="AD274" s="133">
        <f t="shared" si="90"/>
        <v>0</v>
      </c>
      <c r="AE274" s="133">
        <f t="shared" si="90"/>
        <v>0</v>
      </c>
      <c r="AF274" s="133">
        <f t="shared" si="90"/>
        <v>0</v>
      </c>
      <c r="AG274" s="133">
        <f t="shared" si="90"/>
        <v>0</v>
      </c>
      <c r="AH274" s="133">
        <f t="shared" si="90"/>
        <v>0</v>
      </c>
      <c r="AI274" s="133">
        <f t="shared" si="90"/>
        <v>0</v>
      </c>
      <c r="AJ274" s="133">
        <f t="shared" si="90"/>
        <v>0</v>
      </c>
      <c r="AK274" s="133">
        <f t="shared" si="90"/>
        <v>0</v>
      </c>
      <c r="AL274" s="133">
        <f t="shared" si="90"/>
        <v>0</v>
      </c>
      <c r="AM274" s="133">
        <f t="shared" si="90"/>
        <v>0</v>
      </c>
      <c r="AN274" s="133">
        <f t="shared" si="90"/>
        <v>0</v>
      </c>
      <c r="AO274" s="133">
        <f t="shared" si="90"/>
        <v>0</v>
      </c>
      <c r="AP274" s="133">
        <f t="shared" si="90"/>
        <v>0</v>
      </c>
      <c r="AQ274" s="133">
        <f t="shared" si="90"/>
        <v>0</v>
      </c>
      <c r="AR274" s="133">
        <f t="shared" si="90"/>
        <v>0</v>
      </c>
    </row>
    <row r="275" spans="1:44" s="17" customFormat="1" ht="10.199999999999999" x14ac:dyDescent="0.2">
      <c r="A275" s="23">
        <f>ROW()</f>
        <v>275</v>
      </c>
      <c r="B275" s="137"/>
      <c r="E275" s="16" t="s">
        <v>6</v>
      </c>
      <c r="L275" s="83"/>
      <c r="M275" s="79"/>
      <c r="N275" s="83"/>
      <c r="O275" s="83"/>
      <c r="P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76"/>
      <c r="M276" s="81"/>
      <c r="N276" s="76"/>
      <c r="O276" s="76"/>
      <c r="P276" s="76"/>
      <c r="Q276" s="38"/>
      <c r="R276" s="3">
        <f ca="1">SUM($T276:INDIRECT(ADDRESS($A276,SUMIFS($1:$1,$5:$5,MAX($5:$5)))))</f>
        <v>0</v>
      </c>
      <c r="U276" s="3">
        <f>(1+$L190)*IF(AND(U$5=1,$N276&lt;0),
IF(30=0,1,(((INT($N276/30)+1)*30)-$N276)/30)*
SUMIFS(190:190,$5:$5,"&lt;="&amp;(U$5-INT($N276/30)))+
IF(30=0,1,($N276-(INT($N276/30)*30))/30)*
SUMIFS(190:190,$5:$5,"&lt;="&amp;(U$5-INT($N276/30)-1)),
IF(30=0,1,(((INT($N276/30)+1)*30)-$N276)/30)*
SUMIFS(190:190,$5:$5,U$5-INT($N276/30))+
IF(30=0,1,($N276-(INT($N276/30)*30))/30)*
SUMIFS(190:190,$5:$5,U$5-INT($N276/30)-1)
)</f>
        <v>0</v>
      </c>
      <c r="V276" s="3">
        <f t="shared" ref="V276:AR277" si="91">(1+$L190)*IF(AND(V$5=1,$N276&lt;0),
IF(30=0,1,(((INT($N276/30)+1)*30)-$N276)/30)*
SUMIFS(190:190,$5:$5,"&lt;="&amp;(V$5-INT($N276/30)))+
IF(30=0,1,($N276-(INT($N276/30)*30))/30)*
SUMIFS(190:190,$5:$5,"&lt;="&amp;(V$5-INT($N276/30)-1)),
IF(30=0,1,(((INT($N276/30)+1)*30)-$N276)/30)*
SUMIFS(190:190,$5:$5,V$5-INT($N276/30))+
IF(30=0,1,($N276-(INT($N276/30)*30))/30)*
SUMIFS(190:190,$5:$5,V$5-INT($N276/30)-1)
)</f>
        <v>0</v>
      </c>
      <c r="W276" s="3">
        <f t="shared" si="91"/>
        <v>0</v>
      </c>
      <c r="X276" s="3">
        <f t="shared" si="91"/>
        <v>0</v>
      </c>
      <c r="Y276" s="3">
        <f t="shared" si="91"/>
        <v>0</v>
      </c>
      <c r="Z276" s="3">
        <f t="shared" si="91"/>
        <v>0</v>
      </c>
      <c r="AA276" s="3">
        <f t="shared" si="91"/>
        <v>0</v>
      </c>
      <c r="AB276" s="3">
        <f t="shared" si="91"/>
        <v>0</v>
      </c>
      <c r="AC276" s="3">
        <f t="shared" si="91"/>
        <v>0</v>
      </c>
      <c r="AD276" s="3">
        <f t="shared" si="91"/>
        <v>0</v>
      </c>
      <c r="AE276" s="3">
        <f t="shared" si="91"/>
        <v>0</v>
      </c>
      <c r="AF276" s="3">
        <f t="shared" si="91"/>
        <v>0</v>
      </c>
      <c r="AG276" s="3">
        <f t="shared" si="91"/>
        <v>0</v>
      </c>
      <c r="AH276" s="3">
        <f t="shared" si="91"/>
        <v>0</v>
      </c>
      <c r="AI276" s="3">
        <f t="shared" si="91"/>
        <v>0</v>
      </c>
      <c r="AJ276" s="3">
        <f t="shared" si="91"/>
        <v>0</v>
      </c>
      <c r="AK276" s="3">
        <f t="shared" si="91"/>
        <v>0</v>
      </c>
      <c r="AL276" s="3">
        <f t="shared" si="91"/>
        <v>0</v>
      </c>
      <c r="AM276" s="3">
        <f t="shared" si="91"/>
        <v>0</v>
      </c>
      <c r="AN276" s="3">
        <f t="shared" si="91"/>
        <v>0</v>
      </c>
      <c r="AO276" s="3">
        <f t="shared" si="91"/>
        <v>0</v>
      </c>
      <c r="AP276" s="3">
        <f t="shared" si="91"/>
        <v>0</v>
      </c>
      <c r="AQ276" s="3">
        <f t="shared" si="91"/>
        <v>0</v>
      </c>
      <c r="AR276" s="3">
        <f t="shared" si="91"/>
        <v>0</v>
      </c>
    </row>
    <row r="277" spans="1:44" s="5" customFormat="1" x14ac:dyDescent="0.3">
      <c r="A277" s="23">
        <f>ROW()</f>
        <v>277</v>
      </c>
      <c r="B277" s="135"/>
      <c r="C277" s="45" t="s">
        <v>2</v>
      </c>
      <c r="E277" s="24" t="s">
        <v>5</v>
      </c>
      <c r="F277" s="5" t="s">
        <v>63</v>
      </c>
      <c r="K277" s="11"/>
      <c r="L277" s="76"/>
      <c r="M277" s="81"/>
      <c r="N277" s="76"/>
      <c r="O277" s="76"/>
      <c r="P277" s="76"/>
      <c r="Q277" s="38"/>
      <c r="R277" s="3">
        <f ca="1">SUM($T277:INDIRECT(ADDRESS($A277,SUMIFS($1:$1,$5:$5,MAX($5:$5)))))</f>
        <v>0</v>
      </c>
      <c r="U277" s="3">
        <f>(1+$L191)*IF(AND(U$5=1,$N277&lt;0),
IF(30=0,1,(((INT($N277/30)+1)*30)-$N277)/30)*
SUMIFS(191:191,$5:$5,"&lt;="&amp;(U$5-INT($N277/30)))+
IF(30=0,1,($N277-(INT($N277/30)*30))/30)*
SUMIFS(191:191,$5:$5,"&lt;="&amp;(U$5-INT($N277/30)-1)),
IF(30=0,1,(((INT($N277/30)+1)*30)-$N277)/30)*
SUMIFS(191:191,$5:$5,U$5-INT($N277/30))+
IF(30=0,1,($N277-(INT($N277/30)*30))/30)*
SUMIFS(191:191,$5:$5,U$5-INT($N277/30)-1)
)</f>
        <v>0</v>
      </c>
      <c r="V277" s="3">
        <f t="shared" si="91"/>
        <v>0</v>
      </c>
      <c r="W277" s="3">
        <f t="shared" si="91"/>
        <v>0</v>
      </c>
      <c r="X277" s="3">
        <f t="shared" si="91"/>
        <v>0</v>
      </c>
      <c r="Y277" s="3">
        <f t="shared" si="91"/>
        <v>0</v>
      </c>
      <c r="Z277" s="3">
        <f t="shared" si="91"/>
        <v>0</v>
      </c>
      <c r="AA277" s="3">
        <f t="shared" si="91"/>
        <v>0</v>
      </c>
      <c r="AB277" s="3">
        <f t="shared" si="91"/>
        <v>0</v>
      </c>
      <c r="AC277" s="3">
        <f t="shared" si="91"/>
        <v>0</v>
      </c>
      <c r="AD277" s="3">
        <f t="shared" si="91"/>
        <v>0</v>
      </c>
      <c r="AE277" s="3">
        <f t="shared" si="91"/>
        <v>0</v>
      </c>
      <c r="AF277" s="3">
        <f t="shared" si="91"/>
        <v>0</v>
      </c>
      <c r="AG277" s="3">
        <f t="shared" si="91"/>
        <v>0</v>
      </c>
      <c r="AH277" s="3">
        <f t="shared" si="91"/>
        <v>0</v>
      </c>
      <c r="AI277" s="3">
        <f t="shared" si="91"/>
        <v>0</v>
      </c>
      <c r="AJ277" s="3">
        <f t="shared" si="91"/>
        <v>0</v>
      </c>
      <c r="AK277" s="3">
        <f t="shared" si="91"/>
        <v>0</v>
      </c>
      <c r="AL277" s="3">
        <f t="shared" si="91"/>
        <v>0</v>
      </c>
      <c r="AM277" s="3">
        <f t="shared" si="91"/>
        <v>0</v>
      </c>
      <c r="AN277" s="3">
        <f t="shared" si="91"/>
        <v>0</v>
      </c>
      <c r="AO277" s="3">
        <f t="shared" si="91"/>
        <v>0</v>
      </c>
      <c r="AP277" s="3">
        <f t="shared" si="91"/>
        <v>0</v>
      </c>
      <c r="AQ277" s="3">
        <f t="shared" si="91"/>
        <v>0</v>
      </c>
      <c r="AR277" s="3">
        <f t="shared" si="91"/>
        <v>0</v>
      </c>
    </row>
    <row r="278" spans="1:44" s="5" customFormat="1" x14ac:dyDescent="0.3">
      <c r="A278" s="23">
        <f>ROW()</f>
        <v>278</v>
      </c>
      <c r="B278" s="135"/>
      <c r="C278" s="45" t="s">
        <v>2</v>
      </c>
      <c r="E278" s="24" t="s">
        <v>5</v>
      </c>
      <c r="F278" s="5" t="s">
        <v>60</v>
      </c>
      <c r="K278" s="11"/>
      <c r="L278" s="76"/>
      <c r="M278" s="81"/>
      <c r="N278" s="76"/>
      <c r="O278" s="76"/>
      <c r="P278" s="76"/>
      <c r="Q278" s="38" t="e">
        <f ca="1">R278-SUM(R279:R280)</f>
        <v>#REF!</v>
      </c>
      <c r="R278" s="3" t="e">
        <f ca="1">SUM($T278:INDIRECT(ADDRESS($A278,SUMIFS($1:$1,$5:$5,MAX($5:$5)))))</f>
        <v>#REF!</v>
      </c>
      <c r="U278" s="3" t="e">
        <f>SUM(U279:U280)</f>
        <v>#REF!</v>
      </c>
      <c r="V278" s="3" t="e">
        <f t="shared" ref="V278:AR278" si="92">SUM(V279:V280)</f>
        <v>#REF!</v>
      </c>
      <c r="W278" s="3" t="e">
        <f t="shared" si="92"/>
        <v>#REF!</v>
      </c>
      <c r="X278" s="3" t="e">
        <f t="shared" si="92"/>
        <v>#REF!</v>
      </c>
      <c r="Y278" s="3" t="e">
        <f t="shared" si="92"/>
        <v>#REF!</v>
      </c>
      <c r="Z278" s="3" t="e">
        <f t="shared" si="92"/>
        <v>#REF!</v>
      </c>
      <c r="AA278" s="3" t="e">
        <f t="shared" si="92"/>
        <v>#REF!</v>
      </c>
      <c r="AB278" s="3" t="e">
        <f t="shared" si="92"/>
        <v>#REF!</v>
      </c>
      <c r="AC278" s="3" t="e">
        <f t="shared" si="92"/>
        <v>#REF!</v>
      </c>
      <c r="AD278" s="3" t="e">
        <f t="shared" si="92"/>
        <v>#REF!</v>
      </c>
      <c r="AE278" s="3" t="e">
        <f t="shared" si="92"/>
        <v>#REF!</v>
      </c>
      <c r="AF278" s="3" t="e">
        <f t="shared" si="92"/>
        <v>#REF!</v>
      </c>
      <c r="AG278" s="3" t="e">
        <f t="shared" si="92"/>
        <v>#REF!</v>
      </c>
      <c r="AH278" s="3" t="e">
        <f t="shared" si="92"/>
        <v>#REF!</v>
      </c>
      <c r="AI278" s="3" t="e">
        <f t="shared" si="92"/>
        <v>#REF!</v>
      </c>
      <c r="AJ278" s="3" t="e">
        <f t="shared" si="92"/>
        <v>#REF!</v>
      </c>
      <c r="AK278" s="3" t="e">
        <f t="shared" si="92"/>
        <v>#REF!</v>
      </c>
      <c r="AL278" s="3" t="e">
        <f t="shared" si="92"/>
        <v>#REF!</v>
      </c>
      <c r="AM278" s="3" t="e">
        <f t="shared" si="92"/>
        <v>#REF!</v>
      </c>
      <c r="AN278" s="3" t="e">
        <f t="shared" si="92"/>
        <v>#REF!</v>
      </c>
      <c r="AO278" s="3" t="e">
        <f t="shared" si="92"/>
        <v>#REF!</v>
      </c>
      <c r="AP278" s="3" t="e">
        <f t="shared" si="92"/>
        <v>#REF!</v>
      </c>
      <c r="AQ278" s="3" t="e">
        <f t="shared" si="92"/>
        <v>#REF!</v>
      </c>
      <c r="AR278" s="3" t="e">
        <f t="shared" si="92"/>
        <v>#REF!</v>
      </c>
    </row>
    <row r="279" spans="1:44" s="56" customFormat="1" ht="12" x14ac:dyDescent="0.25">
      <c r="A279" s="19">
        <f>ROW()</f>
        <v>279</v>
      </c>
      <c r="B279" s="145"/>
      <c r="E279" s="15" t="s">
        <v>5</v>
      </c>
      <c r="F279" s="114" t="s">
        <v>60</v>
      </c>
      <c r="G279" s="56" t="s">
        <v>116</v>
      </c>
      <c r="L279" s="71"/>
      <c r="M279" s="70"/>
      <c r="N279" s="71"/>
      <c r="O279" s="71"/>
      <c r="P279" s="71"/>
      <c r="Q279" s="72"/>
      <c r="R279" s="73" t="e">
        <f ca="1">SUM($T279:INDIRECT(ADDRESS($A279,SUMIFS($1:$1,$5:$5,MAX($5:$5)))))</f>
        <v>#REF!</v>
      </c>
      <c r="U279" s="73">
        <f>IF(SUM($T226:T226)&lt;=0,0,IF(SUM($T226:T226)-SUM($T279:T279)&gt;0,SUM($T226:T226)-SUM($T279:T279),0))</f>
        <v>0</v>
      </c>
      <c r="V279" s="73" t="e">
        <f>IF(SUM($T226:U226)&lt;=0,0,IF(SUM($T226:U226)-SUM($T279:U279)&gt;0,SUM($T226:U226)-SUM($T279:U279),0))</f>
        <v>#REF!</v>
      </c>
      <c r="W279" s="73" t="e">
        <f>IF(SUM($T226:V226)&lt;=0,0,IF(SUM($T226:V226)-SUM($T279:V279)&gt;0,SUM($T226:V226)-SUM($T279:V279),0))</f>
        <v>#REF!</v>
      </c>
      <c r="X279" s="73" t="e">
        <f>IF(SUM($T226:W226)&lt;=0,0,IF(SUM($T226:W226)-SUM($T279:W279)&gt;0,SUM($T226:W226)-SUM($T279:W279),0))</f>
        <v>#REF!</v>
      </c>
      <c r="Y279" s="73" t="e">
        <f>IF(SUM($T226:X226)&lt;=0,0,IF(SUM($T226:X226)-SUM($T279:X279)&gt;0,SUM($T226:X226)-SUM($T279:X279),0))</f>
        <v>#REF!</v>
      </c>
      <c r="Z279" s="73" t="e">
        <f>IF(SUM($T226:Y226)&lt;=0,0,IF(SUM($T226:Y226)-SUM($T279:Y279)&gt;0,SUM($T226:Y226)-SUM($T279:Y279),0))</f>
        <v>#REF!</v>
      </c>
      <c r="AA279" s="73" t="e">
        <f>IF(SUM($T226:Z226)&lt;=0,0,IF(SUM($T226:Z226)-SUM($T279:Z279)&gt;0,SUM($T226:Z226)-SUM($T279:Z279),0))</f>
        <v>#REF!</v>
      </c>
      <c r="AB279" s="73" t="e">
        <f>IF(SUM($T226:AA226)&lt;=0,0,IF(SUM($T226:AA226)-SUM($T279:AA279)&gt;0,SUM($T226:AA226)-SUM($T279:AA279),0))</f>
        <v>#REF!</v>
      </c>
      <c r="AC279" s="73" t="e">
        <f>IF(SUM($T226:AB226)&lt;=0,0,IF(SUM($T226:AB226)-SUM($T279:AB279)&gt;0,SUM($T226:AB226)-SUM($T279:AB279),0))</f>
        <v>#REF!</v>
      </c>
      <c r="AD279" s="73" t="e">
        <f>IF(SUM($T226:AC226)&lt;=0,0,IF(SUM($T226:AC226)-SUM($T279:AC279)&gt;0,SUM($T226:AC226)-SUM($T279:AC279),0))</f>
        <v>#REF!</v>
      </c>
      <c r="AE279" s="73" t="e">
        <f>IF(SUM($T226:AD226)&lt;=0,0,IF(SUM($T226:AD226)-SUM($T279:AD279)&gt;0,SUM($T226:AD226)-SUM($T279:AD279),0))</f>
        <v>#REF!</v>
      </c>
      <c r="AF279" s="73" t="e">
        <f>IF(SUM($T226:AE226)&lt;=0,0,IF(SUM($T226:AE226)-SUM($T279:AE279)&gt;0,SUM($T226:AE226)-SUM($T279:AE279),0))</f>
        <v>#REF!</v>
      </c>
      <c r="AG279" s="73" t="e">
        <f>IF(SUM($T226:AF226)&lt;=0,0,IF(SUM($T226:AF226)-SUM($T279:AF279)&gt;0,SUM($T226:AF226)-SUM($T279:AF279),0))</f>
        <v>#REF!</v>
      </c>
      <c r="AH279" s="73" t="e">
        <f>IF(SUM($T226:AG226)&lt;=0,0,IF(SUM($T226:AG226)-SUM($T279:AG279)&gt;0,SUM($T226:AG226)-SUM($T279:AG279),0))</f>
        <v>#REF!</v>
      </c>
      <c r="AI279" s="73" t="e">
        <f>IF(SUM($T226:AH226)&lt;=0,0,IF(SUM($T226:AH226)-SUM($T279:AH279)&gt;0,SUM($T226:AH226)-SUM($T279:AH279),0))</f>
        <v>#REF!</v>
      </c>
      <c r="AJ279" s="73" t="e">
        <f>IF(SUM($T226:AI226)&lt;=0,0,IF(SUM($T226:AI226)-SUM($T279:AI279)&gt;0,SUM($T226:AI226)-SUM($T279:AI279),0))</f>
        <v>#REF!</v>
      </c>
      <c r="AK279" s="73" t="e">
        <f>IF(SUM($T226:AJ226)&lt;=0,0,IF(SUM($T226:AJ226)-SUM($T279:AJ279)&gt;0,SUM($T226:AJ226)-SUM($T279:AJ279),0))</f>
        <v>#REF!</v>
      </c>
      <c r="AL279" s="73" t="e">
        <f>IF(SUM($T226:AK226)&lt;=0,0,IF(SUM($T226:AK226)-SUM($T279:AK279)&gt;0,SUM($T226:AK226)-SUM($T279:AK279),0))</f>
        <v>#REF!</v>
      </c>
      <c r="AM279" s="73" t="e">
        <f>IF(SUM($T226:AL226)&lt;=0,0,IF(SUM($T226:AL226)-SUM($T279:AL279)&gt;0,SUM($T226:AL226)-SUM($T279:AL279),0))</f>
        <v>#REF!</v>
      </c>
      <c r="AN279" s="73" t="e">
        <f>IF(SUM($T226:AM226)&lt;=0,0,IF(SUM($T226:AM226)-SUM($T279:AM279)&gt;0,SUM($T226:AM226)-SUM($T279:AM279),0))</f>
        <v>#REF!</v>
      </c>
      <c r="AO279" s="73" t="e">
        <f>IF(SUM($T226:AN226)&lt;=0,0,IF(SUM($T226:AN226)-SUM($T279:AN279)&gt;0,SUM($T226:AN226)-SUM($T279:AN279),0))</f>
        <v>#REF!</v>
      </c>
      <c r="AP279" s="73" t="e">
        <f>IF(SUM($T226:AO226)&lt;=0,0,IF(SUM($T226:AO226)-SUM($T279:AO279)&gt;0,SUM($T226:AO226)-SUM($T279:AO279),0))</f>
        <v>#REF!</v>
      </c>
      <c r="AQ279" s="73" t="e">
        <f>IF(SUM($T226:AP226)&lt;=0,0,IF(SUM($T226:AP226)-SUM($T279:AP279)&gt;0,SUM($T226:AP226)-SUM($T279:AP279),0))</f>
        <v>#REF!</v>
      </c>
      <c r="AR279" s="73" t="e">
        <f>IF(SUM($T226:AQ226)&lt;=0,0,IF(SUM($T226:AQ226)-SUM($T279:AQ279)&gt;0,SUM($T226:AQ226)-SUM($T279:AQ279),0))</f>
        <v>#REF!</v>
      </c>
    </row>
    <row r="280" spans="1:44" s="56" customFormat="1" ht="12" x14ac:dyDescent="0.25">
      <c r="A280" s="19">
        <f>ROW()</f>
        <v>280</v>
      </c>
      <c r="B280" s="145"/>
      <c r="E280" s="15" t="s">
        <v>5</v>
      </c>
      <c r="F280" s="114" t="s">
        <v>60</v>
      </c>
      <c r="G280" s="56" t="s">
        <v>140</v>
      </c>
      <c r="L280" s="71"/>
      <c r="M280" s="70"/>
      <c r="N280" s="76"/>
      <c r="O280" s="71"/>
      <c r="P280" s="71"/>
      <c r="Q280" s="72"/>
      <c r="R280" s="73" t="e">
        <f ca="1">SUM($T280:INDIRECT(ADDRESS($A280,SUMIFS($1:$1,$5:$5,MAX($5:$5)))))</f>
        <v>#REF!</v>
      </c>
      <c r="U280" s="73" t="e">
        <f t="shared" ref="U280:AR280" si="93">IF(AND(U$5=1,$N280&lt;0),
IF(30=0,1,(((INT($N280/30)+1)*30)-$N280)/30)*
SUMIFS(197:197,$5:$5,"&lt;="&amp;(U$5-INT($N280/30)))+
IF(30=0,1,($N280-(INT($N280/30)*30))/30)*
SUMIFS(197:197,$5:$5,"&lt;="&amp;(U$5-INT($N280/30)-1)),
IF(30=0,1,(((INT($N280/30)+1)*30)-$N280)/30)*
SUMIFS(197:197,$5:$5,U$5-INT($N280/30))+
IF(30=0,1,($N280-(INT($N280/30)*30))/30)*
SUMIFS(197:197,$5:$5,U$5-INT($N280/30)-1)
)</f>
        <v>#REF!</v>
      </c>
      <c r="V280" s="73" t="e">
        <f t="shared" si="93"/>
        <v>#REF!</v>
      </c>
      <c r="W280" s="73" t="e">
        <f t="shared" si="93"/>
        <v>#REF!</v>
      </c>
      <c r="X280" s="73" t="e">
        <f t="shared" si="93"/>
        <v>#REF!</v>
      </c>
      <c r="Y280" s="73" t="e">
        <f t="shared" si="93"/>
        <v>#REF!</v>
      </c>
      <c r="Z280" s="73" t="e">
        <f t="shared" si="93"/>
        <v>#REF!</v>
      </c>
      <c r="AA280" s="73" t="e">
        <f t="shared" si="93"/>
        <v>#REF!</v>
      </c>
      <c r="AB280" s="73" t="e">
        <f t="shared" si="93"/>
        <v>#REF!</v>
      </c>
      <c r="AC280" s="73" t="e">
        <f t="shared" si="93"/>
        <v>#REF!</v>
      </c>
      <c r="AD280" s="73" t="e">
        <f t="shared" si="93"/>
        <v>#REF!</v>
      </c>
      <c r="AE280" s="73" t="e">
        <f t="shared" si="93"/>
        <v>#REF!</v>
      </c>
      <c r="AF280" s="73" t="e">
        <f t="shared" si="93"/>
        <v>#REF!</v>
      </c>
      <c r="AG280" s="73" t="e">
        <f t="shared" si="93"/>
        <v>#REF!</v>
      </c>
      <c r="AH280" s="73" t="e">
        <f t="shared" si="93"/>
        <v>#REF!</v>
      </c>
      <c r="AI280" s="73" t="e">
        <f t="shared" si="93"/>
        <v>#REF!</v>
      </c>
      <c r="AJ280" s="73" t="e">
        <f t="shared" si="93"/>
        <v>#REF!</v>
      </c>
      <c r="AK280" s="73" t="e">
        <f t="shared" si="93"/>
        <v>#REF!</v>
      </c>
      <c r="AL280" s="73" t="e">
        <f t="shared" si="93"/>
        <v>#REF!</v>
      </c>
      <c r="AM280" s="73" t="e">
        <f t="shared" si="93"/>
        <v>#REF!</v>
      </c>
      <c r="AN280" s="73" t="e">
        <f t="shared" si="93"/>
        <v>#REF!</v>
      </c>
      <c r="AO280" s="73" t="e">
        <f t="shared" si="93"/>
        <v>#REF!</v>
      </c>
      <c r="AP280" s="73" t="e">
        <f t="shared" si="93"/>
        <v>#REF!</v>
      </c>
      <c r="AQ280" s="73" t="e">
        <f t="shared" si="93"/>
        <v>#REF!</v>
      </c>
      <c r="AR280" s="73" t="e">
        <f t="shared" si="93"/>
        <v>#REF!</v>
      </c>
    </row>
    <row r="281" spans="1:44" s="5" customFormat="1" x14ac:dyDescent="0.3">
      <c r="A281" s="23">
        <f>ROW()</f>
        <v>281</v>
      </c>
      <c r="B281" s="135"/>
      <c r="C281" s="45" t="s">
        <v>2</v>
      </c>
      <c r="E281" s="24" t="s">
        <v>5</v>
      </c>
      <c r="F281" s="5" t="s">
        <v>66</v>
      </c>
      <c r="K281" s="11"/>
      <c r="L281" s="76"/>
      <c r="M281" s="81"/>
      <c r="N281" s="76"/>
      <c r="O281" s="76"/>
      <c r="P281" s="76"/>
      <c r="Q281" s="38">
        <f ca="1">R281-SUM(R282:R283)</f>
        <v>0</v>
      </c>
      <c r="R281" s="3">
        <f ca="1">SUM($T281:INDIRECT(ADDRESS($A281,SUMIFS($1:$1,$5:$5,MAX($5:$5)))))</f>
        <v>0</v>
      </c>
      <c r="U281" s="3">
        <f>SUM(U282:U284)</f>
        <v>0</v>
      </c>
      <c r="V281" s="3">
        <f t="shared" ref="V281:AR281" si="94">SUM(V282:V284)</f>
        <v>0</v>
      </c>
      <c r="W281" s="3">
        <f t="shared" si="94"/>
        <v>0</v>
      </c>
      <c r="X281" s="3">
        <f t="shared" si="94"/>
        <v>0</v>
      </c>
      <c r="Y281" s="3">
        <f t="shared" si="94"/>
        <v>0</v>
      </c>
      <c r="Z281" s="3">
        <f t="shared" si="94"/>
        <v>0</v>
      </c>
      <c r="AA281" s="3">
        <f t="shared" si="94"/>
        <v>0</v>
      </c>
      <c r="AB281" s="3">
        <f t="shared" si="94"/>
        <v>0</v>
      </c>
      <c r="AC281" s="3">
        <f t="shared" si="94"/>
        <v>0</v>
      </c>
      <c r="AD281" s="3">
        <f t="shared" si="94"/>
        <v>0</v>
      </c>
      <c r="AE281" s="3">
        <f t="shared" si="94"/>
        <v>0</v>
      </c>
      <c r="AF281" s="3">
        <f t="shared" si="94"/>
        <v>0</v>
      </c>
      <c r="AG281" s="3">
        <f t="shared" si="94"/>
        <v>0</v>
      </c>
      <c r="AH281" s="3">
        <f t="shared" si="94"/>
        <v>0</v>
      </c>
      <c r="AI281" s="3">
        <f t="shared" si="94"/>
        <v>0</v>
      </c>
      <c r="AJ281" s="3">
        <f t="shared" si="94"/>
        <v>0</v>
      </c>
      <c r="AK281" s="3">
        <f t="shared" si="94"/>
        <v>0</v>
      </c>
      <c r="AL281" s="3">
        <f t="shared" si="94"/>
        <v>0</v>
      </c>
      <c r="AM281" s="3">
        <f t="shared" si="94"/>
        <v>0</v>
      </c>
      <c r="AN281" s="3">
        <f t="shared" si="94"/>
        <v>0</v>
      </c>
      <c r="AO281" s="3">
        <f t="shared" si="94"/>
        <v>0</v>
      </c>
      <c r="AP281" s="3">
        <f t="shared" si="94"/>
        <v>0</v>
      </c>
      <c r="AQ281" s="3">
        <f t="shared" si="94"/>
        <v>0</v>
      </c>
      <c r="AR281" s="3">
        <f t="shared" si="94"/>
        <v>0</v>
      </c>
    </row>
    <row r="282" spans="1:44" s="56" customFormat="1" ht="12" x14ac:dyDescent="0.25">
      <c r="A282" s="19">
        <f>ROW()</f>
        <v>282</v>
      </c>
      <c r="B282" s="145"/>
      <c r="E282" s="15"/>
      <c r="F282" s="114" t="s">
        <v>66</v>
      </c>
      <c r="G282" s="56" t="s">
        <v>43</v>
      </c>
      <c r="L282" s="71"/>
      <c r="M282" s="70"/>
      <c r="N282" s="71"/>
      <c r="O282" s="71"/>
      <c r="P282" s="71"/>
      <c r="Q282" s="72"/>
      <c r="R282" s="73">
        <f ca="1">SUM($T282:INDIRECT(ADDRESS($A282,SUMIFS($1:$1,$5:$5,MAX($5:$5)))))</f>
        <v>0</v>
      </c>
      <c r="U282" s="73">
        <f t="shared" ref="U282:AR282" si="95">IF(AND(U$5=1,$N282&lt;0),
IF(30=0,1,(((INT($N282/30)+1)*30)-$N282)/30)*
SUMIFS(194:194,$5:$5,"&lt;="&amp;(U$5-INT($N282/30)))+
IF(30=0,1,($N282-(INT($N282/30)*30))/30)*
SUMIFS(194:194,$5:$5,"&lt;="&amp;(U$5-INT($N282/30)-1)),
IF(30=0,1,(((INT($N282/30)+1)*30)-$N282)/30)*
SUMIFS(194:194,$5:$5,U$5-INT($N282/30))+
IF(30=0,1,($N282-(INT($N282/30)*30))/30)*
SUMIFS(194:194,$5:$5,U$5-INT($N282/30)-1)
)</f>
        <v>0</v>
      </c>
      <c r="V282" s="73">
        <f t="shared" si="95"/>
        <v>0</v>
      </c>
      <c r="W282" s="73">
        <f t="shared" si="95"/>
        <v>0</v>
      </c>
      <c r="X282" s="73">
        <f t="shared" si="95"/>
        <v>0</v>
      </c>
      <c r="Y282" s="73">
        <f t="shared" si="95"/>
        <v>0</v>
      </c>
      <c r="Z282" s="73">
        <f t="shared" si="95"/>
        <v>0</v>
      </c>
      <c r="AA282" s="73">
        <f t="shared" si="95"/>
        <v>0</v>
      </c>
      <c r="AB282" s="73">
        <f t="shared" si="95"/>
        <v>0</v>
      </c>
      <c r="AC282" s="73">
        <f t="shared" si="95"/>
        <v>0</v>
      </c>
      <c r="AD282" s="73">
        <f t="shared" si="95"/>
        <v>0</v>
      </c>
      <c r="AE282" s="73">
        <f t="shared" si="95"/>
        <v>0</v>
      </c>
      <c r="AF282" s="73">
        <f t="shared" si="95"/>
        <v>0</v>
      </c>
      <c r="AG282" s="73">
        <f t="shared" si="95"/>
        <v>0</v>
      </c>
      <c r="AH282" s="73">
        <f t="shared" si="95"/>
        <v>0</v>
      </c>
      <c r="AI282" s="73">
        <f t="shared" si="95"/>
        <v>0</v>
      </c>
      <c r="AJ282" s="73">
        <f t="shared" si="95"/>
        <v>0</v>
      </c>
      <c r="AK282" s="73">
        <f t="shared" si="95"/>
        <v>0</v>
      </c>
      <c r="AL282" s="73">
        <f t="shared" si="95"/>
        <v>0</v>
      </c>
      <c r="AM282" s="73">
        <f t="shared" si="95"/>
        <v>0</v>
      </c>
      <c r="AN282" s="73">
        <f t="shared" si="95"/>
        <v>0</v>
      </c>
      <c r="AO282" s="73">
        <f t="shared" si="95"/>
        <v>0</v>
      </c>
      <c r="AP282" s="73">
        <f t="shared" si="95"/>
        <v>0</v>
      </c>
      <c r="AQ282" s="73">
        <f t="shared" si="95"/>
        <v>0</v>
      </c>
      <c r="AR282" s="73">
        <f t="shared" si="95"/>
        <v>0</v>
      </c>
    </row>
    <row r="283" spans="1:44" s="56" customFormat="1" ht="12" x14ac:dyDescent="0.25">
      <c r="A283" s="19">
        <f>ROW()</f>
        <v>283</v>
      </c>
      <c r="B283" s="145"/>
      <c r="E283" s="15"/>
      <c r="F283" s="114" t="s">
        <v>66</v>
      </c>
      <c r="G283" s="56" t="s">
        <v>65</v>
      </c>
      <c r="L283" s="71"/>
      <c r="M283" s="70"/>
      <c r="N283" s="71"/>
      <c r="O283" s="71"/>
      <c r="P283" s="71"/>
      <c r="Q283" s="72"/>
      <c r="R283" s="73">
        <f ca="1">SUM($T283:INDIRECT(ADDRESS($A283,SUMIFS($1:$1,$5:$5,MAX($5:$5)))))</f>
        <v>0</v>
      </c>
      <c r="U283" s="73">
        <f>$N$195</f>
        <v>0</v>
      </c>
      <c r="V283" s="73">
        <f>$N$195</f>
        <v>0</v>
      </c>
      <c r="W283" s="73">
        <f t="shared" ref="W283:AR283" si="96">$N$195</f>
        <v>0</v>
      </c>
      <c r="X283" s="73">
        <f t="shared" si="96"/>
        <v>0</v>
      </c>
      <c r="Y283" s="73">
        <f t="shared" si="96"/>
        <v>0</v>
      </c>
      <c r="Z283" s="73">
        <f t="shared" si="96"/>
        <v>0</v>
      </c>
      <c r="AA283" s="73">
        <f t="shared" si="96"/>
        <v>0</v>
      </c>
      <c r="AB283" s="73">
        <f t="shared" si="96"/>
        <v>0</v>
      </c>
      <c r="AC283" s="73">
        <f t="shared" si="96"/>
        <v>0</v>
      </c>
      <c r="AD283" s="73">
        <f t="shared" si="96"/>
        <v>0</v>
      </c>
      <c r="AE283" s="73">
        <f t="shared" si="96"/>
        <v>0</v>
      </c>
      <c r="AF283" s="73">
        <f t="shared" si="96"/>
        <v>0</v>
      </c>
      <c r="AG283" s="73">
        <f t="shared" si="96"/>
        <v>0</v>
      </c>
      <c r="AH283" s="73">
        <f t="shared" si="96"/>
        <v>0</v>
      </c>
      <c r="AI283" s="73">
        <f t="shared" si="96"/>
        <v>0</v>
      </c>
      <c r="AJ283" s="73">
        <f t="shared" si="96"/>
        <v>0</v>
      </c>
      <c r="AK283" s="73">
        <f t="shared" si="96"/>
        <v>0</v>
      </c>
      <c r="AL283" s="73">
        <f t="shared" si="96"/>
        <v>0</v>
      </c>
      <c r="AM283" s="73">
        <f t="shared" si="96"/>
        <v>0</v>
      </c>
      <c r="AN283" s="73">
        <f t="shared" si="96"/>
        <v>0</v>
      </c>
      <c r="AO283" s="73">
        <f t="shared" si="96"/>
        <v>0</v>
      </c>
      <c r="AP283" s="73">
        <f t="shared" si="96"/>
        <v>0</v>
      </c>
      <c r="AQ283" s="73">
        <f t="shared" si="96"/>
        <v>0</v>
      </c>
      <c r="AR283" s="73">
        <f t="shared" si="96"/>
        <v>0</v>
      </c>
    </row>
    <row r="284" spans="1:44" ht="3" customHeight="1" x14ac:dyDescent="0.3">
      <c r="A284" s="19">
        <f>ROW()</f>
        <v>284</v>
      </c>
      <c r="B284" s="134"/>
      <c r="F284" s="25"/>
      <c r="G284" s="25"/>
      <c r="H284" s="25"/>
      <c r="I284" s="25"/>
      <c r="J284" s="25"/>
      <c r="K284" s="26"/>
      <c r="L284" s="80"/>
      <c r="M284" s="79"/>
      <c r="N284" s="80"/>
      <c r="O284" s="80"/>
      <c r="P284" s="80"/>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L285" s="86"/>
      <c r="M285" s="93"/>
      <c r="N285" s="86"/>
      <c r="O285" s="86"/>
      <c r="P285" s="86"/>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L286" s="86"/>
      <c r="M286" s="93"/>
      <c r="N286" s="86"/>
      <c r="O286" s="86"/>
      <c r="P286" s="86"/>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L287" s="86"/>
      <c r="M287" s="93"/>
      <c r="N287" s="86"/>
      <c r="O287" s="86"/>
      <c r="P287" s="86"/>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c r="L288" s="80"/>
      <c r="M288" s="79"/>
      <c r="N288" s="80"/>
      <c r="O288" s="80"/>
      <c r="P288" s="80"/>
    </row>
    <row r="289" spans="1:44" ht="3" customHeight="1" x14ac:dyDescent="0.3">
      <c r="A289" s="19">
        <f>ROW()</f>
        <v>289</v>
      </c>
      <c r="B289" s="134"/>
      <c r="F289" s="25"/>
      <c r="G289" s="25"/>
      <c r="H289" s="25"/>
      <c r="I289" s="25"/>
      <c r="J289" s="25"/>
      <c r="K289" s="26"/>
      <c r="L289" s="80"/>
      <c r="M289" s="79"/>
      <c r="N289" s="80"/>
      <c r="O289" s="80"/>
      <c r="P289" s="80"/>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L290" s="82"/>
      <c r="M290" s="81"/>
      <c r="N290" s="161"/>
      <c r="O290" s="82"/>
      <c r="P290" s="82"/>
      <c r="Q290" s="39"/>
      <c r="R290" s="3">
        <f ca="1">SUM($T290:INDIRECT(ADDRESS($A290,SUMIFS($1:$1,$5:$5,MAX($5:$5)))))</f>
        <v>0</v>
      </c>
      <c r="U290" s="3">
        <f>SUM(U291:U301)</f>
        <v>0</v>
      </c>
      <c r="V290" s="3">
        <f t="shared" ref="V290:AR290" si="97">SUM(V291:V301)</f>
        <v>0</v>
      </c>
      <c r="W290" s="3">
        <f t="shared" si="97"/>
        <v>0</v>
      </c>
      <c r="X290" s="3">
        <f t="shared" si="97"/>
        <v>0</v>
      </c>
      <c r="Y290" s="3">
        <f t="shared" si="97"/>
        <v>0</v>
      </c>
      <c r="Z290" s="3">
        <f t="shared" si="97"/>
        <v>0</v>
      </c>
      <c r="AA290" s="3">
        <f t="shared" si="97"/>
        <v>0</v>
      </c>
      <c r="AB290" s="3">
        <f t="shared" si="97"/>
        <v>0</v>
      </c>
      <c r="AC290" s="3">
        <f t="shared" si="97"/>
        <v>0</v>
      </c>
      <c r="AD290" s="3">
        <f t="shared" si="97"/>
        <v>0</v>
      </c>
      <c r="AE290" s="3">
        <f t="shared" si="97"/>
        <v>0</v>
      </c>
      <c r="AF290" s="3">
        <f t="shared" si="97"/>
        <v>0</v>
      </c>
      <c r="AG290" s="3">
        <f t="shared" si="97"/>
        <v>0</v>
      </c>
      <c r="AH290" s="3">
        <f t="shared" si="97"/>
        <v>0</v>
      </c>
      <c r="AI290" s="3">
        <f t="shared" si="97"/>
        <v>0</v>
      </c>
      <c r="AJ290" s="3">
        <f t="shared" si="97"/>
        <v>0</v>
      </c>
      <c r="AK290" s="3">
        <f t="shared" si="97"/>
        <v>0</v>
      </c>
      <c r="AL290" s="3">
        <f t="shared" si="97"/>
        <v>0</v>
      </c>
      <c r="AM290" s="3">
        <f t="shared" si="97"/>
        <v>0</v>
      </c>
      <c r="AN290" s="3">
        <f t="shared" si="97"/>
        <v>0</v>
      </c>
      <c r="AO290" s="3">
        <f t="shared" si="97"/>
        <v>0</v>
      </c>
      <c r="AP290" s="3">
        <f t="shared" si="97"/>
        <v>0</v>
      </c>
      <c r="AQ290" s="3">
        <f t="shared" si="97"/>
        <v>0</v>
      </c>
      <c r="AR290" s="3">
        <f t="shared" si="97"/>
        <v>0</v>
      </c>
    </row>
    <row r="291" spans="1:44" s="128" customFormat="1" ht="12" x14ac:dyDescent="0.25">
      <c r="A291" s="126">
        <f>ROW()</f>
        <v>291</v>
      </c>
      <c r="B291" s="143"/>
      <c r="C291" s="127"/>
      <c r="E291" s="129"/>
      <c r="F291" s="114" t="s">
        <v>118</v>
      </c>
      <c r="G291" s="128" t="s">
        <v>119</v>
      </c>
      <c r="L291" s="71"/>
      <c r="M291" s="153"/>
      <c r="N291" s="71"/>
      <c r="O291" s="71"/>
      <c r="P291" s="71"/>
      <c r="Q291" s="131"/>
      <c r="R291" s="132">
        <f ca="1">SUM($T291:INDIRECT(ADDRESS($A291,SUMIFS($1:$1,$5:$5,MAX($5:$5)))))</f>
        <v>0</v>
      </c>
      <c r="U291" s="155">
        <f>(1+$L79)*IF(AND(U$5=1,$N291&lt;0),
IF(30=0,1,(((INT($N291/30)+1)*30)-$N291)/30)*
SUMIFS(79:79,$5:$5,"&lt;="&amp;(U$5-INT($N291/30)))+
IF(30=0,1,($N291-(INT($N291/30)*30))/30)*
SUMIFS(79:79,$5:$5,"&lt;="&amp;(U$5-INT($N291/30)-1)),
IF(30=0,1,(((INT($N291/30)+1)*30)-$N291)/30)*
SUMIFS(79:79,$5:$5,U$5-INT($N291/30))+
IF(30=0,1,($N291-(INT($N291/30)*30))/30)*
SUMIFS(79:79,$5:$5,U$5-INT($N291/30)-1)
)</f>
        <v>0</v>
      </c>
      <c r="V291" s="155">
        <f t="shared" ref="V291:AR291" si="98">(1+$L79)*IF(AND(V$5=1,$N291&lt;0),
IF(30=0,1,(((INT($N291/30)+1)*30)-$N291)/30)*
SUMIFS(79:79,$5:$5,"&lt;="&amp;(V$5-INT($N291/30)))+
IF(30=0,1,($N291-(INT($N291/30)*30))/30)*
SUMIFS(79:79,$5:$5,"&lt;="&amp;(V$5-INT($N291/30)-1)),
IF(30=0,1,(((INT($N291/30)+1)*30)-$N291)/30)*
SUMIFS(79:79,$5:$5,V$5-INT($N291/30))+
IF(30=0,1,($N291-(INT($N291/30)*30))/30)*
SUMIFS(79:79,$5:$5,V$5-INT($N291/30)-1)
)</f>
        <v>0</v>
      </c>
      <c r="W291" s="155">
        <f t="shared" si="98"/>
        <v>0</v>
      </c>
      <c r="X291" s="155">
        <f t="shared" si="98"/>
        <v>0</v>
      </c>
      <c r="Y291" s="155">
        <f t="shared" si="98"/>
        <v>0</v>
      </c>
      <c r="Z291" s="155">
        <f t="shared" si="98"/>
        <v>0</v>
      </c>
      <c r="AA291" s="155">
        <f t="shared" si="98"/>
        <v>0</v>
      </c>
      <c r="AB291" s="155">
        <f t="shared" si="98"/>
        <v>0</v>
      </c>
      <c r="AC291" s="155">
        <f t="shared" si="98"/>
        <v>0</v>
      </c>
      <c r="AD291" s="155">
        <f t="shared" si="98"/>
        <v>0</v>
      </c>
      <c r="AE291" s="155">
        <f t="shared" si="98"/>
        <v>0</v>
      </c>
      <c r="AF291" s="155">
        <f t="shared" si="98"/>
        <v>0</v>
      </c>
      <c r="AG291" s="155">
        <f t="shared" si="98"/>
        <v>0</v>
      </c>
      <c r="AH291" s="155">
        <f t="shared" si="98"/>
        <v>0</v>
      </c>
      <c r="AI291" s="155">
        <f t="shared" si="98"/>
        <v>0</v>
      </c>
      <c r="AJ291" s="155">
        <f t="shared" si="98"/>
        <v>0</v>
      </c>
      <c r="AK291" s="155">
        <f t="shared" si="98"/>
        <v>0</v>
      </c>
      <c r="AL291" s="155">
        <f t="shared" si="98"/>
        <v>0</v>
      </c>
      <c r="AM291" s="155">
        <f t="shared" si="98"/>
        <v>0</v>
      </c>
      <c r="AN291" s="155">
        <f t="shared" si="98"/>
        <v>0</v>
      </c>
      <c r="AO291" s="155">
        <f t="shared" si="98"/>
        <v>0</v>
      </c>
      <c r="AP291" s="155">
        <f t="shared" si="98"/>
        <v>0</v>
      </c>
      <c r="AQ291" s="155">
        <f t="shared" si="98"/>
        <v>0</v>
      </c>
      <c r="AR291" s="155">
        <f t="shared" si="98"/>
        <v>0</v>
      </c>
    </row>
    <row r="292" spans="1:44" s="128" customFormat="1" ht="12" x14ac:dyDescent="0.25">
      <c r="A292" s="126">
        <f>ROW()</f>
        <v>292</v>
      </c>
      <c r="B292" s="143"/>
      <c r="C292" s="127"/>
      <c r="E292" s="129"/>
      <c r="F292" s="114" t="s">
        <v>118</v>
      </c>
      <c r="G292" s="128" t="s">
        <v>120</v>
      </c>
      <c r="L292" s="71"/>
      <c r="M292" s="153"/>
      <c r="N292" s="71"/>
      <c r="O292" s="71"/>
      <c r="P292" s="71"/>
      <c r="Q292" s="131"/>
      <c r="R292" s="132">
        <f ca="1">SUM($T292:INDIRECT(ADDRESS($A292,SUMIFS($1:$1,$5:$5,MAX($5:$5)))))</f>
        <v>0</v>
      </c>
      <c r="U292" s="155">
        <f t="shared" ref="U292:AR300" si="99">(1+$L80)*IF(AND(U$5=1,$N292&lt;0),
IF(30=0,1,(((INT($N292/30)+1)*30)-$N292)/30)*
SUMIFS(80:80,$5:$5,"&lt;="&amp;(U$5-INT($N292/30)))+
IF(30=0,1,($N292-(INT($N292/30)*30))/30)*
SUMIFS(80:80,$5:$5,"&lt;="&amp;(U$5-INT($N292/30)-1)),
IF(30=0,1,(((INT($N292/30)+1)*30)-$N292)/30)*
SUMIFS(80:80,$5:$5,U$5-INT($N292/30))+
IF(30=0,1,($N292-(INT($N292/30)*30))/30)*
SUMIFS(80:80,$5:$5,U$5-INT($N292/30)-1)
)</f>
        <v>0</v>
      </c>
      <c r="V292" s="155">
        <f t="shared" si="99"/>
        <v>0</v>
      </c>
      <c r="W292" s="155">
        <f t="shared" si="99"/>
        <v>0</v>
      </c>
      <c r="X292" s="155">
        <f t="shared" si="99"/>
        <v>0</v>
      </c>
      <c r="Y292" s="155">
        <f t="shared" si="99"/>
        <v>0</v>
      </c>
      <c r="Z292" s="155">
        <f t="shared" si="99"/>
        <v>0</v>
      </c>
      <c r="AA292" s="155">
        <f t="shared" si="99"/>
        <v>0</v>
      </c>
      <c r="AB292" s="155">
        <f t="shared" si="99"/>
        <v>0</v>
      </c>
      <c r="AC292" s="155">
        <f t="shared" si="99"/>
        <v>0</v>
      </c>
      <c r="AD292" s="155">
        <f t="shared" si="99"/>
        <v>0</v>
      </c>
      <c r="AE292" s="155">
        <f t="shared" si="99"/>
        <v>0</v>
      </c>
      <c r="AF292" s="155">
        <f t="shared" si="99"/>
        <v>0</v>
      </c>
      <c r="AG292" s="155">
        <f t="shared" si="99"/>
        <v>0</v>
      </c>
      <c r="AH292" s="155">
        <f t="shared" si="99"/>
        <v>0</v>
      </c>
      <c r="AI292" s="155">
        <f t="shared" si="99"/>
        <v>0</v>
      </c>
      <c r="AJ292" s="155">
        <f t="shared" si="99"/>
        <v>0</v>
      </c>
      <c r="AK292" s="155">
        <f t="shared" si="99"/>
        <v>0</v>
      </c>
      <c r="AL292" s="155">
        <f t="shared" si="99"/>
        <v>0</v>
      </c>
      <c r="AM292" s="155">
        <f t="shared" si="99"/>
        <v>0</v>
      </c>
      <c r="AN292" s="155">
        <f t="shared" si="99"/>
        <v>0</v>
      </c>
      <c r="AO292" s="155">
        <f t="shared" si="99"/>
        <v>0</v>
      </c>
      <c r="AP292" s="155">
        <f t="shared" si="99"/>
        <v>0</v>
      </c>
      <c r="AQ292" s="155">
        <f t="shared" si="99"/>
        <v>0</v>
      </c>
      <c r="AR292" s="155">
        <f t="shared" si="99"/>
        <v>0</v>
      </c>
    </row>
    <row r="293" spans="1:44" s="128" customFormat="1" ht="12" x14ac:dyDescent="0.25">
      <c r="A293" s="126">
        <f>ROW()</f>
        <v>293</v>
      </c>
      <c r="B293" s="143"/>
      <c r="C293" s="127"/>
      <c r="E293" s="129"/>
      <c r="F293" s="114" t="s">
        <v>118</v>
      </c>
      <c r="G293" s="128" t="s">
        <v>121</v>
      </c>
      <c r="L293" s="71"/>
      <c r="M293" s="153"/>
      <c r="N293" s="71"/>
      <c r="O293" s="71"/>
      <c r="P293" s="71"/>
      <c r="Q293" s="131"/>
      <c r="R293" s="132">
        <f ca="1">SUM($T293:INDIRECT(ADDRESS($A293,SUMIFS($1:$1,$5:$5,MAX($5:$5)))))</f>
        <v>0</v>
      </c>
      <c r="U293" s="155">
        <f t="shared" si="99"/>
        <v>0</v>
      </c>
      <c r="V293" s="155">
        <f t="shared" si="99"/>
        <v>0</v>
      </c>
      <c r="W293" s="155">
        <f t="shared" si="99"/>
        <v>0</v>
      </c>
      <c r="X293" s="155">
        <f t="shared" si="99"/>
        <v>0</v>
      </c>
      <c r="Y293" s="155">
        <f t="shared" si="99"/>
        <v>0</v>
      </c>
      <c r="Z293" s="155">
        <f t="shared" si="99"/>
        <v>0</v>
      </c>
      <c r="AA293" s="155">
        <f t="shared" si="99"/>
        <v>0</v>
      </c>
      <c r="AB293" s="155">
        <f t="shared" si="99"/>
        <v>0</v>
      </c>
      <c r="AC293" s="155">
        <f t="shared" si="99"/>
        <v>0</v>
      </c>
      <c r="AD293" s="155">
        <f t="shared" si="99"/>
        <v>0</v>
      </c>
      <c r="AE293" s="155">
        <f t="shared" si="99"/>
        <v>0</v>
      </c>
      <c r="AF293" s="155">
        <f t="shared" si="99"/>
        <v>0</v>
      </c>
      <c r="AG293" s="155">
        <f t="shared" si="99"/>
        <v>0</v>
      </c>
      <c r="AH293" s="155">
        <f t="shared" si="99"/>
        <v>0</v>
      </c>
      <c r="AI293" s="155">
        <f t="shared" si="99"/>
        <v>0</v>
      </c>
      <c r="AJ293" s="155">
        <f t="shared" si="99"/>
        <v>0</v>
      </c>
      <c r="AK293" s="155">
        <f t="shared" si="99"/>
        <v>0</v>
      </c>
      <c r="AL293" s="155">
        <f t="shared" si="99"/>
        <v>0</v>
      </c>
      <c r="AM293" s="155">
        <f t="shared" si="99"/>
        <v>0</v>
      </c>
      <c r="AN293" s="155">
        <f t="shared" si="99"/>
        <v>0</v>
      </c>
      <c r="AO293" s="155">
        <f t="shared" si="99"/>
        <v>0</v>
      </c>
      <c r="AP293" s="155">
        <f t="shared" si="99"/>
        <v>0</v>
      </c>
      <c r="AQ293" s="155">
        <f t="shared" si="99"/>
        <v>0</v>
      </c>
      <c r="AR293" s="155">
        <f t="shared" si="99"/>
        <v>0</v>
      </c>
    </row>
    <row r="294" spans="1:44" s="128" customFormat="1" ht="12" x14ac:dyDescent="0.25">
      <c r="A294" s="126">
        <f>ROW()</f>
        <v>294</v>
      </c>
      <c r="B294" s="143"/>
      <c r="C294" s="127"/>
      <c r="E294" s="129"/>
      <c r="F294" s="114" t="s">
        <v>118</v>
      </c>
      <c r="G294" s="128" t="s">
        <v>122</v>
      </c>
      <c r="L294" s="71"/>
      <c r="M294" s="153"/>
      <c r="N294" s="71"/>
      <c r="O294" s="71"/>
      <c r="P294" s="71"/>
      <c r="Q294" s="131"/>
      <c r="R294" s="132">
        <f ca="1">SUM($T294:INDIRECT(ADDRESS($A294,SUMIFS($1:$1,$5:$5,MAX($5:$5)))))</f>
        <v>0</v>
      </c>
      <c r="U294" s="155">
        <f t="shared" si="99"/>
        <v>0</v>
      </c>
      <c r="V294" s="155">
        <f t="shared" si="99"/>
        <v>0</v>
      </c>
      <c r="W294" s="155">
        <f t="shared" si="99"/>
        <v>0</v>
      </c>
      <c r="X294" s="155">
        <f t="shared" si="99"/>
        <v>0</v>
      </c>
      <c r="Y294" s="155">
        <f t="shared" si="99"/>
        <v>0</v>
      </c>
      <c r="Z294" s="155">
        <f t="shared" si="99"/>
        <v>0</v>
      </c>
      <c r="AA294" s="155">
        <f t="shared" si="99"/>
        <v>0</v>
      </c>
      <c r="AB294" s="155">
        <f t="shared" si="99"/>
        <v>0</v>
      </c>
      <c r="AC294" s="155">
        <f t="shared" si="99"/>
        <v>0</v>
      </c>
      <c r="AD294" s="155">
        <f t="shared" si="99"/>
        <v>0</v>
      </c>
      <c r="AE294" s="155">
        <f t="shared" si="99"/>
        <v>0</v>
      </c>
      <c r="AF294" s="155">
        <f t="shared" si="99"/>
        <v>0</v>
      </c>
      <c r="AG294" s="155">
        <f t="shared" si="99"/>
        <v>0</v>
      </c>
      <c r="AH294" s="155">
        <f t="shared" si="99"/>
        <v>0</v>
      </c>
      <c r="AI294" s="155">
        <f t="shared" si="99"/>
        <v>0</v>
      </c>
      <c r="AJ294" s="155">
        <f t="shared" si="99"/>
        <v>0</v>
      </c>
      <c r="AK294" s="155">
        <f t="shared" si="99"/>
        <v>0</v>
      </c>
      <c r="AL294" s="155">
        <f t="shared" si="99"/>
        <v>0</v>
      </c>
      <c r="AM294" s="155">
        <f t="shared" si="99"/>
        <v>0</v>
      </c>
      <c r="AN294" s="155">
        <f t="shared" si="99"/>
        <v>0</v>
      </c>
      <c r="AO294" s="155">
        <f t="shared" si="99"/>
        <v>0</v>
      </c>
      <c r="AP294" s="155">
        <f t="shared" si="99"/>
        <v>0</v>
      </c>
      <c r="AQ294" s="155">
        <f t="shared" si="99"/>
        <v>0</v>
      </c>
      <c r="AR294" s="155">
        <f t="shared" si="99"/>
        <v>0</v>
      </c>
    </row>
    <row r="295" spans="1:44" s="128" customFormat="1" ht="12" x14ac:dyDescent="0.25">
      <c r="A295" s="126">
        <f>ROW()</f>
        <v>295</v>
      </c>
      <c r="B295" s="143"/>
      <c r="C295" s="127"/>
      <c r="E295" s="129"/>
      <c r="F295" s="114" t="s">
        <v>118</v>
      </c>
      <c r="G295" s="128" t="s">
        <v>123</v>
      </c>
      <c r="L295" s="71"/>
      <c r="M295" s="153"/>
      <c r="N295" s="71"/>
      <c r="O295" s="71"/>
      <c r="P295" s="71"/>
      <c r="Q295" s="131"/>
      <c r="R295" s="132">
        <f ca="1">SUM($T295:INDIRECT(ADDRESS($A295,SUMIFS($1:$1,$5:$5,MAX($5:$5)))))</f>
        <v>0</v>
      </c>
      <c r="U295" s="155">
        <f t="shared" si="99"/>
        <v>0</v>
      </c>
      <c r="V295" s="155">
        <f t="shared" si="99"/>
        <v>0</v>
      </c>
      <c r="W295" s="155">
        <f t="shared" si="99"/>
        <v>0</v>
      </c>
      <c r="X295" s="155">
        <f t="shared" si="99"/>
        <v>0</v>
      </c>
      <c r="Y295" s="155">
        <f t="shared" si="99"/>
        <v>0</v>
      </c>
      <c r="Z295" s="155">
        <f t="shared" si="99"/>
        <v>0</v>
      </c>
      <c r="AA295" s="155">
        <f t="shared" si="99"/>
        <v>0</v>
      </c>
      <c r="AB295" s="155">
        <f t="shared" si="99"/>
        <v>0</v>
      </c>
      <c r="AC295" s="155">
        <f t="shared" si="99"/>
        <v>0</v>
      </c>
      <c r="AD295" s="155">
        <f t="shared" si="99"/>
        <v>0</v>
      </c>
      <c r="AE295" s="155">
        <f t="shared" si="99"/>
        <v>0</v>
      </c>
      <c r="AF295" s="155">
        <f t="shared" si="99"/>
        <v>0</v>
      </c>
      <c r="AG295" s="155">
        <f t="shared" si="99"/>
        <v>0</v>
      </c>
      <c r="AH295" s="155">
        <f t="shared" si="99"/>
        <v>0</v>
      </c>
      <c r="AI295" s="155">
        <f t="shared" si="99"/>
        <v>0</v>
      </c>
      <c r="AJ295" s="155">
        <f t="shared" si="99"/>
        <v>0</v>
      </c>
      <c r="AK295" s="155">
        <f t="shared" si="99"/>
        <v>0</v>
      </c>
      <c r="AL295" s="155">
        <f t="shared" si="99"/>
        <v>0</v>
      </c>
      <c r="AM295" s="155">
        <f t="shared" si="99"/>
        <v>0</v>
      </c>
      <c r="AN295" s="155">
        <f t="shared" si="99"/>
        <v>0</v>
      </c>
      <c r="AO295" s="155">
        <f t="shared" si="99"/>
        <v>0</v>
      </c>
      <c r="AP295" s="155">
        <f t="shared" si="99"/>
        <v>0</v>
      </c>
      <c r="AQ295" s="155">
        <f t="shared" si="99"/>
        <v>0</v>
      </c>
      <c r="AR295" s="155">
        <f t="shared" si="99"/>
        <v>0</v>
      </c>
    </row>
    <row r="296" spans="1:44" s="128" customFormat="1" ht="12" x14ac:dyDescent="0.25">
      <c r="A296" s="126">
        <f>ROW()</f>
        <v>296</v>
      </c>
      <c r="B296" s="143"/>
      <c r="C296" s="127"/>
      <c r="E296" s="129"/>
      <c r="F296" s="114" t="s">
        <v>118</v>
      </c>
      <c r="G296" s="128" t="s">
        <v>124</v>
      </c>
      <c r="L296" s="71"/>
      <c r="M296" s="153"/>
      <c r="N296" s="71"/>
      <c r="O296" s="71"/>
      <c r="P296" s="71"/>
      <c r="Q296" s="131"/>
      <c r="R296" s="132">
        <f ca="1">SUM($T296:INDIRECT(ADDRESS($A296,SUMIFS($1:$1,$5:$5,MAX($5:$5)))))</f>
        <v>0</v>
      </c>
      <c r="U296" s="155">
        <f t="shared" si="99"/>
        <v>0</v>
      </c>
      <c r="V296" s="155">
        <f t="shared" si="99"/>
        <v>0</v>
      </c>
      <c r="W296" s="155">
        <f t="shared" si="99"/>
        <v>0</v>
      </c>
      <c r="X296" s="155">
        <f t="shared" si="99"/>
        <v>0</v>
      </c>
      <c r="Y296" s="155">
        <f t="shared" si="99"/>
        <v>0</v>
      </c>
      <c r="Z296" s="155">
        <f t="shared" si="99"/>
        <v>0</v>
      </c>
      <c r="AA296" s="155">
        <f t="shared" si="99"/>
        <v>0</v>
      </c>
      <c r="AB296" s="155">
        <f t="shared" si="99"/>
        <v>0</v>
      </c>
      <c r="AC296" s="155">
        <f t="shared" si="99"/>
        <v>0</v>
      </c>
      <c r="AD296" s="155">
        <f t="shared" si="99"/>
        <v>0</v>
      </c>
      <c r="AE296" s="155">
        <f t="shared" si="99"/>
        <v>0</v>
      </c>
      <c r="AF296" s="155">
        <f t="shared" si="99"/>
        <v>0</v>
      </c>
      <c r="AG296" s="155">
        <f t="shared" si="99"/>
        <v>0</v>
      </c>
      <c r="AH296" s="155">
        <f t="shared" si="99"/>
        <v>0</v>
      </c>
      <c r="AI296" s="155">
        <f t="shared" si="99"/>
        <v>0</v>
      </c>
      <c r="AJ296" s="155">
        <f t="shared" si="99"/>
        <v>0</v>
      </c>
      <c r="AK296" s="155">
        <f t="shared" si="99"/>
        <v>0</v>
      </c>
      <c r="AL296" s="155">
        <f t="shared" si="99"/>
        <v>0</v>
      </c>
      <c r="AM296" s="155">
        <f t="shared" si="99"/>
        <v>0</v>
      </c>
      <c r="AN296" s="155">
        <f t="shared" si="99"/>
        <v>0</v>
      </c>
      <c r="AO296" s="155">
        <f t="shared" si="99"/>
        <v>0</v>
      </c>
      <c r="AP296" s="155">
        <f t="shared" si="99"/>
        <v>0</v>
      </c>
      <c r="AQ296" s="155">
        <f t="shared" si="99"/>
        <v>0</v>
      </c>
      <c r="AR296" s="155">
        <f t="shared" si="99"/>
        <v>0</v>
      </c>
    </row>
    <row r="297" spans="1:44" s="128" customFormat="1" ht="12" x14ac:dyDescent="0.25">
      <c r="A297" s="126">
        <f>ROW()</f>
        <v>297</v>
      </c>
      <c r="B297" s="143"/>
      <c r="C297" s="127"/>
      <c r="E297" s="129"/>
      <c r="F297" s="114" t="s">
        <v>118</v>
      </c>
      <c r="G297" s="128" t="s">
        <v>125</v>
      </c>
      <c r="L297" s="71"/>
      <c r="M297" s="153"/>
      <c r="N297" s="71"/>
      <c r="O297" s="71"/>
      <c r="P297" s="71"/>
      <c r="Q297" s="131"/>
      <c r="R297" s="132">
        <f ca="1">SUM($T297:INDIRECT(ADDRESS($A297,SUMIFS($1:$1,$5:$5,MAX($5:$5)))))</f>
        <v>0</v>
      </c>
      <c r="U297" s="155">
        <f t="shared" si="99"/>
        <v>0</v>
      </c>
      <c r="V297" s="155">
        <f t="shared" si="99"/>
        <v>0</v>
      </c>
      <c r="W297" s="155">
        <f t="shared" si="99"/>
        <v>0</v>
      </c>
      <c r="X297" s="155">
        <f t="shared" si="99"/>
        <v>0</v>
      </c>
      <c r="Y297" s="155">
        <f t="shared" si="99"/>
        <v>0</v>
      </c>
      <c r="Z297" s="155">
        <f t="shared" si="99"/>
        <v>0</v>
      </c>
      <c r="AA297" s="155">
        <f t="shared" si="99"/>
        <v>0</v>
      </c>
      <c r="AB297" s="155">
        <f t="shared" si="99"/>
        <v>0</v>
      </c>
      <c r="AC297" s="155">
        <f t="shared" si="99"/>
        <v>0</v>
      </c>
      <c r="AD297" s="155">
        <f t="shared" si="99"/>
        <v>0</v>
      </c>
      <c r="AE297" s="155">
        <f t="shared" si="99"/>
        <v>0</v>
      </c>
      <c r="AF297" s="155">
        <f t="shared" si="99"/>
        <v>0</v>
      </c>
      <c r="AG297" s="155">
        <f t="shared" si="99"/>
        <v>0</v>
      </c>
      <c r="AH297" s="155">
        <f t="shared" si="99"/>
        <v>0</v>
      </c>
      <c r="AI297" s="155">
        <f t="shared" si="99"/>
        <v>0</v>
      </c>
      <c r="AJ297" s="155">
        <f t="shared" si="99"/>
        <v>0</v>
      </c>
      <c r="AK297" s="155">
        <f t="shared" si="99"/>
        <v>0</v>
      </c>
      <c r="AL297" s="155">
        <f t="shared" si="99"/>
        <v>0</v>
      </c>
      <c r="AM297" s="155">
        <f t="shared" si="99"/>
        <v>0</v>
      </c>
      <c r="AN297" s="155">
        <f t="shared" si="99"/>
        <v>0</v>
      </c>
      <c r="AO297" s="155">
        <f t="shared" si="99"/>
        <v>0</v>
      </c>
      <c r="AP297" s="155">
        <f t="shared" si="99"/>
        <v>0</v>
      </c>
      <c r="AQ297" s="155">
        <f t="shared" si="99"/>
        <v>0</v>
      </c>
      <c r="AR297" s="155">
        <f t="shared" si="99"/>
        <v>0</v>
      </c>
    </row>
    <row r="298" spans="1:44" s="128" customFormat="1" ht="12" x14ac:dyDescent="0.25">
      <c r="A298" s="126">
        <f>ROW()</f>
        <v>298</v>
      </c>
      <c r="B298" s="143"/>
      <c r="C298" s="127"/>
      <c r="E298" s="129"/>
      <c r="F298" s="114" t="s">
        <v>118</v>
      </c>
      <c r="G298" s="128" t="s">
        <v>126</v>
      </c>
      <c r="L298" s="71"/>
      <c r="M298" s="153"/>
      <c r="N298" s="71"/>
      <c r="O298" s="71"/>
      <c r="P298" s="71"/>
      <c r="Q298" s="131"/>
      <c r="R298" s="132">
        <f ca="1">SUM($T298:INDIRECT(ADDRESS($A298,SUMIFS($1:$1,$5:$5,MAX($5:$5)))))</f>
        <v>0</v>
      </c>
      <c r="U298" s="155">
        <f t="shared" si="99"/>
        <v>0</v>
      </c>
      <c r="V298" s="155">
        <f t="shared" si="99"/>
        <v>0</v>
      </c>
      <c r="W298" s="155">
        <f t="shared" si="99"/>
        <v>0</v>
      </c>
      <c r="X298" s="155">
        <f t="shared" si="99"/>
        <v>0</v>
      </c>
      <c r="Y298" s="155">
        <f t="shared" si="99"/>
        <v>0</v>
      </c>
      <c r="Z298" s="155">
        <f t="shared" si="99"/>
        <v>0</v>
      </c>
      <c r="AA298" s="155">
        <f t="shared" si="99"/>
        <v>0</v>
      </c>
      <c r="AB298" s="155">
        <f t="shared" si="99"/>
        <v>0</v>
      </c>
      <c r="AC298" s="155">
        <f t="shared" si="99"/>
        <v>0</v>
      </c>
      <c r="AD298" s="155">
        <f t="shared" si="99"/>
        <v>0</v>
      </c>
      <c r="AE298" s="155">
        <f t="shared" si="99"/>
        <v>0</v>
      </c>
      <c r="AF298" s="155">
        <f t="shared" si="99"/>
        <v>0</v>
      </c>
      <c r="AG298" s="155">
        <f t="shared" si="99"/>
        <v>0</v>
      </c>
      <c r="AH298" s="155">
        <f t="shared" si="99"/>
        <v>0</v>
      </c>
      <c r="AI298" s="155">
        <f t="shared" si="99"/>
        <v>0</v>
      </c>
      <c r="AJ298" s="155">
        <f t="shared" si="99"/>
        <v>0</v>
      </c>
      <c r="AK298" s="155">
        <f t="shared" si="99"/>
        <v>0</v>
      </c>
      <c r="AL298" s="155">
        <f t="shared" si="99"/>
        <v>0</v>
      </c>
      <c r="AM298" s="155">
        <f t="shared" si="99"/>
        <v>0</v>
      </c>
      <c r="AN298" s="155">
        <f t="shared" si="99"/>
        <v>0</v>
      </c>
      <c r="AO298" s="155">
        <f t="shared" si="99"/>
        <v>0</v>
      </c>
      <c r="AP298" s="155">
        <f t="shared" si="99"/>
        <v>0</v>
      </c>
      <c r="AQ298" s="155">
        <f t="shared" si="99"/>
        <v>0</v>
      </c>
      <c r="AR298" s="155">
        <f t="shared" si="99"/>
        <v>0</v>
      </c>
    </row>
    <row r="299" spans="1:44" s="128" customFormat="1" ht="12" x14ac:dyDescent="0.25">
      <c r="A299" s="126">
        <f>ROW()</f>
        <v>299</v>
      </c>
      <c r="B299" s="143"/>
      <c r="C299" s="127"/>
      <c r="E299" s="129"/>
      <c r="F299" s="114" t="s">
        <v>118</v>
      </c>
      <c r="G299" s="128" t="s">
        <v>127</v>
      </c>
      <c r="L299" s="71"/>
      <c r="M299" s="153"/>
      <c r="N299" s="71"/>
      <c r="O299" s="71"/>
      <c r="P299" s="71"/>
      <c r="Q299" s="131"/>
      <c r="R299" s="132">
        <f ca="1">SUM($T299:INDIRECT(ADDRESS($A299,SUMIFS($1:$1,$5:$5,MAX($5:$5)))))</f>
        <v>0</v>
      </c>
      <c r="U299" s="155">
        <f t="shared" si="99"/>
        <v>0</v>
      </c>
      <c r="V299" s="155">
        <f t="shared" si="99"/>
        <v>0</v>
      </c>
      <c r="W299" s="155">
        <f t="shared" si="99"/>
        <v>0</v>
      </c>
      <c r="X299" s="155">
        <f t="shared" si="99"/>
        <v>0</v>
      </c>
      <c r="Y299" s="155">
        <f t="shared" si="99"/>
        <v>0</v>
      </c>
      <c r="Z299" s="155">
        <f t="shared" si="99"/>
        <v>0</v>
      </c>
      <c r="AA299" s="155">
        <f t="shared" si="99"/>
        <v>0</v>
      </c>
      <c r="AB299" s="155">
        <f t="shared" si="99"/>
        <v>0</v>
      </c>
      <c r="AC299" s="155">
        <f t="shared" si="99"/>
        <v>0</v>
      </c>
      <c r="AD299" s="155">
        <f t="shared" si="99"/>
        <v>0</v>
      </c>
      <c r="AE299" s="155">
        <f t="shared" si="99"/>
        <v>0</v>
      </c>
      <c r="AF299" s="155">
        <f t="shared" si="99"/>
        <v>0</v>
      </c>
      <c r="AG299" s="155">
        <f t="shared" si="99"/>
        <v>0</v>
      </c>
      <c r="AH299" s="155">
        <f t="shared" si="99"/>
        <v>0</v>
      </c>
      <c r="AI299" s="155">
        <f t="shared" si="99"/>
        <v>0</v>
      </c>
      <c r="AJ299" s="155">
        <f t="shared" si="99"/>
        <v>0</v>
      </c>
      <c r="AK299" s="155">
        <f t="shared" si="99"/>
        <v>0</v>
      </c>
      <c r="AL299" s="155">
        <f t="shared" si="99"/>
        <v>0</v>
      </c>
      <c r="AM299" s="155">
        <f t="shared" si="99"/>
        <v>0</v>
      </c>
      <c r="AN299" s="155">
        <f t="shared" si="99"/>
        <v>0</v>
      </c>
      <c r="AO299" s="155">
        <f t="shared" si="99"/>
        <v>0</v>
      </c>
      <c r="AP299" s="155">
        <f t="shared" si="99"/>
        <v>0</v>
      </c>
      <c r="AQ299" s="155">
        <f t="shared" si="99"/>
        <v>0</v>
      </c>
      <c r="AR299" s="155">
        <f t="shared" si="99"/>
        <v>0</v>
      </c>
    </row>
    <row r="300" spans="1:44" s="128" customFormat="1" ht="12" x14ac:dyDescent="0.25">
      <c r="A300" s="126">
        <f>ROW()</f>
        <v>300</v>
      </c>
      <c r="B300" s="143"/>
      <c r="C300" s="127"/>
      <c r="E300" s="129"/>
      <c r="F300" s="114" t="s">
        <v>118</v>
      </c>
      <c r="G300" s="128" t="s">
        <v>128</v>
      </c>
      <c r="L300" s="71"/>
      <c r="M300" s="153"/>
      <c r="N300" s="71"/>
      <c r="O300" s="71"/>
      <c r="P300" s="71"/>
      <c r="Q300" s="131"/>
      <c r="R300" s="132">
        <f ca="1">SUM($T300:INDIRECT(ADDRESS($A300,SUMIFS($1:$1,$5:$5,MAX($5:$5)))))</f>
        <v>0</v>
      </c>
      <c r="U300" s="155">
        <f t="shared" si="99"/>
        <v>0</v>
      </c>
      <c r="V300" s="155">
        <f t="shared" si="99"/>
        <v>0</v>
      </c>
      <c r="W300" s="155">
        <f t="shared" si="99"/>
        <v>0</v>
      </c>
      <c r="X300" s="155">
        <f t="shared" si="99"/>
        <v>0</v>
      </c>
      <c r="Y300" s="155">
        <f t="shared" si="99"/>
        <v>0</v>
      </c>
      <c r="Z300" s="155">
        <f t="shared" si="99"/>
        <v>0</v>
      </c>
      <c r="AA300" s="155">
        <f t="shared" si="99"/>
        <v>0</v>
      </c>
      <c r="AB300" s="155">
        <f t="shared" si="99"/>
        <v>0</v>
      </c>
      <c r="AC300" s="155">
        <f t="shared" si="99"/>
        <v>0</v>
      </c>
      <c r="AD300" s="155">
        <f t="shared" si="99"/>
        <v>0</v>
      </c>
      <c r="AE300" s="155">
        <f t="shared" si="99"/>
        <v>0</v>
      </c>
      <c r="AF300" s="155">
        <f t="shared" si="99"/>
        <v>0</v>
      </c>
      <c r="AG300" s="155">
        <f t="shared" si="99"/>
        <v>0</v>
      </c>
      <c r="AH300" s="155">
        <f t="shared" si="99"/>
        <v>0</v>
      </c>
      <c r="AI300" s="155">
        <f t="shared" si="99"/>
        <v>0</v>
      </c>
      <c r="AJ300" s="155">
        <f t="shared" si="99"/>
        <v>0</v>
      </c>
      <c r="AK300" s="155">
        <f t="shared" si="99"/>
        <v>0</v>
      </c>
      <c r="AL300" s="155">
        <f t="shared" si="99"/>
        <v>0</v>
      </c>
      <c r="AM300" s="155">
        <f t="shared" si="99"/>
        <v>0</v>
      </c>
      <c r="AN300" s="155">
        <f t="shared" si="99"/>
        <v>0</v>
      </c>
      <c r="AO300" s="155">
        <f t="shared" si="99"/>
        <v>0</v>
      </c>
      <c r="AP300" s="155">
        <f t="shared" si="99"/>
        <v>0</v>
      </c>
      <c r="AQ300" s="155">
        <f t="shared" si="99"/>
        <v>0</v>
      </c>
      <c r="AR300" s="155">
        <f t="shared" si="99"/>
        <v>0</v>
      </c>
    </row>
    <row r="301" spans="1:44" s="17" customFormat="1" ht="10.199999999999999" x14ac:dyDescent="0.2">
      <c r="A301" s="23">
        <f>ROW()</f>
        <v>301</v>
      </c>
      <c r="B301" s="137"/>
      <c r="E301" s="16" t="s">
        <v>6</v>
      </c>
      <c r="L301" s="83"/>
      <c r="M301" s="79"/>
      <c r="N301" s="83"/>
      <c r="O301" s="83"/>
      <c r="P301" s="83"/>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80"/>
      <c r="M302" s="79"/>
      <c r="N302" s="80"/>
      <c r="O302" s="80"/>
      <c r="P302" s="80"/>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L303" s="82"/>
      <c r="M303" s="81"/>
      <c r="N303" s="82"/>
      <c r="O303" s="82"/>
      <c r="P303" s="82"/>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L304" s="82"/>
      <c r="M304" s="81"/>
      <c r="N304" s="82"/>
      <c r="O304" s="82"/>
      <c r="P304" s="82"/>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L305" s="80"/>
      <c r="M305" s="79"/>
      <c r="N305" s="80"/>
      <c r="O305" s="80"/>
      <c r="P305" s="80"/>
      <c r="R305" s="66">
        <f ca="1">IF(MIN($T304:INDIRECT(ADDRESS($A304,SUMIFS($1:$1,$5:$5,MAX($5:$5)))))&gt;=0,0,-MIN($T304:INDIRECT(ADDRESS($A304,SUMIFS($1:$1,$5:$5,MAX($5:$5))))))</f>
        <v>0</v>
      </c>
    </row>
    <row r="306" spans="1:44" x14ac:dyDescent="0.3">
      <c r="A306" s="19">
        <f>ROW()</f>
        <v>306</v>
      </c>
      <c r="B306" s="134"/>
      <c r="L306" s="80"/>
      <c r="M306" s="79"/>
      <c r="N306" s="80"/>
      <c r="O306" s="80"/>
      <c r="P306" s="80"/>
    </row>
    <row r="307" spans="1:44" x14ac:dyDescent="0.3">
      <c r="A307" s="19">
        <f>ROW()</f>
        <v>307</v>
      </c>
      <c r="B307" s="134"/>
      <c r="F307" s="36" t="s">
        <v>1</v>
      </c>
      <c r="L307" s="80"/>
      <c r="M307" s="79"/>
      <c r="N307" s="80"/>
      <c r="O307" s="80"/>
      <c r="P307" s="80"/>
    </row>
    <row r="308" spans="1:44" ht="3" customHeight="1" x14ac:dyDescent="0.3">
      <c r="A308" s="19">
        <f>ROW()</f>
        <v>308</v>
      </c>
      <c r="B308" s="134"/>
      <c r="F308" s="25"/>
      <c r="G308" s="25"/>
      <c r="H308" s="25"/>
      <c r="I308" s="25"/>
      <c r="J308" s="25"/>
      <c r="K308" s="26"/>
      <c r="L308" s="80"/>
      <c r="M308" s="79"/>
      <c r="N308" s="80"/>
      <c r="O308" s="80"/>
      <c r="P308" s="80"/>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76"/>
      <c r="M309" s="81"/>
      <c r="N309" s="76"/>
      <c r="O309" s="76"/>
      <c r="P309" s="76"/>
      <c r="Q309" s="38"/>
      <c r="R309" s="3">
        <f ca="1">SUM($T309:INDIRECT(ADDRESS($A309,SUMIFS($1:$1,$5:$5,MAX($5:$5)))))</f>
        <v>0</v>
      </c>
      <c r="U309" s="3">
        <f t="shared" ref="U309:AR309" si="100">IF(AND(U$5=1,$N309&lt;0),
IF(30=0,1,(((INT($N309/30)+1)*30)-$N309)/30)*
SUMIFS(73:73,$5:$5,"&lt;="&amp;(U$5-INT($N309/30)))+
IF(30=0,1,($N309-(INT($N309/30)*30))/30)*
SUMIFS(73:73,$5:$5,"&lt;="&amp;(U$5-INT($N309/30)-1)),
IF(30=0,1,(((INT($N309/30)+1)*30)-$N309)/30)*
SUMIFS(73:73,$5:$5,U$5-INT($N309/30))+
IF(30=0,1,($N309-(INT($N309/30)*30))/30)*
SUMIFS(73:73,$5:$5,U$5-INT($N309/30)-1)
)</f>
        <v>0</v>
      </c>
      <c r="V309" s="3">
        <f t="shared" si="100"/>
        <v>0</v>
      </c>
      <c r="W309" s="3">
        <f t="shared" si="100"/>
        <v>0</v>
      </c>
      <c r="X309" s="3">
        <f t="shared" si="100"/>
        <v>0</v>
      </c>
      <c r="Y309" s="3">
        <f t="shared" si="100"/>
        <v>0</v>
      </c>
      <c r="Z309" s="3">
        <f t="shared" si="100"/>
        <v>0</v>
      </c>
      <c r="AA309" s="3">
        <f t="shared" si="100"/>
        <v>0</v>
      </c>
      <c r="AB309" s="3">
        <f t="shared" si="100"/>
        <v>0</v>
      </c>
      <c r="AC309" s="3">
        <f t="shared" si="100"/>
        <v>0</v>
      </c>
      <c r="AD309" s="3">
        <f t="shared" si="100"/>
        <v>0</v>
      </c>
      <c r="AE309" s="3">
        <f t="shared" si="100"/>
        <v>0</v>
      </c>
      <c r="AF309" s="3">
        <f t="shared" si="100"/>
        <v>0</v>
      </c>
      <c r="AG309" s="3">
        <f t="shared" si="100"/>
        <v>0</v>
      </c>
      <c r="AH309" s="3">
        <f t="shared" si="100"/>
        <v>0</v>
      </c>
      <c r="AI309" s="3">
        <f t="shared" si="100"/>
        <v>0</v>
      </c>
      <c r="AJ309" s="3">
        <f t="shared" si="100"/>
        <v>0</v>
      </c>
      <c r="AK309" s="3">
        <f t="shared" si="100"/>
        <v>0</v>
      </c>
      <c r="AL309" s="3">
        <f t="shared" si="100"/>
        <v>0</v>
      </c>
      <c r="AM309" s="3">
        <f t="shared" si="100"/>
        <v>0</v>
      </c>
      <c r="AN309" s="3">
        <f t="shared" si="100"/>
        <v>0</v>
      </c>
      <c r="AO309" s="3">
        <f t="shared" si="100"/>
        <v>0</v>
      </c>
      <c r="AP309" s="3">
        <f t="shared" si="100"/>
        <v>0</v>
      </c>
      <c r="AQ309" s="3">
        <f t="shared" si="100"/>
        <v>0</v>
      </c>
      <c r="AR309" s="3">
        <f t="shared" si="100"/>
        <v>0</v>
      </c>
    </row>
    <row r="310" spans="1:44" ht="3" customHeight="1" x14ac:dyDescent="0.3">
      <c r="A310" s="19">
        <f>ROW()</f>
        <v>310</v>
      </c>
      <c r="B310" s="134"/>
      <c r="F310" s="25"/>
      <c r="G310" s="25"/>
      <c r="H310" s="25"/>
      <c r="I310" s="25"/>
      <c r="J310" s="25"/>
      <c r="K310" s="26"/>
      <c r="L310" s="80"/>
      <c r="M310" s="79"/>
      <c r="N310" s="80"/>
      <c r="O310" s="80"/>
      <c r="P310" s="80"/>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71"/>
      <c r="M311" s="222"/>
      <c r="N311" s="71"/>
      <c r="O311" s="71"/>
      <c r="P311" s="71"/>
      <c r="Q311" s="57"/>
      <c r="R311" s="73">
        <f ca="1">SUM($T311:INDIRECT(ADDRESS($A311,SUMIFS($1:$1,$5:$5,MAX($5:$5)))))</f>
        <v>0</v>
      </c>
      <c r="S311" s="56"/>
      <c r="T311" s="56"/>
      <c r="U311" s="73">
        <f t="shared" ref="U311:AJ312" si="101">$N311</f>
        <v>0</v>
      </c>
      <c r="V311" s="73">
        <f t="shared" si="101"/>
        <v>0</v>
      </c>
      <c r="W311" s="73">
        <f t="shared" si="101"/>
        <v>0</v>
      </c>
      <c r="X311" s="73">
        <f t="shared" si="101"/>
        <v>0</v>
      </c>
      <c r="Y311" s="73">
        <f t="shared" si="101"/>
        <v>0</v>
      </c>
      <c r="Z311" s="73">
        <f t="shared" si="101"/>
        <v>0</v>
      </c>
      <c r="AA311" s="73">
        <f t="shared" si="101"/>
        <v>0</v>
      </c>
      <c r="AB311" s="73">
        <f t="shared" si="101"/>
        <v>0</v>
      </c>
      <c r="AC311" s="73">
        <f t="shared" si="101"/>
        <v>0</v>
      </c>
      <c r="AD311" s="73">
        <f t="shared" si="101"/>
        <v>0</v>
      </c>
      <c r="AE311" s="73">
        <f t="shared" si="101"/>
        <v>0</v>
      </c>
      <c r="AF311" s="73">
        <f t="shared" si="101"/>
        <v>0</v>
      </c>
      <c r="AG311" s="73">
        <f t="shared" si="101"/>
        <v>0</v>
      </c>
      <c r="AH311" s="73">
        <f t="shared" si="101"/>
        <v>0</v>
      </c>
      <c r="AI311" s="73">
        <f t="shared" si="101"/>
        <v>0</v>
      </c>
      <c r="AJ311" s="73">
        <f t="shared" si="101"/>
        <v>0</v>
      </c>
      <c r="AK311" s="73">
        <f t="shared" ref="AG311:AV312" si="102">$N311</f>
        <v>0</v>
      </c>
      <c r="AL311" s="73">
        <f t="shared" si="102"/>
        <v>0</v>
      </c>
      <c r="AM311" s="73">
        <f t="shared" si="102"/>
        <v>0</v>
      </c>
      <c r="AN311" s="73">
        <f t="shared" si="102"/>
        <v>0</v>
      </c>
      <c r="AO311" s="73">
        <f t="shared" si="102"/>
        <v>0</v>
      </c>
      <c r="AP311" s="73">
        <f t="shared" si="102"/>
        <v>0</v>
      </c>
      <c r="AQ311" s="73">
        <f t="shared" si="102"/>
        <v>0</v>
      </c>
      <c r="AR311" s="73">
        <f t="shared" si="102"/>
        <v>0</v>
      </c>
    </row>
    <row r="312" spans="1:44" s="14" customFormat="1" x14ac:dyDescent="0.3">
      <c r="A312" s="53">
        <f>ROW()</f>
        <v>312</v>
      </c>
      <c r="B312" s="144"/>
      <c r="C312" s="54" t="s">
        <v>2</v>
      </c>
      <c r="E312" s="55" t="s">
        <v>5</v>
      </c>
      <c r="F312" s="14" t="s">
        <v>71</v>
      </c>
      <c r="K312" s="56"/>
      <c r="L312" s="71"/>
      <c r="M312" s="222"/>
      <c r="N312" s="71"/>
      <c r="O312" s="71"/>
      <c r="P312" s="71"/>
      <c r="Q312" s="57"/>
      <c r="R312" s="73">
        <f ca="1">SUM($T312:INDIRECT(ADDRESS($A312,SUMIFS($1:$1,$5:$5,MAX($5:$5)))))</f>
        <v>0</v>
      </c>
      <c r="S312" s="56"/>
      <c r="T312" s="56"/>
      <c r="U312" s="73">
        <f t="shared" si="101"/>
        <v>0</v>
      </c>
      <c r="V312" s="73">
        <f t="shared" si="101"/>
        <v>0</v>
      </c>
      <c r="W312" s="73">
        <f t="shared" si="101"/>
        <v>0</v>
      </c>
      <c r="X312" s="73">
        <f t="shared" si="101"/>
        <v>0</v>
      </c>
      <c r="Y312" s="73">
        <f t="shared" si="101"/>
        <v>0</v>
      </c>
      <c r="Z312" s="73">
        <f t="shared" si="101"/>
        <v>0</v>
      </c>
      <c r="AA312" s="73">
        <f t="shared" si="101"/>
        <v>0</v>
      </c>
      <c r="AB312" s="73">
        <f t="shared" si="101"/>
        <v>0</v>
      </c>
      <c r="AC312" s="73">
        <f t="shared" si="101"/>
        <v>0</v>
      </c>
      <c r="AD312" s="73">
        <f t="shared" si="101"/>
        <v>0</v>
      </c>
      <c r="AE312" s="73">
        <f t="shared" si="101"/>
        <v>0</v>
      </c>
      <c r="AF312" s="73">
        <f t="shared" si="101"/>
        <v>0</v>
      </c>
      <c r="AG312" s="73">
        <f t="shared" si="102"/>
        <v>0</v>
      </c>
      <c r="AH312" s="73">
        <f t="shared" si="102"/>
        <v>0</v>
      </c>
      <c r="AI312" s="73">
        <f t="shared" si="102"/>
        <v>0</v>
      </c>
      <c r="AJ312" s="73">
        <f t="shared" si="102"/>
        <v>0</v>
      </c>
      <c r="AK312" s="73">
        <f t="shared" si="102"/>
        <v>0</v>
      </c>
      <c r="AL312" s="73">
        <f t="shared" si="102"/>
        <v>0</v>
      </c>
      <c r="AM312" s="73">
        <f t="shared" si="102"/>
        <v>0</v>
      </c>
      <c r="AN312" s="73">
        <f t="shared" si="102"/>
        <v>0</v>
      </c>
      <c r="AO312" s="73">
        <f t="shared" si="102"/>
        <v>0</v>
      </c>
      <c r="AP312" s="73">
        <f t="shared" si="102"/>
        <v>0</v>
      </c>
      <c r="AQ312" s="73">
        <f t="shared" si="102"/>
        <v>0</v>
      </c>
      <c r="AR312" s="73">
        <f t="shared" si="102"/>
        <v>0</v>
      </c>
    </row>
    <row r="313" spans="1:44" ht="3" customHeight="1" x14ac:dyDescent="0.3">
      <c r="A313" s="19">
        <f>ROW()</f>
        <v>313</v>
      </c>
      <c r="B313" s="134"/>
      <c r="F313" s="25"/>
      <c r="G313" s="25"/>
      <c r="H313" s="25"/>
      <c r="I313" s="25"/>
      <c r="J313" s="25"/>
      <c r="K313" s="26"/>
      <c r="L313" s="80"/>
      <c r="M313" s="79"/>
      <c r="N313" s="80"/>
      <c r="O313" s="80"/>
      <c r="P313" s="80"/>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71"/>
      <c r="M314" s="222"/>
      <c r="N314" s="71"/>
      <c r="O314" s="71"/>
      <c r="P314" s="71"/>
      <c r="Q314" s="57"/>
      <c r="R314" s="73">
        <f ca="1">SUM($T314:INDIRECT(ADDRESS($A314,SUMIFS($1:$1,$5:$5,MAX($5:$5)))))</f>
        <v>0</v>
      </c>
      <c r="S314" s="56"/>
      <c r="T314" s="56"/>
      <c r="U314" s="73">
        <f t="shared" ref="U314:AJ315" si="103">$N314</f>
        <v>0</v>
      </c>
      <c r="V314" s="73">
        <f t="shared" si="103"/>
        <v>0</v>
      </c>
      <c r="W314" s="73">
        <f t="shared" si="103"/>
        <v>0</v>
      </c>
      <c r="X314" s="73">
        <f t="shared" si="103"/>
        <v>0</v>
      </c>
      <c r="Y314" s="73">
        <f t="shared" si="103"/>
        <v>0</v>
      </c>
      <c r="Z314" s="73">
        <f t="shared" si="103"/>
        <v>0</v>
      </c>
      <c r="AA314" s="73">
        <f t="shared" si="103"/>
        <v>0</v>
      </c>
      <c r="AB314" s="73">
        <f t="shared" si="103"/>
        <v>0</v>
      </c>
      <c r="AC314" s="73">
        <f t="shared" si="103"/>
        <v>0</v>
      </c>
      <c r="AD314" s="73">
        <f t="shared" si="103"/>
        <v>0</v>
      </c>
      <c r="AE314" s="73">
        <f t="shared" si="103"/>
        <v>0</v>
      </c>
      <c r="AF314" s="73">
        <f t="shared" si="103"/>
        <v>0</v>
      </c>
      <c r="AG314" s="73">
        <f t="shared" si="103"/>
        <v>0</v>
      </c>
      <c r="AH314" s="73">
        <f t="shared" si="103"/>
        <v>0</v>
      </c>
      <c r="AI314" s="73">
        <f t="shared" si="103"/>
        <v>0</v>
      </c>
      <c r="AJ314" s="73">
        <f t="shared" si="103"/>
        <v>0</v>
      </c>
      <c r="AK314" s="73">
        <f t="shared" ref="AG314:AV315" si="104">$N314</f>
        <v>0</v>
      </c>
      <c r="AL314" s="73">
        <f t="shared" si="104"/>
        <v>0</v>
      </c>
      <c r="AM314" s="73">
        <f t="shared" si="104"/>
        <v>0</v>
      </c>
      <c r="AN314" s="73">
        <f t="shared" si="104"/>
        <v>0</v>
      </c>
      <c r="AO314" s="73">
        <f t="shared" si="104"/>
        <v>0</v>
      </c>
      <c r="AP314" s="73">
        <f t="shared" si="104"/>
        <v>0</v>
      </c>
      <c r="AQ314" s="73">
        <f t="shared" si="104"/>
        <v>0</v>
      </c>
      <c r="AR314" s="73">
        <f t="shared" si="104"/>
        <v>0</v>
      </c>
    </row>
    <row r="315" spans="1:44" s="14" customFormat="1" x14ac:dyDescent="0.3">
      <c r="A315" s="53">
        <f>ROW()</f>
        <v>315</v>
      </c>
      <c r="B315" s="144"/>
      <c r="C315" s="54" t="s">
        <v>2</v>
      </c>
      <c r="E315" s="55" t="s">
        <v>5</v>
      </c>
      <c r="F315" s="14" t="s">
        <v>64</v>
      </c>
      <c r="K315" s="56"/>
      <c r="L315" s="71"/>
      <c r="M315" s="222"/>
      <c r="N315" s="71"/>
      <c r="O315" s="71"/>
      <c r="P315" s="71"/>
      <c r="Q315" s="57"/>
      <c r="R315" s="73">
        <f ca="1">SUM($T315:INDIRECT(ADDRESS($A315,SUMIFS($1:$1,$5:$5,MAX($5:$5)))))</f>
        <v>0</v>
      </c>
      <c r="S315" s="56"/>
      <c r="T315" s="56"/>
      <c r="U315" s="73">
        <f t="shared" si="103"/>
        <v>0</v>
      </c>
      <c r="V315" s="73">
        <f t="shared" si="103"/>
        <v>0</v>
      </c>
      <c r="W315" s="73">
        <f t="shared" si="103"/>
        <v>0</v>
      </c>
      <c r="X315" s="73">
        <f t="shared" si="103"/>
        <v>0</v>
      </c>
      <c r="Y315" s="73">
        <f t="shared" si="103"/>
        <v>0</v>
      </c>
      <c r="Z315" s="73">
        <f t="shared" si="103"/>
        <v>0</v>
      </c>
      <c r="AA315" s="73">
        <f t="shared" si="103"/>
        <v>0</v>
      </c>
      <c r="AB315" s="73">
        <f t="shared" si="103"/>
        <v>0</v>
      </c>
      <c r="AC315" s="73">
        <f t="shared" si="103"/>
        <v>0</v>
      </c>
      <c r="AD315" s="73">
        <f t="shared" si="103"/>
        <v>0</v>
      </c>
      <c r="AE315" s="73">
        <f t="shared" si="103"/>
        <v>0</v>
      </c>
      <c r="AF315" s="73">
        <f t="shared" si="103"/>
        <v>0</v>
      </c>
      <c r="AG315" s="73">
        <f t="shared" si="104"/>
        <v>0</v>
      </c>
      <c r="AH315" s="73">
        <f t="shared" si="104"/>
        <v>0</v>
      </c>
      <c r="AI315" s="73">
        <f t="shared" si="104"/>
        <v>0</v>
      </c>
      <c r="AJ315" s="73">
        <f t="shared" si="104"/>
        <v>0</v>
      </c>
      <c r="AK315" s="73">
        <f t="shared" si="104"/>
        <v>0</v>
      </c>
      <c r="AL315" s="73">
        <f t="shared" si="104"/>
        <v>0</v>
      </c>
      <c r="AM315" s="73">
        <f t="shared" si="104"/>
        <v>0</v>
      </c>
      <c r="AN315" s="73">
        <f t="shared" si="104"/>
        <v>0</v>
      </c>
      <c r="AO315" s="73">
        <f t="shared" si="104"/>
        <v>0</v>
      </c>
      <c r="AP315" s="73">
        <f t="shared" si="104"/>
        <v>0</v>
      </c>
      <c r="AQ315" s="73">
        <f t="shared" si="104"/>
        <v>0</v>
      </c>
      <c r="AR315" s="73">
        <f t="shared" si="104"/>
        <v>0</v>
      </c>
    </row>
    <row r="316" spans="1:44" ht="3" customHeight="1" x14ac:dyDescent="0.3">
      <c r="A316" s="19">
        <f>ROW()</f>
        <v>316</v>
      </c>
      <c r="B316" s="134"/>
      <c r="F316" s="25"/>
      <c r="G316" s="25"/>
      <c r="H316" s="25"/>
      <c r="I316" s="25"/>
      <c r="J316" s="25"/>
      <c r="K316" s="26"/>
      <c r="L316" s="80"/>
      <c r="M316" s="79"/>
      <c r="N316" s="80"/>
      <c r="O316" s="80"/>
      <c r="P316" s="80"/>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71"/>
      <c r="M317" s="222"/>
      <c r="N317" s="71"/>
      <c r="O317" s="71"/>
      <c r="P317" s="71"/>
      <c r="Q317" s="57"/>
      <c r="R317" s="73">
        <f ca="1">SUM($T317:INDIRECT(ADDRESS($A317,SUMIFS($1:$1,$5:$5,MAX($5:$5)))))</f>
        <v>0</v>
      </c>
      <c r="S317" s="56"/>
      <c r="T317" s="56"/>
      <c r="U317" s="73">
        <f t="shared" ref="U317:AJ318" si="105">$N317</f>
        <v>0</v>
      </c>
      <c r="V317" s="73">
        <f t="shared" si="105"/>
        <v>0</v>
      </c>
      <c r="W317" s="73">
        <f t="shared" si="105"/>
        <v>0</v>
      </c>
      <c r="X317" s="73">
        <f t="shared" si="105"/>
        <v>0</v>
      </c>
      <c r="Y317" s="73">
        <f t="shared" si="105"/>
        <v>0</v>
      </c>
      <c r="Z317" s="73">
        <f t="shared" si="105"/>
        <v>0</v>
      </c>
      <c r="AA317" s="73">
        <f t="shared" si="105"/>
        <v>0</v>
      </c>
      <c r="AB317" s="73">
        <f t="shared" si="105"/>
        <v>0</v>
      </c>
      <c r="AC317" s="73">
        <f t="shared" si="105"/>
        <v>0</v>
      </c>
      <c r="AD317" s="73">
        <f t="shared" si="105"/>
        <v>0</v>
      </c>
      <c r="AE317" s="73">
        <f t="shared" si="105"/>
        <v>0</v>
      </c>
      <c r="AF317" s="73">
        <f t="shared" si="105"/>
        <v>0</v>
      </c>
      <c r="AG317" s="73">
        <f t="shared" si="105"/>
        <v>0</v>
      </c>
      <c r="AH317" s="73">
        <f t="shared" si="105"/>
        <v>0</v>
      </c>
      <c r="AI317" s="73">
        <f t="shared" si="105"/>
        <v>0</v>
      </c>
      <c r="AJ317" s="73">
        <f t="shared" si="105"/>
        <v>0</v>
      </c>
      <c r="AK317" s="73">
        <f t="shared" ref="AG317:AV318" si="106">$N317</f>
        <v>0</v>
      </c>
      <c r="AL317" s="73">
        <f t="shared" si="106"/>
        <v>0</v>
      </c>
      <c r="AM317" s="73">
        <f t="shared" si="106"/>
        <v>0</v>
      </c>
      <c r="AN317" s="73">
        <f t="shared" si="106"/>
        <v>0</v>
      </c>
      <c r="AO317" s="73">
        <f t="shared" si="106"/>
        <v>0</v>
      </c>
      <c r="AP317" s="73">
        <f t="shared" si="106"/>
        <v>0</v>
      </c>
      <c r="AQ317" s="73">
        <f t="shared" si="106"/>
        <v>0</v>
      </c>
      <c r="AR317" s="73">
        <f t="shared" si="106"/>
        <v>0</v>
      </c>
    </row>
    <row r="318" spans="1:44" s="14" customFormat="1" x14ac:dyDescent="0.3">
      <c r="A318" s="53">
        <f>ROW()</f>
        <v>318</v>
      </c>
      <c r="B318" s="144"/>
      <c r="C318" s="54" t="s">
        <v>2</v>
      </c>
      <c r="E318" s="55" t="s">
        <v>5</v>
      </c>
      <c r="F318" s="14" t="s">
        <v>72</v>
      </c>
      <c r="K318" s="56"/>
      <c r="L318" s="71"/>
      <c r="M318" s="222"/>
      <c r="N318" s="71"/>
      <c r="O318" s="71"/>
      <c r="P318" s="71"/>
      <c r="Q318" s="57"/>
      <c r="R318" s="73">
        <f ca="1">SUM($T318:INDIRECT(ADDRESS($A318,SUMIFS($1:$1,$5:$5,MAX($5:$5)))))</f>
        <v>0</v>
      </c>
      <c r="S318" s="56"/>
      <c r="T318" s="56"/>
      <c r="U318" s="73">
        <f t="shared" si="105"/>
        <v>0</v>
      </c>
      <c r="V318" s="73">
        <f t="shared" si="105"/>
        <v>0</v>
      </c>
      <c r="W318" s="73">
        <f t="shared" si="105"/>
        <v>0</v>
      </c>
      <c r="X318" s="73">
        <f t="shared" si="105"/>
        <v>0</v>
      </c>
      <c r="Y318" s="73">
        <f t="shared" si="105"/>
        <v>0</v>
      </c>
      <c r="Z318" s="73">
        <f t="shared" si="105"/>
        <v>0</v>
      </c>
      <c r="AA318" s="73">
        <f t="shared" si="105"/>
        <v>0</v>
      </c>
      <c r="AB318" s="73">
        <f t="shared" si="105"/>
        <v>0</v>
      </c>
      <c r="AC318" s="73">
        <f t="shared" si="105"/>
        <v>0</v>
      </c>
      <c r="AD318" s="73">
        <f t="shared" si="105"/>
        <v>0</v>
      </c>
      <c r="AE318" s="73">
        <f t="shared" si="105"/>
        <v>0</v>
      </c>
      <c r="AF318" s="73">
        <f t="shared" si="105"/>
        <v>0</v>
      </c>
      <c r="AG318" s="73">
        <f t="shared" si="106"/>
        <v>0</v>
      </c>
      <c r="AH318" s="73">
        <f t="shared" si="106"/>
        <v>0</v>
      </c>
      <c r="AI318" s="73">
        <f t="shared" si="106"/>
        <v>0</v>
      </c>
      <c r="AJ318" s="73">
        <f t="shared" si="106"/>
        <v>0</v>
      </c>
      <c r="AK318" s="73">
        <f t="shared" si="106"/>
        <v>0</v>
      </c>
      <c r="AL318" s="73">
        <f t="shared" si="106"/>
        <v>0</v>
      </c>
      <c r="AM318" s="73">
        <f t="shared" si="106"/>
        <v>0</v>
      </c>
      <c r="AN318" s="73">
        <f t="shared" si="106"/>
        <v>0</v>
      </c>
      <c r="AO318" s="73">
        <f t="shared" si="106"/>
        <v>0</v>
      </c>
      <c r="AP318" s="73">
        <f t="shared" si="106"/>
        <v>0</v>
      </c>
      <c r="AQ318" s="73">
        <f t="shared" si="106"/>
        <v>0</v>
      </c>
      <c r="AR318" s="73">
        <f t="shared" si="106"/>
        <v>0</v>
      </c>
    </row>
    <row r="319" spans="1:44" ht="3" customHeight="1" x14ac:dyDescent="0.3">
      <c r="A319" s="19">
        <f>ROW()</f>
        <v>319</v>
      </c>
      <c r="B319" s="134"/>
      <c r="F319" s="25"/>
      <c r="G319" s="25"/>
      <c r="H319" s="25"/>
      <c r="I319" s="25"/>
      <c r="J319" s="25"/>
      <c r="K319" s="26"/>
      <c r="L319" s="80"/>
      <c r="M319" s="79"/>
      <c r="N319" s="80"/>
      <c r="O319" s="80"/>
      <c r="P319" s="80"/>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71"/>
      <c r="M320" s="222"/>
      <c r="N320" s="71"/>
      <c r="O320" s="71"/>
      <c r="P320" s="71"/>
      <c r="Q320" s="57"/>
      <c r="R320" s="73">
        <f ca="1">SUM($T320:INDIRECT(ADDRESS($A320,SUMIFS($1:$1,$5:$5,MAX($5:$5)))))</f>
        <v>0</v>
      </c>
      <c r="S320" s="56"/>
      <c r="T320" s="56"/>
      <c r="U320" s="73">
        <f t="shared" ref="U320:AJ321" si="107">$N320</f>
        <v>0</v>
      </c>
      <c r="V320" s="73">
        <f t="shared" si="107"/>
        <v>0</v>
      </c>
      <c r="W320" s="73">
        <f t="shared" si="107"/>
        <v>0</v>
      </c>
      <c r="X320" s="73">
        <f t="shared" si="107"/>
        <v>0</v>
      </c>
      <c r="Y320" s="73">
        <f t="shared" si="107"/>
        <v>0</v>
      </c>
      <c r="Z320" s="73">
        <f t="shared" si="107"/>
        <v>0</v>
      </c>
      <c r="AA320" s="73">
        <f t="shared" si="107"/>
        <v>0</v>
      </c>
      <c r="AB320" s="73">
        <f t="shared" si="107"/>
        <v>0</v>
      </c>
      <c r="AC320" s="73">
        <f t="shared" si="107"/>
        <v>0</v>
      </c>
      <c r="AD320" s="73">
        <f t="shared" si="107"/>
        <v>0</v>
      </c>
      <c r="AE320" s="73">
        <f t="shared" si="107"/>
        <v>0</v>
      </c>
      <c r="AF320" s="73">
        <f t="shared" si="107"/>
        <v>0</v>
      </c>
      <c r="AG320" s="73">
        <f t="shared" si="107"/>
        <v>0</v>
      </c>
      <c r="AH320" s="73">
        <f t="shared" si="107"/>
        <v>0</v>
      </c>
      <c r="AI320" s="73">
        <f t="shared" si="107"/>
        <v>0</v>
      </c>
      <c r="AJ320" s="73">
        <f t="shared" si="107"/>
        <v>0</v>
      </c>
      <c r="AK320" s="73">
        <f t="shared" ref="AG320:AV321" si="108">$N320</f>
        <v>0</v>
      </c>
      <c r="AL320" s="73">
        <f t="shared" si="108"/>
        <v>0</v>
      </c>
      <c r="AM320" s="73">
        <f t="shared" si="108"/>
        <v>0</v>
      </c>
      <c r="AN320" s="73">
        <f t="shared" si="108"/>
        <v>0</v>
      </c>
      <c r="AO320" s="73">
        <f t="shared" si="108"/>
        <v>0</v>
      </c>
      <c r="AP320" s="73">
        <f t="shared" si="108"/>
        <v>0</v>
      </c>
      <c r="AQ320" s="73">
        <f t="shared" si="108"/>
        <v>0</v>
      </c>
      <c r="AR320" s="73">
        <f t="shared" si="108"/>
        <v>0</v>
      </c>
    </row>
    <row r="321" spans="1:44" s="14" customFormat="1" x14ac:dyDescent="0.3">
      <c r="A321" s="53">
        <f>ROW()</f>
        <v>321</v>
      </c>
      <c r="B321" s="144"/>
      <c r="C321" s="54" t="s">
        <v>2</v>
      </c>
      <c r="E321" s="55"/>
      <c r="F321" s="14" t="s">
        <v>68</v>
      </c>
      <c r="K321" s="56"/>
      <c r="L321" s="71"/>
      <c r="M321" s="222"/>
      <c r="N321" s="71"/>
      <c r="O321" s="71"/>
      <c r="P321" s="71"/>
      <c r="Q321" s="57"/>
      <c r="R321" s="73">
        <f ca="1">SUM($T321:INDIRECT(ADDRESS($A321,SUMIFS($1:$1,$5:$5,MAX($5:$5)))))</f>
        <v>0</v>
      </c>
      <c r="S321" s="56"/>
      <c r="T321" s="56"/>
      <c r="U321" s="73">
        <f t="shared" si="107"/>
        <v>0</v>
      </c>
      <c r="V321" s="73">
        <f t="shared" si="107"/>
        <v>0</v>
      </c>
      <c r="W321" s="73">
        <f t="shared" si="107"/>
        <v>0</v>
      </c>
      <c r="X321" s="73">
        <f t="shared" si="107"/>
        <v>0</v>
      </c>
      <c r="Y321" s="73">
        <f t="shared" si="107"/>
        <v>0</v>
      </c>
      <c r="Z321" s="73">
        <f t="shared" si="107"/>
        <v>0</v>
      </c>
      <c r="AA321" s="73">
        <f t="shared" si="107"/>
        <v>0</v>
      </c>
      <c r="AB321" s="73">
        <f t="shared" si="107"/>
        <v>0</v>
      </c>
      <c r="AC321" s="73">
        <f t="shared" si="107"/>
        <v>0</v>
      </c>
      <c r="AD321" s="73">
        <f t="shared" si="107"/>
        <v>0</v>
      </c>
      <c r="AE321" s="73">
        <f t="shared" si="107"/>
        <v>0</v>
      </c>
      <c r="AF321" s="73">
        <f t="shared" si="107"/>
        <v>0</v>
      </c>
      <c r="AG321" s="73">
        <f t="shared" si="108"/>
        <v>0</v>
      </c>
      <c r="AH321" s="73">
        <f t="shared" si="108"/>
        <v>0</v>
      </c>
      <c r="AI321" s="73">
        <f t="shared" si="108"/>
        <v>0</v>
      </c>
      <c r="AJ321" s="73">
        <f t="shared" si="108"/>
        <v>0</v>
      </c>
      <c r="AK321" s="73">
        <f t="shared" si="108"/>
        <v>0</v>
      </c>
      <c r="AL321" s="73">
        <f t="shared" si="108"/>
        <v>0</v>
      </c>
      <c r="AM321" s="73">
        <f t="shared" si="108"/>
        <v>0</v>
      </c>
      <c r="AN321" s="73">
        <f t="shared" si="108"/>
        <v>0</v>
      </c>
      <c r="AO321" s="73">
        <f t="shared" si="108"/>
        <v>0</v>
      </c>
      <c r="AP321" s="73">
        <f t="shared" si="108"/>
        <v>0</v>
      </c>
      <c r="AQ321" s="73">
        <f t="shared" si="108"/>
        <v>0</v>
      </c>
      <c r="AR321" s="73">
        <f t="shared" si="108"/>
        <v>0</v>
      </c>
    </row>
    <row r="322" spans="1:44" ht="3" customHeight="1" x14ac:dyDescent="0.3">
      <c r="A322" s="19">
        <f>ROW()</f>
        <v>322</v>
      </c>
      <c r="B322" s="134"/>
      <c r="F322" s="25"/>
      <c r="G322" s="25"/>
      <c r="H322" s="25"/>
      <c r="I322" s="25"/>
      <c r="J322" s="25"/>
      <c r="K322" s="26"/>
      <c r="L322" s="80"/>
      <c r="M322" s="79"/>
      <c r="N322" s="80"/>
      <c r="O322" s="80"/>
      <c r="P322" s="80"/>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71"/>
      <c r="M323" s="222"/>
      <c r="N323" s="71"/>
      <c r="O323" s="71"/>
      <c r="P323" s="71"/>
      <c r="Q323" s="57"/>
      <c r="R323" s="73">
        <f ca="1">SUM($T323:INDIRECT(ADDRESS($A323,SUMIFS($1:$1,$5:$5,MAX($5:$5)))))</f>
        <v>0</v>
      </c>
      <c r="S323" s="56"/>
      <c r="T323" s="56"/>
      <c r="U323" s="73">
        <f t="shared" ref="U323:AJ324" si="109">$N323</f>
        <v>0</v>
      </c>
      <c r="V323" s="73">
        <f t="shared" si="109"/>
        <v>0</v>
      </c>
      <c r="W323" s="73">
        <f t="shared" si="109"/>
        <v>0</v>
      </c>
      <c r="X323" s="73">
        <f t="shared" si="109"/>
        <v>0</v>
      </c>
      <c r="Y323" s="73">
        <f t="shared" si="109"/>
        <v>0</v>
      </c>
      <c r="Z323" s="73">
        <f t="shared" si="109"/>
        <v>0</v>
      </c>
      <c r="AA323" s="73">
        <f t="shared" si="109"/>
        <v>0</v>
      </c>
      <c r="AB323" s="73">
        <f t="shared" si="109"/>
        <v>0</v>
      </c>
      <c r="AC323" s="73">
        <f t="shared" si="109"/>
        <v>0</v>
      </c>
      <c r="AD323" s="73">
        <f t="shared" si="109"/>
        <v>0</v>
      </c>
      <c r="AE323" s="73">
        <f t="shared" si="109"/>
        <v>0</v>
      </c>
      <c r="AF323" s="73">
        <f t="shared" si="109"/>
        <v>0</v>
      </c>
      <c r="AG323" s="73">
        <f t="shared" si="109"/>
        <v>0</v>
      </c>
      <c r="AH323" s="73">
        <f t="shared" si="109"/>
        <v>0</v>
      </c>
      <c r="AI323" s="73">
        <f t="shared" si="109"/>
        <v>0</v>
      </c>
      <c r="AJ323" s="73">
        <f t="shared" si="109"/>
        <v>0</v>
      </c>
      <c r="AK323" s="73">
        <f t="shared" ref="AG323:AV324" si="110">$N323</f>
        <v>0</v>
      </c>
      <c r="AL323" s="73">
        <f t="shared" si="110"/>
        <v>0</v>
      </c>
      <c r="AM323" s="73">
        <f t="shared" si="110"/>
        <v>0</v>
      </c>
      <c r="AN323" s="73">
        <f t="shared" si="110"/>
        <v>0</v>
      </c>
      <c r="AO323" s="73">
        <f t="shared" si="110"/>
        <v>0</v>
      </c>
      <c r="AP323" s="73">
        <f t="shared" si="110"/>
        <v>0</v>
      </c>
      <c r="AQ323" s="73">
        <f t="shared" si="110"/>
        <v>0</v>
      </c>
      <c r="AR323" s="73">
        <f t="shared" si="110"/>
        <v>0</v>
      </c>
    </row>
    <row r="324" spans="1:44" s="14" customFormat="1" x14ac:dyDescent="0.3">
      <c r="A324" s="53">
        <f>ROW()</f>
        <v>324</v>
      </c>
      <c r="B324" s="144"/>
      <c r="C324" s="54" t="s">
        <v>2</v>
      </c>
      <c r="E324" s="55"/>
      <c r="F324" s="14" t="s">
        <v>70</v>
      </c>
      <c r="K324" s="56"/>
      <c r="L324" s="71"/>
      <c r="M324" s="222"/>
      <c r="N324" s="71"/>
      <c r="O324" s="71"/>
      <c r="P324" s="71"/>
      <c r="Q324" s="57"/>
      <c r="R324" s="73">
        <f ca="1">SUM($T324:INDIRECT(ADDRESS($A324,SUMIFS($1:$1,$5:$5,MAX($5:$5)))))</f>
        <v>0</v>
      </c>
      <c r="S324" s="56"/>
      <c r="T324" s="56"/>
      <c r="U324" s="73">
        <f t="shared" si="109"/>
        <v>0</v>
      </c>
      <c r="V324" s="73">
        <f t="shared" si="109"/>
        <v>0</v>
      </c>
      <c r="W324" s="73">
        <f t="shared" si="109"/>
        <v>0</v>
      </c>
      <c r="X324" s="73">
        <f t="shared" si="109"/>
        <v>0</v>
      </c>
      <c r="Y324" s="73">
        <f t="shared" si="109"/>
        <v>0</v>
      </c>
      <c r="Z324" s="73">
        <f t="shared" si="109"/>
        <v>0</v>
      </c>
      <c r="AA324" s="73">
        <f t="shared" si="109"/>
        <v>0</v>
      </c>
      <c r="AB324" s="73">
        <f t="shared" si="109"/>
        <v>0</v>
      </c>
      <c r="AC324" s="73">
        <f t="shared" si="109"/>
        <v>0</v>
      </c>
      <c r="AD324" s="73">
        <f t="shared" si="109"/>
        <v>0</v>
      </c>
      <c r="AE324" s="73">
        <f t="shared" si="109"/>
        <v>0</v>
      </c>
      <c r="AF324" s="73">
        <f t="shared" si="109"/>
        <v>0</v>
      </c>
      <c r="AG324" s="73">
        <f t="shared" si="110"/>
        <v>0</v>
      </c>
      <c r="AH324" s="73">
        <f t="shared" si="110"/>
        <v>0</v>
      </c>
      <c r="AI324" s="73">
        <f t="shared" si="110"/>
        <v>0</v>
      </c>
      <c r="AJ324" s="73">
        <f t="shared" si="110"/>
        <v>0</v>
      </c>
      <c r="AK324" s="73">
        <f t="shared" si="110"/>
        <v>0</v>
      </c>
      <c r="AL324" s="73">
        <f t="shared" si="110"/>
        <v>0</v>
      </c>
      <c r="AM324" s="73">
        <f t="shared" si="110"/>
        <v>0</v>
      </c>
      <c r="AN324" s="73">
        <f t="shared" si="110"/>
        <v>0</v>
      </c>
      <c r="AO324" s="73">
        <f t="shared" si="110"/>
        <v>0</v>
      </c>
      <c r="AP324" s="73">
        <f t="shared" si="110"/>
        <v>0</v>
      </c>
      <c r="AQ324" s="73">
        <f t="shared" si="110"/>
        <v>0</v>
      </c>
      <c r="AR324" s="73">
        <f t="shared" si="110"/>
        <v>0</v>
      </c>
    </row>
    <row r="325" spans="1:44" ht="3" customHeight="1" x14ac:dyDescent="0.3">
      <c r="A325" s="19">
        <f>ROW()</f>
        <v>325</v>
      </c>
      <c r="B325" s="134"/>
      <c r="F325" s="25"/>
      <c r="G325" s="25"/>
      <c r="H325" s="25"/>
      <c r="I325" s="25"/>
      <c r="J325" s="25"/>
      <c r="K325" s="26"/>
      <c r="L325" s="80"/>
      <c r="M325" s="79"/>
      <c r="N325" s="80"/>
      <c r="O325" s="80"/>
      <c r="P325" s="80"/>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L326" s="82"/>
      <c r="M326" s="223"/>
      <c r="N326" s="224"/>
      <c r="O326" s="82"/>
      <c r="P326" s="82"/>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L327" s="82"/>
      <c r="M327" s="223"/>
      <c r="N327" s="82"/>
      <c r="O327" s="82"/>
      <c r="P327" s="82"/>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80"/>
      <c r="M328" s="79"/>
      <c r="N328" s="80"/>
      <c r="O328" s="80"/>
      <c r="P328" s="80"/>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L329" s="225"/>
      <c r="M329" s="222"/>
      <c r="N329" s="225"/>
      <c r="O329" s="225"/>
      <c r="P329" s="225"/>
      <c r="Q329" s="57"/>
      <c r="R329" s="13">
        <f ca="1">SUM($T329:INDIRECT(ADDRESS($A329,SUMIFS($1:$1,$5:$5,MAX($5:$5)))))</f>
        <v>0</v>
      </c>
      <c r="U329" s="13">
        <f>U326-U327</f>
        <v>0</v>
      </c>
      <c r="V329" s="13">
        <f t="shared" ref="V329:AR329" si="111">V326-V327</f>
        <v>0</v>
      </c>
      <c r="W329" s="13">
        <f t="shared" si="111"/>
        <v>0</v>
      </c>
      <c r="X329" s="13">
        <f t="shared" si="111"/>
        <v>0</v>
      </c>
      <c r="Y329" s="13">
        <f t="shared" si="111"/>
        <v>0</v>
      </c>
      <c r="Z329" s="13">
        <f t="shared" si="111"/>
        <v>0</v>
      </c>
      <c r="AA329" s="13">
        <f t="shared" si="111"/>
        <v>0</v>
      </c>
      <c r="AB329" s="13">
        <f t="shared" si="111"/>
        <v>0</v>
      </c>
      <c r="AC329" s="13">
        <f t="shared" si="111"/>
        <v>0</v>
      </c>
      <c r="AD329" s="13">
        <f t="shared" si="111"/>
        <v>0</v>
      </c>
      <c r="AE329" s="13">
        <f t="shared" si="111"/>
        <v>0</v>
      </c>
      <c r="AF329" s="13">
        <f t="shared" si="111"/>
        <v>0</v>
      </c>
      <c r="AG329" s="13">
        <f t="shared" si="111"/>
        <v>0</v>
      </c>
      <c r="AH329" s="13">
        <f t="shared" si="111"/>
        <v>0</v>
      </c>
      <c r="AI329" s="13">
        <f t="shared" si="111"/>
        <v>0</v>
      </c>
      <c r="AJ329" s="13">
        <f t="shared" si="111"/>
        <v>0</v>
      </c>
      <c r="AK329" s="13">
        <f t="shared" si="111"/>
        <v>0</v>
      </c>
      <c r="AL329" s="13">
        <f t="shared" si="111"/>
        <v>0</v>
      </c>
      <c r="AM329" s="13">
        <f t="shared" si="111"/>
        <v>0</v>
      </c>
      <c r="AN329" s="13">
        <f t="shared" si="111"/>
        <v>0</v>
      </c>
      <c r="AO329" s="13">
        <f t="shared" si="111"/>
        <v>0</v>
      </c>
      <c r="AP329" s="13">
        <f t="shared" si="111"/>
        <v>0</v>
      </c>
      <c r="AQ329" s="13">
        <f t="shared" si="111"/>
        <v>0</v>
      </c>
      <c r="AR329" s="13">
        <f t="shared" si="111"/>
        <v>0</v>
      </c>
    </row>
    <row r="330" spans="1:44" s="14" customFormat="1" x14ac:dyDescent="0.3">
      <c r="A330" s="53">
        <f>ROW()</f>
        <v>330</v>
      </c>
      <c r="B330" s="144"/>
      <c r="C330" s="54"/>
      <c r="E330" s="55"/>
      <c r="F330" s="14" t="s">
        <v>75</v>
      </c>
      <c r="K330" s="56"/>
      <c r="L330" s="225"/>
      <c r="M330" s="222"/>
      <c r="N330" s="225"/>
      <c r="O330" s="225"/>
      <c r="P330" s="225"/>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L331" s="82"/>
      <c r="M331" s="223"/>
      <c r="N331" s="82"/>
      <c r="O331" s="82"/>
      <c r="P331" s="82"/>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c r="L332" s="80"/>
      <c r="M332" s="79"/>
      <c r="N332" s="80"/>
      <c r="O332" s="80"/>
      <c r="P332" s="80"/>
    </row>
    <row r="333" spans="1:44" s="5" customFormat="1" x14ac:dyDescent="0.3">
      <c r="A333" s="23">
        <f>ROW()</f>
        <v>333</v>
      </c>
      <c r="B333" s="135"/>
      <c r="C333" s="75" t="s">
        <v>0</v>
      </c>
      <c r="E333" s="74">
        <v>4</v>
      </c>
      <c r="F333" s="5" t="s">
        <v>39</v>
      </c>
      <c r="K333" s="11"/>
      <c r="L333" s="82"/>
      <c r="M333" s="223"/>
      <c r="N333" s="82"/>
      <c r="O333" s="82"/>
      <c r="P333" s="82"/>
      <c r="Q333" s="42"/>
      <c r="R333" s="3">
        <f ca="1">SUM($T333:INDIRECT(ADDRESS($A333,SUMIFS($1:$1,$5:$5,MAX($5:$5)))))</f>
        <v>0</v>
      </c>
      <c r="U333" s="3">
        <f t="shared" ref="U333:AR333" si="112">IF((T344+U329)&lt;0,-(T344+U329),0)</f>
        <v>0</v>
      </c>
      <c r="V333" s="3">
        <f t="shared" si="112"/>
        <v>0</v>
      </c>
      <c r="W333" s="3">
        <f t="shared" si="112"/>
        <v>0</v>
      </c>
      <c r="X333" s="3">
        <f t="shared" si="112"/>
        <v>0</v>
      </c>
      <c r="Y333" s="3">
        <f t="shared" si="112"/>
        <v>0</v>
      </c>
      <c r="Z333" s="3">
        <f t="shared" si="112"/>
        <v>0</v>
      </c>
      <c r="AA333" s="3">
        <f t="shared" si="112"/>
        <v>0</v>
      </c>
      <c r="AB333" s="3">
        <f t="shared" si="112"/>
        <v>0</v>
      </c>
      <c r="AC333" s="3">
        <f t="shared" si="112"/>
        <v>0</v>
      </c>
      <c r="AD333" s="3">
        <f t="shared" si="112"/>
        <v>0</v>
      </c>
      <c r="AE333" s="3">
        <f t="shared" si="112"/>
        <v>0</v>
      </c>
      <c r="AF333" s="3">
        <f t="shared" si="112"/>
        <v>0</v>
      </c>
      <c r="AG333" s="3">
        <f t="shared" si="112"/>
        <v>0</v>
      </c>
      <c r="AH333" s="3">
        <f t="shared" si="112"/>
        <v>0</v>
      </c>
      <c r="AI333" s="3">
        <f t="shared" si="112"/>
        <v>0</v>
      </c>
      <c r="AJ333" s="3">
        <f t="shared" si="112"/>
        <v>0</v>
      </c>
      <c r="AK333" s="3">
        <f t="shared" si="112"/>
        <v>0</v>
      </c>
      <c r="AL333" s="3">
        <f t="shared" si="112"/>
        <v>0</v>
      </c>
      <c r="AM333" s="3">
        <f t="shared" si="112"/>
        <v>0</v>
      </c>
      <c r="AN333" s="3">
        <f t="shared" si="112"/>
        <v>0</v>
      </c>
      <c r="AO333" s="3">
        <f t="shared" si="112"/>
        <v>0</v>
      </c>
      <c r="AP333" s="3">
        <f t="shared" si="112"/>
        <v>0</v>
      </c>
      <c r="AQ333" s="3">
        <f t="shared" si="112"/>
        <v>0</v>
      </c>
      <c r="AR333" s="3">
        <f t="shared" si="112"/>
        <v>0</v>
      </c>
    </row>
    <row r="334" spans="1:44" s="5" customFormat="1" x14ac:dyDescent="0.3">
      <c r="A334" s="23">
        <f>ROW()</f>
        <v>334</v>
      </c>
      <c r="B334" s="135"/>
      <c r="C334" s="45" t="s">
        <v>2</v>
      </c>
      <c r="E334" s="24"/>
      <c r="F334" s="5" t="s">
        <v>49</v>
      </c>
      <c r="K334" s="11"/>
      <c r="L334" s="82"/>
      <c r="M334" s="81"/>
      <c r="N334" s="82"/>
      <c r="O334" s="82"/>
      <c r="P334" s="82"/>
      <c r="Q334" s="39"/>
      <c r="R334" s="3">
        <f ca="1">SUM($T334:INDIRECT(ADDRESS($A334,SUMIFS($1:$1,$5:$5,MAX($5:$5)))))</f>
        <v>0</v>
      </c>
      <c r="T334" s="14"/>
      <c r="U334" s="13">
        <f t="shared" ref="U334:AR334" si="113">IF((U329-U337)&lt;=0,0,IF((T335+U333)&lt;=(U329-U337),(T335+U333),(U329-U337)))</f>
        <v>0</v>
      </c>
      <c r="V334" s="13">
        <f t="shared" si="113"/>
        <v>0</v>
      </c>
      <c r="W334" s="13">
        <f t="shared" si="113"/>
        <v>0</v>
      </c>
      <c r="X334" s="13">
        <f t="shared" si="113"/>
        <v>0</v>
      </c>
      <c r="Y334" s="13">
        <f t="shared" si="113"/>
        <v>0</v>
      </c>
      <c r="Z334" s="13">
        <f t="shared" si="113"/>
        <v>0</v>
      </c>
      <c r="AA334" s="13">
        <f t="shared" si="113"/>
        <v>0</v>
      </c>
      <c r="AB334" s="13">
        <f t="shared" si="113"/>
        <v>0</v>
      </c>
      <c r="AC334" s="13">
        <f t="shared" si="113"/>
        <v>0</v>
      </c>
      <c r="AD334" s="13">
        <f t="shared" si="113"/>
        <v>0</v>
      </c>
      <c r="AE334" s="13">
        <f t="shared" si="113"/>
        <v>0</v>
      </c>
      <c r="AF334" s="13">
        <f t="shared" si="113"/>
        <v>0</v>
      </c>
      <c r="AG334" s="13">
        <f t="shared" si="113"/>
        <v>0</v>
      </c>
      <c r="AH334" s="13">
        <f t="shared" si="113"/>
        <v>0</v>
      </c>
      <c r="AI334" s="13">
        <f t="shared" si="113"/>
        <v>0</v>
      </c>
      <c r="AJ334" s="13">
        <f t="shared" si="113"/>
        <v>0</v>
      </c>
      <c r="AK334" s="13">
        <f t="shared" si="113"/>
        <v>0</v>
      </c>
      <c r="AL334" s="13">
        <f t="shared" si="113"/>
        <v>0</v>
      </c>
      <c r="AM334" s="13">
        <f t="shared" si="113"/>
        <v>0</v>
      </c>
      <c r="AN334" s="13">
        <f t="shared" si="113"/>
        <v>0</v>
      </c>
      <c r="AO334" s="13">
        <f t="shared" si="113"/>
        <v>0</v>
      </c>
      <c r="AP334" s="13">
        <f t="shared" si="113"/>
        <v>0</v>
      </c>
      <c r="AQ334" s="13">
        <f t="shared" si="113"/>
        <v>0</v>
      </c>
      <c r="AR334" s="13">
        <f t="shared" si="113"/>
        <v>0</v>
      </c>
    </row>
    <row r="335" spans="1:44" s="56" customFormat="1" ht="12" x14ac:dyDescent="0.25">
      <c r="A335" s="23">
        <f>ROW()</f>
        <v>335</v>
      </c>
      <c r="B335" s="145"/>
      <c r="E335" s="15"/>
      <c r="F335" s="69" t="s">
        <v>50</v>
      </c>
      <c r="L335" s="71"/>
      <c r="M335" s="70"/>
      <c r="N335" s="71"/>
      <c r="O335" s="71"/>
      <c r="P335" s="71"/>
      <c r="Q335" s="72"/>
      <c r="R335" s="43">
        <f ca="1">INDIRECT(ADDRESS($A335,SUMIFS($1:$1,$5:$5,MAX($5:$5))))</f>
        <v>0</v>
      </c>
      <c r="U335" s="73">
        <f>SUM($T333:U333)-SUM($T334:U334)</f>
        <v>0</v>
      </c>
      <c r="V335" s="73">
        <f>SUM($T333:V333)-SUM($T334:V334)</f>
        <v>0</v>
      </c>
      <c r="W335" s="73">
        <f>SUM($T333:W333)-SUM($T334:W334)</f>
        <v>0</v>
      </c>
      <c r="X335" s="73">
        <f>SUM($T333:X333)-SUM($T334:X334)</f>
        <v>0</v>
      </c>
      <c r="Y335" s="73">
        <f>SUM($T333:Y333)-SUM($T334:Y334)</f>
        <v>0</v>
      </c>
      <c r="Z335" s="73">
        <f>SUM($T333:Z333)-SUM($T334:Z334)</f>
        <v>0</v>
      </c>
      <c r="AA335" s="73">
        <f>SUM($T333:AA333)-SUM($T334:AA334)</f>
        <v>0</v>
      </c>
      <c r="AB335" s="73">
        <f>SUM($T333:AB333)-SUM($T334:AB334)</f>
        <v>0</v>
      </c>
      <c r="AC335" s="73">
        <f>SUM($T333:AC333)-SUM($T334:AC334)</f>
        <v>0</v>
      </c>
      <c r="AD335" s="73">
        <f>SUM($T333:AD333)-SUM($T334:AD334)</f>
        <v>0</v>
      </c>
      <c r="AE335" s="73">
        <f>SUM($T333:AE333)-SUM($T334:AE334)</f>
        <v>0</v>
      </c>
      <c r="AF335" s="73">
        <f>SUM($T333:AF333)-SUM($T334:AF334)</f>
        <v>0</v>
      </c>
      <c r="AG335" s="73">
        <f>SUM($T333:AG333)-SUM($T334:AG334)</f>
        <v>0</v>
      </c>
      <c r="AH335" s="73">
        <f>SUM($T333:AH333)-SUM($T334:AH334)</f>
        <v>0</v>
      </c>
      <c r="AI335" s="73">
        <f>SUM($T333:AI333)-SUM($T334:AI334)</f>
        <v>0</v>
      </c>
      <c r="AJ335" s="73">
        <f>SUM($T333:AJ333)-SUM($T334:AJ334)</f>
        <v>0</v>
      </c>
      <c r="AK335" s="73">
        <f>SUM($T333:AK333)-SUM($T334:AK334)</f>
        <v>0</v>
      </c>
      <c r="AL335" s="73">
        <f>SUM($T333:AL333)-SUM($T334:AL334)</f>
        <v>0</v>
      </c>
      <c r="AM335" s="73">
        <f>SUM($T333:AM333)-SUM($T334:AM334)</f>
        <v>0</v>
      </c>
      <c r="AN335" s="73">
        <f>SUM($T333:AN333)-SUM($T334:AN334)</f>
        <v>0</v>
      </c>
      <c r="AO335" s="73">
        <f>SUM($T333:AO333)-SUM($T334:AO334)</f>
        <v>0</v>
      </c>
      <c r="AP335" s="73">
        <f>SUM($T333:AP333)-SUM($T334:AP334)</f>
        <v>0</v>
      </c>
      <c r="AQ335" s="73">
        <f>SUM($T333:AQ333)-SUM($T334:AQ334)</f>
        <v>0</v>
      </c>
      <c r="AR335" s="73">
        <f>SUM($T333:AR333)-SUM($T334:AR334)</f>
        <v>0</v>
      </c>
    </row>
    <row r="336" spans="1:44" s="14" customFormat="1" x14ac:dyDescent="0.3">
      <c r="A336" s="19">
        <f>ROW()</f>
        <v>336</v>
      </c>
      <c r="B336" s="144"/>
      <c r="C336" s="54"/>
      <c r="E336" s="55"/>
      <c r="F336" s="14" t="s">
        <v>51</v>
      </c>
      <c r="K336" s="56"/>
      <c r="L336" s="225"/>
      <c r="M336" s="79"/>
      <c r="N336" s="65"/>
      <c r="O336" s="225"/>
      <c r="P336" s="225"/>
      <c r="Q336" s="57"/>
      <c r="R336" s="13">
        <f ca="1">SUM($T336:INDIRECT(ADDRESS($A336,SUMIFS($1:$1,$5:$5,MAX($5:$5)))))</f>
        <v>0</v>
      </c>
      <c r="U336" s="13">
        <f t="shared" ref="U336:AR336" si="114">T335*$N$336*30/360</f>
        <v>0</v>
      </c>
      <c r="V336" s="13">
        <f t="shared" si="114"/>
        <v>0</v>
      </c>
      <c r="W336" s="13">
        <f t="shared" si="114"/>
        <v>0</v>
      </c>
      <c r="X336" s="13">
        <f t="shared" si="114"/>
        <v>0</v>
      </c>
      <c r="Y336" s="13">
        <f t="shared" si="114"/>
        <v>0</v>
      </c>
      <c r="Z336" s="13">
        <f t="shared" si="114"/>
        <v>0</v>
      </c>
      <c r="AA336" s="13">
        <f t="shared" si="114"/>
        <v>0</v>
      </c>
      <c r="AB336" s="13">
        <f t="shared" si="114"/>
        <v>0</v>
      </c>
      <c r="AC336" s="13">
        <f t="shared" si="114"/>
        <v>0</v>
      </c>
      <c r="AD336" s="13">
        <f t="shared" si="114"/>
        <v>0</v>
      </c>
      <c r="AE336" s="13">
        <f t="shared" si="114"/>
        <v>0</v>
      </c>
      <c r="AF336" s="13">
        <f t="shared" si="114"/>
        <v>0</v>
      </c>
      <c r="AG336" s="13">
        <f t="shared" si="114"/>
        <v>0</v>
      </c>
      <c r="AH336" s="13">
        <f t="shared" si="114"/>
        <v>0</v>
      </c>
      <c r="AI336" s="13">
        <f t="shared" si="114"/>
        <v>0</v>
      </c>
      <c r="AJ336" s="13">
        <f t="shared" si="114"/>
        <v>0</v>
      </c>
      <c r="AK336" s="13">
        <f t="shared" si="114"/>
        <v>0</v>
      </c>
      <c r="AL336" s="13">
        <f t="shared" si="114"/>
        <v>0</v>
      </c>
      <c r="AM336" s="13">
        <f t="shared" si="114"/>
        <v>0</v>
      </c>
      <c r="AN336" s="13">
        <f t="shared" si="114"/>
        <v>0</v>
      </c>
      <c r="AO336" s="13">
        <f t="shared" si="114"/>
        <v>0</v>
      </c>
      <c r="AP336" s="13">
        <f t="shared" si="114"/>
        <v>0</v>
      </c>
      <c r="AQ336" s="13">
        <f t="shared" si="114"/>
        <v>0</v>
      </c>
      <c r="AR336" s="13">
        <f t="shared" si="114"/>
        <v>0</v>
      </c>
    </row>
    <row r="337" spans="1:44" s="5" customFormat="1" x14ac:dyDescent="0.3">
      <c r="A337" s="23">
        <f>ROW()</f>
        <v>337</v>
      </c>
      <c r="B337" s="135"/>
      <c r="C337" s="45" t="s">
        <v>2</v>
      </c>
      <c r="E337" s="24"/>
      <c r="F337" s="5" t="s">
        <v>52</v>
      </c>
      <c r="K337" s="11"/>
      <c r="L337" s="82"/>
      <c r="M337" s="81"/>
      <c r="N337" s="82"/>
      <c r="O337" s="82"/>
      <c r="P337" s="82"/>
      <c r="Q337" s="39"/>
      <c r="R337" s="3">
        <f ca="1">SUM($T337:INDIRECT(ADDRESS($A337,SUMIFS($1:$1,$5:$5,MAX($5:$5)))))</f>
        <v>0</v>
      </c>
      <c r="T337" s="1"/>
      <c r="U337" s="2">
        <f t="shared" ref="U337:AR337" si="115">IF(U329&lt;=0,0,IF((T338+U336)&lt;=U329,(T338+U336),U329))</f>
        <v>0</v>
      </c>
      <c r="V337" s="2">
        <f t="shared" si="115"/>
        <v>0</v>
      </c>
      <c r="W337" s="2">
        <f t="shared" si="115"/>
        <v>0</v>
      </c>
      <c r="X337" s="2">
        <f t="shared" si="115"/>
        <v>0</v>
      </c>
      <c r="Y337" s="2">
        <f t="shared" si="115"/>
        <v>0</v>
      </c>
      <c r="Z337" s="2">
        <f t="shared" si="115"/>
        <v>0</v>
      </c>
      <c r="AA337" s="2">
        <f t="shared" si="115"/>
        <v>0</v>
      </c>
      <c r="AB337" s="2">
        <f t="shared" si="115"/>
        <v>0</v>
      </c>
      <c r="AC337" s="2">
        <f t="shared" si="115"/>
        <v>0</v>
      </c>
      <c r="AD337" s="2">
        <f t="shared" si="115"/>
        <v>0</v>
      </c>
      <c r="AE337" s="2">
        <f t="shared" si="115"/>
        <v>0</v>
      </c>
      <c r="AF337" s="2">
        <f t="shared" si="115"/>
        <v>0</v>
      </c>
      <c r="AG337" s="2">
        <f t="shared" si="115"/>
        <v>0</v>
      </c>
      <c r="AH337" s="2">
        <f t="shared" si="115"/>
        <v>0</v>
      </c>
      <c r="AI337" s="2">
        <f t="shared" si="115"/>
        <v>0</v>
      </c>
      <c r="AJ337" s="2">
        <f t="shared" si="115"/>
        <v>0</v>
      </c>
      <c r="AK337" s="2">
        <f t="shared" si="115"/>
        <v>0</v>
      </c>
      <c r="AL337" s="2">
        <f t="shared" si="115"/>
        <v>0</v>
      </c>
      <c r="AM337" s="2">
        <f t="shared" si="115"/>
        <v>0</v>
      </c>
      <c r="AN337" s="2">
        <f t="shared" si="115"/>
        <v>0</v>
      </c>
      <c r="AO337" s="2">
        <f t="shared" si="115"/>
        <v>0</v>
      </c>
      <c r="AP337" s="2">
        <f t="shared" si="115"/>
        <v>0</v>
      </c>
      <c r="AQ337" s="2">
        <f t="shared" si="115"/>
        <v>0</v>
      </c>
      <c r="AR337" s="2">
        <f t="shared" si="115"/>
        <v>0</v>
      </c>
    </row>
    <row r="338" spans="1:44" s="56" customFormat="1" ht="12" x14ac:dyDescent="0.25">
      <c r="A338" s="23">
        <f>ROW()</f>
        <v>338</v>
      </c>
      <c r="B338" s="145"/>
      <c r="E338" s="15"/>
      <c r="F338" s="69" t="s">
        <v>48</v>
      </c>
      <c r="M338" s="70"/>
      <c r="N338" s="71"/>
      <c r="Q338" s="72"/>
      <c r="R338" s="43">
        <f ca="1">INDIRECT(ADDRESS($A338,SUMIFS($1:$1,$5:$5,MAX($5:$5))))</f>
        <v>0</v>
      </c>
      <c r="U338" s="73">
        <f>SUM($T336:U336)-SUM($T337:U337)</f>
        <v>0</v>
      </c>
      <c r="V338" s="73">
        <f>SUM($T336:V336)-SUM($T337:V337)</f>
        <v>0</v>
      </c>
      <c r="W338" s="73">
        <f>SUM($T336:W336)-SUM($T337:W337)</f>
        <v>0</v>
      </c>
      <c r="X338" s="73">
        <f>SUM($T336:X336)-SUM($T337:X337)</f>
        <v>0</v>
      </c>
      <c r="Y338" s="73">
        <f>SUM($T336:Y336)-SUM($T337:Y337)</f>
        <v>0</v>
      </c>
      <c r="Z338" s="73">
        <f>SUM($T336:Z336)-SUM($T337:Z337)</f>
        <v>0</v>
      </c>
      <c r="AA338" s="73">
        <f>SUM($T336:AA336)-SUM($T337:AA337)</f>
        <v>0</v>
      </c>
      <c r="AB338" s="73">
        <f>SUM($T336:AB336)-SUM($T337:AB337)</f>
        <v>0</v>
      </c>
      <c r="AC338" s="73">
        <f>SUM($T336:AC336)-SUM($T337:AC337)</f>
        <v>0</v>
      </c>
      <c r="AD338" s="73">
        <f>SUM($T336:AD336)-SUM($T337:AD337)</f>
        <v>0</v>
      </c>
      <c r="AE338" s="73">
        <f>SUM($T336:AE336)-SUM($T337:AE337)</f>
        <v>0</v>
      </c>
      <c r="AF338" s="73">
        <f>SUM($T336:AF336)-SUM($T337:AF337)</f>
        <v>0</v>
      </c>
      <c r="AG338" s="73">
        <f>SUM($T336:AG336)-SUM($T337:AG337)</f>
        <v>0</v>
      </c>
      <c r="AH338" s="73">
        <f>SUM($T336:AH336)-SUM($T337:AH337)</f>
        <v>0</v>
      </c>
      <c r="AI338" s="73">
        <f>SUM($T336:AI336)-SUM($T337:AI337)</f>
        <v>0</v>
      </c>
      <c r="AJ338" s="73">
        <f>SUM($T336:AJ336)-SUM($T337:AJ337)</f>
        <v>0</v>
      </c>
      <c r="AK338" s="73">
        <f>SUM($T336:AK336)-SUM($T337:AK337)</f>
        <v>0</v>
      </c>
      <c r="AL338" s="73">
        <f>SUM($T336:AL336)-SUM($T337:AL337)</f>
        <v>0</v>
      </c>
      <c r="AM338" s="73">
        <f>SUM($T336:AM336)-SUM($T337:AM337)</f>
        <v>0</v>
      </c>
      <c r="AN338" s="73">
        <f>SUM($T336:AN336)-SUM($T337:AN337)</f>
        <v>0</v>
      </c>
      <c r="AO338" s="73">
        <f>SUM($T336:AO336)-SUM($T337:AO337)</f>
        <v>0</v>
      </c>
      <c r="AP338" s="73">
        <f>SUM($T336:AP336)-SUM($T337:AP337)</f>
        <v>0</v>
      </c>
      <c r="AQ338" s="73">
        <f>SUM($T336:AQ336)-SUM($T337:AQ337)</f>
        <v>0</v>
      </c>
      <c r="AR338" s="73">
        <f>SUM($T336:AR336)-SUM($T337:AR337)</f>
        <v>0</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116">IF(ABS(U349-U381)&lt;0.001,0,U349-U381)</f>
        <v>#REF!</v>
      </c>
      <c r="V347" s="2" t="e">
        <f t="shared" si="116"/>
        <v>#REF!</v>
      </c>
      <c r="W347" s="2" t="e">
        <f t="shared" si="116"/>
        <v>#REF!</v>
      </c>
      <c r="X347" s="2" t="e">
        <f t="shared" si="116"/>
        <v>#REF!</v>
      </c>
      <c r="Y347" s="2" t="e">
        <f t="shared" si="116"/>
        <v>#REF!</v>
      </c>
      <c r="Z347" s="2" t="e">
        <f t="shared" si="116"/>
        <v>#REF!</v>
      </c>
      <c r="AA347" s="2" t="e">
        <f t="shared" si="116"/>
        <v>#REF!</v>
      </c>
      <c r="AB347" s="2" t="e">
        <f t="shared" si="116"/>
        <v>#REF!</v>
      </c>
      <c r="AC347" s="2" t="e">
        <f t="shared" si="116"/>
        <v>#REF!</v>
      </c>
      <c r="AD347" s="2" t="e">
        <f t="shared" si="116"/>
        <v>#REF!</v>
      </c>
      <c r="AE347" s="2" t="e">
        <f t="shared" si="116"/>
        <v>#REF!</v>
      </c>
      <c r="AF347" s="2" t="e">
        <f t="shared" si="116"/>
        <v>#REF!</v>
      </c>
      <c r="AG347" s="2" t="e">
        <f t="shared" si="116"/>
        <v>#REF!</v>
      </c>
      <c r="AH347" s="2" t="e">
        <f t="shared" si="116"/>
        <v>#REF!</v>
      </c>
      <c r="AI347" s="2" t="e">
        <f t="shared" si="116"/>
        <v>#REF!</v>
      </c>
      <c r="AJ347" s="2" t="e">
        <f t="shared" si="116"/>
        <v>#REF!</v>
      </c>
      <c r="AK347" s="2" t="e">
        <f t="shared" si="116"/>
        <v>#REF!</v>
      </c>
      <c r="AL347" s="2" t="e">
        <f t="shared" si="116"/>
        <v>#REF!</v>
      </c>
      <c r="AM347" s="2" t="e">
        <f t="shared" si="116"/>
        <v>#REF!</v>
      </c>
      <c r="AN347" s="2" t="e">
        <f t="shared" si="116"/>
        <v>#REF!</v>
      </c>
      <c r="AO347" s="2" t="e">
        <f t="shared" si="116"/>
        <v>#REF!</v>
      </c>
      <c r="AP347" s="2" t="e">
        <f t="shared" si="116"/>
        <v>#REF!</v>
      </c>
      <c r="AQ347" s="2" t="e">
        <f t="shared" si="116"/>
        <v>#REF!</v>
      </c>
      <c r="AR347" s="2" t="e">
        <f t="shared" si="116"/>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117">U351+U355+U365+U375+U376+U377+U378</f>
        <v>#REF!</v>
      </c>
      <c r="V349" s="3" t="e">
        <f t="shared" si="117"/>
        <v>#REF!</v>
      </c>
      <c r="W349" s="3" t="e">
        <f t="shared" si="117"/>
        <v>#REF!</v>
      </c>
      <c r="X349" s="3" t="e">
        <f t="shared" si="117"/>
        <v>#REF!</v>
      </c>
      <c r="Y349" s="3" t="e">
        <f t="shared" si="117"/>
        <v>#REF!</v>
      </c>
      <c r="Z349" s="3" t="e">
        <f t="shared" si="117"/>
        <v>#REF!</v>
      </c>
      <c r="AA349" s="3" t="e">
        <f t="shared" si="117"/>
        <v>#REF!</v>
      </c>
      <c r="AB349" s="3" t="e">
        <f t="shared" si="117"/>
        <v>#REF!</v>
      </c>
      <c r="AC349" s="3" t="e">
        <f t="shared" si="117"/>
        <v>#REF!</v>
      </c>
      <c r="AD349" s="3" t="e">
        <f t="shared" si="117"/>
        <v>#REF!</v>
      </c>
      <c r="AE349" s="3" t="e">
        <f t="shared" si="117"/>
        <v>#REF!</v>
      </c>
      <c r="AF349" s="3" t="e">
        <f t="shared" si="117"/>
        <v>#REF!</v>
      </c>
      <c r="AG349" s="3" t="e">
        <f t="shared" si="117"/>
        <v>#REF!</v>
      </c>
      <c r="AH349" s="3" t="e">
        <f t="shared" si="117"/>
        <v>#REF!</v>
      </c>
      <c r="AI349" s="3" t="e">
        <f t="shared" si="117"/>
        <v>#REF!</v>
      </c>
      <c r="AJ349" s="3" t="e">
        <f t="shared" si="117"/>
        <v>#REF!</v>
      </c>
      <c r="AK349" s="3" t="e">
        <f t="shared" si="117"/>
        <v>#REF!</v>
      </c>
      <c r="AL349" s="3" t="e">
        <f t="shared" si="117"/>
        <v>#REF!</v>
      </c>
      <c r="AM349" s="3" t="e">
        <f t="shared" si="117"/>
        <v>#REF!</v>
      </c>
      <c r="AN349" s="3" t="e">
        <f t="shared" si="117"/>
        <v>#REF!</v>
      </c>
      <c r="AO349" s="3" t="e">
        <f t="shared" si="117"/>
        <v>#REF!</v>
      </c>
      <c r="AP349" s="3" t="e">
        <f t="shared" si="117"/>
        <v>#REF!</v>
      </c>
      <c r="AQ349" s="3" t="e">
        <f t="shared" si="117"/>
        <v>#REF!</v>
      </c>
      <c r="AR349" s="3" t="e">
        <f t="shared" si="117"/>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f ca="1">R351-SUM(R352:R354)</f>
        <v>0</v>
      </c>
      <c r="R351" s="3">
        <f ca="1">INDIRECT(ADDRESS($A351,SUMIFS($1:$1,$5:$5,MAX($5:$5))))</f>
        <v>-75000000</v>
      </c>
      <c r="U351" s="2">
        <f t="shared" ref="U351:AR351" si="118">SUM(U352:U354)</f>
        <v>0</v>
      </c>
      <c r="V351" s="2">
        <f t="shared" si="118"/>
        <v>0</v>
      </c>
      <c r="W351" s="2">
        <f t="shared" si="118"/>
        <v>0</v>
      </c>
      <c r="X351" s="2">
        <f t="shared" si="118"/>
        <v>-1000000</v>
      </c>
      <c r="Y351" s="2">
        <f t="shared" si="118"/>
        <v>-2000000</v>
      </c>
      <c r="Z351" s="2">
        <f t="shared" si="118"/>
        <v>-3000000</v>
      </c>
      <c r="AA351" s="2">
        <f t="shared" si="118"/>
        <v>-5000000</v>
      </c>
      <c r="AB351" s="2">
        <f t="shared" si="118"/>
        <v>-7000000</v>
      </c>
      <c r="AC351" s="2">
        <f t="shared" si="118"/>
        <v>-9000000</v>
      </c>
      <c r="AD351" s="2">
        <f t="shared" si="118"/>
        <v>-12000000</v>
      </c>
      <c r="AE351" s="2">
        <f t="shared" si="118"/>
        <v>-15000000</v>
      </c>
      <c r="AF351" s="2">
        <f t="shared" si="118"/>
        <v>-18000000</v>
      </c>
      <c r="AG351" s="2">
        <f t="shared" si="118"/>
        <v>-21000000</v>
      </c>
      <c r="AH351" s="2">
        <f t="shared" si="118"/>
        <v>-25000000</v>
      </c>
      <c r="AI351" s="2">
        <f t="shared" si="118"/>
        <v>-29000000</v>
      </c>
      <c r="AJ351" s="2">
        <f t="shared" si="118"/>
        <v>-33000000</v>
      </c>
      <c r="AK351" s="2">
        <f t="shared" si="118"/>
        <v>-37000000</v>
      </c>
      <c r="AL351" s="2">
        <f t="shared" si="118"/>
        <v>-42000000</v>
      </c>
      <c r="AM351" s="2">
        <f t="shared" si="118"/>
        <v>-47000000</v>
      </c>
      <c r="AN351" s="2">
        <f t="shared" si="118"/>
        <v>-52000000</v>
      </c>
      <c r="AO351" s="2">
        <f t="shared" si="118"/>
        <v>-57000000</v>
      </c>
      <c r="AP351" s="2">
        <f t="shared" si="118"/>
        <v>-63000000</v>
      </c>
      <c r="AQ351" s="2">
        <f t="shared" si="118"/>
        <v>-69000000</v>
      </c>
      <c r="AR351" s="2">
        <f t="shared" si="118"/>
        <v>-75000000</v>
      </c>
    </row>
    <row r="352" spans="1:44" s="6" customFormat="1" ht="12" x14ac:dyDescent="0.25">
      <c r="A352" s="19">
        <f>ROW()</f>
        <v>352</v>
      </c>
      <c r="B352" s="136"/>
      <c r="C352" s="17"/>
      <c r="E352" s="9"/>
      <c r="H352" s="6" t="s">
        <v>24</v>
      </c>
      <c r="M352" s="58"/>
      <c r="Q352" s="38"/>
      <c r="R352" s="29">
        <f ca="1">INDIRECT(ADDRESS($A352,SUMIFS($1:$1,$5:$5,MAX($5:$5))))</f>
        <v>0</v>
      </c>
      <c r="U352" s="30">
        <f t="shared" ref="U352:AR352" si="119">U12+U78-U90</f>
        <v>0</v>
      </c>
      <c r="V352" s="30">
        <f t="shared" si="119"/>
        <v>0</v>
      </c>
      <c r="W352" s="30">
        <f t="shared" si="119"/>
        <v>0</v>
      </c>
      <c r="X352" s="30">
        <f t="shared" si="119"/>
        <v>0</v>
      </c>
      <c r="Y352" s="30">
        <f t="shared" si="119"/>
        <v>0</v>
      </c>
      <c r="Z352" s="30">
        <f t="shared" si="119"/>
        <v>0</v>
      </c>
      <c r="AA352" s="30">
        <f t="shared" si="119"/>
        <v>0</v>
      </c>
      <c r="AB352" s="30">
        <f t="shared" si="119"/>
        <v>0</v>
      </c>
      <c r="AC352" s="30">
        <f t="shared" si="119"/>
        <v>0</v>
      </c>
      <c r="AD352" s="30">
        <f t="shared" si="119"/>
        <v>0</v>
      </c>
      <c r="AE352" s="30">
        <f t="shared" si="119"/>
        <v>0</v>
      </c>
      <c r="AF352" s="30">
        <f t="shared" si="119"/>
        <v>0</v>
      </c>
      <c r="AG352" s="30">
        <f t="shared" si="119"/>
        <v>0</v>
      </c>
      <c r="AH352" s="30">
        <f t="shared" si="119"/>
        <v>0</v>
      </c>
      <c r="AI352" s="30">
        <f t="shared" si="119"/>
        <v>0</v>
      </c>
      <c r="AJ352" s="30">
        <f t="shared" si="119"/>
        <v>0</v>
      </c>
      <c r="AK352" s="30">
        <f t="shared" si="119"/>
        <v>0</v>
      </c>
      <c r="AL352" s="30">
        <f t="shared" si="119"/>
        <v>0</v>
      </c>
      <c r="AM352" s="30">
        <f t="shared" si="119"/>
        <v>0</v>
      </c>
      <c r="AN352" s="30">
        <f t="shared" si="119"/>
        <v>0</v>
      </c>
      <c r="AO352" s="30">
        <f t="shared" si="119"/>
        <v>0</v>
      </c>
      <c r="AP352" s="30">
        <f t="shared" si="119"/>
        <v>0</v>
      </c>
      <c r="AQ352" s="30">
        <f t="shared" si="119"/>
        <v>0</v>
      </c>
      <c r="AR352" s="30">
        <f t="shared" si="119"/>
        <v>0</v>
      </c>
    </row>
    <row r="353" spans="1:44" s="6" customFormat="1" ht="12" x14ac:dyDescent="0.25">
      <c r="A353" s="19">
        <f>ROW()</f>
        <v>353</v>
      </c>
      <c r="B353" s="136"/>
      <c r="C353" s="17"/>
      <c r="E353" s="9"/>
      <c r="H353" s="6" t="s">
        <v>25</v>
      </c>
      <c r="M353" s="58"/>
      <c r="Q353" s="38"/>
      <c r="R353" s="29">
        <f ca="1">INDIRECT(ADDRESS($A353,SUMIFS($1:$1,$5:$5,MAX($5:$5))))</f>
        <v>-75000000</v>
      </c>
      <c r="U353" s="30">
        <f t="shared" ref="U353:AR353" si="120">U13+U90-U189</f>
        <v>0</v>
      </c>
      <c r="V353" s="30">
        <f t="shared" si="120"/>
        <v>0</v>
      </c>
      <c r="W353" s="30">
        <f t="shared" si="120"/>
        <v>0</v>
      </c>
      <c r="X353" s="30">
        <f t="shared" si="120"/>
        <v>-1000000</v>
      </c>
      <c r="Y353" s="30">
        <f t="shared" si="120"/>
        <v>-2000000</v>
      </c>
      <c r="Z353" s="30">
        <f t="shared" si="120"/>
        <v>-3000000</v>
      </c>
      <c r="AA353" s="30">
        <f t="shared" si="120"/>
        <v>-5000000</v>
      </c>
      <c r="AB353" s="30">
        <f t="shared" si="120"/>
        <v>-7000000</v>
      </c>
      <c r="AC353" s="30">
        <f t="shared" si="120"/>
        <v>-9000000</v>
      </c>
      <c r="AD353" s="30">
        <f t="shared" si="120"/>
        <v>-12000000</v>
      </c>
      <c r="AE353" s="30">
        <f t="shared" si="120"/>
        <v>-15000000</v>
      </c>
      <c r="AF353" s="30">
        <f t="shared" si="120"/>
        <v>-18000000</v>
      </c>
      <c r="AG353" s="30">
        <f t="shared" si="120"/>
        <v>-21000000</v>
      </c>
      <c r="AH353" s="30">
        <f t="shared" si="120"/>
        <v>-25000000</v>
      </c>
      <c r="AI353" s="30">
        <f t="shared" si="120"/>
        <v>-29000000</v>
      </c>
      <c r="AJ353" s="30">
        <f t="shared" si="120"/>
        <v>-33000000</v>
      </c>
      <c r="AK353" s="30">
        <f t="shared" si="120"/>
        <v>-37000000</v>
      </c>
      <c r="AL353" s="30">
        <f t="shared" si="120"/>
        <v>-42000000</v>
      </c>
      <c r="AM353" s="30">
        <f t="shared" si="120"/>
        <v>-47000000</v>
      </c>
      <c r="AN353" s="30">
        <f t="shared" si="120"/>
        <v>-52000000</v>
      </c>
      <c r="AO353" s="30">
        <f t="shared" si="120"/>
        <v>-57000000</v>
      </c>
      <c r="AP353" s="30">
        <f t="shared" si="120"/>
        <v>-63000000</v>
      </c>
      <c r="AQ353" s="30">
        <f t="shared" si="120"/>
        <v>-69000000</v>
      </c>
      <c r="AR353" s="30">
        <f t="shared" si="120"/>
        <v>-75000000</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121">INDIRECT(ADDRESS($A355,SUMIFS($1:$1,$5:$5,MAX($5:$5))))</f>
        <v>#REF!</v>
      </c>
      <c r="U355" s="2" t="e">
        <f t="shared" ref="U355:AR355" si="122">SUM(U356:U364)</f>
        <v>#REF!</v>
      </c>
      <c r="V355" s="2" t="e">
        <f t="shared" si="122"/>
        <v>#REF!</v>
      </c>
      <c r="W355" s="2" t="e">
        <f t="shared" si="122"/>
        <v>#REF!</v>
      </c>
      <c r="X355" s="2" t="e">
        <f t="shared" si="122"/>
        <v>#REF!</v>
      </c>
      <c r="Y355" s="2" t="e">
        <f t="shared" si="122"/>
        <v>#REF!</v>
      </c>
      <c r="Z355" s="2" t="e">
        <f t="shared" si="122"/>
        <v>#REF!</v>
      </c>
      <c r="AA355" s="2" t="e">
        <f t="shared" si="122"/>
        <v>#REF!</v>
      </c>
      <c r="AB355" s="2" t="e">
        <f t="shared" si="122"/>
        <v>#REF!</v>
      </c>
      <c r="AC355" s="2" t="e">
        <f t="shared" si="122"/>
        <v>#REF!</v>
      </c>
      <c r="AD355" s="2" t="e">
        <f t="shared" si="122"/>
        <v>#REF!</v>
      </c>
      <c r="AE355" s="2" t="e">
        <f t="shared" si="122"/>
        <v>#REF!</v>
      </c>
      <c r="AF355" s="2" t="e">
        <f t="shared" si="122"/>
        <v>#REF!</v>
      </c>
      <c r="AG355" s="2" t="e">
        <f t="shared" si="122"/>
        <v>#REF!</v>
      </c>
      <c r="AH355" s="2" t="e">
        <f t="shared" si="122"/>
        <v>#REF!</v>
      </c>
      <c r="AI355" s="2" t="e">
        <f t="shared" si="122"/>
        <v>#REF!</v>
      </c>
      <c r="AJ355" s="2" t="e">
        <f t="shared" si="122"/>
        <v>#REF!</v>
      </c>
      <c r="AK355" s="2" t="e">
        <f t="shared" si="122"/>
        <v>#REF!</v>
      </c>
      <c r="AL355" s="2" t="e">
        <f t="shared" si="122"/>
        <v>#REF!</v>
      </c>
      <c r="AM355" s="2" t="e">
        <f t="shared" si="122"/>
        <v>#REF!</v>
      </c>
      <c r="AN355" s="2" t="e">
        <f t="shared" si="122"/>
        <v>#REF!</v>
      </c>
      <c r="AO355" s="2" t="e">
        <f t="shared" si="122"/>
        <v>#REF!</v>
      </c>
      <c r="AP355" s="2" t="e">
        <f t="shared" si="122"/>
        <v>#REF!</v>
      </c>
      <c r="AQ355" s="2" t="e">
        <f t="shared" si="122"/>
        <v>#REF!</v>
      </c>
      <c r="AR355" s="2" t="e">
        <f t="shared" si="122"/>
        <v>#REF!</v>
      </c>
    </row>
    <row r="356" spans="1:44" s="95" customFormat="1" ht="10.199999999999999" x14ac:dyDescent="0.2">
      <c r="A356" s="23">
        <f>ROW()</f>
        <v>356</v>
      </c>
      <c r="B356" s="138"/>
      <c r="E356" s="100">
        <v>1</v>
      </c>
      <c r="F356" s="63" t="s">
        <v>91</v>
      </c>
      <c r="G356" s="99" t="s">
        <v>83</v>
      </c>
      <c r="M356" s="103"/>
      <c r="Q356" s="102"/>
      <c r="R356" s="101" t="e">
        <f t="shared" ca="1" si="121"/>
        <v>#REF!</v>
      </c>
      <c r="U356" s="104" t="e">
        <f>U16+U100+U110-U133-U143</f>
        <v>#REF!</v>
      </c>
      <c r="V356" s="104" t="e">
        <f t="shared" ref="V356:AR356" si="123">V16+V100+V110-V133-V143</f>
        <v>#REF!</v>
      </c>
      <c r="W356" s="104" t="e">
        <f t="shared" si="123"/>
        <v>#REF!</v>
      </c>
      <c r="X356" s="104" t="e">
        <f t="shared" si="123"/>
        <v>#REF!</v>
      </c>
      <c r="Y356" s="104" t="e">
        <f t="shared" si="123"/>
        <v>#REF!</v>
      </c>
      <c r="Z356" s="104" t="e">
        <f t="shared" si="123"/>
        <v>#REF!</v>
      </c>
      <c r="AA356" s="104" t="e">
        <f t="shared" si="123"/>
        <v>#REF!</v>
      </c>
      <c r="AB356" s="104" t="e">
        <f t="shared" si="123"/>
        <v>#REF!</v>
      </c>
      <c r="AC356" s="104" t="e">
        <f t="shared" si="123"/>
        <v>#REF!</v>
      </c>
      <c r="AD356" s="104" t="e">
        <f t="shared" si="123"/>
        <v>#REF!</v>
      </c>
      <c r="AE356" s="104" t="e">
        <f t="shared" si="123"/>
        <v>#REF!</v>
      </c>
      <c r="AF356" s="104" t="e">
        <f t="shared" si="123"/>
        <v>#REF!</v>
      </c>
      <c r="AG356" s="104" t="e">
        <f t="shared" si="123"/>
        <v>#REF!</v>
      </c>
      <c r="AH356" s="104" t="e">
        <f t="shared" si="123"/>
        <v>#REF!</v>
      </c>
      <c r="AI356" s="104" t="e">
        <f t="shared" si="123"/>
        <v>#REF!</v>
      </c>
      <c r="AJ356" s="104" t="e">
        <f t="shared" si="123"/>
        <v>#REF!</v>
      </c>
      <c r="AK356" s="104" t="e">
        <f t="shared" si="123"/>
        <v>#REF!</v>
      </c>
      <c r="AL356" s="104" t="e">
        <f t="shared" si="123"/>
        <v>#REF!</v>
      </c>
      <c r="AM356" s="104" t="e">
        <f t="shared" si="123"/>
        <v>#REF!</v>
      </c>
      <c r="AN356" s="104" t="e">
        <f t="shared" si="123"/>
        <v>#REF!</v>
      </c>
      <c r="AO356" s="104" t="e">
        <f t="shared" si="123"/>
        <v>#REF!</v>
      </c>
      <c r="AP356" s="104" t="e">
        <f t="shared" si="123"/>
        <v>#REF!</v>
      </c>
      <c r="AQ356" s="104" t="e">
        <f t="shared" si="123"/>
        <v>#REF!</v>
      </c>
      <c r="AR356" s="104" t="e">
        <f t="shared" si="123"/>
        <v>#REF!</v>
      </c>
    </row>
    <row r="357" spans="1:44" s="95" customFormat="1" ht="10.199999999999999" x14ac:dyDescent="0.2">
      <c r="A357" s="23">
        <f>ROW()</f>
        <v>357</v>
      </c>
      <c r="B357" s="138"/>
      <c r="E357" s="100">
        <v>2</v>
      </c>
      <c r="F357" s="63" t="s">
        <v>91</v>
      </c>
      <c r="G357" s="99" t="s">
        <v>84</v>
      </c>
      <c r="M357" s="103"/>
      <c r="Q357" s="102"/>
      <c r="R357" s="101" t="e">
        <f t="shared" ca="1" si="121"/>
        <v>#REF!</v>
      </c>
      <c r="U357" s="104" t="e">
        <f t="shared" ref="U357:AR363" si="124">U17+U101+U111-U134-U144</f>
        <v>#REF!</v>
      </c>
      <c r="V357" s="104" t="e">
        <f t="shared" si="124"/>
        <v>#REF!</v>
      </c>
      <c r="W357" s="104" t="e">
        <f t="shared" si="124"/>
        <v>#REF!</v>
      </c>
      <c r="X357" s="104" t="e">
        <f t="shared" si="124"/>
        <v>#REF!</v>
      </c>
      <c r="Y357" s="104" t="e">
        <f t="shared" si="124"/>
        <v>#REF!</v>
      </c>
      <c r="Z357" s="104" t="e">
        <f t="shared" si="124"/>
        <v>#REF!</v>
      </c>
      <c r="AA357" s="104" t="e">
        <f t="shared" si="124"/>
        <v>#REF!</v>
      </c>
      <c r="AB357" s="104" t="e">
        <f t="shared" si="124"/>
        <v>#REF!</v>
      </c>
      <c r="AC357" s="104" t="e">
        <f t="shared" si="124"/>
        <v>#REF!</v>
      </c>
      <c r="AD357" s="104" t="e">
        <f t="shared" si="124"/>
        <v>#REF!</v>
      </c>
      <c r="AE357" s="104" t="e">
        <f t="shared" si="124"/>
        <v>#REF!</v>
      </c>
      <c r="AF357" s="104" t="e">
        <f t="shared" si="124"/>
        <v>#REF!</v>
      </c>
      <c r="AG357" s="104" t="e">
        <f t="shared" si="124"/>
        <v>#REF!</v>
      </c>
      <c r="AH357" s="104" t="e">
        <f t="shared" si="124"/>
        <v>#REF!</v>
      </c>
      <c r="AI357" s="104" t="e">
        <f t="shared" si="124"/>
        <v>#REF!</v>
      </c>
      <c r="AJ357" s="104" t="e">
        <f t="shared" si="124"/>
        <v>#REF!</v>
      </c>
      <c r="AK357" s="104" t="e">
        <f t="shared" si="124"/>
        <v>#REF!</v>
      </c>
      <c r="AL357" s="104" t="e">
        <f t="shared" si="124"/>
        <v>#REF!</v>
      </c>
      <c r="AM357" s="104" t="e">
        <f t="shared" si="124"/>
        <v>#REF!</v>
      </c>
      <c r="AN357" s="104" t="e">
        <f t="shared" si="124"/>
        <v>#REF!</v>
      </c>
      <c r="AO357" s="104" t="e">
        <f t="shared" si="124"/>
        <v>#REF!</v>
      </c>
      <c r="AP357" s="104" t="e">
        <f t="shared" si="124"/>
        <v>#REF!</v>
      </c>
      <c r="AQ357" s="104" t="e">
        <f t="shared" si="124"/>
        <v>#REF!</v>
      </c>
      <c r="AR357" s="104" t="e">
        <f t="shared" si="124"/>
        <v>#REF!</v>
      </c>
    </row>
    <row r="358" spans="1:44" s="95" customFormat="1" ht="10.199999999999999" x14ac:dyDescent="0.2">
      <c r="A358" s="23">
        <f>ROW()</f>
        <v>358</v>
      </c>
      <c r="B358" s="138"/>
      <c r="E358" s="100">
        <v>3</v>
      </c>
      <c r="F358" s="63" t="s">
        <v>91</v>
      </c>
      <c r="G358" s="99" t="s">
        <v>85</v>
      </c>
      <c r="M358" s="103"/>
      <c r="Q358" s="102"/>
      <c r="R358" s="101" t="e">
        <f t="shared" ca="1" si="121"/>
        <v>#REF!</v>
      </c>
      <c r="U358" s="104" t="e">
        <f t="shared" si="124"/>
        <v>#REF!</v>
      </c>
      <c r="V358" s="104" t="e">
        <f t="shared" si="124"/>
        <v>#REF!</v>
      </c>
      <c r="W358" s="104" t="e">
        <f t="shared" si="124"/>
        <v>#REF!</v>
      </c>
      <c r="X358" s="104" t="e">
        <f t="shared" si="124"/>
        <v>#REF!</v>
      </c>
      <c r="Y358" s="104" t="e">
        <f t="shared" si="124"/>
        <v>#REF!</v>
      </c>
      <c r="Z358" s="104" t="e">
        <f t="shared" si="124"/>
        <v>#REF!</v>
      </c>
      <c r="AA358" s="104" t="e">
        <f t="shared" si="124"/>
        <v>#REF!</v>
      </c>
      <c r="AB358" s="104" t="e">
        <f t="shared" si="124"/>
        <v>#REF!</v>
      </c>
      <c r="AC358" s="104" t="e">
        <f t="shared" si="124"/>
        <v>#REF!</v>
      </c>
      <c r="AD358" s="104" t="e">
        <f t="shared" si="124"/>
        <v>#REF!</v>
      </c>
      <c r="AE358" s="104" t="e">
        <f t="shared" si="124"/>
        <v>#REF!</v>
      </c>
      <c r="AF358" s="104" t="e">
        <f t="shared" si="124"/>
        <v>#REF!</v>
      </c>
      <c r="AG358" s="104" t="e">
        <f t="shared" si="124"/>
        <v>#REF!</v>
      </c>
      <c r="AH358" s="104" t="e">
        <f t="shared" si="124"/>
        <v>#REF!</v>
      </c>
      <c r="AI358" s="104" t="e">
        <f t="shared" si="124"/>
        <v>#REF!</v>
      </c>
      <c r="AJ358" s="104" t="e">
        <f t="shared" si="124"/>
        <v>#REF!</v>
      </c>
      <c r="AK358" s="104" t="e">
        <f t="shared" si="124"/>
        <v>#REF!</v>
      </c>
      <c r="AL358" s="104" t="e">
        <f t="shared" si="124"/>
        <v>#REF!</v>
      </c>
      <c r="AM358" s="104" t="e">
        <f t="shared" si="124"/>
        <v>#REF!</v>
      </c>
      <c r="AN358" s="104" t="e">
        <f t="shared" si="124"/>
        <v>#REF!</v>
      </c>
      <c r="AO358" s="104" t="e">
        <f t="shared" si="124"/>
        <v>#REF!</v>
      </c>
      <c r="AP358" s="104" t="e">
        <f t="shared" si="124"/>
        <v>#REF!</v>
      </c>
      <c r="AQ358" s="104" t="e">
        <f t="shared" si="124"/>
        <v>#REF!</v>
      </c>
      <c r="AR358" s="104" t="e">
        <f t="shared" si="124"/>
        <v>#REF!</v>
      </c>
    </row>
    <row r="359" spans="1:44" s="95" customFormat="1" ht="10.199999999999999" x14ac:dyDescent="0.2">
      <c r="A359" s="23">
        <f>ROW()</f>
        <v>359</v>
      </c>
      <c r="B359" s="138"/>
      <c r="E359" s="100">
        <v>4</v>
      </c>
      <c r="F359" s="63" t="s">
        <v>91</v>
      </c>
      <c r="G359" s="99" t="s">
        <v>86</v>
      </c>
      <c r="M359" s="103"/>
      <c r="Q359" s="102"/>
      <c r="R359" s="101" t="e">
        <f t="shared" ca="1" si="121"/>
        <v>#REF!</v>
      </c>
      <c r="U359" s="104" t="e">
        <f t="shared" si="124"/>
        <v>#REF!</v>
      </c>
      <c r="V359" s="104" t="e">
        <f t="shared" si="124"/>
        <v>#REF!</v>
      </c>
      <c r="W359" s="104" t="e">
        <f t="shared" si="124"/>
        <v>#REF!</v>
      </c>
      <c r="X359" s="104" t="e">
        <f t="shared" si="124"/>
        <v>#REF!</v>
      </c>
      <c r="Y359" s="104" t="e">
        <f t="shared" si="124"/>
        <v>#REF!</v>
      </c>
      <c r="Z359" s="104" t="e">
        <f t="shared" si="124"/>
        <v>#REF!</v>
      </c>
      <c r="AA359" s="104" t="e">
        <f t="shared" si="124"/>
        <v>#REF!</v>
      </c>
      <c r="AB359" s="104" t="e">
        <f t="shared" si="124"/>
        <v>#REF!</v>
      </c>
      <c r="AC359" s="104" t="e">
        <f t="shared" si="124"/>
        <v>#REF!</v>
      </c>
      <c r="AD359" s="104" t="e">
        <f t="shared" si="124"/>
        <v>#REF!</v>
      </c>
      <c r="AE359" s="104" t="e">
        <f t="shared" si="124"/>
        <v>#REF!</v>
      </c>
      <c r="AF359" s="104" t="e">
        <f t="shared" si="124"/>
        <v>#REF!</v>
      </c>
      <c r="AG359" s="104" t="e">
        <f t="shared" si="124"/>
        <v>#REF!</v>
      </c>
      <c r="AH359" s="104" t="e">
        <f t="shared" si="124"/>
        <v>#REF!</v>
      </c>
      <c r="AI359" s="104" t="e">
        <f t="shared" si="124"/>
        <v>#REF!</v>
      </c>
      <c r="AJ359" s="104" t="e">
        <f t="shared" si="124"/>
        <v>#REF!</v>
      </c>
      <c r="AK359" s="104" t="e">
        <f t="shared" si="124"/>
        <v>#REF!</v>
      </c>
      <c r="AL359" s="104" t="e">
        <f t="shared" si="124"/>
        <v>#REF!</v>
      </c>
      <c r="AM359" s="104" t="e">
        <f t="shared" si="124"/>
        <v>#REF!</v>
      </c>
      <c r="AN359" s="104" t="e">
        <f t="shared" si="124"/>
        <v>#REF!</v>
      </c>
      <c r="AO359" s="104" t="e">
        <f t="shared" si="124"/>
        <v>#REF!</v>
      </c>
      <c r="AP359" s="104" t="e">
        <f t="shared" si="124"/>
        <v>#REF!</v>
      </c>
      <c r="AQ359" s="104" t="e">
        <f t="shared" si="124"/>
        <v>#REF!</v>
      </c>
      <c r="AR359" s="104" t="e">
        <f t="shared" si="124"/>
        <v>#REF!</v>
      </c>
    </row>
    <row r="360" spans="1:44" s="95" customFormat="1" ht="10.199999999999999" x14ac:dyDescent="0.2">
      <c r="A360" s="23">
        <f>ROW()</f>
        <v>360</v>
      </c>
      <c r="B360" s="138"/>
      <c r="E360" s="100">
        <v>5</v>
      </c>
      <c r="F360" s="63" t="s">
        <v>91</v>
      </c>
      <c r="G360" s="99" t="s">
        <v>87</v>
      </c>
      <c r="M360" s="103"/>
      <c r="Q360" s="102"/>
      <c r="R360" s="101" t="e">
        <f t="shared" ca="1" si="121"/>
        <v>#REF!</v>
      </c>
      <c r="U360" s="104" t="e">
        <f t="shared" si="124"/>
        <v>#REF!</v>
      </c>
      <c r="V360" s="104" t="e">
        <f t="shared" si="124"/>
        <v>#REF!</v>
      </c>
      <c r="W360" s="104" t="e">
        <f t="shared" si="124"/>
        <v>#REF!</v>
      </c>
      <c r="X360" s="104" t="e">
        <f t="shared" si="124"/>
        <v>#REF!</v>
      </c>
      <c r="Y360" s="104" t="e">
        <f t="shared" si="124"/>
        <v>#REF!</v>
      </c>
      <c r="Z360" s="104" t="e">
        <f t="shared" si="124"/>
        <v>#REF!</v>
      </c>
      <c r="AA360" s="104" t="e">
        <f t="shared" si="124"/>
        <v>#REF!</v>
      </c>
      <c r="AB360" s="104" t="e">
        <f t="shared" si="124"/>
        <v>#REF!</v>
      </c>
      <c r="AC360" s="104" t="e">
        <f t="shared" si="124"/>
        <v>#REF!</v>
      </c>
      <c r="AD360" s="104" t="e">
        <f t="shared" si="124"/>
        <v>#REF!</v>
      </c>
      <c r="AE360" s="104" t="e">
        <f t="shared" si="124"/>
        <v>#REF!</v>
      </c>
      <c r="AF360" s="104" t="e">
        <f t="shared" si="124"/>
        <v>#REF!</v>
      </c>
      <c r="AG360" s="104" t="e">
        <f t="shared" si="124"/>
        <v>#REF!</v>
      </c>
      <c r="AH360" s="104" t="e">
        <f t="shared" si="124"/>
        <v>#REF!</v>
      </c>
      <c r="AI360" s="104" t="e">
        <f t="shared" si="124"/>
        <v>#REF!</v>
      </c>
      <c r="AJ360" s="104" t="e">
        <f t="shared" si="124"/>
        <v>#REF!</v>
      </c>
      <c r="AK360" s="104" t="e">
        <f t="shared" si="124"/>
        <v>#REF!</v>
      </c>
      <c r="AL360" s="104" t="e">
        <f t="shared" si="124"/>
        <v>#REF!</v>
      </c>
      <c r="AM360" s="104" t="e">
        <f t="shared" si="124"/>
        <v>#REF!</v>
      </c>
      <c r="AN360" s="104" t="e">
        <f t="shared" si="124"/>
        <v>#REF!</v>
      </c>
      <c r="AO360" s="104" t="e">
        <f t="shared" si="124"/>
        <v>#REF!</v>
      </c>
      <c r="AP360" s="104" t="e">
        <f t="shared" si="124"/>
        <v>#REF!</v>
      </c>
      <c r="AQ360" s="104" t="e">
        <f t="shared" si="124"/>
        <v>#REF!</v>
      </c>
      <c r="AR360" s="104" t="e">
        <f t="shared" si="124"/>
        <v>#REF!</v>
      </c>
    </row>
    <row r="361" spans="1:44" s="95" customFormat="1" ht="10.199999999999999" x14ac:dyDescent="0.2">
      <c r="A361" s="23">
        <f>ROW()</f>
        <v>361</v>
      </c>
      <c r="B361" s="138"/>
      <c r="E361" s="100">
        <v>6</v>
      </c>
      <c r="F361" s="63" t="s">
        <v>91</v>
      </c>
      <c r="G361" s="99" t="s">
        <v>88</v>
      </c>
      <c r="M361" s="103"/>
      <c r="Q361" s="102"/>
      <c r="R361" s="101" t="e">
        <f t="shared" ca="1" si="121"/>
        <v>#REF!</v>
      </c>
      <c r="U361" s="104" t="e">
        <f t="shared" si="124"/>
        <v>#REF!</v>
      </c>
      <c r="V361" s="104" t="e">
        <f t="shared" si="124"/>
        <v>#REF!</v>
      </c>
      <c r="W361" s="104" t="e">
        <f t="shared" si="124"/>
        <v>#REF!</v>
      </c>
      <c r="X361" s="104" t="e">
        <f t="shared" si="124"/>
        <v>#REF!</v>
      </c>
      <c r="Y361" s="104" t="e">
        <f t="shared" si="124"/>
        <v>#REF!</v>
      </c>
      <c r="Z361" s="104" t="e">
        <f t="shared" si="124"/>
        <v>#REF!</v>
      </c>
      <c r="AA361" s="104" t="e">
        <f t="shared" si="124"/>
        <v>#REF!</v>
      </c>
      <c r="AB361" s="104" t="e">
        <f t="shared" si="124"/>
        <v>#REF!</v>
      </c>
      <c r="AC361" s="104" t="e">
        <f t="shared" si="124"/>
        <v>#REF!</v>
      </c>
      <c r="AD361" s="104" t="e">
        <f t="shared" si="124"/>
        <v>#REF!</v>
      </c>
      <c r="AE361" s="104" t="e">
        <f t="shared" si="124"/>
        <v>#REF!</v>
      </c>
      <c r="AF361" s="104" t="e">
        <f t="shared" si="124"/>
        <v>#REF!</v>
      </c>
      <c r="AG361" s="104" t="e">
        <f t="shared" si="124"/>
        <v>#REF!</v>
      </c>
      <c r="AH361" s="104" t="e">
        <f t="shared" si="124"/>
        <v>#REF!</v>
      </c>
      <c r="AI361" s="104" t="e">
        <f t="shared" si="124"/>
        <v>#REF!</v>
      </c>
      <c r="AJ361" s="104" t="e">
        <f t="shared" si="124"/>
        <v>#REF!</v>
      </c>
      <c r="AK361" s="104" t="e">
        <f t="shared" si="124"/>
        <v>#REF!</v>
      </c>
      <c r="AL361" s="104" t="e">
        <f t="shared" si="124"/>
        <v>#REF!</v>
      </c>
      <c r="AM361" s="104" t="e">
        <f t="shared" si="124"/>
        <v>#REF!</v>
      </c>
      <c r="AN361" s="104" t="e">
        <f t="shared" si="124"/>
        <v>#REF!</v>
      </c>
      <c r="AO361" s="104" t="e">
        <f t="shared" si="124"/>
        <v>#REF!</v>
      </c>
      <c r="AP361" s="104" t="e">
        <f t="shared" si="124"/>
        <v>#REF!</v>
      </c>
      <c r="AQ361" s="104" t="e">
        <f t="shared" si="124"/>
        <v>#REF!</v>
      </c>
      <c r="AR361" s="104" t="e">
        <f t="shared" si="124"/>
        <v>#REF!</v>
      </c>
    </row>
    <row r="362" spans="1:44" s="95" customFormat="1" ht="10.199999999999999" x14ac:dyDescent="0.2">
      <c r="A362" s="23">
        <f>ROW()</f>
        <v>362</v>
      </c>
      <c r="B362" s="138"/>
      <c r="E362" s="100">
        <v>7</v>
      </c>
      <c r="F362" s="63" t="s">
        <v>91</v>
      </c>
      <c r="G362" s="99" t="s">
        <v>89</v>
      </c>
      <c r="M362" s="103"/>
      <c r="Q362" s="102"/>
      <c r="R362" s="101" t="e">
        <f t="shared" ca="1" si="121"/>
        <v>#REF!</v>
      </c>
      <c r="U362" s="104" t="e">
        <f t="shared" si="124"/>
        <v>#REF!</v>
      </c>
      <c r="V362" s="104" t="e">
        <f t="shared" si="124"/>
        <v>#REF!</v>
      </c>
      <c r="W362" s="104" t="e">
        <f t="shared" si="124"/>
        <v>#REF!</v>
      </c>
      <c r="X362" s="104" t="e">
        <f t="shared" si="124"/>
        <v>#REF!</v>
      </c>
      <c r="Y362" s="104" t="e">
        <f t="shared" si="124"/>
        <v>#REF!</v>
      </c>
      <c r="Z362" s="104" t="e">
        <f t="shared" si="124"/>
        <v>#REF!</v>
      </c>
      <c r="AA362" s="104" t="e">
        <f t="shared" si="124"/>
        <v>#REF!</v>
      </c>
      <c r="AB362" s="104" t="e">
        <f t="shared" si="124"/>
        <v>#REF!</v>
      </c>
      <c r="AC362" s="104" t="e">
        <f t="shared" si="124"/>
        <v>#REF!</v>
      </c>
      <c r="AD362" s="104" t="e">
        <f t="shared" si="124"/>
        <v>#REF!</v>
      </c>
      <c r="AE362" s="104" t="e">
        <f t="shared" si="124"/>
        <v>#REF!</v>
      </c>
      <c r="AF362" s="104" t="e">
        <f t="shared" si="124"/>
        <v>#REF!</v>
      </c>
      <c r="AG362" s="104" t="e">
        <f t="shared" si="124"/>
        <v>#REF!</v>
      </c>
      <c r="AH362" s="104" t="e">
        <f t="shared" si="124"/>
        <v>#REF!</v>
      </c>
      <c r="AI362" s="104" t="e">
        <f t="shared" si="124"/>
        <v>#REF!</v>
      </c>
      <c r="AJ362" s="104" t="e">
        <f t="shared" si="124"/>
        <v>#REF!</v>
      </c>
      <c r="AK362" s="104" t="e">
        <f t="shared" si="124"/>
        <v>#REF!</v>
      </c>
      <c r="AL362" s="104" t="e">
        <f t="shared" si="124"/>
        <v>#REF!</v>
      </c>
      <c r="AM362" s="104" t="e">
        <f t="shared" si="124"/>
        <v>#REF!</v>
      </c>
      <c r="AN362" s="104" t="e">
        <f t="shared" si="124"/>
        <v>#REF!</v>
      </c>
      <c r="AO362" s="104" t="e">
        <f t="shared" si="124"/>
        <v>#REF!</v>
      </c>
      <c r="AP362" s="104" t="e">
        <f t="shared" si="124"/>
        <v>#REF!</v>
      </c>
      <c r="AQ362" s="104" t="e">
        <f t="shared" si="124"/>
        <v>#REF!</v>
      </c>
      <c r="AR362" s="104" t="e">
        <f t="shared" si="124"/>
        <v>#REF!</v>
      </c>
    </row>
    <row r="363" spans="1:44" s="95" customFormat="1" ht="10.199999999999999" x14ac:dyDescent="0.2">
      <c r="A363" s="23">
        <f>ROW()</f>
        <v>363</v>
      </c>
      <c r="B363" s="138"/>
      <c r="E363" s="100">
        <v>8</v>
      </c>
      <c r="F363" s="63" t="s">
        <v>91</v>
      </c>
      <c r="G363" s="99" t="s">
        <v>90</v>
      </c>
      <c r="M363" s="103"/>
      <c r="Q363" s="102"/>
      <c r="R363" s="101" t="e">
        <f t="shared" ca="1" si="121"/>
        <v>#REF!</v>
      </c>
      <c r="U363" s="104" t="e">
        <f t="shared" si="124"/>
        <v>#REF!</v>
      </c>
      <c r="V363" s="104" t="e">
        <f t="shared" si="124"/>
        <v>#REF!</v>
      </c>
      <c r="W363" s="104" t="e">
        <f t="shared" si="124"/>
        <v>#REF!</v>
      </c>
      <c r="X363" s="104" t="e">
        <f t="shared" si="124"/>
        <v>#REF!</v>
      </c>
      <c r="Y363" s="104" t="e">
        <f t="shared" si="124"/>
        <v>#REF!</v>
      </c>
      <c r="Z363" s="104" t="e">
        <f t="shared" si="124"/>
        <v>#REF!</v>
      </c>
      <c r="AA363" s="104" t="e">
        <f t="shared" si="124"/>
        <v>#REF!</v>
      </c>
      <c r="AB363" s="104" t="e">
        <f t="shared" si="124"/>
        <v>#REF!</v>
      </c>
      <c r="AC363" s="104" t="e">
        <f t="shared" si="124"/>
        <v>#REF!</v>
      </c>
      <c r="AD363" s="104" t="e">
        <f t="shared" si="124"/>
        <v>#REF!</v>
      </c>
      <c r="AE363" s="104" t="e">
        <f t="shared" si="124"/>
        <v>#REF!</v>
      </c>
      <c r="AF363" s="104" t="e">
        <f t="shared" si="124"/>
        <v>#REF!</v>
      </c>
      <c r="AG363" s="104" t="e">
        <f t="shared" si="124"/>
        <v>#REF!</v>
      </c>
      <c r="AH363" s="104" t="e">
        <f t="shared" si="124"/>
        <v>#REF!</v>
      </c>
      <c r="AI363" s="104" t="e">
        <f t="shared" si="124"/>
        <v>#REF!</v>
      </c>
      <c r="AJ363" s="104" t="e">
        <f t="shared" si="124"/>
        <v>#REF!</v>
      </c>
      <c r="AK363" s="104" t="e">
        <f t="shared" si="124"/>
        <v>#REF!</v>
      </c>
      <c r="AL363" s="104" t="e">
        <f t="shared" si="124"/>
        <v>#REF!</v>
      </c>
      <c r="AM363" s="104" t="e">
        <f t="shared" si="124"/>
        <v>#REF!</v>
      </c>
      <c r="AN363" s="104" t="e">
        <f t="shared" si="124"/>
        <v>#REF!</v>
      </c>
      <c r="AO363" s="104" t="e">
        <f t="shared" si="124"/>
        <v>#REF!</v>
      </c>
      <c r="AP363" s="104" t="e">
        <f t="shared" si="124"/>
        <v>#REF!</v>
      </c>
      <c r="AQ363" s="104" t="e">
        <f t="shared" si="124"/>
        <v>#REF!</v>
      </c>
      <c r="AR363" s="104" t="e">
        <f t="shared" si="124"/>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125">SUM(V366:V374)</f>
        <v>#REF!</v>
      </c>
      <c r="W365" s="2" t="e">
        <f t="shared" si="125"/>
        <v>#REF!</v>
      </c>
      <c r="X365" s="2" t="e">
        <f t="shared" si="125"/>
        <v>#REF!</v>
      </c>
      <c r="Y365" s="2" t="e">
        <f t="shared" si="125"/>
        <v>#REF!</v>
      </c>
      <c r="Z365" s="2" t="e">
        <f t="shared" si="125"/>
        <v>#REF!</v>
      </c>
      <c r="AA365" s="2" t="e">
        <f t="shared" si="125"/>
        <v>#REF!</v>
      </c>
      <c r="AB365" s="2" t="e">
        <f t="shared" si="125"/>
        <v>#REF!</v>
      </c>
      <c r="AC365" s="2" t="e">
        <f t="shared" si="125"/>
        <v>#REF!</v>
      </c>
      <c r="AD365" s="2" t="e">
        <f t="shared" si="125"/>
        <v>#REF!</v>
      </c>
      <c r="AE365" s="2" t="e">
        <f t="shared" si="125"/>
        <v>#REF!</v>
      </c>
      <c r="AF365" s="2" t="e">
        <f t="shared" si="125"/>
        <v>#REF!</v>
      </c>
      <c r="AG365" s="2" t="e">
        <f t="shared" si="125"/>
        <v>#REF!</v>
      </c>
      <c r="AH365" s="2" t="e">
        <f t="shared" si="125"/>
        <v>#REF!</v>
      </c>
      <c r="AI365" s="2" t="e">
        <f t="shared" si="125"/>
        <v>#REF!</v>
      </c>
      <c r="AJ365" s="2" t="e">
        <f t="shared" si="125"/>
        <v>#REF!</v>
      </c>
      <c r="AK365" s="2" t="e">
        <f t="shared" si="125"/>
        <v>#REF!</v>
      </c>
      <c r="AL365" s="2" t="e">
        <f t="shared" si="125"/>
        <v>#REF!</v>
      </c>
      <c r="AM365" s="2" t="e">
        <f t="shared" si="125"/>
        <v>#REF!</v>
      </c>
      <c r="AN365" s="2" t="e">
        <f t="shared" si="125"/>
        <v>#REF!</v>
      </c>
      <c r="AO365" s="2" t="e">
        <f t="shared" si="125"/>
        <v>#REF!</v>
      </c>
      <c r="AP365" s="2" t="e">
        <f t="shared" si="125"/>
        <v>#REF!</v>
      </c>
      <c r="AQ365" s="2" t="e">
        <f t="shared" si="125"/>
        <v>#REF!</v>
      </c>
      <c r="AR365" s="2" t="e">
        <f t="shared" si="125"/>
        <v>#REF!</v>
      </c>
    </row>
    <row r="366" spans="1:44" s="95" customFormat="1" ht="10.199999999999999" x14ac:dyDescent="0.2">
      <c r="A366" s="23">
        <f>ROW()</f>
        <v>366</v>
      </c>
      <c r="B366" s="138"/>
      <c r="E366" s="100">
        <v>1</v>
      </c>
      <c r="F366" s="63" t="s">
        <v>11</v>
      </c>
      <c r="G366" s="99" t="s">
        <v>83</v>
      </c>
      <c r="M366" s="103"/>
      <c r="Q366" s="102"/>
      <c r="R366" s="101" t="e">
        <f t="shared" ref="R366:R373" ca="1" si="126">INDIRECT(ADDRESS($A366,SUMIFS($1:$1,$5:$5,MAX($5:$5))))</f>
        <v>#REF!</v>
      </c>
      <c r="U366" s="104" t="e">
        <f>U26+U123+U204-U232</f>
        <v>#REF!</v>
      </c>
      <c r="V366" s="104" t="e">
        <f t="shared" ref="V366:AR373" si="127">V26+V123+V204-V232</f>
        <v>#REF!</v>
      </c>
      <c r="W366" s="104" t="e">
        <f t="shared" si="127"/>
        <v>#REF!</v>
      </c>
      <c r="X366" s="104" t="e">
        <f t="shared" si="127"/>
        <v>#REF!</v>
      </c>
      <c r="Y366" s="104" t="e">
        <f t="shared" si="127"/>
        <v>#REF!</v>
      </c>
      <c r="Z366" s="104" t="e">
        <f t="shared" si="127"/>
        <v>#REF!</v>
      </c>
      <c r="AA366" s="104" t="e">
        <f t="shared" si="127"/>
        <v>#REF!</v>
      </c>
      <c r="AB366" s="104" t="e">
        <f t="shared" si="127"/>
        <v>#REF!</v>
      </c>
      <c r="AC366" s="104" t="e">
        <f t="shared" si="127"/>
        <v>#REF!</v>
      </c>
      <c r="AD366" s="104" t="e">
        <f t="shared" si="127"/>
        <v>#REF!</v>
      </c>
      <c r="AE366" s="104" t="e">
        <f t="shared" si="127"/>
        <v>#REF!</v>
      </c>
      <c r="AF366" s="104" t="e">
        <f t="shared" si="127"/>
        <v>#REF!</v>
      </c>
      <c r="AG366" s="104" t="e">
        <f t="shared" si="127"/>
        <v>#REF!</v>
      </c>
      <c r="AH366" s="104" t="e">
        <f t="shared" si="127"/>
        <v>#REF!</v>
      </c>
      <c r="AI366" s="104" t="e">
        <f t="shared" si="127"/>
        <v>#REF!</v>
      </c>
      <c r="AJ366" s="104" t="e">
        <f t="shared" si="127"/>
        <v>#REF!</v>
      </c>
      <c r="AK366" s="104" t="e">
        <f t="shared" si="127"/>
        <v>#REF!</v>
      </c>
      <c r="AL366" s="104" t="e">
        <f t="shared" si="127"/>
        <v>#REF!</v>
      </c>
      <c r="AM366" s="104" t="e">
        <f t="shared" si="127"/>
        <v>#REF!</v>
      </c>
      <c r="AN366" s="104" t="e">
        <f t="shared" si="127"/>
        <v>#REF!</v>
      </c>
      <c r="AO366" s="104" t="e">
        <f t="shared" si="127"/>
        <v>#REF!</v>
      </c>
      <c r="AP366" s="104" t="e">
        <f t="shared" si="127"/>
        <v>#REF!</v>
      </c>
      <c r="AQ366" s="104" t="e">
        <f t="shared" si="127"/>
        <v>#REF!</v>
      </c>
      <c r="AR366" s="104" t="e">
        <f t="shared" si="127"/>
        <v>#REF!</v>
      </c>
    </row>
    <row r="367" spans="1:44" s="95" customFormat="1" ht="10.199999999999999" x14ac:dyDescent="0.2">
      <c r="A367" s="23">
        <f>ROW()</f>
        <v>367</v>
      </c>
      <c r="B367" s="138"/>
      <c r="E367" s="100">
        <v>2</v>
      </c>
      <c r="F367" s="63" t="s">
        <v>11</v>
      </c>
      <c r="G367" s="99" t="s">
        <v>84</v>
      </c>
      <c r="M367" s="103"/>
      <c r="Q367" s="102"/>
      <c r="R367" s="101" t="e">
        <f t="shared" ca="1" si="126"/>
        <v>#REF!</v>
      </c>
      <c r="U367" s="104" t="e">
        <f t="shared" ref="U367:AJ373" si="128">U27+U124+U205-U233</f>
        <v>#REF!</v>
      </c>
      <c r="V367" s="104" t="e">
        <f t="shared" si="128"/>
        <v>#REF!</v>
      </c>
      <c r="W367" s="104" t="e">
        <f t="shared" si="128"/>
        <v>#REF!</v>
      </c>
      <c r="X367" s="104" t="e">
        <f t="shared" si="128"/>
        <v>#REF!</v>
      </c>
      <c r="Y367" s="104" t="e">
        <f t="shared" si="128"/>
        <v>#REF!</v>
      </c>
      <c r="Z367" s="104" t="e">
        <f t="shared" si="128"/>
        <v>#REF!</v>
      </c>
      <c r="AA367" s="104" t="e">
        <f t="shared" si="128"/>
        <v>#REF!</v>
      </c>
      <c r="AB367" s="104" t="e">
        <f t="shared" si="128"/>
        <v>#REF!</v>
      </c>
      <c r="AC367" s="104" t="e">
        <f t="shared" si="128"/>
        <v>#REF!</v>
      </c>
      <c r="AD367" s="104" t="e">
        <f t="shared" si="128"/>
        <v>#REF!</v>
      </c>
      <c r="AE367" s="104" t="e">
        <f t="shared" si="128"/>
        <v>#REF!</v>
      </c>
      <c r="AF367" s="104" t="e">
        <f t="shared" si="128"/>
        <v>#REF!</v>
      </c>
      <c r="AG367" s="104" t="e">
        <f t="shared" si="128"/>
        <v>#REF!</v>
      </c>
      <c r="AH367" s="104" t="e">
        <f t="shared" si="128"/>
        <v>#REF!</v>
      </c>
      <c r="AI367" s="104" t="e">
        <f t="shared" si="128"/>
        <v>#REF!</v>
      </c>
      <c r="AJ367" s="104" t="e">
        <f t="shared" si="128"/>
        <v>#REF!</v>
      </c>
      <c r="AK367" s="104" t="e">
        <f t="shared" si="127"/>
        <v>#REF!</v>
      </c>
      <c r="AL367" s="104" t="e">
        <f t="shared" si="127"/>
        <v>#REF!</v>
      </c>
      <c r="AM367" s="104" t="e">
        <f t="shared" si="127"/>
        <v>#REF!</v>
      </c>
      <c r="AN367" s="104" t="e">
        <f t="shared" si="127"/>
        <v>#REF!</v>
      </c>
      <c r="AO367" s="104" t="e">
        <f t="shared" si="127"/>
        <v>#REF!</v>
      </c>
      <c r="AP367" s="104" t="e">
        <f t="shared" si="127"/>
        <v>#REF!</v>
      </c>
      <c r="AQ367" s="104" t="e">
        <f t="shared" si="127"/>
        <v>#REF!</v>
      </c>
      <c r="AR367" s="104" t="e">
        <f t="shared" si="127"/>
        <v>#REF!</v>
      </c>
    </row>
    <row r="368" spans="1:44" s="95" customFormat="1" ht="10.199999999999999" x14ac:dyDescent="0.2">
      <c r="A368" s="23">
        <f>ROW()</f>
        <v>368</v>
      </c>
      <c r="B368" s="138"/>
      <c r="E368" s="100">
        <v>3</v>
      </c>
      <c r="F368" s="63" t="s">
        <v>11</v>
      </c>
      <c r="G368" s="99" t="s">
        <v>85</v>
      </c>
      <c r="M368" s="103"/>
      <c r="Q368" s="102"/>
      <c r="R368" s="101" t="e">
        <f t="shared" ca="1" si="126"/>
        <v>#REF!</v>
      </c>
      <c r="U368" s="104" t="e">
        <f t="shared" si="128"/>
        <v>#REF!</v>
      </c>
      <c r="V368" s="104" t="e">
        <f t="shared" si="127"/>
        <v>#REF!</v>
      </c>
      <c r="W368" s="104" t="e">
        <f t="shared" si="127"/>
        <v>#REF!</v>
      </c>
      <c r="X368" s="104" t="e">
        <f t="shared" si="127"/>
        <v>#REF!</v>
      </c>
      <c r="Y368" s="104" t="e">
        <f t="shared" si="127"/>
        <v>#REF!</v>
      </c>
      <c r="Z368" s="104" t="e">
        <f t="shared" si="127"/>
        <v>#REF!</v>
      </c>
      <c r="AA368" s="104" t="e">
        <f t="shared" si="127"/>
        <v>#REF!</v>
      </c>
      <c r="AB368" s="104" t="e">
        <f t="shared" si="127"/>
        <v>#REF!</v>
      </c>
      <c r="AC368" s="104" t="e">
        <f t="shared" si="127"/>
        <v>#REF!</v>
      </c>
      <c r="AD368" s="104" t="e">
        <f t="shared" si="127"/>
        <v>#REF!</v>
      </c>
      <c r="AE368" s="104" t="e">
        <f t="shared" si="127"/>
        <v>#REF!</v>
      </c>
      <c r="AF368" s="104" t="e">
        <f t="shared" si="127"/>
        <v>#REF!</v>
      </c>
      <c r="AG368" s="104" t="e">
        <f t="shared" si="127"/>
        <v>#REF!</v>
      </c>
      <c r="AH368" s="104" t="e">
        <f t="shared" si="127"/>
        <v>#REF!</v>
      </c>
      <c r="AI368" s="104" t="e">
        <f t="shared" si="127"/>
        <v>#REF!</v>
      </c>
      <c r="AJ368" s="104" t="e">
        <f t="shared" si="127"/>
        <v>#REF!</v>
      </c>
      <c r="AK368" s="104" t="e">
        <f t="shared" si="127"/>
        <v>#REF!</v>
      </c>
      <c r="AL368" s="104" t="e">
        <f t="shared" si="127"/>
        <v>#REF!</v>
      </c>
      <c r="AM368" s="104" t="e">
        <f t="shared" si="127"/>
        <v>#REF!</v>
      </c>
      <c r="AN368" s="104" t="e">
        <f t="shared" si="127"/>
        <v>#REF!</v>
      </c>
      <c r="AO368" s="104" t="e">
        <f t="shared" si="127"/>
        <v>#REF!</v>
      </c>
      <c r="AP368" s="104" t="e">
        <f t="shared" si="127"/>
        <v>#REF!</v>
      </c>
      <c r="AQ368" s="104" t="e">
        <f t="shared" si="127"/>
        <v>#REF!</v>
      </c>
      <c r="AR368" s="104" t="e">
        <f t="shared" si="127"/>
        <v>#REF!</v>
      </c>
    </row>
    <row r="369" spans="1:44" s="95" customFormat="1" ht="10.199999999999999" x14ac:dyDescent="0.2">
      <c r="A369" s="23">
        <f>ROW()</f>
        <v>369</v>
      </c>
      <c r="B369" s="138"/>
      <c r="E369" s="100">
        <v>4</v>
      </c>
      <c r="F369" s="63" t="s">
        <v>11</v>
      </c>
      <c r="G369" s="99" t="s">
        <v>86</v>
      </c>
      <c r="M369" s="103"/>
      <c r="Q369" s="102"/>
      <c r="R369" s="101" t="e">
        <f t="shared" ca="1" si="126"/>
        <v>#REF!</v>
      </c>
      <c r="U369" s="104" t="e">
        <f t="shared" si="128"/>
        <v>#REF!</v>
      </c>
      <c r="V369" s="104" t="e">
        <f t="shared" si="127"/>
        <v>#REF!</v>
      </c>
      <c r="W369" s="104" t="e">
        <f t="shared" si="127"/>
        <v>#REF!</v>
      </c>
      <c r="X369" s="104" t="e">
        <f t="shared" si="127"/>
        <v>#REF!</v>
      </c>
      <c r="Y369" s="104" t="e">
        <f t="shared" si="127"/>
        <v>#REF!</v>
      </c>
      <c r="Z369" s="104" t="e">
        <f t="shared" si="127"/>
        <v>#REF!</v>
      </c>
      <c r="AA369" s="104" t="e">
        <f t="shared" si="127"/>
        <v>#REF!</v>
      </c>
      <c r="AB369" s="104" t="e">
        <f t="shared" si="127"/>
        <v>#REF!</v>
      </c>
      <c r="AC369" s="104" t="e">
        <f t="shared" si="127"/>
        <v>#REF!</v>
      </c>
      <c r="AD369" s="104" t="e">
        <f t="shared" si="127"/>
        <v>#REF!</v>
      </c>
      <c r="AE369" s="104" t="e">
        <f t="shared" si="127"/>
        <v>#REF!</v>
      </c>
      <c r="AF369" s="104" t="e">
        <f t="shared" si="127"/>
        <v>#REF!</v>
      </c>
      <c r="AG369" s="104" t="e">
        <f t="shared" si="127"/>
        <v>#REF!</v>
      </c>
      <c r="AH369" s="104" t="e">
        <f t="shared" si="127"/>
        <v>#REF!</v>
      </c>
      <c r="AI369" s="104" t="e">
        <f t="shared" si="127"/>
        <v>#REF!</v>
      </c>
      <c r="AJ369" s="104" t="e">
        <f t="shared" si="127"/>
        <v>#REF!</v>
      </c>
      <c r="AK369" s="104" t="e">
        <f t="shared" si="127"/>
        <v>#REF!</v>
      </c>
      <c r="AL369" s="104" t="e">
        <f t="shared" si="127"/>
        <v>#REF!</v>
      </c>
      <c r="AM369" s="104" t="e">
        <f t="shared" si="127"/>
        <v>#REF!</v>
      </c>
      <c r="AN369" s="104" t="e">
        <f t="shared" si="127"/>
        <v>#REF!</v>
      </c>
      <c r="AO369" s="104" t="e">
        <f t="shared" si="127"/>
        <v>#REF!</v>
      </c>
      <c r="AP369" s="104" t="e">
        <f t="shared" si="127"/>
        <v>#REF!</v>
      </c>
      <c r="AQ369" s="104" t="e">
        <f t="shared" si="127"/>
        <v>#REF!</v>
      </c>
      <c r="AR369" s="104" t="e">
        <f t="shared" si="127"/>
        <v>#REF!</v>
      </c>
    </row>
    <row r="370" spans="1:44" s="95" customFormat="1" ht="10.199999999999999" x14ac:dyDescent="0.2">
      <c r="A370" s="23">
        <f>ROW()</f>
        <v>370</v>
      </c>
      <c r="B370" s="138"/>
      <c r="E370" s="100">
        <v>5</v>
      </c>
      <c r="F370" s="63" t="s">
        <v>11</v>
      </c>
      <c r="G370" s="99" t="s">
        <v>87</v>
      </c>
      <c r="M370" s="103"/>
      <c r="Q370" s="102"/>
      <c r="R370" s="101" t="e">
        <f t="shared" ca="1" si="126"/>
        <v>#REF!</v>
      </c>
      <c r="U370" s="104" t="e">
        <f t="shared" si="128"/>
        <v>#REF!</v>
      </c>
      <c r="V370" s="104" t="e">
        <f t="shared" si="127"/>
        <v>#REF!</v>
      </c>
      <c r="W370" s="104" t="e">
        <f t="shared" si="127"/>
        <v>#REF!</v>
      </c>
      <c r="X370" s="104" t="e">
        <f t="shared" si="127"/>
        <v>#REF!</v>
      </c>
      <c r="Y370" s="104" t="e">
        <f t="shared" si="127"/>
        <v>#REF!</v>
      </c>
      <c r="Z370" s="104" t="e">
        <f t="shared" si="127"/>
        <v>#REF!</v>
      </c>
      <c r="AA370" s="104" t="e">
        <f t="shared" si="127"/>
        <v>#REF!</v>
      </c>
      <c r="AB370" s="104" t="e">
        <f t="shared" si="127"/>
        <v>#REF!</v>
      </c>
      <c r="AC370" s="104" t="e">
        <f t="shared" si="127"/>
        <v>#REF!</v>
      </c>
      <c r="AD370" s="104" t="e">
        <f t="shared" si="127"/>
        <v>#REF!</v>
      </c>
      <c r="AE370" s="104" t="e">
        <f t="shared" si="127"/>
        <v>#REF!</v>
      </c>
      <c r="AF370" s="104" t="e">
        <f t="shared" si="127"/>
        <v>#REF!</v>
      </c>
      <c r="AG370" s="104" t="e">
        <f t="shared" si="127"/>
        <v>#REF!</v>
      </c>
      <c r="AH370" s="104" t="e">
        <f t="shared" si="127"/>
        <v>#REF!</v>
      </c>
      <c r="AI370" s="104" t="e">
        <f t="shared" si="127"/>
        <v>#REF!</v>
      </c>
      <c r="AJ370" s="104" t="e">
        <f t="shared" si="127"/>
        <v>#REF!</v>
      </c>
      <c r="AK370" s="104" t="e">
        <f t="shared" si="127"/>
        <v>#REF!</v>
      </c>
      <c r="AL370" s="104" t="e">
        <f t="shared" si="127"/>
        <v>#REF!</v>
      </c>
      <c r="AM370" s="104" t="e">
        <f t="shared" si="127"/>
        <v>#REF!</v>
      </c>
      <c r="AN370" s="104" t="e">
        <f t="shared" si="127"/>
        <v>#REF!</v>
      </c>
      <c r="AO370" s="104" t="e">
        <f t="shared" si="127"/>
        <v>#REF!</v>
      </c>
      <c r="AP370" s="104" t="e">
        <f t="shared" si="127"/>
        <v>#REF!</v>
      </c>
      <c r="AQ370" s="104" t="e">
        <f t="shared" si="127"/>
        <v>#REF!</v>
      </c>
      <c r="AR370" s="104" t="e">
        <f t="shared" si="127"/>
        <v>#REF!</v>
      </c>
    </row>
    <row r="371" spans="1:44" s="95" customFormat="1" ht="10.199999999999999" x14ac:dyDescent="0.2">
      <c r="A371" s="23">
        <f>ROW()</f>
        <v>371</v>
      </c>
      <c r="B371" s="138"/>
      <c r="E371" s="100">
        <v>6</v>
      </c>
      <c r="F371" s="63" t="s">
        <v>11</v>
      </c>
      <c r="G371" s="99" t="s">
        <v>88</v>
      </c>
      <c r="M371" s="103"/>
      <c r="Q371" s="102"/>
      <c r="R371" s="101" t="e">
        <f t="shared" ca="1" si="126"/>
        <v>#REF!</v>
      </c>
      <c r="U371" s="104" t="e">
        <f t="shared" si="128"/>
        <v>#REF!</v>
      </c>
      <c r="V371" s="104" t="e">
        <f t="shared" si="127"/>
        <v>#REF!</v>
      </c>
      <c r="W371" s="104" t="e">
        <f t="shared" si="127"/>
        <v>#REF!</v>
      </c>
      <c r="X371" s="104" t="e">
        <f t="shared" si="127"/>
        <v>#REF!</v>
      </c>
      <c r="Y371" s="104" t="e">
        <f t="shared" si="127"/>
        <v>#REF!</v>
      </c>
      <c r="Z371" s="104" t="e">
        <f t="shared" si="127"/>
        <v>#REF!</v>
      </c>
      <c r="AA371" s="104" t="e">
        <f t="shared" si="127"/>
        <v>#REF!</v>
      </c>
      <c r="AB371" s="104" t="e">
        <f t="shared" si="127"/>
        <v>#REF!</v>
      </c>
      <c r="AC371" s="104" t="e">
        <f t="shared" si="127"/>
        <v>#REF!</v>
      </c>
      <c r="AD371" s="104" t="e">
        <f t="shared" si="127"/>
        <v>#REF!</v>
      </c>
      <c r="AE371" s="104" t="e">
        <f t="shared" si="127"/>
        <v>#REF!</v>
      </c>
      <c r="AF371" s="104" t="e">
        <f t="shared" si="127"/>
        <v>#REF!</v>
      </c>
      <c r="AG371" s="104" t="e">
        <f t="shared" si="127"/>
        <v>#REF!</v>
      </c>
      <c r="AH371" s="104" t="e">
        <f t="shared" si="127"/>
        <v>#REF!</v>
      </c>
      <c r="AI371" s="104" t="e">
        <f t="shared" si="127"/>
        <v>#REF!</v>
      </c>
      <c r="AJ371" s="104" t="e">
        <f t="shared" si="127"/>
        <v>#REF!</v>
      </c>
      <c r="AK371" s="104" t="e">
        <f t="shared" si="127"/>
        <v>#REF!</v>
      </c>
      <c r="AL371" s="104" t="e">
        <f t="shared" si="127"/>
        <v>#REF!</v>
      </c>
      <c r="AM371" s="104" t="e">
        <f t="shared" si="127"/>
        <v>#REF!</v>
      </c>
      <c r="AN371" s="104" t="e">
        <f t="shared" si="127"/>
        <v>#REF!</v>
      </c>
      <c r="AO371" s="104" t="e">
        <f t="shared" si="127"/>
        <v>#REF!</v>
      </c>
      <c r="AP371" s="104" t="e">
        <f t="shared" si="127"/>
        <v>#REF!</v>
      </c>
      <c r="AQ371" s="104" t="e">
        <f t="shared" si="127"/>
        <v>#REF!</v>
      </c>
      <c r="AR371" s="104" t="e">
        <f t="shared" si="127"/>
        <v>#REF!</v>
      </c>
    </row>
    <row r="372" spans="1:44" s="95" customFormat="1" ht="10.199999999999999" x14ac:dyDescent="0.2">
      <c r="A372" s="23">
        <f>ROW()</f>
        <v>372</v>
      </c>
      <c r="B372" s="138"/>
      <c r="E372" s="100">
        <v>7</v>
      </c>
      <c r="F372" s="63" t="s">
        <v>11</v>
      </c>
      <c r="G372" s="99" t="s">
        <v>89</v>
      </c>
      <c r="M372" s="103"/>
      <c r="Q372" s="102"/>
      <c r="R372" s="101" t="e">
        <f t="shared" ca="1" si="126"/>
        <v>#REF!</v>
      </c>
      <c r="U372" s="104" t="e">
        <f t="shared" si="128"/>
        <v>#REF!</v>
      </c>
      <c r="V372" s="104" t="e">
        <f t="shared" si="127"/>
        <v>#REF!</v>
      </c>
      <c r="W372" s="104" t="e">
        <f t="shared" si="127"/>
        <v>#REF!</v>
      </c>
      <c r="X372" s="104" t="e">
        <f t="shared" si="127"/>
        <v>#REF!</v>
      </c>
      <c r="Y372" s="104" t="e">
        <f t="shared" si="127"/>
        <v>#REF!</v>
      </c>
      <c r="Z372" s="104" t="e">
        <f t="shared" si="127"/>
        <v>#REF!</v>
      </c>
      <c r="AA372" s="104" t="e">
        <f t="shared" si="127"/>
        <v>#REF!</v>
      </c>
      <c r="AB372" s="104" t="e">
        <f t="shared" si="127"/>
        <v>#REF!</v>
      </c>
      <c r="AC372" s="104" t="e">
        <f t="shared" si="127"/>
        <v>#REF!</v>
      </c>
      <c r="AD372" s="104" t="e">
        <f t="shared" si="127"/>
        <v>#REF!</v>
      </c>
      <c r="AE372" s="104" t="e">
        <f t="shared" si="127"/>
        <v>#REF!</v>
      </c>
      <c r="AF372" s="104" t="e">
        <f t="shared" si="127"/>
        <v>#REF!</v>
      </c>
      <c r="AG372" s="104" t="e">
        <f t="shared" si="127"/>
        <v>#REF!</v>
      </c>
      <c r="AH372" s="104" t="e">
        <f t="shared" si="127"/>
        <v>#REF!</v>
      </c>
      <c r="AI372" s="104" t="e">
        <f t="shared" si="127"/>
        <v>#REF!</v>
      </c>
      <c r="AJ372" s="104" t="e">
        <f t="shared" si="127"/>
        <v>#REF!</v>
      </c>
      <c r="AK372" s="104" t="e">
        <f t="shared" si="127"/>
        <v>#REF!</v>
      </c>
      <c r="AL372" s="104" t="e">
        <f t="shared" si="127"/>
        <v>#REF!</v>
      </c>
      <c r="AM372" s="104" t="e">
        <f t="shared" si="127"/>
        <v>#REF!</v>
      </c>
      <c r="AN372" s="104" t="e">
        <f t="shared" si="127"/>
        <v>#REF!</v>
      </c>
      <c r="AO372" s="104" t="e">
        <f t="shared" si="127"/>
        <v>#REF!</v>
      </c>
      <c r="AP372" s="104" t="e">
        <f t="shared" si="127"/>
        <v>#REF!</v>
      </c>
      <c r="AQ372" s="104" t="e">
        <f t="shared" si="127"/>
        <v>#REF!</v>
      </c>
      <c r="AR372" s="104" t="e">
        <f t="shared" si="127"/>
        <v>#REF!</v>
      </c>
    </row>
    <row r="373" spans="1:44" s="95" customFormat="1" ht="10.199999999999999" x14ac:dyDescent="0.2">
      <c r="A373" s="23">
        <f>ROW()</f>
        <v>373</v>
      </c>
      <c r="B373" s="138"/>
      <c r="E373" s="100">
        <v>8</v>
      </c>
      <c r="F373" s="63" t="s">
        <v>11</v>
      </c>
      <c r="G373" s="99" t="s">
        <v>90</v>
      </c>
      <c r="M373" s="103"/>
      <c r="Q373" s="102"/>
      <c r="R373" s="101" t="e">
        <f t="shared" ca="1" si="126"/>
        <v>#REF!</v>
      </c>
      <c r="U373" s="104" t="e">
        <f t="shared" si="128"/>
        <v>#REF!</v>
      </c>
      <c r="V373" s="104" t="e">
        <f t="shared" si="127"/>
        <v>#REF!</v>
      </c>
      <c r="W373" s="104" t="e">
        <f t="shared" si="127"/>
        <v>#REF!</v>
      </c>
      <c r="X373" s="104" t="e">
        <f t="shared" si="127"/>
        <v>#REF!</v>
      </c>
      <c r="Y373" s="104" t="e">
        <f t="shared" si="127"/>
        <v>#REF!</v>
      </c>
      <c r="Z373" s="104" t="e">
        <f t="shared" si="127"/>
        <v>#REF!</v>
      </c>
      <c r="AA373" s="104" t="e">
        <f t="shared" si="127"/>
        <v>#REF!</v>
      </c>
      <c r="AB373" s="104" t="e">
        <f t="shared" si="127"/>
        <v>#REF!</v>
      </c>
      <c r="AC373" s="104" t="e">
        <f t="shared" si="127"/>
        <v>#REF!</v>
      </c>
      <c r="AD373" s="104" t="e">
        <f t="shared" si="127"/>
        <v>#REF!</v>
      </c>
      <c r="AE373" s="104" t="e">
        <f t="shared" si="127"/>
        <v>#REF!</v>
      </c>
      <c r="AF373" s="104" t="e">
        <f t="shared" si="127"/>
        <v>#REF!</v>
      </c>
      <c r="AG373" s="104" t="e">
        <f t="shared" si="127"/>
        <v>#REF!</v>
      </c>
      <c r="AH373" s="104" t="e">
        <f t="shared" si="127"/>
        <v>#REF!</v>
      </c>
      <c r="AI373" s="104" t="e">
        <f t="shared" si="127"/>
        <v>#REF!</v>
      </c>
      <c r="AJ373" s="104" t="e">
        <f t="shared" si="127"/>
        <v>#REF!</v>
      </c>
      <c r="AK373" s="104" t="e">
        <f t="shared" si="127"/>
        <v>#REF!</v>
      </c>
      <c r="AL373" s="104" t="e">
        <f t="shared" si="127"/>
        <v>#REF!</v>
      </c>
      <c r="AM373" s="104" t="e">
        <f t="shared" si="127"/>
        <v>#REF!</v>
      </c>
      <c r="AN373" s="104" t="e">
        <f t="shared" si="127"/>
        <v>#REF!</v>
      </c>
      <c r="AO373" s="104" t="e">
        <f t="shared" si="127"/>
        <v>#REF!</v>
      </c>
      <c r="AP373" s="104" t="e">
        <f t="shared" si="127"/>
        <v>#REF!</v>
      </c>
      <c r="AQ373" s="104" t="e">
        <f t="shared" si="127"/>
        <v>#REF!</v>
      </c>
      <c r="AR373" s="104" t="e">
        <f t="shared" si="127"/>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f ca="1">INDIRECT(ADDRESS($A375,SUMIFS($1:$1,$5:$5,MAX($5:$5))))</f>
        <v>0</v>
      </c>
      <c r="U375" s="2">
        <f t="shared" ref="U375:AR375" si="129">U35+U73-U309</f>
        <v>0</v>
      </c>
      <c r="V375" s="2">
        <f t="shared" si="129"/>
        <v>0</v>
      </c>
      <c r="W375" s="2">
        <f t="shared" si="129"/>
        <v>0</v>
      </c>
      <c r="X375" s="2">
        <f t="shared" si="129"/>
        <v>0</v>
      </c>
      <c r="Y375" s="2">
        <f t="shared" si="129"/>
        <v>0</v>
      </c>
      <c r="Z375" s="2">
        <f t="shared" si="129"/>
        <v>0</v>
      </c>
      <c r="AA375" s="2">
        <f t="shared" si="129"/>
        <v>0</v>
      </c>
      <c r="AB375" s="2">
        <f t="shared" si="129"/>
        <v>0</v>
      </c>
      <c r="AC375" s="2">
        <f t="shared" si="129"/>
        <v>0</v>
      </c>
      <c r="AD375" s="2">
        <f t="shared" si="129"/>
        <v>0</v>
      </c>
      <c r="AE375" s="2">
        <f t="shared" si="129"/>
        <v>0</v>
      </c>
      <c r="AF375" s="2">
        <f t="shared" si="129"/>
        <v>0</v>
      </c>
      <c r="AG375" s="2">
        <f t="shared" si="129"/>
        <v>0</v>
      </c>
      <c r="AH375" s="2">
        <f t="shared" si="129"/>
        <v>0</v>
      </c>
      <c r="AI375" s="2">
        <f t="shared" si="129"/>
        <v>0</v>
      </c>
      <c r="AJ375" s="2">
        <f t="shared" si="129"/>
        <v>0</v>
      </c>
      <c r="AK375" s="2">
        <f t="shared" si="129"/>
        <v>0</v>
      </c>
      <c r="AL375" s="2">
        <f t="shared" si="129"/>
        <v>0</v>
      </c>
      <c r="AM375" s="2">
        <f t="shared" si="129"/>
        <v>0</v>
      </c>
      <c r="AN375" s="2">
        <f t="shared" si="129"/>
        <v>0</v>
      </c>
      <c r="AO375" s="2">
        <f t="shared" si="129"/>
        <v>0</v>
      </c>
      <c r="AP375" s="2">
        <f t="shared" si="129"/>
        <v>0</v>
      </c>
      <c r="AQ375" s="2">
        <f t="shared" si="129"/>
        <v>0</v>
      </c>
      <c r="AR375" s="2">
        <f t="shared" si="129"/>
        <v>0</v>
      </c>
    </row>
    <row r="376" spans="1:44" x14ac:dyDescent="0.3">
      <c r="A376" s="19">
        <f>ROW()</f>
        <v>376</v>
      </c>
      <c r="B376" s="134"/>
      <c r="E376" s="16" t="s">
        <v>5</v>
      </c>
      <c r="G376" s="1" t="s">
        <v>30</v>
      </c>
      <c r="R376" s="3">
        <f ca="1">INDIRECT(ADDRESS($A376,SUMIFS($1:$1,$5:$5,MAX($5:$5))))</f>
        <v>0</v>
      </c>
      <c r="U376" s="2">
        <f t="shared" ref="U376:AR376" si="130">U36+U343</f>
        <v>0</v>
      </c>
      <c r="V376" s="2">
        <f t="shared" si="130"/>
        <v>0</v>
      </c>
      <c r="W376" s="2">
        <f t="shared" si="130"/>
        <v>0</v>
      </c>
      <c r="X376" s="2">
        <f t="shared" si="130"/>
        <v>0</v>
      </c>
      <c r="Y376" s="2">
        <f t="shared" si="130"/>
        <v>0</v>
      </c>
      <c r="Z376" s="2">
        <f t="shared" si="130"/>
        <v>0</v>
      </c>
      <c r="AA376" s="2">
        <f t="shared" si="130"/>
        <v>0</v>
      </c>
      <c r="AB376" s="2">
        <f t="shared" si="130"/>
        <v>0</v>
      </c>
      <c r="AC376" s="2">
        <f t="shared" si="130"/>
        <v>0</v>
      </c>
      <c r="AD376" s="2">
        <f t="shared" si="130"/>
        <v>0</v>
      </c>
      <c r="AE376" s="2">
        <f t="shared" si="130"/>
        <v>0</v>
      </c>
      <c r="AF376" s="2">
        <f t="shared" si="130"/>
        <v>0</v>
      </c>
      <c r="AG376" s="2">
        <f t="shared" si="130"/>
        <v>0</v>
      </c>
      <c r="AH376" s="2">
        <f t="shared" si="130"/>
        <v>0</v>
      </c>
      <c r="AI376" s="2">
        <f t="shared" si="130"/>
        <v>0</v>
      </c>
      <c r="AJ376" s="2">
        <f t="shared" si="130"/>
        <v>0</v>
      </c>
      <c r="AK376" s="2">
        <f t="shared" si="130"/>
        <v>0</v>
      </c>
      <c r="AL376" s="2">
        <f t="shared" si="130"/>
        <v>0</v>
      </c>
      <c r="AM376" s="2">
        <f t="shared" si="130"/>
        <v>0</v>
      </c>
      <c r="AN376" s="2">
        <f t="shared" si="130"/>
        <v>0</v>
      </c>
      <c r="AO376" s="2">
        <f t="shared" si="130"/>
        <v>0</v>
      </c>
      <c r="AP376" s="2">
        <f t="shared" si="130"/>
        <v>0</v>
      </c>
      <c r="AQ376" s="2">
        <f t="shared" si="130"/>
        <v>0</v>
      </c>
      <c r="AR376" s="2">
        <f t="shared" si="130"/>
        <v>0</v>
      </c>
    </row>
    <row r="377" spans="1:44" x14ac:dyDescent="0.3">
      <c r="A377" s="19">
        <f>ROW()</f>
        <v>377</v>
      </c>
      <c r="B377" s="134"/>
      <c r="E377" s="16" t="s">
        <v>5</v>
      </c>
      <c r="G377" s="1" t="s">
        <v>79</v>
      </c>
      <c r="R377" s="3">
        <f ca="1">INDIRECT(ADDRESS($A377,SUMIFS($1:$1,$5:$5,MAX($5:$5))))</f>
        <v>0</v>
      </c>
      <c r="U377" s="2">
        <f t="shared" ref="U377:AR377" si="131">U37+U312-U311</f>
        <v>0</v>
      </c>
      <c r="V377" s="2">
        <f t="shared" si="131"/>
        <v>0</v>
      </c>
      <c r="W377" s="2">
        <f t="shared" si="131"/>
        <v>0</v>
      </c>
      <c r="X377" s="2">
        <f t="shared" si="131"/>
        <v>0</v>
      </c>
      <c r="Y377" s="2">
        <f t="shared" si="131"/>
        <v>0</v>
      </c>
      <c r="Z377" s="2">
        <f t="shared" si="131"/>
        <v>0</v>
      </c>
      <c r="AA377" s="2">
        <f t="shared" si="131"/>
        <v>0</v>
      </c>
      <c r="AB377" s="2">
        <f t="shared" si="131"/>
        <v>0</v>
      </c>
      <c r="AC377" s="2">
        <f t="shared" si="131"/>
        <v>0</v>
      </c>
      <c r="AD377" s="2">
        <f t="shared" si="131"/>
        <v>0</v>
      </c>
      <c r="AE377" s="2">
        <f t="shared" si="131"/>
        <v>0</v>
      </c>
      <c r="AF377" s="2">
        <f t="shared" si="131"/>
        <v>0</v>
      </c>
      <c r="AG377" s="2">
        <f t="shared" si="131"/>
        <v>0</v>
      </c>
      <c r="AH377" s="2">
        <f t="shared" si="131"/>
        <v>0</v>
      </c>
      <c r="AI377" s="2">
        <f t="shared" si="131"/>
        <v>0</v>
      </c>
      <c r="AJ377" s="2">
        <f t="shared" si="131"/>
        <v>0</v>
      </c>
      <c r="AK377" s="2">
        <f t="shared" si="131"/>
        <v>0</v>
      </c>
      <c r="AL377" s="2">
        <f t="shared" si="131"/>
        <v>0</v>
      </c>
      <c r="AM377" s="2">
        <f t="shared" si="131"/>
        <v>0</v>
      </c>
      <c r="AN377" s="2">
        <f t="shared" si="131"/>
        <v>0</v>
      </c>
      <c r="AO377" s="2">
        <f t="shared" si="131"/>
        <v>0</v>
      </c>
      <c r="AP377" s="2">
        <f t="shared" si="131"/>
        <v>0</v>
      </c>
      <c r="AQ377" s="2">
        <f t="shared" si="131"/>
        <v>0</v>
      </c>
      <c r="AR377" s="2">
        <f t="shared" si="131"/>
        <v>0</v>
      </c>
    </row>
    <row r="378" spans="1:44" x14ac:dyDescent="0.3">
      <c r="A378" s="19">
        <f>ROW()</f>
        <v>378</v>
      </c>
      <c r="B378" s="134"/>
      <c r="E378" s="16" t="s">
        <v>5</v>
      </c>
      <c r="G378" s="1" t="s">
        <v>80</v>
      </c>
      <c r="R378" s="3">
        <f ca="1">INDIRECT(ADDRESS($A378,SUMIFS($1:$1,$5:$5,MAX($5:$5))))</f>
        <v>0</v>
      </c>
      <c r="U378" s="2">
        <f t="shared" ref="U378:AR378" si="132">U38+U318-U317</f>
        <v>0</v>
      </c>
      <c r="V378" s="2">
        <f t="shared" si="132"/>
        <v>0</v>
      </c>
      <c r="W378" s="2">
        <f t="shared" si="132"/>
        <v>0</v>
      </c>
      <c r="X378" s="2">
        <f t="shared" si="132"/>
        <v>0</v>
      </c>
      <c r="Y378" s="2">
        <f t="shared" si="132"/>
        <v>0</v>
      </c>
      <c r="Z378" s="2">
        <f t="shared" si="132"/>
        <v>0</v>
      </c>
      <c r="AA378" s="2">
        <f t="shared" si="132"/>
        <v>0</v>
      </c>
      <c r="AB378" s="2">
        <f t="shared" si="132"/>
        <v>0</v>
      </c>
      <c r="AC378" s="2">
        <f t="shared" si="132"/>
        <v>0</v>
      </c>
      <c r="AD378" s="2">
        <f t="shared" si="132"/>
        <v>0</v>
      </c>
      <c r="AE378" s="2">
        <f t="shared" si="132"/>
        <v>0</v>
      </c>
      <c r="AF378" s="2">
        <f t="shared" si="132"/>
        <v>0</v>
      </c>
      <c r="AG378" s="2">
        <f t="shared" si="132"/>
        <v>0</v>
      </c>
      <c r="AH378" s="2">
        <f t="shared" si="132"/>
        <v>0</v>
      </c>
      <c r="AI378" s="2">
        <f t="shared" si="132"/>
        <v>0</v>
      </c>
      <c r="AJ378" s="2">
        <f t="shared" si="132"/>
        <v>0</v>
      </c>
      <c r="AK378" s="2">
        <f t="shared" si="132"/>
        <v>0</v>
      </c>
      <c r="AL378" s="2">
        <f t="shared" si="132"/>
        <v>0</v>
      </c>
      <c r="AM378" s="2">
        <f t="shared" si="132"/>
        <v>0</v>
      </c>
      <c r="AN378" s="2">
        <f t="shared" si="132"/>
        <v>0</v>
      </c>
      <c r="AO378" s="2">
        <f t="shared" si="132"/>
        <v>0</v>
      </c>
      <c r="AP378" s="2">
        <f t="shared" si="132"/>
        <v>0</v>
      </c>
      <c r="AQ378" s="2">
        <f t="shared" si="132"/>
        <v>0</v>
      </c>
      <c r="AR378" s="2">
        <f t="shared" si="132"/>
        <v>0</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133">INDIRECT(ADDRESS($A381,SUMIFS($1:$1,$5:$5,MAX($5:$5))))</f>
        <v>#REF!</v>
      </c>
      <c r="U381" s="3" t="e">
        <f t="shared" ref="U381:AR381" si="134">U383+U387+U403</f>
        <v>#REF!</v>
      </c>
      <c r="V381" s="3" t="e">
        <f t="shared" si="134"/>
        <v>#REF!</v>
      </c>
      <c r="W381" s="3" t="e">
        <f t="shared" si="134"/>
        <v>#REF!</v>
      </c>
      <c r="X381" s="3" t="e">
        <f t="shared" si="134"/>
        <v>#REF!</v>
      </c>
      <c r="Y381" s="3" t="e">
        <f t="shared" si="134"/>
        <v>#REF!</v>
      </c>
      <c r="Z381" s="3" t="e">
        <f t="shared" si="134"/>
        <v>#REF!</v>
      </c>
      <c r="AA381" s="3" t="e">
        <f t="shared" si="134"/>
        <v>#REF!</v>
      </c>
      <c r="AB381" s="3" t="e">
        <f t="shared" si="134"/>
        <v>#REF!</v>
      </c>
      <c r="AC381" s="3" t="e">
        <f t="shared" si="134"/>
        <v>#REF!</v>
      </c>
      <c r="AD381" s="3" t="e">
        <f t="shared" si="134"/>
        <v>#REF!</v>
      </c>
      <c r="AE381" s="3" t="e">
        <f t="shared" si="134"/>
        <v>#REF!</v>
      </c>
      <c r="AF381" s="3" t="e">
        <f t="shared" si="134"/>
        <v>#REF!</v>
      </c>
      <c r="AG381" s="3" t="e">
        <f t="shared" si="134"/>
        <v>#REF!</v>
      </c>
      <c r="AH381" s="3" t="e">
        <f t="shared" si="134"/>
        <v>#REF!</v>
      </c>
      <c r="AI381" s="3" t="e">
        <f t="shared" si="134"/>
        <v>#REF!</v>
      </c>
      <c r="AJ381" s="3" t="e">
        <f t="shared" si="134"/>
        <v>#REF!</v>
      </c>
      <c r="AK381" s="3" t="e">
        <f t="shared" si="134"/>
        <v>#REF!</v>
      </c>
      <c r="AL381" s="3" t="e">
        <f t="shared" si="134"/>
        <v>#REF!</v>
      </c>
      <c r="AM381" s="3" t="e">
        <f t="shared" si="134"/>
        <v>#REF!</v>
      </c>
      <c r="AN381" s="3" t="e">
        <f t="shared" si="134"/>
        <v>#REF!</v>
      </c>
      <c r="AO381" s="3" t="e">
        <f t="shared" si="134"/>
        <v>#REF!</v>
      </c>
      <c r="AP381" s="3" t="e">
        <f t="shared" si="134"/>
        <v>#REF!</v>
      </c>
      <c r="AQ381" s="3" t="e">
        <f t="shared" si="134"/>
        <v>#REF!</v>
      </c>
      <c r="AR381" s="3" t="e">
        <f t="shared" si="134"/>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133"/>
        <v>#REF!</v>
      </c>
      <c r="U383" s="2" t="e">
        <f>SUM(U384:U386)</f>
        <v>#REF!</v>
      </c>
      <c r="V383" s="2" t="e">
        <f t="shared" ref="V383:AR383" si="135">SUM(V384:V386)</f>
        <v>#REF!</v>
      </c>
      <c r="W383" s="2" t="e">
        <f t="shared" si="135"/>
        <v>#REF!</v>
      </c>
      <c r="X383" s="2" t="e">
        <f>SUM(X384:X386)</f>
        <v>#REF!</v>
      </c>
      <c r="Y383" s="2" t="e">
        <f t="shared" si="135"/>
        <v>#REF!</v>
      </c>
      <c r="Z383" s="2" t="e">
        <f t="shared" si="135"/>
        <v>#REF!</v>
      </c>
      <c r="AA383" s="2" t="e">
        <f t="shared" si="135"/>
        <v>#REF!</v>
      </c>
      <c r="AB383" s="2" t="e">
        <f t="shared" si="135"/>
        <v>#REF!</v>
      </c>
      <c r="AC383" s="2" t="e">
        <f t="shared" si="135"/>
        <v>#REF!</v>
      </c>
      <c r="AD383" s="2" t="e">
        <f t="shared" si="135"/>
        <v>#REF!</v>
      </c>
      <c r="AE383" s="2" t="e">
        <f t="shared" si="135"/>
        <v>#REF!</v>
      </c>
      <c r="AF383" s="2" t="e">
        <f t="shared" si="135"/>
        <v>#REF!</v>
      </c>
      <c r="AG383" s="2" t="e">
        <f t="shared" si="135"/>
        <v>#REF!</v>
      </c>
      <c r="AH383" s="2" t="e">
        <f t="shared" si="135"/>
        <v>#REF!</v>
      </c>
      <c r="AI383" s="2" t="e">
        <f t="shared" si="135"/>
        <v>#REF!</v>
      </c>
      <c r="AJ383" s="2" t="e">
        <f t="shared" si="135"/>
        <v>#REF!</v>
      </c>
      <c r="AK383" s="2" t="e">
        <f t="shared" si="135"/>
        <v>#REF!</v>
      </c>
      <c r="AL383" s="2" t="e">
        <f t="shared" si="135"/>
        <v>#REF!</v>
      </c>
      <c r="AM383" s="2" t="e">
        <f t="shared" si="135"/>
        <v>#REF!</v>
      </c>
      <c r="AN383" s="2" t="e">
        <f t="shared" si="135"/>
        <v>#REF!</v>
      </c>
      <c r="AO383" s="2" t="e">
        <f t="shared" si="135"/>
        <v>#REF!</v>
      </c>
      <c r="AP383" s="2" t="e">
        <f t="shared" si="135"/>
        <v>#REF!</v>
      </c>
      <c r="AQ383" s="2" t="e">
        <f t="shared" si="135"/>
        <v>#REF!</v>
      </c>
      <c r="AR383" s="2" t="e">
        <f t="shared" si="135"/>
        <v>#REF!</v>
      </c>
    </row>
    <row r="384" spans="1:44" s="6" customFormat="1" ht="12" x14ac:dyDescent="0.25">
      <c r="A384" s="19">
        <f>ROW()</f>
        <v>384</v>
      </c>
      <c r="B384" s="136"/>
      <c r="C384" s="17"/>
      <c r="E384" s="9"/>
      <c r="H384" s="6" t="s">
        <v>16</v>
      </c>
      <c r="M384" s="58"/>
      <c r="Q384" s="38"/>
      <c r="R384" s="29">
        <f t="shared" ca="1" si="133"/>
        <v>0</v>
      </c>
      <c r="U384" s="30">
        <f t="shared" ref="U384:AR384" si="136">U44+U73</f>
        <v>0</v>
      </c>
      <c r="V384" s="30">
        <f t="shared" si="136"/>
        <v>0</v>
      </c>
      <c r="W384" s="30">
        <f t="shared" si="136"/>
        <v>0</v>
      </c>
      <c r="X384" s="30">
        <f t="shared" si="136"/>
        <v>0</v>
      </c>
      <c r="Y384" s="30">
        <f t="shared" si="136"/>
        <v>0</v>
      </c>
      <c r="Z384" s="30">
        <f t="shared" si="136"/>
        <v>0</v>
      </c>
      <c r="AA384" s="30">
        <f t="shared" si="136"/>
        <v>0</v>
      </c>
      <c r="AB384" s="30">
        <f t="shared" si="136"/>
        <v>0</v>
      </c>
      <c r="AC384" s="30">
        <f t="shared" si="136"/>
        <v>0</v>
      </c>
      <c r="AD384" s="30">
        <f t="shared" si="136"/>
        <v>0</v>
      </c>
      <c r="AE384" s="30">
        <f t="shared" si="136"/>
        <v>0</v>
      </c>
      <c r="AF384" s="30">
        <f t="shared" si="136"/>
        <v>0</v>
      </c>
      <c r="AG384" s="30">
        <f t="shared" si="136"/>
        <v>0</v>
      </c>
      <c r="AH384" s="30">
        <f t="shared" si="136"/>
        <v>0</v>
      </c>
      <c r="AI384" s="30">
        <f t="shared" si="136"/>
        <v>0</v>
      </c>
      <c r="AJ384" s="30">
        <f t="shared" si="136"/>
        <v>0</v>
      </c>
      <c r="AK384" s="30">
        <f t="shared" si="136"/>
        <v>0</v>
      </c>
      <c r="AL384" s="30">
        <f t="shared" si="136"/>
        <v>0</v>
      </c>
      <c r="AM384" s="30">
        <f t="shared" si="136"/>
        <v>0</v>
      </c>
      <c r="AN384" s="30">
        <f t="shared" si="136"/>
        <v>0</v>
      </c>
      <c r="AO384" s="30">
        <f t="shared" si="136"/>
        <v>0</v>
      </c>
      <c r="AP384" s="30">
        <f t="shared" si="136"/>
        <v>0</v>
      </c>
      <c r="AQ384" s="30">
        <f t="shared" si="136"/>
        <v>0</v>
      </c>
      <c r="AR384" s="30">
        <f t="shared" si="136"/>
        <v>0</v>
      </c>
    </row>
    <row r="385" spans="1:44" s="6" customFormat="1" ht="12" x14ac:dyDescent="0.25">
      <c r="A385" s="19">
        <f>ROW()</f>
        <v>385</v>
      </c>
      <c r="B385" s="136"/>
      <c r="C385" s="17"/>
      <c r="E385" s="9"/>
      <c r="H385" s="6" t="s">
        <v>17</v>
      </c>
      <c r="M385" s="58"/>
      <c r="Q385" s="38"/>
      <c r="R385" s="29" t="e">
        <f t="shared" ca="1" si="133"/>
        <v>#REF!</v>
      </c>
      <c r="U385" s="30" t="e">
        <f t="shared" ref="U385:AR385" si="137">U45+U198</f>
        <v>#REF!</v>
      </c>
      <c r="V385" s="30" t="e">
        <f t="shared" si="137"/>
        <v>#REF!</v>
      </c>
      <c r="W385" s="30" t="e">
        <f t="shared" si="137"/>
        <v>#REF!</v>
      </c>
      <c r="X385" s="30" t="e">
        <f t="shared" si="137"/>
        <v>#REF!</v>
      </c>
      <c r="Y385" s="30" t="e">
        <f t="shared" si="137"/>
        <v>#REF!</v>
      </c>
      <c r="Z385" s="30" t="e">
        <f t="shared" si="137"/>
        <v>#REF!</v>
      </c>
      <c r="AA385" s="30" t="e">
        <f t="shared" si="137"/>
        <v>#REF!</v>
      </c>
      <c r="AB385" s="30" t="e">
        <f t="shared" si="137"/>
        <v>#REF!</v>
      </c>
      <c r="AC385" s="30" t="e">
        <f t="shared" si="137"/>
        <v>#REF!</v>
      </c>
      <c r="AD385" s="30" t="e">
        <f t="shared" si="137"/>
        <v>#REF!</v>
      </c>
      <c r="AE385" s="30" t="e">
        <f t="shared" si="137"/>
        <v>#REF!</v>
      </c>
      <c r="AF385" s="30" t="e">
        <f t="shared" si="137"/>
        <v>#REF!</v>
      </c>
      <c r="AG385" s="30" t="e">
        <f t="shared" si="137"/>
        <v>#REF!</v>
      </c>
      <c r="AH385" s="30" t="e">
        <f t="shared" si="137"/>
        <v>#REF!</v>
      </c>
      <c r="AI385" s="30" t="e">
        <f t="shared" si="137"/>
        <v>#REF!</v>
      </c>
      <c r="AJ385" s="30" t="e">
        <f t="shared" si="137"/>
        <v>#REF!</v>
      </c>
      <c r="AK385" s="30" t="e">
        <f t="shared" si="137"/>
        <v>#REF!</v>
      </c>
      <c r="AL385" s="30" t="e">
        <f t="shared" si="137"/>
        <v>#REF!</v>
      </c>
      <c r="AM385" s="30" t="e">
        <f t="shared" si="137"/>
        <v>#REF!</v>
      </c>
      <c r="AN385" s="30" t="e">
        <f t="shared" si="137"/>
        <v>#REF!</v>
      </c>
      <c r="AO385" s="30" t="e">
        <f t="shared" si="137"/>
        <v>#REF!</v>
      </c>
      <c r="AP385" s="30" t="e">
        <f t="shared" si="137"/>
        <v>#REF!</v>
      </c>
      <c r="AQ385" s="30" t="e">
        <f t="shared" si="137"/>
        <v>#REF!</v>
      </c>
      <c r="AR385" s="30" t="e">
        <f t="shared" si="137"/>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138">V388+V389+V399+V400+V401</f>
        <v>#REF!</v>
      </c>
      <c r="W387" s="2" t="e">
        <f t="shared" si="138"/>
        <v>#REF!</v>
      </c>
      <c r="X387" s="2" t="e">
        <f t="shared" si="138"/>
        <v>#REF!</v>
      </c>
      <c r="Y387" s="2" t="e">
        <f t="shared" si="138"/>
        <v>#REF!</v>
      </c>
      <c r="Z387" s="2" t="e">
        <f t="shared" si="138"/>
        <v>#REF!</v>
      </c>
      <c r="AA387" s="2" t="e">
        <f t="shared" si="138"/>
        <v>#REF!</v>
      </c>
      <c r="AB387" s="2" t="e">
        <f t="shared" si="138"/>
        <v>#REF!</v>
      </c>
      <c r="AC387" s="2" t="e">
        <f t="shared" si="138"/>
        <v>#REF!</v>
      </c>
      <c r="AD387" s="2" t="e">
        <f t="shared" si="138"/>
        <v>#REF!</v>
      </c>
      <c r="AE387" s="2" t="e">
        <f t="shared" si="138"/>
        <v>#REF!</v>
      </c>
      <c r="AF387" s="2" t="e">
        <f t="shared" si="138"/>
        <v>#REF!</v>
      </c>
      <c r="AG387" s="2" t="e">
        <f t="shared" si="138"/>
        <v>#REF!</v>
      </c>
      <c r="AH387" s="2" t="e">
        <f t="shared" si="138"/>
        <v>#REF!</v>
      </c>
      <c r="AI387" s="2" t="e">
        <f t="shared" si="138"/>
        <v>#REF!</v>
      </c>
      <c r="AJ387" s="2" t="e">
        <f t="shared" si="138"/>
        <v>#REF!</v>
      </c>
      <c r="AK387" s="2" t="e">
        <f t="shared" si="138"/>
        <v>#REF!</v>
      </c>
      <c r="AL387" s="2" t="e">
        <f t="shared" si="138"/>
        <v>#REF!</v>
      </c>
      <c r="AM387" s="2" t="e">
        <f t="shared" si="138"/>
        <v>#REF!</v>
      </c>
      <c r="AN387" s="2" t="e">
        <f t="shared" si="138"/>
        <v>#REF!</v>
      </c>
      <c r="AO387" s="2" t="e">
        <f t="shared" si="138"/>
        <v>#REF!</v>
      </c>
      <c r="AP387" s="2" t="e">
        <f t="shared" si="138"/>
        <v>#REF!</v>
      </c>
      <c r="AQ387" s="2" t="e">
        <f t="shared" si="138"/>
        <v>#REF!</v>
      </c>
      <c r="AR387" s="2" t="e">
        <f t="shared" si="138"/>
        <v>#REF!</v>
      </c>
    </row>
    <row r="388" spans="1:44" s="6" customFormat="1" ht="12" x14ac:dyDescent="0.25">
      <c r="A388" s="19">
        <f>ROW()</f>
        <v>388</v>
      </c>
      <c r="B388" s="136"/>
      <c r="C388" s="17"/>
      <c r="E388" s="9"/>
      <c r="H388" s="6" t="s">
        <v>142</v>
      </c>
      <c r="M388" s="58"/>
      <c r="Q388" s="38"/>
      <c r="R388" s="29">
        <f ca="1">INDIRECT(ADDRESS($A388,SUMIFS($1:$1,$5:$5,MAX($5:$5))))</f>
        <v>0</v>
      </c>
      <c r="U388" s="30">
        <f>U48+U78+U202-U290</f>
        <v>0</v>
      </c>
      <c r="V388" s="30">
        <f t="shared" ref="V388:AR388" si="139">V48+V78+V202-V290</f>
        <v>0</v>
      </c>
      <c r="W388" s="30">
        <f t="shared" si="139"/>
        <v>0</v>
      </c>
      <c r="X388" s="30">
        <f t="shared" si="139"/>
        <v>0</v>
      </c>
      <c r="Y388" s="30">
        <f t="shared" si="139"/>
        <v>0</v>
      </c>
      <c r="Z388" s="30">
        <f t="shared" si="139"/>
        <v>0</v>
      </c>
      <c r="AA388" s="30">
        <f t="shared" si="139"/>
        <v>0</v>
      </c>
      <c r="AB388" s="30">
        <f t="shared" si="139"/>
        <v>0</v>
      </c>
      <c r="AC388" s="30">
        <f t="shared" si="139"/>
        <v>0</v>
      </c>
      <c r="AD388" s="30">
        <f t="shared" si="139"/>
        <v>0</v>
      </c>
      <c r="AE388" s="30">
        <f t="shared" si="139"/>
        <v>0</v>
      </c>
      <c r="AF388" s="30">
        <f t="shared" si="139"/>
        <v>0</v>
      </c>
      <c r="AG388" s="30">
        <f t="shared" si="139"/>
        <v>0</v>
      </c>
      <c r="AH388" s="30">
        <f t="shared" si="139"/>
        <v>0</v>
      </c>
      <c r="AI388" s="30">
        <f t="shared" si="139"/>
        <v>0</v>
      </c>
      <c r="AJ388" s="30">
        <f t="shared" si="139"/>
        <v>0</v>
      </c>
      <c r="AK388" s="30">
        <f t="shared" si="139"/>
        <v>0</v>
      </c>
      <c r="AL388" s="30">
        <f t="shared" si="139"/>
        <v>0</v>
      </c>
      <c r="AM388" s="30">
        <f t="shared" si="139"/>
        <v>0</v>
      </c>
      <c r="AN388" s="30">
        <f t="shared" si="139"/>
        <v>0</v>
      </c>
      <c r="AO388" s="30">
        <f t="shared" si="139"/>
        <v>0</v>
      </c>
      <c r="AP388" s="30">
        <f t="shared" si="139"/>
        <v>0</v>
      </c>
      <c r="AQ388" s="30">
        <f t="shared" si="139"/>
        <v>0</v>
      </c>
      <c r="AR388" s="30">
        <f t="shared" si="139"/>
        <v>0</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140">SUM(V390:V398)</f>
        <v>#REF!</v>
      </c>
      <c r="W389" s="30" t="e">
        <f t="shared" si="140"/>
        <v>#REF!</v>
      </c>
      <c r="X389" s="30" t="e">
        <f t="shared" si="140"/>
        <v>#REF!</v>
      </c>
      <c r="Y389" s="30" t="e">
        <f t="shared" si="140"/>
        <v>#REF!</v>
      </c>
      <c r="Z389" s="30" t="e">
        <f t="shared" si="140"/>
        <v>#REF!</v>
      </c>
      <c r="AA389" s="30" t="e">
        <f t="shared" si="140"/>
        <v>#REF!</v>
      </c>
      <c r="AB389" s="30" t="e">
        <f t="shared" si="140"/>
        <v>#REF!</v>
      </c>
      <c r="AC389" s="30" t="e">
        <f t="shared" si="140"/>
        <v>#REF!</v>
      </c>
      <c r="AD389" s="30" t="e">
        <f t="shared" si="140"/>
        <v>#REF!</v>
      </c>
      <c r="AE389" s="30" t="e">
        <f t="shared" si="140"/>
        <v>#REF!</v>
      </c>
      <c r="AF389" s="30" t="e">
        <f t="shared" si="140"/>
        <v>#REF!</v>
      </c>
      <c r="AG389" s="30" t="e">
        <f t="shared" si="140"/>
        <v>#REF!</v>
      </c>
      <c r="AH389" s="30" t="e">
        <f t="shared" si="140"/>
        <v>#REF!</v>
      </c>
      <c r="AI389" s="30" t="e">
        <f t="shared" si="140"/>
        <v>#REF!</v>
      </c>
      <c r="AJ389" s="30" t="e">
        <f t="shared" si="140"/>
        <v>#REF!</v>
      </c>
      <c r="AK389" s="30" t="e">
        <f t="shared" si="140"/>
        <v>#REF!</v>
      </c>
      <c r="AL389" s="30" t="e">
        <f t="shared" si="140"/>
        <v>#REF!</v>
      </c>
      <c r="AM389" s="30" t="e">
        <f t="shared" si="140"/>
        <v>#REF!</v>
      </c>
      <c r="AN389" s="30" t="e">
        <f t="shared" si="140"/>
        <v>#REF!</v>
      </c>
      <c r="AO389" s="30" t="e">
        <f t="shared" si="140"/>
        <v>#REF!</v>
      </c>
      <c r="AP389" s="30" t="e">
        <f t="shared" si="140"/>
        <v>#REF!</v>
      </c>
      <c r="AQ389" s="30" t="e">
        <f t="shared" si="140"/>
        <v>#REF!</v>
      </c>
      <c r="AR389" s="30" t="e">
        <f t="shared" si="140"/>
        <v>#REF!</v>
      </c>
    </row>
    <row r="390" spans="1:44" s="95" customFormat="1" ht="10.199999999999999" x14ac:dyDescent="0.2">
      <c r="A390" s="23">
        <f>ROW()</f>
        <v>390</v>
      </c>
      <c r="B390" s="138"/>
      <c r="E390" s="100">
        <v>1</v>
      </c>
      <c r="F390" s="63" t="s">
        <v>141</v>
      </c>
      <c r="G390" s="99" t="s">
        <v>83</v>
      </c>
      <c r="M390" s="103"/>
      <c r="Q390" s="102"/>
      <c r="R390" s="101" t="e">
        <f t="shared" ref="R390:R397" ca="1" si="141">INDIRECT(ADDRESS($A390,SUMIFS($1:$1,$5:$5,MAX($5:$5))))</f>
        <v>#REF!</v>
      </c>
      <c r="U390" s="104" t="e">
        <f t="shared" ref="U390:AR397" si="142">U50+U100+U110+U214-U242-U252</f>
        <v>#REF!</v>
      </c>
      <c r="V390" s="104" t="e">
        <f t="shared" si="142"/>
        <v>#REF!</v>
      </c>
      <c r="W390" s="104" t="e">
        <f t="shared" si="142"/>
        <v>#REF!</v>
      </c>
      <c r="X390" s="104" t="e">
        <f t="shared" si="142"/>
        <v>#REF!</v>
      </c>
      <c r="Y390" s="104" t="e">
        <f t="shared" si="142"/>
        <v>#REF!</v>
      </c>
      <c r="Z390" s="104" t="e">
        <f t="shared" si="142"/>
        <v>#REF!</v>
      </c>
      <c r="AA390" s="104" t="e">
        <f t="shared" si="142"/>
        <v>#REF!</v>
      </c>
      <c r="AB390" s="104" t="e">
        <f t="shared" si="142"/>
        <v>#REF!</v>
      </c>
      <c r="AC390" s="104" t="e">
        <f t="shared" si="142"/>
        <v>#REF!</v>
      </c>
      <c r="AD390" s="104" t="e">
        <f t="shared" si="142"/>
        <v>#REF!</v>
      </c>
      <c r="AE390" s="104" t="e">
        <f t="shared" si="142"/>
        <v>#REF!</v>
      </c>
      <c r="AF390" s="104" t="e">
        <f t="shared" si="142"/>
        <v>#REF!</v>
      </c>
      <c r="AG390" s="104" t="e">
        <f t="shared" si="142"/>
        <v>#REF!</v>
      </c>
      <c r="AH390" s="104" t="e">
        <f t="shared" si="142"/>
        <v>#REF!</v>
      </c>
      <c r="AI390" s="104" t="e">
        <f t="shared" si="142"/>
        <v>#REF!</v>
      </c>
      <c r="AJ390" s="104" t="e">
        <f t="shared" si="142"/>
        <v>#REF!</v>
      </c>
      <c r="AK390" s="104" t="e">
        <f t="shared" si="142"/>
        <v>#REF!</v>
      </c>
      <c r="AL390" s="104" t="e">
        <f t="shared" si="142"/>
        <v>#REF!</v>
      </c>
      <c r="AM390" s="104" t="e">
        <f t="shared" si="142"/>
        <v>#REF!</v>
      </c>
      <c r="AN390" s="104" t="e">
        <f t="shared" si="142"/>
        <v>#REF!</v>
      </c>
      <c r="AO390" s="104" t="e">
        <f t="shared" si="142"/>
        <v>#REF!</v>
      </c>
      <c r="AP390" s="104" t="e">
        <f t="shared" si="142"/>
        <v>#REF!</v>
      </c>
      <c r="AQ390" s="104" t="e">
        <f t="shared" si="142"/>
        <v>#REF!</v>
      </c>
      <c r="AR390" s="104" t="e">
        <f t="shared" si="142"/>
        <v>#REF!</v>
      </c>
    </row>
    <row r="391" spans="1:44" s="95" customFormat="1" ht="10.199999999999999" x14ac:dyDescent="0.2">
      <c r="A391" s="23">
        <f>ROW()</f>
        <v>391</v>
      </c>
      <c r="B391" s="138"/>
      <c r="E391" s="100">
        <v>2</v>
      </c>
      <c r="F391" s="63" t="s">
        <v>141</v>
      </c>
      <c r="G391" s="99" t="s">
        <v>84</v>
      </c>
      <c r="M391" s="103"/>
      <c r="Q391" s="102"/>
      <c r="R391" s="101" t="e">
        <f t="shared" ca="1" si="141"/>
        <v>#REF!</v>
      </c>
      <c r="U391" s="104" t="e">
        <f t="shared" si="142"/>
        <v>#REF!</v>
      </c>
      <c r="V391" s="104" t="e">
        <f t="shared" si="142"/>
        <v>#REF!</v>
      </c>
      <c r="W391" s="104" t="e">
        <f t="shared" si="142"/>
        <v>#REF!</v>
      </c>
      <c r="X391" s="104" t="e">
        <f t="shared" si="142"/>
        <v>#REF!</v>
      </c>
      <c r="Y391" s="104" t="e">
        <f t="shared" si="142"/>
        <v>#REF!</v>
      </c>
      <c r="Z391" s="104" t="e">
        <f t="shared" si="142"/>
        <v>#REF!</v>
      </c>
      <c r="AA391" s="104" t="e">
        <f t="shared" si="142"/>
        <v>#REF!</v>
      </c>
      <c r="AB391" s="104" t="e">
        <f t="shared" si="142"/>
        <v>#REF!</v>
      </c>
      <c r="AC391" s="104" t="e">
        <f t="shared" si="142"/>
        <v>#REF!</v>
      </c>
      <c r="AD391" s="104" t="e">
        <f t="shared" si="142"/>
        <v>#REF!</v>
      </c>
      <c r="AE391" s="104" t="e">
        <f t="shared" si="142"/>
        <v>#REF!</v>
      </c>
      <c r="AF391" s="104" t="e">
        <f t="shared" si="142"/>
        <v>#REF!</v>
      </c>
      <c r="AG391" s="104" t="e">
        <f t="shared" si="142"/>
        <v>#REF!</v>
      </c>
      <c r="AH391" s="104" t="e">
        <f t="shared" si="142"/>
        <v>#REF!</v>
      </c>
      <c r="AI391" s="104" t="e">
        <f t="shared" si="142"/>
        <v>#REF!</v>
      </c>
      <c r="AJ391" s="104" t="e">
        <f t="shared" si="142"/>
        <v>#REF!</v>
      </c>
      <c r="AK391" s="104" t="e">
        <f t="shared" si="142"/>
        <v>#REF!</v>
      </c>
      <c r="AL391" s="104" t="e">
        <f t="shared" si="142"/>
        <v>#REF!</v>
      </c>
      <c r="AM391" s="104" t="e">
        <f t="shared" si="142"/>
        <v>#REF!</v>
      </c>
      <c r="AN391" s="104" t="e">
        <f t="shared" si="142"/>
        <v>#REF!</v>
      </c>
      <c r="AO391" s="104" t="e">
        <f t="shared" si="142"/>
        <v>#REF!</v>
      </c>
      <c r="AP391" s="104" t="e">
        <f t="shared" si="142"/>
        <v>#REF!</v>
      </c>
      <c r="AQ391" s="104" t="e">
        <f t="shared" si="142"/>
        <v>#REF!</v>
      </c>
      <c r="AR391" s="104" t="e">
        <f t="shared" si="142"/>
        <v>#REF!</v>
      </c>
    </row>
    <row r="392" spans="1:44" s="95" customFormat="1" ht="10.199999999999999" x14ac:dyDescent="0.2">
      <c r="A392" s="23">
        <f>ROW()</f>
        <v>392</v>
      </c>
      <c r="B392" s="138"/>
      <c r="E392" s="100">
        <v>3</v>
      </c>
      <c r="F392" s="63" t="s">
        <v>141</v>
      </c>
      <c r="G392" s="99" t="s">
        <v>85</v>
      </c>
      <c r="M392" s="103"/>
      <c r="Q392" s="102"/>
      <c r="R392" s="101" t="e">
        <f t="shared" ca="1" si="141"/>
        <v>#REF!</v>
      </c>
      <c r="U392" s="104" t="e">
        <f t="shared" si="142"/>
        <v>#REF!</v>
      </c>
      <c r="V392" s="104" t="e">
        <f t="shared" si="142"/>
        <v>#REF!</v>
      </c>
      <c r="W392" s="104" t="e">
        <f t="shared" si="142"/>
        <v>#REF!</v>
      </c>
      <c r="X392" s="104" t="e">
        <f t="shared" si="142"/>
        <v>#REF!</v>
      </c>
      <c r="Y392" s="104" t="e">
        <f t="shared" si="142"/>
        <v>#REF!</v>
      </c>
      <c r="Z392" s="104" t="e">
        <f t="shared" si="142"/>
        <v>#REF!</v>
      </c>
      <c r="AA392" s="104" t="e">
        <f t="shared" si="142"/>
        <v>#REF!</v>
      </c>
      <c r="AB392" s="104" t="e">
        <f t="shared" si="142"/>
        <v>#REF!</v>
      </c>
      <c r="AC392" s="104" t="e">
        <f t="shared" si="142"/>
        <v>#REF!</v>
      </c>
      <c r="AD392" s="104" t="e">
        <f t="shared" si="142"/>
        <v>#REF!</v>
      </c>
      <c r="AE392" s="104" t="e">
        <f t="shared" si="142"/>
        <v>#REF!</v>
      </c>
      <c r="AF392" s="104" t="e">
        <f t="shared" si="142"/>
        <v>#REF!</v>
      </c>
      <c r="AG392" s="104" t="e">
        <f t="shared" si="142"/>
        <v>#REF!</v>
      </c>
      <c r="AH392" s="104" t="e">
        <f t="shared" si="142"/>
        <v>#REF!</v>
      </c>
      <c r="AI392" s="104" t="e">
        <f t="shared" si="142"/>
        <v>#REF!</v>
      </c>
      <c r="AJ392" s="104" t="e">
        <f t="shared" si="142"/>
        <v>#REF!</v>
      </c>
      <c r="AK392" s="104" t="e">
        <f t="shared" si="142"/>
        <v>#REF!</v>
      </c>
      <c r="AL392" s="104" t="e">
        <f t="shared" si="142"/>
        <v>#REF!</v>
      </c>
      <c r="AM392" s="104" t="e">
        <f t="shared" si="142"/>
        <v>#REF!</v>
      </c>
      <c r="AN392" s="104" t="e">
        <f t="shared" si="142"/>
        <v>#REF!</v>
      </c>
      <c r="AO392" s="104" t="e">
        <f t="shared" si="142"/>
        <v>#REF!</v>
      </c>
      <c r="AP392" s="104" t="e">
        <f t="shared" si="142"/>
        <v>#REF!</v>
      </c>
      <c r="AQ392" s="104" t="e">
        <f t="shared" si="142"/>
        <v>#REF!</v>
      </c>
      <c r="AR392" s="104" t="e">
        <f t="shared" si="142"/>
        <v>#REF!</v>
      </c>
    </row>
    <row r="393" spans="1:44" s="95" customFormat="1" ht="10.199999999999999" x14ac:dyDescent="0.2">
      <c r="A393" s="23">
        <f>ROW()</f>
        <v>393</v>
      </c>
      <c r="B393" s="138"/>
      <c r="E393" s="100">
        <v>4</v>
      </c>
      <c r="F393" s="63" t="s">
        <v>141</v>
      </c>
      <c r="G393" s="99" t="s">
        <v>86</v>
      </c>
      <c r="M393" s="103"/>
      <c r="Q393" s="102"/>
      <c r="R393" s="101" t="e">
        <f t="shared" ca="1" si="141"/>
        <v>#REF!</v>
      </c>
      <c r="U393" s="104" t="e">
        <f t="shared" si="142"/>
        <v>#REF!</v>
      </c>
      <c r="V393" s="104" t="e">
        <f t="shared" si="142"/>
        <v>#REF!</v>
      </c>
      <c r="W393" s="104" t="e">
        <f t="shared" si="142"/>
        <v>#REF!</v>
      </c>
      <c r="X393" s="104" t="e">
        <f t="shared" si="142"/>
        <v>#REF!</v>
      </c>
      <c r="Y393" s="104" t="e">
        <f t="shared" si="142"/>
        <v>#REF!</v>
      </c>
      <c r="Z393" s="104" t="e">
        <f t="shared" si="142"/>
        <v>#REF!</v>
      </c>
      <c r="AA393" s="104" t="e">
        <f t="shared" si="142"/>
        <v>#REF!</v>
      </c>
      <c r="AB393" s="104" t="e">
        <f t="shared" si="142"/>
        <v>#REF!</v>
      </c>
      <c r="AC393" s="104" t="e">
        <f t="shared" si="142"/>
        <v>#REF!</v>
      </c>
      <c r="AD393" s="104" t="e">
        <f t="shared" si="142"/>
        <v>#REF!</v>
      </c>
      <c r="AE393" s="104" t="e">
        <f t="shared" si="142"/>
        <v>#REF!</v>
      </c>
      <c r="AF393" s="104" t="e">
        <f t="shared" si="142"/>
        <v>#REF!</v>
      </c>
      <c r="AG393" s="104" t="e">
        <f t="shared" si="142"/>
        <v>#REF!</v>
      </c>
      <c r="AH393" s="104" t="e">
        <f t="shared" si="142"/>
        <v>#REF!</v>
      </c>
      <c r="AI393" s="104" t="e">
        <f t="shared" si="142"/>
        <v>#REF!</v>
      </c>
      <c r="AJ393" s="104" t="e">
        <f t="shared" si="142"/>
        <v>#REF!</v>
      </c>
      <c r="AK393" s="104" t="e">
        <f t="shared" si="142"/>
        <v>#REF!</v>
      </c>
      <c r="AL393" s="104" t="e">
        <f t="shared" si="142"/>
        <v>#REF!</v>
      </c>
      <c r="AM393" s="104" t="e">
        <f t="shared" si="142"/>
        <v>#REF!</v>
      </c>
      <c r="AN393" s="104" t="e">
        <f t="shared" si="142"/>
        <v>#REF!</v>
      </c>
      <c r="AO393" s="104" t="e">
        <f t="shared" si="142"/>
        <v>#REF!</v>
      </c>
      <c r="AP393" s="104" t="e">
        <f t="shared" si="142"/>
        <v>#REF!</v>
      </c>
      <c r="AQ393" s="104" t="e">
        <f t="shared" si="142"/>
        <v>#REF!</v>
      </c>
      <c r="AR393" s="104" t="e">
        <f t="shared" si="142"/>
        <v>#REF!</v>
      </c>
    </row>
    <row r="394" spans="1:44" s="95" customFormat="1" ht="10.199999999999999" x14ac:dyDescent="0.2">
      <c r="A394" s="23">
        <f>ROW()</f>
        <v>394</v>
      </c>
      <c r="B394" s="138"/>
      <c r="E394" s="100">
        <v>5</v>
      </c>
      <c r="F394" s="63" t="s">
        <v>141</v>
      </c>
      <c r="G394" s="99" t="s">
        <v>87</v>
      </c>
      <c r="M394" s="103"/>
      <c r="Q394" s="102"/>
      <c r="R394" s="101" t="e">
        <f t="shared" ca="1" si="141"/>
        <v>#REF!</v>
      </c>
      <c r="U394" s="104" t="e">
        <f t="shared" si="142"/>
        <v>#REF!</v>
      </c>
      <c r="V394" s="104" t="e">
        <f t="shared" si="142"/>
        <v>#REF!</v>
      </c>
      <c r="W394" s="104" t="e">
        <f t="shared" si="142"/>
        <v>#REF!</v>
      </c>
      <c r="X394" s="104" t="e">
        <f t="shared" si="142"/>
        <v>#REF!</v>
      </c>
      <c r="Y394" s="104" t="e">
        <f t="shared" si="142"/>
        <v>#REF!</v>
      </c>
      <c r="Z394" s="104" t="e">
        <f t="shared" si="142"/>
        <v>#REF!</v>
      </c>
      <c r="AA394" s="104" t="e">
        <f t="shared" si="142"/>
        <v>#REF!</v>
      </c>
      <c r="AB394" s="104" t="e">
        <f t="shared" si="142"/>
        <v>#REF!</v>
      </c>
      <c r="AC394" s="104" t="e">
        <f t="shared" si="142"/>
        <v>#REF!</v>
      </c>
      <c r="AD394" s="104" t="e">
        <f t="shared" si="142"/>
        <v>#REF!</v>
      </c>
      <c r="AE394" s="104" t="e">
        <f t="shared" si="142"/>
        <v>#REF!</v>
      </c>
      <c r="AF394" s="104" t="e">
        <f t="shared" si="142"/>
        <v>#REF!</v>
      </c>
      <c r="AG394" s="104" t="e">
        <f t="shared" si="142"/>
        <v>#REF!</v>
      </c>
      <c r="AH394" s="104" t="e">
        <f t="shared" si="142"/>
        <v>#REF!</v>
      </c>
      <c r="AI394" s="104" t="e">
        <f t="shared" si="142"/>
        <v>#REF!</v>
      </c>
      <c r="AJ394" s="104" t="e">
        <f t="shared" si="142"/>
        <v>#REF!</v>
      </c>
      <c r="AK394" s="104" t="e">
        <f t="shared" si="142"/>
        <v>#REF!</v>
      </c>
      <c r="AL394" s="104" t="e">
        <f t="shared" si="142"/>
        <v>#REF!</v>
      </c>
      <c r="AM394" s="104" t="e">
        <f t="shared" si="142"/>
        <v>#REF!</v>
      </c>
      <c r="AN394" s="104" t="e">
        <f t="shared" si="142"/>
        <v>#REF!</v>
      </c>
      <c r="AO394" s="104" t="e">
        <f t="shared" si="142"/>
        <v>#REF!</v>
      </c>
      <c r="AP394" s="104" t="e">
        <f t="shared" si="142"/>
        <v>#REF!</v>
      </c>
      <c r="AQ394" s="104" t="e">
        <f t="shared" si="142"/>
        <v>#REF!</v>
      </c>
      <c r="AR394" s="104" t="e">
        <f t="shared" si="142"/>
        <v>#REF!</v>
      </c>
    </row>
    <row r="395" spans="1:44" s="95" customFormat="1" ht="10.199999999999999" x14ac:dyDescent="0.2">
      <c r="A395" s="23">
        <f>ROW()</f>
        <v>395</v>
      </c>
      <c r="B395" s="138"/>
      <c r="E395" s="100">
        <v>6</v>
      </c>
      <c r="F395" s="63" t="s">
        <v>141</v>
      </c>
      <c r="G395" s="99" t="s">
        <v>88</v>
      </c>
      <c r="M395" s="103"/>
      <c r="Q395" s="102"/>
      <c r="R395" s="101" t="e">
        <f t="shared" ca="1" si="141"/>
        <v>#REF!</v>
      </c>
      <c r="U395" s="104" t="e">
        <f t="shared" si="142"/>
        <v>#REF!</v>
      </c>
      <c r="V395" s="104" t="e">
        <f t="shared" si="142"/>
        <v>#REF!</v>
      </c>
      <c r="W395" s="104" t="e">
        <f t="shared" si="142"/>
        <v>#REF!</v>
      </c>
      <c r="X395" s="104" t="e">
        <f t="shared" si="142"/>
        <v>#REF!</v>
      </c>
      <c r="Y395" s="104" t="e">
        <f t="shared" si="142"/>
        <v>#REF!</v>
      </c>
      <c r="Z395" s="104" t="e">
        <f t="shared" si="142"/>
        <v>#REF!</v>
      </c>
      <c r="AA395" s="104" t="e">
        <f t="shared" si="142"/>
        <v>#REF!</v>
      </c>
      <c r="AB395" s="104" t="e">
        <f t="shared" si="142"/>
        <v>#REF!</v>
      </c>
      <c r="AC395" s="104" t="e">
        <f t="shared" si="142"/>
        <v>#REF!</v>
      </c>
      <c r="AD395" s="104" t="e">
        <f t="shared" si="142"/>
        <v>#REF!</v>
      </c>
      <c r="AE395" s="104" t="e">
        <f t="shared" si="142"/>
        <v>#REF!</v>
      </c>
      <c r="AF395" s="104" t="e">
        <f t="shared" si="142"/>
        <v>#REF!</v>
      </c>
      <c r="AG395" s="104" t="e">
        <f t="shared" si="142"/>
        <v>#REF!</v>
      </c>
      <c r="AH395" s="104" t="e">
        <f t="shared" si="142"/>
        <v>#REF!</v>
      </c>
      <c r="AI395" s="104" t="e">
        <f t="shared" si="142"/>
        <v>#REF!</v>
      </c>
      <c r="AJ395" s="104" t="e">
        <f t="shared" si="142"/>
        <v>#REF!</v>
      </c>
      <c r="AK395" s="104" t="e">
        <f t="shared" si="142"/>
        <v>#REF!</v>
      </c>
      <c r="AL395" s="104" t="e">
        <f t="shared" si="142"/>
        <v>#REF!</v>
      </c>
      <c r="AM395" s="104" t="e">
        <f t="shared" si="142"/>
        <v>#REF!</v>
      </c>
      <c r="AN395" s="104" t="e">
        <f t="shared" si="142"/>
        <v>#REF!</v>
      </c>
      <c r="AO395" s="104" t="e">
        <f t="shared" si="142"/>
        <v>#REF!</v>
      </c>
      <c r="AP395" s="104" t="e">
        <f t="shared" si="142"/>
        <v>#REF!</v>
      </c>
      <c r="AQ395" s="104" t="e">
        <f t="shared" si="142"/>
        <v>#REF!</v>
      </c>
      <c r="AR395" s="104" t="e">
        <f t="shared" si="142"/>
        <v>#REF!</v>
      </c>
    </row>
    <row r="396" spans="1:44" s="95" customFormat="1" ht="10.199999999999999" x14ac:dyDescent="0.2">
      <c r="A396" s="23">
        <f>ROW()</f>
        <v>396</v>
      </c>
      <c r="B396" s="138"/>
      <c r="E396" s="100">
        <v>7</v>
      </c>
      <c r="F396" s="63" t="s">
        <v>141</v>
      </c>
      <c r="G396" s="99" t="s">
        <v>89</v>
      </c>
      <c r="M396" s="103"/>
      <c r="Q396" s="102"/>
      <c r="R396" s="101" t="e">
        <f t="shared" ca="1" si="141"/>
        <v>#REF!</v>
      </c>
      <c r="U396" s="104" t="e">
        <f t="shared" si="142"/>
        <v>#REF!</v>
      </c>
      <c r="V396" s="104" t="e">
        <f t="shared" si="142"/>
        <v>#REF!</v>
      </c>
      <c r="W396" s="104" t="e">
        <f t="shared" si="142"/>
        <v>#REF!</v>
      </c>
      <c r="X396" s="104" t="e">
        <f t="shared" si="142"/>
        <v>#REF!</v>
      </c>
      <c r="Y396" s="104" t="e">
        <f t="shared" si="142"/>
        <v>#REF!</v>
      </c>
      <c r="Z396" s="104" t="e">
        <f t="shared" si="142"/>
        <v>#REF!</v>
      </c>
      <c r="AA396" s="104" t="e">
        <f t="shared" si="142"/>
        <v>#REF!</v>
      </c>
      <c r="AB396" s="104" t="e">
        <f t="shared" si="142"/>
        <v>#REF!</v>
      </c>
      <c r="AC396" s="104" t="e">
        <f t="shared" si="142"/>
        <v>#REF!</v>
      </c>
      <c r="AD396" s="104" t="e">
        <f t="shared" si="142"/>
        <v>#REF!</v>
      </c>
      <c r="AE396" s="104" t="e">
        <f t="shared" si="142"/>
        <v>#REF!</v>
      </c>
      <c r="AF396" s="104" t="e">
        <f t="shared" si="142"/>
        <v>#REF!</v>
      </c>
      <c r="AG396" s="104" t="e">
        <f t="shared" si="142"/>
        <v>#REF!</v>
      </c>
      <c r="AH396" s="104" t="e">
        <f t="shared" si="142"/>
        <v>#REF!</v>
      </c>
      <c r="AI396" s="104" t="e">
        <f t="shared" si="142"/>
        <v>#REF!</v>
      </c>
      <c r="AJ396" s="104" t="e">
        <f t="shared" si="142"/>
        <v>#REF!</v>
      </c>
      <c r="AK396" s="104" t="e">
        <f t="shared" si="142"/>
        <v>#REF!</v>
      </c>
      <c r="AL396" s="104" t="e">
        <f t="shared" si="142"/>
        <v>#REF!</v>
      </c>
      <c r="AM396" s="104" t="e">
        <f t="shared" si="142"/>
        <v>#REF!</v>
      </c>
      <c r="AN396" s="104" t="e">
        <f t="shared" si="142"/>
        <v>#REF!</v>
      </c>
      <c r="AO396" s="104" t="e">
        <f t="shared" si="142"/>
        <v>#REF!</v>
      </c>
      <c r="AP396" s="104" t="e">
        <f t="shared" si="142"/>
        <v>#REF!</v>
      </c>
      <c r="AQ396" s="104" t="e">
        <f t="shared" si="142"/>
        <v>#REF!</v>
      </c>
      <c r="AR396" s="104" t="e">
        <f t="shared" si="142"/>
        <v>#REF!</v>
      </c>
    </row>
    <row r="397" spans="1:44" s="95" customFormat="1" ht="10.199999999999999" x14ac:dyDescent="0.2">
      <c r="A397" s="23">
        <f>ROW()</f>
        <v>397</v>
      </c>
      <c r="B397" s="138"/>
      <c r="E397" s="100">
        <v>8</v>
      </c>
      <c r="F397" s="63" t="s">
        <v>141</v>
      </c>
      <c r="G397" s="99" t="s">
        <v>90</v>
      </c>
      <c r="M397" s="103"/>
      <c r="Q397" s="102"/>
      <c r="R397" s="101" t="e">
        <f t="shared" ca="1" si="141"/>
        <v>#REF!</v>
      </c>
      <c r="U397" s="104" t="e">
        <f t="shared" si="142"/>
        <v>#REF!</v>
      </c>
      <c r="V397" s="104" t="e">
        <f t="shared" si="142"/>
        <v>#REF!</v>
      </c>
      <c r="W397" s="104" t="e">
        <f t="shared" si="142"/>
        <v>#REF!</v>
      </c>
      <c r="X397" s="104" t="e">
        <f t="shared" si="142"/>
        <v>#REF!</v>
      </c>
      <c r="Y397" s="104" t="e">
        <f t="shared" si="142"/>
        <v>#REF!</v>
      </c>
      <c r="Z397" s="104" t="e">
        <f t="shared" si="142"/>
        <v>#REF!</v>
      </c>
      <c r="AA397" s="104" t="e">
        <f t="shared" si="142"/>
        <v>#REF!</v>
      </c>
      <c r="AB397" s="104" t="e">
        <f t="shared" si="142"/>
        <v>#REF!</v>
      </c>
      <c r="AC397" s="104" t="e">
        <f t="shared" si="142"/>
        <v>#REF!</v>
      </c>
      <c r="AD397" s="104" t="e">
        <f t="shared" si="142"/>
        <v>#REF!</v>
      </c>
      <c r="AE397" s="104" t="e">
        <f t="shared" si="142"/>
        <v>#REF!</v>
      </c>
      <c r="AF397" s="104" t="e">
        <f t="shared" si="142"/>
        <v>#REF!</v>
      </c>
      <c r="AG397" s="104" t="e">
        <f t="shared" si="142"/>
        <v>#REF!</v>
      </c>
      <c r="AH397" s="104" t="e">
        <f t="shared" si="142"/>
        <v>#REF!</v>
      </c>
      <c r="AI397" s="104" t="e">
        <f t="shared" si="142"/>
        <v>#REF!</v>
      </c>
      <c r="AJ397" s="104" t="e">
        <f t="shared" si="142"/>
        <v>#REF!</v>
      </c>
      <c r="AK397" s="104" t="e">
        <f t="shared" si="142"/>
        <v>#REF!</v>
      </c>
      <c r="AL397" s="104" t="e">
        <f t="shared" si="142"/>
        <v>#REF!</v>
      </c>
      <c r="AM397" s="104" t="e">
        <f t="shared" si="142"/>
        <v>#REF!</v>
      </c>
      <c r="AN397" s="104" t="e">
        <f t="shared" si="142"/>
        <v>#REF!</v>
      </c>
      <c r="AO397" s="104" t="e">
        <f t="shared" si="142"/>
        <v>#REF!</v>
      </c>
      <c r="AP397" s="104" t="e">
        <f t="shared" si="142"/>
        <v>#REF!</v>
      </c>
      <c r="AQ397" s="104" t="e">
        <f t="shared" si="142"/>
        <v>#REF!</v>
      </c>
      <c r="AR397" s="104" t="e">
        <f t="shared" si="142"/>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143">V59+V172+V191-V190+V223+V225-V224-V261-V277+V276</f>
        <v>#REF!</v>
      </c>
      <c r="W399" s="30" t="e">
        <f t="shared" si="143"/>
        <v>#REF!</v>
      </c>
      <c r="X399" s="30" t="e">
        <f t="shared" si="143"/>
        <v>#REF!</v>
      </c>
      <c r="Y399" s="30" t="e">
        <f t="shared" si="143"/>
        <v>#REF!</v>
      </c>
      <c r="Z399" s="30" t="e">
        <f t="shared" si="143"/>
        <v>#REF!</v>
      </c>
      <c r="AA399" s="30" t="e">
        <f t="shared" si="143"/>
        <v>#REF!</v>
      </c>
      <c r="AB399" s="30" t="e">
        <f t="shared" si="143"/>
        <v>#REF!</v>
      </c>
      <c r="AC399" s="30" t="e">
        <f t="shared" si="143"/>
        <v>#REF!</v>
      </c>
      <c r="AD399" s="30" t="e">
        <f t="shared" si="143"/>
        <v>#REF!</v>
      </c>
      <c r="AE399" s="30" t="e">
        <f t="shared" si="143"/>
        <v>#REF!</v>
      </c>
      <c r="AF399" s="30" t="e">
        <f t="shared" si="143"/>
        <v>#REF!</v>
      </c>
      <c r="AG399" s="30" t="e">
        <f t="shared" si="143"/>
        <v>#REF!</v>
      </c>
      <c r="AH399" s="30" t="e">
        <f t="shared" si="143"/>
        <v>#REF!</v>
      </c>
      <c r="AI399" s="30" t="e">
        <f t="shared" si="143"/>
        <v>#REF!</v>
      </c>
      <c r="AJ399" s="30" t="e">
        <f t="shared" si="143"/>
        <v>#REF!</v>
      </c>
      <c r="AK399" s="30" t="e">
        <f t="shared" si="143"/>
        <v>#REF!</v>
      </c>
      <c r="AL399" s="30" t="e">
        <f t="shared" si="143"/>
        <v>#REF!</v>
      </c>
      <c r="AM399" s="30" t="e">
        <f t="shared" si="143"/>
        <v>#REF!</v>
      </c>
      <c r="AN399" s="30" t="e">
        <f t="shared" si="143"/>
        <v>#REF!</v>
      </c>
      <c r="AO399" s="30" t="e">
        <f t="shared" si="143"/>
        <v>#REF!</v>
      </c>
      <c r="AP399" s="30" t="e">
        <f t="shared" si="143"/>
        <v>#REF!</v>
      </c>
      <c r="AQ399" s="30" t="e">
        <f t="shared" si="143"/>
        <v>#REF!</v>
      </c>
      <c r="AR399" s="30" t="e">
        <f t="shared" si="143"/>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144">V60+V226-V279</f>
        <v>#REF!</v>
      </c>
      <c r="W400" s="30" t="e">
        <f t="shared" si="144"/>
        <v>#REF!</v>
      </c>
      <c r="X400" s="30" t="e">
        <f t="shared" si="144"/>
        <v>#REF!</v>
      </c>
      <c r="Y400" s="30" t="e">
        <f t="shared" si="144"/>
        <v>#REF!</v>
      </c>
      <c r="Z400" s="30" t="e">
        <f t="shared" si="144"/>
        <v>#REF!</v>
      </c>
      <c r="AA400" s="30" t="e">
        <f t="shared" si="144"/>
        <v>#REF!</v>
      </c>
      <c r="AB400" s="30" t="e">
        <f t="shared" si="144"/>
        <v>#REF!</v>
      </c>
      <c r="AC400" s="30" t="e">
        <f t="shared" si="144"/>
        <v>#REF!</v>
      </c>
      <c r="AD400" s="30" t="e">
        <f t="shared" si="144"/>
        <v>#REF!</v>
      </c>
      <c r="AE400" s="30" t="e">
        <f t="shared" si="144"/>
        <v>#REF!</v>
      </c>
      <c r="AF400" s="30" t="e">
        <f t="shared" si="144"/>
        <v>#REF!</v>
      </c>
      <c r="AG400" s="30" t="e">
        <f t="shared" si="144"/>
        <v>#REF!</v>
      </c>
      <c r="AH400" s="30" t="e">
        <f t="shared" si="144"/>
        <v>#REF!</v>
      </c>
      <c r="AI400" s="30" t="e">
        <f t="shared" si="144"/>
        <v>#REF!</v>
      </c>
      <c r="AJ400" s="30" t="e">
        <f t="shared" si="144"/>
        <v>#REF!</v>
      </c>
      <c r="AK400" s="30" t="e">
        <f t="shared" si="144"/>
        <v>#REF!</v>
      </c>
      <c r="AL400" s="30" t="e">
        <f t="shared" si="144"/>
        <v>#REF!</v>
      </c>
      <c r="AM400" s="30" t="e">
        <f t="shared" si="144"/>
        <v>#REF!</v>
      </c>
      <c r="AN400" s="30" t="e">
        <f t="shared" si="144"/>
        <v>#REF!</v>
      </c>
      <c r="AO400" s="30" t="e">
        <f t="shared" si="144"/>
        <v>#REF!</v>
      </c>
      <c r="AP400" s="30" t="e">
        <f t="shared" si="144"/>
        <v>#REF!</v>
      </c>
      <c r="AQ400" s="30" t="e">
        <f t="shared" si="144"/>
        <v>#REF!</v>
      </c>
      <c r="AR400" s="30" t="e">
        <f t="shared" si="144"/>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145">V61+V197-V280</f>
        <v>#REF!</v>
      </c>
      <c r="W401" s="30" t="e">
        <f t="shared" si="145"/>
        <v>#REF!</v>
      </c>
      <c r="X401" s="30" t="e">
        <f t="shared" si="145"/>
        <v>#REF!</v>
      </c>
      <c r="Y401" s="30" t="e">
        <f t="shared" si="145"/>
        <v>#REF!</v>
      </c>
      <c r="Z401" s="30" t="e">
        <f t="shared" si="145"/>
        <v>#REF!</v>
      </c>
      <c r="AA401" s="30" t="e">
        <f t="shared" si="145"/>
        <v>#REF!</v>
      </c>
      <c r="AB401" s="30" t="e">
        <f t="shared" si="145"/>
        <v>#REF!</v>
      </c>
      <c r="AC401" s="30" t="e">
        <f t="shared" si="145"/>
        <v>#REF!</v>
      </c>
      <c r="AD401" s="30" t="e">
        <f t="shared" si="145"/>
        <v>#REF!</v>
      </c>
      <c r="AE401" s="30" t="e">
        <f t="shared" si="145"/>
        <v>#REF!</v>
      </c>
      <c r="AF401" s="30" t="e">
        <f t="shared" si="145"/>
        <v>#REF!</v>
      </c>
      <c r="AG401" s="30" t="e">
        <f t="shared" si="145"/>
        <v>#REF!</v>
      </c>
      <c r="AH401" s="30" t="e">
        <f t="shared" si="145"/>
        <v>#REF!</v>
      </c>
      <c r="AI401" s="30" t="e">
        <f t="shared" si="145"/>
        <v>#REF!</v>
      </c>
      <c r="AJ401" s="30" t="e">
        <f t="shared" si="145"/>
        <v>#REF!</v>
      </c>
      <c r="AK401" s="30" t="e">
        <f t="shared" si="145"/>
        <v>#REF!</v>
      </c>
      <c r="AL401" s="30" t="e">
        <f t="shared" si="145"/>
        <v>#REF!</v>
      </c>
      <c r="AM401" s="30" t="e">
        <f t="shared" si="145"/>
        <v>#REF!</v>
      </c>
      <c r="AN401" s="30" t="e">
        <f t="shared" si="145"/>
        <v>#REF!</v>
      </c>
      <c r="AO401" s="30" t="e">
        <f t="shared" si="145"/>
        <v>#REF!</v>
      </c>
      <c r="AP401" s="30" t="e">
        <f t="shared" si="145"/>
        <v>#REF!</v>
      </c>
      <c r="AQ401" s="30" t="e">
        <f t="shared" si="145"/>
        <v>#REF!</v>
      </c>
      <c r="AR401" s="30" t="e">
        <f t="shared" si="145"/>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f ca="1">R403-SUM(R404:R410)</f>
        <v>0</v>
      </c>
      <c r="R403" s="3">
        <f t="shared" ref="R403:R409" ca="1" si="146">INDIRECT(ADDRESS($A403,SUMIFS($1:$1,$5:$5,MAX($5:$5))))</f>
        <v>0</v>
      </c>
      <c r="U403" s="2">
        <f>SUM(U404:U410)</f>
        <v>0</v>
      </c>
      <c r="V403" s="2">
        <f>SUM(V404:V410)</f>
        <v>0</v>
      </c>
      <c r="W403" s="2">
        <f t="shared" ref="W403:AR403" si="147">SUM(W404:W410)</f>
        <v>0</v>
      </c>
      <c r="X403" s="2">
        <f>SUM(X404:X410)</f>
        <v>0</v>
      </c>
      <c r="Y403" s="2">
        <f t="shared" si="147"/>
        <v>0</v>
      </c>
      <c r="Z403" s="2">
        <f t="shared" si="147"/>
        <v>0</v>
      </c>
      <c r="AA403" s="2">
        <f t="shared" si="147"/>
        <v>0</v>
      </c>
      <c r="AB403" s="2">
        <f t="shared" si="147"/>
        <v>0</v>
      </c>
      <c r="AC403" s="2">
        <f t="shared" si="147"/>
        <v>0</v>
      </c>
      <c r="AD403" s="2">
        <f t="shared" si="147"/>
        <v>0</v>
      </c>
      <c r="AE403" s="2">
        <f t="shared" si="147"/>
        <v>0</v>
      </c>
      <c r="AF403" s="2">
        <f t="shared" si="147"/>
        <v>0</v>
      </c>
      <c r="AG403" s="2">
        <f t="shared" si="147"/>
        <v>0</v>
      </c>
      <c r="AH403" s="2">
        <f t="shared" si="147"/>
        <v>0</v>
      </c>
      <c r="AI403" s="2">
        <f t="shared" si="147"/>
        <v>0</v>
      </c>
      <c r="AJ403" s="2">
        <f t="shared" si="147"/>
        <v>0</v>
      </c>
      <c r="AK403" s="2">
        <f t="shared" si="147"/>
        <v>0</v>
      </c>
      <c r="AL403" s="2">
        <f t="shared" si="147"/>
        <v>0</v>
      </c>
      <c r="AM403" s="2">
        <f t="shared" si="147"/>
        <v>0</v>
      </c>
      <c r="AN403" s="2">
        <f t="shared" si="147"/>
        <v>0</v>
      </c>
      <c r="AO403" s="2">
        <f t="shared" si="147"/>
        <v>0</v>
      </c>
      <c r="AP403" s="2">
        <f t="shared" si="147"/>
        <v>0</v>
      </c>
      <c r="AQ403" s="2">
        <f t="shared" si="147"/>
        <v>0</v>
      </c>
      <c r="AR403" s="2">
        <f t="shared" si="147"/>
        <v>0</v>
      </c>
    </row>
    <row r="404" spans="1:44" s="6" customFormat="1" ht="12" x14ac:dyDescent="0.25">
      <c r="A404" s="19">
        <f>ROW()</f>
        <v>404</v>
      </c>
      <c r="B404" s="136"/>
      <c r="C404" s="17"/>
      <c r="E404" s="9"/>
      <c r="H404" s="6" t="s">
        <v>42</v>
      </c>
      <c r="M404" s="58"/>
      <c r="Q404" s="38"/>
      <c r="R404" s="29">
        <f t="shared" ca="1" si="146"/>
        <v>0</v>
      </c>
      <c r="U404" s="30">
        <f t="shared" ref="U404:AR404" si="148">U64+U320-U321</f>
        <v>0</v>
      </c>
      <c r="V404" s="30">
        <f t="shared" si="148"/>
        <v>0</v>
      </c>
      <c r="W404" s="30">
        <f t="shared" si="148"/>
        <v>0</v>
      </c>
      <c r="X404" s="30">
        <f t="shared" si="148"/>
        <v>0</v>
      </c>
      <c r="Y404" s="30">
        <f t="shared" si="148"/>
        <v>0</v>
      </c>
      <c r="Z404" s="30">
        <f t="shared" si="148"/>
        <v>0</v>
      </c>
      <c r="AA404" s="30">
        <f t="shared" si="148"/>
        <v>0</v>
      </c>
      <c r="AB404" s="30">
        <f t="shared" si="148"/>
        <v>0</v>
      </c>
      <c r="AC404" s="30">
        <f t="shared" si="148"/>
        <v>0</v>
      </c>
      <c r="AD404" s="30">
        <f t="shared" si="148"/>
        <v>0</v>
      </c>
      <c r="AE404" s="30">
        <f t="shared" si="148"/>
        <v>0</v>
      </c>
      <c r="AF404" s="30">
        <f t="shared" si="148"/>
        <v>0</v>
      </c>
      <c r="AG404" s="30">
        <f t="shared" si="148"/>
        <v>0</v>
      </c>
      <c r="AH404" s="30">
        <f t="shared" si="148"/>
        <v>0</v>
      </c>
      <c r="AI404" s="30">
        <f t="shared" si="148"/>
        <v>0</v>
      </c>
      <c r="AJ404" s="30">
        <f t="shared" si="148"/>
        <v>0</v>
      </c>
      <c r="AK404" s="30">
        <f t="shared" si="148"/>
        <v>0</v>
      </c>
      <c r="AL404" s="30">
        <f t="shared" si="148"/>
        <v>0</v>
      </c>
      <c r="AM404" s="30">
        <f t="shared" si="148"/>
        <v>0</v>
      </c>
      <c r="AN404" s="30">
        <f t="shared" si="148"/>
        <v>0</v>
      </c>
      <c r="AO404" s="30">
        <f t="shared" si="148"/>
        <v>0</v>
      </c>
      <c r="AP404" s="30">
        <f t="shared" si="148"/>
        <v>0</v>
      </c>
      <c r="AQ404" s="30">
        <f t="shared" si="148"/>
        <v>0</v>
      </c>
      <c r="AR404" s="30">
        <f t="shared" si="148"/>
        <v>0</v>
      </c>
    </row>
    <row r="405" spans="1:44" s="6" customFormat="1" ht="12" x14ac:dyDescent="0.25">
      <c r="A405" s="19">
        <f>ROW()</f>
        <v>405</v>
      </c>
      <c r="B405" s="136"/>
      <c r="C405" s="17"/>
      <c r="E405" s="9"/>
      <c r="H405" s="6" t="s">
        <v>43</v>
      </c>
      <c r="M405" s="58"/>
      <c r="Q405" s="38"/>
      <c r="R405" s="29">
        <f t="shared" ca="1" si="146"/>
        <v>0</v>
      </c>
      <c r="U405" s="30">
        <f t="shared" ref="U405:AR405" si="149">U65+U194-U282</f>
        <v>0</v>
      </c>
      <c r="V405" s="30">
        <f t="shared" si="149"/>
        <v>0</v>
      </c>
      <c r="W405" s="30">
        <f t="shared" si="149"/>
        <v>0</v>
      </c>
      <c r="X405" s="30">
        <f t="shared" si="149"/>
        <v>0</v>
      </c>
      <c r="Y405" s="30">
        <f t="shared" si="149"/>
        <v>0</v>
      </c>
      <c r="Z405" s="30">
        <f t="shared" si="149"/>
        <v>0</v>
      </c>
      <c r="AA405" s="30">
        <f t="shared" si="149"/>
        <v>0</v>
      </c>
      <c r="AB405" s="30">
        <f t="shared" si="149"/>
        <v>0</v>
      </c>
      <c r="AC405" s="30">
        <f t="shared" si="149"/>
        <v>0</v>
      </c>
      <c r="AD405" s="30">
        <f t="shared" si="149"/>
        <v>0</v>
      </c>
      <c r="AE405" s="30">
        <f t="shared" si="149"/>
        <v>0</v>
      </c>
      <c r="AF405" s="30">
        <f t="shared" si="149"/>
        <v>0</v>
      </c>
      <c r="AG405" s="30">
        <f t="shared" si="149"/>
        <v>0</v>
      </c>
      <c r="AH405" s="30">
        <f t="shared" si="149"/>
        <v>0</v>
      </c>
      <c r="AI405" s="30">
        <f t="shared" si="149"/>
        <v>0</v>
      </c>
      <c r="AJ405" s="30">
        <f t="shared" si="149"/>
        <v>0</v>
      </c>
      <c r="AK405" s="30">
        <f t="shared" si="149"/>
        <v>0</v>
      </c>
      <c r="AL405" s="30">
        <f t="shared" si="149"/>
        <v>0</v>
      </c>
      <c r="AM405" s="30">
        <f t="shared" si="149"/>
        <v>0</v>
      </c>
      <c r="AN405" s="30">
        <f t="shared" si="149"/>
        <v>0</v>
      </c>
      <c r="AO405" s="30">
        <f t="shared" si="149"/>
        <v>0</v>
      </c>
      <c r="AP405" s="30">
        <f t="shared" si="149"/>
        <v>0</v>
      </c>
      <c r="AQ405" s="30">
        <f t="shared" si="149"/>
        <v>0</v>
      </c>
      <c r="AR405" s="30">
        <f t="shared" si="149"/>
        <v>0</v>
      </c>
    </row>
    <row r="406" spans="1:44" s="6" customFormat="1" ht="12" x14ac:dyDescent="0.25">
      <c r="A406" s="19">
        <f>ROW()</f>
        <v>406</v>
      </c>
      <c r="B406" s="136"/>
      <c r="C406" s="17"/>
      <c r="E406" s="9"/>
      <c r="H406" s="6" t="s">
        <v>44</v>
      </c>
      <c r="M406" s="58"/>
      <c r="Q406" s="38"/>
      <c r="R406" s="29">
        <f t="shared" ca="1" si="146"/>
        <v>0</v>
      </c>
      <c r="U406" s="30">
        <f t="shared" ref="U406:AR406" si="150">U66+U323-U324</f>
        <v>0</v>
      </c>
      <c r="V406" s="30">
        <f t="shared" si="150"/>
        <v>0</v>
      </c>
      <c r="W406" s="30">
        <f t="shared" si="150"/>
        <v>0</v>
      </c>
      <c r="X406" s="30">
        <f t="shared" si="150"/>
        <v>0</v>
      </c>
      <c r="Y406" s="30">
        <f t="shared" si="150"/>
        <v>0</v>
      </c>
      <c r="Z406" s="30">
        <f t="shared" si="150"/>
        <v>0</v>
      </c>
      <c r="AA406" s="30">
        <f t="shared" si="150"/>
        <v>0</v>
      </c>
      <c r="AB406" s="30">
        <f t="shared" si="150"/>
        <v>0</v>
      </c>
      <c r="AC406" s="30">
        <f t="shared" si="150"/>
        <v>0</v>
      </c>
      <c r="AD406" s="30">
        <f t="shared" si="150"/>
        <v>0</v>
      </c>
      <c r="AE406" s="30">
        <f t="shared" si="150"/>
        <v>0</v>
      </c>
      <c r="AF406" s="30">
        <f t="shared" si="150"/>
        <v>0</v>
      </c>
      <c r="AG406" s="30">
        <f t="shared" si="150"/>
        <v>0</v>
      </c>
      <c r="AH406" s="30">
        <f t="shared" si="150"/>
        <v>0</v>
      </c>
      <c r="AI406" s="30">
        <f t="shared" si="150"/>
        <v>0</v>
      </c>
      <c r="AJ406" s="30">
        <f t="shared" si="150"/>
        <v>0</v>
      </c>
      <c r="AK406" s="30">
        <f t="shared" si="150"/>
        <v>0</v>
      </c>
      <c r="AL406" s="30">
        <f t="shared" si="150"/>
        <v>0</v>
      </c>
      <c r="AM406" s="30">
        <f t="shared" si="150"/>
        <v>0</v>
      </c>
      <c r="AN406" s="30">
        <f t="shared" si="150"/>
        <v>0</v>
      </c>
      <c r="AO406" s="30">
        <f t="shared" si="150"/>
        <v>0</v>
      </c>
      <c r="AP406" s="30">
        <f t="shared" si="150"/>
        <v>0</v>
      </c>
      <c r="AQ406" s="30">
        <f t="shared" si="150"/>
        <v>0</v>
      </c>
      <c r="AR406" s="30">
        <f t="shared" si="150"/>
        <v>0</v>
      </c>
    </row>
    <row r="407" spans="1:44" s="6" customFormat="1" ht="12" x14ac:dyDescent="0.25">
      <c r="A407" s="19">
        <f>ROW()</f>
        <v>407</v>
      </c>
      <c r="B407" s="136"/>
      <c r="C407" s="17"/>
      <c r="E407" s="9"/>
      <c r="H407" s="6" t="s">
        <v>45</v>
      </c>
      <c r="M407" s="58"/>
      <c r="Q407" s="38"/>
      <c r="R407" s="29">
        <f t="shared" ca="1" si="146"/>
        <v>0</v>
      </c>
      <c r="U407" s="30">
        <f t="shared" ref="U407:AR407" si="151">U67+$N$195-U283</f>
        <v>0</v>
      </c>
      <c r="V407" s="30">
        <f t="shared" si="151"/>
        <v>0</v>
      </c>
      <c r="W407" s="30">
        <f t="shared" si="151"/>
        <v>0</v>
      </c>
      <c r="X407" s="30">
        <f t="shared" si="151"/>
        <v>0</v>
      </c>
      <c r="Y407" s="30">
        <f t="shared" si="151"/>
        <v>0</v>
      </c>
      <c r="Z407" s="30">
        <f t="shared" si="151"/>
        <v>0</v>
      </c>
      <c r="AA407" s="30">
        <f t="shared" si="151"/>
        <v>0</v>
      </c>
      <c r="AB407" s="30">
        <f t="shared" si="151"/>
        <v>0</v>
      </c>
      <c r="AC407" s="30">
        <f t="shared" si="151"/>
        <v>0</v>
      </c>
      <c r="AD407" s="30">
        <f t="shared" si="151"/>
        <v>0</v>
      </c>
      <c r="AE407" s="30">
        <f t="shared" si="151"/>
        <v>0</v>
      </c>
      <c r="AF407" s="30">
        <f t="shared" si="151"/>
        <v>0</v>
      </c>
      <c r="AG407" s="30">
        <f t="shared" si="151"/>
        <v>0</v>
      </c>
      <c r="AH407" s="30">
        <f t="shared" si="151"/>
        <v>0</v>
      </c>
      <c r="AI407" s="30">
        <f t="shared" si="151"/>
        <v>0</v>
      </c>
      <c r="AJ407" s="30">
        <f t="shared" si="151"/>
        <v>0</v>
      </c>
      <c r="AK407" s="30">
        <f t="shared" si="151"/>
        <v>0</v>
      </c>
      <c r="AL407" s="30">
        <f t="shared" si="151"/>
        <v>0</v>
      </c>
      <c r="AM407" s="30">
        <f t="shared" si="151"/>
        <v>0</v>
      </c>
      <c r="AN407" s="30">
        <f t="shared" si="151"/>
        <v>0</v>
      </c>
      <c r="AO407" s="30">
        <f t="shared" si="151"/>
        <v>0</v>
      </c>
      <c r="AP407" s="30">
        <f t="shared" si="151"/>
        <v>0</v>
      </c>
      <c r="AQ407" s="30">
        <f t="shared" si="151"/>
        <v>0</v>
      </c>
      <c r="AR407" s="30">
        <f t="shared" si="151"/>
        <v>0</v>
      </c>
    </row>
    <row r="408" spans="1:44" s="6" customFormat="1" ht="12" x14ac:dyDescent="0.25">
      <c r="A408" s="19">
        <f>ROW()</f>
        <v>408</v>
      </c>
      <c r="B408" s="136"/>
      <c r="C408" s="17"/>
      <c r="E408" s="9"/>
      <c r="H408" s="6" t="s">
        <v>46</v>
      </c>
      <c r="M408" s="58"/>
      <c r="Q408" s="38"/>
      <c r="R408" s="29">
        <f t="shared" ca="1" si="146"/>
        <v>0</v>
      </c>
      <c r="U408" s="30">
        <f t="shared" ref="U408:AR408" si="152">U68+U333-U334</f>
        <v>0</v>
      </c>
      <c r="V408" s="30">
        <f t="shared" si="152"/>
        <v>0</v>
      </c>
      <c r="W408" s="30">
        <f t="shared" si="152"/>
        <v>0</v>
      </c>
      <c r="X408" s="30">
        <f t="shared" si="152"/>
        <v>0</v>
      </c>
      <c r="Y408" s="30">
        <f t="shared" si="152"/>
        <v>0</v>
      </c>
      <c r="Z408" s="30">
        <f t="shared" si="152"/>
        <v>0</v>
      </c>
      <c r="AA408" s="30">
        <f t="shared" si="152"/>
        <v>0</v>
      </c>
      <c r="AB408" s="30">
        <f t="shared" si="152"/>
        <v>0</v>
      </c>
      <c r="AC408" s="30">
        <f t="shared" si="152"/>
        <v>0</v>
      </c>
      <c r="AD408" s="30">
        <f t="shared" si="152"/>
        <v>0</v>
      </c>
      <c r="AE408" s="30">
        <f t="shared" si="152"/>
        <v>0</v>
      </c>
      <c r="AF408" s="30">
        <f t="shared" si="152"/>
        <v>0</v>
      </c>
      <c r="AG408" s="30">
        <f t="shared" si="152"/>
        <v>0</v>
      </c>
      <c r="AH408" s="30">
        <f t="shared" si="152"/>
        <v>0</v>
      </c>
      <c r="AI408" s="30">
        <f t="shared" si="152"/>
        <v>0</v>
      </c>
      <c r="AJ408" s="30">
        <f t="shared" si="152"/>
        <v>0</v>
      </c>
      <c r="AK408" s="30">
        <f t="shared" si="152"/>
        <v>0</v>
      </c>
      <c r="AL408" s="30">
        <f t="shared" si="152"/>
        <v>0</v>
      </c>
      <c r="AM408" s="30">
        <f t="shared" si="152"/>
        <v>0</v>
      </c>
      <c r="AN408" s="30">
        <f t="shared" si="152"/>
        <v>0</v>
      </c>
      <c r="AO408" s="30">
        <f t="shared" si="152"/>
        <v>0</v>
      </c>
      <c r="AP408" s="30">
        <f t="shared" si="152"/>
        <v>0</v>
      </c>
      <c r="AQ408" s="30">
        <f t="shared" si="152"/>
        <v>0</v>
      </c>
      <c r="AR408" s="30">
        <f t="shared" si="152"/>
        <v>0</v>
      </c>
    </row>
    <row r="409" spans="1:44" s="6" customFormat="1" ht="12" x14ac:dyDescent="0.25">
      <c r="A409" s="19">
        <f>ROW()</f>
        <v>409</v>
      </c>
      <c r="B409" s="136"/>
      <c r="C409" s="17"/>
      <c r="E409" s="9"/>
      <c r="H409" s="6" t="s">
        <v>47</v>
      </c>
      <c r="M409" s="58"/>
      <c r="Q409" s="38"/>
      <c r="R409" s="29">
        <f t="shared" ca="1" si="146"/>
        <v>0</v>
      </c>
      <c r="U409" s="30">
        <f t="shared" ref="U409:AR409" si="153">U69+U336-U337</f>
        <v>0</v>
      </c>
      <c r="V409" s="30">
        <f t="shared" si="153"/>
        <v>0</v>
      </c>
      <c r="W409" s="30">
        <f t="shared" si="153"/>
        <v>0</v>
      </c>
      <c r="X409" s="30">
        <f t="shared" si="153"/>
        <v>0</v>
      </c>
      <c r="Y409" s="30">
        <f t="shared" si="153"/>
        <v>0</v>
      </c>
      <c r="Z409" s="30">
        <f t="shared" si="153"/>
        <v>0</v>
      </c>
      <c r="AA409" s="30">
        <f t="shared" si="153"/>
        <v>0</v>
      </c>
      <c r="AB409" s="30">
        <f t="shared" si="153"/>
        <v>0</v>
      </c>
      <c r="AC409" s="30">
        <f t="shared" si="153"/>
        <v>0</v>
      </c>
      <c r="AD409" s="30">
        <f t="shared" si="153"/>
        <v>0</v>
      </c>
      <c r="AE409" s="30">
        <f t="shared" si="153"/>
        <v>0</v>
      </c>
      <c r="AF409" s="30">
        <f t="shared" si="153"/>
        <v>0</v>
      </c>
      <c r="AG409" s="30">
        <f t="shared" si="153"/>
        <v>0</v>
      </c>
      <c r="AH409" s="30">
        <f t="shared" si="153"/>
        <v>0</v>
      </c>
      <c r="AI409" s="30">
        <f t="shared" si="153"/>
        <v>0</v>
      </c>
      <c r="AJ409" s="30">
        <f t="shared" si="153"/>
        <v>0</v>
      </c>
      <c r="AK409" s="30">
        <f t="shared" si="153"/>
        <v>0</v>
      </c>
      <c r="AL409" s="30">
        <f t="shared" si="153"/>
        <v>0</v>
      </c>
      <c r="AM409" s="30">
        <f t="shared" si="153"/>
        <v>0</v>
      </c>
      <c r="AN409" s="30">
        <f t="shared" si="153"/>
        <v>0</v>
      </c>
      <c r="AO409" s="30">
        <f t="shared" si="153"/>
        <v>0</v>
      </c>
      <c r="AP409" s="30">
        <f t="shared" si="153"/>
        <v>0</v>
      </c>
      <c r="AQ409" s="30">
        <f t="shared" si="153"/>
        <v>0</v>
      </c>
      <c r="AR409" s="30">
        <f t="shared" si="153"/>
        <v>0</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3331" priority="411" operator="notEqual">
      <formula>0</formula>
    </cfRule>
  </conditionalFormatting>
  <conditionalFormatting sqref="R347:AF347">
    <cfRule type="cellIs" dxfId="3330" priority="410"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32:XFD132 AS1:XFD9 AS329:XFD338 A241:K241 AS174:XFD176 A174:E176 AS178:XFD178 A178:F178 A122:K122 AS122:XFD122 AS141:XFD141 A141:K141 A351:K354 A1:K9 AS241:XFD241 AS11:XFD14 A41:K41 AS41:XFD41 A78:K78 AS97:XFD97 A97:K97 A99:K99 AS99:XFD99 AS229:XFD229 A229:K229 A231:K231 AS231:XFD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0:XFD108 A100:A107 F100:K107 A123:A130 G123:K130 A133:A140 G133:G140 AG133:XFD140 A153:A160 G153:G160 AG153:XFD160 A163:A170 G163:G170 AG163:XFD170 A204:A211 G204:K211 AG204:XFD211 A232:A239 G232:K239 A242:A249 G242:K249 A356:A363 F356:K363 AS356:XFD379 A366:A373 G366:K373 AS383:XFD387 A390:A397 G390:K397 A152:K152 AS152:XFD152 A276:K283 M152:AF152 M242:XFD249 M232:XFD239 M204:Q211 M123:XFD130 M50:AR57 M26:AR33 M16:AR23 M407:AR407 M408:AF1048576 M25:XFD25 M49:AF49 M59:AF60 M35:AF39 M375:AF379 M178:O178 M383:AF386 M381:AF381 M349:XFD349 M343:AF344 M340:AF341 M309:AF309 M231:AF231 M229:AF229 M99:AF107 M97:AF97 M43:AF46 M41:AF41 M9:AR9 M351:AF354 M141:AF141 M122:AF122 M241:T241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276:XFD283 M389:AR397 AS389:XFD400 A389:K389 AS49:XFD60 A49:K49 M387:AR387 M47:AR47 M365:AR373">
    <cfRule type="cellIs" dxfId="3329" priority="409" operator="equal">
      <formula>0</formula>
    </cfRule>
  </conditionalFormatting>
  <conditionalFormatting sqref="U7:AF7">
    <cfRule type="cellIs" dxfId="3328" priority="408" operator="notEqual">
      <formula>0</formula>
    </cfRule>
  </conditionalFormatting>
  <conditionalFormatting sqref="R303:AF304">
    <cfRule type="cellIs" dxfId="3327" priority="406" operator="greaterThan">
      <formula>0</formula>
    </cfRule>
    <cfRule type="cellIs" dxfId="3326" priority="407" operator="lessThan">
      <formula>0</formula>
    </cfRule>
  </conditionalFormatting>
  <conditionalFormatting sqref="R329:R330">
    <cfRule type="cellIs" dxfId="3325" priority="404" operator="greaterThan">
      <formula>0</formula>
    </cfRule>
    <cfRule type="cellIs" dxfId="3324" priority="405" operator="lessThan">
      <formula>0</formula>
    </cfRule>
  </conditionalFormatting>
  <conditionalFormatting sqref="U329:AF330">
    <cfRule type="cellIs" dxfId="3323" priority="402" operator="greaterThan">
      <formula>0</formula>
    </cfRule>
    <cfRule type="cellIs" dxfId="3322" priority="403" operator="lessThan">
      <formula>0</formula>
    </cfRule>
  </conditionalFormatting>
  <conditionalFormatting sqref="R343:R344">
    <cfRule type="cellIs" dxfId="3321" priority="400" operator="greaterThan">
      <formula>0</formula>
    </cfRule>
    <cfRule type="cellIs" dxfId="3320" priority="401" operator="lessThan">
      <formula>0</formula>
    </cfRule>
  </conditionalFormatting>
  <conditionalFormatting sqref="U343:AF345">
    <cfRule type="cellIs" dxfId="3319" priority="398" operator="greaterThan">
      <formula>0</formula>
    </cfRule>
    <cfRule type="cellIs" dxfId="3318" priority="399" operator="lessThan">
      <formula>0</formula>
    </cfRule>
  </conditionalFormatting>
  <conditionalFormatting sqref="R344">
    <cfRule type="cellIs" dxfId="3317" priority="396" operator="greaterThan">
      <formula>0</formula>
    </cfRule>
    <cfRule type="cellIs" dxfId="3316" priority="397" operator="lessThan">
      <formula>0</formula>
    </cfRule>
  </conditionalFormatting>
  <conditionalFormatting sqref="U344:AF345">
    <cfRule type="cellIs" dxfId="3315" priority="394" operator="greaterThan">
      <formula>0</formula>
    </cfRule>
    <cfRule type="cellIs" dxfId="3314" priority="395" operator="lessThan">
      <formula>0</formula>
    </cfRule>
  </conditionalFormatting>
  <conditionalFormatting sqref="Q11:Q14">
    <cfRule type="cellIs" dxfId="3313" priority="393" operator="notEqual">
      <formula>0</formula>
    </cfRule>
  </conditionalFormatting>
  <conditionalFormatting sqref="Q11:Q14">
    <cfRule type="cellIs" dxfId="3312" priority="392" operator="equal">
      <formula>0</formula>
    </cfRule>
  </conditionalFormatting>
  <conditionalFormatting sqref="Q131">
    <cfRule type="cellIs" dxfId="3311" priority="391" operator="notEqual">
      <formula>0</formula>
    </cfRule>
  </conditionalFormatting>
  <conditionalFormatting sqref="A131:K131 AS131:XFD131 M131:AF131">
    <cfRule type="cellIs" dxfId="3310" priority="390" operator="equal">
      <formula>0</formula>
    </cfRule>
  </conditionalFormatting>
  <conditionalFormatting sqref="B123:D130 F123:F130">
    <cfRule type="cellIs" dxfId="3309" priority="389" operator="equal">
      <formula>0</formula>
    </cfRule>
  </conditionalFormatting>
  <conditionalFormatting sqref="E123:E130">
    <cfRule type="cellIs" dxfId="3308" priority="388" operator="equal">
      <formula>0</formula>
    </cfRule>
  </conditionalFormatting>
  <conditionalFormatting sqref="P122">
    <cfRule type="cellIs" dxfId="3307" priority="387" operator="notEqual">
      <formula>0</formula>
    </cfRule>
  </conditionalFormatting>
  <conditionalFormatting sqref="B133:D140 F133:F140 H133:K140 S133:AF133 M133:Q133 M134:AF140">
    <cfRule type="cellIs" dxfId="3306" priority="386" operator="equal">
      <formula>0</formula>
    </cfRule>
  </conditionalFormatting>
  <conditionalFormatting sqref="E133:E140">
    <cfRule type="cellIs" dxfId="3305" priority="385" operator="equal">
      <formula>0</formula>
    </cfRule>
  </conditionalFormatting>
  <conditionalFormatting sqref="B100:D107 A108:K108 M108:AF108">
    <cfRule type="cellIs" dxfId="3304" priority="384" operator="equal">
      <formula>0</formula>
    </cfRule>
  </conditionalFormatting>
  <conditionalFormatting sqref="E100:E107">
    <cfRule type="cellIs" dxfId="3303" priority="383" operator="equal">
      <formula>0</formula>
    </cfRule>
  </conditionalFormatting>
  <conditionalFormatting sqref="R133">
    <cfRule type="cellIs" dxfId="3302" priority="382" operator="equal">
      <formula>0</formula>
    </cfRule>
  </conditionalFormatting>
  <conditionalFormatting sqref="Q161">
    <cfRule type="cellIs" dxfId="3301" priority="381" operator="notEqual">
      <formula>0</formula>
    </cfRule>
  </conditionalFormatting>
  <conditionalFormatting sqref="A161:K161 AS161:XFD161 M161:AF161">
    <cfRule type="cellIs" dxfId="3300" priority="380" operator="equal">
      <formula>0</formula>
    </cfRule>
  </conditionalFormatting>
  <conditionalFormatting sqref="B153:D160 F153:F160 H153:K160 S153:AF153 M154:AF160 M153:Q153">
    <cfRule type="cellIs" dxfId="3299" priority="379" operator="equal">
      <formula>0</formula>
    </cfRule>
  </conditionalFormatting>
  <conditionalFormatting sqref="E153:E160">
    <cfRule type="cellIs" dxfId="3298" priority="378" operator="equal">
      <formula>0</formula>
    </cfRule>
  </conditionalFormatting>
  <conditionalFormatting sqref="R153">
    <cfRule type="cellIs" dxfId="3297" priority="377" operator="equal">
      <formula>0</formula>
    </cfRule>
  </conditionalFormatting>
  <conditionalFormatting sqref="Q171">
    <cfRule type="cellIs" dxfId="3296" priority="376" operator="notEqual">
      <formula>0</formula>
    </cfRule>
  </conditionalFormatting>
  <conditionalFormatting sqref="A171:K171 AS171:XFD171 M171:AF171">
    <cfRule type="cellIs" dxfId="3295" priority="375" operator="equal">
      <formula>0</formula>
    </cfRule>
  </conditionalFormatting>
  <conditionalFormatting sqref="B163:D170 F163:F170 H163:K170 S163:AF163 M164:AF170 M163:Q163">
    <cfRule type="cellIs" dxfId="3294" priority="374" operator="equal">
      <formula>0</formula>
    </cfRule>
  </conditionalFormatting>
  <conditionalFormatting sqref="E163:E170">
    <cfRule type="cellIs" dxfId="3293" priority="373" operator="equal">
      <formula>0</formula>
    </cfRule>
  </conditionalFormatting>
  <conditionalFormatting sqref="R163">
    <cfRule type="cellIs" dxfId="3292" priority="372" operator="equal">
      <formula>0</formula>
    </cfRule>
  </conditionalFormatting>
  <conditionalFormatting sqref="F172:K172 F174:F176 H174:K176">
    <cfRule type="cellIs" dxfId="3291" priority="371" operator="equal">
      <formula>0</formula>
    </cfRule>
  </conditionalFormatting>
  <conditionalFormatting sqref="Q179:Q183">
    <cfRule type="cellIs" dxfId="3290" priority="370" operator="notEqual">
      <formula>0</formula>
    </cfRule>
  </conditionalFormatting>
  <conditionalFormatting sqref="A179:F183 AS179:XFD183 H179:K183 Q179:T183 M179:O183">
    <cfRule type="cellIs" dxfId="3289" priority="369" operator="equal">
      <formula>0</formula>
    </cfRule>
  </conditionalFormatting>
  <conditionalFormatting sqref="A203:K203 AS203:XFD203 M203:P203">
    <cfRule type="cellIs" dxfId="3288" priority="368" operator="equal">
      <formula>0</formula>
    </cfRule>
  </conditionalFormatting>
  <conditionalFormatting sqref="Q212">
    <cfRule type="cellIs" dxfId="3287" priority="367" operator="notEqual">
      <formula>0</formula>
    </cfRule>
  </conditionalFormatting>
  <conditionalFormatting sqref="A212:K212 AS212:XFD212 M212:AF212">
    <cfRule type="cellIs" dxfId="3286" priority="366" operator="equal">
      <formula>0</formula>
    </cfRule>
  </conditionalFormatting>
  <conditionalFormatting sqref="B204:D211 F204:F211">
    <cfRule type="cellIs" dxfId="3285" priority="365" operator="equal">
      <formula>0</formula>
    </cfRule>
  </conditionalFormatting>
  <conditionalFormatting sqref="E204:E211">
    <cfRule type="cellIs" dxfId="3284" priority="364" operator="equal">
      <formula>0</formula>
    </cfRule>
  </conditionalFormatting>
  <conditionalFormatting sqref="R204">
    <cfRule type="cellIs" dxfId="3283" priority="361" operator="equal">
      <formula>0</formula>
    </cfRule>
  </conditionalFormatting>
  <conditionalFormatting sqref="R203:AF203">
    <cfRule type="cellIs" dxfId="3282" priority="363" operator="equal">
      <formula>0</formula>
    </cfRule>
  </conditionalFormatting>
  <conditionalFormatting sqref="R205:AF211 S204:AF204">
    <cfRule type="cellIs" dxfId="3281" priority="362" operator="equal">
      <formula>0</formula>
    </cfRule>
  </conditionalFormatting>
  <conditionalFormatting sqref="Q203">
    <cfRule type="cellIs" dxfId="3280" priority="359" operator="equal">
      <formula>0</formula>
    </cfRule>
  </conditionalFormatting>
  <conditionalFormatting sqref="Q203">
    <cfRule type="cellIs" dxfId="3279" priority="360" operator="notEqual">
      <formula>0</formula>
    </cfRule>
  </conditionalFormatting>
  <conditionalFormatting sqref="F190:K190">
    <cfRule type="cellIs" dxfId="3278" priority="357" operator="equal">
      <formula>0</formula>
    </cfRule>
  </conditionalFormatting>
  <conditionalFormatting sqref="A190:E190 M190 AS190:XFD190">
    <cfRule type="cellIs" dxfId="3277" priority="358" operator="equal">
      <formula>0</formula>
    </cfRule>
  </conditionalFormatting>
  <conditionalFormatting sqref="F191:K191">
    <cfRule type="cellIs" dxfId="3276" priority="355" operator="equal">
      <formula>0</formula>
    </cfRule>
  </conditionalFormatting>
  <conditionalFormatting sqref="A191:E191 M191 AS191:XFD191">
    <cfRule type="cellIs" dxfId="3275" priority="356" operator="equal">
      <formula>0</formula>
    </cfRule>
  </conditionalFormatting>
  <conditionalFormatting sqref="Q190:Q191">
    <cfRule type="cellIs" dxfId="3274" priority="354" operator="notEqual">
      <formula>0</formula>
    </cfRule>
  </conditionalFormatting>
  <conditionalFormatting sqref="N190:AF191">
    <cfRule type="cellIs" dxfId="3273" priority="353" operator="equal">
      <formula>0</formula>
    </cfRule>
  </conditionalFormatting>
  <conditionalFormatting sqref="A194:E194 M194 AS194:XFD194">
    <cfRule type="cellIs" dxfId="3272" priority="352" operator="equal">
      <formula>0</formula>
    </cfRule>
  </conditionalFormatting>
  <conditionalFormatting sqref="F194:K194">
    <cfRule type="cellIs" dxfId="3271" priority="351" operator="equal">
      <formula>0</formula>
    </cfRule>
  </conditionalFormatting>
  <conditionalFormatting sqref="Q194">
    <cfRule type="cellIs" dxfId="3270" priority="350" operator="notEqual">
      <formula>0</formula>
    </cfRule>
  </conditionalFormatting>
  <conditionalFormatting sqref="N194:O194 Q194:T194">
    <cfRule type="cellIs" dxfId="3269" priority="349" operator="equal">
      <formula>0</formula>
    </cfRule>
  </conditionalFormatting>
  <conditionalFormatting sqref="N320:AF321">
    <cfRule type="cellIs" dxfId="3268" priority="343" operator="equal">
      <formula>0</formula>
    </cfRule>
  </conditionalFormatting>
  <conditionalFormatting sqref="Q323:Q324">
    <cfRule type="cellIs" dxfId="3267" priority="342" operator="notEqual">
      <formula>0</formula>
    </cfRule>
  </conditionalFormatting>
  <conditionalFormatting sqref="N323:AF324">
    <cfRule type="cellIs" dxfId="3266" priority="341" operator="equal">
      <formula>0</formula>
    </cfRule>
  </conditionalFormatting>
  <conditionalFormatting sqref="A195:E195 M195 AS195:XFD195">
    <cfRule type="cellIs" dxfId="3265" priority="348" operator="equal">
      <formula>0</formula>
    </cfRule>
  </conditionalFormatting>
  <conditionalFormatting sqref="F195:K195">
    <cfRule type="cellIs" dxfId="3264" priority="347" operator="equal">
      <formula>0</formula>
    </cfRule>
  </conditionalFormatting>
  <conditionalFormatting sqref="Q195">
    <cfRule type="cellIs" dxfId="3263" priority="346" operator="notEqual">
      <formula>0</formula>
    </cfRule>
  </conditionalFormatting>
  <conditionalFormatting sqref="N195:O195 Q195:T195">
    <cfRule type="cellIs" dxfId="3262" priority="345" operator="equal">
      <formula>0</formula>
    </cfRule>
  </conditionalFormatting>
  <conditionalFormatting sqref="Q320:Q321">
    <cfRule type="cellIs" dxfId="3261" priority="344" operator="notEqual">
      <formula>0</formula>
    </cfRule>
  </conditionalFormatting>
  <conditionalFormatting sqref="Q311:Q312">
    <cfRule type="cellIs" dxfId="3260" priority="340" operator="notEqual">
      <formula>0</formula>
    </cfRule>
  </conditionalFormatting>
  <conditionalFormatting sqref="N311:AF312">
    <cfRule type="cellIs" dxfId="3259" priority="339" operator="equal">
      <formula>0</formula>
    </cfRule>
  </conditionalFormatting>
  <conditionalFormatting sqref="Q317:Q318">
    <cfRule type="cellIs" dxfId="3258" priority="338" operator="notEqual">
      <formula>0</formula>
    </cfRule>
  </conditionalFormatting>
  <conditionalFormatting sqref="N317:AF318">
    <cfRule type="cellIs" dxfId="3257" priority="337" operator="equal">
      <formula>0</formula>
    </cfRule>
  </conditionalFormatting>
  <conditionalFormatting sqref="Q326:Q327">
    <cfRule type="cellIs" dxfId="3256" priority="336" operator="notEqual">
      <formula>0</formula>
    </cfRule>
  </conditionalFormatting>
  <conditionalFormatting sqref="A326:K327 AS326:XFD327 M326:AF327">
    <cfRule type="cellIs" dxfId="3255" priority="335" operator="equal">
      <formula>0</formula>
    </cfRule>
  </conditionalFormatting>
  <conditionalFormatting sqref="A314:K315 AS314:XFD315 M314:M315">
    <cfRule type="cellIs" dxfId="3254" priority="334" operator="equal">
      <formula>0</formula>
    </cfRule>
  </conditionalFormatting>
  <conditionalFormatting sqref="Q314:Q315">
    <cfRule type="cellIs" dxfId="3253" priority="333" operator="notEqual">
      <formula>0</formula>
    </cfRule>
  </conditionalFormatting>
  <conditionalFormatting sqref="N314:AF315">
    <cfRule type="cellIs" dxfId="3252" priority="332" operator="equal">
      <formula>0</formula>
    </cfRule>
  </conditionalFormatting>
  <conditionalFormatting sqref="B356:D363 A364:K364 M364:AF364">
    <cfRule type="cellIs" dxfId="3251" priority="330" operator="equal">
      <formula>0</formula>
    </cfRule>
  </conditionalFormatting>
  <conditionalFormatting sqref="A355:K355 AS355:XFD355 M355:P355">
    <cfRule type="cellIs" dxfId="3250" priority="331" operator="equal">
      <formula>0</formula>
    </cfRule>
  </conditionalFormatting>
  <conditionalFormatting sqref="E356:E363">
    <cfRule type="cellIs" dxfId="3249" priority="329" operator="equal">
      <formula>0</formula>
    </cfRule>
  </conditionalFormatting>
  <conditionalFormatting sqref="AS198:XFD199 A198:K199 M198:AR198 M199:AF199">
    <cfRule type="cellIs" dxfId="3248" priority="318" operator="equal">
      <formula>0</formula>
    </cfRule>
  </conditionalFormatting>
  <conditionalFormatting sqref="E15:G15">
    <cfRule type="cellIs" dxfId="3247" priority="325" operator="equal">
      <formula>0</formula>
    </cfRule>
  </conditionalFormatting>
  <conditionalFormatting sqref="Q198:Q199">
    <cfRule type="cellIs" dxfId="3246" priority="319" operator="notEqual">
      <formula>0</formula>
    </cfRule>
  </conditionalFormatting>
  <conditionalFormatting sqref="B16:D23 A24:K24 M24:AF24">
    <cfRule type="cellIs" dxfId="3245" priority="327" operator="equal">
      <formula>0</formula>
    </cfRule>
  </conditionalFormatting>
  <conditionalFormatting sqref="Q355 S355:AF355">
    <cfRule type="cellIs" dxfId="3244" priority="323" operator="equal">
      <formula>0</formula>
    </cfRule>
  </conditionalFormatting>
  <conditionalFormatting sqref="A15:D15 H15:K15 AS15:XFD15 M15:P15">
    <cfRule type="cellIs" dxfId="3243" priority="328" operator="equal">
      <formula>0</formula>
    </cfRule>
  </conditionalFormatting>
  <conditionalFormatting sqref="E16:E23">
    <cfRule type="cellIs" dxfId="3242" priority="326" operator="equal">
      <formula>0</formula>
    </cfRule>
  </conditionalFormatting>
  <conditionalFormatting sqref="R355">
    <cfRule type="cellIs" dxfId="3241" priority="320" operator="equal">
      <formula>0</formula>
    </cfRule>
  </conditionalFormatting>
  <conditionalFormatting sqref="AG171:AR171">
    <cfRule type="cellIs" dxfId="3240" priority="301" operator="equal">
      <formula>0</formula>
    </cfRule>
  </conditionalFormatting>
  <conditionalFormatting sqref="Q355">
    <cfRule type="cellIs" dxfId="3239" priority="324" operator="notEqual">
      <formula>0</formula>
    </cfRule>
  </conditionalFormatting>
  <conditionalFormatting sqref="Q15">
    <cfRule type="cellIs" dxfId="3238" priority="322" operator="notEqual">
      <formula>0</formula>
    </cfRule>
  </conditionalFormatting>
  <conditionalFormatting sqref="Q15:AF15">
    <cfRule type="cellIs" dxfId="3237" priority="321" operator="equal">
      <formula>0</formula>
    </cfRule>
  </conditionalFormatting>
  <conditionalFormatting sqref="Q73">
    <cfRule type="cellIs" dxfId="3236" priority="317" operator="notEqual">
      <formula>0</formula>
    </cfRule>
  </conditionalFormatting>
  <conditionalFormatting sqref="N73:T73">
    <cfRule type="cellIs" dxfId="3235" priority="316" operator="equal">
      <formula>0</formula>
    </cfRule>
  </conditionalFormatting>
  <conditionalFormatting sqref="AG7:AR7">
    <cfRule type="cellIs" dxfId="3234" priority="315" operator="notEqual">
      <formula>0</formula>
    </cfRule>
  </conditionalFormatting>
  <conditionalFormatting sqref="AG347:AR347">
    <cfRule type="cellIs" dxfId="3233" priority="314" operator="notEqual">
      <formula>0</formula>
    </cfRule>
  </conditionalFormatting>
  <conditionalFormatting sqref="AG329:AR338 AG1:AR8 AG132:AR132 AG162:AR162 AG192:AR193 AG186:AR188 AG306:AR307 AG227:AR227 AG141:AR141 AG351:AR354 AG11:AR14 AG41:AR41 AG43:AR46 AG97:AR97 AG99:AR99 AG229:AR229 AG231:AR231 AG309:AR309 AG340:AR341 AG343:AR347 AG381:AR381 AG383:AR386 AG375:AR379 AG35:AR39 AG59:AR60 AG49:AR49 AG408:AR1048576 AG152:AR152 AG76:AR76 AG402:AR406 AG62:AR72">
    <cfRule type="cellIs" dxfId="3232" priority="313" operator="equal">
      <formula>0</formula>
    </cfRule>
  </conditionalFormatting>
  <conditionalFormatting sqref="AG7:AR7">
    <cfRule type="cellIs" dxfId="3231" priority="312" operator="notEqual">
      <formula>0</formula>
    </cfRule>
  </conditionalFormatting>
  <conditionalFormatting sqref="AG303:AR304">
    <cfRule type="cellIs" dxfId="3230" priority="310" operator="greaterThan">
      <formula>0</formula>
    </cfRule>
    <cfRule type="cellIs" dxfId="3229" priority="311" operator="lessThan">
      <formula>0</formula>
    </cfRule>
  </conditionalFormatting>
  <conditionalFormatting sqref="AG329:AR330">
    <cfRule type="cellIs" dxfId="3228" priority="308" operator="greaterThan">
      <formula>0</formula>
    </cfRule>
    <cfRule type="cellIs" dxfId="3227" priority="309" operator="lessThan">
      <formula>0</formula>
    </cfRule>
  </conditionalFormatting>
  <conditionalFormatting sqref="AG343:AR345">
    <cfRule type="cellIs" dxfId="3226" priority="306" operator="greaterThan">
      <formula>0</formula>
    </cfRule>
    <cfRule type="cellIs" dxfId="3225" priority="307" operator="lessThan">
      <formula>0</formula>
    </cfRule>
  </conditionalFormatting>
  <conditionalFormatting sqref="AG344:AR345">
    <cfRule type="cellIs" dxfId="3224" priority="304" operator="greaterThan">
      <formula>0</formula>
    </cfRule>
    <cfRule type="cellIs" dxfId="3223" priority="305" operator="lessThan">
      <formula>0</formula>
    </cfRule>
  </conditionalFormatting>
  <conditionalFormatting sqref="AG131:AR131">
    <cfRule type="cellIs" dxfId="3222" priority="303" operator="equal">
      <formula>0</formula>
    </cfRule>
  </conditionalFormatting>
  <conditionalFormatting sqref="AG161:AR161">
    <cfRule type="cellIs" dxfId="3221" priority="302" operator="equal">
      <formula>0</formula>
    </cfRule>
  </conditionalFormatting>
  <conditionalFormatting sqref="AG311:AR312">
    <cfRule type="cellIs" dxfId="3220" priority="295" operator="equal">
      <formula>0</formula>
    </cfRule>
  </conditionalFormatting>
  <conditionalFormatting sqref="AG212:AR212">
    <cfRule type="cellIs" dxfId="3219" priority="300" operator="equal">
      <formula>0</formula>
    </cfRule>
  </conditionalFormatting>
  <conditionalFormatting sqref="AG203:AR203">
    <cfRule type="cellIs" dxfId="3218" priority="299" operator="equal">
      <formula>0</formula>
    </cfRule>
  </conditionalFormatting>
  <conditionalFormatting sqref="AG190:AR191">
    <cfRule type="cellIs" dxfId="3217" priority="298" operator="equal">
      <formula>0</formula>
    </cfRule>
  </conditionalFormatting>
  <conditionalFormatting sqref="AG323:AR324">
    <cfRule type="cellIs" dxfId="3216" priority="296" operator="equal">
      <formula>0</formula>
    </cfRule>
  </conditionalFormatting>
  <conditionalFormatting sqref="AG320:AR321">
    <cfRule type="cellIs" dxfId="3215" priority="297" operator="equal">
      <formula>0</formula>
    </cfRule>
  </conditionalFormatting>
  <conditionalFormatting sqref="AG364:AR364">
    <cfRule type="cellIs" dxfId="3214" priority="291" operator="equal">
      <formula>0</formula>
    </cfRule>
  </conditionalFormatting>
  <conditionalFormatting sqref="AG317:AR318">
    <cfRule type="cellIs" dxfId="3213" priority="294" operator="equal">
      <formula>0</formula>
    </cfRule>
  </conditionalFormatting>
  <conditionalFormatting sqref="AG326:AR327">
    <cfRule type="cellIs" dxfId="3212" priority="293" operator="equal">
      <formula>0</formula>
    </cfRule>
  </conditionalFormatting>
  <conditionalFormatting sqref="AG314:AR315">
    <cfRule type="cellIs" dxfId="3211" priority="292" operator="equal">
      <formula>0</formula>
    </cfRule>
  </conditionalFormatting>
  <conditionalFormatting sqref="AG15:AR15">
    <cfRule type="cellIs" dxfId="3210" priority="288" operator="equal">
      <formula>0</formula>
    </cfRule>
  </conditionalFormatting>
  <conditionalFormatting sqref="AG24:AR24">
    <cfRule type="cellIs" dxfId="3209" priority="290" operator="equal">
      <formula>0</formula>
    </cfRule>
  </conditionalFormatting>
  <conditionalFormatting sqref="AG355:AR355">
    <cfRule type="cellIs" dxfId="3208" priority="289" operator="equal">
      <formula>0</formula>
    </cfRule>
  </conditionalFormatting>
  <conditionalFormatting sqref="AG199:AR199">
    <cfRule type="cellIs" dxfId="3207" priority="287" operator="equal">
      <formula>0</formula>
    </cfRule>
  </conditionalFormatting>
  <conditionalFormatting sqref="U241:AR241">
    <cfRule type="cellIs" dxfId="3206" priority="286" operator="equal">
      <formula>0</formula>
    </cfRule>
  </conditionalFormatting>
  <conditionalFormatting sqref="AG122:AR122">
    <cfRule type="cellIs" dxfId="3205" priority="285" operator="equal">
      <formula>0</formula>
    </cfRule>
  </conditionalFormatting>
  <conditionalFormatting sqref="Q173">
    <cfRule type="cellIs" dxfId="3204" priority="271" operator="notEqual">
      <formula>0</formula>
    </cfRule>
  </conditionalFormatting>
  <conditionalFormatting sqref="M173:O173 A173:E173 U174:AR185 Q173:XFD173">
    <cfRule type="cellIs" dxfId="3203" priority="270" operator="equal">
      <formula>0</formula>
    </cfRule>
  </conditionalFormatting>
  <conditionalFormatting sqref="B232:D239 F232:F239">
    <cfRule type="cellIs" dxfId="3202" priority="282" operator="equal">
      <formula>0</formula>
    </cfRule>
  </conditionalFormatting>
  <conditionalFormatting sqref="AG240:AR240">
    <cfRule type="cellIs" dxfId="3201" priority="280" operator="equal">
      <formula>0</formula>
    </cfRule>
  </conditionalFormatting>
  <conditionalFormatting sqref="M177:O177 AS177:XFD177 A177:E177 Q177:T177">
    <cfRule type="cellIs" dxfId="3200" priority="267" operator="equal">
      <formula>0</formula>
    </cfRule>
  </conditionalFormatting>
  <conditionalFormatting sqref="A240:K240 AS240:XFD240 M240:AF240">
    <cfRule type="cellIs" dxfId="3199" priority="283" operator="equal">
      <formula>0</formula>
    </cfRule>
  </conditionalFormatting>
  <conditionalFormatting sqref="E232:E239">
    <cfRule type="cellIs" dxfId="3198" priority="281" operator="equal">
      <formula>0</formula>
    </cfRule>
  </conditionalFormatting>
  <conditionalFormatting sqref="Q240">
    <cfRule type="cellIs" dxfId="3197" priority="284" operator="notEqual">
      <formula>0</formula>
    </cfRule>
  </conditionalFormatting>
  <conditionalFormatting sqref="A250:K250 AS250:XFD250 M250:AF250">
    <cfRule type="cellIs" dxfId="3196" priority="278" operator="equal">
      <formula>0</formula>
    </cfRule>
  </conditionalFormatting>
  <conditionalFormatting sqref="B242:D249 F242:F249">
    <cfRule type="cellIs" dxfId="3195" priority="277" operator="equal">
      <formula>0</formula>
    </cfRule>
  </conditionalFormatting>
  <conditionalFormatting sqref="E242:E249">
    <cfRule type="cellIs" dxfId="3194" priority="276" operator="equal">
      <formula>0</formula>
    </cfRule>
  </conditionalFormatting>
  <conditionalFormatting sqref="AG250:AR250">
    <cfRule type="cellIs" dxfId="3193" priority="275"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10:AF310 M313:AF313 M316:AF316 M319:AF319 M322:AF322 M325:AF325 M328:AF328 M339:AF339 M342:AF342 M348:AF348 M350:AF350 M380:AF380 M382:AF382">
    <cfRule type="cellIs" dxfId="3192" priority="273" operator="equal">
      <formula>0</formula>
    </cfRule>
  </conditionalFormatting>
  <conditionalFormatting sqref="F173:K173 G174:G185">
    <cfRule type="cellIs" dxfId="3191" priority="269" operator="equal">
      <formula>0</formula>
    </cfRule>
  </conditionalFormatting>
  <conditionalFormatting sqref="Q250">
    <cfRule type="cellIs" dxfId="3190" priority="279" operator="notEqual">
      <formula>0</formula>
    </cfRule>
  </conditionalFormatting>
  <conditionalFormatting sqref="Q382 Q380 Q350 Q348 Q342 Q339 Q328 Q325 Q322 Q319 Q316 Q313 Q310 Q308 Q74 Q302 Q230 Q228 Q200 Q121 Q119 Q98 Q96 Q77 Q42 Q40 Q10">
    <cfRule type="cellIs" dxfId="3189" priority="274" operator="notEqual">
      <formula>0</formula>
    </cfRule>
  </conditionalFormatting>
  <conditionalFormatting sqref="F177 H177:K177">
    <cfRule type="cellIs" dxfId="3188" priority="266"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3187" priority="272" operator="equal">
      <formula>0</formula>
    </cfRule>
  </conditionalFormatting>
  <conditionalFormatting sqref="A184:F185 AS184:XFD185 H184:K185 Q184:T185 M184:O185">
    <cfRule type="cellIs" dxfId="3186" priority="264" operator="equal">
      <formula>0</formula>
    </cfRule>
  </conditionalFormatting>
  <conditionalFormatting sqref="P174:P176 P178">
    <cfRule type="cellIs" dxfId="3185" priority="263" operator="equal">
      <formula>0</formula>
    </cfRule>
  </conditionalFormatting>
  <conditionalFormatting sqref="Q177">
    <cfRule type="cellIs" dxfId="3184" priority="268" operator="notEqual">
      <formula>0</formula>
    </cfRule>
  </conditionalFormatting>
  <conditionalFormatting sqref="Q184:Q185">
    <cfRule type="cellIs" dxfId="3183" priority="265" operator="notEqual">
      <formula>0</formula>
    </cfRule>
  </conditionalFormatting>
  <conditionalFormatting sqref="P179:P183">
    <cfRule type="cellIs" dxfId="3182" priority="262" operator="equal">
      <formula>0</formula>
    </cfRule>
  </conditionalFormatting>
  <conditionalFormatting sqref="P173">
    <cfRule type="cellIs" dxfId="3181" priority="261" operator="equal">
      <formula>0</formula>
    </cfRule>
  </conditionalFormatting>
  <conditionalFormatting sqref="P177">
    <cfRule type="cellIs" dxfId="3180" priority="260" operator="equal">
      <formula>0</formula>
    </cfRule>
  </conditionalFormatting>
  <conditionalFormatting sqref="P184:P185">
    <cfRule type="cellIs" dxfId="3179" priority="259" operator="equal">
      <formula>0</formula>
    </cfRule>
  </conditionalFormatting>
  <conditionalFormatting sqref="Q261 Q275 Q263:Q265 Q267">
    <cfRule type="cellIs" dxfId="3178" priority="258" operator="notEqual">
      <formula>0</formula>
    </cfRule>
  </conditionalFormatting>
  <conditionalFormatting sqref="A261:B261 A275:K275 M263:M265 AS275:XFD275 AS263:XFD265 A263:E265 AS267:XFD267 A267:E267 M261 H267:K267 Q267:T267 Q263:T265 D261:E261 M267 M275:AF275 O261:XFD261">
    <cfRule type="cellIs" dxfId="3177" priority="257" operator="equal">
      <formula>0</formula>
    </cfRule>
  </conditionalFormatting>
  <conditionalFormatting sqref="F261:K261 H263:K265">
    <cfRule type="cellIs" dxfId="3176" priority="256" operator="equal">
      <formula>0</formula>
    </cfRule>
  </conditionalFormatting>
  <conditionalFormatting sqref="Q268:Q272">
    <cfRule type="cellIs" dxfId="3175" priority="255" operator="notEqual">
      <formula>0</formula>
    </cfRule>
  </conditionalFormatting>
  <conditionalFormatting sqref="A268:E272 AS268:XFD272 H268:K272 Q268:T272 M268:M272">
    <cfRule type="cellIs" dxfId="3174" priority="254" operator="equal">
      <formula>0</formula>
    </cfRule>
  </conditionalFormatting>
  <conditionalFormatting sqref="AG275:AR275">
    <cfRule type="cellIs" dxfId="3173" priority="253" operator="equal">
      <formula>0</formula>
    </cfRule>
  </conditionalFormatting>
  <conditionalFormatting sqref="Q262">
    <cfRule type="cellIs" dxfId="3172" priority="252" operator="notEqual">
      <formula>0</formula>
    </cfRule>
  </conditionalFormatting>
  <conditionalFormatting sqref="M262 A262:E262 Q262:XFD262 U263:AR274">
    <cfRule type="cellIs" dxfId="3171" priority="251" operator="equal">
      <formula>0</formula>
    </cfRule>
  </conditionalFormatting>
  <conditionalFormatting sqref="M266 AS266:XFD266 A266:E266 Q266:T266">
    <cfRule type="cellIs" dxfId="3170" priority="248" operator="equal">
      <formula>0</formula>
    </cfRule>
  </conditionalFormatting>
  <conditionalFormatting sqref="F262:K262 F263:G274">
    <cfRule type="cellIs" dxfId="3169" priority="250" operator="equal">
      <formula>0</formula>
    </cfRule>
  </conditionalFormatting>
  <conditionalFormatting sqref="H266:K266">
    <cfRule type="cellIs" dxfId="3168" priority="247" operator="equal">
      <formula>0</formula>
    </cfRule>
  </conditionalFormatting>
  <conditionalFormatting sqref="A273:E274 AS273:XFD274 H273:K274 Q273:T274 M273:M274">
    <cfRule type="cellIs" dxfId="3167" priority="245" operator="equal">
      <formula>0</formula>
    </cfRule>
  </conditionalFormatting>
  <conditionalFormatting sqref="Q266">
    <cfRule type="cellIs" dxfId="3166" priority="249" operator="notEqual">
      <formula>0</formula>
    </cfRule>
  </conditionalFormatting>
  <conditionalFormatting sqref="Q273:Q274">
    <cfRule type="cellIs" dxfId="3165" priority="246" operator="notEqual">
      <formula>0</formula>
    </cfRule>
  </conditionalFormatting>
  <conditionalFormatting sqref="N262:P274">
    <cfRule type="cellIs" dxfId="3164" priority="244" operator="equal">
      <formula>0</formula>
    </cfRule>
  </conditionalFormatting>
  <conditionalFormatting sqref="C261">
    <cfRule type="cellIs" dxfId="3163" priority="243" operator="equal">
      <formula>0</formula>
    </cfRule>
  </conditionalFormatting>
  <conditionalFormatting sqref="AG374:AR374">
    <cfRule type="cellIs" dxfId="3162" priority="239" operator="equal">
      <formula>0</formula>
    </cfRule>
  </conditionalFormatting>
  <conditionalFormatting sqref="F366:F373">
    <cfRule type="cellIs" dxfId="3161" priority="242" operator="equal">
      <formula>0</formula>
    </cfRule>
  </conditionalFormatting>
  <conditionalFormatting sqref="B366:D373 A374:K374 M374:AF374">
    <cfRule type="cellIs" dxfId="3160" priority="241" operator="equal">
      <formula>0</formula>
    </cfRule>
  </conditionalFormatting>
  <conditionalFormatting sqref="E366:E373">
    <cfRule type="cellIs" dxfId="3159" priority="240" operator="equal">
      <formula>0</formula>
    </cfRule>
  </conditionalFormatting>
  <conditionalFormatting sqref="AG34:AR34">
    <cfRule type="cellIs" dxfId="3158" priority="235" operator="equal">
      <formula>0</formula>
    </cfRule>
  </conditionalFormatting>
  <conditionalFormatting sqref="F26:F33">
    <cfRule type="cellIs" dxfId="3157" priority="238" operator="equal">
      <formula>0</formula>
    </cfRule>
  </conditionalFormatting>
  <conditionalFormatting sqref="B26:D33 A34:K34 M34:AF34">
    <cfRule type="cellIs" dxfId="3156" priority="237" operator="equal">
      <formula>0</formula>
    </cfRule>
  </conditionalFormatting>
  <conditionalFormatting sqref="E26:E33">
    <cfRule type="cellIs" dxfId="3155" priority="236" operator="equal">
      <formula>0</formula>
    </cfRule>
  </conditionalFormatting>
  <conditionalFormatting sqref="AG398:AR398">
    <cfRule type="cellIs" dxfId="3154" priority="231" operator="equal">
      <formula>0</formula>
    </cfRule>
  </conditionalFormatting>
  <conditionalFormatting sqref="F390:F397">
    <cfRule type="cellIs" dxfId="3153" priority="234" operator="equal">
      <formula>0</formula>
    </cfRule>
  </conditionalFormatting>
  <conditionalFormatting sqref="B390:D397 A398:K398 M398:AF398">
    <cfRule type="cellIs" dxfId="3152" priority="233" operator="equal">
      <formula>0</formula>
    </cfRule>
  </conditionalFormatting>
  <conditionalFormatting sqref="E390:E397">
    <cfRule type="cellIs" dxfId="3151" priority="232" operator="equal">
      <formula>0</formula>
    </cfRule>
  </conditionalFormatting>
  <conditionalFormatting sqref="AG58:AR58">
    <cfRule type="cellIs" dxfId="3150" priority="227" operator="equal">
      <formula>0</formula>
    </cfRule>
  </conditionalFormatting>
  <conditionalFormatting sqref="F50:F57">
    <cfRule type="cellIs" dxfId="3149" priority="230" operator="equal">
      <formula>0</formula>
    </cfRule>
  </conditionalFormatting>
  <conditionalFormatting sqref="B50:D57 A58:K58 M58:AF58">
    <cfRule type="cellIs" dxfId="3148" priority="229" operator="equal">
      <formula>0</formula>
    </cfRule>
  </conditionalFormatting>
  <conditionalFormatting sqref="E50:E57">
    <cfRule type="cellIs" dxfId="3147" priority="228" operator="equal">
      <formula>0</formula>
    </cfRule>
  </conditionalFormatting>
  <conditionalFormatting sqref="Q109:Q118">
    <cfRule type="cellIs" dxfId="3146" priority="226" operator="notEqual">
      <formula>0</formula>
    </cfRule>
  </conditionalFormatting>
  <conditionalFormatting sqref="A109:K109 AS109:XFD109 AG110:XFD118 A110:A117 F110:K117 M109:AF117">
    <cfRule type="cellIs" dxfId="3145" priority="225" operator="equal">
      <formula>0</formula>
    </cfRule>
  </conditionalFormatting>
  <conditionalFormatting sqref="B110:D117 A118:K118 M118:AF118">
    <cfRule type="cellIs" dxfId="3144" priority="224" operator="equal">
      <formula>0</formula>
    </cfRule>
  </conditionalFormatting>
  <conditionalFormatting sqref="E110:E117">
    <cfRule type="cellIs" dxfId="3143" priority="223" operator="equal">
      <formula>0</formula>
    </cfRule>
  </conditionalFormatting>
  <conditionalFormatting sqref="AG109:AR109">
    <cfRule type="cellIs" dxfId="3142" priority="222" operator="equal">
      <formula>0</formula>
    </cfRule>
  </conditionalFormatting>
  <conditionalFormatting sqref="Q142:Q151">
    <cfRule type="cellIs" dxfId="3141" priority="221" operator="notEqual">
      <formula>0</formula>
    </cfRule>
  </conditionalFormatting>
  <conditionalFormatting sqref="A142:K142 AS142:XFD142 AS151:XFD151 A151:K151 A143:A150 G143:G150 AG143:XFD150 M151:AF151 M142:AF142">
    <cfRule type="cellIs" dxfId="3140" priority="220" operator="equal">
      <formula>0</formula>
    </cfRule>
  </conditionalFormatting>
  <conditionalFormatting sqref="B143:D150 H143:K150 S143:AF143 F143:F150 M143:Q143 M144:AF150">
    <cfRule type="cellIs" dxfId="3139" priority="219" operator="equal">
      <formula>0</formula>
    </cfRule>
  </conditionalFormatting>
  <conditionalFormatting sqref="E143:E150">
    <cfRule type="cellIs" dxfId="3138" priority="218" operator="equal">
      <formula>0</formula>
    </cfRule>
  </conditionalFormatting>
  <conditionalFormatting sqref="R143">
    <cfRule type="cellIs" dxfId="3137" priority="217" operator="equal">
      <formula>0</formula>
    </cfRule>
  </conditionalFormatting>
  <conditionalFormatting sqref="AG142:AR142 AG151:AR151">
    <cfRule type="cellIs" dxfId="3136" priority="216" operator="equal">
      <formula>0</formula>
    </cfRule>
  </conditionalFormatting>
  <conditionalFormatting sqref="A189:E189 M189 AS189:XFD189">
    <cfRule type="cellIs" dxfId="3135" priority="215" operator="equal">
      <formula>0</formula>
    </cfRule>
  </conditionalFormatting>
  <conditionalFormatting sqref="F189:K189">
    <cfRule type="cellIs" dxfId="3134" priority="214" operator="equal">
      <formula>0</formula>
    </cfRule>
  </conditionalFormatting>
  <conditionalFormatting sqref="N189:AD189">
    <cfRule type="cellIs" dxfId="3133" priority="212" operator="equal">
      <formula>0</formula>
    </cfRule>
  </conditionalFormatting>
  <conditionalFormatting sqref="Q189">
    <cfRule type="cellIs" dxfId="3132" priority="213" operator="notEqual">
      <formula>0</formula>
    </cfRule>
  </conditionalFormatting>
  <conditionalFormatting sqref="U194:AR195">
    <cfRule type="cellIs" dxfId="3131" priority="211" operator="equal">
      <formula>0</formula>
    </cfRule>
  </conditionalFormatting>
  <conditionalFormatting sqref="A251:K251 AS251:XFD251 A252:A259 G252:K259 M252:XFD259 M251:T251">
    <cfRule type="cellIs" dxfId="3130" priority="200" operator="equal">
      <formula>0</formula>
    </cfRule>
  </conditionalFormatting>
  <conditionalFormatting sqref="N197:O197 Q197:T197">
    <cfRule type="cellIs" dxfId="3129" priority="205" operator="equal">
      <formula>0</formula>
    </cfRule>
  </conditionalFormatting>
  <conditionalFormatting sqref="Q196">
    <cfRule type="cellIs" dxfId="3128" priority="210" operator="notEqual">
      <formula>0</formula>
    </cfRule>
  </conditionalFormatting>
  <conditionalFormatting sqref="A196:K196 M196:XFD196">
    <cfRule type="cellIs" dxfId="3127" priority="209" operator="equal">
      <formula>0</formula>
    </cfRule>
  </conditionalFormatting>
  <conditionalFormatting sqref="A197:E197 M197 AS197:XFD197">
    <cfRule type="cellIs" dxfId="3126" priority="208" operator="equal">
      <formula>0</formula>
    </cfRule>
  </conditionalFormatting>
  <conditionalFormatting sqref="U197:AR197">
    <cfRule type="cellIs" dxfId="3125" priority="202" operator="equal">
      <formula>0</formula>
    </cfRule>
  </conditionalFormatting>
  <conditionalFormatting sqref="P197">
    <cfRule type="cellIs" dxfId="3124" priority="203" operator="equal">
      <formula>0</formula>
    </cfRule>
  </conditionalFormatting>
  <conditionalFormatting sqref="F197:K197">
    <cfRule type="cellIs" dxfId="3123" priority="207" operator="equal">
      <formula>0</formula>
    </cfRule>
  </conditionalFormatting>
  <conditionalFormatting sqref="Q197">
    <cfRule type="cellIs" dxfId="3122" priority="206" operator="notEqual">
      <formula>0</formula>
    </cfRule>
  </conditionalFormatting>
  <conditionalFormatting sqref="P194:P195">
    <cfRule type="cellIs" dxfId="3121" priority="204" operator="equal">
      <formula>0</formula>
    </cfRule>
  </conditionalFormatting>
  <conditionalFormatting sqref="Q251:Q259">
    <cfRule type="cellIs" dxfId="3120" priority="201" operator="notEqual">
      <formula>0</formula>
    </cfRule>
  </conditionalFormatting>
  <conditionalFormatting sqref="A222:K222 AS222:XFD222 M222:AF222">
    <cfRule type="cellIs" dxfId="3119" priority="189" operator="equal">
      <formula>0</formula>
    </cfRule>
  </conditionalFormatting>
  <conditionalFormatting sqref="U251:AR251">
    <cfRule type="cellIs" dxfId="3118" priority="199" operator="equal">
      <formula>0</formula>
    </cfRule>
  </conditionalFormatting>
  <conditionalFormatting sqref="A260:K260 AS260:XFD260 M260:AF260">
    <cfRule type="cellIs" dxfId="3117" priority="197" operator="equal">
      <formula>0</formula>
    </cfRule>
  </conditionalFormatting>
  <conditionalFormatting sqref="B252:D259 F252:F259">
    <cfRule type="cellIs" dxfId="3116" priority="196" operator="equal">
      <formula>0</formula>
    </cfRule>
  </conditionalFormatting>
  <conditionalFormatting sqref="E252:E259">
    <cfRule type="cellIs" dxfId="3115" priority="195" operator="equal">
      <formula>0</formula>
    </cfRule>
  </conditionalFormatting>
  <conditionalFormatting sqref="AG260:AR260">
    <cfRule type="cellIs" dxfId="3114" priority="194" operator="equal">
      <formula>0</formula>
    </cfRule>
  </conditionalFormatting>
  <conditionalFormatting sqref="Q260">
    <cfRule type="cellIs" dxfId="3113" priority="198" operator="notEqual">
      <formula>0</formula>
    </cfRule>
  </conditionalFormatting>
  <conditionalFormatting sqref="Q214:Q221">
    <cfRule type="cellIs" dxfId="3112" priority="193" operator="notEqual">
      <formula>0</formula>
    </cfRule>
  </conditionalFormatting>
  <conditionalFormatting sqref="A214:A221 G214:K221 AS214:XFD221 M214:Q221">
    <cfRule type="cellIs" dxfId="3111" priority="192" operator="equal">
      <formula>0</formula>
    </cfRule>
  </conditionalFormatting>
  <conditionalFormatting sqref="A213:K213 AS213:XFD213 M213:P213">
    <cfRule type="cellIs" dxfId="3110" priority="191" operator="equal">
      <formula>0</formula>
    </cfRule>
  </conditionalFormatting>
  <conditionalFormatting sqref="Q222">
    <cfRule type="cellIs" dxfId="3109" priority="190" operator="notEqual">
      <formula>0</formula>
    </cfRule>
  </conditionalFormatting>
  <conditionalFormatting sqref="B214:D221 F214:F221">
    <cfRule type="cellIs" dxfId="3108" priority="188" operator="equal">
      <formula>0</formula>
    </cfRule>
  </conditionalFormatting>
  <conditionalFormatting sqref="E214:E221">
    <cfRule type="cellIs" dxfId="3107" priority="187" operator="equal">
      <formula>0</formula>
    </cfRule>
  </conditionalFormatting>
  <conditionalFormatting sqref="R214">
    <cfRule type="cellIs" dxfId="3106" priority="184" operator="equal">
      <formula>0</formula>
    </cfRule>
  </conditionalFormatting>
  <conditionalFormatting sqref="R213:AF213">
    <cfRule type="cellIs" dxfId="3105" priority="186" operator="equal">
      <formula>0</formula>
    </cfRule>
  </conditionalFormatting>
  <conditionalFormatting sqref="S214:AR214 R215:AR221">
    <cfRule type="cellIs" dxfId="3104" priority="185" operator="equal">
      <formula>0</formula>
    </cfRule>
  </conditionalFormatting>
  <conditionalFormatting sqref="Q213">
    <cfRule type="cellIs" dxfId="3103" priority="182" operator="equal">
      <formula>0</formula>
    </cfRule>
  </conditionalFormatting>
  <conditionalFormatting sqref="Q213">
    <cfRule type="cellIs" dxfId="3102" priority="183" operator="notEqual">
      <formula>0</formula>
    </cfRule>
  </conditionalFormatting>
  <conditionalFormatting sqref="AG222:AR222">
    <cfRule type="cellIs" dxfId="3101" priority="181" operator="equal">
      <formula>0</formula>
    </cfRule>
  </conditionalFormatting>
  <conditionalFormatting sqref="AG213:AR213">
    <cfRule type="cellIs" dxfId="3100" priority="180" operator="equal">
      <formula>0</formula>
    </cfRule>
  </conditionalFormatting>
  <conditionalFormatting sqref="A226:K226 AS226:XFD226 M226:P226">
    <cfRule type="cellIs" dxfId="3099" priority="179" operator="equal">
      <formula>0</formula>
    </cfRule>
  </conditionalFormatting>
  <conditionalFormatting sqref="R226:AR226">
    <cfRule type="cellIs" dxfId="3098" priority="178" operator="equal">
      <formula>0</formula>
    </cfRule>
  </conditionalFormatting>
  <conditionalFormatting sqref="Q226">
    <cfRule type="cellIs" dxfId="3097" priority="176" operator="equal">
      <formula>0</formula>
    </cfRule>
  </conditionalFormatting>
  <conditionalFormatting sqref="Q226">
    <cfRule type="cellIs" dxfId="3096" priority="177"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3095" priority="175" operator="equal">
      <formula>0</formula>
    </cfRule>
  </conditionalFormatting>
  <conditionalFormatting sqref="L131">
    <cfRule type="cellIs" dxfId="3094" priority="174" operator="equal">
      <formula>0</formula>
    </cfRule>
  </conditionalFormatting>
  <conditionalFormatting sqref="L122">
    <cfRule type="cellIs" dxfId="3093" priority="173" operator="notEqual">
      <formula>0</formula>
    </cfRule>
  </conditionalFormatting>
  <conditionalFormatting sqref="L133:L140">
    <cfRule type="cellIs" dxfId="3092" priority="172" operator="equal">
      <formula>0</formula>
    </cfRule>
  </conditionalFormatting>
  <conditionalFormatting sqref="L108">
    <cfRule type="cellIs" dxfId="3091" priority="171" operator="equal">
      <formula>0</formula>
    </cfRule>
  </conditionalFormatting>
  <conditionalFormatting sqref="L161">
    <cfRule type="cellIs" dxfId="3090" priority="170" operator="equal">
      <formula>0</formula>
    </cfRule>
  </conditionalFormatting>
  <conditionalFormatting sqref="L153:L160">
    <cfRule type="cellIs" dxfId="3089" priority="169" operator="equal">
      <formula>0</formula>
    </cfRule>
  </conditionalFormatting>
  <conditionalFormatting sqref="L171">
    <cfRule type="cellIs" dxfId="3088" priority="168" operator="equal">
      <formula>0</formula>
    </cfRule>
  </conditionalFormatting>
  <conditionalFormatting sqref="L163:L170">
    <cfRule type="cellIs" dxfId="3087" priority="167" operator="equal">
      <formula>0</formula>
    </cfRule>
  </conditionalFormatting>
  <conditionalFormatting sqref="L203">
    <cfRule type="cellIs" dxfId="3086" priority="166" operator="equal">
      <formula>0</formula>
    </cfRule>
  </conditionalFormatting>
  <conditionalFormatting sqref="L212">
    <cfRule type="cellIs" dxfId="3085" priority="165" operator="equal">
      <formula>0</formula>
    </cfRule>
  </conditionalFormatting>
  <conditionalFormatting sqref="L190:L191">
    <cfRule type="cellIs" dxfId="3084" priority="164" operator="equal">
      <formula>0</formula>
    </cfRule>
  </conditionalFormatting>
  <conditionalFormatting sqref="L320:L321">
    <cfRule type="cellIs" dxfId="3083" priority="163" operator="equal">
      <formula>0</formula>
    </cfRule>
  </conditionalFormatting>
  <conditionalFormatting sqref="L323:L324">
    <cfRule type="cellIs" dxfId="3082" priority="162" operator="equal">
      <formula>0</formula>
    </cfRule>
  </conditionalFormatting>
  <conditionalFormatting sqref="L311:L312">
    <cfRule type="cellIs" dxfId="3081" priority="161" operator="equal">
      <formula>0</formula>
    </cfRule>
  </conditionalFormatting>
  <conditionalFormatting sqref="L317:L318">
    <cfRule type="cellIs" dxfId="3080" priority="160" operator="equal">
      <formula>0</formula>
    </cfRule>
  </conditionalFormatting>
  <conditionalFormatting sqref="L326:L327">
    <cfRule type="cellIs" dxfId="3079" priority="159" operator="equal">
      <formula>0</formula>
    </cfRule>
  </conditionalFormatting>
  <conditionalFormatting sqref="L314:L315">
    <cfRule type="cellIs" dxfId="3078" priority="158" operator="equal">
      <formula>0</formula>
    </cfRule>
  </conditionalFormatting>
  <conditionalFormatting sqref="L364">
    <cfRule type="cellIs" dxfId="3077" priority="156" operator="equal">
      <formula>0</formula>
    </cfRule>
  </conditionalFormatting>
  <conditionalFormatting sqref="L355">
    <cfRule type="cellIs" dxfId="3076" priority="157" operator="equal">
      <formula>0</formula>
    </cfRule>
  </conditionalFormatting>
  <conditionalFormatting sqref="L198:L199">
    <cfRule type="cellIs" dxfId="3075" priority="153" operator="equal">
      <formula>0</formula>
    </cfRule>
  </conditionalFormatting>
  <conditionalFormatting sqref="L24">
    <cfRule type="cellIs" dxfId="3074" priority="154" operator="equal">
      <formula>0</formula>
    </cfRule>
  </conditionalFormatting>
  <conditionalFormatting sqref="L15">
    <cfRule type="cellIs" dxfId="3073" priority="155" operator="equal">
      <formula>0</formula>
    </cfRule>
  </conditionalFormatting>
  <conditionalFormatting sqref="L73">
    <cfRule type="cellIs" dxfId="3072" priority="152" operator="equal">
      <formula>0</formula>
    </cfRule>
  </conditionalFormatting>
  <conditionalFormatting sqref="L240">
    <cfRule type="cellIs" dxfId="3071" priority="151" operator="equal">
      <formula>0</formula>
    </cfRule>
  </conditionalFormatting>
  <conditionalFormatting sqref="L250">
    <cfRule type="cellIs" dxfId="3070" priority="150" operator="equal">
      <formula>0</formula>
    </cfRule>
  </conditionalFormatting>
  <conditionalFormatting sqref="L10 L40 L42 L77 L96 L98 L119 L121 L200 L228 L230 L302 L74 L308 L310 L313 L316 L319 L322 L325 L328 L339 L342 L348 L350 L380 L382">
    <cfRule type="cellIs" dxfId="3069" priority="149" operator="equal">
      <formula>0</formula>
    </cfRule>
  </conditionalFormatting>
  <conditionalFormatting sqref="L174:L176 L178">
    <cfRule type="cellIs" dxfId="3068" priority="148" operator="equal">
      <formula>0</formula>
    </cfRule>
  </conditionalFormatting>
  <conditionalFormatting sqref="L179:L183">
    <cfRule type="cellIs" dxfId="3067" priority="147" operator="equal">
      <formula>0</formula>
    </cfRule>
  </conditionalFormatting>
  <conditionalFormatting sqref="L173">
    <cfRule type="cellIs" dxfId="3066" priority="146" operator="equal">
      <formula>0</formula>
    </cfRule>
  </conditionalFormatting>
  <conditionalFormatting sqref="L177">
    <cfRule type="cellIs" dxfId="3065" priority="145" operator="equal">
      <formula>0</formula>
    </cfRule>
  </conditionalFormatting>
  <conditionalFormatting sqref="L184:L185">
    <cfRule type="cellIs" dxfId="3064" priority="144" operator="equal">
      <formula>0</formula>
    </cfRule>
  </conditionalFormatting>
  <conditionalFormatting sqref="L261 L275">
    <cfRule type="cellIs" dxfId="3063" priority="143" operator="equal">
      <formula>0</formula>
    </cfRule>
  </conditionalFormatting>
  <conditionalFormatting sqref="L262:L274">
    <cfRule type="cellIs" dxfId="3062" priority="142" operator="equal">
      <formula>0</formula>
    </cfRule>
  </conditionalFormatting>
  <conditionalFormatting sqref="L374">
    <cfRule type="cellIs" dxfId="3061" priority="141" operator="equal">
      <formula>0</formula>
    </cfRule>
  </conditionalFormatting>
  <conditionalFormatting sqref="L34">
    <cfRule type="cellIs" dxfId="3060" priority="140" operator="equal">
      <formula>0</formula>
    </cfRule>
  </conditionalFormatting>
  <conditionalFormatting sqref="L398">
    <cfRule type="cellIs" dxfId="3059" priority="139" operator="equal">
      <formula>0</formula>
    </cfRule>
  </conditionalFormatting>
  <conditionalFormatting sqref="L58">
    <cfRule type="cellIs" dxfId="3058" priority="138" operator="equal">
      <formula>0</formula>
    </cfRule>
  </conditionalFormatting>
  <conditionalFormatting sqref="L109:L117">
    <cfRule type="cellIs" dxfId="3057" priority="137" operator="equal">
      <formula>0</formula>
    </cfRule>
  </conditionalFormatting>
  <conditionalFormatting sqref="L118">
    <cfRule type="cellIs" dxfId="3056" priority="136" operator="equal">
      <formula>0</formula>
    </cfRule>
  </conditionalFormatting>
  <conditionalFormatting sqref="L151 L142">
    <cfRule type="cellIs" dxfId="3055" priority="135" operator="equal">
      <formula>0</formula>
    </cfRule>
  </conditionalFormatting>
  <conditionalFormatting sqref="L143:L150">
    <cfRule type="cellIs" dxfId="3054" priority="134" operator="equal">
      <formula>0</formula>
    </cfRule>
  </conditionalFormatting>
  <conditionalFormatting sqref="L189">
    <cfRule type="cellIs" dxfId="3053" priority="133" operator="equal">
      <formula>0</formula>
    </cfRule>
  </conditionalFormatting>
  <conditionalFormatting sqref="L196">
    <cfRule type="cellIs" dxfId="3052" priority="132" operator="equal">
      <formula>0</formula>
    </cfRule>
  </conditionalFormatting>
  <conditionalFormatting sqref="L197">
    <cfRule type="cellIs" dxfId="3051" priority="130" operator="equal">
      <formula>0</formula>
    </cfRule>
  </conditionalFormatting>
  <conditionalFormatting sqref="L194:L195">
    <cfRule type="cellIs" dxfId="3050" priority="131" operator="equal">
      <formula>0</formula>
    </cfRule>
  </conditionalFormatting>
  <conditionalFormatting sqref="L251:L259">
    <cfRule type="cellIs" dxfId="3049" priority="129" operator="equal">
      <formula>0</formula>
    </cfRule>
  </conditionalFormatting>
  <conditionalFormatting sqref="L260">
    <cfRule type="cellIs" dxfId="3048" priority="128" operator="equal">
      <formula>0</formula>
    </cfRule>
  </conditionalFormatting>
  <conditionalFormatting sqref="L214:L221">
    <cfRule type="cellIs" dxfId="3047" priority="127" operator="equal">
      <formula>0</formula>
    </cfRule>
  </conditionalFormatting>
  <conditionalFormatting sqref="L213">
    <cfRule type="cellIs" dxfId="3046" priority="126" operator="equal">
      <formula>0</formula>
    </cfRule>
  </conditionalFormatting>
  <conditionalFormatting sqref="L222">
    <cfRule type="cellIs" dxfId="3045" priority="125" operator="equal">
      <formula>0</formula>
    </cfRule>
  </conditionalFormatting>
  <conditionalFormatting sqref="L226">
    <cfRule type="cellIs" dxfId="3044" priority="124" operator="equal">
      <formula>0</formula>
    </cfRule>
  </conditionalFormatting>
  <conditionalFormatting sqref="N261">
    <cfRule type="cellIs" dxfId="3043" priority="123" operator="equal">
      <formula>0</formula>
    </cfRule>
  </conditionalFormatting>
  <conditionalFormatting sqref="Q89 Q80:Q82 Q84">
    <cfRule type="cellIs" dxfId="3042" priority="122" operator="notEqual">
      <formula>0</formula>
    </cfRule>
  </conditionalFormatting>
  <conditionalFormatting sqref="A89:K89 M80:O82 AS89:XFD89 AS80:XFD82 A80:E82 AS84:XFD84 A84:E84 H84:K84 Q84:T84 Q80:T82 M84:O84 M89:AF89">
    <cfRule type="cellIs" dxfId="3041" priority="121" operator="equal">
      <formula>0</formula>
    </cfRule>
  </conditionalFormatting>
  <conditionalFormatting sqref="H80:K82">
    <cfRule type="cellIs" dxfId="3040" priority="120" operator="equal">
      <formula>0</formula>
    </cfRule>
  </conditionalFormatting>
  <conditionalFormatting sqref="Q85:Q88">
    <cfRule type="cellIs" dxfId="3039" priority="119" operator="notEqual">
      <formula>0</formula>
    </cfRule>
  </conditionalFormatting>
  <conditionalFormatting sqref="A85:E88 AS85:XFD88 H85:K88 Q85:T88 M85:O88">
    <cfRule type="cellIs" dxfId="3038" priority="118" operator="equal">
      <formula>0</formula>
    </cfRule>
  </conditionalFormatting>
  <conditionalFormatting sqref="AG89:AR89">
    <cfRule type="cellIs" dxfId="3037" priority="117" operator="equal">
      <formula>0</formula>
    </cfRule>
  </conditionalFormatting>
  <conditionalFormatting sqref="Q79">
    <cfRule type="cellIs" dxfId="3036" priority="116" operator="notEqual">
      <formula>0</formula>
    </cfRule>
  </conditionalFormatting>
  <conditionalFormatting sqref="M79:O79 A79:E79 Q79:XFD79 U80:AR88">
    <cfRule type="cellIs" dxfId="3035" priority="115" operator="equal">
      <formula>0</formula>
    </cfRule>
  </conditionalFormatting>
  <conditionalFormatting sqref="M83:O83 AS83:XFD83 A83:E83 Q83:T83">
    <cfRule type="cellIs" dxfId="3034" priority="112" operator="equal">
      <formula>0</formula>
    </cfRule>
  </conditionalFormatting>
  <conditionalFormatting sqref="F79:K79 F80:G88">
    <cfRule type="cellIs" dxfId="3033" priority="114" operator="equal">
      <formula>0</formula>
    </cfRule>
  </conditionalFormatting>
  <conditionalFormatting sqref="H83:K83">
    <cfRule type="cellIs" dxfId="3032" priority="111" operator="equal">
      <formula>0</formula>
    </cfRule>
  </conditionalFormatting>
  <conditionalFormatting sqref="P85:P88">
    <cfRule type="cellIs" dxfId="3031" priority="109" operator="equal">
      <formula>0</formula>
    </cfRule>
  </conditionalFormatting>
  <conditionalFormatting sqref="P80:P82 P84">
    <cfRule type="cellIs" dxfId="3030" priority="110" operator="equal">
      <formula>0</formula>
    </cfRule>
  </conditionalFormatting>
  <conditionalFormatting sqref="Q83">
    <cfRule type="cellIs" dxfId="3029" priority="113" operator="notEqual">
      <formula>0</formula>
    </cfRule>
  </conditionalFormatting>
  <conditionalFormatting sqref="P91">
    <cfRule type="cellIs" dxfId="3028" priority="91" operator="equal">
      <formula>0</formula>
    </cfRule>
  </conditionalFormatting>
  <conditionalFormatting sqref="P79">
    <cfRule type="cellIs" dxfId="3027" priority="108" operator="equal">
      <formula>0</formula>
    </cfRule>
  </conditionalFormatting>
  <conditionalFormatting sqref="P83">
    <cfRule type="cellIs" dxfId="3026" priority="107" operator="equal">
      <formula>0</formula>
    </cfRule>
  </conditionalFormatting>
  <conditionalFormatting sqref="L80:L82 L84">
    <cfRule type="cellIs" dxfId="3025" priority="105" operator="equal">
      <formula>0</formula>
    </cfRule>
  </conditionalFormatting>
  <conditionalFormatting sqref="L89">
    <cfRule type="cellIs" dxfId="3024" priority="106" operator="equal">
      <formula>0</formula>
    </cfRule>
  </conditionalFormatting>
  <conditionalFormatting sqref="R202:AR202">
    <cfRule type="cellIs" dxfId="3023" priority="81" operator="equal">
      <formula>0</formula>
    </cfRule>
  </conditionalFormatting>
  <conditionalFormatting sqref="L85:L88">
    <cfRule type="cellIs" dxfId="3022" priority="104" operator="equal">
      <formula>0</formula>
    </cfRule>
  </conditionalFormatting>
  <conditionalFormatting sqref="L79">
    <cfRule type="cellIs" dxfId="3021" priority="103" operator="equal">
      <formula>0</formula>
    </cfRule>
  </conditionalFormatting>
  <conditionalFormatting sqref="L83">
    <cfRule type="cellIs" dxfId="3020" priority="102" operator="equal">
      <formula>0</formula>
    </cfRule>
  </conditionalFormatting>
  <conditionalFormatting sqref="L78">
    <cfRule type="cellIs" dxfId="3019" priority="100" operator="equal">
      <formula>0</formula>
    </cfRule>
  </conditionalFormatting>
  <conditionalFormatting sqref="M78:P78">
    <cfRule type="cellIs" dxfId="3018" priority="101" operator="equal">
      <formula>0</formula>
    </cfRule>
  </conditionalFormatting>
  <conditionalFormatting sqref="AQ189:AR189">
    <cfRule type="cellIs" dxfId="3017" priority="83" operator="equal">
      <formula>0</formula>
    </cfRule>
  </conditionalFormatting>
  <conditionalFormatting sqref="Q92:Q95">
    <cfRule type="cellIs" dxfId="3016" priority="99" operator="notEqual">
      <formula>0</formula>
    </cfRule>
  </conditionalFormatting>
  <conditionalFormatting sqref="A95:K95 M92:O94 AS92:XFD95 A92:E94 Q92:T94 M95:AF95">
    <cfRule type="cellIs" dxfId="3015" priority="98" operator="equal">
      <formula>0</formula>
    </cfRule>
  </conditionalFormatting>
  <conditionalFormatting sqref="H92:K94">
    <cfRule type="cellIs" dxfId="3014" priority="97" operator="equal">
      <formula>0</formula>
    </cfRule>
  </conditionalFormatting>
  <conditionalFormatting sqref="Q202">
    <cfRule type="cellIs" dxfId="3013" priority="80" operator="notEqual">
      <formula>0</formula>
    </cfRule>
  </conditionalFormatting>
  <conditionalFormatting sqref="AC91:AE94 AG91:AI94 AK91:AM94 AO91:AQ94">
    <cfRule type="cellIs" dxfId="3012" priority="86" operator="equal">
      <formula>0</formula>
    </cfRule>
  </conditionalFormatting>
  <conditionalFormatting sqref="AG95:AR95">
    <cfRule type="cellIs" dxfId="3011" priority="96" operator="equal">
      <formula>0</formula>
    </cfRule>
  </conditionalFormatting>
  <conditionalFormatting sqref="Q91">
    <cfRule type="cellIs" dxfId="3010" priority="95" operator="notEqual">
      <formula>0</formula>
    </cfRule>
  </conditionalFormatting>
  <conditionalFormatting sqref="M91:O91 A91:E91 Q91:AA91 U92:AA94 AS91:XFD91">
    <cfRule type="cellIs" dxfId="3009" priority="94" operator="equal">
      <formula>0</formula>
    </cfRule>
  </conditionalFormatting>
  <conditionalFormatting sqref="AB91:AB94">
    <cfRule type="cellIs" dxfId="3008" priority="87" operator="equal">
      <formula>0</formula>
    </cfRule>
  </conditionalFormatting>
  <conditionalFormatting sqref="F91:K91 F92:G94">
    <cfRule type="cellIs" dxfId="3007" priority="93" operator="equal">
      <formula>0</formula>
    </cfRule>
  </conditionalFormatting>
  <conditionalFormatting sqref="L95">
    <cfRule type="cellIs" dxfId="3006" priority="90" operator="equal">
      <formula>0</formula>
    </cfRule>
  </conditionalFormatting>
  <conditionalFormatting sqref="AE189:AP189">
    <cfRule type="cellIs" dxfId="3005" priority="84" operator="equal">
      <formula>0</formula>
    </cfRule>
  </conditionalFormatting>
  <conditionalFormatting sqref="P92:P94">
    <cfRule type="cellIs" dxfId="3004" priority="92" operator="equal">
      <formula>0</formula>
    </cfRule>
  </conditionalFormatting>
  <conditionalFormatting sqref="Q223">
    <cfRule type="cellIs" dxfId="3003" priority="75" operator="notEqual">
      <formula>0</formula>
    </cfRule>
  </conditionalFormatting>
  <conditionalFormatting sqref="L91">
    <cfRule type="cellIs" dxfId="3002" priority="88" operator="equal">
      <formula>0</formula>
    </cfRule>
  </conditionalFormatting>
  <conditionalFormatting sqref="A202:K202 AS202:XFD202 M202:P202">
    <cfRule type="cellIs" dxfId="3001" priority="82" operator="equal">
      <formula>0</formula>
    </cfRule>
  </conditionalFormatting>
  <conditionalFormatting sqref="L92:L94">
    <cfRule type="cellIs" dxfId="3000" priority="89" operator="equal">
      <formula>0</formula>
    </cfRule>
  </conditionalFormatting>
  <conditionalFormatting sqref="Q202">
    <cfRule type="cellIs" dxfId="2999" priority="79" operator="equal">
      <formula>0</formula>
    </cfRule>
  </conditionalFormatting>
  <conditionalFormatting sqref="AF91:AF94 AJ91:AJ94 AN91:AN94 AR91:AR94">
    <cfRule type="cellIs" dxfId="2998" priority="85" operator="equal">
      <formula>0</formula>
    </cfRule>
  </conditionalFormatting>
  <conditionalFormatting sqref="A223:D223 AS223:XFD223 M223:P223 G223:K223">
    <cfRule type="cellIs" dxfId="2997" priority="77" operator="equal">
      <formula>0</formula>
    </cfRule>
  </conditionalFormatting>
  <conditionalFormatting sqref="L202">
    <cfRule type="cellIs" dxfId="2996" priority="78" operator="equal">
      <formula>0</formula>
    </cfRule>
  </conditionalFormatting>
  <conditionalFormatting sqref="Q223">
    <cfRule type="cellIs" dxfId="2995" priority="74" operator="equal">
      <formula>0</formula>
    </cfRule>
  </conditionalFormatting>
  <conditionalFormatting sqref="R223:AR223">
    <cfRule type="cellIs" dxfId="2994" priority="76" operator="equal">
      <formula>0</formula>
    </cfRule>
  </conditionalFormatting>
  <conditionalFormatting sqref="R224:AR225">
    <cfRule type="cellIs" dxfId="2993" priority="70" operator="equal">
      <formula>0</formula>
    </cfRule>
  </conditionalFormatting>
  <conditionalFormatting sqref="E223:F223">
    <cfRule type="cellIs" dxfId="2992" priority="72" operator="equal">
      <formula>0</formula>
    </cfRule>
  </conditionalFormatting>
  <conditionalFormatting sqref="Q224:Q225">
    <cfRule type="cellIs" dxfId="2991" priority="68" operator="equal">
      <formula>0</formula>
    </cfRule>
  </conditionalFormatting>
  <conditionalFormatting sqref="L223">
    <cfRule type="cellIs" dxfId="2990" priority="73" operator="equal">
      <formula>0</formula>
    </cfRule>
  </conditionalFormatting>
  <conditionalFormatting sqref="E224:F225">
    <cfRule type="cellIs" dxfId="2989" priority="66" operator="equal">
      <formula>0</formula>
    </cfRule>
  </conditionalFormatting>
  <conditionalFormatting sqref="A224:D225 AS224:XFD225 M224:P225 G224:K225">
    <cfRule type="cellIs" dxfId="2988" priority="71" operator="equal">
      <formula>0</formula>
    </cfRule>
  </conditionalFormatting>
  <conditionalFormatting sqref="A201:K201 AS201:XFD201 M201:AF201">
    <cfRule type="cellIs" dxfId="2987" priority="64" operator="equal">
      <formula>0</formula>
    </cfRule>
  </conditionalFormatting>
  <conditionalFormatting sqref="L224:L225">
    <cfRule type="cellIs" dxfId="2986" priority="67" operator="equal">
      <formula>0</formula>
    </cfRule>
  </conditionalFormatting>
  <conditionalFormatting sqref="L201">
    <cfRule type="cellIs" dxfId="2985" priority="62" operator="equal">
      <formula>0</formula>
    </cfRule>
  </conditionalFormatting>
  <conditionalFormatting sqref="AG201:AR201">
    <cfRule type="cellIs" dxfId="2984" priority="63" operator="equal">
      <formula>0</formula>
    </cfRule>
  </conditionalFormatting>
  <conditionalFormatting sqref="Q224:Q225">
    <cfRule type="cellIs" dxfId="2983" priority="69" operator="notEqual">
      <formula>0</formula>
    </cfRule>
  </conditionalFormatting>
  <conditionalFormatting sqref="Q201">
    <cfRule type="cellIs" dxfId="2982" priority="65" operator="notEqual">
      <formula>0</formula>
    </cfRule>
  </conditionalFormatting>
  <conditionalFormatting sqref="Q75">
    <cfRule type="cellIs" dxfId="2981" priority="61" operator="notEqual">
      <formula>0</formula>
    </cfRule>
  </conditionalFormatting>
  <conditionalFormatting sqref="M75:AF75 A75:K75 AS75:XFD75">
    <cfRule type="cellIs" dxfId="2980" priority="60" operator="equal">
      <formula>0</formula>
    </cfRule>
  </conditionalFormatting>
  <conditionalFormatting sqref="AG75:AR75">
    <cfRule type="cellIs" dxfId="2979" priority="59" operator="equal">
      <formula>0</formula>
    </cfRule>
  </conditionalFormatting>
  <conditionalFormatting sqref="L75">
    <cfRule type="cellIs" dxfId="2978" priority="58" operator="equal">
      <formula>0</formula>
    </cfRule>
  </conditionalFormatting>
  <conditionalFormatting sqref="Q285:Q287">
    <cfRule type="cellIs" dxfId="2977" priority="57" operator="notEqual">
      <formula>0</formula>
    </cfRule>
  </conditionalFormatting>
  <conditionalFormatting sqref="A285:K287 M285:XFD287">
    <cfRule type="cellIs" dxfId="2976" priority="56" operator="equal">
      <formula>0</formula>
    </cfRule>
  </conditionalFormatting>
  <conditionalFormatting sqref="R285:AF286">
    <cfRule type="cellIs" dxfId="2975" priority="54" operator="greaterThan">
      <formula>0</formula>
    </cfRule>
    <cfRule type="cellIs" dxfId="2974" priority="55" operator="lessThan">
      <formula>0</formula>
    </cfRule>
  </conditionalFormatting>
  <conditionalFormatting sqref="AG285:AR286">
    <cfRule type="cellIs" dxfId="2973" priority="52" operator="greaterThan">
      <formula>0</formula>
    </cfRule>
    <cfRule type="cellIs" dxfId="2972" priority="53" operator="lessThan">
      <formula>0</formula>
    </cfRule>
  </conditionalFormatting>
  <conditionalFormatting sqref="A284:K284 AS284:XFD284 M284:AF284">
    <cfRule type="cellIs" dxfId="2971" priority="50" operator="equal">
      <formula>0</formula>
    </cfRule>
  </conditionalFormatting>
  <conditionalFormatting sqref="Q284">
    <cfRule type="cellIs" dxfId="2970" priority="51" operator="notEqual">
      <formula>0</formula>
    </cfRule>
  </conditionalFormatting>
  <conditionalFormatting sqref="AG284:AR284">
    <cfRule type="cellIs" dxfId="2969" priority="49" operator="equal">
      <formula>0</formula>
    </cfRule>
  </conditionalFormatting>
  <conditionalFormatting sqref="L285:L287">
    <cfRule type="cellIs" dxfId="2968" priority="48" operator="equal">
      <formula>0</formula>
    </cfRule>
  </conditionalFormatting>
  <conditionalFormatting sqref="L284">
    <cfRule type="cellIs" dxfId="2967" priority="47" operator="equal">
      <formula>0</formula>
    </cfRule>
  </conditionalFormatting>
  <conditionalFormatting sqref="Q290">
    <cfRule type="cellIs" dxfId="2966" priority="46" operator="notEqual">
      <formula>0</formula>
    </cfRule>
  </conditionalFormatting>
  <conditionalFormatting sqref="A290:K290 Q290:XFD290">
    <cfRule type="cellIs" dxfId="2965" priority="45" operator="equal">
      <formula>0</formula>
    </cfRule>
  </conditionalFormatting>
  <conditionalFormatting sqref="Q301 Q292:Q294 Q296">
    <cfRule type="cellIs" dxfId="2964" priority="44" operator="notEqual">
      <formula>0</formula>
    </cfRule>
  </conditionalFormatting>
  <conditionalFormatting sqref="A301:K301 AS301:XFD301 AS292:XFD294 A292:E294 AS296:XFD296 A296:E296 H296:K296 Q296:T296 Q292:T294 M301:AF301">
    <cfRule type="cellIs" dxfId="2963" priority="43" operator="equal">
      <formula>0</formula>
    </cfRule>
  </conditionalFormatting>
  <conditionalFormatting sqref="H292:K294">
    <cfRule type="cellIs" dxfId="2962" priority="42" operator="equal">
      <formula>0</formula>
    </cfRule>
  </conditionalFormatting>
  <conditionalFormatting sqref="Q297:Q300">
    <cfRule type="cellIs" dxfId="2961" priority="41" operator="notEqual">
      <formula>0</formula>
    </cfRule>
  </conditionalFormatting>
  <conditionalFormatting sqref="A297:E300 AS297:XFD300 H297:K300 Q297:T300">
    <cfRule type="cellIs" dxfId="2960" priority="40" operator="equal">
      <formula>0</formula>
    </cfRule>
  </conditionalFormatting>
  <conditionalFormatting sqref="AG301:AR301">
    <cfRule type="cellIs" dxfId="2959" priority="39" operator="equal">
      <formula>0</formula>
    </cfRule>
  </conditionalFormatting>
  <conditionalFormatting sqref="Q291">
    <cfRule type="cellIs" dxfId="2958" priority="38" operator="notEqual">
      <formula>0</formula>
    </cfRule>
  </conditionalFormatting>
  <conditionalFormatting sqref="A291:E291 Q291:XFD291 U292:AR300">
    <cfRule type="cellIs" dxfId="2957" priority="37" operator="equal">
      <formula>0</formula>
    </cfRule>
  </conditionalFormatting>
  <conditionalFormatting sqref="AS295:XFD295 A295:E295 Q295:T295">
    <cfRule type="cellIs" dxfId="2956" priority="34" operator="equal">
      <formula>0</formula>
    </cfRule>
  </conditionalFormatting>
  <conditionalFormatting sqref="F291:K291 F292:G300">
    <cfRule type="cellIs" dxfId="2955" priority="36" operator="equal">
      <formula>0</formula>
    </cfRule>
  </conditionalFormatting>
  <conditionalFormatting sqref="H295:K295">
    <cfRule type="cellIs" dxfId="2954" priority="33" operator="equal">
      <formula>0</formula>
    </cfRule>
  </conditionalFormatting>
  <conditionalFormatting sqref="L291:L300">
    <cfRule type="cellIs" dxfId="2953" priority="25" operator="equal">
      <formula>0</formula>
    </cfRule>
  </conditionalFormatting>
  <conditionalFormatting sqref="L290">
    <cfRule type="cellIs" dxfId="2952" priority="26" operator="equal">
      <formula>0</formula>
    </cfRule>
  </conditionalFormatting>
  <conditionalFormatting sqref="Q295">
    <cfRule type="cellIs" dxfId="2951" priority="35" operator="notEqual">
      <formula>0</formula>
    </cfRule>
  </conditionalFormatting>
  <conditionalFormatting sqref="N290">
    <cfRule type="cellIs" dxfId="2950" priority="24" operator="equal">
      <formula>0</formula>
    </cfRule>
  </conditionalFormatting>
  <conditionalFormatting sqref="M292:M294 M290 M296 O290:P290">
    <cfRule type="cellIs" dxfId="2949" priority="31" operator="equal">
      <formula>0</formula>
    </cfRule>
  </conditionalFormatting>
  <conditionalFormatting sqref="M291">
    <cfRule type="cellIs" dxfId="2948" priority="29" operator="equal">
      <formula>0</formula>
    </cfRule>
  </conditionalFormatting>
  <conditionalFormatting sqref="L301">
    <cfRule type="cellIs" dxfId="2947" priority="32" operator="equal">
      <formula>0</formula>
    </cfRule>
  </conditionalFormatting>
  <conditionalFormatting sqref="M295">
    <cfRule type="cellIs" dxfId="2946" priority="28" operator="equal">
      <formula>0</formula>
    </cfRule>
  </conditionalFormatting>
  <conditionalFormatting sqref="N291:P300">
    <cfRule type="cellIs" dxfId="2945" priority="27" operator="equal">
      <formula>0</formula>
    </cfRule>
  </conditionalFormatting>
  <conditionalFormatting sqref="M297:M300">
    <cfRule type="cellIs" dxfId="2944" priority="30" operator="equal">
      <formula>0</formula>
    </cfRule>
  </conditionalFormatting>
  <conditionalFormatting sqref="AG288:AR288">
    <cfRule type="cellIs" dxfId="2943" priority="21" operator="equal">
      <formula>0</formula>
    </cfRule>
  </conditionalFormatting>
  <conditionalFormatting sqref="A289:K289 AS289:XFD289 M289:AF289">
    <cfRule type="cellIs" dxfId="2942" priority="19" operator="equal">
      <formula>0</formula>
    </cfRule>
  </conditionalFormatting>
  <conditionalFormatting sqref="AG289:AR289">
    <cfRule type="cellIs" dxfId="2941" priority="18" operator="equal">
      <formula>0</formula>
    </cfRule>
  </conditionalFormatting>
  <conditionalFormatting sqref="L288">
    <cfRule type="cellIs" dxfId="2940" priority="17" operator="equal">
      <formula>0</formula>
    </cfRule>
  </conditionalFormatting>
  <conditionalFormatting sqref="L289">
    <cfRule type="cellIs" dxfId="2939" priority="16" operator="equal">
      <formula>0</formula>
    </cfRule>
  </conditionalFormatting>
  <conditionalFormatting sqref="Q288">
    <cfRule type="cellIs" dxfId="2938" priority="23" operator="notEqual">
      <formula>0</formula>
    </cfRule>
  </conditionalFormatting>
  <conditionalFormatting sqref="AS288:XFD288 A288:K288 M288:AF288">
    <cfRule type="cellIs" dxfId="2937" priority="22" operator="equal">
      <formula>0</formula>
    </cfRule>
  </conditionalFormatting>
  <conditionalFormatting sqref="Q289">
    <cfRule type="cellIs" dxfId="2936" priority="20" operator="notEqual">
      <formula>0</formula>
    </cfRule>
  </conditionalFormatting>
  <conditionalFormatting sqref="U73:AR73">
    <cfRule type="cellIs" dxfId="2935" priority="15" operator="equal">
      <formula>0</formula>
    </cfRule>
  </conditionalFormatting>
  <conditionalFormatting sqref="Q401">
    <cfRule type="cellIs" dxfId="2934" priority="14" operator="notEqual">
      <formula>0</formula>
    </cfRule>
  </conditionalFormatting>
  <conditionalFormatting sqref="A401:K401 AS401:XFD401 M401:T401">
    <cfRule type="cellIs" dxfId="2933" priority="13" operator="equal">
      <formula>0</formula>
    </cfRule>
  </conditionalFormatting>
  <conditionalFormatting sqref="M61:AF61 A61:K61 AS61:XFD61">
    <cfRule type="cellIs" dxfId="2932" priority="10" operator="equal">
      <formula>0</formula>
    </cfRule>
  </conditionalFormatting>
  <conditionalFormatting sqref="L401">
    <cfRule type="cellIs" dxfId="2931" priority="12" operator="equal">
      <formula>0</formula>
    </cfRule>
  </conditionalFormatting>
  <conditionalFormatting sqref="Q61">
    <cfRule type="cellIs" dxfId="2930" priority="11" operator="notEqual">
      <formula>0</formula>
    </cfRule>
  </conditionalFormatting>
  <conditionalFormatting sqref="AG61:AR61">
    <cfRule type="cellIs" dxfId="2929" priority="9" operator="equal">
      <formula>0</formula>
    </cfRule>
  </conditionalFormatting>
  <conditionalFormatting sqref="L61">
    <cfRule type="cellIs" dxfId="2928" priority="8" operator="equal">
      <formula>0</formula>
    </cfRule>
  </conditionalFormatting>
  <conditionalFormatting sqref="Q388">
    <cfRule type="cellIs" dxfId="2927" priority="7" operator="notEqual">
      <formula>0</formula>
    </cfRule>
  </conditionalFormatting>
  <conditionalFormatting sqref="A388:K388 M388:XFD388">
    <cfRule type="cellIs" dxfId="2926" priority="6" operator="equal">
      <formula>0</formula>
    </cfRule>
  </conditionalFormatting>
  <conditionalFormatting sqref="L388">
    <cfRule type="cellIs" dxfId="2925" priority="5" operator="equal">
      <formula>0</formula>
    </cfRule>
  </conditionalFormatting>
  <conditionalFormatting sqref="Q48">
    <cfRule type="cellIs" dxfId="2924" priority="4" operator="notEqual">
      <formula>0</formula>
    </cfRule>
  </conditionalFormatting>
  <conditionalFormatting sqref="M48:AF48 AS48:XFD48 A48:K48">
    <cfRule type="cellIs" dxfId="2923" priority="3" operator="equal">
      <formula>0</formula>
    </cfRule>
  </conditionalFormatting>
  <conditionalFormatting sqref="AG48:AR48">
    <cfRule type="cellIs" dxfId="2922" priority="2" operator="equal">
      <formula>0</formula>
    </cfRule>
  </conditionalFormatting>
  <conditionalFormatting sqref="L48">
    <cfRule type="cellIs" dxfId="2921" priority="1" operator="equal">
      <formula>0</formula>
    </cfRule>
  </conditionalFormatting>
  <pageMargins left="0.7" right="0.7" top="0.75" bottom="0.75" header="0.3" footer="0.3"/>
  <pageSetup paperSize="9" orientation="portrait"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A1:AR411"/>
  <sheetViews>
    <sheetView showGridLines="0" zoomScaleNormal="100" workbookViewId="0">
      <pane xSplit="19" ySplit="5" topLeftCell="T6" activePane="bottomRight" state="frozen"/>
      <selection activeCell="J35" sqref="J35"/>
      <selection pane="topRight" activeCell="J35" sqref="J35"/>
      <selection pane="bottomLeft" activeCell="J35" sqref="J35"/>
      <selection pane="bottomRight" activeCell="J35" sqref="J35"/>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35.5546875" style="1" customWidth="1"/>
    <col min="11" max="11" width="1.77734375" style="6" customWidth="1"/>
    <col min="12" max="12" width="4.77734375" style="1" hidden="1" customWidth="1"/>
    <col min="13" max="13" width="1.6640625" style="58" hidden="1" customWidth="1"/>
    <col min="14" max="14" width="9.6640625" style="1" hidden="1" customWidth="1"/>
    <col min="15" max="15" width="2.33203125" style="1" hidden="1" customWidth="1"/>
    <col min="16" max="16" width="4.77734375" style="1" hidden="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146</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f t="shared" ref="U7:AR7" si="0">IF(ABS(U9-U41)&lt;0.001,0,U9-U41)</f>
        <v>0</v>
      </c>
      <c r="V7" s="2" t="e">
        <f t="shared" si="0"/>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f t="shared" ref="V11:AR11" si="2">SUM(V12:V14)</f>
        <v>0</v>
      </c>
      <c r="W11" s="2">
        <f t="shared" si="2"/>
        <v>0</v>
      </c>
      <c r="X11" s="2">
        <f t="shared" si="2"/>
        <v>0</v>
      </c>
      <c r="Y11" s="2">
        <f t="shared" si="2"/>
        <v>-1000000</v>
      </c>
      <c r="Z11" s="2">
        <f t="shared" si="2"/>
        <v>-2000000</v>
      </c>
      <c r="AA11" s="2">
        <f t="shared" si="2"/>
        <v>-3000000</v>
      </c>
      <c r="AB11" s="2">
        <f t="shared" si="2"/>
        <v>-5000000</v>
      </c>
      <c r="AC11" s="2">
        <f t="shared" si="2"/>
        <v>-7000000</v>
      </c>
      <c r="AD11" s="2">
        <f t="shared" si="2"/>
        <v>-9000000</v>
      </c>
      <c r="AE11" s="2">
        <f t="shared" si="2"/>
        <v>-12000000</v>
      </c>
      <c r="AF11" s="2">
        <f t="shared" si="2"/>
        <v>-15000000</v>
      </c>
      <c r="AG11" s="2">
        <f t="shared" si="2"/>
        <v>-18000000</v>
      </c>
      <c r="AH11" s="2">
        <f t="shared" si="2"/>
        <v>-21000000</v>
      </c>
      <c r="AI11" s="2">
        <f t="shared" si="2"/>
        <v>-25000000</v>
      </c>
      <c r="AJ11" s="2">
        <f t="shared" si="2"/>
        <v>-29000000</v>
      </c>
      <c r="AK11" s="2">
        <f t="shared" si="2"/>
        <v>-33000000</v>
      </c>
      <c r="AL11" s="2">
        <f t="shared" si="2"/>
        <v>-37000000</v>
      </c>
      <c r="AM11" s="2">
        <f t="shared" si="2"/>
        <v>-42000000</v>
      </c>
      <c r="AN11" s="2">
        <f t="shared" si="2"/>
        <v>-47000000</v>
      </c>
      <c r="AO11" s="2">
        <f t="shared" si="2"/>
        <v>-52000000</v>
      </c>
      <c r="AP11" s="2">
        <f t="shared" si="2"/>
        <v>-57000000</v>
      </c>
      <c r="AQ11" s="2">
        <f t="shared" si="2"/>
        <v>-63000000</v>
      </c>
      <c r="AR11" s="2">
        <f t="shared" si="2"/>
        <v>-69000000</v>
      </c>
    </row>
    <row r="12" spans="1:44" s="6" customFormat="1" ht="12" x14ac:dyDescent="0.25">
      <c r="A12" s="19">
        <f>ROW()</f>
        <v>12</v>
      </c>
      <c r="B12" s="136"/>
      <c r="C12" s="17"/>
      <c r="E12" s="9"/>
      <c r="H12" s="6" t="s">
        <v>24</v>
      </c>
      <c r="M12" s="58"/>
      <c r="Q12" s="38"/>
      <c r="R12" s="31"/>
      <c r="U12" s="30">
        <f t="shared" ref="U12:AJ13" si="3">IF(U$5=1,$R12,T352)</f>
        <v>0</v>
      </c>
      <c r="V12" s="30">
        <f t="shared" si="3"/>
        <v>0</v>
      </c>
      <c r="W12" s="30">
        <f t="shared" si="3"/>
        <v>0</v>
      </c>
      <c r="X12" s="30">
        <f t="shared" si="3"/>
        <v>0</v>
      </c>
      <c r="Y12" s="30">
        <f t="shared" si="3"/>
        <v>0</v>
      </c>
      <c r="Z12" s="30">
        <f t="shared" si="3"/>
        <v>0</v>
      </c>
      <c r="AA12" s="30">
        <f t="shared" si="3"/>
        <v>0</v>
      </c>
      <c r="AB12" s="30">
        <f t="shared" si="3"/>
        <v>0</v>
      </c>
      <c r="AC12" s="30">
        <f t="shared" si="3"/>
        <v>0</v>
      </c>
      <c r="AD12" s="30">
        <f t="shared" si="3"/>
        <v>0</v>
      </c>
      <c r="AE12" s="30">
        <f t="shared" si="3"/>
        <v>0</v>
      </c>
      <c r="AF12" s="30">
        <f t="shared" si="3"/>
        <v>0</v>
      </c>
      <c r="AG12" s="30">
        <f t="shared" si="3"/>
        <v>0</v>
      </c>
      <c r="AH12" s="30">
        <f t="shared" si="3"/>
        <v>0</v>
      </c>
      <c r="AI12" s="30">
        <f t="shared" si="3"/>
        <v>0</v>
      </c>
      <c r="AJ12" s="30">
        <f t="shared" si="3"/>
        <v>0</v>
      </c>
      <c r="AK12" s="30">
        <f t="shared" ref="AK12:AR13" si="4">IF(AK$5=1,$R12,AJ352)</f>
        <v>0</v>
      </c>
      <c r="AL12" s="30">
        <f t="shared" si="4"/>
        <v>0</v>
      </c>
      <c r="AM12" s="30">
        <f t="shared" si="4"/>
        <v>0</v>
      </c>
      <c r="AN12" s="30">
        <f t="shared" si="4"/>
        <v>0</v>
      </c>
      <c r="AO12" s="30">
        <f t="shared" si="4"/>
        <v>0</v>
      </c>
      <c r="AP12" s="30">
        <f t="shared" si="4"/>
        <v>0</v>
      </c>
      <c r="AQ12" s="30">
        <f t="shared" si="4"/>
        <v>0</v>
      </c>
      <c r="AR12" s="30">
        <f t="shared" si="4"/>
        <v>0</v>
      </c>
    </row>
    <row r="13" spans="1:44" s="6" customFormat="1" ht="12" x14ac:dyDescent="0.25">
      <c r="A13" s="19">
        <f>ROW()</f>
        <v>13</v>
      </c>
      <c r="B13" s="136"/>
      <c r="C13" s="17"/>
      <c r="E13" s="9"/>
      <c r="H13" s="6" t="s">
        <v>25</v>
      </c>
      <c r="M13" s="58"/>
      <c r="Q13" s="38"/>
      <c r="R13" s="31"/>
      <c r="U13" s="30">
        <f t="shared" si="3"/>
        <v>0</v>
      </c>
      <c r="V13" s="30">
        <f t="shared" si="3"/>
        <v>0</v>
      </c>
      <c r="W13" s="30">
        <f t="shared" si="3"/>
        <v>0</v>
      </c>
      <c r="X13" s="30">
        <f t="shared" si="3"/>
        <v>0</v>
      </c>
      <c r="Y13" s="30">
        <f t="shared" si="3"/>
        <v>-1000000</v>
      </c>
      <c r="Z13" s="30">
        <f t="shared" si="3"/>
        <v>-2000000</v>
      </c>
      <c r="AA13" s="30">
        <f t="shared" si="3"/>
        <v>-3000000</v>
      </c>
      <c r="AB13" s="30">
        <f t="shared" si="3"/>
        <v>-5000000</v>
      </c>
      <c r="AC13" s="30">
        <f t="shared" si="3"/>
        <v>-7000000</v>
      </c>
      <c r="AD13" s="30">
        <f t="shared" si="3"/>
        <v>-9000000</v>
      </c>
      <c r="AE13" s="30">
        <f t="shared" si="3"/>
        <v>-12000000</v>
      </c>
      <c r="AF13" s="30">
        <f t="shared" si="3"/>
        <v>-15000000</v>
      </c>
      <c r="AG13" s="30">
        <f t="shared" si="3"/>
        <v>-18000000</v>
      </c>
      <c r="AH13" s="30">
        <f t="shared" si="3"/>
        <v>-21000000</v>
      </c>
      <c r="AI13" s="30">
        <f t="shared" si="3"/>
        <v>-25000000</v>
      </c>
      <c r="AJ13" s="30">
        <f t="shared" si="3"/>
        <v>-29000000</v>
      </c>
      <c r="AK13" s="30">
        <f t="shared" si="4"/>
        <v>-33000000</v>
      </c>
      <c r="AL13" s="30">
        <f t="shared" si="4"/>
        <v>-37000000</v>
      </c>
      <c r="AM13" s="30">
        <f t="shared" si="4"/>
        <v>-42000000</v>
      </c>
      <c r="AN13" s="30">
        <f t="shared" si="4"/>
        <v>-47000000</v>
      </c>
      <c r="AO13" s="30">
        <f t="shared" si="4"/>
        <v>-52000000</v>
      </c>
      <c r="AP13" s="30">
        <f t="shared" si="4"/>
        <v>-57000000</v>
      </c>
      <c r="AQ13" s="30">
        <f t="shared" si="4"/>
        <v>-63000000</v>
      </c>
      <c r="AR13" s="30">
        <f t="shared" si="4"/>
        <v>-69000000</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f t="shared" si="11"/>
        <v>0</v>
      </c>
      <c r="W35" s="2">
        <f t="shared" si="11"/>
        <v>0</v>
      </c>
      <c r="X35" s="2">
        <f t="shared" si="11"/>
        <v>0</v>
      </c>
      <c r="Y35" s="2">
        <f t="shared" si="11"/>
        <v>0</v>
      </c>
      <c r="Z35" s="2">
        <f t="shared" si="11"/>
        <v>0</v>
      </c>
      <c r="AA35" s="2">
        <f t="shared" si="11"/>
        <v>0</v>
      </c>
      <c r="AB35" s="2">
        <f t="shared" si="11"/>
        <v>0</v>
      </c>
      <c r="AC35" s="2">
        <f t="shared" si="11"/>
        <v>0</v>
      </c>
      <c r="AD35" s="2">
        <f t="shared" si="11"/>
        <v>0</v>
      </c>
      <c r="AE35" s="2">
        <f t="shared" si="11"/>
        <v>0</v>
      </c>
      <c r="AF35" s="2">
        <f t="shared" si="11"/>
        <v>0</v>
      </c>
      <c r="AG35" s="2">
        <f t="shared" si="11"/>
        <v>0</v>
      </c>
      <c r="AH35" s="2">
        <f t="shared" si="11"/>
        <v>0</v>
      </c>
      <c r="AI35" s="2">
        <f t="shared" si="11"/>
        <v>0</v>
      </c>
      <c r="AJ35" s="2">
        <f t="shared" si="11"/>
        <v>0</v>
      </c>
      <c r="AK35" s="2">
        <f t="shared" ref="AK35:AR38" si="12">IF(AK$5=1,$R35,AJ375)</f>
        <v>0</v>
      </c>
      <c r="AL35" s="2">
        <f t="shared" si="12"/>
        <v>0</v>
      </c>
      <c r="AM35" s="2">
        <f t="shared" si="12"/>
        <v>0</v>
      </c>
      <c r="AN35" s="2">
        <f t="shared" si="12"/>
        <v>0</v>
      </c>
      <c r="AO35" s="2">
        <f t="shared" si="12"/>
        <v>0</v>
      </c>
      <c r="AP35" s="2">
        <f t="shared" si="12"/>
        <v>0</v>
      </c>
      <c r="AQ35" s="2">
        <f t="shared" si="12"/>
        <v>0</v>
      </c>
      <c r="AR35" s="2">
        <f t="shared" si="12"/>
        <v>0</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f t="shared" si="11"/>
        <v>0</v>
      </c>
      <c r="W37" s="2">
        <f t="shared" si="11"/>
        <v>0</v>
      </c>
      <c r="X37" s="2">
        <f t="shared" si="11"/>
        <v>0</v>
      </c>
      <c r="Y37" s="2">
        <f t="shared" si="11"/>
        <v>0</v>
      </c>
      <c r="Z37" s="2">
        <f t="shared" si="11"/>
        <v>0</v>
      </c>
      <c r="AA37" s="2">
        <f t="shared" si="11"/>
        <v>0</v>
      </c>
      <c r="AB37" s="2">
        <f t="shared" si="11"/>
        <v>0</v>
      </c>
      <c r="AC37" s="2">
        <f t="shared" si="11"/>
        <v>0</v>
      </c>
      <c r="AD37" s="2">
        <f t="shared" si="11"/>
        <v>0</v>
      </c>
      <c r="AE37" s="2">
        <f t="shared" si="11"/>
        <v>0</v>
      </c>
      <c r="AF37" s="2">
        <f t="shared" si="11"/>
        <v>0</v>
      </c>
      <c r="AG37" s="2">
        <f t="shared" si="11"/>
        <v>0</v>
      </c>
      <c r="AH37" s="2">
        <f t="shared" si="11"/>
        <v>0</v>
      </c>
      <c r="AI37" s="2">
        <f t="shared" si="11"/>
        <v>0</v>
      </c>
      <c r="AJ37" s="2">
        <f t="shared" si="11"/>
        <v>0</v>
      </c>
      <c r="AK37" s="2">
        <f t="shared" si="12"/>
        <v>0</v>
      </c>
      <c r="AL37" s="2">
        <f t="shared" si="12"/>
        <v>0</v>
      </c>
      <c r="AM37" s="2">
        <f t="shared" si="12"/>
        <v>0</v>
      </c>
      <c r="AN37" s="2">
        <f t="shared" si="12"/>
        <v>0</v>
      </c>
      <c r="AO37" s="2">
        <f t="shared" si="12"/>
        <v>0</v>
      </c>
      <c r="AP37" s="2">
        <f t="shared" si="12"/>
        <v>0</v>
      </c>
      <c r="AQ37" s="2">
        <f t="shared" si="12"/>
        <v>0</v>
      </c>
      <c r="AR37" s="2">
        <f t="shared" si="12"/>
        <v>0</v>
      </c>
    </row>
    <row r="38" spans="1:44" x14ac:dyDescent="0.3">
      <c r="A38" s="19">
        <f>ROW()</f>
        <v>38</v>
      </c>
      <c r="B38" s="134"/>
      <c r="C38" s="1"/>
      <c r="E38" s="51"/>
      <c r="G38" s="1" t="s">
        <v>80</v>
      </c>
      <c r="K38" s="1"/>
      <c r="R38" s="52"/>
      <c r="U38" s="2">
        <f t="shared" si="11"/>
        <v>0</v>
      </c>
      <c r="V38" s="2">
        <f t="shared" si="11"/>
        <v>0</v>
      </c>
      <c r="W38" s="2">
        <f t="shared" si="11"/>
        <v>0</v>
      </c>
      <c r="X38" s="2">
        <f t="shared" si="11"/>
        <v>0</v>
      </c>
      <c r="Y38" s="2">
        <f t="shared" si="11"/>
        <v>0</v>
      </c>
      <c r="Z38" s="2">
        <f t="shared" si="11"/>
        <v>0</v>
      </c>
      <c r="AA38" s="2">
        <f t="shared" si="11"/>
        <v>0</v>
      </c>
      <c r="AB38" s="2">
        <f t="shared" si="11"/>
        <v>0</v>
      </c>
      <c r="AC38" s="2">
        <f t="shared" si="11"/>
        <v>0</v>
      </c>
      <c r="AD38" s="2">
        <f t="shared" si="11"/>
        <v>0</v>
      </c>
      <c r="AE38" s="2">
        <f t="shared" si="11"/>
        <v>0</v>
      </c>
      <c r="AF38" s="2">
        <f t="shared" si="11"/>
        <v>0</v>
      </c>
      <c r="AG38" s="2">
        <f t="shared" si="11"/>
        <v>0</v>
      </c>
      <c r="AH38" s="2">
        <f t="shared" si="11"/>
        <v>0</v>
      </c>
      <c r="AI38" s="2">
        <f t="shared" si="11"/>
        <v>0</v>
      </c>
      <c r="AJ38" s="2">
        <f t="shared" si="11"/>
        <v>0</v>
      </c>
      <c r="AK38" s="2">
        <f t="shared" si="12"/>
        <v>0</v>
      </c>
      <c r="AL38" s="2">
        <f t="shared" si="12"/>
        <v>0</v>
      </c>
      <c r="AM38" s="2">
        <f t="shared" si="12"/>
        <v>0</v>
      </c>
      <c r="AN38" s="2">
        <f t="shared" si="12"/>
        <v>0</v>
      </c>
      <c r="AO38" s="2">
        <f t="shared" si="12"/>
        <v>0</v>
      </c>
      <c r="AP38" s="2">
        <f t="shared" si="12"/>
        <v>0</v>
      </c>
      <c r="AQ38" s="2">
        <f t="shared" si="12"/>
        <v>0</v>
      </c>
      <c r="AR38" s="2">
        <f t="shared" si="12"/>
        <v>0</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f t="shared" si="15"/>
        <v>0</v>
      </c>
      <c r="W44" s="30">
        <f t="shared" si="15"/>
        <v>0</v>
      </c>
      <c r="X44" s="30">
        <f t="shared" si="15"/>
        <v>0</v>
      </c>
      <c r="Y44" s="30">
        <f t="shared" si="15"/>
        <v>0</v>
      </c>
      <c r="Z44" s="30">
        <f t="shared" si="15"/>
        <v>0</v>
      </c>
      <c r="AA44" s="30">
        <f t="shared" si="15"/>
        <v>0</v>
      </c>
      <c r="AB44" s="30">
        <f t="shared" si="15"/>
        <v>0</v>
      </c>
      <c r="AC44" s="30">
        <f t="shared" si="15"/>
        <v>0</v>
      </c>
      <c r="AD44" s="30">
        <f t="shared" si="15"/>
        <v>0</v>
      </c>
      <c r="AE44" s="30">
        <f t="shared" si="15"/>
        <v>0</v>
      </c>
      <c r="AF44" s="30">
        <f t="shared" si="15"/>
        <v>0</v>
      </c>
      <c r="AG44" s="30">
        <f t="shared" si="15"/>
        <v>0</v>
      </c>
      <c r="AH44" s="30">
        <f t="shared" si="15"/>
        <v>0</v>
      </c>
      <c r="AI44" s="30">
        <f t="shared" si="15"/>
        <v>0</v>
      </c>
      <c r="AJ44" s="30">
        <f t="shared" si="15"/>
        <v>0</v>
      </c>
      <c r="AK44" s="30">
        <f t="shared" ref="AK44:AR45" si="16">IF(AK$5=1,$R44,AJ384)</f>
        <v>0</v>
      </c>
      <c r="AL44" s="30">
        <f t="shared" si="16"/>
        <v>0</v>
      </c>
      <c r="AM44" s="30">
        <f t="shared" si="16"/>
        <v>0</v>
      </c>
      <c r="AN44" s="30">
        <f t="shared" si="16"/>
        <v>0</v>
      </c>
      <c r="AO44" s="30">
        <f t="shared" si="16"/>
        <v>0</v>
      </c>
      <c r="AP44" s="30">
        <f t="shared" si="16"/>
        <v>0</v>
      </c>
      <c r="AQ44" s="30">
        <f t="shared" si="16"/>
        <v>0</v>
      </c>
      <c r="AR44" s="30">
        <f t="shared" si="16"/>
        <v>0</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f t="shared" si="18"/>
        <v>0</v>
      </c>
      <c r="W48" s="30">
        <f t="shared" si="18"/>
        <v>0</v>
      </c>
      <c r="X48" s="30">
        <f t="shared" si="18"/>
        <v>0</v>
      </c>
      <c r="Y48" s="30">
        <f t="shared" si="18"/>
        <v>0</v>
      </c>
      <c r="Z48" s="30">
        <f t="shared" si="18"/>
        <v>0</v>
      </c>
      <c r="AA48" s="30">
        <f t="shared" si="18"/>
        <v>0</v>
      </c>
      <c r="AB48" s="30">
        <f t="shared" si="18"/>
        <v>0</v>
      </c>
      <c r="AC48" s="30">
        <f t="shared" si="18"/>
        <v>0</v>
      </c>
      <c r="AD48" s="30">
        <f t="shared" si="18"/>
        <v>0</v>
      </c>
      <c r="AE48" s="30">
        <f t="shared" si="18"/>
        <v>0</v>
      </c>
      <c r="AF48" s="30">
        <f t="shared" si="18"/>
        <v>0</v>
      </c>
      <c r="AG48" s="30">
        <f t="shared" si="18"/>
        <v>0</v>
      </c>
      <c r="AH48" s="30">
        <f t="shared" si="18"/>
        <v>0</v>
      </c>
      <c r="AI48" s="30">
        <f t="shared" si="18"/>
        <v>0</v>
      </c>
      <c r="AJ48" s="30">
        <f t="shared" si="18"/>
        <v>0</v>
      </c>
      <c r="AK48" s="30">
        <f t="shared" ref="AK48:AR57" si="19">IF(AK$5=1,$R48,AJ388)</f>
        <v>0</v>
      </c>
      <c r="AL48" s="30">
        <f t="shared" si="19"/>
        <v>0</v>
      </c>
      <c r="AM48" s="30">
        <f t="shared" si="19"/>
        <v>0</v>
      </c>
      <c r="AN48" s="30">
        <f t="shared" si="19"/>
        <v>0</v>
      </c>
      <c r="AO48" s="30">
        <f t="shared" si="19"/>
        <v>0</v>
      </c>
      <c r="AP48" s="30">
        <f t="shared" si="19"/>
        <v>0</v>
      </c>
      <c r="AQ48" s="30">
        <f t="shared" si="19"/>
        <v>0</v>
      </c>
      <c r="AR48" s="30">
        <f t="shared" si="19"/>
        <v>0</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f>SUM(V64:V70)</f>
        <v>0</v>
      </c>
      <c r="W63" s="2">
        <f t="shared" ref="W63:AR63" si="22">SUM(W64:W70)</f>
        <v>0</v>
      </c>
      <c r="X63" s="2">
        <f t="shared" si="22"/>
        <v>0</v>
      </c>
      <c r="Y63" s="2">
        <f t="shared" si="22"/>
        <v>0</v>
      </c>
      <c r="Z63" s="2">
        <f t="shared" si="22"/>
        <v>0</v>
      </c>
      <c r="AA63" s="2">
        <f t="shared" si="22"/>
        <v>0</v>
      </c>
      <c r="AB63" s="2">
        <f t="shared" si="22"/>
        <v>0</v>
      </c>
      <c r="AC63" s="2">
        <f t="shared" si="22"/>
        <v>0</v>
      </c>
      <c r="AD63" s="2">
        <f t="shared" si="22"/>
        <v>0</v>
      </c>
      <c r="AE63" s="2">
        <f t="shared" si="22"/>
        <v>0</v>
      </c>
      <c r="AF63" s="2">
        <f t="shared" si="22"/>
        <v>0</v>
      </c>
      <c r="AG63" s="2">
        <f t="shared" si="22"/>
        <v>0</v>
      </c>
      <c r="AH63" s="2">
        <f t="shared" si="22"/>
        <v>0</v>
      </c>
      <c r="AI63" s="2">
        <f t="shared" si="22"/>
        <v>0</v>
      </c>
      <c r="AJ63" s="2">
        <f t="shared" si="22"/>
        <v>0</v>
      </c>
      <c r="AK63" s="2">
        <f t="shared" si="22"/>
        <v>0</v>
      </c>
      <c r="AL63" s="2">
        <f t="shared" si="22"/>
        <v>0</v>
      </c>
      <c r="AM63" s="2">
        <f t="shared" si="22"/>
        <v>0</v>
      </c>
      <c r="AN63" s="2">
        <f t="shared" si="22"/>
        <v>0</v>
      </c>
      <c r="AO63" s="2">
        <f t="shared" si="22"/>
        <v>0</v>
      </c>
      <c r="AP63" s="2">
        <f t="shared" si="22"/>
        <v>0</v>
      </c>
      <c r="AQ63" s="2">
        <f t="shared" si="22"/>
        <v>0</v>
      </c>
      <c r="AR63" s="2">
        <f t="shared" si="22"/>
        <v>0</v>
      </c>
    </row>
    <row r="64" spans="1:44" s="6" customFormat="1" ht="12" x14ac:dyDescent="0.25">
      <c r="A64" s="19">
        <f>ROW()</f>
        <v>64</v>
      </c>
      <c r="B64" s="136"/>
      <c r="E64" s="9"/>
      <c r="H64" s="6" t="s">
        <v>42</v>
      </c>
      <c r="M64" s="58"/>
      <c r="Q64" s="38"/>
      <c r="R64" s="31"/>
      <c r="U64" s="30">
        <f t="shared" ref="U64:AJ69" si="23">IF(U$5=1,$R64,T404)</f>
        <v>0</v>
      </c>
      <c r="V64" s="30">
        <f t="shared" si="23"/>
        <v>0</v>
      </c>
      <c r="W64" s="30">
        <f t="shared" si="23"/>
        <v>0</v>
      </c>
      <c r="X64" s="30">
        <f t="shared" si="23"/>
        <v>0</v>
      </c>
      <c r="Y64" s="30">
        <f t="shared" si="23"/>
        <v>0</v>
      </c>
      <c r="Z64" s="30">
        <f t="shared" si="23"/>
        <v>0</v>
      </c>
      <c r="AA64" s="30">
        <f t="shared" si="23"/>
        <v>0</v>
      </c>
      <c r="AB64" s="30">
        <f t="shared" si="23"/>
        <v>0</v>
      </c>
      <c r="AC64" s="30">
        <f t="shared" si="23"/>
        <v>0</v>
      </c>
      <c r="AD64" s="30">
        <f t="shared" si="23"/>
        <v>0</v>
      </c>
      <c r="AE64" s="30">
        <f t="shared" si="23"/>
        <v>0</v>
      </c>
      <c r="AF64" s="30">
        <f t="shared" si="23"/>
        <v>0</v>
      </c>
      <c r="AG64" s="30">
        <f t="shared" si="23"/>
        <v>0</v>
      </c>
      <c r="AH64" s="30">
        <f t="shared" si="23"/>
        <v>0</v>
      </c>
      <c r="AI64" s="30">
        <f t="shared" si="23"/>
        <v>0</v>
      </c>
      <c r="AJ64" s="30">
        <f t="shared" si="23"/>
        <v>0</v>
      </c>
      <c r="AK64" s="30">
        <f t="shared" ref="AK64:AR69" si="24">IF(AK$5=1,$R64,AJ404)</f>
        <v>0</v>
      </c>
      <c r="AL64" s="30">
        <f t="shared" si="24"/>
        <v>0</v>
      </c>
      <c r="AM64" s="30">
        <f t="shared" si="24"/>
        <v>0</v>
      </c>
      <c r="AN64" s="30">
        <f t="shared" si="24"/>
        <v>0</v>
      </c>
      <c r="AO64" s="30">
        <f t="shared" si="24"/>
        <v>0</v>
      </c>
      <c r="AP64" s="30">
        <f t="shared" si="24"/>
        <v>0</v>
      </c>
      <c r="AQ64" s="30">
        <f t="shared" si="24"/>
        <v>0</v>
      </c>
      <c r="AR64" s="30">
        <f t="shared" si="24"/>
        <v>0</v>
      </c>
    </row>
    <row r="65" spans="1:44" s="6" customFormat="1" ht="12" x14ac:dyDescent="0.25">
      <c r="A65" s="19">
        <f>ROW()</f>
        <v>65</v>
      </c>
      <c r="B65" s="136"/>
      <c r="E65" s="9"/>
      <c r="H65" s="6" t="s">
        <v>43</v>
      </c>
      <c r="M65" s="58"/>
      <c r="Q65" s="38"/>
      <c r="R65" s="31"/>
      <c r="U65" s="30">
        <f t="shared" si="23"/>
        <v>0</v>
      </c>
      <c r="V65" s="30">
        <f t="shared" si="23"/>
        <v>0</v>
      </c>
      <c r="W65" s="30">
        <f t="shared" si="23"/>
        <v>0</v>
      </c>
      <c r="X65" s="30">
        <f t="shared" si="23"/>
        <v>0</v>
      </c>
      <c r="Y65" s="30">
        <f t="shared" si="23"/>
        <v>0</v>
      </c>
      <c r="Z65" s="30">
        <f t="shared" si="23"/>
        <v>0</v>
      </c>
      <c r="AA65" s="30">
        <f t="shared" si="23"/>
        <v>0</v>
      </c>
      <c r="AB65" s="30">
        <f t="shared" si="23"/>
        <v>0</v>
      </c>
      <c r="AC65" s="30">
        <f t="shared" si="23"/>
        <v>0</v>
      </c>
      <c r="AD65" s="30">
        <f t="shared" si="23"/>
        <v>0</v>
      </c>
      <c r="AE65" s="30">
        <f t="shared" si="23"/>
        <v>0</v>
      </c>
      <c r="AF65" s="30">
        <f t="shared" si="23"/>
        <v>0</v>
      </c>
      <c r="AG65" s="30">
        <f t="shared" si="23"/>
        <v>0</v>
      </c>
      <c r="AH65" s="30">
        <f t="shared" si="23"/>
        <v>0</v>
      </c>
      <c r="AI65" s="30">
        <f t="shared" si="23"/>
        <v>0</v>
      </c>
      <c r="AJ65" s="30">
        <f t="shared" si="23"/>
        <v>0</v>
      </c>
      <c r="AK65" s="30">
        <f t="shared" si="24"/>
        <v>0</v>
      </c>
      <c r="AL65" s="30">
        <f t="shared" si="24"/>
        <v>0</v>
      </c>
      <c r="AM65" s="30">
        <f t="shared" si="24"/>
        <v>0</v>
      </c>
      <c r="AN65" s="30">
        <f t="shared" si="24"/>
        <v>0</v>
      </c>
      <c r="AO65" s="30">
        <f t="shared" si="24"/>
        <v>0</v>
      </c>
      <c r="AP65" s="30">
        <f t="shared" si="24"/>
        <v>0</v>
      </c>
      <c r="AQ65" s="30">
        <f t="shared" si="24"/>
        <v>0</v>
      </c>
      <c r="AR65" s="30">
        <f t="shared" si="24"/>
        <v>0</v>
      </c>
    </row>
    <row r="66" spans="1:44" s="6" customFormat="1" ht="12" x14ac:dyDescent="0.25">
      <c r="A66" s="19">
        <f>ROW()</f>
        <v>66</v>
      </c>
      <c r="B66" s="136"/>
      <c r="E66" s="9"/>
      <c r="H66" s="6" t="s">
        <v>44</v>
      </c>
      <c r="M66" s="58"/>
      <c r="Q66" s="38"/>
      <c r="R66" s="31"/>
      <c r="U66" s="30">
        <f t="shared" si="23"/>
        <v>0</v>
      </c>
      <c r="V66" s="30">
        <f t="shared" si="23"/>
        <v>0</v>
      </c>
      <c r="W66" s="30">
        <f t="shared" si="23"/>
        <v>0</v>
      </c>
      <c r="X66" s="30">
        <f t="shared" si="23"/>
        <v>0</v>
      </c>
      <c r="Y66" s="30">
        <f t="shared" si="23"/>
        <v>0</v>
      </c>
      <c r="Z66" s="30">
        <f t="shared" si="23"/>
        <v>0</v>
      </c>
      <c r="AA66" s="30">
        <f t="shared" si="23"/>
        <v>0</v>
      </c>
      <c r="AB66" s="30">
        <f t="shared" si="23"/>
        <v>0</v>
      </c>
      <c r="AC66" s="30">
        <f t="shared" si="23"/>
        <v>0</v>
      </c>
      <c r="AD66" s="30">
        <f t="shared" si="23"/>
        <v>0</v>
      </c>
      <c r="AE66" s="30">
        <f t="shared" si="23"/>
        <v>0</v>
      </c>
      <c r="AF66" s="30">
        <f t="shared" si="23"/>
        <v>0</v>
      </c>
      <c r="AG66" s="30">
        <f t="shared" si="23"/>
        <v>0</v>
      </c>
      <c r="AH66" s="30">
        <f t="shared" si="23"/>
        <v>0</v>
      </c>
      <c r="AI66" s="30">
        <f t="shared" si="23"/>
        <v>0</v>
      </c>
      <c r="AJ66" s="30">
        <f t="shared" si="23"/>
        <v>0</v>
      </c>
      <c r="AK66" s="30">
        <f t="shared" si="24"/>
        <v>0</v>
      </c>
      <c r="AL66" s="30">
        <f t="shared" si="24"/>
        <v>0</v>
      </c>
      <c r="AM66" s="30">
        <f t="shared" si="24"/>
        <v>0</v>
      </c>
      <c r="AN66" s="30">
        <f t="shared" si="24"/>
        <v>0</v>
      </c>
      <c r="AO66" s="30">
        <f t="shared" si="24"/>
        <v>0</v>
      </c>
      <c r="AP66" s="30">
        <f t="shared" si="24"/>
        <v>0</v>
      </c>
      <c r="AQ66" s="30">
        <f t="shared" si="24"/>
        <v>0</v>
      </c>
      <c r="AR66" s="30">
        <f t="shared" si="24"/>
        <v>0</v>
      </c>
    </row>
    <row r="67" spans="1:44" s="6" customFormat="1" ht="12" x14ac:dyDescent="0.25">
      <c r="A67" s="19">
        <f>ROW()</f>
        <v>67</v>
      </c>
      <c r="B67" s="136"/>
      <c r="E67" s="9"/>
      <c r="H67" s="6" t="s">
        <v>45</v>
      </c>
      <c r="M67" s="58"/>
      <c r="Q67" s="38"/>
      <c r="R67" s="31"/>
      <c r="U67" s="30">
        <f t="shared" si="23"/>
        <v>0</v>
      </c>
      <c r="V67" s="30">
        <f t="shared" si="23"/>
        <v>0</v>
      </c>
      <c r="W67" s="30">
        <f t="shared" si="23"/>
        <v>0</v>
      </c>
      <c r="X67" s="30">
        <f t="shared" si="23"/>
        <v>0</v>
      </c>
      <c r="Y67" s="30">
        <f t="shared" si="23"/>
        <v>0</v>
      </c>
      <c r="Z67" s="30">
        <f t="shared" si="23"/>
        <v>0</v>
      </c>
      <c r="AA67" s="30">
        <f t="shared" si="23"/>
        <v>0</v>
      </c>
      <c r="AB67" s="30">
        <f t="shared" si="23"/>
        <v>0</v>
      </c>
      <c r="AC67" s="30">
        <f t="shared" si="23"/>
        <v>0</v>
      </c>
      <c r="AD67" s="30">
        <f t="shared" si="23"/>
        <v>0</v>
      </c>
      <c r="AE67" s="30">
        <f t="shared" si="23"/>
        <v>0</v>
      </c>
      <c r="AF67" s="30">
        <f t="shared" si="23"/>
        <v>0</v>
      </c>
      <c r="AG67" s="30">
        <f t="shared" si="23"/>
        <v>0</v>
      </c>
      <c r="AH67" s="30">
        <f t="shared" si="23"/>
        <v>0</v>
      </c>
      <c r="AI67" s="30">
        <f t="shared" si="23"/>
        <v>0</v>
      </c>
      <c r="AJ67" s="30">
        <f t="shared" si="23"/>
        <v>0</v>
      </c>
      <c r="AK67" s="30">
        <f t="shared" si="24"/>
        <v>0</v>
      </c>
      <c r="AL67" s="30">
        <f t="shared" si="24"/>
        <v>0</v>
      </c>
      <c r="AM67" s="30">
        <f t="shared" si="24"/>
        <v>0</v>
      </c>
      <c r="AN67" s="30">
        <f t="shared" si="24"/>
        <v>0</v>
      </c>
      <c r="AO67" s="30">
        <f t="shared" si="24"/>
        <v>0</v>
      </c>
      <c r="AP67" s="30">
        <f t="shared" si="24"/>
        <v>0</v>
      </c>
      <c r="AQ67" s="30">
        <f t="shared" si="24"/>
        <v>0</v>
      </c>
      <c r="AR67" s="30">
        <f t="shared" si="24"/>
        <v>0</v>
      </c>
    </row>
    <row r="68" spans="1:44" s="6" customFormat="1" ht="12" x14ac:dyDescent="0.25">
      <c r="A68" s="19">
        <f>ROW()</f>
        <v>68</v>
      </c>
      <c r="B68" s="136"/>
      <c r="E68" s="9"/>
      <c r="H68" s="6" t="s">
        <v>46</v>
      </c>
      <c r="M68" s="58"/>
      <c r="Q68" s="38"/>
      <c r="R68" s="31"/>
      <c r="U68" s="30">
        <f t="shared" si="23"/>
        <v>0</v>
      </c>
      <c r="V68" s="30">
        <f t="shared" si="23"/>
        <v>0</v>
      </c>
      <c r="W68" s="30">
        <f t="shared" si="23"/>
        <v>0</v>
      </c>
      <c r="X68" s="30">
        <f t="shared" si="23"/>
        <v>0</v>
      </c>
      <c r="Y68" s="30">
        <f t="shared" si="23"/>
        <v>0</v>
      </c>
      <c r="Z68" s="30">
        <f t="shared" si="23"/>
        <v>0</v>
      </c>
      <c r="AA68" s="30">
        <f t="shared" si="23"/>
        <v>0</v>
      </c>
      <c r="AB68" s="30">
        <f t="shared" si="23"/>
        <v>0</v>
      </c>
      <c r="AC68" s="30">
        <f t="shared" si="23"/>
        <v>0</v>
      </c>
      <c r="AD68" s="30">
        <f t="shared" si="23"/>
        <v>0</v>
      </c>
      <c r="AE68" s="30">
        <f t="shared" si="23"/>
        <v>0</v>
      </c>
      <c r="AF68" s="30">
        <f t="shared" si="23"/>
        <v>0</v>
      </c>
      <c r="AG68" s="30">
        <f t="shared" si="23"/>
        <v>0</v>
      </c>
      <c r="AH68" s="30">
        <f t="shared" si="23"/>
        <v>0</v>
      </c>
      <c r="AI68" s="30">
        <f t="shared" si="23"/>
        <v>0</v>
      </c>
      <c r="AJ68" s="30">
        <f t="shared" si="23"/>
        <v>0</v>
      </c>
      <c r="AK68" s="30">
        <f t="shared" si="24"/>
        <v>0</v>
      </c>
      <c r="AL68" s="30">
        <f t="shared" si="24"/>
        <v>0</v>
      </c>
      <c r="AM68" s="30">
        <f t="shared" si="24"/>
        <v>0</v>
      </c>
      <c r="AN68" s="30">
        <f t="shared" si="24"/>
        <v>0</v>
      </c>
      <c r="AO68" s="30">
        <f t="shared" si="24"/>
        <v>0</v>
      </c>
      <c r="AP68" s="30">
        <f t="shared" si="24"/>
        <v>0</v>
      </c>
      <c r="AQ68" s="30">
        <f t="shared" si="24"/>
        <v>0</v>
      </c>
      <c r="AR68" s="30">
        <f t="shared" si="24"/>
        <v>0</v>
      </c>
    </row>
    <row r="69" spans="1:44" s="6" customFormat="1" ht="12" x14ac:dyDescent="0.25">
      <c r="A69" s="19">
        <f>ROW()</f>
        <v>69</v>
      </c>
      <c r="B69" s="136"/>
      <c r="E69" s="9"/>
      <c r="H69" s="6" t="s">
        <v>47</v>
      </c>
      <c r="M69" s="58"/>
      <c r="Q69" s="38"/>
      <c r="R69" s="31"/>
      <c r="U69" s="30">
        <f t="shared" si="23"/>
        <v>0</v>
      </c>
      <c r="V69" s="30">
        <f t="shared" si="23"/>
        <v>0</v>
      </c>
      <c r="W69" s="30">
        <f t="shared" si="23"/>
        <v>0</v>
      </c>
      <c r="X69" s="30">
        <f t="shared" si="23"/>
        <v>0</v>
      </c>
      <c r="Y69" s="30">
        <f t="shared" si="23"/>
        <v>0</v>
      </c>
      <c r="Z69" s="30">
        <f t="shared" si="23"/>
        <v>0</v>
      </c>
      <c r="AA69" s="30">
        <f t="shared" si="23"/>
        <v>0</v>
      </c>
      <c r="AB69" s="30">
        <f t="shared" si="23"/>
        <v>0</v>
      </c>
      <c r="AC69" s="30">
        <f t="shared" si="23"/>
        <v>0</v>
      </c>
      <c r="AD69" s="30">
        <f t="shared" si="23"/>
        <v>0</v>
      </c>
      <c r="AE69" s="30">
        <f t="shared" si="23"/>
        <v>0</v>
      </c>
      <c r="AF69" s="30">
        <f t="shared" si="23"/>
        <v>0</v>
      </c>
      <c r="AG69" s="30">
        <f t="shared" si="23"/>
        <v>0</v>
      </c>
      <c r="AH69" s="30">
        <f t="shared" si="23"/>
        <v>0</v>
      </c>
      <c r="AI69" s="30">
        <f t="shared" si="23"/>
        <v>0</v>
      </c>
      <c r="AJ69" s="30">
        <f t="shared" si="23"/>
        <v>0</v>
      </c>
      <c r="AK69" s="30">
        <f t="shared" si="24"/>
        <v>0</v>
      </c>
      <c r="AL69" s="30">
        <f t="shared" si="24"/>
        <v>0</v>
      </c>
      <c r="AM69" s="30">
        <f t="shared" si="24"/>
        <v>0</v>
      </c>
      <c r="AN69" s="30">
        <f t="shared" si="24"/>
        <v>0</v>
      </c>
      <c r="AO69" s="30">
        <f t="shared" si="24"/>
        <v>0</v>
      </c>
      <c r="AP69" s="30">
        <f t="shared" si="24"/>
        <v>0</v>
      </c>
      <c r="AQ69" s="30">
        <f t="shared" si="24"/>
        <v>0</v>
      </c>
      <c r="AR69" s="30">
        <f t="shared" si="24"/>
        <v>0</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f ca="1">SUM($T73:INDIRECT(ADDRESS($A73,SUMIFS($1:$1,$5:$5,MAX($5:$5)))))</f>
        <v>0</v>
      </c>
      <c r="S73" s="11"/>
      <c r="T73" s="11"/>
      <c r="U73" s="155"/>
      <c r="V73" s="155"/>
      <c r="W73" s="155"/>
      <c r="X73" s="155"/>
      <c r="Y73" s="155"/>
      <c r="Z73" s="155"/>
      <c r="AA73" s="155"/>
      <c r="AB73" s="155"/>
      <c r="AC73" s="155"/>
      <c r="AD73" s="155"/>
      <c r="AE73" s="155"/>
      <c r="AF73" s="155"/>
      <c r="AG73" s="155"/>
      <c r="AH73" s="155"/>
      <c r="AI73" s="155"/>
      <c r="AJ73" s="155"/>
      <c r="AK73" s="155"/>
      <c r="AL73" s="155"/>
      <c r="AM73" s="155"/>
      <c r="AN73" s="155"/>
      <c r="AO73" s="155"/>
      <c r="AP73" s="155"/>
      <c r="AQ73" s="155"/>
      <c r="AR73" s="155"/>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f ca="1">SUM($T78:INDIRECT(ADDRESS($A78,SUMIFS($1:$1,$5:$5,MAX($5:$5)))))</f>
        <v>0</v>
      </c>
      <c r="U78" s="3">
        <f>SUM(U79:U89)</f>
        <v>0</v>
      </c>
      <c r="V78" s="3">
        <f t="shared" ref="V78:AR78" si="25">SUM(V79:V89)</f>
        <v>0</v>
      </c>
      <c r="W78" s="3">
        <f t="shared" si="25"/>
        <v>0</v>
      </c>
      <c r="X78" s="3">
        <f t="shared" si="25"/>
        <v>0</v>
      </c>
      <c r="Y78" s="3">
        <f t="shared" si="25"/>
        <v>0</v>
      </c>
      <c r="Z78" s="3">
        <f t="shared" si="25"/>
        <v>0</v>
      </c>
      <c r="AA78" s="3">
        <f t="shared" si="25"/>
        <v>0</v>
      </c>
      <c r="AB78" s="3">
        <f t="shared" si="25"/>
        <v>0</v>
      </c>
      <c r="AC78" s="3">
        <f t="shared" si="25"/>
        <v>0</v>
      </c>
      <c r="AD78" s="3">
        <f t="shared" si="25"/>
        <v>0</v>
      </c>
      <c r="AE78" s="3">
        <f t="shared" si="25"/>
        <v>0</v>
      </c>
      <c r="AF78" s="3">
        <f t="shared" si="25"/>
        <v>0</v>
      </c>
      <c r="AG78" s="3">
        <f t="shared" si="25"/>
        <v>0</v>
      </c>
      <c r="AH78" s="3">
        <f t="shared" si="25"/>
        <v>0</v>
      </c>
      <c r="AI78" s="3">
        <f t="shared" si="25"/>
        <v>0</v>
      </c>
      <c r="AJ78" s="3">
        <f t="shared" si="25"/>
        <v>0</v>
      </c>
      <c r="AK78" s="3">
        <f t="shared" si="25"/>
        <v>0</v>
      </c>
      <c r="AL78" s="3">
        <f t="shared" si="25"/>
        <v>0</v>
      </c>
      <c r="AM78" s="3">
        <f t="shared" si="25"/>
        <v>0</v>
      </c>
      <c r="AN78" s="3">
        <f t="shared" si="25"/>
        <v>0</v>
      </c>
      <c r="AO78" s="3">
        <f t="shared" si="25"/>
        <v>0</v>
      </c>
      <c r="AP78" s="3">
        <f t="shared" si="25"/>
        <v>0</v>
      </c>
      <c r="AQ78" s="3">
        <f t="shared" si="25"/>
        <v>0</v>
      </c>
      <c r="AR78" s="3">
        <f t="shared" si="25"/>
        <v>0</v>
      </c>
    </row>
    <row r="79" spans="1:44" s="128" customFormat="1" ht="12" x14ac:dyDescent="0.25">
      <c r="A79" s="126">
        <f>ROW()</f>
        <v>79</v>
      </c>
      <c r="B79" s="143"/>
      <c r="C79" s="127"/>
      <c r="E79" s="129"/>
      <c r="F79" s="114" t="s">
        <v>118</v>
      </c>
      <c r="G79" s="128" t="s">
        <v>119</v>
      </c>
      <c r="L79" s="152"/>
      <c r="M79" s="153"/>
      <c r="N79" s="154"/>
      <c r="O79" s="154"/>
      <c r="P79" s="152"/>
      <c r="Q79" s="131"/>
      <c r="R79" s="132">
        <f ca="1">SUM($T79:INDIRECT(ADDRESS($A79,SUMIFS($1:$1,$5:$5,MAX($5:$5)))))</f>
        <v>0</v>
      </c>
      <c r="U79" s="155">
        <f t="shared" ref="U79:AJ88" si="26">IF($P79&lt;&gt;0,$P79*U$122,$N79)</f>
        <v>0</v>
      </c>
      <c r="V79" s="155">
        <f t="shared" si="26"/>
        <v>0</v>
      </c>
      <c r="W79" s="155">
        <f t="shared" si="26"/>
        <v>0</v>
      </c>
      <c r="X79" s="155">
        <f t="shared" si="26"/>
        <v>0</v>
      </c>
      <c r="Y79" s="155">
        <f t="shared" si="26"/>
        <v>0</v>
      </c>
      <c r="Z79" s="155">
        <f t="shared" si="26"/>
        <v>0</v>
      </c>
      <c r="AA79" s="155">
        <f t="shared" si="26"/>
        <v>0</v>
      </c>
      <c r="AB79" s="155">
        <f t="shared" si="26"/>
        <v>0</v>
      </c>
      <c r="AC79" s="155">
        <f t="shared" si="26"/>
        <v>0</v>
      </c>
      <c r="AD79" s="155">
        <f t="shared" si="26"/>
        <v>0</v>
      </c>
      <c r="AE79" s="155">
        <f t="shared" si="26"/>
        <v>0</v>
      </c>
      <c r="AF79" s="155">
        <f t="shared" si="26"/>
        <v>0</v>
      </c>
      <c r="AG79" s="155">
        <f t="shared" si="26"/>
        <v>0</v>
      </c>
      <c r="AH79" s="155">
        <f t="shared" si="26"/>
        <v>0</v>
      </c>
      <c r="AI79" s="155">
        <f t="shared" si="26"/>
        <v>0</v>
      </c>
      <c r="AJ79" s="155">
        <f t="shared" si="26"/>
        <v>0</v>
      </c>
      <c r="AK79" s="155">
        <f t="shared" ref="AK79:AX88" si="27">IF($P79&lt;&gt;0,$P79*AK$122,$N79)</f>
        <v>0</v>
      </c>
      <c r="AL79" s="155">
        <f t="shared" si="27"/>
        <v>0</v>
      </c>
      <c r="AM79" s="155">
        <f t="shared" si="27"/>
        <v>0</v>
      </c>
      <c r="AN79" s="155">
        <f t="shared" si="27"/>
        <v>0</v>
      </c>
      <c r="AO79" s="155">
        <f t="shared" si="27"/>
        <v>0</v>
      </c>
      <c r="AP79" s="155">
        <f t="shared" si="27"/>
        <v>0</v>
      </c>
      <c r="AQ79" s="155">
        <f t="shared" si="27"/>
        <v>0</v>
      </c>
      <c r="AR79" s="155">
        <f t="shared" si="27"/>
        <v>0</v>
      </c>
    </row>
    <row r="80" spans="1:44" s="128" customFormat="1" ht="12" x14ac:dyDescent="0.25">
      <c r="A80" s="126">
        <f>ROW()</f>
        <v>80</v>
      </c>
      <c r="B80" s="143"/>
      <c r="C80" s="127"/>
      <c r="E80" s="129"/>
      <c r="F80" s="114" t="s">
        <v>118</v>
      </c>
      <c r="G80" s="128" t="s">
        <v>120</v>
      </c>
      <c r="L80" s="152"/>
      <c r="M80" s="153"/>
      <c r="N80" s="154"/>
      <c r="O80" s="154"/>
      <c r="P80" s="152"/>
      <c r="Q80" s="131"/>
      <c r="R80" s="132">
        <f ca="1">SUM($T80:INDIRECT(ADDRESS($A80,SUMIFS($1:$1,$5:$5,MAX($5:$5)))))</f>
        <v>0</v>
      </c>
      <c r="U80" s="155">
        <f t="shared" si="26"/>
        <v>0</v>
      </c>
      <c r="V80" s="155">
        <f t="shared" si="26"/>
        <v>0</v>
      </c>
      <c r="W80" s="155">
        <f t="shared" si="26"/>
        <v>0</v>
      </c>
      <c r="X80" s="155">
        <f t="shared" si="26"/>
        <v>0</v>
      </c>
      <c r="Y80" s="155">
        <f t="shared" si="26"/>
        <v>0</v>
      </c>
      <c r="Z80" s="155">
        <f t="shared" si="26"/>
        <v>0</v>
      </c>
      <c r="AA80" s="155">
        <f t="shared" si="26"/>
        <v>0</v>
      </c>
      <c r="AB80" s="155">
        <f t="shared" si="26"/>
        <v>0</v>
      </c>
      <c r="AC80" s="155">
        <f t="shared" si="26"/>
        <v>0</v>
      </c>
      <c r="AD80" s="155">
        <f t="shared" si="26"/>
        <v>0</v>
      </c>
      <c r="AE80" s="155">
        <f t="shared" si="26"/>
        <v>0</v>
      </c>
      <c r="AF80" s="155">
        <f t="shared" si="26"/>
        <v>0</v>
      </c>
      <c r="AG80" s="155">
        <f t="shared" si="26"/>
        <v>0</v>
      </c>
      <c r="AH80" s="155">
        <f t="shared" si="26"/>
        <v>0</v>
      </c>
      <c r="AI80" s="155">
        <f t="shared" si="26"/>
        <v>0</v>
      </c>
      <c r="AJ80" s="155">
        <f t="shared" si="26"/>
        <v>0</v>
      </c>
      <c r="AK80" s="155">
        <f t="shared" si="27"/>
        <v>0</v>
      </c>
      <c r="AL80" s="155">
        <f t="shared" si="27"/>
        <v>0</v>
      </c>
      <c r="AM80" s="155">
        <f t="shared" si="27"/>
        <v>0</v>
      </c>
      <c r="AN80" s="155">
        <f t="shared" si="27"/>
        <v>0</v>
      </c>
      <c r="AO80" s="155">
        <f t="shared" si="27"/>
        <v>0</v>
      </c>
      <c r="AP80" s="155">
        <f t="shared" si="27"/>
        <v>0</v>
      </c>
      <c r="AQ80" s="155">
        <f t="shared" si="27"/>
        <v>0</v>
      </c>
      <c r="AR80" s="155">
        <f t="shared" si="27"/>
        <v>0</v>
      </c>
    </row>
    <row r="81" spans="1:44" s="128" customFormat="1" ht="12" x14ac:dyDescent="0.25">
      <c r="A81" s="126">
        <f>ROW()</f>
        <v>81</v>
      </c>
      <c r="B81" s="143"/>
      <c r="C81" s="127"/>
      <c r="E81" s="129"/>
      <c r="F81" s="114" t="s">
        <v>118</v>
      </c>
      <c r="G81" s="128" t="s">
        <v>121</v>
      </c>
      <c r="L81" s="152"/>
      <c r="M81" s="153"/>
      <c r="N81" s="154"/>
      <c r="O81" s="154"/>
      <c r="P81" s="152"/>
      <c r="Q81" s="131"/>
      <c r="R81" s="132">
        <f ca="1">SUM($T81:INDIRECT(ADDRESS($A81,SUMIFS($1:$1,$5:$5,MAX($5:$5)))))</f>
        <v>0</v>
      </c>
      <c r="U81" s="155">
        <f t="shared" si="26"/>
        <v>0</v>
      </c>
      <c r="V81" s="155">
        <f t="shared" si="26"/>
        <v>0</v>
      </c>
      <c r="W81" s="155">
        <f t="shared" si="26"/>
        <v>0</v>
      </c>
      <c r="X81" s="155">
        <f t="shared" si="26"/>
        <v>0</v>
      </c>
      <c r="Y81" s="155">
        <f t="shared" si="26"/>
        <v>0</v>
      </c>
      <c r="Z81" s="155">
        <f t="shared" si="26"/>
        <v>0</v>
      </c>
      <c r="AA81" s="155">
        <f t="shared" si="26"/>
        <v>0</v>
      </c>
      <c r="AB81" s="155">
        <f t="shared" si="26"/>
        <v>0</v>
      </c>
      <c r="AC81" s="155">
        <f t="shared" si="26"/>
        <v>0</v>
      </c>
      <c r="AD81" s="155">
        <f t="shared" si="26"/>
        <v>0</v>
      </c>
      <c r="AE81" s="155">
        <f t="shared" si="26"/>
        <v>0</v>
      </c>
      <c r="AF81" s="155">
        <f t="shared" si="26"/>
        <v>0</v>
      </c>
      <c r="AG81" s="155">
        <f t="shared" si="26"/>
        <v>0</v>
      </c>
      <c r="AH81" s="155">
        <f t="shared" si="26"/>
        <v>0</v>
      </c>
      <c r="AI81" s="155">
        <f t="shared" si="26"/>
        <v>0</v>
      </c>
      <c r="AJ81" s="155">
        <f t="shared" si="26"/>
        <v>0</v>
      </c>
      <c r="AK81" s="155">
        <f t="shared" si="27"/>
        <v>0</v>
      </c>
      <c r="AL81" s="155">
        <f t="shared" si="27"/>
        <v>0</v>
      </c>
      <c r="AM81" s="155">
        <f t="shared" si="27"/>
        <v>0</v>
      </c>
      <c r="AN81" s="155">
        <f t="shared" si="27"/>
        <v>0</v>
      </c>
      <c r="AO81" s="155">
        <f t="shared" si="27"/>
        <v>0</v>
      </c>
      <c r="AP81" s="155">
        <f t="shared" si="27"/>
        <v>0</v>
      </c>
      <c r="AQ81" s="155">
        <f t="shared" si="27"/>
        <v>0</v>
      </c>
      <c r="AR81" s="155">
        <f t="shared" si="27"/>
        <v>0</v>
      </c>
    </row>
    <row r="82" spans="1:44" s="128" customFormat="1" ht="12" x14ac:dyDescent="0.25">
      <c r="A82" s="126">
        <f>ROW()</f>
        <v>82</v>
      </c>
      <c r="B82" s="143"/>
      <c r="C82" s="127"/>
      <c r="E82" s="129"/>
      <c r="F82" s="114" t="s">
        <v>118</v>
      </c>
      <c r="G82" s="128" t="s">
        <v>122</v>
      </c>
      <c r="L82" s="152"/>
      <c r="M82" s="153"/>
      <c r="N82" s="154"/>
      <c r="O82" s="154"/>
      <c r="P82" s="152"/>
      <c r="Q82" s="131"/>
      <c r="R82" s="132">
        <f ca="1">SUM($T82:INDIRECT(ADDRESS($A82,SUMIFS($1:$1,$5:$5,MAX($5:$5)))))</f>
        <v>0</v>
      </c>
      <c r="U82" s="155">
        <f t="shared" si="26"/>
        <v>0</v>
      </c>
      <c r="V82" s="155">
        <f t="shared" si="26"/>
        <v>0</v>
      </c>
      <c r="W82" s="155">
        <f t="shared" si="26"/>
        <v>0</v>
      </c>
      <c r="X82" s="155">
        <f t="shared" si="26"/>
        <v>0</v>
      </c>
      <c r="Y82" s="155">
        <f t="shared" si="26"/>
        <v>0</v>
      </c>
      <c r="Z82" s="155">
        <f t="shared" si="26"/>
        <v>0</v>
      </c>
      <c r="AA82" s="155">
        <f t="shared" si="26"/>
        <v>0</v>
      </c>
      <c r="AB82" s="155">
        <f t="shared" si="26"/>
        <v>0</v>
      </c>
      <c r="AC82" s="155">
        <f t="shared" si="26"/>
        <v>0</v>
      </c>
      <c r="AD82" s="155">
        <f t="shared" si="26"/>
        <v>0</v>
      </c>
      <c r="AE82" s="155">
        <f t="shared" si="26"/>
        <v>0</v>
      </c>
      <c r="AF82" s="155">
        <f t="shared" si="26"/>
        <v>0</v>
      </c>
      <c r="AG82" s="155">
        <f t="shared" si="26"/>
        <v>0</v>
      </c>
      <c r="AH82" s="155">
        <f t="shared" si="26"/>
        <v>0</v>
      </c>
      <c r="AI82" s="155">
        <f t="shared" si="26"/>
        <v>0</v>
      </c>
      <c r="AJ82" s="155">
        <f t="shared" si="26"/>
        <v>0</v>
      </c>
      <c r="AK82" s="155">
        <f t="shared" si="27"/>
        <v>0</v>
      </c>
      <c r="AL82" s="155">
        <f t="shared" si="27"/>
        <v>0</v>
      </c>
      <c r="AM82" s="155">
        <f t="shared" si="27"/>
        <v>0</v>
      </c>
      <c r="AN82" s="155">
        <f t="shared" si="27"/>
        <v>0</v>
      </c>
      <c r="AO82" s="155">
        <f t="shared" si="27"/>
        <v>0</v>
      </c>
      <c r="AP82" s="155">
        <f t="shared" si="27"/>
        <v>0</v>
      </c>
      <c r="AQ82" s="155">
        <f t="shared" si="27"/>
        <v>0</v>
      </c>
      <c r="AR82" s="155">
        <f t="shared" si="27"/>
        <v>0</v>
      </c>
    </row>
    <row r="83" spans="1:44" s="128" customFormat="1" ht="12" x14ac:dyDescent="0.25">
      <c r="A83" s="126">
        <f>ROW()</f>
        <v>83</v>
      </c>
      <c r="B83" s="143"/>
      <c r="C83" s="127"/>
      <c r="E83" s="129"/>
      <c r="F83" s="114" t="s">
        <v>118</v>
      </c>
      <c r="G83" s="128" t="s">
        <v>123</v>
      </c>
      <c r="L83" s="152"/>
      <c r="M83" s="153"/>
      <c r="N83" s="154"/>
      <c r="O83" s="154"/>
      <c r="P83" s="152"/>
      <c r="Q83" s="131"/>
      <c r="R83" s="132">
        <f ca="1">SUM($T83:INDIRECT(ADDRESS($A83,SUMIFS($1:$1,$5:$5,MAX($5:$5)))))</f>
        <v>0</v>
      </c>
      <c r="U83" s="155">
        <f t="shared" si="26"/>
        <v>0</v>
      </c>
      <c r="V83" s="155">
        <f t="shared" si="26"/>
        <v>0</v>
      </c>
      <c r="W83" s="155">
        <f t="shared" si="26"/>
        <v>0</v>
      </c>
      <c r="X83" s="155">
        <f t="shared" si="26"/>
        <v>0</v>
      </c>
      <c r="Y83" s="155">
        <f t="shared" si="26"/>
        <v>0</v>
      </c>
      <c r="Z83" s="155">
        <f t="shared" si="26"/>
        <v>0</v>
      </c>
      <c r="AA83" s="155">
        <f t="shared" si="26"/>
        <v>0</v>
      </c>
      <c r="AB83" s="155">
        <f t="shared" si="26"/>
        <v>0</v>
      </c>
      <c r="AC83" s="155">
        <f t="shared" si="26"/>
        <v>0</v>
      </c>
      <c r="AD83" s="155">
        <f t="shared" si="26"/>
        <v>0</v>
      </c>
      <c r="AE83" s="155">
        <f t="shared" si="26"/>
        <v>0</v>
      </c>
      <c r="AF83" s="155">
        <f t="shared" si="26"/>
        <v>0</v>
      </c>
      <c r="AG83" s="155">
        <f t="shared" si="26"/>
        <v>0</v>
      </c>
      <c r="AH83" s="155">
        <f t="shared" si="26"/>
        <v>0</v>
      </c>
      <c r="AI83" s="155">
        <f t="shared" si="26"/>
        <v>0</v>
      </c>
      <c r="AJ83" s="155">
        <f t="shared" si="26"/>
        <v>0</v>
      </c>
      <c r="AK83" s="155">
        <f t="shared" si="27"/>
        <v>0</v>
      </c>
      <c r="AL83" s="155">
        <f t="shared" si="27"/>
        <v>0</v>
      </c>
      <c r="AM83" s="155">
        <f t="shared" si="27"/>
        <v>0</v>
      </c>
      <c r="AN83" s="155">
        <f t="shared" si="27"/>
        <v>0</v>
      </c>
      <c r="AO83" s="155">
        <f t="shared" si="27"/>
        <v>0</v>
      </c>
      <c r="AP83" s="155">
        <f t="shared" si="27"/>
        <v>0</v>
      </c>
      <c r="AQ83" s="155">
        <f t="shared" si="27"/>
        <v>0</v>
      </c>
      <c r="AR83" s="155">
        <f t="shared" si="27"/>
        <v>0</v>
      </c>
    </row>
    <row r="84" spans="1:44" s="128" customFormat="1" ht="12" x14ac:dyDescent="0.25">
      <c r="A84" s="126">
        <f>ROW()</f>
        <v>84</v>
      </c>
      <c r="B84" s="143"/>
      <c r="C84" s="127"/>
      <c r="E84" s="129"/>
      <c r="F84" s="114" t="s">
        <v>118</v>
      </c>
      <c r="G84" s="128" t="s">
        <v>124</v>
      </c>
      <c r="L84" s="152"/>
      <c r="M84" s="153"/>
      <c r="N84" s="154"/>
      <c r="O84" s="154"/>
      <c r="P84" s="152"/>
      <c r="Q84" s="131"/>
      <c r="R84" s="132">
        <f ca="1">SUM($T84:INDIRECT(ADDRESS($A84,SUMIFS($1:$1,$5:$5,MAX($5:$5)))))</f>
        <v>0</v>
      </c>
      <c r="U84" s="155">
        <f t="shared" si="26"/>
        <v>0</v>
      </c>
      <c r="V84" s="155">
        <f t="shared" si="26"/>
        <v>0</v>
      </c>
      <c r="W84" s="155">
        <f t="shared" si="26"/>
        <v>0</v>
      </c>
      <c r="X84" s="155">
        <f t="shared" si="26"/>
        <v>0</v>
      </c>
      <c r="Y84" s="155">
        <f t="shared" si="26"/>
        <v>0</v>
      </c>
      <c r="Z84" s="155">
        <f t="shared" si="26"/>
        <v>0</v>
      </c>
      <c r="AA84" s="155">
        <f t="shared" si="26"/>
        <v>0</v>
      </c>
      <c r="AB84" s="155">
        <f t="shared" si="26"/>
        <v>0</v>
      </c>
      <c r="AC84" s="155">
        <f t="shared" si="26"/>
        <v>0</v>
      </c>
      <c r="AD84" s="155">
        <f t="shared" si="26"/>
        <v>0</v>
      </c>
      <c r="AE84" s="155">
        <f t="shared" si="26"/>
        <v>0</v>
      </c>
      <c r="AF84" s="155">
        <f t="shared" si="26"/>
        <v>0</v>
      </c>
      <c r="AG84" s="155">
        <f t="shared" si="26"/>
        <v>0</v>
      </c>
      <c r="AH84" s="155">
        <f t="shared" si="26"/>
        <v>0</v>
      </c>
      <c r="AI84" s="155">
        <f t="shared" si="26"/>
        <v>0</v>
      </c>
      <c r="AJ84" s="155">
        <f t="shared" si="26"/>
        <v>0</v>
      </c>
      <c r="AK84" s="155">
        <f t="shared" si="27"/>
        <v>0</v>
      </c>
      <c r="AL84" s="155">
        <f t="shared" si="27"/>
        <v>0</v>
      </c>
      <c r="AM84" s="155">
        <f t="shared" si="27"/>
        <v>0</v>
      </c>
      <c r="AN84" s="155">
        <f t="shared" si="27"/>
        <v>0</v>
      </c>
      <c r="AO84" s="155">
        <f t="shared" si="27"/>
        <v>0</v>
      </c>
      <c r="AP84" s="155">
        <f t="shared" si="27"/>
        <v>0</v>
      </c>
      <c r="AQ84" s="155">
        <f t="shared" si="27"/>
        <v>0</v>
      </c>
      <c r="AR84" s="155">
        <f t="shared" si="27"/>
        <v>0</v>
      </c>
    </row>
    <row r="85" spans="1:44" s="128" customFormat="1" ht="12" x14ac:dyDescent="0.25">
      <c r="A85" s="126">
        <f>ROW()</f>
        <v>85</v>
      </c>
      <c r="B85" s="143"/>
      <c r="C85" s="127"/>
      <c r="E85" s="129"/>
      <c r="F85" s="114" t="s">
        <v>118</v>
      </c>
      <c r="G85" s="128" t="s">
        <v>125</v>
      </c>
      <c r="L85" s="152"/>
      <c r="M85" s="153"/>
      <c r="N85" s="154"/>
      <c r="O85" s="154"/>
      <c r="P85" s="152"/>
      <c r="Q85" s="131"/>
      <c r="R85" s="132">
        <f ca="1">SUM($T85:INDIRECT(ADDRESS($A85,SUMIFS($1:$1,$5:$5,MAX($5:$5)))))</f>
        <v>0</v>
      </c>
      <c r="U85" s="155">
        <f t="shared" si="26"/>
        <v>0</v>
      </c>
      <c r="V85" s="155">
        <f t="shared" si="26"/>
        <v>0</v>
      </c>
      <c r="W85" s="155">
        <f t="shared" si="26"/>
        <v>0</v>
      </c>
      <c r="X85" s="155">
        <f t="shared" si="26"/>
        <v>0</v>
      </c>
      <c r="Y85" s="155">
        <f t="shared" si="26"/>
        <v>0</v>
      </c>
      <c r="Z85" s="155">
        <f t="shared" si="26"/>
        <v>0</v>
      </c>
      <c r="AA85" s="155">
        <f t="shared" si="26"/>
        <v>0</v>
      </c>
      <c r="AB85" s="155">
        <f t="shared" si="26"/>
        <v>0</v>
      </c>
      <c r="AC85" s="155">
        <f t="shared" si="26"/>
        <v>0</v>
      </c>
      <c r="AD85" s="155">
        <f t="shared" si="26"/>
        <v>0</v>
      </c>
      <c r="AE85" s="155">
        <f t="shared" si="26"/>
        <v>0</v>
      </c>
      <c r="AF85" s="155">
        <f t="shared" si="26"/>
        <v>0</v>
      </c>
      <c r="AG85" s="155">
        <f t="shared" si="26"/>
        <v>0</v>
      </c>
      <c r="AH85" s="155">
        <f t="shared" si="26"/>
        <v>0</v>
      </c>
      <c r="AI85" s="155">
        <f t="shared" si="26"/>
        <v>0</v>
      </c>
      <c r="AJ85" s="155">
        <f t="shared" si="26"/>
        <v>0</v>
      </c>
      <c r="AK85" s="155">
        <f t="shared" si="27"/>
        <v>0</v>
      </c>
      <c r="AL85" s="155">
        <f t="shared" si="27"/>
        <v>0</v>
      </c>
      <c r="AM85" s="155">
        <f t="shared" si="27"/>
        <v>0</v>
      </c>
      <c r="AN85" s="155">
        <f t="shared" si="27"/>
        <v>0</v>
      </c>
      <c r="AO85" s="155">
        <f t="shared" si="27"/>
        <v>0</v>
      </c>
      <c r="AP85" s="155">
        <f t="shared" si="27"/>
        <v>0</v>
      </c>
      <c r="AQ85" s="155">
        <f t="shared" si="27"/>
        <v>0</v>
      </c>
      <c r="AR85" s="155">
        <f t="shared" si="27"/>
        <v>0</v>
      </c>
    </row>
    <row r="86" spans="1:44" s="128" customFormat="1" ht="12" x14ac:dyDescent="0.25">
      <c r="A86" s="126">
        <f>ROW()</f>
        <v>86</v>
      </c>
      <c r="B86" s="143"/>
      <c r="C86" s="127"/>
      <c r="E86" s="129"/>
      <c r="F86" s="114" t="s">
        <v>118</v>
      </c>
      <c r="G86" s="128" t="s">
        <v>126</v>
      </c>
      <c r="L86" s="152"/>
      <c r="M86" s="153"/>
      <c r="N86" s="154"/>
      <c r="O86" s="154"/>
      <c r="P86" s="152"/>
      <c r="Q86" s="131"/>
      <c r="R86" s="132">
        <f ca="1">SUM($T86:INDIRECT(ADDRESS($A86,SUMIFS($1:$1,$5:$5,MAX($5:$5)))))</f>
        <v>0</v>
      </c>
      <c r="U86" s="155">
        <f t="shared" si="26"/>
        <v>0</v>
      </c>
      <c r="V86" s="155">
        <f t="shared" si="26"/>
        <v>0</v>
      </c>
      <c r="W86" s="155">
        <f t="shared" si="26"/>
        <v>0</v>
      </c>
      <c r="X86" s="155">
        <f t="shared" si="26"/>
        <v>0</v>
      </c>
      <c r="Y86" s="155">
        <f t="shared" si="26"/>
        <v>0</v>
      </c>
      <c r="Z86" s="155">
        <f t="shared" si="26"/>
        <v>0</v>
      </c>
      <c r="AA86" s="155">
        <f t="shared" si="26"/>
        <v>0</v>
      </c>
      <c r="AB86" s="155">
        <f t="shared" si="26"/>
        <v>0</v>
      </c>
      <c r="AC86" s="155">
        <f t="shared" si="26"/>
        <v>0</v>
      </c>
      <c r="AD86" s="155">
        <f t="shared" si="26"/>
        <v>0</v>
      </c>
      <c r="AE86" s="155">
        <f t="shared" si="26"/>
        <v>0</v>
      </c>
      <c r="AF86" s="155">
        <f t="shared" si="26"/>
        <v>0</v>
      </c>
      <c r="AG86" s="155">
        <f t="shared" si="26"/>
        <v>0</v>
      </c>
      <c r="AH86" s="155">
        <f t="shared" si="26"/>
        <v>0</v>
      </c>
      <c r="AI86" s="155">
        <f t="shared" si="26"/>
        <v>0</v>
      </c>
      <c r="AJ86" s="155">
        <f t="shared" si="26"/>
        <v>0</v>
      </c>
      <c r="AK86" s="155">
        <f t="shared" si="27"/>
        <v>0</v>
      </c>
      <c r="AL86" s="155">
        <f t="shared" si="27"/>
        <v>0</v>
      </c>
      <c r="AM86" s="155">
        <f t="shared" si="27"/>
        <v>0</v>
      </c>
      <c r="AN86" s="155">
        <f t="shared" si="27"/>
        <v>0</v>
      </c>
      <c r="AO86" s="155">
        <f t="shared" si="27"/>
        <v>0</v>
      </c>
      <c r="AP86" s="155">
        <f t="shared" si="27"/>
        <v>0</v>
      </c>
      <c r="AQ86" s="155">
        <f t="shared" si="27"/>
        <v>0</v>
      </c>
      <c r="AR86" s="155">
        <f t="shared" si="27"/>
        <v>0</v>
      </c>
    </row>
    <row r="87" spans="1:44" s="128" customFormat="1" ht="12" x14ac:dyDescent="0.25">
      <c r="A87" s="126">
        <f>ROW()</f>
        <v>87</v>
      </c>
      <c r="B87" s="143"/>
      <c r="C87" s="127"/>
      <c r="E87" s="129"/>
      <c r="F87" s="114" t="s">
        <v>118</v>
      </c>
      <c r="G87" s="128" t="s">
        <v>127</v>
      </c>
      <c r="L87" s="152"/>
      <c r="M87" s="153"/>
      <c r="N87" s="154"/>
      <c r="O87" s="154"/>
      <c r="P87" s="152"/>
      <c r="Q87" s="131"/>
      <c r="R87" s="132">
        <f ca="1">SUM($T87:INDIRECT(ADDRESS($A87,SUMIFS($1:$1,$5:$5,MAX($5:$5)))))</f>
        <v>0</v>
      </c>
      <c r="U87" s="155">
        <f t="shared" si="26"/>
        <v>0</v>
      </c>
      <c r="V87" s="155">
        <f t="shared" si="26"/>
        <v>0</v>
      </c>
      <c r="W87" s="155">
        <f t="shared" si="26"/>
        <v>0</v>
      </c>
      <c r="X87" s="155">
        <f t="shared" si="26"/>
        <v>0</v>
      </c>
      <c r="Y87" s="155">
        <f t="shared" si="26"/>
        <v>0</v>
      </c>
      <c r="Z87" s="155">
        <f t="shared" si="26"/>
        <v>0</v>
      </c>
      <c r="AA87" s="155">
        <f t="shared" si="26"/>
        <v>0</v>
      </c>
      <c r="AB87" s="155">
        <f t="shared" si="26"/>
        <v>0</v>
      </c>
      <c r="AC87" s="155">
        <f t="shared" si="26"/>
        <v>0</v>
      </c>
      <c r="AD87" s="155">
        <f t="shared" si="26"/>
        <v>0</v>
      </c>
      <c r="AE87" s="155">
        <f t="shared" si="26"/>
        <v>0</v>
      </c>
      <c r="AF87" s="155">
        <f t="shared" si="26"/>
        <v>0</v>
      </c>
      <c r="AG87" s="155">
        <f t="shared" si="26"/>
        <v>0</v>
      </c>
      <c r="AH87" s="155">
        <f t="shared" si="26"/>
        <v>0</v>
      </c>
      <c r="AI87" s="155">
        <f t="shared" si="26"/>
        <v>0</v>
      </c>
      <c r="AJ87" s="155">
        <f t="shared" si="26"/>
        <v>0</v>
      </c>
      <c r="AK87" s="155">
        <f t="shared" si="27"/>
        <v>0</v>
      </c>
      <c r="AL87" s="155">
        <f t="shared" si="27"/>
        <v>0</v>
      </c>
      <c r="AM87" s="155">
        <f t="shared" si="27"/>
        <v>0</v>
      </c>
      <c r="AN87" s="155">
        <f t="shared" si="27"/>
        <v>0</v>
      </c>
      <c r="AO87" s="155">
        <f t="shared" si="27"/>
        <v>0</v>
      </c>
      <c r="AP87" s="155">
        <f t="shared" si="27"/>
        <v>0</v>
      </c>
      <c r="AQ87" s="155">
        <f t="shared" si="27"/>
        <v>0</v>
      </c>
      <c r="AR87" s="155">
        <f t="shared" si="27"/>
        <v>0</v>
      </c>
    </row>
    <row r="88" spans="1:44" s="128" customFormat="1" ht="12" x14ac:dyDescent="0.25">
      <c r="A88" s="126">
        <f>ROW()</f>
        <v>88</v>
      </c>
      <c r="B88" s="143"/>
      <c r="C88" s="127"/>
      <c r="E88" s="129"/>
      <c r="F88" s="114" t="s">
        <v>118</v>
      </c>
      <c r="G88" s="128" t="s">
        <v>128</v>
      </c>
      <c r="L88" s="152"/>
      <c r="M88" s="153"/>
      <c r="N88" s="154"/>
      <c r="O88" s="154"/>
      <c r="P88" s="152"/>
      <c r="Q88" s="131"/>
      <c r="R88" s="132">
        <f ca="1">SUM($T88:INDIRECT(ADDRESS($A88,SUMIFS($1:$1,$5:$5,MAX($5:$5)))))</f>
        <v>0</v>
      </c>
      <c r="U88" s="155">
        <f t="shared" si="26"/>
        <v>0</v>
      </c>
      <c r="V88" s="155">
        <f t="shared" si="26"/>
        <v>0</v>
      </c>
      <c r="W88" s="155">
        <f t="shared" si="26"/>
        <v>0</v>
      </c>
      <c r="X88" s="155">
        <f t="shared" si="26"/>
        <v>0</v>
      </c>
      <c r="Y88" s="155">
        <f t="shared" si="26"/>
        <v>0</v>
      </c>
      <c r="Z88" s="155">
        <f t="shared" si="26"/>
        <v>0</v>
      </c>
      <c r="AA88" s="155">
        <f t="shared" si="26"/>
        <v>0</v>
      </c>
      <c r="AB88" s="155">
        <f t="shared" si="26"/>
        <v>0</v>
      </c>
      <c r="AC88" s="155">
        <f t="shared" si="26"/>
        <v>0</v>
      </c>
      <c r="AD88" s="155">
        <f t="shared" si="26"/>
        <v>0</v>
      </c>
      <c r="AE88" s="155">
        <f t="shared" si="26"/>
        <v>0</v>
      </c>
      <c r="AF88" s="155">
        <f t="shared" si="26"/>
        <v>0</v>
      </c>
      <c r="AG88" s="155">
        <f t="shared" si="26"/>
        <v>0</v>
      </c>
      <c r="AH88" s="155">
        <f t="shared" si="26"/>
        <v>0</v>
      </c>
      <c r="AI88" s="155">
        <f t="shared" si="26"/>
        <v>0</v>
      </c>
      <c r="AJ88" s="155">
        <f t="shared" si="26"/>
        <v>0</v>
      </c>
      <c r="AK88" s="155">
        <f t="shared" si="27"/>
        <v>0</v>
      </c>
      <c r="AL88" s="155">
        <f t="shared" si="27"/>
        <v>0</v>
      </c>
      <c r="AM88" s="155">
        <f t="shared" si="27"/>
        <v>0</v>
      </c>
      <c r="AN88" s="155">
        <f t="shared" si="27"/>
        <v>0</v>
      </c>
      <c r="AO88" s="155">
        <f t="shared" si="27"/>
        <v>0</v>
      </c>
      <c r="AP88" s="155">
        <f t="shared" si="27"/>
        <v>0</v>
      </c>
      <c r="AQ88" s="155">
        <f t="shared" si="27"/>
        <v>0</v>
      </c>
      <c r="AR88" s="155">
        <f t="shared" si="27"/>
        <v>0</v>
      </c>
    </row>
    <row r="89" spans="1:44" s="17" customFormat="1" ht="10.199999999999999" x14ac:dyDescent="0.2">
      <c r="A89" s="23">
        <f>ROW()</f>
        <v>89</v>
      </c>
      <c r="B89" s="137"/>
      <c r="E89" s="16" t="s">
        <v>6</v>
      </c>
      <c r="L89" s="83"/>
      <c r="M89" s="79"/>
      <c r="N89" s="83"/>
      <c r="O89" s="83"/>
      <c r="P89" s="83"/>
      <c r="Q89" s="38"/>
      <c r="R89" s="22"/>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row>
    <row r="90" spans="1:44" s="5" customFormat="1" x14ac:dyDescent="0.3">
      <c r="A90" s="23">
        <f>ROW()</f>
        <v>90</v>
      </c>
      <c r="B90" s="137"/>
      <c r="C90" s="45"/>
      <c r="E90" s="24" t="s">
        <v>5</v>
      </c>
      <c r="F90" s="5" t="s">
        <v>129</v>
      </c>
      <c r="K90" s="11"/>
      <c r="L90" s="82"/>
      <c r="M90" s="81"/>
      <c r="N90" s="82"/>
      <c r="O90" s="82"/>
      <c r="P90" s="82"/>
      <c r="Q90" s="39"/>
      <c r="R90" s="3">
        <f ca="1">SUM($T90:INDIRECT(ADDRESS($A90,SUMIFS($1:$1,$5:$5,MAX($5:$5)))))</f>
        <v>0</v>
      </c>
      <c r="U90" s="3">
        <f>SUM(U91:U95)</f>
        <v>0</v>
      </c>
      <c r="V90" s="3">
        <f t="shared" ref="V90:AR90" si="28">SUM(V91:V95)</f>
        <v>0</v>
      </c>
      <c r="W90" s="3">
        <f t="shared" si="28"/>
        <v>0</v>
      </c>
      <c r="X90" s="3">
        <f t="shared" si="28"/>
        <v>0</v>
      </c>
      <c r="Y90" s="3">
        <f t="shared" si="28"/>
        <v>0</v>
      </c>
      <c r="Z90" s="3">
        <f t="shared" si="28"/>
        <v>0</v>
      </c>
      <c r="AA90" s="3">
        <f t="shared" si="28"/>
        <v>0</v>
      </c>
      <c r="AB90" s="3">
        <f t="shared" si="28"/>
        <v>0</v>
      </c>
      <c r="AC90" s="3">
        <f t="shared" si="28"/>
        <v>0</v>
      </c>
      <c r="AD90" s="3">
        <f t="shared" si="28"/>
        <v>0</v>
      </c>
      <c r="AE90" s="3">
        <f t="shared" si="28"/>
        <v>0</v>
      </c>
      <c r="AF90" s="3">
        <f t="shared" si="28"/>
        <v>0</v>
      </c>
      <c r="AG90" s="3">
        <f t="shared" si="28"/>
        <v>0</v>
      </c>
      <c r="AH90" s="3">
        <f t="shared" si="28"/>
        <v>0</v>
      </c>
      <c r="AI90" s="3">
        <f t="shared" si="28"/>
        <v>0</v>
      </c>
      <c r="AJ90" s="3">
        <f t="shared" si="28"/>
        <v>0</v>
      </c>
      <c r="AK90" s="3">
        <f t="shared" si="28"/>
        <v>0</v>
      </c>
      <c r="AL90" s="3">
        <f t="shared" si="28"/>
        <v>0</v>
      </c>
      <c r="AM90" s="3">
        <f t="shared" si="28"/>
        <v>0</v>
      </c>
      <c r="AN90" s="3">
        <f t="shared" si="28"/>
        <v>0</v>
      </c>
      <c r="AO90" s="3">
        <f t="shared" si="28"/>
        <v>0</v>
      </c>
      <c r="AP90" s="3">
        <f t="shared" si="28"/>
        <v>0</v>
      </c>
      <c r="AQ90" s="3">
        <f t="shared" si="28"/>
        <v>0</v>
      </c>
      <c r="AR90" s="3">
        <f t="shared" si="28"/>
        <v>0</v>
      </c>
    </row>
    <row r="91" spans="1:44" s="128" customFormat="1" ht="12" x14ac:dyDescent="0.25">
      <c r="A91" s="126">
        <f>ROW()</f>
        <v>91</v>
      </c>
      <c r="B91" s="143"/>
      <c r="C91" s="127"/>
      <c r="E91" s="129"/>
      <c r="F91" s="114" t="s">
        <v>118</v>
      </c>
      <c r="G91" s="128" t="s">
        <v>130</v>
      </c>
      <c r="L91" s="152"/>
      <c r="M91" s="153"/>
      <c r="N91" s="154"/>
      <c r="O91" s="154"/>
      <c r="P91" s="152"/>
      <c r="Q91" s="131"/>
      <c r="R91" s="132">
        <f ca="1">SUM($T91:INDIRECT(ADDRESS($A91,SUMIFS($1:$1,$5:$5,MAX($5:$5)))))</f>
        <v>0</v>
      </c>
      <c r="U91" s="155">
        <f t="shared" ref="U91:W94" si="29">IF($P91&lt;&gt;0,$P91*U$122,$N91)</f>
        <v>0</v>
      </c>
      <c r="V91" s="155">
        <f t="shared" si="29"/>
        <v>0</v>
      </c>
      <c r="W91" s="155">
        <f t="shared" si="29"/>
        <v>0</v>
      </c>
      <c r="X91" s="155">
        <f>SUM(U79:X80)</f>
        <v>0</v>
      </c>
      <c r="Y91" s="155">
        <f t="shared" ref="Y91:AA94" si="30">IF($P91&lt;&gt;0,$P91*Y$122,$N91)</f>
        <v>0</v>
      </c>
      <c r="Z91" s="155">
        <f t="shared" si="30"/>
        <v>0</v>
      </c>
      <c r="AA91" s="155">
        <f t="shared" si="30"/>
        <v>0</v>
      </c>
      <c r="AB91" s="155">
        <f>SUM(Y79:AB80)</f>
        <v>0</v>
      </c>
      <c r="AC91" s="155">
        <f t="shared" ref="AC91:AE94" si="31">IF($P91&lt;&gt;0,$P91*AC$122,$N91)</f>
        <v>0</v>
      </c>
      <c r="AD91" s="155">
        <f t="shared" si="31"/>
        <v>0</v>
      </c>
      <c r="AE91" s="155">
        <f t="shared" si="31"/>
        <v>0</v>
      </c>
      <c r="AF91" s="155">
        <f t="shared" ref="AF91" si="32">SUM(AC79:AF80)</f>
        <v>0</v>
      </c>
      <c r="AG91" s="155">
        <f t="shared" ref="AG91:AI94" si="33">IF($P91&lt;&gt;0,$P91*AG$122,$N91)</f>
        <v>0</v>
      </c>
      <c r="AH91" s="155">
        <f t="shared" si="33"/>
        <v>0</v>
      </c>
      <c r="AI91" s="155">
        <f t="shared" si="33"/>
        <v>0</v>
      </c>
      <c r="AJ91" s="155">
        <f t="shared" ref="AJ91" si="34">SUM(AG79:AJ80)</f>
        <v>0</v>
      </c>
      <c r="AK91" s="155">
        <f t="shared" ref="AK91:AM94" si="35">IF($P91&lt;&gt;0,$P91*AK$122,$N91)</f>
        <v>0</v>
      </c>
      <c r="AL91" s="155">
        <f t="shared" si="35"/>
        <v>0</v>
      </c>
      <c r="AM91" s="155">
        <f t="shared" si="35"/>
        <v>0</v>
      </c>
      <c r="AN91" s="155">
        <f t="shared" ref="AN91" si="36">SUM(AK79:AN80)</f>
        <v>0</v>
      </c>
      <c r="AO91" s="155">
        <f t="shared" ref="AO91:AQ94" si="37">IF($P91&lt;&gt;0,$P91*AO$122,$N91)</f>
        <v>0</v>
      </c>
      <c r="AP91" s="155">
        <f t="shared" si="37"/>
        <v>0</v>
      </c>
      <c r="AQ91" s="155">
        <f t="shared" si="37"/>
        <v>0</v>
      </c>
      <c r="AR91" s="155">
        <f t="shared" ref="AR91" si="38">SUM(AO79:AR80)</f>
        <v>0</v>
      </c>
    </row>
    <row r="92" spans="1:44" s="128" customFormat="1" ht="12" x14ac:dyDescent="0.25">
      <c r="A92" s="126">
        <f>ROW()</f>
        <v>92</v>
      </c>
      <c r="B92" s="143"/>
      <c r="C92" s="127"/>
      <c r="E92" s="129"/>
      <c r="F92" s="114" t="s">
        <v>118</v>
      </c>
      <c r="G92" s="128" t="s">
        <v>131</v>
      </c>
      <c r="L92" s="152"/>
      <c r="M92" s="153"/>
      <c r="N92" s="154"/>
      <c r="O92" s="154"/>
      <c r="P92" s="152"/>
      <c r="Q92" s="131"/>
      <c r="R92" s="132">
        <f ca="1">SUM($T92:INDIRECT(ADDRESS($A92,SUMIFS($1:$1,$5:$5,MAX($5:$5)))))</f>
        <v>0</v>
      </c>
      <c r="U92" s="155">
        <f t="shared" si="29"/>
        <v>0</v>
      </c>
      <c r="V92" s="155">
        <f t="shared" si="29"/>
        <v>0</v>
      </c>
      <c r="W92" s="155">
        <f t="shared" si="29"/>
        <v>0</v>
      </c>
      <c r="X92" s="155">
        <f>SUM(U81:X82)</f>
        <v>0</v>
      </c>
      <c r="Y92" s="155">
        <f t="shared" si="30"/>
        <v>0</v>
      </c>
      <c r="Z92" s="155">
        <f t="shared" si="30"/>
        <v>0</v>
      </c>
      <c r="AA92" s="155">
        <f t="shared" si="30"/>
        <v>0</v>
      </c>
      <c r="AB92" s="155">
        <f>SUM(Y81:AB82)</f>
        <v>0</v>
      </c>
      <c r="AC92" s="155">
        <f t="shared" si="31"/>
        <v>0</v>
      </c>
      <c r="AD92" s="155">
        <f t="shared" si="31"/>
        <v>0</v>
      </c>
      <c r="AE92" s="155">
        <f t="shared" si="31"/>
        <v>0</v>
      </c>
      <c r="AF92" s="155">
        <f t="shared" ref="AF92" si="39">SUM(AC81:AF82)</f>
        <v>0</v>
      </c>
      <c r="AG92" s="155">
        <f t="shared" si="33"/>
        <v>0</v>
      </c>
      <c r="AH92" s="155">
        <f t="shared" si="33"/>
        <v>0</v>
      </c>
      <c r="AI92" s="155">
        <f t="shared" si="33"/>
        <v>0</v>
      </c>
      <c r="AJ92" s="155">
        <f t="shared" ref="AJ92" si="40">SUM(AG81:AJ82)</f>
        <v>0</v>
      </c>
      <c r="AK92" s="155">
        <f t="shared" si="35"/>
        <v>0</v>
      </c>
      <c r="AL92" s="155">
        <f t="shared" si="35"/>
        <v>0</v>
      </c>
      <c r="AM92" s="155">
        <f t="shared" si="35"/>
        <v>0</v>
      </c>
      <c r="AN92" s="155">
        <f t="shared" ref="AN92" si="41">SUM(AK81:AN82)</f>
        <v>0</v>
      </c>
      <c r="AO92" s="155">
        <f t="shared" si="37"/>
        <v>0</v>
      </c>
      <c r="AP92" s="155">
        <f t="shared" si="37"/>
        <v>0</v>
      </c>
      <c r="AQ92" s="155">
        <f t="shared" si="37"/>
        <v>0</v>
      </c>
      <c r="AR92" s="155">
        <f t="shared" ref="AR92" si="42">SUM(AO81:AR82)</f>
        <v>0</v>
      </c>
    </row>
    <row r="93" spans="1:44" s="128" customFormat="1" ht="12" x14ac:dyDescent="0.25">
      <c r="A93" s="126">
        <f>ROW()</f>
        <v>93</v>
      </c>
      <c r="B93" s="143"/>
      <c r="C93" s="127"/>
      <c r="E93" s="129"/>
      <c r="F93" s="114" t="s">
        <v>118</v>
      </c>
      <c r="G93" s="128" t="s">
        <v>132</v>
      </c>
      <c r="L93" s="152"/>
      <c r="M93" s="153"/>
      <c r="N93" s="154"/>
      <c r="O93" s="154"/>
      <c r="P93" s="152"/>
      <c r="Q93" s="131"/>
      <c r="R93" s="132">
        <f ca="1">SUM($T93:INDIRECT(ADDRESS($A93,SUMIFS($1:$1,$5:$5,MAX($5:$5)))))</f>
        <v>0</v>
      </c>
      <c r="U93" s="155">
        <f t="shared" si="29"/>
        <v>0</v>
      </c>
      <c r="V93" s="155">
        <f t="shared" si="29"/>
        <v>0</v>
      </c>
      <c r="W93" s="155">
        <f t="shared" si="29"/>
        <v>0</v>
      </c>
      <c r="X93" s="155">
        <f>SUM(U83:X84)</f>
        <v>0</v>
      </c>
      <c r="Y93" s="155">
        <f t="shared" si="30"/>
        <v>0</v>
      </c>
      <c r="Z93" s="155">
        <f t="shared" si="30"/>
        <v>0</v>
      </c>
      <c r="AA93" s="155">
        <f t="shared" si="30"/>
        <v>0</v>
      </c>
      <c r="AB93" s="155">
        <f>SUM(Y83:AB84)</f>
        <v>0</v>
      </c>
      <c r="AC93" s="155">
        <f t="shared" si="31"/>
        <v>0</v>
      </c>
      <c r="AD93" s="155">
        <f t="shared" si="31"/>
        <v>0</v>
      </c>
      <c r="AE93" s="155">
        <f t="shared" si="31"/>
        <v>0</v>
      </c>
      <c r="AF93" s="155">
        <f t="shared" ref="AF93" si="43">SUM(AC83:AF84)</f>
        <v>0</v>
      </c>
      <c r="AG93" s="155">
        <f t="shared" si="33"/>
        <v>0</v>
      </c>
      <c r="AH93" s="155">
        <f t="shared" si="33"/>
        <v>0</v>
      </c>
      <c r="AI93" s="155">
        <f t="shared" si="33"/>
        <v>0</v>
      </c>
      <c r="AJ93" s="155">
        <f t="shared" ref="AJ93" si="44">SUM(AG83:AJ84)</f>
        <v>0</v>
      </c>
      <c r="AK93" s="155">
        <f t="shared" si="35"/>
        <v>0</v>
      </c>
      <c r="AL93" s="155">
        <f t="shared" si="35"/>
        <v>0</v>
      </c>
      <c r="AM93" s="155">
        <f t="shared" si="35"/>
        <v>0</v>
      </c>
      <c r="AN93" s="155">
        <f t="shared" ref="AN93" si="45">SUM(AK83:AN84)</f>
        <v>0</v>
      </c>
      <c r="AO93" s="155">
        <f t="shared" si="37"/>
        <v>0</v>
      </c>
      <c r="AP93" s="155">
        <f t="shared" si="37"/>
        <v>0</v>
      </c>
      <c r="AQ93" s="155">
        <f t="shared" si="37"/>
        <v>0</v>
      </c>
      <c r="AR93" s="155">
        <f t="shared" ref="AR93" si="46">SUM(AO83:AR84)</f>
        <v>0</v>
      </c>
    </row>
    <row r="94" spans="1:44" s="128" customFormat="1" ht="12" x14ac:dyDescent="0.25">
      <c r="A94" s="126">
        <f>ROW()</f>
        <v>94</v>
      </c>
      <c r="B94" s="143"/>
      <c r="C94" s="127"/>
      <c r="E94" s="129"/>
      <c r="F94" s="114" t="s">
        <v>118</v>
      </c>
      <c r="G94" s="128" t="s">
        <v>133</v>
      </c>
      <c r="L94" s="152"/>
      <c r="M94" s="153"/>
      <c r="N94" s="154"/>
      <c r="O94" s="154"/>
      <c r="P94" s="152"/>
      <c r="Q94" s="131"/>
      <c r="R94" s="132">
        <f ca="1">SUM($T94:INDIRECT(ADDRESS($A94,SUMIFS($1:$1,$5:$5,MAX($5:$5)))))</f>
        <v>0</v>
      </c>
      <c r="U94" s="155">
        <f t="shared" si="29"/>
        <v>0</v>
      </c>
      <c r="V94" s="155">
        <f t="shared" si="29"/>
        <v>0</v>
      </c>
      <c r="W94" s="155">
        <f t="shared" si="29"/>
        <v>0</v>
      </c>
      <c r="X94" s="155">
        <f>SUM(U85:X88)</f>
        <v>0</v>
      </c>
      <c r="Y94" s="155">
        <f t="shared" si="30"/>
        <v>0</v>
      </c>
      <c r="Z94" s="155">
        <f t="shared" si="30"/>
        <v>0</v>
      </c>
      <c r="AA94" s="155">
        <f t="shared" si="30"/>
        <v>0</v>
      </c>
      <c r="AB94" s="155">
        <f>SUM(Y85:AB88)</f>
        <v>0</v>
      </c>
      <c r="AC94" s="155">
        <f t="shared" si="31"/>
        <v>0</v>
      </c>
      <c r="AD94" s="155">
        <f t="shared" si="31"/>
        <v>0</v>
      </c>
      <c r="AE94" s="155">
        <f t="shared" si="31"/>
        <v>0</v>
      </c>
      <c r="AF94" s="155">
        <f t="shared" ref="AF94" si="47">SUM(AC85:AF88)</f>
        <v>0</v>
      </c>
      <c r="AG94" s="155">
        <f t="shared" si="33"/>
        <v>0</v>
      </c>
      <c r="AH94" s="155">
        <f t="shared" si="33"/>
        <v>0</v>
      </c>
      <c r="AI94" s="155">
        <f t="shared" si="33"/>
        <v>0</v>
      </c>
      <c r="AJ94" s="155">
        <f t="shared" ref="AJ94" si="48">SUM(AG85:AJ88)</f>
        <v>0</v>
      </c>
      <c r="AK94" s="155">
        <f t="shared" si="35"/>
        <v>0</v>
      </c>
      <c r="AL94" s="155">
        <f t="shared" si="35"/>
        <v>0</v>
      </c>
      <c r="AM94" s="155">
        <f t="shared" si="35"/>
        <v>0</v>
      </c>
      <c r="AN94" s="155">
        <f t="shared" ref="AN94" si="49">SUM(AK85:AN88)</f>
        <v>0</v>
      </c>
      <c r="AO94" s="155">
        <f t="shared" si="37"/>
        <v>0</v>
      </c>
      <c r="AP94" s="155">
        <f t="shared" si="37"/>
        <v>0</v>
      </c>
      <c r="AQ94" s="155">
        <f t="shared" si="37"/>
        <v>0</v>
      </c>
      <c r="AR94" s="155">
        <f t="shared" ref="AR94" si="50">SUM(AO85:AR88)</f>
        <v>0</v>
      </c>
    </row>
    <row r="95" spans="1:44" s="17" customFormat="1" ht="10.199999999999999" x14ac:dyDescent="0.2">
      <c r="A95" s="23">
        <f>ROW()</f>
        <v>95</v>
      </c>
      <c r="B95" s="137"/>
      <c r="E95" s="16" t="s">
        <v>6</v>
      </c>
      <c r="L95" s="83"/>
      <c r="M95" s="79"/>
      <c r="N95" s="83"/>
      <c r="O95" s="83"/>
      <c r="P95" s="83"/>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80"/>
      <c r="M96" s="79"/>
      <c r="N96" s="80"/>
      <c r="O96" s="80"/>
      <c r="P96" s="80"/>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c r="L97" s="80"/>
      <c r="M97" s="79"/>
      <c r="N97" s="80"/>
      <c r="O97" s="80"/>
      <c r="P97" s="80"/>
    </row>
    <row r="98" spans="1:44" ht="3" customHeight="1" x14ac:dyDescent="0.3">
      <c r="A98" s="19">
        <f>ROW()</f>
        <v>98</v>
      </c>
      <c r="B98" s="134"/>
      <c r="F98" s="25"/>
      <c r="G98" s="25"/>
      <c r="H98" s="25"/>
      <c r="I98" s="25"/>
      <c r="J98" s="25"/>
      <c r="K98" s="26"/>
      <c r="L98" s="80"/>
      <c r="M98" s="79"/>
      <c r="N98" s="80"/>
      <c r="O98" s="80"/>
      <c r="P98" s="80"/>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L99" s="82"/>
      <c r="M99" s="81"/>
      <c r="N99" s="82"/>
      <c r="O99" s="82"/>
      <c r="P99" s="82"/>
      <c r="Q99" s="39"/>
      <c r="R99" s="3" t="e">
        <f ca="1">SUM($T99:INDIRECT(ADDRESS($A99,SUMIFS($1:$1,$5:$5,MAX($5:$5)))))</f>
        <v>#REF!</v>
      </c>
      <c r="U99" s="3" t="e">
        <f t="shared" ref="U99:AR99" si="51">SUM(U100:U108)</f>
        <v>#REF!</v>
      </c>
      <c r="V99" s="3" t="e">
        <f t="shared" si="51"/>
        <v>#REF!</v>
      </c>
      <c r="W99" s="3" t="e">
        <f t="shared" si="51"/>
        <v>#REF!</v>
      </c>
      <c r="X99" s="3" t="e">
        <f t="shared" si="51"/>
        <v>#REF!</v>
      </c>
      <c r="Y99" s="3" t="e">
        <f t="shared" si="51"/>
        <v>#REF!</v>
      </c>
      <c r="Z99" s="3" t="e">
        <f t="shared" si="51"/>
        <v>#REF!</v>
      </c>
      <c r="AA99" s="3" t="e">
        <f t="shared" si="51"/>
        <v>#REF!</v>
      </c>
      <c r="AB99" s="3" t="e">
        <f t="shared" si="51"/>
        <v>#REF!</v>
      </c>
      <c r="AC99" s="3" t="e">
        <f t="shared" si="51"/>
        <v>#REF!</v>
      </c>
      <c r="AD99" s="3" t="e">
        <f t="shared" si="51"/>
        <v>#REF!</v>
      </c>
      <c r="AE99" s="3" t="e">
        <f t="shared" si="51"/>
        <v>#REF!</v>
      </c>
      <c r="AF99" s="3" t="e">
        <f t="shared" si="51"/>
        <v>#REF!</v>
      </c>
      <c r="AG99" s="3" t="e">
        <f t="shared" si="51"/>
        <v>#REF!</v>
      </c>
      <c r="AH99" s="3" t="e">
        <f t="shared" si="51"/>
        <v>#REF!</v>
      </c>
      <c r="AI99" s="3" t="e">
        <f t="shared" si="51"/>
        <v>#REF!</v>
      </c>
      <c r="AJ99" s="3" t="e">
        <f t="shared" si="51"/>
        <v>#REF!</v>
      </c>
      <c r="AK99" s="3" t="e">
        <f t="shared" si="51"/>
        <v>#REF!</v>
      </c>
      <c r="AL99" s="3" t="e">
        <f t="shared" si="51"/>
        <v>#REF!</v>
      </c>
      <c r="AM99" s="3" t="e">
        <f t="shared" si="51"/>
        <v>#REF!</v>
      </c>
      <c r="AN99" s="3" t="e">
        <f t="shared" si="51"/>
        <v>#REF!</v>
      </c>
      <c r="AO99" s="3" t="e">
        <f t="shared" si="51"/>
        <v>#REF!</v>
      </c>
      <c r="AP99" s="3" t="e">
        <f t="shared" si="51"/>
        <v>#REF!</v>
      </c>
      <c r="AQ99" s="3" t="e">
        <f t="shared" si="51"/>
        <v>#REF!</v>
      </c>
      <c r="AR99" s="3" t="e">
        <f t="shared" si="51"/>
        <v>#REF!</v>
      </c>
    </row>
    <row r="100" spans="1:44" s="95" customFormat="1" ht="10.199999999999999" x14ac:dyDescent="0.2">
      <c r="A100" s="23">
        <f>ROW()</f>
        <v>100</v>
      </c>
      <c r="B100" s="138"/>
      <c r="E100" s="100">
        <v>1</v>
      </c>
      <c r="F100" s="63" t="s">
        <v>106</v>
      </c>
      <c r="G100" s="99" t="s">
        <v>83</v>
      </c>
      <c r="L100" s="214"/>
      <c r="M100" s="215"/>
      <c r="N100" s="214"/>
      <c r="O100" s="214"/>
      <c r="P100" s="214"/>
      <c r="Q100" s="102"/>
      <c r="R100" s="101" t="e">
        <f ca="1">SUM($T100:INDIRECT(ADDRESS($A100,SUMIFS($1:$1,$5:$5,MAX($5:$5)))))</f>
        <v>#REF!</v>
      </c>
      <c r="U100" s="104" t="e">
        <f>SUMIFS(#REF!,#REF!,$F100,#REF!,$G100,#REF!,"")</f>
        <v>#REF!</v>
      </c>
      <c r="V100" s="104" t="e">
        <f>SUMIFS(#REF!,#REF!,$F100,#REF!,$G100,#REF!,"")</f>
        <v>#REF!</v>
      </c>
      <c r="W100" s="104" t="e">
        <f>SUMIFS(#REF!,#REF!,$F100,#REF!,$G100,#REF!,"")</f>
        <v>#REF!</v>
      </c>
      <c r="X100" s="104" t="e">
        <f>SUMIFS(#REF!,#REF!,$F100,#REF!,$G100,#REF!,"")</f>
        <v>#REF!</v>
      </c>
      <c r="Y100" s="104" t="e">
        <f>SUMIFS(#REF!,#REF!,$F100,#REF!,$G100,#REF!,"")</f>
        <v>#REF!</v>
      </c>
      <c r="Z100" s="104" t="e">
        <f>SUMIFS(#REF!,#REF!,$F100,#REF!,$G100,#REF!,"")</f>
        <v>#REF!</v>
      </c>
      <c r="AA100" s="104" t="e">
        <f>SUMIFS(#REF!,#REF!,$F100,#REF!,$G100,#REF!,"")</f>
        <v>#REF!</v>
      </c>
      <c r="AB100" s="104" t="e">
        <f>SUMIFS(#REF!,#REF!,$F100,#REF!,$G100,#REF!,"")</f>
        <v>#REF!</v>
      </c>
      <c r="AC100" s="104" t="e">
        <f>SUMIFS(#REF!,#REF!,$F100,#REF!,$G100,#REF!,"")</f>
        <v>#REF!</v>
      </c>
      <c r="AD100" s="104" t="e">
        <f>SUMIFS(#REF!,#REF!,$F100,#REF!,$G100,#REF!,"")</f>
        <v>#REF!</v>
      </c>
      <c r="AE100" s="104" t="e">
        <f>SUMIFS(#REF!,#REF!,$F100,#REF!,$G100,#REF!,"")</f>
        <v>#REF!</v>
      </c>
      <c r="AF100" s="104" t="e">
        <f>SUMIFS(#REF!,#REF!,$F100,#REF!,$G100,#REF!,"")</f>
        <v>#REF!</v>
      </c>
      <c r="AG100" s="104" t="e">
        <f>SUMIFS(#REF!,#REF!,$F100,#REF!,$G100,#REF!,"")</f>
        <v>#REF!</v>
      </c>
      <c r="AH100" s="104" t="e">
        <f>SUMIFS(#REF!,#REF!,$F100,#REF!,$G100,#REF!,"")</f>
        <v>#REF!</v>
      </c>
      <c r="AI100" s="104" t="e">
        <f>SUMIFS(#REF!,#REF!,$F100,#REF!,$G100,#REF!,"")</f>
        <v>#REF!</v>
      </c>
      <c r="AJ100" s="104" t="e">
        <f>SUMIFS(#REF!,#REF!,$F100,#REF!,$G100,#REF!,"")</f>
        <v>#REF!</v>
      </c>
      <c r="AK100" s="104" t="e">
        <f>SUMIFS(#REF!,#REF!,$F100,#REF!,$G100,#REF!,"")</f>
        <v>#REF!</v>
      </c>
      <c r="AL100" s="104" t="e">
        <f>SUMIFS(#REF!,#REF!,$F100,#REF!,$G100,#REF!,"")</f>
        <v>#REF!</v>
      </c>
      <c r="AM100" s="104" t="e">
        <f>SUMIFS(#REF!,#REF!,$F100,#REF!,$G100,#REF!,"")</f>
        <v>#REF!</v>
      </c>
      <c r="AN100" s="104" t="e">
        <f>SUMIFS(#REF!,#REF!,$F100,#REF!,$G100,#REF!,"")</f>
        <v>#REF!</v>
      </c>
      <c r="AO100" s="104" t="e">
        <f>SUMIFS(#REF!,#REF!,$F100,#REF!,$G100,#REF!,"")</f>
        <v>#REF!</v>
      </c>
      <c r="AP100" s="104" t="e">
        <f>SUMIFS(#REF!,#REF!,$F100,#REF!,$G100,#REF!,"")</f>
        <v>#REF!</v>
      </c>
      <c r="AQ100" s="104" t="e">
        <f>SUMIFS(#REF!,#REF!,$F100,#REF!,$G100,#REF!,"")</f>
        <v>#REF!</v>
      </c>
      <c r="AR100" s="104" t="e">
        <f>SUMIFS(#REF!,#REF!,$F100,#REF!,$G100,#REF!,"")</f>
        <v>#REF!</v>
      </c>
    </row>
    <row r="101" spans="1:44" s="95" customFormat="1" ht="10.199999999999999" x14ac:dyDescent="0.2">
      <c r="A101" s="23">
        <f>ROW()</f>
        <v>101</v>
      </c>
      <c r="B101" s="138"/>
      <c r="E101" s="100">
        <v>2</v>
      </c>
      <c r="F101" s="63" t="s">
        <v>106</v>
      </c>
      <c r="G101" s="99" t="s">
        <v>84</v>
      </c>
      <c r="L101" s="214"/>
      <c r="M101" s="215"/>
      <c r="N101" s="214"/>
      <c r="O101" s="214"/>
      <c r="P101" s="214"/>
      <c r="Q101" s="102"/>
      <c r="R101" s="101" t="e">
        <f ca="1">SUM($T101:INDIRECT(ADDRESS($A101,SUMIFS($1:$1,$5:$5,MAX($5:$5)))))</f>
        <v>#REF!</v>
      </c>
      <c r="U101" s="104" t="e">
        <f>SUMIFS(#REF!,#REF!,$F101,#REF!,$G101,#REF!,"")</f>
        <v>#REF!</v>
      </c>
      <c r="V101" s="104" t="e">
        <f>SUMIFS(#REF!,#REF!,$F101,#REF!,$G101,#REF!,"")</f>
        <v>#REF!</v>
      </c>
      <c r="W101" s="104" t="e">
        <f>SUMIFS(#REF!,#REF!,$F101,#REF!,$G101,#REF!,"")</f>
        <v>#REF!</v>
      </c>
      <c r="X101" s="104" t="e">
        <f>SUMIFS(#REF!,#REF!,$F101,#REF!,$G101,#REF!,"")</f>
        <v>#REF!</v>
      </c>
      <c r="Y101" s="104" t="e">
        <f>SUMIFS(#REF!,#REF!,$F101,#REF!,$G101,#REF!,"")</f>
        <v>#REF!</v>
      </c>
      <c r="Z101" s="104" t="e">
        <f>SUMIFS(#REF!,#REF!,$F101,#REF!,$G101,#REF!,"")</f>
        <v>#REF!</v>
      </c>
      <c r="AA101" s="104" t="e">
        <f>SUMIFS(#REF!,#REF!,$F101,#REF!,$G101,#REF!,"")</f>
        <v>#REF!</v>
      </c>
      <c r="AB101" s="104" t="e">
        <f>SUMIFS(#REF!,#REF!,$F101,#REF!,$G101,#REF!,"")</f>
        <v>#REF!</v>
      </c>
      <c r="AC101" s="104" t="e">
        <f>SUMIFS(#REF!,#REF!,$F101,#REF!,$G101,#REF!,"")</f>
        <v>#REF!</v>
      </c>
      <c r="AD101" s="104" t="e">
        <f>SUMIFS(#REF!,#REF!,$F101,#REF!,$G101,#REF!,"")</f>
        <v>#REF!</v>
      </c>
      <c r="AE101" s="104" t="e">
        <f>SUMIFS(#REF!,#REF!,$F101,#REF!,$G101,#REF!,"")</f>
        <v>#REF!</v>
      </c>
      <c r="AF101" s="104" t="e">
        <f>SUMIFS(#REF!,#REF!,$F101,#REF!,$G101,#REF!,"")</f>
        <v>#REF!</v>
      </c>
      <c r="AG101" s="104" t="e">
        <f>SUMIFS(#REF!,#REF!,$F101,#REF!,$G101,#REF!,"")</f>
        <v>#REF!</v>
      </c>
      <c r="AH101" s="104" t="e">
        <f>SUMIFS(#REF!,#REF!,$F101,#REF!,$G101,#REF!,"")</f>
        <v>#REF!</v>
      </c>
      <c r="AI101" s="104" t="e">
        <f>SUMIFS(#REF!,#REF!,$F101,#REF!,$G101,#REF!,"")</f>
        <v>#REF!</v>
      </c>
      <c r="AJ101" s="104" t="e">
        <f>SUMIFS(#REF!,#REF!,$F101,#REF!,$G101,#REF!,"")</f>
        <v>#REF!</v>
      </c>
      <c r="AK101" s="104" t="e">
        <f>SUMIFS(#REF!,#REF!,$F101,#REF!,$G101,#REF!,"")</f>
        <v>#REF!</v>
      </c>
      <c r="AL101" s="104" t="e">
        <f>SUMIFS(#REF!,#REF!,$F101,#REF!,$G101,#REF!,"")</f>
        <v>#REF!</v>
      </c>
      <c r="AM101" s="104" t="e">
        <f>SUMIFS(#REF!,#REF!,$F101,#REF!,$G101,#REF!,"")</f>
        <v>#REF!</v>
      </c>
      <c r="AN101" s="104" t="e">
        <f>SUMIFS(#REF!,#REF!,$F101,#REF!,$G101,#REF!,"")</f>
        <v>#REF!</v>
      </c>
      <c r="AO101" s="104" t="e">
        <f>SUMIFS(#REF!,#REF!,$F101,#REF!,$G101,#REF!,"")</f>
        <v>#REF!</v>
      </c>
      <c r="AP101" s="104" t="e">
        <f>SUMIFS(#REF!,#REF!,$F101,#REF!,$G101,#REF!,"")</f>
        <v>#REF!</v>
      </c>
      <c r="AQ101" s="104" t="e">
        <f>SUMIFS(#REF!,#REF!,$F101,#REF!,$G101,#REF!,"")</f>
        <v>#REF!</v>
      </c>
      <c r="AR101" s="104" t="e">
        <f>SUMIFS(#REF!,#REF!,$F101,#REF!,$G101,#REF!,"")</f>
        <v>#REF!</v>
      </c>
    </row>
    <row r="102" spans="1:44" s="95" customFormat="1" ht="10.199999999999999" x14ac:dyDescent="0.2">
      <c r="A102" s="23">
        <f>ROW()</f>
        <v>102</v>
      </c>
      <c r="B102" s="138"/>
      <c r="E102" s="100">
        <v>3</v>
      </c>
      <c r="F102" s="63" t="s">
        <v>106</v>
      </c>
      <c r="G102" s="99" t="s">
        <v>85</v>
      </c>
      <c r="L102" s="214"/>
      <c r="M102" s="215"/>
      <c r="N102" s="214"/>
      <c r="O102" s="214"/>
      <c r="P102" s="214"/>
      <c r="Q102" s="102"/>
      <c r="R102" s="101" t="e">
        <f ca="1">SUM($T102:INDIRECT(ADDRESS($A102,SUMIFS($1:$1,$5:$5,MAX($5:$5)))))</f>
        <v>#REF!</v>
      </c>
      <c r="U102" s="104" t="e">
        <f>SUMIFS(#REF!,#REF!,$F102,#REF!,$G102,#REF!,"")</f>
        <v>#REF!</v>
      </c>
      <c r="V102" s="104" t="e">
        <f>SUMIFS(#REF!,#REF!,$F102,#REF!,$G102,#REF!,"")</f>
        <v>#REF!</v>
      </c>
      <c r="W102" s="104" t="e">
        <f>SUMIFS(#REF!,#REF!,$F102,#REF!,$G102,#REF!,"")</f>
        <v>#REF!</v>
      </c>
      <c r="X102" s="104" t="e">
        <f>SUMIFS(#REF!,#REF!,$F102,#REF!,$G102,#REF!,"")</f>
        <v>#REF!</v>
      </c>
      <c r="Y102" s="104" t="e">
        <f>SUMIFS(#REF!,#REF!,$F102,#REF!,$G102,#REF!,"")</f>
        <v>#REF!</v>
      </c>
      <c r="Z102" s="104" t="e">
        <f>SUMIFS(#REF!,#REF!,$F102,#REF!,$G102,#REF!,"")</f>
        <v>#REF!</v>
      </c>
      <c r="AA102" s="104" t="e">
        <f>SUMIFS(#REF!,#REF!,$F102,#REF!,$G102,#REF!,"")</f>
        <v>#REF!</v>
      </c>
      <c r="AB102" s="104" t="e">
        <f>SUMIFS(#REF!,#REF!,$F102,#REF!,$G102,#REF!,"")</f>
        <v>#REF!</v>
      </c>
      <c r="AC102" s="104" t="e">
        <f>SUMIFS(#REF!,#REF!,$F102,#REF!,$G102,#REF!,"")</f>
        <v>#REF!</v>
      </c>
      <c r="AD102" s="104" t="e">
        <f>SUMIFS(#REF!,#REF!,$F102,#REF!,$G102,#REF!,"")</f>
        <v>#REF!</v>
      </c>
      <c r="AE102" s="104" t="e">
        <f>SUMIFS(#REF!,#REF!,$F102,#REF!,$G102,#REF!,"")</f>
        <v>#REF!</v>
      </c>
      <c r="AF102" s="104" t="e">
        <f>SUMIFS(#REF!,#REF!,$F102,#REF!,$G102,#REF!,"")</f>
        <v>#REF!</v>
      </c>
      <c r="AG102" s="104" t="e">
        <f>SUMIFS(#REF!,#REF!,$F102,#REF!,$G102,#REF!,"")</f>
        <v>#REF!</v>
      </c>
      <c r="AH102" s="104" t="e">
        <f>SUMIFS(#REF!,#REF!,$F102,#REF!,$G102,#REF!,"")</f>
        <v>#REF!</v>
      </c>
      <c r="AI102" s="104" t="e">
        <f>SUMIFS(#REF!,#REF!,$F102,#REF!,$G102,#REF!,"")</f>
        <v>#REF!</v>
      </c>
      <c r="AJ102" s="104" t="e">
        <f>SUMIFS(#REF!,#REF!,$F102,#REF!,$G102,#REF!,"")</f>
        <v>#REF!</v>
      </c>
      <c r="AK102" s="104" t="e">
        <f>SUMIFS(#REF!,#REF!,$F102,#REF!,$G102,#REF!,"")</f>
        <v>#REF!</v>
      </c>
      <c r="AL102" s="104" t="e">
        <f>SUMIFS(#REF!,#REF!,$F102,#REF!,$G102,#REF!,"")</f>
        <v>#REF!</v>
      </c>
      <c r="AM102" s="104" t="e">
        <f>SUMIFS(#REF!,#REF!,$F102,#REF!,$G102,#REF!,"")</f>
        <v>#REF!</v>
      </c>
      <c r="AN102" s="104" t="e">
        <f>SUMIFS(#REF!,#REF!,$F102,#REF!,$G102,#REF!,"")</f>
        <v>#REF!</v>
      </c>
      <c r="AO102" s="104" t="e">
        <f>SUMIFS(#REF!,#REF!,$F102,#REF!,$G102,#REF!,"")</f>
        <v>#REF!</v>
      </c>
      <c r="AP102" s="104" t="e">
        <f>SUMIFS(#REF!,#REF!,$F102,#REF!,$G102,#REF!,"")</f>
        <v>#REF!</v>
      </c>
      <c r="AQ102" s="104" t="e">
        <f>SUMIFS(#REF!,#REF!,$F102,#REF!,$G102,#REF!,"")</f>
        <v>#REF!</v>
      </c>
      <c r="AR102" s="104" t="e">
        <f>SUMIFS(#REF!,#REF!,$F102,#REF!,$G102,#REF!,"")</f>
        <v>#REF!</v>
      </c>
    </row>
    <row r="103" spans="1:44" s="95" customFormat="1" ht="10.199999999999999" x14ac:dyDescent="0.2">
      <c r="A103" s="23">
        <f>ROW()</f>
        <v>103</v>
      </c>
      <c r="B103" s="138"/>
      <c r="E103" s="100">
        <v>4</v>
      </c>
      <c r="F103" s="63" t="s">
        <v>106</v>
      </c>
      <c r="G103" s="99" t="s">
        <v>86</v>
      </c>
      <c r="L103" s="214"/>
      <c r="M103" s="215"/>
      <c r="N103" s="214"/>
      <c r="O103" s="214"/>
      <c r="P103" s="214"/>
      <c r="Q103" s="102"/>
      <c r="R103" s="101" t="e">
        <f ca="1">SUM($T103:INDIRECT(ADDRESS($A103,SUMIFS($1:$1,$5:$5,MAX($5:$5)))))</f>
        <v>#REF!</v>
      </c>
      <c r="U103" s="104" t="e">
        <f>SUMIFS(#REF!,#REF!,$F103,#REF!,$G103,#REF!,"")</f>
        <v>#REF!</v>
      </c>
      <c r="V103" s="104" t="e">
        <f>SUMIFS(#REF!,#REF!,$F103,#REF!,$G103,#REF!,"")</f>
        <v>#REF!</v>
      </c>
      <c r="W103" s="104" t="e">
        <f>SUMIFS(#REF!,#REF!,$F103,#REF!,$G103,#REF!,"")</f>
        <v>#REF!</v>
      </c>
      <c r="X103" s="104" t="e">
        <f>SUMIFS(#REF!,#REF!,$F103,#REF!,$G103,#REF!,"")</f>
        <v>#REF!</v>
      </c>
      <c r="Y103" s="104" t="e">
        <f>SUMIFS(#REF!,#REF!,$F103,#REF!,$G103,#REF!,"")</f>
        <v>#REF!</v>
      </c>
      <c r="Z103" s="104" t="e">
        <f>SUMIFS(#REF!,#REF!,$F103,#REF!,$G103,#REF!,"")</f>
        <v>#REF!</v>
      </c>
      <c r="AA103" s="104" t="e">
        <f>SUMIFS(#REF!,#REF!,$F103,#REF!,$G103,#REF!,"")</f>
        <v>#REF!</v>
      </c>
      <c r="AB103" s="104" t="e">
        <f>SUMIFS(#REF!,#REF!,$F103,#REF!,$G103,#REF!,"")</f>
        <v>#REF!</v>
      </c>
      <c r="AC103" s="104" t="e">
        <f>SUMIFS(#REF!,#REF!,$F103,#REF!,$G103,#REF!,"")</f>
        <v>#REF!</v>
      </c>
      <c r="AD103" s="104" t="e">
        <f>SUMIFS(#REF!,#REF!,$F103,#REF!,$G103,#REF!,"")</f>
        <v>#REF!</v>
      </c>
      <c r="AE103" s="104" t="e">
        <f>SUMIFS(#REF!,#REF!,$F103,#REF!,$G103,#REF!,"")</f>
        <v>#REF!</v>
      </c>
      <c r="AF103" s="104" t="e">
        <f>SUMIFS(#REF!,#REF!,$F103,#REF!,$G103,#REF!,"")</f>
        <v>#REF!</v>
      </c>
      <c r="AG103" s="104" t="e">
        <f>SUMIFS(#REF!,#REF!,$F103,#REF!,$G103,#REF!,"")</f>
        <v>#REF!</v>
      </c>
      <c r="AH103" s="104" t="e">
        <f>SUMIFS(#REF!,#REF!,$F103,#REF!,$G103,#REF!,"")</f>
        <v>#REF!</v>
      </c>
      <c r="AI103" s="104" t="e">
        <f>SUMIFS(#REF!,#REF!,$F103,#REF!,$G103,#REF!,"")</f>
        <v>#REF!</v>
      </c>
      <c r="AJ103" s="104" t="e">
        <f>SUMIFS(#REF!,#REF!,$F103,#REF!,$G103,#REF!,"")</f>
        <v>#REF!</v>
      </c>
      <c r="AK103" s="104" t="e">
        <f>SUMIFS(#REF!,#REF!,$F103,#REF!,$G103,#REF!,"")</f>
        <v>#REF!</v>
      </c>
      <c r="AL103" s="104" t="e">
        <f>SUMIFS(#REF!,#REF!,$F103,#REF!,$G103,#REF!,"")</f>
        <v>#REF!</v>
      </c>
      <c r="AM103" s="104" t="e">
        <f>SUMIFS(#REF!,#REF!,$F103,#REF!,$G103,#REF!,"")</f>
        <v>#REF!</v>
      </c>
      <c r="AN103" s="104" t="e">
        <f>SUMIFS(#REF!,#REF!,$F103,#REF!,$G103,#REF!,"")</f>
        <v>#REF!</v>
      </c>
      <c r="AO103" s="104" t="e">
        <f>SUMIFS(#REF!,#REF!,$F103,#REF!,$G103,#REF!,"")</f>
        <v>#REF!</v>
      </c>
      <c r="AP103" s="104" t="e">
        <f>SUMIFS(#REF!,#REF!,$F103,#REF!,$G103,#REF!,"")</f>
        <v>#REF!</v>
      </c>
      <c r="AQ103" s="104" t="e">
        <f>SUMIFS(#REF!,#REF!,$F103,#REF!,$G103,#REF!,"")</f>
        <v>#REF!</v>
      </c>
      <c r="AR103" s="104" t="e">
        <f>SUMIFS(#REF!,#REF!,$F103,#REF!,$G103,#REF!,"")</f>
        <v>#REF!</v>
      </c>
    </row>
    <row r="104" spans="1:44" s="95" customFormat="1" ht="10.199999999999999" x14ac:dyDescent="0.2">
      <c r="A104" s="23">
        <f>ROW()</f>
        <v>104</v>
      </c>
      <c r="B104" s="138"/>
      <c r="E104" s="100">
        <v>5</v>
      </c>
      <c r="F104" s="63" t="s">
        <v>106</v>
      </c>
      <c r="G104" s="99" t="s">
        <v>87</v>
      </c>
      <c r="L104" s="214"/>
      <c r="M104" s="215"/>
      <c r="N104" s="214"/>
      <c r="O104" s="214"/>
      <c r="P104" s="214"/>
      <c r="Q104" s="102"/>
      <c r="R104" s="101" t="e">
        <f ca="1">SUM($T104:INDIRECT(ADDRESS($A104,SUMIFS($1:$1,$5:$5,MAX($5:$5)))))</f>
        <v>#REF!</v>
      </c>
      <c r="U104" s="104" t="e">
        <f>SUMIFS(#REF!,#REF!,$F104,#REF!,$G104,#REF!,"")</f>
        <v>#REF!</v>
      </c>
      <c r="V104" s="104" t="e">
        <f>SUMIFS(#REF!,#REF!,$F104,#REF!,$G104,#REF!,"")</f>
        <v>#REF!</v>
      </c>
      <c r="W104" s="104" t="e">
        <f>SUMIFS(#REF!,#REF!,$F104,#REF!,$G104,#REF!,"")</f>
        <v>#REF!</v>
      </c>
      <c r="X104" s="104" t="e">
        <f>SUMIFS(#REF!,#REF!,$F104,#REF!,$G104,#REF!,"")</f>
        <v>#REF!</v>
      </c>
      <c r="Y104" s="104" t="e">
        <f>SUMIFS(#REF!,#REF!,$F104,#REF!,$G104,#REF!,"")</f>
        <v>#REF!</v>
      </c>
      <c r="Z104" s="104" t="e">
        <f>SUMIFS(#REF!,#REF!,$F104,#REF!,$G104,#REF!,"")</f>
        <v>#REF!</v>
      </c>
      <c r="AA104" s="104" t="e">
        <f>SUMIFS(#REF!,#REF!,$F104,#REF!,$G104,#REF!,"")</f>
        <v>#REF!</v>
      </c>
      <c r="AB104" s="104" t="e">
        <f>SUMIFS(#REF!,#REF!,$F104,#REF!,$G104,#REF!,"")</f>
        <v>#REF!</v>
      </c>
      <c r="AC104" s="104" t="e">
        <f>SUMIFS(#REF!,#REF!,$F104,#REF!,$G104,#REF!,"")</f>
        <v>#REF!</v>
      </c>
      <c r="AD104" s="104" t="e">
        <f>SUMIFS(#REF!,#REF!,$F104,#REF!,$G104,#REF!,"")</f>
        <v>#REF!</v>
      </c>
      <c r="AE104" s="104" t="e">
        <f>SUMIFS(#REF!,#REF!,$F104,#REF!,$G104,#REF!,"")</f>
        <v>#REF!</v>
      </c>
      <c r="AF104" s="104" t="e">
        <f>SUMIFS(#REF!,#REF!,$F104,#REF!,$G104,#REF!,"")</f>
        <v>#REF!</v>
      </c>
      <c r="AG104" s="104" t="e">
        <f>SUMIFS(#REF!,#REF!,$F104,#REF!,$G104,#REF!,"")</f>
        <v>#REF!</v>
      </c>
      <c r="AH104" s="104" t="e">
        <f>SUMIFS(#REF!,#REF!,$F104,#REF!,$G104,#REF!,"")</f>
        <v>#REF!</v>
      </c>
      <c r="AI104" s="104" t="e">
        <f>SUMIFS(#REF!,#REF!,$F104,#REF!,$G104,#REF!,"")</f>
        <v>#REF!</v>
      </c>
      <c r="AJ104" s="104" t="e">
        <f>SUMIFS(#REF!,#REF!,$F104,#REF!,$G104,#REF!,"")</f>
        <v>#REF!</v>
      </c>
      <c r="AK104" s="104" t="e">
        <f>SUMIFS(#REF!,#REF!,$F104,#REF!,$G104,#REF!,"")</f>
        <v>#REF!</v>
      </c>
      <c r="AL104" s="104" t="e">
        <f>SUMIFS(#REF!,#REF!,$F104,#REF!,$G104,#REF!,"")</f>
        <v>#REF!</v>
      </c>
      <c r="AM104" s="104" t="e">
        <f>SUMIFS(#REF!,#REF!,$F104,#REF!,$G104,#REF!,"")</f>
        <v>#REF!</v>
      </c>
      <c r="AN104" s="104" t="e">
        <f>SUMIFS(#REF!,#REF!,$F104,#REF!,$G104,#REF!,"")</f>
        <v>#REF!</v>
      </c>
      <c r="AO104" s="104" t="e">
        <f>SUMIFS(#REF!,#REF!,$F104,#REF!,$G104,#REF!,"")</f>
        <v>#REF!</v>
      </c>
      <c r="AP104" s="104" t="e">
        <f>SUMIFS(#REF!,#REF!,$F104,#REF!,$G104,#REF!,"")</f>
        <v>#REF!</v>
      </c>
      <c r="AQ104" s="104" t="e">
        <f>SUMIFS(#REF!,#REF!,$F104,#REF!,$G104,#REF!,"")</f>
        <v>#REF!</v>
      </c>
      <c r="AR104" s="104" t="e">
        <f>SUMIFS(#REF!,#REF!,$F104,#REF!,$G104,#REF!,"")</f>
        <v>#REF!</v>
      </c>
    </row>
    <row r="105" spans="1:44" s="95" customFormat="1" ht="10.199999999999999" x14ac:dyDescent="0.2">
      <c r="A105" s="23">
        <f>ROW()</f>
        <v>105</v>
      </c>
      <c r="B105" s="138"/>
      <c r="E105" s="100">
        <v>6</v>
      </c>
      <c r="F105" s="63" t="s">
        <v>106</v>
      </c>
      <c r="G105" s="99" t="s">
        <v>88</v>
      </c>
      <c r="L105" s="214"/>
      <c r="M105" s="215"/>
      <c r="N105" s="214"/>
      <c r="O105" s="214"/>
      <c r="P105" s="214"/>
      <c r="Q105" s="102"/>
      <c r="R105" s="101" t="e">
        <f ca="1">SUM($T105:INDIRECT(ADDRESS($A105,SUMIFS($1:$1,$5:$5,MAX($5:$5)))))</f>
        <v>#REF!</v>
      </c>
      <c r="U105" s="104" t="e">
        <f>SUMIFS(#REF!,#REF!,$F105,#REF!,$G105,#REF!,"")</f>
        <v>#REF!</v>
      </c>
      <c r="V105" s="104" t="e">
        <f>SUMIFS(#REF!,#REF!,$F105,#REF!,$G105,#REF!,"")</f>
        <v>#REF!</v>
      </c>
      <c r="W105" s="104" t="e">
        <f>SUMIFS(#REF!,#REF!,$F105,#REF!,$G105,#REF!,"")</f>
        <v>#REF!</v>
      </c>
      <c r="X105" s="104" t="e">
        <f>SUMIFS(#REF!,#REF!,$F105,#REF!,$G105,#REF!,"")</f>
        <v>#REF!</v>
      </c>
      <c r="Y105" s="104" t="e">
        <f>SUMIFS(#REF!,#REF!,$F105,#REF!,$G105,#REF!,"")</f>
        <v>#REF!</v>
      </c>
      <c r="Z105" s="104" t="e">
        <f>SUMIFS(#REF!,#REF!,$F105,#REF!,$G105,#REF!,"")</f>
        <v>#REF!</v>
      </c>
      <c r="AA105" s="104" t="e">
        <f>SUMIFS(#REF!,#REF!,$F105,#REF!,$G105,#REF!,"")</f>
        <v>#REF!</v>
      </c>
      <c r="AB105" s="104" t="e">
        <f>SUMIFS(#REF!,#REF!,$F105,#REF!,$G105,#REF!,"")</f>
        <v>#REF!</v>
      </c>
      <c r="AC105" s="104" t="e">
        <f>SUMIFS(#REF!,#REF!,$F105,#REF!,$G105,#REF!,"")</f>
        <v>#REF!</v>
      </c>
      <c r="AD105" s="104" t="e">
        <f>SUMIFS(#REF!,#REF!,$F105,#REF!,$G105,#REF!,"")</f>
        <v>#REF!</v>
      </c>
      <c r="AE105" s="104" t="e">
        <f>SUMIFS(#REF!,#REF!,$F105,#REF!,$G105,#REF!,"")</f>
        <v>#REF!</v>
      </c>
      <c r="AF105" s="104" t="e">
        <f>SUMIFS(#REF!,#REF!,$F105,#REF!,$G105,#REF!,"")</f>
        <v>#REF!</v>
      </c>
      <c r="AG105" s="104" t="e">
        <f>SUMIFS(#REF!,#REF!,$F105,#REF!,$G105,#REF!,"")</f>
        <v>#REF!</v>
      </c>
      <c r="AH105" s="104" t="e">
        <f>SUMIFS(#REF!,#REF!,$F105,#REF!,$G105,#REF!,"")</f>
        <v>#REF!</v>
      </c>
      <c r="AI105" s="104" t="e">
        <f>SUMIFS(#REF!,#REF!,$F105,#REF!,$G105,#REF!,"")</f>
        <v>#REF!</v>
      </c>
      <c r="AJ105" s="104" t="e">
        <f>SUMIFS(#REF!,#REF!,$F105,#REF!,$G105,#REF!,"")</f>
        <v>#REF!</v>
      </c>
      <c r="AK105" s="104" t="e">
        <f>SUMIFS(#REF!,#REF!,$F105,#REF!,$G105,#REF!,"")</f>
        <v>#REF!</v>
      </c>
      <c r="AL105" s="104" t="e">
        <f>SUMIFS(#REF!,#REF!,$F105,#REF!,$G105,#REF!,"")</f>
        <v>#REF!</v>
      </c>
      <c r="AM105" s="104" t="e">
        <f>SUMIFS(#REF!,#REF!,$F105,#REF!,$G105,#REF!,"")</f>
        <v>#REF!</v>
      </c>
      <c r="AN105" s="104" t="e">
        <f>SUMIFS(#REF!,#REF!,$F105,#REF!,$G105,#REF!,"")</f>
        <v>#REF!</v>
      </c>
      <c r="AO105" s="104" t="e">
        <f>SUMIFS(#REF!,#REF!,$F105,#REF!,$G105,#REF!,"")</f>
        <v>#REF!</v>
      </c>
      <c r="AP105" s="104" t="e">
        <f>SUMIFS(#REF!,#REF!,$F105,#REF!,$G105,#REF!,"")</f>
        <v>#REF!</v>
      </c>
      <c r="AQ105" s="104" t="e">
        <f>SUMIFS(#REF!,#REF!,$F105,#REF!,$G105,#REF!,"")</f>
        <v>#REF!</v>
      </c>
      <c r="AR105" s="104" t="e">
        <f>SUMIFS(#REF!,#REF!,$F105,#REF!,$G105,#REF!,"")</f>
        <v>#REF!</v>
      </c>
    </row>
    <row r="106" spans="1:44" s="95" customFormat="1" ht="10.199999999999999" x14ac:dyDescent="0.2">
      <c r="A106" s="23">
        <f>ROW()</f>
        <v>106</v>
      </c>
      <c r="B106" s="138"/>
      <c r="E106" s="100">
        <v>7</v>
      </c>
      <c r="F106" s="63" t="s">
        <v>106</v>
      </c>
      <c r="G106" s="99" t="s">
        <v>89</v>
      </c>
      <c r="L106" s="214"/>
      <c r="M106" s="215"/>
      <c r="N106" s="214"/>
      <c r="O106" s="214"/>
      <c r="P106" s="214"/>
      <c r="Q106" s="102"/>
      <c r="R106" s="101" t="e">
        <f ca="1">SUM($T106:INDIRECT(ADDRESS($A106,SUMIFS($1:$1,$5:$5,MAX($5:$5)))))</f>
        <v>#REF!</v>
      </c>
      <c r="U106" s="104" t="e">
        <f>SUMIFS(#REF!,#REF!,$F106,#REF!,$G106,#REF!,"")</f>
        <v>#REF!</v>
      </c>
      <c r="V106" s="104" t="e">
        <f>SUMIFS(#REF!,#REF!,$F106,#REF!,$G106,#REF!,"")</f>
        <v>#REF!</v>
      </c>
      <c r="W106" s="104" t="e">
        <f>SUMIFS(#REF!,#REF!,$F106,#REF!,$G106,#REF!,"")</f>
        <v>#REF!</v>
      </c>
      <c r="X106" s="104" t="e">
        <f>SUMIFS(#REF!,#REF!,$F106,#REF!,$G106,#REF!,"")</f>
        <v>#REF!</v>
      </c>
      <c r="Y106" s="104" t="e">
        <f>SUMIFS(#REF!,#REF!,$F106,#REF!,$G106,#REF!,"")</f>
        <v>#REF!</v>
      </c>
      <c r="Z106" s="104" t="e">
        <f>SUMIFS(#REF!,#REF!,$F106,#REF!,$G106,#REF!,"")</f>
        <v>#REF!</v>
      </c>
      <c r="AA106" s="104" t="e">
        <f>SUMIFS(#REF!,#REF!,$F106,#REF!,$G106,#REF!,"")</f>
        <v>#REF!</v>
      </c>
      <c r="AB106" s="104" t="e">
        <f>SUMIFS(#REF!,#REF!,$F106,#REF!,$G106,#REF!,"")</f>
        <v>#REF!</v>
      </c>
      <c r="AC106" s="104" t="e">
        <f>SUMIFS(#REF!,#REF!,$F106,#REF!,$G106,#REF!,"")</f>
        <v>#REF!</v>
      </c>
      <c r="AD106" s="104" t="e">
        <f>SUMIFS(#REF!,#REF!,$F106,#REF!,$G106,#REF!,"")</f>
        <v>#REF!</v>
      </c>
      <c r="AE106" s="104" t="e">
        <f>SUMIFS(#REF!,#REF!,$F106,#REF!,$G106,#REF!,"")</f>
        <v>#REF!</v>
      </c>
      <c r="AF106" s="104" t="e">
        <f>SUMIFS(#REF!,#REF!,$F106,#REF!,$G106,#REF!,"")</f>
        <v>#REF!</v>
      </c>
      <c r="AG106" s="104" t="e">
        <f>SUMIFS(#REF!,#REF!,$F106,#REF!,$G106,#REF!,"")</f>
        <v>#REF!</v>
      </c>
      <c r="AH106" s="104" t="e">
        <f>SUMIFS(#REF!,#REF!,$F106,#REF!,$G106,#REF!,"")</f>
        <v>#REF!</v>
      </c>
      <c r="AI106" s="104" t="e">
        <f>SUMIFS(#REF!,#REF!,$F106,#REF!,$G106,#REF!,"")</f>
        <v>#REF!</v>
      </c>
      <c r="AJ106" s="104" t="e">
        <f>SUMIFS(#REF!,#REF!,$F106,#REF!,$G106,#REF!,"")</f>
        <v>#REF!</v>
      </c>
      <c r="AK106" s="104" t="e">
        <f>SUMIFS(#REF!,#REF!,$F106,#REF!,$G106,#REF!,"")</f>
        <v>#REF!</v>
      </c>
      <c r="AL106" s="104" t="e">
        <f>SUMIFS(#REF!,#REF!,$F106,#REF!,$G106,#REF!,"")</f>
        <v>#REF!</v>
      </c>
      <c r="AM106" s="104" t="e">
        <f>SUMIFS(#REF!,#REF!,$F106,#REF!,$G106,#REF!,"")</f>
        <v>#REF!</v>
      </c>
      <c r="AN106" s="104" t="e">
        <f>SUMIFS(#REF!,#REF!,$F106,#REF!,$G106,#REF!,"")</f>
        <v>#REF!</v>
      </c>
      <c r="AO106" s="104" t="e">
        <f>SUMIFS(#REF!,#REF!,$F106,#REF!,$G106,#REF!,"")</f>
        <v>#REF!</v>
      </c>
      <c r="AP106" s="104" t="e">
        <f>SUMIFS(#REF!,#REF!,$F106,#REF!,$G106,#REF!,"")</f>
        <v>#REF!</v>
      </c>
      <c r="AQ106" s="104" t="e">
        <f>SUMIFS(#REF!,#REF!,$F106,#REF!,$G106,#REF!,"")</f>
        <v>#REF!</v>
      </c>
      <c r="AR106" s="104" t="e">
        <f>SUMIFS(#REF!,#REF!,$F106,#REF!,$G106,#REF!,"")</f>
        <v>#REF!</v>
      </c>
    </row>
    <row r="107" spans="1:44" s="95" customFormat="1" ht="10.199999999999999" x14ac:dyDescent="0.2">
      <c r="A107" s="23">
        <f>ROW()</f>
        <v>107</v>
      </c>
      <c r="B107" s="138"/>
      <c r="E107" s="100">
        <v>8</v>
      </c>
      <c r="F107" s="63" t="s">
        <v>106</v>
      </c>
      <c r="G107" s="99" t="s">
        <v>90</v>
      </c>
      <c r="L107" s="214"/>
      <c r="M107" s="215"/>
      <c r="N107" s="214"/>
      <c r="O107" s="214"/>
      <c r="P107" s="214"/>
      <c r="Q107" s="102"/>
      <c r="R107" s="101" t="e">
        <f ca="1">SUM($T107:INDIRECT(ADDRESS($A107,SUMIFS($1:$1,$5:$5,MAX($5:$5)))))</f>
        <v>#REF!</v>
      </c>
      <c r="U107" s="104" t="e">
        <f>SUMIFS(#REF!,#REF!,$F107,#REF!,$G107,#REF!,"")</f>
        <v>#REF!</v>
      </c>
      <c r="V107" s="104" t="e">
        <f>SUMIFS(#REF!,#REF!,$F107,#REF!,$G107,#REF!,"")</f>
        <v>#REF!</v>
      </c>
      <c r="W107" s="104" t="e">
        <f>SUMIFS(#REF!,#REF!,$F107,#REF!,$G107,#REF!,"")</f>
        <v>#REF!</v>
      </c>
      <c r="X107" s="104" t="e">
        <f>SUMIFS(#REF!,#REF!,$F107,#REF!,$G107,#REF!,"")</f>
        <v>#REF!</v>
      </c>
      <c r="Y107" s="104" t="e">
        <f>SUMIFS(#REF!,#REF!,$F107,#REF!,$G107,#REF!,"")</f>
        <v>#REF!</v>
      </c>
      <c r="Z107" s="104" t="e">
        <f>SUMIFS(#REF!,#REF!,$F107,#REF!,$G107,#REF!,"")</f>
        <v>#REF!</v>
      </c>
      <c r="AA107" s="104" t="e">
        <f>SUMIFS(#REF!,#REF!,$F107,#REF!,$G107,#REF!,"")</f>
        <v>#REF!</v>
      </c>
      <c r="AB107" s="104" t="e">
        <f>SUMIFS(#REF!,#REF!,$F107,#REF!,$G107,#REF!,"")</f>
        <v>#REF!</v>
      </c>
      <c r="AC107" s="104" t="e">
        <f>SUMIFS(#REF!,#REF!,$F107,#REF!,$G107,#REF!,"")</f>
        <v>#REF!</v>
      </c>
      <c r="AD107" s="104" t="e">
        <f>SUMIFS(#REF!,#REF!,$F107,#REF!,$G107,#REF!,"")</f>
        <v>#REF!</v>
      </c>
      <c r="AE107" s="104" t="e">
        <f>SUMIFS(#REF!,#REF!,$F107,#REF!,$G107,#REF!,"")</f>
        <v>#REF!</v>
      </c>
      <c r="AF107" s="104" t="e">
        <f>SUMIFS(#REF!,#REF!,$F107,#REF!,$G107,#REF!,"")</f>
        <v>#REF!</v>
      </c>
      <c r="AG107" s="104" t="e">
        <f>SUMIFS(#REF!,#REF!,$F107,#REF!,$G107,#REF!,"")</f>
        <v>#REF!</v>
      </c>
      <c r="AH107" s="104" t="e">
        <f>SUMIFS(#REF!,#REF!,$F107,#REF!,$G107,#REF!,"")</f>
        <v>#REF!</v>
      </c>
      <c r="AI107" s="104" t="e">
        <f>SUMIFS(#REF!,#REF!,$F107,#REF!,$G107,#REF!,"")</f>
        <v>#REF!</v>
      </c>
      <c r="AJ107" s="104" t="e">
        <f>SUMIFS(#REF!,#REF!,$F107,#REF!,$G107,#REF!,"")</f>
        <v>#REF!</v>
      </c>
      <c r="AK107" s="104" t="e">
        <f>SUMIFS(#REF!,#REF!,$F107,#REF!,$G107,#REF!,"")</f>
        <v>#REF!</v>
      </c>
      <c r="AL107" s="104" t="e">
        <f>SUMIFS(#REF!,#REF!,$F107,#REF!,$G107,#REF!,"")</f>
        <v>#REF!</v>
      </c>
      <c r="AM107" s="104" t="e">
        <f>SUMIFS(#REF!,#REF!,$F107,#REF!,$G107,#REF!,"")</f>
        <v>#REF!</v>
      </c>
      <c r="AN107" s="104" t="e">
        <f>SUMIFS(#REF!,#REF!,$F107,#REF!,$G107,#REF!,"")</f>
        <v>#REF!</v>
      </c>
      <c r="AO107" s="104" t="e">
        <f>SUMIFS(#REF!,#REF!,$F107,#REF!,$G107,#REF!,"")</f>
        <v>#REF!</v>
      </c>
      <c r="AP107" s="104" t="e">
        <f>SUMIFS(#REF!,#REF!,$F107,#REF!,$G107,#REF!,"")</f>
        <v>#REF!</v>
      </c>
      <c r="AQ107" s="104" t="e">
        <f>SUMIFS(#REF!,#REF!,$F107,#REF!,$G107,#REF!,"")</f>
        <v>#REF!</v>
      </c>
      <c r="AR107" s="104" t="e">
        <f>SUMIFS(#REF!,#REF!,$F107,#REF!,$G107,#REF!,"")</f>
        <v>#REF!</v>
      </c>
    </row>
    <row r="108" spans="1:44" s="17" customFormat="1" ht="10.199999999999999" x14ac:dyDescent="0.2">
      <c r="A108" s="23">
        <f>ROW()</f>
        <v>108</v>
      </c>
      <c r="B108" s="137"/>
      <c r="E108" s="16" t="s">
        <v>6</v>
      </c>
      <c r="L108" s="83"/>
      <c r="M108" s="79"/>
      <c r="N108" s="83"/>
      <c r="O108" s="83"/>
      <c r="P108" s="83"/>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L109" s="82"/>
      <c r="M109" s="81"/>
      <c r="N109" s="82"/>
      <c r="O109" s="82"/>
      <c r="P109" s="82"/>
      <c r="Q109" s="39"/>
      <c r="R109" s="3" t="e">
        <f ca="1">SUM($T109:INDIRECT(ADDRESS($A109,SUMIFS($1:$1,$5:$5,MAX($5:$5)))))</f>
        <v>#REF!</v>
      </c>
      <c r="U109" s="3" t="e">
        <f t="shared" ref="U109:AR109" si="52">SUM(U110:U118)</f>
        <v>#REF!</v>
      </c>
      <c r="V109" s="3" t="e">
        <f t="shared" si="52"/>
        <v>#REF!</v>
      </c>
      <c r="W109" s="3" t="e">
        <f t="shared" si="52"/>
        <v>#REF!</v>
      </c>
      <c r="X109" s="3" t="e">
        <f t="shared" si="52"/>
        <v>#REF!</v>
      </c>
      <c r="Y109" s="3" t="e">
        <f t="shared" si="52"/>
        <v>#REF!</v>
      </c>
      <c r="Z109" s="3" t="e">
        <f t="shared" si="52"/>
        <v>#REF!</v>
      </c>
      <c r="AA109" s="3" t="e">
        <f t="shared" si="52"/>
        <v>#REF!</v>
      </c>
      <c r="AB109" s="3" t="e">
        <f t="shared" si="52"/>
        <v>#REF!</v>
      </c>
      <c r="AC109" s="3" t="e">
        <f t="shared" si="52"/>
        <v>#REF!</v>
      </c>
      <c r="AD109" s="3" t="e">
        <f t="shared" si="52"/>
        <v>#REF!</v>
      </c>
      <c r="AE109" s="3" t="e">
        <f t="shared" si="52"/>
        <v>#REF!</v>
      </c>
      <c r="AF109" s="3" t="e">
        <f t="shared" si="52"/>
        <v>#REF!</v>
      </c>
      <c r="AG109" s="3" t="e">
        <f t="shared" si="52"/>
        <v>#REF!</v>
      </c>
      <c r="AH109" s="3" t="e">
        <f t="shared" si="52"/>
        <v>#REF!</v>
      </c>
      <c r="AI109" s="3" t="e">
        <f t="shared" si="52"/>
        <v>#REF!</v>
      </c>
      <c r="AJ109" s="3" t="e">
        <f t="shared" si="52"/>
        <v>#REF!</v>
      </c>
      <c r="AK109" s="3" t="e">
        <f t="shared" si="52"/>
        <v>#REF!</v>
      </c>
      <c r="AL109" s="3" t="e">
        <f t="shared" si="52"/>
        <v>#REF!</v>
      </c>
      <c r="AM109" s="3" t="e">
        <f t="shared" si="52"/>
        <v>#REF!</v>
      </c>
      <c r="AN109" s="3" t="e">
        <f t="shared" si="52"/>
        <v>#REF!</v>
      </c>
      <c r="AO109" s="3" t="e">
        <f t="shared" si="52"/>
        <v>#REF!</v>
      </c>
      <c r="AP109" s="3" t="e">
        <f t="shared" si="52"/>
        <v>#REF!</v>
      </c>
      <c r="AQ109" s="3" t="e">
        <f t="shared" si="52"/>
        <v>#REF!</v>
      </c>
      <c r="AR109" s="3" t="e">
        <f t="shared" si="52"/>
        <v>#REF!</v>
      </c>
    </row>
    <row r="110" spans="1:44" s="95" customFormat="1" ht="10.199999999999999" x14ac:dyDescent="0.2">
      <c r="A110" s="23">
        <f>ROW()</f>
        <v>110</v>
      </c>
      <c r="B110" s="138"/>
      <c r="E110" s="100">
        <v>1</v>
      </c>
      <c r="F110" s="63" t="s">
        <v>105</v>
      </c>
      <c r="G110" s="99" t="s">
        <v>83</v>
      </c>
      <c r="L110" s="214"/>
      <c r="M110" s="215"/>
      <c r="N110" s="214"/>
      <c r="O110" s="214"/>
      <c r="P110" s="214"/>
      <c r="Q110" s="102"/>
      <c r="R110" s="101" t="e">
        <f ca="1">SUM($T110:INDIRECT(ADDRESS($A110,SUMIFS($1:$1,$5:$5,MAX($5:$5)))))</f>
        <v>#REF!</v>
      </c>
      <c r="U110" s="104" t="e">
        <f>SUMIFS(#REF!,#REF!,$F110,#REF!,$G110,#REF!,"")</f>
        <v>#REF!</v>
      </c>
      <c r="V110" s="104" t="e">
        <f>SUMIFS(#REF!,#REF!,$F110,#REF!,$G110,#REF!,"")</f>
        <v>#REF!</v>
      </c>
      <c r="W110" s="104" t="e">
        <f>SUMIFS(#REF!,#REF!,$F110,#REF!,$G110,#REF!,"")</f>
        <v>#REF!</v>
      </c>
      <c r="X110" s="104" t="e">
        <f>SUMIFS(#REF!,#REF!,$F110,#REF!,$G110,#REF!,"")</f>
        <v>#REF!</v>
      </c>
      <c r="Y110" s="104" t="e">
        <f>SUMIFS(#REF!,#REF!,$F110,#REF!,$G110,#REF!,"")</f>
        <v>#REF!</v>
      </c>
      <c r="Z110" s="104" t="e">
        <f>SUMIFS(#REF!,#REF!,$F110,#REF!,$G110,#REF!,"")</f>
        <v>#REF!</v>
      </c>
      <c r="AA110" s="104" t="e">
        <f>SUMIFS(#REF!,#REF!,$F110,#REF!,$G110,#REF!,"")</f>
        <v>#REF!</v>
      </c>
      <c r="AB110" s="104" t="e">
        <f>SUMIFS(#REF!,#REF!,$F110,#REF!,$G110,#REF!,"")</f>
        <v>#REF!</v>
      </c>
      <c r="AC110" s="104" t="e">
        <f>SUMIFS(#REF!,#REF!,$F110,#REF!,$G110,#REF!,"")</f>
        <v>#REF!</v>
      </c>
      <c r="AD110" s="104" t="e">
        <f>SUMIFS(#REF!,#REF!,$F110,#REF!,$G110,#REF!,"")</f>
        <v>#REF!</v>
      </c>
      <c r="AE110" s="104" t="e">
        <f>SUMIFS(#REF!,#REF!,$F110,#REF!,$G110,#REF!,"")</f>
        <v>#REF!</v>
      </c>
      <c r="AF110" s="104" t="e">
        <f>SUMIFS(#REF!,#REF!,$F110,#REF!,$G110,#REF!,"")</f>
        <v>#REF!</v>
      </c>
      <c r="AG110" s="104" t="e">
        <f>SUMIFS(#REF!,#REF!,$F110,#REF!,$G110,#REF!,"")</f>
        <v>#REF!</v>
      </c>
      <c r="AH110" s="104" t="e">
        <f>SUMIFS(#REF!,#REF!,$F110,#REF!,$G110,#REF!,"")</f>
        <v>#REF!</v>
      </c>
      <c r="AI110" s="104" t="e">
        <f>SUMIFS(#REF!,#REF!,$F110,#REF!,$G110,#REF!,"")</f>
        <v>#REF!</v>
      </c>
      <c r="AJ110" s="104" t="e">
        <f>SUMIFS(#REF!,#REF!,$F110,#REF!,$G110,#REF!,"")</f>
        <v>#REF!</v>
      </c>
      <c r="AK110" s="104" t="e">
        <f>SUMIFS(#REF!,#REF!,$F110,#REF!,$G110,#REF!,"")</f>
        <v>#REF!</v>
      </c>
      <c r="AL110" s="104" t="e">
        <f>SUMIFS(#REF!,#REF!,$F110,#REF!,$G110,#REF!,"")</f>
        <v>#REF!</v>
      </c>
      <c r="AM110" s="104" t="e">
        <f>SUMIFS(#REF!,#REF!,$F110,#REF!,$G110,#REF!,"")</f>
        <v>#REF!</v>
      </c>
      <c r="AN110" s="104" t="e">
        <f>SUMIFS(#REF!,#REF!,$F110,#REF!,$G110,#REF!,"")</f>
        <v>#REF!</v>
      </c>
      <c r="AO110" s="104" t="e">
        <f>SUMIFS(#REF!,#REF!,$F110,#REF!,$G110,#REF!,"")</f>
        <v>#REF!</v>
      </c>
      <c r="AP110" s="104" t="e">
        <f>SUMIFS(#REF!,#REF!,$F110,#REF!,$G110,#REF!,"")</f>
        <v>#REF!</v>
      </c>
      <c r="AQ110" s="104" t="e">
        <f>SUMIFS(#REF!,#REF!,$F110,#REF!,$G110,#REF!,"")</f>
        <v>#REF!</v>
      </c>
      <c r="AR110" s="104" t="e">
        <f>SUMIFS(#REF!,#REF!,$F110,#REF!,$G110,#REF!,"")</f>
        <v>#REF!</v>
      </c>
    </row>
    <row r="111" spans="1:44" s="95" customFormat="1" ht="10.199999999999999" x14ac:dyDescent="0.2">
      <c r="A111" s="23">
        <f>ROW()</f>
        <v>111</v>
      </c>
      <c r="B111" s="138"/>
      <c r="E111" s="100">
        <v>2</v>
      </c>
      <c r="F111" s="63" t="s">
        <v>105</v>
      </c>
      <c r="G111" s="99" t="s">
        <v>84</v>
      </c>
      <c r="L111" s="214"/>
      <c r="M111" s="215"/>
      <c r="N111" s="214"/>
      <c r="O111" s="214"/>
      <c r="P111" s="214"/>
      <c r="Q111" s="102"/>
      <c r="R111" s="101" t="e">
        <f ca="1">SUM($T111:INDIRECT(ADDRESS($A111,SUMIFS($1:$1,$5:$5,MAX($5:$5)))))</f>
        <v>#REF!</v>
      </c>
      <c r="U111" s="104" t="e">
        <f>SUMIFS(#REF!,#REF!,$F111,#REF!,$G111,#REF!,"")</f>
        <v>#REF!</v>
      </c>
      <c r="V111" s="104" t="e">
        <f>SUMIFS(#REF!,#REF!,$F111,#REF!,$G111,#REF!,"")</f>
        <v>#REF!</v>
      </c>
      <c r="W111" s="104" t="e">
        <f>SUMIFS(#REF!,#REF!,$F111,#REF!,$G111,#REF!,"")</f>
        <v>#REF!</v>
      </c>
      <c r="X111" s="104" t="e">
        <f>SUMIFS(#REF!,#REF!,$F111,#REF!,$G111,#REF!,"")</f>
        <v>#REF!</v>
      </c>
      <c r="Y111" s="104" t="e">
        <f>SUMIFS(#REF!,#REF!,$F111,#REF!,$G111,#REF!,"")</f>
        <v>#REF!</v>
      </c>
      <c r="Z111" s="104" t="e">
        <f>SUMIFS(#REF!,#REF!,$F111,#REF!,$G111,#REF!,"")</f>
        <v>#REF!</v>
      </c>
      <c r="AA111" s="104" t="e">
        <f>SUMIFS(#REF!,#REF!,$F111,#REF!,$G111,#REF!,"")</f>
        <v>#REF!</v>
      </c>
      <c r="AB111" s="104" t="e">
        <f>SUMIFS(#REF!,#REF!,$F111,#REF!,$G111,#REF!,"")</f>
        <v>#REF!</v>
      </c>
      <c r="AC111" s="104" t="e">
        <f>SUMIFS(#REF!,#REF!,$F111,#REF!,$G111,#REF!,"")</f>
        <v>#REF!</v>
      </c>
      <c r="AD111" s="104" t="e">
        <f>SUMIFS(#REF!,#REF!,$F111,#REF!,$G111,#REF!,"")</f>
        <v>#REF!</v>
      </c>
      <c r="AE111" s="104" t="e">
        <f>SUMIFS(#REF!,#REF!,$F111,#REF!,$G111,#REF!,"")</f>
        <v>#REF!</v>
      </c>
      <c r="AF111" s="104" t="e">
        <f>SUMIFS(#REF!,#REF!,$F111,#REF!,$G111,#REF!,"")</f>
        <v>#REF!</v>
      </c>
      <c r="AG111" s="104" t="e">
        <f>SUMIFS(#REF!,#REF!,$F111,#REF!,$G111,#REF!,"")</f>
        <v>#REF!</v>
      </c>
      <c r="AH111" s="104" t="e">
        <f>SUMIFS(#REF!,#REF!,$F111,#REF!,$G111,#REF!,"")</f>
        <v>#REF!</v>
      </c>
      <c r="AI111" s="104" t="e">
        <f>SUMIFS(#REF!,#REF!,$F111,#REF!,$G111,#REF!,"")</f>
        <v>#REF!</v>
      </c>
      <c r="AJ111" s="104" t="e">
        <f>SUMIFS(#REF!,#REF!,$F111,#REF!,$G111,#REF!,"")</f>
        <v>#REF!</v>
      </c>
      <c r="AK111" s="104" t="e">
        <f>SUMIFS(#REF!,#REF!,$F111,#REF!,$G111,#REF!,"")</f>
        <v>#REF!</v>
      </c>
      <c r="AL111" s="104" t="e">
        <f>SUMIFS(#REF!,#REF!,$F111,#REF!,$G111,#REF!,"")</f>
        <v>#REF!</v>
      </c>
      <c r="AM111" s="104" t="e">
        <f>SUMIFS(#REF!,#REF!,$F111,#REF!,$G111,#REF!,"")</f>
        <v>#REF!</v>
      </c>
      <c r="AN111" s="104" t="e">
        <f>SUMIFS(#REF!,#REF!,$F111,#REF!,$G111,#REF!,"")</f>
        <v>#REF!</v>
      </c>
      <c r="AO111" s="104" t="e">
        <f>SUMIFS(#REF!,#REF!,$F111,#REF!,$G111,#REF!,"")</f>
        <v>#REF!</v>
      </c>
      <c r="AP111" s="104" t="e">
        <f>SUMIFS(#REF!,#REF!,$F111,#REF!,$G111,#REF!,"")</f>
        <v>#REF!</v>
      </c>
      <c r="AQ111" s="104" t="e">
        <f>SUMIFS(#REF!,#REF!,$F111,#REF!,$G111,#REF!,"")</f>
        <v>#REF!</v>
      </c>
      <c r="AR111" s="104" t="e">
        <f>SUMIFS(#REF!,#REF!,$F111,#REF!,$G111,#REF!,"")</f>
        <v>#REF!</v>
      </c>
    </row>
    <row r="112" spans="1:44" s="95" customFormat="1" ht="10.199999999999999" x14ac:dyDescent="0.2">
      <c r="A112" s="23">
        <f>ROW()</f>
        <v>112</v>
      </c>
      <c r="B112" s="138"/>
      <c r="E112" s="100">
        <v>3</v>
      </c>
      <c r="F112" s="63" t="s">
        <v>105</v>
      </c>
      <c r="G112" s="99" t="s">
        <v>85</v>
      </c>
      <c r="L112" s="214"/>
      <c r="M112" s="215"/>
      <c r="N112" s="214"/>
      <c r="O112" s="214"/>
      <c r="P112" s="214"/>
      <c r="Q112" s="102"/>
      <c r="R112" s="101" t="e">
        <f ca="1">SUM($T112:INDIRECT(ADDRESS($A112,SUMIFS($1:$1,$5:$5,MAX($5:$5)))))</f>
        <v>#REF!</v>
      </c>
      <c r="U112" s="104" t="e">
        <f>SUMIFS(#REF!,#REF!,$F112,#REF!,$G112,#REF!,"")</f>
        <v>#REF!</v>
      </c>
      <c r="V112" s="104" t="e">
        <f>SUMIFS(#REF!,#REF!,$F112,#REF!,$G112,#REF!,"")</f>
        <v>#REF!</v>
      </c>
      <c r="W112" s="104" t="e">
        <f>SUMIFS(#REF!,#REF!,$F112,#REF!,$G112,#REF!,"")</f>
        <v>#REF!</v>
      </c>
      <c r="X112" s="104" t="e">
        <f>SUMIFS(#REF!,#REF!,$F112,#REF!,$G112,#REF!,"")</f>
        <v>#REF!</v>
      </c>
      <c r="Y112" s="104" t="e">
        <f>SUMIFS(#REF!,#REF!,$F112,#REF!,$G112,#REF!,"")</f>
        <v>#REF!</v>
      </c>
      <c r="Z112" s="104" t="e">
        <f>SUMIFS(#REF!,#REF!,$F112,#REF!,$G112,#REF!,"")</f>
        <v>#REF!</v>
      </c>
      <c r="AA112" s="104" t="e">
        <f>SUMIFS(#REF!,#REF!,$F112,#REF!,$G112,#REF!,"")</f>
        <v>#REF!</v>
      </c>
      <c r="AB112" s="104" t="e">
        <f>SUMIFS(#REF!,#REF!,$F112,#REF!,$G112,#REF!,"")</f>
        <v>#REF!</v>
      </c>
      <c r="AC112" s="104" t="e">
        <f>SUMIFS(#REF!,#REF!,$F112,#REF!,$G112,#REF!,"")</f>
        <v>#REF!</v>
      </c>
      <c r="AD112" s="104" t="e">
        <f>SUMIFS(#REF!,#REF!,$F112,#REF!,$G112,#REF!,"")</f>
        <v>#REF!</v>
      </c>
      <c r="AE112" s="104" t="e">
        <f>SUMIFS(#REF!,#REF!,$F112,#REF!,$G112,#REF!,"")</f>
        <v>#REF!</v>
      </c>
      <c r="AF112" s="104" t="e">
        <f>SUMIFS(#REF!,#REF!,$F112,#REF!,$G112,#REF!,"")</f>
        <v>#REF!</v>
      </c>
      <c r="AG112" s="104" t="e">
        <f>SUMIFS(#REF!,#REF!,$F112,#REF!,$G112,#REF!,"")</f>
        <v>#REF!</v>
      </c>
      <c r="AH112" s="104" t="e">
        <f>SUMIFS(#REF!,#REF!,$F112,#REF!,$G112,#REF!,"")</f>
        <v>#REF!</v>
      </c>
      <c r="AI112" s="104" t="e">
        <f>SUMIFS(#REF!,#REF!,$F112,#REF!,$G112,#REF!,"")</f>
        <v>#REF!</v>
      </c>
      <c r="AJ112" s="104" t="e">
        <f>SUMIFS(#REF!,#REF!,$F112,#REF!,$G112,#REF!,"")</f>
        <v>#REF!</v>
      </c>
      <c r="AK112" s="104" t="e">
        <f>SUMIFS(#REF!,#REF!,$F112,#REF!,$G112,#REF!,"")</f>
        <v>#REF!</v>
      </c>
      <c r="AL112" s="104" t="e">
        <f>SUMIFS(#REF!,#REF!,$F112,#REF!,$G112,#REF!,"")</f>
        <v>#REF!</v>
      </c>
      <c r="AM112" s="104" t="e">
        <f>SUMIFS(#REF!,#REF!,$F112,#REF!,$G112,#REF!,"")</f>
        <v>#REF!</v>
      </c>
      <c r="AN112" s="104" t="e">
        <f>SUMIFS(#REF!,#REF!,$F112,#REF!,$G112,#REF!,"")</f>
        <v>#REF!</v>
      </c>
      <c r="AO112" s="104" t="e">
        <f>SUMIFS(#REF!,#REF!,$F112,#REF!,$G112,#REF!,"")</f>
        <v>#REF!</v>
      </c>
      <c r="AP112" s="104" t="e">
        <f>SUMIFS(#REF!,#REF!,$F112,#REF!,$G112,#REF!,"")</f>
        <v>#REF!</v>
      </c>
      <c r="AQ112" s="104" t="e">
        <f>SUMIFS(#REF!,#REF!,$F112,#REF!,$G112,#REF!,"")</f>
        <v>#REF!</v>
      </c>
      <c r="AR112" s="104" t="e">
        <f>SUMIFS(#REF!,#REF!,$F112,#REF!,$G112,#REF!,"")</f>
        <v>#REF!</v>
      </c>
    </row>
    <row r="113" spans="1:44" s="95" customFormat="1" ht="10.199999999999999" x14ac:dyDescent="0.2">
      <c r="A113" s="23">
        <f>ROW()</f>
        <v>113</v>
      </c>
      <c r="B113" s="138"/>
      <c r="E113" s="100">
        <v>4</v>
      </c>
      <c r="F113" s="63" t="s">
        <v>105</v>
      </c>
      <c r="G113" s="99" t="s">
        <v>86</v>
      </c>
      <c r="L113" s="214"/>
      <c r="M113" s="215"/>
      <c r="N113" s="214"/>
      <c r="O113" s="214"/>
      <c r="P113" s="214"/>
      <c r="Q113" s="102"/>
      <c r="R113" s="101" t="e">
        <f ca="1">SUM($T113:INDIRECT(ADDRESS($A113,SUMIFS($1:$1,$5:$5,MAX($5:$5)))))</f>
        <v>#REF!</v>
      </c>
      <c r="U113" s="104" t="e">
        <f>SUMIFS(#REF!,#REF!,$F113,#REF!,$G113,#REF!,"")</f>
        <v>#REF!</v>
      </c>
      <c r="V113" s="104" t="e">
        <f>SUMIFS(#REF!,#REF!,$F113,#REF!,$G113,#REF!,"")</f>
        <v>#REF!</v>
      </c>
      <c r="W113" s="104" t="e">
        <f>SUMIFS(#REF!,#REF!,$F113,#REF!,$G113,#REF!,"")</f>
        <v>#REF!</v>
      </c>
      <c r="X113" s="104" t="e">
        <f>SUMIFS(#REF!,#REF!,$F113,#REF!,$G113,#REF!,"")</f>
        <v>#REF!</v>
      </c>
      <c r="Y113" s="104" t="e">
        <f>SUMIFS(#REF!,#REF!,$F113,#REF!,$G113,#REF!,"")</f>
        <v>#REF!</v>
      </c>
      <c r="Z113" s="104" t="e">
        <f>SUMIFS(#REF!,#REF!,$F113,#REF!,$G113,#REF!,"")</f>
        <v>#REF!</v>
      </c>
      <c r="AA113" s="104" t="e">
        <f>SUMIFS(#REF!,#REF!,$F113,#REF!,$G113,#REF!,"")</f>
        <v>#REF!</v>
      </c>
      <c r="AB113" s="104" t="e">
        <f>SUMIFS(#REF!,#REF!,$F113,#REF!,$G113,#REF!,"")</f>
        <v>#REF!</v>
      </c>
      <c r="AC113" s="104" t="e">
        <f>SUMIFS(#REF!,#REF!,$F113,#REF!,$G113,#REF!,"")</f>
        <v>#REF!</v>
      </c>
      <c r="AD113" s="104" t="e">
        <f>SUMIFS(#REF!,#REF!,$F113,#REF!,$G113,#REF!,"")</f>
        <v>#REF!</v>
      </c>
      <c r="AE113" s="104" t="e">
        <f>SUMIFS(#REF!,#REF!,$F113,#REF!,$G113,#REF!,"")</f>
        <v>#REF!</v>
      </c>
      <c r="AF113" s="104" t="e">
        <f>SUMIFS(#REF!,#REF!,$F113,#REF!,$G113,#REF!,"")</f>
        <v>#REF!</v>
      </c>
      <c r="AG113" s="104" t="e">
        <f>SUMIFS(#REF!,#REF!,$F113,#REF!,$G113,#REF!,"")</f>
        <v>#REF!</v>
      </c>
      <c r="AH113" s="104" t="e">
        <f>SUMIFS(#REF!,#REF!,$F113,#REF!,$G113,#REF!,"")</f>
        <v>#REF!</v>
      </c>
      <c r="AI113" s="104" t="e">
        <f>SUMIFS(#REF!,#REF!,$F113,#REF!,$G113,#REF!,"")</f>
        <v>#REF!</v>
      </c>
      <c r="AJ113" s="104" t="e">
        <f>SUMIFS(#REF!,#REF!,$F113,#REF!,$G113,#REF!,"")</f>
        <v>#REF!</v>
      </c>
      <c r="AK113" s="104" t="e">
        <f>SUMIFS(#REF!,#REF!,$F113,#REF!,$G113,#REF!,"")</f>
        <v>#REF!</v>
      </c>
      <c r="AL113" s="104" t="e">
        <f>SUMIFS(#REF!,#REF!,$F113,#REF!,$G113,#REF!,"")</f>
        <v>#REF!</v>
      </c>
      <c r="AM113" s="104" t="e">
        <f>SUMIFS(#REF!,#REF!,$F113,#REF!,$G113,#REF!,"")</f>
        <v>#REF!</v>
      </c>
      <c r="AN113" s="104" t="e">
        <f>SUMIFS(#REF!,#REF!,$F113,#REF!,$G113,#REF!,"")</f>
        <v>#REF!</v>
      </c>
      <c r="AO113" s="104" t="e">
        <f>SUMIFS(#REF!,#REF!,$F113,#REF!,$G113,#REF!,"")</f>
        <v>#REF!</v>
      </c>
      <c r="AP113" s="104" t="e">
        <f>SUMIFS(#REF!,#REF!,$F113,#REF!,$G113,#REF!,"")</f>
        <v>#REF!</v>
      </c>
      <c r="AQ113" s="104" t="e">
        <f>SUMIFS(#REF!,#REF!,$F113,#REF!,$G113,#REF!,"")</f>
        <v>#REF!</v>
      </c>
      <c r="AR113" s="104" t="e">
        <f>SUMIFS(#REF!,#REF!,$F113,#REF!,$G113,#REF!,"")</f>
        <v>#REF!</v>
      </c>
    </row>
    <row r="114" spans="1:44" s="95" customFormat="1" ht="10.199999999999999" x14ac:dyDescent="0.2">
      <c r="A114" s="23">
        <f>ROW()</f>
        <v>114</v>
      </c>
      <c r="B114" s="138"/>
      <c r="E114" s="100">
        <v>5</v>
      </c>
      <c r="F114" s="63" t="s">
        <v>105</v>
      </c>
      <c r="G114" s="99" t="s">
        <v>87</v>
      </c>
      <c r="L114" s="214"/>
      <c r="M114" s="215"/>
      <c r="N114" s="214"/>
      <c r="O114" s="214"/>
      <c r="P114" s="214"/>
      <c r="Q114" s="102"/>
      <c r="R114" s="101" t="e">
        <f ca="1">SUM($T114:INDIRECT(ADDRESS($A114,SUMIFS($1:$1,$5:$5,MAX($5:$5)))))</f>
        <v>#REF!</v>
      </c>
      <c r="U114" s="104" t="e">
        <f>SUMIFS(#REF!,#REF!,$F114,#REF!,$G114,#REF!,"")</f>
        <v>#REF!</v>
      </c>
      <c r="V114" s="104" t="e">
        <f>SUMIFS(#REF!,#REF!,$F114,#REF!,$G114,#REF!,"")</f>
        <v>#REF!</v>
      </c>
      <c r="W114" s="104" t="e">
        <f>SUMIFS(#REF!,#REF!,$F114,#REF!,$G114,#REF!,"")</f>
        <v>#REF!</v>
      </c>
      <c r="X114" s="104" t="e">
        <f>SUMIFS(#REF!,#REF!,$F114,#REF!,$G114,#REF!,"")</f>
        <v>#REF!</v>
      </c>
      <c r="Y114" s="104" t="e">
        <f>SUMIFS(#REF!,#REF!,$F114,#REF!,$G114,#REF!,"")</f>
        <v>#REF!</v>
      </c>
      <c r="Z114" s="104" t="e">
        <f>SUMIFS(#REF!,#REF!,$F114,#REF!,$G114,#REF!,"")</f>
        <v>#REF!</v>
      </c>
      <c r="AA114" s="104" t="e">
        <f>SUMIFS(#REF!,#REF!,$F114,#REF!,$G114,#REF!,"")</f>
        <v>#REF!</v>
      </c>
      <c r="AB114" s="104" t="e">
        <f>SUMIFS(#REF!,#REF!,$F114,#REF!,$G114,#REF!,"")</f>
        <v>#REF!</v>
      </c>
      <c r="AC114" s="104" t="e">
        <f>SUMIFS(#REF!,#REF!,$F114,#REF!,$G114,#REF!,"")</f>
        <v>#REF!</v>
      </c>
      <c r="AD114" s="104" t="e">
        <f>SUMIFS(#REF!,#REF!,$F114,#REF!,$G114,#REF!,"")</f>
        <v>#REF!</v>
      </c>
      <c r="AE114" s="104" t="e">
        <f>SUMIFS(#REF!,#REF!,$F114,#REF!,$G114,#REF!,"")</f>
        <v>#REF!</v>
      </c>
      <c r="AF114" s="104" t="e">
        <f>SUMIFS(#REF!,#REF!,$F114,#REF!,$G114,#REF!,"")</f>
        <v>#REF!</v>
      </c>
      <c r="AG114" s="104" t="e">
        <f>SUMIFS(#REF!,#REF!,$F114,#REF!,$G114,#REF!,"")</f>
        <v>#REF!</v>
      </c>
      <c r="AH114" s="104" t="e">
        <f>SUMIFS(#REF!,#REF!,$F114,#REF!,$G114,#REF!,"")</f>
        <v>#REF!</v>
      </c>
      <c r="AI114" s="104" t="e">
        <f>SUMIFS(#REF!,#REF!,$F114,#REF!,$G114,#REF!,"")</f>
        <v>#REF!</v>
      </c>
      <c r="AJ114" s="104" t="e">
        <f>SUMIFS(#REF!,#REF!,$F114,#REF!,$G114,#REF!,"")</f>
        <v>#REF!</v>
      </c>
      <c r="AK114" s="104" t="e">
        <f>SUMIFS(#REF!,#REF!,$F114,#REF!,$G114,#REF!,"")</f>
        <v>#REF!</v>
      </c>
      <c r="AL114" s="104" t="e">
        <f>SUMIFS(#REF!,#REF!,$F114,#REF!,$G114,#REF!,"")</f>
        <v>#REF!</v>
      </c>
      <c r="AM114" s="104" t="e">
        <f>SUMIFS(#REF!,#REF!,$F114,#REF!,$G114,#REF!,"")</f>
        <v>#REF!</v>
      </c>
      <c r="AN114" s="104" t="e">
        <f>SUMIFS(#REF!,#REF!,$F114,#REF!,$G114,#REF!,"")</f>
        <v>#REF!</v>
      </c>
      <c r="AO114" s="104" t="e">
        <f>SUMIFS(#REF!,#REF!,$F114,#REF!,$G114,#REF!,"")</f>
        <v>#REF!</v>
      </c>
      <c r="AP114" s="104" t="e">
        <f>SUMIFS(#REF!,#REF!,$F114,#REF!,$G114,#REF!,"")</f>
        <v>#REF!</v>
      </c>
      <c r="AQ114" s="104" t="e">
        <f>SUMIFS(#REF!,#REF!,$F114,#REF!,$G114,#REF!,"")</f>
        <v>#REF!</v>
      </c>
      <c r="AR114" s="104" t="e">
        <f>SUMIFS(#REF!,#REF!,$F114,#REF!,$G114,#REF!,"")</f>
        <v>#REF!</v>
      </c>
    </row>
    <row r="115" spans="1:44" s="95" customFormat="1" ht="10.199999999999999" x14ac:dyDescent="0.2">
      <c r="A115" s="23">
        <f>ROW()</f>
        <v>115</v>
      </c>
      <c r="B115" s="138"/>
      <c r="E115" s="100">
        <v>6</v>
      </c>
      <c r="F115" s="63" t="s">
        <v>105</v>
      </c>
      <c r="G115" s="99" t="s">
        <v>88</v>
      </c>
      <c r="L115" s="214"/>
      <c r="M115" s="215"/>
      <c r="N115" s="214"/>
      <c r="O115" s="214"/>
      <c r="P115" s="214"/>
      <c r="Q115" s="102"/>
      <c r="R115" s="101" t="e">
        <f ca="1">SUM($T115:INDIRECT(ADDRESS($A115,SUMIFS($1:$1,$5:$5,MAX($5:$5)))))</f>
        <v>#REF!</v>
      </c>
      <c r="U115" s="104" t="e">
        <f>SUMIFS(#REF!,#REF!,$F115,#REF!,$G115,#REF!,"")</f>
        <v>#REF!</v>
      </c>
      <c r="V115" s="104" t="e">
        <f>SUMIFS(#REF!,#REF!,$F115,#REF!,$G115,#REF!,"")</f>
        <v>#REF!</v>
      </c>
      <c r="W115" s="104" t="e">
        <f>SUMIFS(#REF!,#REF!,$F115,#REF!,$G115,#REF!,"")</f>
        <v>#REF!</v>
      </c>
      <c r="X115" s="104" t="e">
        <f>SUMIFS(#REF!,#REF!,$F115,#REF!,$G115,#REF!,"")</f>
        <v>#REF!</v>
      </c>
      <c r="Y115" s="104" t="e">
        <f>SUMIFS(#REF!,#REF!,$F115,#REF!,$G115,#REF!,"")</f>
        <v>#REF!</v>
      </c>
      <c r="Z115" s="104" t="e">
        <f>SUMIFS(#REF!,#REF!,$F115,#REF!,$G115,#REF!,"")</f>
        <v>#REF!</v>
      </c>
      <c r="AA115" s="104" t="e">
        <f>SUMIFS(#REF!,#REF!,$F115,#REF!,$G115,#REF!,"")</f>
        <v>#REF!</v>
      </c>
      <c r="AB115" s="104" t="e">
        <f>SUMIFS(#REF!,#REF!,$F115,#REF!,$G115,#REF!,"")</f>
        <v>#REF!</v>
      </c>
      <c r="AC115" s="104" t="e">
        <f>SUMIFS(#REF!,#REF!,$F115,#REF!,$G115,#REF!,"")</f>
        <v>#REF!</v>
      </c>
      <c r="AD115" s="104" t="e">
        <f>SUMIFS(#REF!,#REF!,$F115,#REF!,$G115,#REF!,"")</f>
        <v>#REF!</v>
      </c>
      <c r="AE115" s="104" t="e">
        <f>SUMIFS(#REF!,#REF!,$F115,#REF!,$G115,#REF!,"")</f>
        <v>#REF!</v>
      </c>
      <c r="AF115" s="104" t="e">
        <f>SUMIFS(#REF!,#REF!,$F115,#REF!,$G115,#REF!,"")</f>
        <v>#REF!</v>
      </c>
      <c r="AG115" s="104" t="e">
        <f>SUMIFS(#REF!,#REF!,$F115,#REF!,$G115,#REF!,"")</f>
        <v>#REF!</v>
      </c>
      <c r="AH115" s="104" t="e">
        <f>SUMIFS(#REF!,#REF!,$F115,#REF!,$G115,#REF!,"")</f>
        <v>#REF!</v>
      </c>
      <c r="AI115" s="104" t="e">
        <f>SUMIFS(#REF!,#REF!,$F115,#REF!,$G115,#REF!,"")</f>
        <v>#REF!</v>
      </c>
      <c r="AJ115" s="104" t="e">
        <f>SUMIFS(#REF!,#REF!,$F115,#REF!,$G115,#REF!,"")</f>
        <v>#REF!</v>
      </c>
      <c r="AK115" s="104" t="e">
        <f>SUMIFS(#REF!,#REF!,$F115,#REF!,$G115,#REF!,"")</f>
        <v>#REF!</v>
      </c>
      <c r="AL115" s="104" t="e">
        <f>SUMIFS(#REF!,#REF!,$F115,#REF!,$G115,#REF!,"")</f>
        <v>#REF!</v>
      </c>
      <c r="AM115" s="104" t="e">
        <f>SUMIFS(#REF!,#REF!,$F115,#REF!,$G115,#REF!,"")</f>
        <v>#REF!</v>
      </c>
      <c r="AN115" s="104" t="e">
        <f>SUMIFS(#REF!,#REF!,$F115,#REF!,$G115,#REF!,"")</f>
        <v>#REF!</v>
      </c>
      <c r="AO115" s="104" t="e">
        <f>SUMIFS(#REF!,#REF!,$F115,#REF!,$G115,#REF!,"")</f>
        <v>#REF!</v>
      </c>
      <c r="AP115" s="104" t="e">
        <f>SUMIFS(#REF!,#REF!,$F115,#REF!,$G115,#REF!,"")</f>
        <v>#REF!</v>
      </c>
      <c r="AQ115" s="104" t="e">
        <f>SUMIFS(#REF!,#REF!,$F115,#REF!,$G115,#REF!,"")</f>
        <v>#REF!</v>
      </c>
      <c r="AR115" s="104" t="e">
        <f>SUMIFS(#REF!,#REF!,$F115,#REF!,$G115,#REF!,"")</f>
        <v>#REF!</v>
      </c>
    </row>
    <row r="116" spans="1:44" s="95" customFormat="1" ht="10.199999999999999" x14ac:dyDescent="0.2">
      <c r="A116" s="23">
        <f>ROW()</f>
        <v>116</v>
      </c>
      <c r="B116" s="138"/>
      <c r="E116" s="100">
        <v>7</v>
      </c>
      <c r="F116" s="63" t="s">
        <v>105</v>
      </c>
      <c r="G116" s="99" t="s">
        <v>89</v>
      </c>
      <c r="L116" s="214"/>
      <c r="M116" s="215"/>
      <c r="N116" s="214"/>
      <c r="O116" s="214"/>
      <c r="P116" s="214"/>
      <c r="Q116" s="102"/>
      <c r="R116" s="101" t="e">
        <f ca="1">SUM($T116:INDIRECT(ADDRESS($A116,SUMIFS($1:$1,$5:$5,MAX($5:$5)))))</f>
        <v>#REF!</v>
      </c>
      <c r="U116" s="104" t="e">
        <f>SUMIFS(#REF!,#REF!,$F116,#REF!,$G116,#REF!,"")</f>
        <v>#REF!</v>
      </c>
      <c r="V116" s="104" t="e">
        <f>SUMIFS(#REF!,#REF!,$F116,#REF!,$G116,#REF!,"")</f>
        <v>#REF!</v>
      </c>
      <c r="W116" s="104" t="e">
        <f>SUMIFS(#REF!,#REF!,$F116,#REF!,$G116,#REF!,"")</f>
        <v>#REF!</v>
      </c>
      <c r="X116" s="104" t="e">
        <f>SUMIFS(#REF!,#REF!,$F116,#REF!,$G116,#REF!,"")</f>
        <v>#REF!</v>
      </c>
      <c r="Y116" s="104" t="e">
        <f>SUMIFS(#REF!,#REF!,$F116,#REF!,$G116,#REF!,"")</f>
        <v>#REF!</v>
      </c>
      <c r="Z116" s="104" t="e">
        <f>SUMIFS(#REF!,#REF!,$F116,#REF!,$G116,#REF!,"")</f>
        <v>#REF!</v>
      </c>
      <c r="AA116" s="104" t="e">
        <f>SUMIFS(#REF!,#REF!,$F116,#REF!,$G116,#REF!,"")</f>
        <v>#REF!</v>
      </c>
      <c r="AB116" s="104" t="e">
        <f>SUMIFS(#REF!,#REF!,$F116,#REF!,$G116,#REF!,"")</f>
        <v>#REF!</v>
      </c>
      <c r="AC116" s="104" t="e">
        <f>SUMIFS(#REF!,#REF!,$F116,#REF!,$G116,#REF!,"")</f>
        <v>#REF!</v>
      </c>
      <c r="AD116" s="104" t="e">
        <f>SUMIFS(#REF!,#REF!,$F116,#REF!,$G116,#REF!,"")</f>
        <v>#REF!</v>
      </c>
      <c r="AE116" s="104" t="e">
        <f>SUMIFS(#REF!,#REF!,$F116,#REF!,$G116,#REF!,"")</f>
        <v>#REF!</v>
      </c>
      <c r="AF116" s="104" t="e">
        <f>SUMIFS(#REF!,#REF!,$F116,#REF!,$G116,#REF!,"")</f>
        <v>#REF!</v>
      </c>
      <c r="AG116" s="104" t="e">
        <f>SUMIFS(#REF!,#REF!,$F116,#REF!,$G116,#REF!,"")</f>
        <v>#REF!</v>
      </c>
      <c r="AH116" s="104" t="e">
        <f>SUMIFS(#REF!,#REF!,$F116,#REF!,$G116,#REF!,"")</f>
        <v>#REF!</v>
      </c>
      <c r="AI116" s="104" t="e">
        <f>SUMIFS(#REF!,#REF!,$F116,#REF!,$G116,#REF!,"")</f>
        <v>#REF!</v>
      </c>
      <c r="AJ116" s="104" t="e">
        <f>SUMIFS(#REF!,#REF!,$F116,#REF!,$G116,#REF!,"")</f>
        <v>#REF!</v>
      </c>
      <c r="AK116" s="104" t="e">
        <f>SUMIFS(#REF!,#REF!,$F116,#REF!,$G116,#REF!,"")</f>
        <v>#REF!</v>
      </c>
      <c r="AL116" s="104" t="e">
        <f>SUMIFS(#REF!,#REF!,$F116,#REF!,$G116,#REF!,"")</f>
        <v>#REF!</v>
      </c>
      <c r="AM116" s="104" t="e">
        <f>SUMIFS(#REF!,#REF!,$F116,#REF!,$G116,#REF!,"")</f>
        <v>#REF!</v>
      </c>
      <c r="AN116" s="104" t="e">
        <f>SUMIFS(#REF!,#REF!,$F116,#REF!,$G116,#REF!,"")</f>
        <v>#REF!</v>
      </c>
      <c r="AO116" s="104" t="e">
        <f>SUMIFS(#REF!,#REF!,$F116,#REF!,$G116,#REF!,"")</f>
        <v>#REF!</v>
      </c>
      <c r="AP116" s="104" t="e">
        <f>SUMIFS(#REF!,#REF!,$F116,#REF!,$G116,#REF!,"")</f>
        <v>#REF!</v>
      </c>
      <c r="AQ116" s="104" t="e">
        <f>SUMIFS(#REF!,#REF!,$F116,#REF!,$G116,#REF!,"")</f>
        <v>#REF!</v>
      </c>
      <c r="AR116" s="104" t="e">
        <f>SUMIFS(#REF!,#REF!,$F116,#REF!,$G116,#REF!,"")</f>
        <v>#REF!</v>
      </c>
    </row>
    <row r="117" spans="1:44" s="95" customFormat="1" ht="10.199999999999999" x14ac:dyDescent="0.2">
      <c r="A117" s="23">
        <f>ROW()</f>
        <v>117</v>
      </c>
      <c r="B117" s="138"/>
      <c r="E117" s="100">
        <v>8</v>
      </c>
      <c r="F117" s="63" t="s">
        <v>105</v>
      </c>
      <c r="G117" s="99" t="s">
        <v>90</v>
      </c>
      <c r="L117" s="214"/>
      <c r="M117" s="215"/>
      <c r="N117" s="214"/>
      <c r="O117" s="214"/>
      <c r="P117" s="214"/>
      <c r="Q117" s="102"/>
      <c r="R117" s="101" t="e">
        <f ca="1">SUM($T117:INDIRECT(ADDRESS($A117,SUMIFS($1:$1,$5:$5,MAX($5:$5)))))</f>
        <v>#REF!</v>
      </c>
      <c r="U117" s="104" t="e">
        <f>SUMIFS(#REF!,#REF!,$F117,#REF!,$G117,#REF!,"")</f>
        <v>#REF!</v>
      </c>
      <c r="V117" s="104" t="e">
        <f>SUMIFS(#REF!,#REF!,$F117,#REF!,$G117,#REF!,"")</f>
        <v>#REF!</v>
      </c>
      <c r="W117" s="104" t="e">
        <f>SUMIFS(#REF!,#REF!,$F117,#REF!,$G117,#REF!,"")</f>
        <v>#REF!</v>
      </c>
      <c r="X117" s="104" t="e">
        <f>SUMIFS(#REF!,#REF!,$F117,#REF!,$G117,#REF!,"")</f>
        <v>#REF!</v>
      </c>
      <c r="Y117" s="104" t="e">
        <f>SUMIFS(#REF!,#REF!,$F117,#REF!,$G117,#REF!,"")</f>
        <v>#REF!</v>
      </c>
      <c r="Z117" s="104" t="e">
        <f>SUMIFS(#REF!,#REF!,$F117,#REF!,$G117,#REF!,"")</f>
        <v>#REF!</v>
      </c>
      <c r="AA117" s="104" t="e">
        <f>SUMIFS(#REF!,#REF!,$F117,#REF!,$G117,#REF!,"")</f>
        <v>#REF!</v>
      </c>
      <c r="AB117" s="104" t="e">
        <f>SUMIFS(#REF!,#REF!,$F117,#REF!,$G117,#REF!,"")</f>
        <v>#REF!</v>
      </c>
      <c r="AC117" s="104" t="e">
        <f>SUMIFS(#REF!,#REF!,$F117,#REF!,$G117,#REF!,"")</f>
        <v>#REF!</v>
      </c>
      <c r="AD117" s="104" t="e">
        <f>SUMIFS(#REF!,#REF!,$F117,#REF!,$G117,#REF!,"")</f>
        <v>#REF!</v>
      </c>
      <c r="AE117" s="104" t="e">
        <f>SUMIFS(#REF!,#REF!,$F117,#REF!,$G117,#REF!,"")</f>
        <v>#REF!</v>
      </c>
      <c r="AF117" s="104" t="e">
        <f>SUMIFS(#REF!,#REF!,$F117,#REF!,$G117,#REF!,"")</f>
        <v>#REF!</v>
      </c>
      <c r="AG117" s="104" t="e">
        <f>SUMIFS(#REF!,#REF!,$F117,#REF!,$G117,#REF!,"")</f>
        <v>#REF!</v>
      </c>
      <c r="AH117" s="104" t="e">
        <f>SUMIFS(#REF!,#REF!,$F117,#REF!,$G117,#REF!,"")</f>
        <v>#REF!</v>
      </c>
      <c r="AI117" s="104" t="e">
        <f>SUMIFS(#REF!,#REF!,$F117,#REF!,$G117,#REF!,"")</f>
        <v>#REF!</v>
      </c>
      <c r="AJ117" s="104" t="e">
        <f>SUMIFS(#REF!,#REF!,$F117,#REF!,$G117,#REF!,"")</f>
        <v>#REF!</v>
      </c>
      <c r="AK117" s="104" t="e">
        <f>SUMIFS(#REF!,#REF!,$F117,#REF!,$G117,#REF!,"")</f>
        <v>#REF!</v>
      </c>
      <c r="AL117" s="104" t="e">
        <f>SUMIFS(#REF!,#REF!,$F117,#REF!,$G117,#REF!,"")</f>
        <v>#REF!</v>
      </c>
      <c r="AM117" s="104" t="e">
        <f>SUMIFS(#REF!,#REF!,$F117,#REF!,$G117,#REF!,"")</f>
        <v>#REF!</v>
      </c>
      <c r="AN117" s="104" t="e">
        <f>SUMIFS(#REF!,#REF!,$F117,#REF!,$G117,#REF!,"")</f>
        <v>#REF!</v>
      </c>
      <c r="AO117" s="104" t="e">
        <f>SUMIFS(#REF!,#REF!,$F117,#REF!,$G117,#REF!,"")</f>
        <v>#REF!</v>
      </c>
      <c r="AP117" s="104" t="e">
        <f>SUMIFS(#REF!,#REF!,$F117,#REF!,$G117,#REF!,"")</f>
        <v>#REF!</v>
      </c>
      <c r="AQ117" s="104" t="e">
        <f>SUMIFS(#REF!,#REF!,$F117,#REF!,$G117,#REF!,"")</f>
        <v>#REF!</v>
      </c>
      <c r="AR117" s="104" t="e">
        <f>SUMIFS(#REF!,#REF!,$F117,#REF!,$G117,#REF!,"")</f>
        <v>#REF!</v>
      </c>
    </row>
    <row r="118" spans="1:44" s="17" customFormat="1" ht="10.199999999999999" x14ac:dyDescent="0.2">
      <c r="A118" s="23">
        <f>ROW()</f>
        <v>118</v>
      </c>
      <c r="B118" s="137"/>
      <c r="E118" s="16" t="s">
        <v>6</v>
      </c>
      <c r="L118" s="83"/>
      <c r="M118" s="79"/>
      <c r="N118" s="83"/>
      <c r="O118" s="83"/>
      <c r="P118" s="83"/>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80"/>
      <c r="M119" s="79"/>
      <c r="N119" s="80"/>
      <c r="O119" s="80"/>
      <c r="P119" s="80"/>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c r="L120" s="80"/>
      <c r="M120" s="79"/>
      <c r="N120" s="80"/>
      <c r="O120" s="80"/>
      <c r="P120" s="80"/>
    </row>
    <row r="121" spans="1:44" ht="3" customHeight="1" x14ac:dyDescent="0.3">
      <c r="A121" s="19">
        <f>ROW()</f>
        <v>121</v>
      </c>
      <c r="B121" s="134"/>
      <c r="F121" s="25"/>
      <c r="G121" s="25"/>
      <c r="H121" s="25"/>
      <c r="I121" s="25"/>
      <c r="J121" s="25"/>
      <c r="K121" s="26"/>
      <c r="L121" s="80"/>
      <c r="M121" s="79"/>
      <c r="N121" s="80"/>
      <c r="O121" s="80"/>
      <c r="P121" s="80"/>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162"/>
      <c r="M122" s="81"/>
      <c r="N122" s="82"/>
      <c r="O122" s="82"/>
      <c r="P122" s="162"/>
      <c r="Q122" s="39"/>
      <c r="R122" s="3" t="e">
        <f ca="1">SUM($T122:INDIRECT(ADDRESS($A122,SUMIFS($1:$1,$5:$5,MAX($5:$5)))))</f>
        <v>#REF!</v>
      </c>
      <c r="U122" s="3" t="e">
        <f>SUMIFS(#REF!,#REF!,$F122,#REF!,"")</f>
        <v>#REF!</v>
      </c>
      <c r="V122" s="3" t="e">
        <f>SUMIFS(#REF!,#REF!,$F122,#REF!,"")</f>
        <v>#REF!</v>
      </c>
      <c r="W122" s="3" t="e">
        <f>SUMIFS(#REF!,#REF!,$F122,#REF!,"")</f>
        <v>#REF!</v>
      </c>
      <c r="X122" s="3" t="e">
        <f>SUMIFS(#REF!,#REF!,$F122,#REF!,"")</f>
        <v>#REF!</v>
      </c>
      <c r="Y122" s="3" t="e">
        <f>SUMIFS(#REF!,#REF!,$F122,#REF!,"")</f>
        <v>#REF!</v>
      </c>
      <c r="Z122" s="3" t="e">
        <f>SUMIFS(#REF!,#REF!,$F122,#REF!,"")</f>
        <v>#REF!</v>
      </c>
      <c r="AA122" s="3" t="e">
        <f>SUMIFS(#REF!,#REF!,$F122,#REF!,"")</f>
        <v>#REF!</v>
      </c>
      <c r="AB122" s="3" t="e">
        <f>SUMIFS(#REF!,#REF!,$F122,#REF!,"")</f>
        <v>#REF!</v>
      </c>
      <c r="AC122" s="3" t="e">
        <f>SUMIFS(#REF!,#REF!,$F122,#REF!,"")</f>
        <v>#REF!</v>
      </c>
      <c r="AD122" s="3" t="e">
        <f>SUMIFS(#REF!,#REF!,$F122,#REF!,"")</f>
        <v>#REF!</v>
      </c>
      <c r="AE122" s="3" t="e">
        <f>SUMIFS(#REF!,#REF!,$F122,#REF!,"")</f>
        <v>#REF!</v>
      </c>
      <c r="AF122" s="3" t="e">
        <f>SUMIFS(#REF!,#REF!,$F122,#REF!,"")</f>
        <v>#REF!</v>
      </c>
      <c r="AG122" s="3" t="e">
        <f t="shared" ref="AG122:AR122" si="53">SUM(AG123:AG131)</f>
        <v>#REF!</v>
      </c>
      <c r="AH122" s="3" t="e">
        <f t="shared" si="53"/>
        <v>#REF!</v>
      </c>
      <c r="AI122" s="3" t="e">
        <f t="shared" si="53"/>
        <v>#REF!</v>
      </c>
      <c r="AJ122" s="3" t="e">
        <f t="shared" si="53"/>
        <v>#REF!</v>
      </c>
      <c r="AK122" s="3" t="e">
        <f t="shared" si="53"/>
        <v>#REF!</v>
      </c>
      <c r="AL122" s="3" t="e">
        <f t="shared" si="53"/>
        <v>#REF!</v>
      </c>
      <c r="AM122" s="3" t="e">
        <f t="shared" si="53"/>
        <v>#REF!</v>
      </c>
      <c r="AN122" s="3" t="e">
        <f t="shared" si="53"/>
        <v>#REF!</v>
      </c>
      <c r="AO122" s="3" t="e">
        <f t="shared" si="53"/>
        <v>#REF!</v>
      </c>
      <c r="AP122" s="3" t="e">
        <f t="shared" si="53"/>
        <v>#REF!</v>
      </c>
      <c r="AQ122" s="3" t="e">
        <f t="shared" si="53"/>
        <v>#REF!</v>
      </c>
      <c r="AR122" s="3" t="e">
        <f t="shared" si="53"/>
        <v>#REF!</v>
      </c>
    </row>
    <row r="123" spans="1:44" s="95" customFormat="1" ht="10.199999999999999" x14ac:dyDescent="0.2">
      <c r="A123" s="23">
        <f>ROW()</f>
        <v>123</v>
      </c>
      <c r="B123" s="138"/>
      <c r="E123" s="100">
        <v>1</v>
      </c>
      <c r="F123" s="63" t="s">
        <v>81</v>
      </c>
      <c r="G123" s="99" t="s">
        <v>83</v>
      </c>
      <c r="L123" s="214"/>
      <c r="M123" s="215"/>
      <c r="N123" s="214"/>
      <c r="O123" s="214"/>
      <c r="P123" s="214"/>
      <c r="Q123" s="102"/>
      <c r="R123" s="101" t="e">
        <f ca="1">SUM($T123:INDIRECT(ADDRESS($A123,SUMIFS($1:$1,$5:$5,MAX($5:$5)))))</f>
        <v>#REF!</v>
      </c>
      <c r="U123" s="104" t="e">
        <f>SUMIFS(#REF!,#REF!,$F123,#REF!,$G123,#REF!,"")</f>
        <v>#REF!</v>
      </c>
      <c r="V123" s="104" t="e">
        <f>SUMIFS(#REF!,#REF!,$F123,#REF!,$G123,#REF!,"")</f>
        <v>#REF!</v>
      </c>
      <c r="W123" s="104" t="e">
        <f>SUMIFS(#REF!,#REF!,$F123,#REF!,$G123,#REF!,"")</f>
        <v>#REF!</v>
      </c>
      <c r="X123" s="104" t="e">
        <f>SUMIFS(#REF!,#REF!,$F123,#REF!,$G123,#REF!,"")</f>
        <v>#REF!</v>
      </c>
      <c r="Y123" s="104" t="e">
        <f>SUMIFS(#REF!,#REF!,$F123,#REF!,$G123,#REF!,"")</f>
        <v>#REF!</v>
      </c>
      <c r="Z123" s="104" t="e">
        <f>SUMIFS(#REF!,#REF!,$F123,#REF!,$G123,#REF!,"")</f>
        <v>#REF!</v>
      </c>
      <c r="AA123" s="104" t="e">
        <f>SUMIFS(#REF!,#REF!,$F123,#REF!,$G123,#REF!,"")</f>
        <v>#REF!</v>
      </c>
      <c r="AB123" s="104" t="e">
        <f>SUMIFS(#REF!,#REF!,$F123,#REF!,$G123,#REF!,"")</f>
        <v>#REF!</v>
      </c>
      <c r="AC123" s="104" t="e">
        <f>SUMIFS(#REF!,#REF!,$F123,#REF!,$G123,#REF!,"")</f>
        <v>#REF!</v>
      </c>
      <c r="AD123" s="104" t="e">
        <f>SUMIFS(#REF!,#REF!,$F123,#REF!,$G123,#REF!,"")</f>
        <v>#REF!</v>
      </c>
      <c r="AE123" s="104" t="e">
        <f>SUMIFS(#REF!,#REF!,$F123,#REF!,$G123,#REF!,"")</f>
        <v>#REF!</v>
      </c>
      <c r="AF123" s="104" t="e">
        <f>SUMIFS(#REF!,#REF!,$F123,#REF!,$G123,#REF!,"")</f>
        <v>#REF!</v>
      </c>
      <c r="AG123" s="104" t="e">
        <f>SUMIFS(#REF!,#REF!,$F123,#REF!,$G123,#REF!,"")</f>
        <v>#REF!</v>
      </c>
      <c r="AH123" s="104" t="e">
        <f>SUMIFS(#REF!,#REF!,$F123,#REF!,$G123,#REF!,"")</f>
        <v>#REF!</v>
      </c>
      <c r="AI123" s="104" t="e">
        <f>SUMIFS(#REF!,#REF!,$F123,#REF!,$G123,#REF!,"")</f>
        <v>#REF!</v>
      </c>
      <c r="AJ123" s="104" t="e">
        <f>SUMIFS(#REF!,#REF!,$F123,#REF!,$G123,#REF!,"")</f>
        <v>#REF!</v>
      </c>
      <c r="AK123" s="104" t="e">
        <f>SUMIFS(#REF!,#REF!,$F123,#REF!,$G123,#REF!,"")</f>
        <v>#REF!</v>
      </c>
      <c r="AL123" s="104" t="e">
        <f>SUMIFS(#REF!,#REF!,$F123,#REF!,$G123,#REF!,"")</f>
        <v>#REF!</v>
      </c>
      <c r="AM123" s="104" t="e">
        <f>SUMIFS(#REF!,#REF!,$F123,#REF!,$G123,#REF!,"")</f>
        <v>#REF!</v>
      </c>
      <c r="AN123" s="104" t="e">
        <f>SUMIFS(#REF!,#REF!,$F123,#REF!,$G123,#REF!,"")</f>
        <v>#REF!</v>
      </c>
      <c r="AO123" s="104" t="e">
        <f>SUMIFS(#REF!,#REF!,$F123,#REF!,$G123,#REF!,"")</f>
        <v>#REF!</v>
      </c>
      <c r="AP123" s="104" t="e">
        <f>SUMIFS(#REF!,#REF!,$F123,#REF!,$G123,#REF!,"")</f>
        <v>#REF!</v>
      </c>
      <c r="AQ123" s="104" t="e">
        <f>SUMIFS(#REF!,#REF!,$F123,#REF!,$G123,#REF!,"")</f>
        <v>#REF!</v>
      </c>
      <c r="AR123" s="104" t="e">
        <f>SUMIFS(#REF!,#REF!,$F123,#REF!,$G123,#REF!,"")</f>
        <v>#REF!</v>
      </c>
    </row>
    <row r="124" spans="1:44" s="95" customFormat="1" ht="10.199999999999999" x14ac:dyDescent="0.2">
      <c r="A124" s="23">
        <f>ROW()</f>
        <v>124</v>
      </c>
      <c r="B124" s="138"/>
      <c r="E124" s="100">
        <v>2</v>
      </c>
      <c r="F124" s="63" t="s">
        <v>81</v>
      </c>
      <c r="G124" s="99" t="s">
        <v>84</v>
      </c>
      <c r="L124" s="214"/>
      <c r="M124" s="215"/>
      <c r="N124" s="214"/>
      <c r="O124" s="214"/>
      <c r="P124" s="214"/>
      <c r="Q124" s="102"/>
      <c r="R124" s="101" t="e">
        <f ca="1">SUM($T124:INDIRECT(ADDRESS($A124,SUMIFS($1:$1,$5:$5,MAX($5:$5)))))</f>
        <v>#REF!</v>
      </c>
      <c r="U124" s="104" t="e">
        <f>SUMIFS(#REF!,#REF!,$F124,#REF!,$G124,#REF!,"")</f>
        <v>#REF!</v>
      </c>
      <c r="V124" s="104" t="e">
        <f>SUMIFS(#REF!,#REF!,$F124,#REF!,$G124,#REF!,"")</f>
        <v>#REF!</v>
      </c>
      <c r="W124" s="104" t="e">
        <f>SUMIFS(#REF!,#REF!,$F124,#REF!,$G124,#REF!,"")</f>
        <v>#REF!</v>
      </c>
      <c r="X124" s="104" t="e">
        <f>SUMIFS(#REF!,#REF!,$F124,#REF!,$G124,#REF!,"")</f>
        <v>#REF!</v>
      </c>
      <c r="Y124" s="104" t="e">
        <f>SUMIFS(#REF!,#REF!,$F124,#REF!,$G124,#REF!,"")</f>
        <v>#REF!</v>
      </c>
      <c r="Z124" s="104" t="e">
        <f>SUMIFS(#REF!,#REF!,$F124,#REF!,$G124,#REF!,"")</f>
        <v>#REF!</v>
      </c>
      <c r="AA124" s="104" t="e">
        <f>SUMIFS(#REF!,#REF!,$F124,#REF!,$G124,#REF!,"")</f>
        <v>#REF!</v>
      </c>
      <c r="AB124" s="104" t="e">
        <f>SUMIFS(#REF!,#REF!,$F124,#REF!,$G124,#REF!,"")</f>
        <v>#REF!</v>
      </c>
      <c r="AC124" s="104" t="e">
        <f>SUMIFS(#REF!,#REF!,$F124,#REF!,$G124,#REF!,"")</f>
        <v>#REF!</v>
      </c>
      <c r="AD124" s="104" t="e">
        <f>SUMIFS(#REF!,#REF!,$F124,#REF!,$G124,#REF!,"")</f>
        <v>#REF!</v>
      </c>
      <c r="AE124" s="104" t="e">
        <f>SUMIFS(#REF!,#REF!,$F124,#REF!,$G124,#REF!,"")</f>
        <v>#REF!</v>
      </c>
      <c r="AF124" s="104" t="e">
        <f>SUMIFS(#REF!,#REF!,$F124,#REF!,$G124,#REF!,"")</f>
        <v>#REF!</v>
      </c>
      <c r="AG124" s="104" t="e">
        <f>SUMIFS(#REF!,#REF!,$F124,#REF!,$G124,#REF!,"")</f>
        <v>#REF!</v>
      </c>
      <c r="AH124" s="104" t="e">
        <f>SUMIFS(#REF!,#REF!,$F124,#REF!,$G124,#REF!,"")</f>
        <v>#REF!</v>
      </c>
      <c r="AI124" s="104" t="e">
        <f>SUMIFS(#REF!,#REF!,$F124,#REF!,$G124,#REF!,"")</f>
        <v>#REF!</v>
      </c>
      <c r="AJ124" s="104" t="e">
        <f>SUMIFS(#REF!,#REF!,$F124,#REF!,$G124,#REF!,"")</f>
        <v>#REF!</v>
      </c>
      <c r="AK124" s="104" t="e">
        <f>SUMIFS(#REF!,#REF!,$F124,#REF!,$G124,#REF!,"")</f>
        <v>#REF!</v>
      </c>
      <c r="AL124" s="104" t="e">
        <f>SUMIFS(#REF!,#REF!,$F124,#REF!,$G124,#REF!,"")</f>
        <v>#REF!</v>
      </c>
      <c r="AM124" s="104" t="e">
        <f>SUMIFS(#REF!,#REF!,$F124,#REF!,$G124,#REF!,"")</f>
        <v>#REF!</v>
      </c>
      <c r="AN124" s="104" t="e">
        <f>SUMIFS(#REF!,#REF!,$F124,#REF!,$G124,#REF!,"")</f>
        <v>#REF!</v>
      </c>
      <c r="AO124" s="104" t="e">
        <f>SUMIFS(#REF!,#REF!,$F124,#REF!,$G124,#REF!,"")</f>
        <v>#REF!</v>
      </c>
      <c r="AP124" s="104" t="e">
        <f>SUMIFS(#REF!,#REF!,$F124,#REF!,$G124,#REF!,"")</f>
        <v>#REF!</v>
      </c>
      <c r="AQ124" s="104" t="e">
        <f>SUMIFS(#REF!,#REF!,$F124,#REF!,$G124,#REF!,"")</f>
        <v>#REF!</v>
      </c>
      <c r="AR124" s="104" t="e">
        <f>SUMIFS(#REF!,#REF!,$F124,#REF!,$G124,#REF!,"")</f>
        <v>#REF!</v>
      </c>
    </row>
    <row r="125" spans="1:44" s="95" customFormat="1" ht="10.199999999999999" x14ac:dyDescent="0.2">
      <c r="A125" s="23">
        <f>ROW()</f>
        <v>125</v>
      </c>
      <c r="B125" s="138"/>
      <c r="E125" s="100">
        <v>3</v>
      </c>
      <c r="F125" s="63" t="s">
        <v>81</v>
      </c>
      <c r="G125" s="99" t="s">
        <v>85</v>
      </c>
      <c r="L125" s="214"/>
      <c r="M125" s="215"/>
      <c r="N125" s="214"/>
      <c r="O125" s="214"/>
      <c r="P125" s="214"/>
      <c r="Q125" s="102"/>
      <c r="R125" s="101" t="e">
        <f ca="1">SUM($T125:INDIRECT(ADDRESS($A125,SUMIFS($1:$1,$5:$5,MAX($5:$5)))))</f>
        <v>#REF!</v>
      </c>
      <c r="U125" s="104" t="e">
        <f>SUMIFS(#REF!,#REF!,$F125,#REF!,$G125,#REF!,"")</f>
        <v>#REF!</v>
      </c>
      <c r="V125" s="104" t="e">
        <f>SUMIFS(#REF!,#REF!,$F125,#REF!,$G125,#REF!,"")</f>
        <v>#REF!</v>
      </c>
      <c r="W125" s="104" t="e">
        <f>SUMIFS(#REF!,#REF!,$F125,#REF!,$G125,#REF!,"")</f>
        <v>#REF!</v>
      </c>
      <c r="X125" s="104" t="e">
        <f>SUMIFS(#REF!,#REF!,$F125,#REF!,$G125,#REF!,"")</f>
        <v>#REF!</v>
      </c>
      <c r="Y125" s="104" t="e">
        <f>SUMIFS(#REF!,#REF!,$F125,#REF!,$G125,#REF!,"")</f>
        <v>#REF!</v>
      </c>
      <c r="Z125" s="104" t="e">
        <f>SUMIFS(#REF!,#REF!,$F125,#REF!,$G125,#REF!,"")</f>
        <v>#REF!</v>
      </c>
      <c r="AA125" s="104" t="e">
        <f>SUMIFS(#REF!,#REF!,$F125,#REF!,$G125,#REF!,"")</f>
        <v>#REF!</v>
      </c>
      <c r="AB125" s="104" t="e">
        <f>SUMIFS(#REF!,#REF!,$F125,#REF!,$G125,#REF!,"")</f>
        <v>#REF!</v>
      </c>
      <c r="AC125" s="104" t="e">
        <f>SUMIFS(#REF!,#REF!,$F125,#REF!,$G125,#REF!,"")</f>
        <v>#REF!</v>
      </c>
      <c r="AD125" s="104" t="e">
        <f>SUMIFS(#REF!,#REF!,$F125,#REF!,$G125,#REF!,"")</f>
        <v>#REF!</v>
      </c>
      <c r="AE125" s="104" t="e">
        <f>SUMIFS(#REF!,#REF!,$F125,#REF!,$G125,#REF!,"")</f>
        <v>#REF!</v>
      </c>
      <c r="AF125" s="104" t="e">
        <f>SUMIFS(#REF!,#REF!,$F125,#REF!,$G125,#REF!,"")</f>
        <v>#REF!</v>
      </c>
      <c r="AG125" s="104" t="e">
        <f>SUMIFS(#REF!,#REF!,$F125,#REF!,$G125,#REF!,"")</f>
        <v>#REF!</v>
      </c>
      <c r="AH125" s="104" t="e">
        <f>SUMIFS(#REF!,#REF!,$F125,#REF!,$G125,#REF!,"")</f>
        <v>#REF!</v>
      </c>
      <c r="AI125" s="104" t="e">
        <f>SUMIFS(#REF!,#REF!,$F125,#REF!,$G125,#REF!,"")</f>
        <v>#REF!</v>
      </c>
      <c r="AJ125" s="104" t="e">
        <f>SUMIFS(#REF!,#REF!,$F125,#REF!,$G125,#REF!,"")</f>
        <v>#REF!</v>
      </c>
      <c r="AK125" s="104" t="e">
        <f>SUMIFS(#REF!,#REF!,$F125,#REF!,$G125,#REF!,"")</f>
        <v>#REF!</v>
      </c>
      <c r="AL125" s="104" t="e">
        <f>SUMIFS(#REF!,#REF!,$F125,#REF!,$G125,#REF!,"")</f>
        <v>#REF!</v>
      </c>
      <c r="AM125" s="104" t="e">
        <f>SUMIFS(#REF!,#REF!,$F125,#REF!,$G125,#REF!,"")</f>
        <v>#REF!</v>
      </c>
      <c r="AN125" s="104" t="e">
        <f>SUMIFS(#REF!,#REF!,$F125,#REF!,$G125,#REF!,"")</f>
        <v>#REF!</v>
      </c>
      <c r="AO125" s="104" t="e">
        <f>SUMIFS(#REF!,#REF!,$F125,#REF!,$G125,#REF!,"")</f>
        <v>#REF!</v>
      </c>
      <c r="AP125" s="104" t="e">
        <f>SUMIFS(#REF!,#REF!,$F125,#REF!,$G125,#REF!,"")</f>
        <v>#REF!</v>
      </c>
      <c r="AQ125" s="104" t="e">
        <f>SUMIFS(#REF!,#REF!,$F125,#REF!,$G125,#REF!,"")</f>
        <v>#REF!</v>
      </c>
      <c r="AR125" s="104" t="e">
        <f>SUMIFS(#REF!,#REF!,$F125,#REF!,$G125,#REF!,"")</f>
        <v>#REF!</v>
      </c>
    </row>
    <row r="126" spans="1:44" s="95" customFormat="1" ht="10.199999999999999" x14ac:dyDescent="0.2">
      <c r="A126" s="23">
        <f>ROW()</f>
        <v>126</v>
      </c>
      <c r="B126" s="138"/>
      <c r="E126" s="100">
        <v>4</v>
      </c>
      <c r="F126" s="63" t="s">
        <v>81</v>
      </c>
      <c r="G126" s="99" t="s">
        <v>86</v>
      </c>
      <c r="L126" s="214"/>
      <c r="M126" s="215"/>
      <c r="N126" s="214"/>
      <c r="O126" s="214"/>
      <c r="P126" s="214"/>
      <c r="Q126" s="102"/>
      <c r="R126" s="101" t="e">
        <f ca="1">SUM($T126:INDIRECT(ADDRESS($A126,SUMIFS($1:$1,$5:$5,MAX($5:$5)))))</f>
        <v>#REF!</v>
      </c>
      <c r="U126" s="104" t="e">
        <f>SUMIFS(#REF!,#REF!,$F126,#REF!,$G126,#REF!,"")</f>
        <v>#REF!</v>
      </c>
      <c r="V126" s="104" t="e">
        <f>SUMIFS(#REF!,#REF!,$F126,#REF!,$G126,#REF!,"")</f>
        <v>#REF!</v>
      </c>
      <c r="W126" s="104" t="e">
        <f>SUMIFS(#REF!,#REF!,$F126,#REF!,$G126,#REF!,"")</f>
        <v>#REF!</v>
      </c>
      <c r="X126" s="104" t="e">
        <f>SUMIFS(#REF!,#REF!,$F126,#REF!,$G126,#REF!,"")</f>
        <v>#REF!</v>
      </c>
      <c r="Y126" s="104" t="e">
        <f>SUMIFS(#REF!,#REF!,$F126,#REF!,$G126,#REF!,"")</f>
        <v>#REF!</v>
      </c>
      <c r="Z126" s="104" t="e">
        <f>SUMIFS(#REF!,#REF!,$F126,#REF!,$G126,#REF!,"")</f>
        <v>#REF!</v>
      </c>
      <c r="AA126" s="104" t="e">
        <f>SUMIFS(#REF!,#REF!,$F126,#REF!,$G126,#REF!,"")</f>
        <v>#REF!</v>
      </c>
      <c r="AB126" s="104" t="e">
        <f>SUMIFS(#REF!,#REF!,$F126,#REF!,$G126,#REF!,"")</f>
        <v>#REF!</v>
      </c>
      <c r="AC126" s="104" t="e">
        <f>SUMIFS(#REF!,#REF!,$F126,#REF!,$G126,#REF!,"")</f>
        <v>#REF!</v>
      </c>
      <c r="AD126" s="104" t="e">
        <f>SUMIFS(#REF!,#REF!,$F126,#REF!,$G126,#REF!,"")</f>
        <v>#REF!</v>
      </c>
      <c r="AE126" s="104" t="e">
        <f>SUMIFS(#REF!,#REF!,$F126,#REF!,$G126,#REF!,"")</f>
        <v>#REF!</v>
      </c>
      <c r="AF126" s="104" t="e">
        <f>SUMIFS(#REF!,#REF!,$F126,#REF!,$G126,#REF!,"")</f>
        <v>#REF!</v>
      </c>
      <c r="AG126" s="104" t="e">
        <f>SUMIFS(#REF!,#REF!,$F126,#REF!,$G126,#REF!,"")</f>
        <v>#REF!</v>
      </c>
      <c r="AH126" s="104" t="e">
        <f>SUMIFS(#REF!,#REF!,$F126,#REF!,$G126,#REF!,"")</f>
        <v>#REF!</v>
      </c>
      <c r="AI126" s="104" t="e">
        <f>SUMIFS(#REF!,#REF!,$F126,#REF!,$G126,#REF!,"")</f>
        <v>#REF!</v>
      </c>
      <c r="AJ126" s="104" t="e">
        <f>SUMIFS(#REF!,#REF!,$F126,#REF!,$G126,#REF!,"")</f>
        <v>#REF!</v>
      </c>
      <c r="AK126" s="104" t="e">
        <f>SUMIFS(#REF!,#REF!,$F126,#REF!,$G126,#REF!,"")</f>
        <v>#REF!</v>
      </c>
      <c r="AL126" s="104" t="e">
        <f>SUMIFS(#REF!,#REF!,$F126,#REF!,$G126,#REF!,"")</f>
        <v>#REF!</v>
      </c>
      <c r="AM126" s="104" t="e">
        <f>SUMIFS(#REF!,#REF!,$F126,#REF!,$G126,#REF!,"")</f>
        <v>#REF!</v>
      </c>
      <c r="AN126" s="104" t="e">
        <f>SUMIFS(#REF!,#REF!,$F126,#REF!,$G126,#REF!,"")</f>
        <v>#REF!</v>
      </c>
      <c r="AO126" s="104" t="e">
        <f>SUMIFS(#REF!,#REF!,$F126,#REF!,$G126,#REF!,"")</f>
        <v>#REF!</v>
      </c>
      <c r="AP126" s="104" t="e">
        <f>SUMIFS(#REF!,#REF!,$F126,#REF!,$G126,#REF!,"")</f>
        <v>#REF!</v>
      </c>
      <c r="AQ126" s="104" t="e">
        <f>SUMIFS(#REF!,#REF!,$F126,#REF!,$G126,#REF!,"")</f>
        <v>#REF!</v>
      </c>
      <c r="AR126" s="104" t="e">
        <f>SUMIFS(#REF!,#REF!,$F126,#REF!,$G126,#REF!,"")</f>
        <v>#REF!</v>
      </c>
    </row>
    <row r="127" spans="1:44" s="95" customFormat="1" ht="10.199999999999999" x14ac:dyDescent="0.2">
      <c r="A127" s="23">
        <f>ROW()</f>
        <v>127</v>
      </c>
      <c r="B127" s="138"/>
      <c r="E127" s="100">
        <v>5</v>
      </c>
      <c r="F127" s="63" t="s">
        <v>81</v>
      </c>
      <c r="G127" s="99" t="s">
        <v>87</v>
      </c>
      <c r="L127" s="214"/>
      <c r="M127" s="215"/>
      <c r="N127" s="214"/>
      <c r="O127" s="214"/>
      <c r="P127" s="214"/>
      <c r="Q127" s="102"/>
      <c r="R127" s="101" t="e">
        <f ca="1">SUM($T127:INDIRECT(ADDRESS($A127,SUMIFS($1:$1,$5:$5,MAX($5:$5)))))</f>
        <v>#REF!</v>
      </c>
      <c r="U127" s="104" t="e">
        <f>SUMIFS(#REF!,#REF!,$F127,#REF!,$G127,#REF!,"")</f>
        <v>#REF!</v>
      </c>
      <c r="V127" s="104" t="e">
        <f>SUMIFS(#REF!,#REF!,$F127,#REF!,$G127,#REF!,"")</f>
        <v>#REF!</v>
      </c>
      <c r="W127" s="104" t="e">
        <f>SUMIFS(#REF!,#REF!,$F127,#REF!,$G127,#REF!,"")</f>
        <v>#REF!</v>
      </c>
      <c r="X127" s="104" t="e">
        <f>SUMIFS(#REF!,#REF!,$F127,#REF!,$G127,#REF!,"")</f>
        <v>#REF!</v>
      </c>
      <c r="Y127" s="104" t="e">
        <f>SUMIFS(#REF!,#REF!,$F127,#REF!,$G127,#REF!,"")</f>
        <v>#REF!</v>
      </c>
      <c r="Z127" s="104" t="e">
        <f>SUMIFS(#REF!,#REF!,$F127,#REF!,$G127,#REF!,"")</f>
        <v>#REF!</v>
      </c>
      <c r="AA127" s="104" t="e">
        <f>SUMIFS(#REF!,#REF!,$F127,#REF!,$G127,#REF!,"")</f>
        <v>#REF!</v>
      </c>
      <c r="AB127" s="104" t="e">
        <f>SUMIFS(#REF!,#REF!,$F127,#REF!,$G127,#REF!,"")</f>
        <v>#REF!</v>
      </c>
      <c r="AC127" s="104" t="e">
        <f>SUMIFS(#REF!,#REF!,$F127,#REF!,$G127,#REF!,"")</f>
        <v>#REF!</v>
      </c>
      <c r="AD127" s="104" t="e">
        <f>SUMIFS(#REF!,#REF!,$F127,#REF!,$G127,#REF!,"")</f>
        <v>#REF!</v>
      </c>
      <c r="AE127" s="104" t="e">
        <f>SUMIFS(#REF!,#REF!,$F127,#REF!,$G127,#REF!,"")</f>
        <v>#REF!</v>
      </c>
      <c r="AF127" s="104" t="e">
        <f>SUMIFS(#REF!,#REF!,$F127,#REF!,$G127,#REF!,"")</f>
        <v>#REF!</v>
      </c>
      <c r="AG127" s="104" t="e">
        <f>SUMIFS(#REF!,#REF!,$F127,#REF!,$G127,#REF!,"")</f>
        <v>#REF!</v>
      </c>
      <c r="AH127" s="104" t="e">
        <f>SUMIFS(#REF!,#REF!,$F127,#REF!,$G127,#REF!,"")</f>
        <v>#REF!</v>
      </c>
      <c r="AI127" s="104" t="e">
        <f>SUMIFS(#REF!,#REF!,$F127,#REF!,$G127,#REF!,"")</f>
        <v>#REF!</v>
      </c>
      <c r="AJ127" s="104" t="e">
        <f>SUMIFS(#REF!,#REF!,$F127,#REF!,$G127,#REF!,"")</f>
        <v>#REF!</v>
      </c>
      <c r="AK127" s="104" t="e">
        <f>SUMIFS(#REF!,#REF!,$F127,#REF!,$G127,#REF!,"")</f>
        <v>#REF!</v>
      </c>
      <c r="AL127" s="104" t="e">
        <f>SUMIFS(#REF!,#REF!,$F127,#REF!,$G127,#REF!,"")</f>
        <v>#REF!</v>
      </c>
      <c r="AM127" s="104" t="e">
        <f>SUMIFS(#REF!,#REF!,$F127,#REF!,$G127,#REF!,"")</f>
        <v>#REF!</v>
      </c>
      <c r="AN127" s="104" t="e">
        <f>SUMIFS(#REF!,#REF!,$F127,#REF!,$G127,#REF!,"")</f>
        <v>#REF!</v>
      </c>
      <c r="AO127" s="104" t="e">
        <f>SUMIFS(#REF!,#REF!,$F127,#REF!,$G127,#REF!,"")</f>
        <v>#REF!</v>
      </c>
      <c r="AP127" s="104" t="e">
        <f>SUMIFS(#REF!,#REF!,$F127,#REF!,$G127,#REF!,"")</f>
        <v>#REF!</v>
      </c>
      <c r="AQ127" s="104" t="e">
        <f>SUMIFS(#REF!,#REF!,$F127,#REF!,$G127,#REF!,"")</f>
        <v>#REF!</v>
      </c>
      <c r="AR127" s="104" t="e">
        <f>SUMIFS(#REF!,#REF!,$F127,#REF!,$G127,#REF!,"")</f>
        <v>#REF!</v>
      </c>
    </row>
    <row r="128" spans="1:44" s="95" customFormat="1" ht="10.199999999999999" x14ac:dyDescent="0.2">
      <c r="A128" s="23">
        <f>ROW()</f>
        <v>128</v>
      </c>
      <c r="B128" s="138"/>
      <c r="E128" s="100">
        <v>6</v>
      </c>
      <c r="F128" s="63" t="s">
        <v>81</v>
      </c>
      <c r="G128" s="99" t="s">
        <v>88</v>
      </c>
      <c r="L128" s="214"/>
      <c r="M128" s="215"/>
      <c r="N128" s="214"/>
      <c r="O128" s="214"/>
      <c r="P128" s="214"/>
      <c r="Q128" s="102"/>
      <c r="R128" s="101" t="e">
        <f ca="1">SUM($T128:INDIRECT(ADDRESS($A128,SUMIFS($1:$1,$5:$5,MAX($5:$5)))))</f>
        <v>#REF!</v>
      </c>
      <c r="U128" s="104" t="e">
        <f>SUMIFS(#REF!,#REF!,$F128,#REF!,$G128,#REF!,"")</f>
        <v>#REF!</v>
      </c>
      <c r="V128" s="104" t="e">
        <f>SUMIFS(#REF!,#REF!,$F128,#REF!,$G128,#REF!,"")</f>
        <v>#REF!</v>
      </c>
      <c r="W128" s="104" t="e">
        <f>SUMIFS(#REF!,#REF!,$F128,#REF!,$G128,#REF!,"")</f>
        <v>#REF!</v>
      </c>
      <c r="X128" s="104" t="e">
        <f>SUMIFS(#REF!,#REF!,$F128,#REF!,$G128,#REF!,"")</f>
        <v>#REF!</v>
      </c>
      <c r="Y128" s="104" t="e">
        <f>SUMIFS(#REF!,#REF!,$F128,#REF!,$G128,#REF!,"")</f>
        <v>#REF!</v>
      </c>
      <c r="Z128" s="104" t="e">
        <f>SUMIFS(#REF!,#REF!,$F128,#REF!,$G128,#REF!,"")</f>
        <v>#REF!</v>
      </c>
      <c r="AA128" s="104" t="e">
        <f>SUMIFS(#REF!,#REF!,$F128,#REF!,$G128,#REF!,"")</f>
        <v>#REF!</v>
      </c>
      <c r="AB128" s="104" t="e">
        <f>SUMIFS(#REF!,#REF!,$F128,#REF!,$G128,#REF!,"")</f>
        <v>#REF!</v>
      </c>
      <c r="AC128" s="104" t="e">
        <f>SUMIFS(#REF!,#REF!,$F128,#REF!,$G128,#REF!,"")</f>
        <v>#REF!</v>
      </c>
      <c r="AD128" s="104" t="e">
        <f>SUMIFS(#REF!,#REF!,$F128,#REF!,$G128,#REF!,"")</f>
        <v>#REF!</v>
      </c>
      <c r="AE128" s="104" t="e">
        <f>SUMIFS(#REF!,#REF!,$F128,#REF!,$G128,#REF!,"")</f>
        <v>#REF!</v>
      </c>
      <c r="AF128" s="104" t="e">
        <f>SUMIFS(#REF!,#REF!,$F128,#REF!,$G128,#REF!,"")</f>
        <v>#REF!</v>
      </c>
      <c r="AG128" s="104" t="e">
        <f>SUMIFS(#REF!,#REF!,$F128,#REF!,$G128,#REF!,"")</f>
        <v>#REF!</v>
      </c>
      <c r="AH128" s="104" t="e">
        <f>SUMIFS(#REF!,#REF!,$F128,#REF!,$G128,#REF!,"")</f>
        <v>#REF!</v>
      </c>
      <c r="AI128" s="104" t="e">
        <f>SUMIFS(#REF!,#REF!,$F128,#REF!,$G128,#REF!,"")</f>
        <v>#REF!</v>
      </c>
      <c r="AJ128" s="104" t="e">
        <f>SUMIFS(#REF!,#REF!,$F128,#REF!,$G128,#REF!,"")</f>
        <v>#REF!</v>
      </c>
      <c r="AK128" s="104" t="e">
        <f>SUMIFS(#REF!,#REF!,$F128,#REF!,$G128,#REF!,"")</f>
        <v>#REF!</v>
      </c>
      <c r="AL128" s="104" t="e">
        <f>SUMIFS(#REF!,#REF!,$F128,#REF!,$G128,#REF!,"")</f>
        <v>#REF!</v>
      </c>
      <c r="AM128" s="104" t="e">
        <f>SUMIFS(#REF!,#REF!,$F128,#REF!,$G128,#REF!,"")</f>
        <v>#REF!</v>
      </c>
      <c r="AN128" s="104" t="e">
        <f>SUMIFS(#REF!,#REF!,$F128,#REF!,$G128,#REF!,"")</f>
        <v>#REF!</v>
      </c>
      <c r="AO128" s="104" t="e">
        <f>SUMIFS(#REF!,#REF!,$F128,#REF!,$G128,#REF!,"")</f>
        <v>#REF!</v>
      </c>
      <c r="AP128" s="104" t="e">
        <f>SUMIFS(#REF!,#REF!,$F128,#REF!,$G128,#REF!,"")</f>
        <v>#REF!</v>
      </c>
      <c r="AQ128" s="104" t="e">
        <f>SUMIFS(#REF!,#REF!,$F128,#REF!,$G128,#REF!,"")</f>
        <v>#REF!</v>
      </c>
      <c r="AR128" s="104" t="e">
        <f>SUMIFS(#REF!,#REF!,$F128,#REF!,$G128,#REF!,"")</f>
        <v>#REF!</v>
      </c>
    </row>
    <row r="129" spans="1:44" s="95" customFormat="1" ht="10.199999999999999" x14ac:dyDescent="0.2">
      <c r="A129" s="23">
        <f>ROW()</f>
        <v>129</v>
      </c>
      <c r="B129" s="138"/>
      <c r="E129" s="100">
        <v>7</v>
      </c>
      <c r="F129" s="63" t="s">
        <v>81</v>
      </c>
      <c r="G129" s="99" t="s">
        <v>89</v>
      </c>
      <c r="L129" s="214"/>
      <c r="M129" s="215"/>
      <c r="N129" s="214"/>
      <c r="O129" s="214"/>
      <c r="P129" s="214"/>
      <c r="Q129" s="102"/>
      <c r="R129" s="101" t="e">
        <f ca="1">SUM($T129:INDIRECT(ADDRESS($A129,SUMIFS($1:$1,$5:$5,MAX($5:$5)))))</f>
        <v>#REF!</v>
      </c>
      <c r="U129" s="104" t="e">
        <f>SUMIFS(#REF!,#REF!,$F129,#REF!,$G129,#REF!,"")</f>
        <v>#REF!</v>
      </c>
      <c r="V129" s="104" t="e">
        <f>SUMIFS(#REF!,#REF!,$F129,#REF!,$G129,#REF!,"")</f>
        <v>#REF!</v>
      </c>
      <c r="W129" s="104" t="e">
        <f>SUMIFS(#REF!,#REF!,$F129,#REF!,$G129,#REF!,"")</f>
        <v>#REF!</v>
      </c>
      <c r="X129" s="104" t="e">
        <f>SUMIFS(#REF!,#REF!,$F129,#REF!,$G129,#REF!,"")</f>
        <v>#REF!</v>
      </c>
      <c r="Y129" s="104" t="e">
        <f>SUMIFS(#REF!,#REF!,$F129,#REF!,$G129,#REF!,"")</f>
        <v>#REF!</v>
      </c>
      <c r="Z129" s="104" t="e">
        <f>SUMIFS(#REF!,#REF!,$F129,#REF!,$G129,#REF!,"")</f>
        <v>#REF!</v>
      </c>
      <c r="AA129" s="104" t="e">
        <f>SUMIFS(#REF!,#REF!,$F129,#REF!,$G129,#REF!,"")</f>
        <v>#REF!</v>
      </c>
      <c r="AB129" s="104" t="e">
        <f>SUMIFS(#REF!,#REF!,$F129,#REF!,$G129,#REF!,"")</f>
        <v>#REF!</v>
      </c>
      <c r="AC129" s="104" t="e">
        <f>SUMIFS(#REF!,#REF!,$F129,#REF!,$G129,#REF!,"")</f>
        <v>#REF!</v>
      </c>
      <c r="AD129" s="104" t="e">
        <f>SUMIFS(#REF!,#REF!,$F129,#REF!,$G129,#REF!,"")</f>
        <v>#REF!</v>
      </c>
      <c r="AE129" s="104" t="e">
        <f>SUMIFS(#REF!,#REF!,$F129,#REF!,$G129,#REF!,"")</f>
        <v>#REF!</v>
      </c>
      <c r="AF129" s="104" t="e">
        <f>SUMIFS(#REF!,#REF!,$F129,#REF!,$G129,#REF!,"")</f>
        <v>#REF!</v>
      </c>
      <c r="AG129" s="104" t="e">
        <f>SUMIFS(#REF!,#REF!,$F129,#REF!,$G129,#REF!,"")</f>
        <v>#REF!</v>
      </c>
      <c r="AH129" s="104" t="e">
        <f>SUMIFS(#REF!,#REF!,$F129,#REF!,$G129,#REF!,"")</f>
        <v>#REF!</v>
      </c>
      <c r="AI129" s="104" t="e">
        <f>SUMIFS(#REF!,#REF!,$F129,#REF!,$G129,#REF!,"")</f>
        <v>#REF!</v>
      </c>
      <c r="AJ129" s="104" t="e">
        <f>SUMIFS(#REF!,#REF!,$F129,#REF!,$G129,#REF!,"")</f>
        <v>#REF!</v>
      </c>
      <c r="AK129" s="104" t="e">
        <f>SUMIFS(#REF!,#REF!,$F129,#REF!,$G129,#REF!,"")</f>
        <v>#REF!</v>
      </c>
      <c r="AL129" s="104" t="e">
        <f>SUMIFS(#REF!,#REF!,$F129,#REF!,$G129,#REF!,"")</f>
        <v>#REF!</v>
      </c>
      <c r="AM129" s="104" t="e">
        <f>SUMIFS(#REF!,#REF!,$F129,#REF!,$G129,#REF!,"")</f>
        <v>#REF!</v>
      </c>
      <c r="AN129" s="104" t="e">
        <f>SUMIFS(#REF!,#REF!,$F129,#REF!,$G129,#REF!,"")</f>
        <v>#REF!</v>
      </c>
      <c r="AO129" s="104" t="e">
        <f>SUMIFS(#REF!,#REF!,$F129,#REF!,$G129,#REF!,"")</f>
        <v>#REF!</v>
      </c>
      <c r="AP129" s="104" t="e">
        <f>SUMIFS(#REF!,#REF!,$F129,#REF!,$G129,#REF!,"")</f>
        <v>#REF!</v>
      </c>
      <c r="AQ129" s="104" t="e">
        <f>SUMIFS(#REF!,#REF!,$F129,#REF!,$G129,#REF!,"")</f>
        <v>#REF!</v>
      </c>
      <c r="AR129" s="104" t="e">
        <f>SUMIFS(#REF!,#REF!,$F129,#REF!,$G129,#REF!,"")</f>
        <v>#REF!</v>
      </c>
    </row>
    <row r="130" spans="1:44" s="95" customFormat="1" ht="10.199999999999999" x14ac:dyDescent="0.2">
      <c r="A130" s="23">
        <f>ROW()</f>
        <v>130</v>
      </c>
      <c r="B130" s="138"/>
      <c r="E130" s="100">
        <v>8</v>
      </c>
      <c r="F130" s="63" t="s">
        <v>81</v>
      </c>
      <c r="G130" s="99" t="s">
        <v>90</v>
      </c>
      <c r="L130" s="214"/>
      <c r="M130" s="215"/>
      <c r="N130" s="214"/>
      <c r="O130" s="214"/>
      <c r="P130" s="214"/>
      <c r="Q130" s="102"/>
      <c r="R130" s="101" t="e">
        <f ca="1">SUM($T130:INDIRECT(ADDRESS($A130,SUMIFS($1:$1,$5:$5,MAX($5:$5)))))</f>
        <v>#REF!</v>
      </c>
      <c r="U130" s="104" t="e">
        <f>SUMIFS(#REF!,#REF!,$F130,#REF!,$G130,#REF!,"")</f>
        <v>#REF!</v>
      </c>
      <c r="V130" s="104" t="e">
        <f>SUMIFS(#REF!,#REF!,$F130,#REF!,$G130,#REF!,"")</f>
        <v>#REF!</v>
      </c>
      <c r="W130" s="104" t="e">
        <f>SUMIFS(#REF!,#REF!,$F130,#REF!,$G130,#REF!,"")</f>
        <v>#REF!</v>
      </c>
      <c r="X130" s="104" t="e">
        <f>SUMIFS(#REF!,#REF!,$F130,#REF!,$G130,#REF!,"")</f>
        <v>#REF!</v>
      </c>
      <c r="Y130" s="104" t="e">
        <f>SUMIFS(#REF!,#REF!,$F130,#REF!,$G130,#REF!,"")</f>
        <v>#REF!</v>
      </c>
      <c r="Z130" s="104" t="e">
        <f>SUMIFS(#REF!,#REF!,$F130,#REF!,$G130,#REF!,"")</f>
        <v>#REF!</v>
      </c>
      <c r="AA130" s="104" t="e">
        <f>SUMIFS(#REF!,#REF!,$F130,#REF!,$G130,#REF!,"")</f>
        <v>#REF!</v>
      </c>
      <c r="AB130" s="104" t="e">
        <f>SUMIFS(#REF!,#REF!,$F130,#REF!,$G130,#REF!,"")</f>
        <v>#REF!</v>
      </c>
      <c r="AC130" s="104" t="e">
        <f>SUMIFS(#REF!,#REF!,$F130,#REF!,$G130,#REF!,"")</f>
        <v>#REF!</v>
      </c>
      <c r="AD130" s="104" t="e">
        <f>SUMIFS(#REF!,#REF!,$F130,#REF!,$G130,#REF!,"")</f>
        <v>#REF!</v>
      </c>
      <c r="AE130" s="104" t="e">
        <f>SUMIFS(#REF!,#REF!,$F130,#REF!,$G130,#REF!,"")</f>
        <v>#REF!</v>
      </c>
      <c r="AF130" s="104" t="e">
        <f>SUMIFS(#REF!,#REF!,$F130,#REF!,$G130,#REF!,"")</f>
        <v>#REF!</v>
      </c>
      <c r="AG130" s="104" t="e">
        <f>SUMIFS(#REF!,#REF!,$F130,#REF!,$G130,#REF!,"")</f>
        <v>#REF!</v>
      </c>
      <c r="AH130" s="104" t="e">
        <f>SUMIFS(#REF!,#REF!,$F130,#REF!,$G130,#REF!,"")</f>
        <v>#REF!</v>
      </c>
      <c r="AI130" s="104" t="e">
        <f>SUMIFS(#REF!,#REF!,$F130,#REF!,$G130,#REF!,"")</f>
        <v>#REF!</v>
      </c>
      <c r="AJ130" s="104" t="e">
        <f>SUMIFS(#REF!,#REF!,$F130,#REF!,$G130,#REF!,"")</f>
        <v>#REF!</v>
      </c>
      <c r="AK130" s="104" t="e">
        <f>SUMIFS(#REF!,#REF!,$F130,#REF!,$G130,#REF!,"")</f>
        <v>#REF!</v>
      </c>
      <c r="AL130" s="104" t="e">
        <f>SUMIFS(#REF!,#REF!,$F130,#REF!,$G130,#REF!,"")</f>
        <v>#REF!</v>
      </c>
      <c r="AM130" s="104" t="e">
        <f>SUMIFS(#REF!,#REF!,$F130,#REF!,$G130,#REF!,"")</f>
        <v>#REF!</v>
      </c>
      <c r="AN130" s="104" t="e">
        <f>SUMIFS(#REF!,#REF!,$F130,#REF!,$G130,#REF!,"")</f>
        <v>#REF!</v>
      </c>
      <c r="AO130" s="104" t="e">
        <f>SUMIFS(#REF!,#REF!,$F130,#REF!,$G130,#REF!,"")</f>
        <v>#REF!</v>
      </c>
      <c r="AP130" s="104" t="e">
        <f>SUMIFS(#REF!,#REF!,$F130,#REF!,$G130,#REF!,"")</f>
        <v>#REF!</v>
      </c>
      <c r="AQ130" s="104" t="e">
        <f>SUMIFS(#REF!,#REF!,$F130,#REF!,$G130,#REF!,"")</f>
        <v>#REF!</v>
      </c>
      <c r="AR130" s="104" t="e">
        <f>SUMIFS(#REF!,#REF!,$F130,#REF!,$G130,#REF!,"")</f>
        <v>#REF!</v>
      </c>
    </row>
    <row r="131" spans="1:44" s="17" customFormat="1" ht="10.199999999999999" x14ac:dyDescent="0.2">
      <c r="A131" s="23">
        <f>ROW()</f>
        <v>131</v>
      </c>
      <c r="B131" s="137"/>
      <c r="E131" s="16" t="s">
        <v>6</v>
      </c>
      <c r="L131" s="83"/>
      <c r="M131" s="79"/>
      <c r="N131" s="83"/>
      <c r="O131" s="83"/>
      <c r="P131" s="83"/>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L132" s="82"/>
      <c r="M132" s="81"/>
      <c r="N132" s="82"/>
      <c r="O132" s="82"/>
      <c r="P132" s="82"/>
      <c r="Q132" s="39"/>
      <c r="R132" s="3" t="e">
        <f ca="1">SUM($T132:INDIRECT(ADDRESS($A132,SUMIFS($1:$1,$5:$5,MAX($5:$5)))))</f>
        <v>#REF!</v>
      </c>
      <c r="U132" s="3" t="e">
        <f t="shared" ref="U132:AR132" si="54">SUM(U133:U141)</f>
        <v>#REF!</v>
      </c>
      <c r="V132" s="3" t="e">
        <f t="shared" si="54"/>
        <v>#REF!</v>
      </c>
      <c r="W132" s="3" t="e">
        <f t="shared" si="54"/>
        <v>#REF!</v>
      </c>
      <c r="X132" s="3" t="e">
        <f t="shared" si="54"/>
        <v>#REF!</v>
      </c>
      <c r="Y132" s="3" t="e">
        <f t="shared" si="54"/>
        <v>#REF!</v>
      </c>
      <c r="Z132" s="3" t="e">
        <f t="shared" si="54"/>
        <v>#REF!</v>
      </c>
      <c r="AA132" s="3" t="e">
        <f t="shared" si="54"/>
        <v>#REF!</v>
      </c>
      <c r="AB132" s="3" t="e">
        <f t="shared" si="54"/>
        <v>#REF!</v>
      </c>
      <c r="AC132" s="3" t="e">
        <f t="shared" si="54"/>
        <v>#REF!</v>
      </c>
      <c r="AD132" s="3" t="e">
        <f t="shared" si="54"/>
        <v>#REF!</v>
      </c>
      <c r="AE132" s="3" t="e">
        <f t="shared" si="54"/>
        <v>#REF!</v>
      </c>
      <c r="AF132" s="3" t="e">
        <f t="shared" si="54"/>
        <v>#REF!</v>
      </c>
      <c r="AG132" s="3" t="e">
        <f t="shared" si="54"/>
        <v>#REF!</v>
      </c>
      <c r="AH132" s="3" t="e">
        <f t="shared" si="54"/>
        <v>#REF!</v>
      </c>
      <c r="AI132" s="3" t="e">
        <f t="shared" si="54"/>
        <v>#REF!</v>
      </c>
      <c r="AJ132" s="3" t="e">
        <f t="shared" si="54"/>
        <v>#REF!</v>
      </c>
      <c r="AK132" s="3" t="e">
        <f t="shared" si="54"/>
        <v>#REF!</v>
      </c>
      <c r="AL132" s="3" t="e">
        <f t="shared" si="54"/>
        <v>#REF!</v>
      </c>
      <c r="AM132" s="3" t="e">
        <f t="shared" si="54"/>
        <v>#REF!</v>
      </c>
      <c r="AN132" s="3" t="e">
        <f t="shared" si="54"/>
        <v>#REF!</v>
      </c>
      <c r="AO132" s="3" t="e">
        <f t="shared" si="54"/>
        <v>#REF!</v>
      </c>
      <c r="AP132" s="3" t="e">
        <f t="shared" si="54"/>
        <v>#REF!</v>
      </c>
      <c r="AQ132" s="3" t="e">
        <f t="shared" si="54"/>
        <v>#REF!</v>
      </c>
      <c r="AR132" s="3" t="e">
        <f t="shared" si="54"/>
        <v>#REF!</v>
      </c>
    </row>
    <row r="133" spans="1:44" s="95" customFormat="1" ht="10.199999999999999" x14ac:dyDescent="0.2">
      <c r="A133" s="23">
        <f>ROW()</f>
        <v>133</v>
      </c>
      <c r="B133" s="138"/>
      <c r="E133" s="100">
        <v>1</v>
      </c>
      <c r="F133" s="63" t="s">
        <v>107</v>
      </c>
      <c r="G133" s="99" t="s">
        <v>83</v>
      </c>
      <c r="L133" s="214"/>
      <c r="M133" s="215"/>
      <c r="N133" s="214"/>
      <c r="O133" s="214"/>
      <c r="P133" s="214"/>
      <c r="Q133" s="102"/>
      <c r="R133" s="101" t="e">
        <f ca="1">SUM($T133:INDIRECT(ADDRESS($A133,SUMIFS($1:$1,$5:$5,MAX($5:$5)))))</f>
        <v>#REF!</v>
      </c>
      <c r="U133" s="104" t="e">
        <f>SUMIFS(#REF!,#REF!,$F133,#REF!,$G133,#REF!,"")</f>
        <v>#REF!</v>
      </c>
      <c r="V133" s="104" t="e">
        <f>SUMIFS(#REF!,#REF!,$F133,#REF!,$G133,#REF!,"")</f>
        <v>#REF!</v>
      </c>
      <c r="W133" s="104" t="e">
        <f>SUMIFS(#REF!,#REF!,$F133,#REF!,$G133,#REF!,"")</f>
        <v>#REF!</v>
      </c>
      <c r="X133" s="104" t="e">
        <f>SUMIFS(#REF!,#REF!,$F133,#REF!,$G133,#REF!,"")</f>
        <v>#REF!</v>
      </c>
      <c r="Y133" s="104" t="e">
        <f>SUMIFS(#REF!,#REF!,$F133,#REF!,$G133,#REF!,"")</f>
        <v>#REF!</v>
      </c>
      <c r="Z133" s="104" t="e">
        <f>SUMIFS(#REF!,#REF!,$F133,#REF!,$G133,#REF!,"")</f>
        <v>#REF!</v>
      </c>
      <c r="AA133" s="104" t="e">
        <f>SUMIFS(#REF!,#REF!,$F133,#REF!,$G133,#REF!,"")</f>
        <v>#REF!</v>
      </c>
      <c r="AB133" s="104" t="e">
        <f>SUMIFS(#REF!,#REF!,$F133,#REF!,$G133,#REF!,"")</f>
        <v>#REF!</v>
      </c>
      <c r="AC133" s="104" t="e">
        <f>SUMIFS(#REF!,#REF!,$F133,#REF!,$G133,#REF!,"")</f>
        <v>#REF!</v>
      </c>
      <c r="AD133" s="104" t="e">
        <f>SUMIFS(#REF!,#REF!,$F133,#REF!,$G133,#REF!,"")</f>
        <v>#REF!</v>
      </c>
      <c r="AE133" s="104" t="e">
        <f>SUMIFS(#REF!,#REF!,$F133,#REF!,$G133,#REF!,"")</f>
        <v>#REF!</v>
      </c>
      <c r="AF133" s="104" t="e">
        <f>SUMIFS(#REF!,#REF!,$F133,#REF!,$G133,#REF!,"")</f>
        <v>#REF!</v>
      </c>
      <c r="AG133" s="104" t="e">
        <f>SUMIFS(#REF!,#REF!,$F133,#REF!,$G133,#REF!,"")</f>
        <v>#REF!</v>
      </c>
      <c r="AH133" s="104" t="e">
        <f>SUMIFS(#REF!,#REF!,$F133,#REF!,$G133,#REF!,"")</f>
        <v>#REF!</v>
      </c>
      <c r="AI133" s="104" t="e">
        <f>SUMIFS(#REF!,#REF!,$F133,#REF!,$G133,#REF!,"")</f>
        <v>#REF!</v>
      </c>
      <c r="AJ133" s="104" t="e">
        <f>SUMIFS(#REF!,#REF!,$F133,#REF!,$G133,#REF!,"")</f>
        <v>#REF!</v>
      </c>
      <c r="AK133" s="104" t="e">
        <f>SUMIFS(#REF!,#REF!,$F133,#REF!,$G133,#REF!,"")</f>
        <v>#REF!</v>
      </c>
      <c r="AL133" s="104" t="e">
        <f>SUMIFS(#REF!,#REF!,$F133,#REF!,$G133,#REF!,"")</f>
        <v>#REF!</v>
      </c>
      <c r="AM133" s="104" t="e">
        <f>SUMIFS(#REF!,#REF!,$F133,#REF!,$G133,#REF!,"")</f>
        <v>#REF!</v>
      </c>
      <c r="AN133" s="104" t="e">
        <f>SUMIFS(#REF!,#REF!,$F133,#REF!,$G133,#REF!,"")</f>
        <v>#REF!</v>
      </c>
      <c r="AO133" s="104" t="e">
        <f>SUMIFS(#REF!,#REF!,$F133,#REF!,$G133,#REF!,"")</f>
        <v>#REF!</v>
      </c>
      <c r="AP133" s="104" t="e">
        <f>SUMIFS(#REF!,#REF!,$F133,#REF!,$G133,#REF!,"")</f>
        <v>#REF!</v>
      </c>
      <c r="AQ133" s="104" t="e">
        <f>SUMIFS(#REF!,#REF!,$F133,#REF!,$G133,#REF!,"")</f>
        <v>#REF!</v>
      </c>
      <c r="AR133" s="104" t="e">
        <f>SUMIFS(#REF!,#REF!,$F133,#REF!,$G133,#REF!,"")</f>
        <v>#REF!</v>
      </c>
    </row>
    <row r="134" spans="1:44" s="95" customFormat="1" ht="10.199999999999999" x14ac:dyDescent="0.2">
      <c r="A134" s="23">
        <f>ROW()</f>
        <v>134</v>
      </c>
      <c r="B134" s="138"/>
      <c r="E134" s="100">
        <v>2</v>
      </c>
      <c r="F134" s="63" t="s">
        <v>107</v>
      </c>
      <c r="G134" s="99" t="s">
        <v>84</v>
      </c>
      <c r="L134" s="214"/>
      <c r="M134" s="215"/>
      <c r="N134" s="214"/>
      <c r="O134" s="214"/>
      <c r="P134" s="214"/>
      <c r="Q134" s="102"/>
      <c r="R134" s="101" t="e">
        <f ca="1">SUM($T134:INDIRECT(ADDRESS($A134,SUMIFS($1:$1,$5:$5,MAX($5:$5)))))</f>
        <v>#REF!</v>
      </c>
      <c r="U134" s="104" t="e">
        <f>SUMIFS(#REF!,#REF!,$F134,#REF!,$G134,#REF!,"")</f>
        <v>#REF!</v>
      </c>
      <c r="V134" s="104" t="e">
        <f>SUMIFS(#REF!,#REF!,$F134,#REF!,$G134,#REF!,"")</f>
        <v>#REF!</v>
      </c>
      <c r="W134" s="104" t="e">
        <f>SUMIFS(#REF!,#REF!,$F134,#REF!,$G134,#REF!,"")</f>
        <v>#REF!</v>
      </c>
      <c r="X134" s="104" t="e">
        <f>SUMIFS(#REF!,#REF!,$F134,#REF!,$G134,#REF!,"")</f>
        <v>#REF!</v>
      </c>
      <c r="Y134" s="104" t="e">
        <f>SUMIFS(#REF!,#REF!,$F134,#REF!,$G134,#REF!,"")</f>
        <v>#REF!</v>
      </c>
      <c r="Z134" s="104" t="e">
        <f>SUMIFS(#REF!,#REF!,$F134,#REF!,$G134,#REF!,"")</f>
        <v>#REF!</v>
      </c>
      <c r="AA134" s="104" t="e">
        <f>SUMIFS(#REF!,#REF!,$F134,#REF!,$G134,#REF!,"")</f>
        <v>#REF!</v>
      </c>
      <c r="AB134" s="104" t="e">
        <f>SUMIFS(#REF!,#REF!,$F134,#REF!,$G134,#REF!,"")</f>
        <v>#REF!</v>
      </c>
      <c r="AC134" s="104" t="e">
        <f>SUMIFS(#REF!,#REF!,$F134,#REF!,$G134,#REF!,"")</f>
        <v>#REF!</v>
      </c>
      <c r="AD134" s="104" t="e">
        <f>SUMIFS(#REF!,#REF!,$F134,#REF!,$G134,#REF!,"")</f>
        <v>#REF!</v>
      </c>
      <c r="AE134" s="104" t="e">
        <f>SUMIFS(#REF!,#REF!,$F134,#REF!,$G134,#REF!,"")</f>
        <v>#REF!</v>
      </c>
      <c r="AF134" s="104" t="e">
        <f>SUMIFS(#REF!,#REF!,$F134,#REF!,$G134,#REF!,"")</f>
        <v>#REF!</v>
      </c>
      <c r="AG134" s="104" t="e">
        <f>SUMIFS(#REF!,#REF!,$F134,#REF!,$G134,#REF!,"")</f>
        <v>#REF!</v>
      </c>
      <c r="AH134" s="104" t="e">
        <f>SUMIFS(#REF!,#REF!,$F134,#REF!,$G134,#REF!,"")</f>
        <v>#REF!</v>
      </c>
      <c r="AI134" s="104" t="e">
        <f>SUMIFS(#REF!,#REF!,$F134,#REF!,$G134,#REF!,"")</f>
        <v>#REF!</v>
      </c>
      <c r="AJ134" s="104" t="e">
        <f>SUMIFS(#REF!,#REF!,$F134,#REF!,$G134,#REF!,"")</f>
        <v>#REF!</v>
      </c>
      <c r="AK134" s="104" t="e">
        <f>SUMIFS(#REF!,#REF!,$F134,#REF!,$G134,#REF!,"")</f>
        <v>#REF!</v>
      </c>
      <c r="AL134" s="104" t="e">
        <f>SUMIFS(#REF!,#REF!,$F134,#REF!,$G134,#REF!,"")</f>
        <v>#REF!</v>
      </c>
      <c r="AM134" s="104" t="e">
        <f>SUMIFS(#REF!,#REF!,$F134,#REF!,$G134,#REF!,"")</f>
        <v>#REF!</v>
      </c>
      <c r="AN134" s="104" t="e">
        <f>SUMIFS(#REF!,#REF!,$F134,#REF!,$G134,#REF!,"")</f>
        <v>#REF!</v>
      </c>
      <c r="AO134" s="104" t="e">
        <f>SUMIFS(#REF!,#REF!,$F134,#REF!,$G134,#REF!,"")</f>
        <v>#REF!</v>
      </c>
      <c r="AP134" s="104" t="e">
        <f>SUMIFS(#REF!,#REF!,$F134,#REF!,$G134,#REF!,"")</f>
        <v>#REF!</v>
      </c>
      <c r="AQ134" s="104" t="e">
        <f>SUMIFS(#REF!,#REF!,$F134,#REF!,$G134,#REF!,"")</f>
        <v>#REF!</v>
      </c>
      <c r="AR134" s="104" t="e">
        <f>SUMIFS(#REF!,#REF!,$F134,#REF!,$G134,#REF!,"")</f>
        <v>#REF!</v>
      </c>
    </row>
    <row r="135" spans="1:44" s="95" customFormat="1" ht="10.199999999999999" x14ac:dyDescent="0.2">
      <c r="A135" s="23">
        <f>ROW()</f>
        <v>135</v>
      </c>
      <c r="B135" s="138"/>
      <c r="E135" s="100">
        <v>3</v>
      </c>
      <c r="F135" s="63" t="s">
        <v>107</v>
      </c>
      <c r="G135" s="99" t="s">
        <v>85</v>
      </c>
      <c r="L135" s="214"/>
      <c r="M135" s="215"/>
      <c r="N135" s="214"/>
      <c r="O135" s="214"/>
      <c r="P135" s="214"/>
      <c r="Q135" s="102"/>
      <c r="R135" s="101" t="e">
        <f ca="1">SUM($T135:INDIRECT(ADDRESS($A135,SUMIFS($1:$1,$5:$5,MAX($5:$5)))))</f>
        <v>#REF!</v>
      </c>
      <c r="U135" s="104" t="e">
        <f>SUMIFS(#REF!,#REF!,$F135,#REF!,$G135,#REF!,"")</f>
        <v>#REF!</v>
      </c>
      <c r="V135" s="104" t="e">
        <f>SUMIFS(#REF!,#REF!,$F135,#REF!,$G135,#REF!,"")</f>
        <v>#REF!</v>
      </c>
      <c r="W135" s="104" t="e">
        <f>SUMIFS(#REF!,#REF!,$F135,#REF!,$G135,#REF!,"")</f>
        <v>#REF!</v>
      </c>
      <c r="X135" s="104" t="e">
        <f>SUMIFS(#REF!,#REF!,$F135,#REF!,$G135,#REF!,"")</f>
        <v>#REF!</v>
      </c>
      <c r="Y135" s="104" t="e">
        <f>SUMIFS(#REF!,#REF!,$F135,#REF!,$G135,#REF!,"")</f>
        <v>#REF!</v>
      </c>
      <c r="Z135" s="104" t="e">
        <f>SUMIFS(#REF!,#REF!,$F135,#REF!,$G135,#REF!,"")</f>
        <v>#REF!</v>
      </c>
      <c r="AA135" s="104" t="e">
        <f>SUMIFS(#REF!,#REF!,$F135,#REF!,$G135,#REF!,"")</f>
        <v>#REF!</v>
      </c>
      <c r="AB135" s="104" t="e">
        <f>SUMIFS(#REF!,#REF!,$F135,#REF!,$G135,#REF!,"")</f>
        <v>#REF!</v>
      </c>
      <c r="AC135" s="104" t="e">
        <f>SUMIFS(#REF!,#REF!,$F135,#REF!,$G135,#REF!,"")</f>
        <v>#REF!</v>
      </c>
      <c r="AD135" s="104" t="e">
        <f>SUMIFS(#REF!,#REF!,$F135,#REF!,$G135,#REF!,"")</f>
        <v>#REF!</v>
      </c>
      <c r="AE135" s="104" t="e">
        <f>SUMIFS(#REF!,#REF!,$F135,#REF!,$G135,#REF!,"")</f>
        <v>#REF!</v>
      </c>
      <c r="AF135" s="104" t="e">
        <f>SUMIFS(#REF!,#REF!,$F135,#REF!,$G135,#REF!,"")</f>
        <v>#REF!</v>
      </c>
      <c r="AG135" s="104" t="e">
        <f>SUMIFS(#REF!,#REF!,$F135,#REF!,$G135,#REF!,"")</f>
        <v>#REF!</v>
      </c>
      <c r="AH135" s="104" t="e">
        <f>SUMIFS(#REF!,#REF!,$F135,#REF!,$G135,#REF!,"")</f>
        <v>#REF!</v>
      </c>
      <c r="AI135" s="104" t="e">
        <f>SUMIFS(#REF!,#REF!,$F135,#REF!,$G135,#REF!,"")</f>
        <v>#REF!</v>
      </c>
      <c r="AJ135" s="104" t="e">
        <f>SUMIFS(#REF!,#REF!,$F135,#REF!,$G135,#REF!,"")</f>
        <v>#REF!</v>
      </c>
      <c r="AK135" s="104" t="e">
        <f>SUMIFS(#REF!,#REF!,$F135,#REF!,$G135,#REF!,"")</f>
        <v>#REF!</v>
      </c>
      <c r="AL135" s="104" t="e">
        <f>SUMIFS(#REF!,#REF!,$F135,#REF!,$G135,#REF!,"")</f>
        <v>#REF!</v>
      </c>
      <c r="AM135" s="104" t="e">
        <f>SUMIFS(#REF!,#REF!,$F135,#REF!,$G135,#REF!,"")</f>
        <v>#REF!</v>
      </c>
      <c r="AN135" s="104" t="e">
        <f>SUMIFS(#REF!,#REF!,$F135,#REF!,$G135,#REF!,"")</f>
        <v>#REF!</v>
      </c>
      <c r="AO135" s="104" t="e">
        <f>SUMIFS(#REF!,#REF!,$F135,#REF!,$G135,#REF!,"")</f>
        <v>#REF!</v>
      </c>
      <c r="AP135" s="104" t="e">
        <f>SUMIFS(#REF!,#REF!,$F135,#REF!,$G135,#REF!,"")</f>
        <v>#REF!</v>
      </c>
      <c r="AQ135" s="104" t="e">
        <f>SUMIFS(#REF!,#REF!,$F135,#REF!,$G135,#REF!,"")</f>
        <v>#REF!</v>
      </c>
      <c r="AR135" s="104" t="e">
        <f>SUMIFS(#REF!,#REF!,$F135,#REF!,$G135,#REF!,"")</f>
        <v>#REF!</v>
      </c>
    </row>
    <row r="136" spans="1:44" s="95" customFormat="1" ht="10.199999999999999" x14ac:dyDescent="0.2">
      <c r="A136" s="23">
        <f>ROW()</f>
        <v>136</v>
      </c>
      <c r="B136" s="138"/>
      <c r="E136" s="100">
        <v>4</v>
      </c>
      <c r="F136" s="63" t="s">
        <v>107</v>
      </c>
      <c r="G136" s="99" t="s">
        <v>86</v>
      </c>
      <c r="L136" s="214"/>
      <c r="M136" s="215"/>
      <c r="N136" s="214"/>
      <c r="O136" s="214"/>
      <c r="P136" s="214"/>
      <c r="Q136" s="102"/>
      <c r="R136" s="101" t="e">
        <f ca="1">SUM($T136:INDIRECT(ADDRESS($A136,SUMIFS($1:$1,$5:$5,MAX($5:$5)))))</f>
        <v>#REF!</v>
      </c>
      <c r="U136" s="104" t="e">
        <f>SUMIFS(#REF!,#REF!,$F136,#REF!,$G136,#REF!,"")</f>
        <v>#REF!</v>
      </c>
      <c r="V136" s="104" t="e">
        <f>SUMIFS(#REF!,#REF!,$F136,#REF!,$G136,#REF!,"")</f>
        <v>#REF!</v>
      </c>
      <c r="W136" s="104" t="e">
        <f>SUMIFS(#REF!,#REF!,$F136,#REF!,$G136,#REF!,"")</f>
        <v>#REF!</v>
      </c>
      <c r="X136" s="104" t="e">
        <f>SUMIFS(#REF!,#REF!,$F136,#REF!,$G136,#REF!,"")</f>
        <v>#REF!</v>
      </c>
      <c r="Y136" s="104" t="e">
        <f>SUMIFS(#REF!,#REF!,$F136,#REF!,$G136,#REF!,"")</f>
        <v>#REF!</v>
      </c>
      <c r="Z136" s="104" t="e">
        <f>SUMIFS(#REF!,#REF!,$F136,#REF!,$G136,#REF!,"")</f>
        <v>#REF!</v>
      </c>
      <c r="AA136" s="104" t="e">
        <f>SUMIFS(#REF!,#REF!,$F136,#REF!,$G136,#REF!,"")</f>
        <v>#REF!</v>
      </c>
      <c r="AB136" s="104" t="e">
        <f>SUMIFS(#REF!,#REF!,$F136,#REF!,$G136,#REF!,"")</f>
        <v>#REF!</v>
      </c>
      <c r="AC136" s="104" t="e">
        <f>SUMIFS(#REF!,#REF!,$F136,#REF!,$G136,#REF!,"")</f>
        <v>#REF!</v>
      </c>
      <c r="AD136" s="104" t="e">
        <f>SUMIFS(#REF!,#REF!,$F136,#REF!,$G136,#REF!,"")</f>
        <v>#REF!</v>
      </c>
      <c r="AE136" s="104" t="e">
        <f>SUMIFS(#REF!,#REF!,$F136,#REF!,$G136,#REF!,"")</f>
        <v>#REF!</v>
      </c>
      <c r="AF136" s="104" t="e">
        <f>SUMIFS(#REF!,#REF!,$F136,#REF!,$G136,#REF!,"")</f>
        <v>#REF!</v>
      </c>
      <c r="AG136" s="104" t="e">
        <f>SUMIFS(#REF!,#REF!,$F136,#REF!,$G136,#REF!,"")</f>
        <v>#REF!</v>
      </c>
      <c r="AH136" s="104" t="e">
        <f>SUMIFS(#REF!,#REF!,$F136,#REF!,$G136,#REF!,"")</f>
        <v>#REF!</v>
      </c>
      <c r="AI136" s="104" t="e">
        <f>SUMIFS(#REF!,#REF!,$F136,#REF!,$G136,#REF!,"")</f>
        <v>#REF!</v>
      </c>
      <c r="AJ136" s="104" t="e">
        <f>SUMIFS(#REF!,#REF!,$F136,#REF!,$G136,#REF!,"")</f>
        <v>#REF!</v>
      </c>
      <c r="AK136" s="104" t="e">
        <f>SUMIFS(#REF!,#REF!,$F136,#REF!,$G136,#REF!,"")</f>
        <v>#REF!</v>
      </c>
      <c r="AL136" s="104" t="e">
        <f>SUMIFS(#REF!,#REF!,$F136,#REF!,$G136,#REF!,"")</f>
        <v>#REF!</v>
      </c>
      <c r="AM136" s="104" t="e">
        <f>SUMIFS(#REF!,#REF!,$F136,#REF!,$G136,#REF!,"")</f>
        <v>#REF!</v>
      </c>
      <c r="AN136" s="104" t="e">
        <f>SUMIFS(#REF!,#REF!,$F136,#REF!,$G136,#REF!,"")</f>
        <v>#REF!</v>
      </c>
      <c r="AO136" s="104" t="e">
        <f>SUMIFS(#REF!,#REF!,$F136,#REF!,$G136,#REF!,"")</f>
        <v>#REF!</v>
      </c>
      <c r="AP136" s="104" t="e">
        <f>SUMIFS(#REF!,#REF!,$F136,#REF!,$G136,#REF!,"")</f>
        <v>#REF!</v>
      </c>
      <c r="AQ136" s="104" t="e">
        <f>SUMIFS(#REF!,#REF!,$F136,#REF!,$G136,#REF!,"")</f>
        <v>#REF!</v>
      </c>
      <c r="AR136" s="104" t="e">
        <f>SUMIFS(#REF!,#REF!,$F136,#REF!,$G136,#REF!,"")</f>
        <v>#REF!</v>
      </c>
    </row>
    <row r="137" spans="1:44" s="95" customFormat="1" ht="10.199999999999999" x14ac:dyDescent="0.2">
      <c r="A137" s="23">
        <f>ROW()</f>
        <v>137</v>
      </c>
      <c r="B137" s="138"/>
      <c r="E137" s="100">
        <v>5</v>
      </c>
      <c r="F137" s="63" t="s">
        <v>107</v>
      </c>
      <c r="G137" s="99" t="s">
        <v>87</v>
      </c>
      <c r="L137" s="214"/>
      <c r="M137" s="215"/>
      <c r="N137" s="214"/>
      <c r="O137" s="214"/>
      <c r="P137" s="214"/>
      <c r="Q137" s="102"/>
      <c r="R137" s="101" t="e">
        <f ca="1">SUM($T137:INDIRECT(ADDRESS($A137,SUMIFS($1:$1,$5:$5,MAX($5:$5)))))</f>
        <v>#REF!</v>
      </c>
      <c r="U137" s="104" t="e">
        <f>SUMIFS(#REF!,#REF!,$F137,#REF!,$G137,#REF!,"")</f>
        <v>#REF!</v>
      </c>
      <c r="V137" s="104" t="e">
        <f>SUMIFS(#REF!,#REF!,$F137,#REF!,$G137,#REF!,"")</f>
        <v>#REF!</v>
      </c>
      <c r="W137" s="104" t="e">
        <f>SUMIFS(#REF!,#REF!,$F137,#REF!,$G137,#REF!,"")</f>
        <v>#REF!</v>
      </c>
      <c r="X137" s="104" t="e">
        <f>SUMIFS(#REF!,#REF!,$F137,#REF!,$G137,#REF!,"")</f>
        <v>#REF!</v>
      </c>
      <c r="Y137" s="104" t="e">
        <f>SUMIFS(#REF!,#REF!,$F137,#REF!,$G137,#REF!,"")</f>
        <v>#REF!</v>
      </c>
      <c r="Z137" s="104" t="e">
        <f>SUMIFS(#REF!,#REF!,$F137,#REF!,$G137,#REF!,"")</f>
        <v>#REF!</v>
      </c>
      <c r="AA137" s="104" t="e">
        <f>SUMIFS(#REF!,#REF!,$F137,#REF!,$G137,#REF!,"")</f>
        <v>#REF!</v>
      </c>
      <c r="AB137" s="104" t="e">
        <f>SUMIFS(#REF!,#REF!,$F137,#REF!,$G137,#REF!,"")</f>
        <v>#REF!</v>
      </c>
      <c r="AC137" s="104" t="e">
        <f>SUMIFS(#REF!,#REF!,$F137,#REF!,$G137,#REF!,"")</f>
        <v>#REF!</v>
      </c>
      <c r="AD137" s="104" t="e">
        <f>SUMIFS(#REF!,#REF!,$F137,#REF!,$G137,#REF!,"")</f>
        <v>#REF!</v>
      </c>
      <c r="AE137" s="104" t="e">
        <f>SUMIFS(#REF!,#REF!,$F137,#REF!,$G137,#REF!,"")</f>
        <v>#REF!</v>
      </c>
      <c r="AF137" s="104" t="e">
        <f>SUMIFS(#REF!,#REF!,$F137,#REF!,$G137,#REF!,"")</f>
        <v>#REF!</v>
      </c>
      <c r="AG137" s="104" t="e">
        <f>SUMIFS(#REF!,#REF!,$F137,#REF!,$G137,#REF!,"")</f>
        <v>#REF!</v>
      </c>
      <c r="AH137" s="104" t="e">
        <f>SUMIFS(#REF!,#REF!,$F137,#REF!,$G137,#REF!,"")</f>
        <v>#REF!</v>
      </c>
      <c r="AI137" s="104" t="e">
        <f>SUMIFS(#REF!,#REF!,$F137,#REF!,$G137,#REF!,"")</f>
        <v>#REF!</v>
      </c>
      <c r="AJ137" s="104" t="e">
        <f>SUMIFS(#REF!,#REF!,$F137,#REF!,$G137,#REF!,"")</f>
        <v>#REF!</v>
      </c>
      <c r="AK137" s="104" t="e">
        <f>SUMIFS(#REF!,#REF!,$F137,#REF!,$G137,#REF!,"")</f>
        <v>#REF!</v>
      </c>
      <c r="AL137" s="104" t="e">
        <f>SUMIFS(#REF!,#REF!,$F137,#REF!,$G137,#REF!,"")</f>
        <v>#REF!</v>
      </c>
      <c r="AM137" s="104" t="e">
        <f>SUMIFS(#REF!,#REF!,$F137,#REF!,$G137,#REF!,"")</f>
        <v>#REF!</v>
      </c>
      <c r="AN137" s="104" t="e">
        <f>SUMIFS(#REF!,#REF!,$F137,#REF!,$G137,#REF!,"")</f>
        <v>#REF!</v>
      </c>
      <c r="AO137" s="104" t="e">
        <f>SUMIFS(#REF!,#REF!,$F137,#REF!,$G137,#REF!,"")</f>
        <v>#REF!</v>
      </c>
      <c r="AP137" s="104" t="e">
        <f>SUMIFS(#REF!,#REF!,$F137,#REF!,$G137,#REF!,"")</f>
        <v>#REF!</v>
      </c>
      <c r="AQ137" s="104" t="e">
        <f>SUMIFS(#REF!,#REF!,$F137,#REF!,$G137,#REF!,"")</f>
        <v>#REF!</v>
      </c>
      <c r="AR137" s="104" t="e">
        <f>SUMIFS(#REF!,#REF!,$F137,#REF!,$G137,#REF!,"")</f>
        <v>#REF!</v>
      </c>
    </row>
    <row r="138" spans="1:44" s="95" customFormat="1" ht="10.199999999999999" x14ac:dyDescent="0.2">
      <c r="A138" s="23">
        <f>ROW()</f>
        <v>138</v>
      </c>
      <c r="B138" s="138"/>
      <c r="E138" s="100">
        <v>6</v>
      </c>
      <c r="F138" s="63" t="s">
        <v>107</v>
      </c>
      <c r="G138" s="99" t="s">
        <v>88</v>
      </c>
      <c r="L138" s="214"/>
      <c r="M138" s="215"/>
      <c r="N138" s="214"/>
      <c r="O138" s="214"/>
      <c r="P138" s="214"/>
      <c r="Q138" s="102"/>
      <c r="R138" s="101" t="e">
        <f ca="1">SUM($T138:INDIRECT(ADDRESS($A138,SUMIFS($1:$1,$5:$5,MAX($5:$5)))))</f>
        <v>#REF!</v>
      </c>
      <c r="U138" s="104" t="e">
        <f>SUMIFS(#REF!,#REF!,$F138,#REF!,$G138,#REF!,"")</f>
        <v>#REF!</v>
      </c>
      <c r="V138" s="104" t="e">
        <f>SUMIFS(#REF!,#REF!,$F138,#REF!,$G138,#REF!,"")</f>
        <v>#REF!</v>
      </c>
      <c r="W138" s="104" t="e">
        <f>SUMIFS(#REF!,#REF!,$F138,#REF!,$G138,#REF!,"")</f>
        <v>#REF!</v>
      </c>
      <c r="X138" s="104" t="e">
        <f>SUMIFS(#REF!,#REF!,$F138,#REF!,$G138,#REF!,"")</f>
        <v>#REF!</v>
      </c>
      <c r="Y138" s="104" t="e">
        <f>SUMIFS(#REF!,#REF!,$F138,#REF!,$G138,#REF!,"")</f>
        <v>#REF!</v>
      </c>
      <c r="Z138" s="104" t="e">
        <f>SUMIFS(#REF!,#REF!,$F138,#REF!,$G138,#REF!,"")</f>
        <v>#REF!</v>
      </c>
      <c r="AA138" s="104" t="e">
        <f>SUMIFS(#REF!,#REF!,$F138,#REF!,$G138,#REF!,"")</f>
        <v>#REF!</v>
      </c>
      <c r="AB138" s="104" t="e">
        <f>SUMIFS(#REF!,#REF!,$F138,#REF!,$G138,#REF!,"")</f>
        <v>#REF!</v>
      </c>
      <c r="AC138" s="104" t="e">
        <f>SUMIFS(#REF!,#REF!,$F138,#REF!,$G138,#REF!,"")</f>
        <v>#REF!</v>
      </c>
      <c r="AD138" s="104" t="e">
        <f>SUMIFS(#REF!,#REF!,$F138,#REF!,$G138,#REF!,"")</f>
        <v>#REF!</v>
      </c>
      <c r="AE138" s="104" t="e">
        <f>SUMIFS(#REF!,#REF!,$F138,#REF!,$G138,#REF!,"")</f>
        <v>#REF!</v>
      </c>
      <c r="AF138" s="104" t="e">
        <f>SUMIFS(#REF!,#REF!,$F138,#REF!,$G138,#REF!,"")</f>
        <v>#REF!</v>
      </c>
      <c r="AG138" s="104" t="e">
        <f>SUMIFS(#REF!,#REF!,$F138,#REF!,$G138,#REF!,"")</f>
        <v>#REF!</v>
      </c>
      <c r="AH138" s="104" t="e">
        <f>SUMIFS(#REF!,#REF!,$F138,#REF!,$G138,#REF!,"")</f>
        <v>#REF!</v>
      </c>
      <c r="AI138" s="104" t="e">
        <f>SUMIFS(#REF!,#REF!,$F138,#REF!,$G138,#REF!,"")</f>
        <v>#REF!</v>
      </c>
      <c r="AJ138" s="104" t="e">
        <f>SUMIFS(#REF!,#REF!,$F138,#REF!,$G138,#REF!,"")</f>
        <v>#REF!</v>
      </c>
      <c r="AK138" s="104" t="e">
        <f>SUMIFS(#REF!,#REF!,$F138,#REF!,$G138,#REF!,"")</f>
        <v>#REF!</v>
      </c>
      <c r="AL138" s="104" t="e">
        <f>SUMIFS(#REF!,#REF!,$F138,#REF!,$G138,#REF!,"")</f>
        <v>#REF!</v>
      </c>
      <c r="AM138" s="104" t="e">
        <f>SUMIFS(#REF!,#REF!,$F138,#REF!,$G138,#REF!,"")</f>
        <v>#REF!</v>
      </c>
      <c r="AN138" s="104" t="e">
        <f>SUMIFS(#REF!,#REF!,$F138,#REF!,$G138,#REF!,"")</f>
        <v>#REF!</v>
      </c>
      <c r="AO138" s="104" t="e">
        <f>SUMIFS(#REF!,#REF!,$F138,#REF!,$G138,#REF!,"")</f>
        <v>#REF!</v>
      </c>
      <c r="AP138" s="104" t="e">
        <f>SUMIFS(#REF!,#REF!,$F138,#REF!,$G138,#REF!,"")</f>
        <v>#REF!</v>
      </c>
      <c r="AQ138" s="104" t="e">
        <f>SUMIFS(#REF!,#REF!,$F138,#REF!,$G138,#REF!,"")</f>
        <v>#REF!</v>
      </c>
      <c r="AR138" s="104" t="e">
        <f>SUMIFS(#REF!,#REF!,$F138,#REF!,$G138,#REF!,"")</f>
        <v>#REF!</v>
      </c>
    </row>
    <row r="139" spans="1:44" s="95" customFormat="1" ht="10.199999999999999" x14ac:dyDescent="0.2">
      <c r="A139" s="23">
        <f>ROW()</f>
        <v>139</v>
      </c>
      <c r="B139" s="138"/>
      <c r="E139" s="100">
        <v>7</v>
      </c>
      <c r="F139" s="63" t="s">
        <v>107</v>
      </c>
      <c r="G139" s="99" t="s">
        <v>89</v>
      </c>
      <c r="L139" s="214"/>
      <c r="M139" s="215"/>
      <c r="N139" s="214"/>
      <c r="O139" s="214"/>
      <c r="P139" s="214"/>
      <c r="Q139" s="102"/>
      <c r="R139" s="101" t="e">
        <f ca="1">SUM($T139:INDIRECT(ADDRESS($A139,SUMIFS($1:$1,$5:$5,MAX($5:$5)))))</f>
        <v>#REF!</v>
      </c>
      <c r="U139" s="104" t="e">
        <f>SUMIFS(#REF!,#REF!,$F139,#REF!,$G139,#REF!,"")</f>
        <v>#REF!</v>
      </c>
      <c r="V139" s="104" t="e">
        <f>SUMIFS(#REF!,#REF!,$F139,#REF!,$G139,#REF!,"")</f>
        <v>#REF!</v>
      </c>
      <c r="W139" s="104" t="e">
        <f>SUMIFS(#REF!,#REF!,$F139,#REF!,$G139,#REF!,"")</f>
        <v>#REF!</v>
      </c>
      <c r="X139" s="104" t="e">
        <f>SUMIFS(#REF!,#REF!,$F139,#REF!,$G139,#REF!,"")</f>
        <v>#REF!</v>
      </c>
      <c r="Y139" s="104" t="e">
        <f>SUMIFS(#REF!,#REF!,$F139,#REF!,$G139,#REF!,"")</f>
        <v>#REF!</v>
      </c>
      <c r="Z139" s="104" t="e">
        <f>SUMIFS(#REF!,#REF!,$F139,#REF!,$G139,#REF!,"")</f>
        <v>#REF!</v>
      </c>
      <c r="AA139" s="104" t="e">
        <f>SUMIFS(#REF!,#REF!,$F139,#REF!,$G139,#REF!,"")</f>
        <v>#REF!</v>
      </c>
      <c r="AB139" s="104" t="e">
        <f>SUMIFS(#REF!,#REF!,$F139,#REF!,$G139,#REF!,"")</f>
        <v>#REF!</v>
      </c>
      <c r="AC139" s="104" t="e">
        <f>SUMIFS(#REF!,#REF!,$F139,#REF!,$G139,#REF!,"")</f>
        <v>#REF!</v>
      </c>
      <c r="AD139" s="104" t="e">
        <f>SUMIFS(#REF!,#REF!,$F139,#REF!,$G139,#REF!,"")</f>
        <v>#REF!</v>
      </c>
      <c r="AE139" s="104" t="e">
        <f>SUMIFS(#REF!,#REF!,$F139,#REF!,$G139,#REF!,"")</f>
        <v>#REF!</v>
      </c>
      <c r="AF139" s="104" t="e">
        <f>SUMIFS(#REF!,#REF!,$F139,#REF!,$G139,#REF!,"")</f>
        <v>#REF!</v>
      </c>
      <c r="AG139" s="104" t="e">
        <f>SUMIFS(#REF!,#REF!,$F139,#REF!,$G139,#REF!,"")</f>
        <v>#REF!</v>
      </c>
      <c r="AH139" s="104" t="e">
        <f>SUMIFS(#REF!,#REF!,$F139,#REF!,$G139,#REF!,"")</f>
        <v>#REF!</v>
      </c>
      <c r="AI139" s="104" t="e">
        <f>SUMIFS(#REF!,#REF!,$F139,#REF!,$G139,#REF!,"")</f>
        <v>#REF!</v>
      </c>
      <c r="AJ139" s="104" t="e">
        <f>SUMIFS(#REF!,#REF!,$F139,#REF!,$G139,#REF!,"")</f>
        <v>#REF!</v>
      </c>
      <c r="AK139" s="104" t="e">
        <f>SUMIFS(#REF!,#REF!,$F139,#REF!,$G139,#REF!,"")</f>
        <v>#REF!</v>
      </c>
      <c r="AL139" s="104" t="e">
        <f>SUMIFS(#REF!,#REF!,$F139,#REF!,$G139,#REF!,"")</f>
        <v>#REF!</v>
      </c>
      <c r="AM139" s="104" t="e">
        <f>SUMIFS(#REF!,#REF!,$F139,#REF!,$G139,#REF!,"")</f>
        <v>#REF!</v>
      </c>
      <c r="AN139" s="104" t="e">
        <f>SUMIFS(#REF!,#REF!,$F139,#REF!,$G139,#REF!,"")</f>
        <v>#REF!</v>
      </c>
      <c r="AO139" s="104" t="e">
        <f>SUMIFS(#REF!,#REF!,$F139,#REF!,$G139,#REF!,"")</f>
        <v>#REF!</v>
      </c>
      <c r="AP139" s="104" t="e">
        <f>SUMIFS(#REF!,#REF!,$F139,#REF!,$G139,#REF!,"")</f>
        <v>#REF!</v>
      </c>
      <c r="AQ139" s="104" t="e">
        <f>SUMIFS(#REF!,#REF!,$F139,#REF!,$G139,#REF!,"")</f>
        <v>#REF!</v>
      </c>
      <c r="AR139" s="104" t="e">
        <f>SUMIFS(#REF!,#REF!,$F139,#REF!,$G139,#REF!,"")</f>
        <v>#REF!</v>
      </c>
    </row>
    <row r="140" spans="1:44" s="95" customFormat="1" ht="10.199999999999999" x14ac:dyDescent="0.2">
      <c r="A140" s="23">
        <f>ROW()</f>
        <v>140</v>
      </c>
      <c r="B140" s="138"/>
      <c r="E140" s="100">
        <v>8</v>
      </c>
      <c r="F140" s="63" t="s">
        <v>107</v>
      </c>
      <c r="G140" s="99" t="s">
        <v>90</v>
      </c>
      <c r="L140" s="214"/>
      <c r="M140" s="215"/>
      <c r="N140" s="214"/>
      <c r="O140" s="214"/>
      <c r="P140" s="214"/>
      <c r="Q140" s="102"/>
      <c r="R140" s="101" t="e">
        <f ca="1">SUM($T140:INDIRECT(ADDRESS($A140,SUMIFS($1:$1,$5:$5,MAX($5:$5)))))</f>
        <v>#REF!</v>
      </c>
      <c r="U140" s="104" t="e">
        <f>SUMIFS(#REF!,#REF!,$F140,#REF!,$G140,#REF!,"")</f>
        <v>#REF!</v>
      </c>
      <c r="V140" s="104" t="e">
        <f>SUMIFS(#REF!,#REF!,$F140,#REF!,$G140,#REF!,"")</f>
        <v>#REF!</v>
      </c>
      <c r="W140" s="104" t="e">
        <f>SUMIFS(#REF!,#REF!,$F140,#REF!,$G140,#REF!,"")</f>
        <v>#REF!</v>
      </c>
      <c r="X140" s="104" t="e">
        <f>SUMIFS(#REF!,#REF!,$F140,#REF!,$G140,#REF!,"")</f>
        <v>#REF!</v>
      </c>
      <c r="Y140" s="104" t="e">
        <f>SUMIFS(#REF!,#REF!,$F140,#REF!,$G140,#REF!,"")</f>
        <v>#REF!</v>
      </c>
      <c r="Z140" s="104" t="e">
        <f>SUMIFS(#REF!,#REF!,$F140,#REF!,$G140,#REF!,"")</f>
        <v>#REF!</v>
      </c>
      <c r="AA140" s="104" t="e">
        <f>SUMIFS(#REF!,#REF!,$F140,#REF!,$G140,#REF!,"")</f>
        <v>#REF!</v>
      </c>
      <c r="AB140" s="104" t="e">
        <f>SUMIFS(#REF!,#REF!,$F140,#REF!,$G140,#REF!,"")</f>
        <v>#REF!</v>
      </c>
      <c r="AC140" s="104" t="e">
        <f>SUMIFS(#REF!,#REF!,$F140,#REF!,$G140,#REF!,"")</f>
        <v>#REF!</v>
      </c>
      <c r="AD140" s="104" t="e">
        <f>SUMIFS(#REF!,#REF!,$F140,#REF!,$G140,#REF!,"")</f>
        <v>#REF!</v>
      </c>
      <c r="AE140" s="104" t="e">
        <f>SUMIFS(#REF!,#REF!,$F140,#REF!,$G140,#REF!,"")</f>
        <v>#REF!</v>
      </c>
      <c r="AF140" s="104" t="e">
        <f>SUMIFS(#REF!,#REF!,$F140,#REF!,$G140,#REF!,"")</f>
        <v>#REF!</v>
      </c>
      <c r="AG140" s="104" t="e">
        <f>SUMIFS(#REF!,#REF!,$F140,#REF!,$G140,#REF!,"")</f>
        <v>#REF!</v>
      </c>
      <c r="AH140" s="104" t="e">
        <f>SUMIFS(#REF!,#REF!,$F140,#REF!,$G140,#REF!,"")</f>
        <v>#REF!</v>
      </c>
      <c r="AI140" s="104" t="e">
        <f>SUMIFS(#REF!,#REF!,$F140,#REF!,$G140,#REF!,"")</f>
        <v>#REF!</v>
      </c>
      <c r="AJ140" s="104" t="e">
        <f>SUMIFS(#REF!,#REF!,$F140,#REF!,$G140,#REF!,"")</f>
        <v>#REF!</v>
      </c>
      <c r="AK140" s="104" t="e">
        <f>SUMIFS(#REF!,#REF!,$F140,#REF!,$G140,#REF!,"")</f>
        <v>#REF!</v>
      </c>
      <c r="AL140" s="104" t="e">
        <f>SUMIFS(#REF!,#REF!,$F140,#REF!,$G140,#REF!,"")</f>
        <v>#REF!</v>
      </c>
      <c r="AM140" s="104" t="e">
        <f>SUMIFS(#REF!,#REF!,$F140,#REF!,$G140,#REF!,"")</f>
        <v>#REF!</v>
      </c>
      <c r="AN140" s="104" t="e">
        <f>SUMIFS(#REF!,#REF!,$F140,#REF!,$G140,#REF!,"")</f>
        <v>#REF!</v>
      </c>
      <c r="AO140" s="104" t="e">
        <f>SUMIFS(#REF!,#REF!,$F140,#REF!,$G140,#REF!,"")</f>
        <v>#REF!</v>
      </c>
      <c r="AP140" s="104" t="e">
        <f>SUMIFS(#REF!,#REF!,$F140,#REF!,$G140,#REF!,"")</f>
        <v>#REF!</v>
      </c>
      <c r="AQ140" s="104" t="e">
        <f>SUMIFS(#REF!,#REF!,$F140,#REF!,$G140,#REF!,"")</f>
        <v>#REF!</v>
      </c>
      <c r="AR140" s="104" t="e">
        <f>SUMIFS(#REF!,#REF!,$F140,#REF!,$G140,#REF!,"")</f>
        <v>#REF!</v>
      </c>
    </row>
    <row r="141" spans="1:44" s="17" customFormat="1" ht="10.199999999999999" x14ac:dyDescent="0.2">
      <c r="A141" s="23">
        <f>ROW()</f>
        <v>141</v>
      </c>
      <c r="B141" s="137"/>
      <c r="E141" s="16" t="s">
        <v>6</v>
      </c>
      <c r="L141" s="83"/>
      <c r="M141" s="79"/>
      <c r="N141" s="83"/>
      <c r="O141" s="83"/>
      <c r="P141" s="83"/>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L142" s="82"/>
      <c r="M142" s="81"/>
      <c r="N142" s="82"/>
      <c r="O142" s="82"/>
      <c r="P142" s="82"/>
      <c r="Q142" s="39"/>
      <c r="R142" s="3" t="e">
        <f ca="1">SUM($T142:INDIRECT(ADDRESS($A142,SUMIFS($1:$1,$5:$5,MAX($5:$5)))))</f>
        <v>#REF!</v>
      </c>
      <c r="U142" s="3" t="e">
        <f t="shared" ref="U142:AR142" si="55">SUM(U143:U151)</f>
        <v>#REF!</v>
      </c>
      <c r="V142" s="3" t="e">
        <f t="shared" si="55"/>
        <v>#REF!</v>
      </c>
      <c r="W142" s="3" t="e">
        <f t="shared" si="55"/>
        <v>#REF!</v>
      </c>
      <c r="X142" s="3" t="e">
        <f t="shared" si="55"/>
        <v>#REF!</v>
      </c>
      <c r="Y142" s="3" t="e">
        <f t="shared" si="55"/>
        <v>#REF!</v>
      </c>
      <c r="Z142" s="3" t="e">
        <f t="shared" si="55"/>
        <v>#REF!</v>
      </c>
      <c r="AA142" s="3" t="e">
        <f t="shared" si="55"/>
        <v>#REF!</v>
      </c>
      <c r="AB142" s="3" t="e">
        <f t="shared" si="55"/>
        <v>#REF!</v>
      </c>
      <c r="AC142" s="3" t="e">
        <f t="shared" si="55"/>
        <v>#REF!</v>
      </c>
      <c r="AD142" s="3" t="e">
        <f t="shared" si="55"/>
        <v>#REF!</v>
      </c>
      <c r="AE142" s="3" t="e">
        <f t="shared" si="55"/>
        <v>#REF!</v>
      </c>
      <c r="AF142" s="3" t="e">
        <f t="shared" si="55"/>
        <v>#REF!</v>
      </c>
      <c r="AG142" s="3" t="e">
        <f t="shared" si="55"/>
        <v>#REF!</v>
      </c>
      <c r="AH142" s="3" t="e">
        <f t="shared" si="55"/>
        <v>#REF!</v>
      </c>
      <c r="AI142" s="3" t="e">
        <f t="shared" si="55"/>
        <v>#REF!</v>
      </c>
      <c r="AJ142" s="3" t="e">
        <f t="shared" si="55"/>
        <v>#REF!</v>
      </c>
      <c r="AK142" s="3" t="e">
        <f t="shared" si="55"/>
        <v>#REF!</v>
      </c>
      <c r="AL142" s="3" t="e">
        <f t="shared" si="55"/>
        <v>#REF!</v>
      </c>
      <c r="AM142" s="3" t="e">
        <f t="shared" si="55"/>
        <v>#REF!</v>
      </c>
      <c r="AN142" s="3" t="e">
        <f t="shared" si="55"/>
        <v>#REF!</v>
      </c>
      <c r="AO142" s="3" t="e">
        <f t="shared" si="55"/>
        <v>#REF!</v>
      </c>
      <c r="AP142" s="3" t="e">
        <f t="shared" si="55"/>
        <v>#REF!</v>
      </c>
      <c r="AQ142" s="3" t="e">
        <f t="shared" si="55"/>
        <v>#REF!</v>
      </c>
      <c r="AR142" s="3" t="e">
        <f t="shared" si="55"/>
        <v>#REF!</v>
      </c>
    </row>
    <row r="143" spans="1:44" s="95" customFormat="1" ht="10.199999999999999" x14ac:dyDescent="0.2">
      <c r="A143" s="23">
        <f>ROW()</f>
        <v>143</v>
      </c>
      <c r="B143" s="138"/>
      <c r="E143" s="100">
        <v>1</v>
      </c>
      <c r="F143" s="63" t="s">
        <v>108</v>
      </c>
      <c r="G143" s="99" t="s">
        <v>83</v>
      </c>
      <c r="L143" s="214"/>
      <c r="M143" s="215"/>
      <c r="N143" s="214"/>
      <c r="O143" s="214"/>
      <c r="P143" s="214"/>
      <c r="Q143" s="102"/>
      <c r="R143" s="101" t="e">
        <f ca="1">SUM($T143:INDIRECT(ADDRESS($A143,SUMIFS($1:$1,$5:$5,MAX($5:$5)))))</f>
        <v>#REF!</v>
      </c>
      <c r="U143" s="104" t="e">
        <f>SUMIFS(#REF!,#REF!,$F143,#REF!,$G143,#REF!,"")</f>
        <v>#REF!</v>
      </c>
      <c r="V143" s="104" t="e">
        <f>SUMIFS(#REF!,#REF!,$F143,#REF!,$G143,#REF!,"")</f>
        <v>#REF!</v>
      </c>
      <c r="W143" s="104" t="e">
        <f>SUMIFS(#REF!,#REF!,$F143,#REF!,$G143,#REF!,"")</f>
        <v>#REF!</v>
      </c>
      <c r="X143" s="104" t="e">
        <f>SUMIFS(#REF!,#REF!,$F143,#REF!,$G143,#REF!,"")</f>
        <v>#REF!</v>
      </c>
      <c r="Y143" s="104" t="e">
        <f>SUMIFS(#REF!,#REF!,$F143,#REF!,$G143,#REF!,"")</f>
        <v>#REF!</v>
      </c>
      <c r="Z143" s="104" t="e">
        <f>SUMIFS(#REF!,#REF!,$F143,#REF!,$G143,#REF!,"")</f>
        <v>#REF!</v>
      </c>
      <c r="AA143" s="104" t="e">
        <f>SUMIFS(#REF!,#REF!,$F143,#REF!,$G143,#REF!,"")</f>
        <v>#REF!</v>
      </c>
      <c r="AB143" s="104" t="e">
        <f>SUMIFS(#REF!,#REF!,$F143,#REF!,$G143,#REF!,"")</f>
        <v>#REF!</v>
      </c>
      <c r="AC143" s="104" t="e">
        <f>SUMIFS(#REF!,#REF!,$F143,#REF!,$G143,#REF!,"")</f>
        <v>#REF!</v>
      </c>
      <c r="AD143" s="104" t="e">
        <f>SUMIFS(#REF!,#REF!,$F143,#REF!,$G143,#REF!,"")</f>
        <v>#REF!</v>
      </c>
      <c r="AE143" s="104" t="e">
        <f>SUMIFS(#REF!,#REF!,$F143,#REF!,$G143,#REF!,"")</f>
        <v>#REF!</v>
      </c>
      <c r="AF143" s="104" t="e">
        <f>SUMIFS(#REF!,#REF!,$F143,#REF!,$G143,#REF!,"")</f>
        <v>#REF!</v>
      </c>
      <c r="AG143" s="104" t="e">
        <f>SUMIFS(#REF!,#REF!,$F143,#REF!,$G143,#REF!,"")</f>
        <v>#REF!</v>
      </c>
      <c r="AH143" s="104" t="e">
        <f>SUMIFS(#REF!,#REF!,$F143,#REF!,$G143,#REF!,"")</f>
        <v>#REF!</v>
      </c>
      <c r="AI143" s="104" t="e">
        <f>SUMIFS(#REF!,#REF!,$F143,#REF!,$G143,#REF!,"")</f>
        <v>#REF!</v>
      </c>
      <c r="AJ143" s="104" t="e">
        <f>SUMIFS(#REF!,#REF!,$F143,#REF!,$G143,#REF!,"")</f>
        <v>#REF!</v>
      </c>
      <c r="AK143" s="104" t="e">
        <f>SUMIFS(#REF!,#REF!,$F143,#REF!,$G143,#REF!,"")</f>
        <v>#REF!</v>
      </c>
      <c r="AL143" s="104" t="e">
        <f>SUMIFS(#REF!,#REF!,$F143,#REF!,$G143,#REF!,"")</f>
        <v>#REF!</v>
      </c>
      <c r="AM143" s="104" t="e">
        <f>SUMIFS(#REF!,#REF!,$F143,#REF!,$G143,#REF!,"")</f>
        <v>#REF!</v>
      </c>
      <c r="AN143" s="104" t="e">
        <f>SUMIFS(#REF!,#REF!,$F143,#REF!,$G143,#REF!,"")</f>
        <v>#REF!</v>
      </c>
      <c r="AO143" s="104" t="e">
        <f>SUMIFS(#REF!,#REF!,$F143,#REF!,$G143,#REF!,"")</f>
        <v>#REF!</v>
      </c>
      <c r="AP143" s="104" t="e">
        <f>SUMIFS(#REF!,#REF!,$F143,#REF!,$G143,#REF!,"")</f>
        <v>#REF!</v>
      </c>
      <c r="AQ143" s="104" t="e">
        <f>SUMIFS(#REF!,#REF!,$F143,#REF!,$G143,#REF!,"")</f>
        <v>#REF!</v>
      </c>
      <c r="AR143" s="104" t="e">
        <f>SUMIFS(#REF!,#REF!,$F143,#REF!,$G143,#REF!,"")</f>
        <v>#REF!</v>
      </c>
    </row>
    <row r="144" spans="1:44" s="95" customFormat="1" ht="10.199999999999999" x14ac:dyDescent="0.2">
      <c r="A144" s="23">
        <f>ROW()</f>
        <v>144</v>
      </c>
      <c r="B144" s="138"/>
      <c r="E144" s="100">
        <v>2</v>
      </c>
      <c r="F144" s="63" t="s">
        <v>108</v>
      </c>
      <c r="G144" s="99" t="s">
        <v>84</v>
      </c>
      <c r="L144" s="214"/>
      <c r="M144" s="215"/>
      <c r="N144" s="214"/>
      <c r="O144" s="214"/>
      <c r="P144" s="214"/>
      <c r="Q144" s="102"/>
      <c r="R144" s="101" t="e">
        <f ca="1">SUM($T144:INDIRECT(ADDRESS($A144,SUMIFS($1:$1,$5:$5,MAX($5:$5)))))</f>
        <v>#REF!</v>
      </c>
      <c r="U144" s="104" t="e">
        <f>SUMIFS(#REF!,#REF!,$F144,#REF!,$G144,#REF!,"")</f>
        <v>#REF!</v>
      </c>
      <c r="V144" s="104" t="e">
        <f>SUMIFS(#REF!,#REF!,$F144,#REF!,$G144,#REF!,"")</f>
        <v>#REF!</v>
      </c>
      <c r="W144" s="104" t="e">
        <f>SUMIFS(#REF!,#REF!,$F144,#REF!,$G144,#REF!,"")</f>
        <v>#REF!</v>
      </c>
      <c r="X144" s="104" t="e">
        <f>SUMIFS(#REF!,#REF!,$F144,#REF!,$G144,#REF!,"")</f>
        <v>#REF!</v>
      </c>
      <c r="Y144" s="104" t="e">
        <f>SUMIFS(#REF!,#REF!,$F144,#REF!,$G144,#REF!,"")</f>
        <v>#REF!</v>
      </c>
      <c r="Z144" s="104" t="e">
        <f>SUMIFS(#REF!,#REF!,$F144,#REF!,$G144,#REF!,"")</f>
        <v>#REF!</v>
      </c>
      <c r="AA144" s="104" t="e">
        <f>SUMIFS(#REF!,#REF!,$F144,#REF!,$G144,#REF!,"")</f>
        <v>#REF!</v>
      </c>
      <c r="AB144" s="104" t="e">
        <f>SUMIFS(#REF!,#REF!,$F144,#REF!,$G144,#REF!,"")</f>
        <v>#REF!</v>
      </c>
      <c r="AC144" s="104" t="e">
        <f>SUMIFS(#REF!,#REF!,$F144,#REF!,$G144,#REF!,"")</f>
        <v>#REF!</v>
      </c>
      <c r="AD144" s="104" t="e">
        <f>SUMIFS(#REF!,#REF!,$F144,#REF!,$G144,#REF!,"")</f>
        <v>#REF!</v>
      </c>
      <c r="AE144" s="104" t="e">
        <f>SUMIFS(#REF!,#REF!,$F144,#REF!,$G144,#REF!,"")</f>
        <v>#REF!</v>
      </c>
      <c r="AF144" s="104" t="e">
        <f>SUMIFS(#REF!,#REF!,$F144,#REF!,$G144,#REF!,"")</f>
        <v>#REF!</v>
      </c>
      <c r="AG144" s="104" t="e">
        <f>SUMIFS(#REF!,#REF!,$F144,#REF!,$G144,#REF!,"")</f>
        <v>#REF!</v>
      </c>
      <c r="AH144" s="104" t="e">
        <f>SUMIFS(#REF!,#REF!,$F144,#REF!,$G144,#REF!,"")</f>
        <v>#REF!</v>
      </c>
      <c r="AI144" s="104" t="e">
        <f>SUMIFS(#REF!,#REF!,$F144,#REF!,$G144,#REF!,"")</f>
        <v>#REF!</v>
      </c>
      <c r="AJ144" s="104" t="e">
        <f>SUMIFS(#REF!,#REF!,$F144,#REF!,$G144,#REF!,"")</f>
        <v>#REF!</v>
      </c>
      <c r="AK144" s="104" t="e">
        <f>SUMIFS(#REF!,#REF!,$F144,#REF!,$G144,#REF!,"")</f>
        <v>#REF!</v>
      </c>
      <c r="AL144" s="104" t="e">
        <f>SUMIFS(#REF!,#REF!,$F144,#REF!,$G144,#REF!,"")</f>
        <v>#REF!</v>
      </c>
      <c r="AM144" s="104" t="e">
        <f>SUMIFS(#REF!,#REF!,$F144,#REF!,$G144,#REF!,"")</f>
        <v>#REF!</v>
      </c>
      <c r="AN144" s="104" t="e">
        <f>SUMIFS(#REF!,#REF!,$F144,#REF!,$G144,#REF!,"")</f>
        <v>#REF!</v>
      </c>
      <c r="AO144" s="104" t="e">
        <f>SUMIFS(#REF!,#REF!,$F144,#REF!,$G144,#REF!,"")</f>
        <v>#REF!</v>
      </c>
      <c r="AP144" s="104" t="e">
        <f>SUMIFS(#REF!,#REF!,$F144,#REF!,$G144,#REF!,"")</f>
        <v>#REF!</v>
      </c>
      <c r="AQ144" s="104" t="e">
        <f>SUMIFS(#REF!,#REF!,$F144,#REF!,$G144,#REF!,"")</f>
        <v>#REF!</v>
      </c>
      <c r="AR144" s="104" t="e">
        <f>SUMIFS(#REF!,#REF!,$F144,#REF!,$G144,#REF!,"")</f>
        <v>#REF!</v>
      </c>
    </row>
    <row r="145" spans="1:44" s="95" customFormat="1" ht="10.199999999999999" x14ac:dyDescent="0.2">
      <c r="A145" s="23">
        <f>ROW()</f>
        <v>145</v>
      </c>
      <c r="B145" s="138"/>
      <c r="E145" s="100">
        <v>3</v>
      </c>
      <c r="F145" s="63" t="s">
        <v>108</v>
      </c>
      <c r="G145" s="99" t="s">
        <v>85</v>
      </c>
      <c r="L145" s="214"/>
      <c r="M145" s="215"/>
      <c r="N145" s="214"/>
      <c r="O145" s="214"/>
      <c r="P145" s="214"/>
      <c r="Q145" s="102"/>
      <c r="R145" s="101" t="e">
        <f ca="1">SUM($T145:INDIRECT(ADDRESS($A145,SUMIFS($1:$1,$5:$5,MAX($5:$5)))))</f>
        <v>#REF!</v>
      </c>
      <c r="U145" s="104" t="e">
        <f>SUMIFS(#REF!,#REF!,$F145,#REF!,$G145,#REF!,"")</f>
        <v>#REF!</v>
      </c>
      <c r="V145" s="104" t="e">
        <f>SUMIFS(#REF!,#REF!,$F145,#REF!,$G145,#REF!,"")</f>
        <v>#REF!</v>
      </c>
      <c r="W145" s="104" t="e">
        <f>SUMIFS(#REF!,#REF!,$F145,#REF!,$G145,#REF!,"")</f>
        <v>#REF!</v>
      </c>
      <c r="X145" s="104" t="e">
        <f>SUMIFS(#REF!,#REF!,$F145,#REF!,$G145,#REF!,"")</f>
        <v>#REF!</v>
      </c>
      <c r="Y145" s="104" t="e">
        <f>SUMIFS(#REF!,#REF!,$F145,#REF!,$G145,#REF!,"")</f>
        <v>#REF!</v>
      </c>
      <c r="Z145" s="104" t="e">
        <f>SUMIFS(#REF!,#REF!,$F145,#REF!,$G145,#REF!,"")</f>
        <v>#REF!</v>
      </c>
      <c r="AA145" s="104" t="e">
        <f>SUMIFS(#REF!,#REF!,$F145,#REF!,$G145,#REF!,"")</f>
        <v>#REF!</v>
      </c>
      <c r="AB145" s="104" t="e">
        <f>SUMIFS(#REF!,#REF!,$F145,#REF!,$G145,#REF!,"")</f>
        <v>#REF!</v>
      </c>
      <c r="AC145" s="104" t="e">
        <f>SUMIFS(#REF!,#REF!,$F145,#REF!,$G145,#REF!,"")</f>
        <v>#REF!</v>
      </c>
      <c r="AD145" s="104" t="e">
        <f>SUMIFS(#REF!,#REF!,$F145,#REF!,$G145,#REF!,"")</f>
        <v>#REF!</v>
      </c>
      <c r="AE145" s="104" t="e">
        <f>SUMIFS(#REF!,#REF!,$F145,#REF!,$G145,#REF!,"")</f>
        <v>#REF!</v>
      </c>
      <c r="AF145" s="104" t="e">
        <f>SUMIFS(#REF!,#REF!,$F145,#REF!,$G145,#REF!,"")</f>
        <v>#REF!</v>
      </c>
      <c r="AG145" s="104" t="e">
        <f>SUMIFS(#REF!,#REF!,$F145,#REF!,$G145,#REF!,"")</f>
        <v>#REF!</v>
      </c>
      <c r="AH145" s="104" t="e">
        <f>SUMIFS(#REF!,#REF!,$F145,#REF!,$G145,#REF!,"")</f>
        <v>#REF!</v>
      </c>
      <c r="AI145" s="104" t="e">
        <f>SUMIFS(#REF!,#REF!,$F145,#REF!,$G145,#REF!,"")</f>
        <v>#REF!</v>
      </c>
      <c r="AJ145" s="104" t="e">
        <f>SUMIFS(#REF!,#REF!,$F145,#REF!,$G145,#REF!,"")</f>
        <v>#REF!</v>
      </c>
      <c r="AK145" s="104" t="e">
        <f>SUMIFS(#REF!,#REF!,$F145,#REF!,$G145,#REF!,"")</f>
        <v>#REF!</v>
      </c>
      <c r="AL145" s="104" t="e">
        <f>SUMIFS(#REF!,#REF!,$F145,#REF!,$G145,#REF!,"")</f>
        <v>#REF!</v>
      </c>
      <c r="AM145" s="104" t="e">
        <f>SUMIFS(#REF!,#REF!,$F145,#REF!,$G145,#REF!,"")</f>
        <v>#REF!</v>
      </c>
      <c r="AN145" s="104" t="e">
        <f>SUMIFS(#REF!,#REF!,$F145,#REF!,$G145,#REF!,"")</f>
        <v>#REF!</v>
      </c>
      <c r="AO145" s="104" t="e">
        <f>SUMIFS(#REF!,#REF!,$F145,#REF!,$G145,#REF!,"")</f>
        <v>#REF!</v>
      </c>
      <c r="AP145" s="104" t="e">
        <f>SUMIFS(#REF!,#REF!,$F145,#REF!,$G145,#REF!,"")</f>
        <v>#REF!</v>
      </c>
      <c r="AQ145" s="104" t="e">
        <f>SUMIFS(#REF!,#REF!,$F145,#REF!,$G145,#REF!,"")</f>
        <v>#REF!</v>
      </c>
      <c r="AR145" s="104" t="e">
        <f>SUMIFS(#REF!,#REF!,$F145,#REF!,$G145,#REF!,"")</f>
        <v>#REF!</v>
      </c>
    </row>
    <row r="146" spans="1:44" s="95" customFormat="1" ht="10.199999999999999" x14ac:dyDescent="0.2">
      <c r="A146" s="23">
        <f>ROW()</f>
        <v>146</v>
      </c>
      <c r="B146" s="138"/>
      <c r="E146" s="100">
        <v>4</v>
      </c>
      <c r="F146" s="63" t="s">
        <v>108</v>
      </c>
      <c r="G146" s="99" t="s">
        <v>86</v>
      </c>
      <c r="L146" s="214"/>
      <c r="M146" s="215"/>
      <c r="N146" s="214"/>
      <c r="O146" s="214"/>
      <c r="P146" s="214"/>
      <c r="Q146" s="102"/>
      <c r="R146" s="101" t="e">
        <f ca="1">SUM($T146:INDIRECT(ADDRESS($A146,SUMIFS($1:$1,$5:$5,MAX($5:$5)))))</f>
        <v>#REF!</v>
      </c>
      <c r="U146" s="104" t="e">
        <f>SUMIFS(#REF!,#REF!,$F146,#REF!,$G146,#REF!,"")</f>
        <v>#REF!</v>
      </c>
      <c r="V146" s="104" t="e">
        <f>SUMIFS(#REF!,#REF!,$F146,#REF!,$G146,#REF!,"")</f>
        <v>#REF!</v>
      </c>
      <c r="W146" s="104" t="e">
        <f>SUMIFS(#REF!,#REF!,$F146,#REF!,$G146,#REF!,"")</f>
        <v>#REF!</v>
      </c>
      <c r="X146" s="104" t="e">
        <f>SUMIFS(#REF!,#REF!,$F146,#REF!,$G146,#REF!,"")</f>
        <v>#REF!</v>
      </c>
      <c r="Y146" s="104" t="e">
        <f>SUMIFS(#REF!,#REF!,$F146,#REF!,$G146,#REF!,"")</f>
        <v>#REF!</v>
      </c>
      <c r="Z146" s="104" t="e">
        <f>SUMIFS(#REF!,#REF!,$F146,#REF!,$G146,#REF!,"")</f>
        <v>#REF!</v>
      </c>
      <c r="AA146" s="104" t="e">
        <f>SUMIFS(#REF!,#REF!,$F146,#REF!,$G146,#REF!,"")</f>
        <v>#REF!</v>
      </c>
      <c r="AB146" s="104" t="e">
        <f>SUMIFS(#REF!,#REF!,$F146,#REF!,$G146,#REF!,"")</f>
        <v>#REF!</v>
      </c>
      <c r="AC146" s="104" t="e">
        <f>SUMIFS(#REF!,#REF!,$F146,#REF!,$G146,#REF!,"")</f>
        <v>#REF!</v>
      </c>
      <c r="AD146" s="104" t="e">
        <f>SUMIFS(#REF!,#REF!,$F146,#REF!,$G146,#REF!,"")</f>
        <v>#REF!</v>
      </c>
      <c r="AE146" s="104" t="e">
        <f>SUMIFS(#REF!,#REF!,$F146,#REF!,$G146,#REF!,"")</f>
        <v>#REF!</v>
      </c>
      <c r="AF146" s="104" t="e">
        <f>SUMIFS(#REF!,#REF!,$F146,#REF!,$G146,#REF!,"")</f>
        <v>#REF!</v>
      </c>
      <c r="AG146" s="104" t="e">
        <f>SUMIFS(#REF!,#REF!,$F146,#REF!,$G146,#REF!,"")</f>
        <v>#REF!</v>
      </c>
      <c r="AH146" s="104" t="e">
        <f>SUMIFS(#REF!,#REF!,$F146,#REF!,$G146,#REF!,"")</f>
        <v>#REF!</v>
      </c>
      <c r="AI146" s="104" t="e">
        <f>SUMIFS(#REF!,#REF!,$F146,#REF!,$G146,#REF!,"")</f>
        <v>#REF!</v>
      </c>
      <c r="AJ146" s="104" t="e">
        <f>SUMIFS(#REF!,#REF!,$F146,#REF!,$G146,#REF!,"")</f>
        <v>#REF!</v>
      </c>
      <c r="AK146" s="104" t="e">
        <f>SUMIFS(#REF!,#REF!,$F146,#REF!,$G146,#REF!,"")</f>
        <v>#REF!</v>
      </c>
      <c r="AL146" s="104" t="e">
        <f>SUMIFS(#REF!,#REF!,$F146,#REF!,$G146,#REF!,"")</f>
        <v>#REF!</v>
      </c>
      <c r="AM146" s="104" t="e">
        <f>SUMIFS(#REF!,#REF!,$F146,#REF!,$G146,#REF!,"")</f>
        <v>#REF!</v>
      </c>
      <c r="AN146" s="104" t="e">
        <f>SUMIFS(#REF!,#REF!,$F146,#REF!,$G146,#REF!,"")</f>
        <v>#REF!</v>
      </c>
      <c r="AO146" s="104" t="e">
        <f>SUMIFS(#REF!,#REF!,$F146,#REF!,$G146,#REF!,"")</f>
        <v>#REF!</v>
      </c>
      <c r="AP146" s="104" t="e">
        <f>SUMIFS(#REF!,#REF!,$F146,#REF!,$G146,#REF!,"")</f>
        <v>#REF!</v>
      </c>
      <c r="AQ146" s="104" t="e">
        <f>SUMIFS(#REF!,#REF!,$F146,#REF!,$G146,#REF!,"")</f>
        <v>#REF!</v>
      </c>
      <c r="AR146" s="104" t="e">
        <f>SUMIFS(#REF!,#REF!,$F146,#REF!,$G146,#REF!,"")</f>
        <v>#REF!</v>
      </c>
    </row>
    <row r="147" spans="1:44" s="95" customFormat="1" ht="10.199999999999999" x14ac:dyDescent="0.2">
      <c r="A147" s="23">
        <f>ROW()</f>
        <v>147</v>
      </c>
      <c r="B147" s="138"/>
      <c r="E147" s="100">
        <v>5</v>
      </c>
      <c r="F147" s="63" t="s">
        <v>108</v>
      </c>
      <c r="G147" s="99" t="s">
        <v>87</v>
      </c>
      <c r="L147" s="214"/>
      <c r="M147" s="215"/>
      <c r="N147" s="214"/>
      <c r="O147" s="214"/>
      <c r="P147" s="214"/>
      <c r="Q147" s="102"/>
      <c r="R147" s="101" t="e">
        <f ca="1">SUM($T147:INDIRECT(ADDRESS($A147,SUMIFS($1:$1,$5:$5,MAX($5:$5)))))</f>
        <v>#REF!</v>
      </c>
      <c r="U147" s="104" t="e">
        <f>SUMIFS(#REF!,#REF!,$F147,#REF!,$G147,#REF!,"")</f>
        <v>#REF!</v>
      </c>
      <c r="V147" s="104" t="e">
        <f>SUMIFS(#REF!,#REF!,$F147,#REF!,$G147,#REF!,"")</f>
        <v>#REF!</v>
      </c>
      <c r="W147" s="104" t="e">
        <f>SUMIFS(#REF!,#REF!,$F147,#REF!,$G147,#REF!,"")</f>
        <v>#REF!</v>
      </c>
      <c r="X147" s="104" t="e">
        <f>SUMIFS(#REF!,#REF!,$F147,#REF!,$G147,#REF!,"")</f>
        <v>#REF!</v>
      </c>
      <c r="Y147" s="104" t="e">
        <f>SUMIFS(#REF!,#REF!,$F147,#REF!,$G147,#REF!,"")</f>
        <v>#REF!</v>
      </c>
      <c r="Z147" s="104" t="e">
        <f>SUMIFS(#REF!,#REF!,$F147,#REF!,$G147,#REF!,"")</f>
        <v>#REF!</v>
      </c>
      <c r="AA147" s="104" t="e">
        <f>SUMIFS(#REF!,#REF!,$F147,#REF!,$G147,#REF!,"")</f>
        <v>#REF!</v>
      </c>
      <c r="AB147" s="104" t="e">
        <f>SUMIFS(#REF!,#REF!,$F147,#REF!,$G147,#REF!,"")</f>
        <v>#REF!</v>
      </c>
      <c r="AC147" s="104" t="e">
        <f>SUMIFS(#REF!,#REF!,$F147,#REF!,$G147,#REF!,"")</f>
        <v>#REF!</v>
      </c>
      <c r="AD147" s="104" t="e">
        <f>SUMIFS(#REF!,#REF!,$F147,#REF!,$G147,#REF!,"")</f>
        <v>#REF!</v>
      </c>
      <c r="AE147" s="104" t="e">
        <f>SUMIFS(#REF!,#REF!,$F147,#REF!,$G147,#REF!,"")</f>
        <v>#REF!</v>
      </c>
      <c r="AF147" s="104" t="e">
        <f>SUMIFS(#REF!,#REF!,$F147,#REF!,$G147,#REF!,"")</f>
        <v>#REF!</v>
      </c>
      <c r="AG147" s="104" t="e">
        <f>SUMIFS(#REF!,#REF!,$F147,#REF!,$G147,#REF!,"")</f>
        <v>#REF!</v>
      </c>
      <c r="AH147" s="104" t="e">
        <f>SUMIFS(#REF!,#REF!,$F147,#REF!,$G147,#REF!,"")</f>
        <v>#REF!</v>
      </c>
      <c r="AI147" s="104" t="e">
        <f>SUMIFS(#REF!,#REF!,$F147,#REF!,$G147,#REF!,"")</f>
        <v>#REF!</v>
      </c>
      <c r="AJ147" s="104" t="e">
        <f>SUMIFS(#REF!,#REF!,$F147,#REF!,$G147,#REF!,"")</f>
        <v>#REF!</v>
      </c>
      <c r="AK147" s="104" t="e">
        <f>SUMIFS(#REF!,#REF!,$F147,#REF!,$G147,#REF!,"")</f>
        <v>#REF!</v>
      </c>
      <c r="AL147" s="104" t="e">
        <f>SUMIFS(#REF!,#REF!,$F147,#REF!,$G147,#REF!,"")</f>
        <v>#REF!</v>
      </c>
      <c r="AM147" s="104" t="e">
        <f>SUMIFS(#REF!,#REF!,$F147,#REF!,$G147,#REF!,"")</f>
        <v>#REF!</v>
      </c>
      <c r="AN147" s="104" t="e">
        <f>SUMIFS(#REF!,#REF!,$F147,#REF!,$G147,#REF!,"")</f>
        <v>#REF!</v>
      </c>
      <c r="AO147" s="104" t="e">
        <f>SUMIFS(#REF!,#REF!,$F147,#REF!,$G147,#REF!,"")</f>
        <v>#REF!</v>
      </c>
      <c r="AP147" s="104" t="e">
        <f>SUMIFS(#REF!,#REF!,$F147,#REF!,$G147,#REF!,"")</f>
        <v>#REF!</v>
      </c>
      <c r="AQ147" s="104" t="e">
        <f>SUMIFS(#REF!,#REF!,$F147,#REF!,$G147,#REF!,"")</f>
        <v>#REF!</v>
      </c>
      <c r="AR147" s="104" t="e">
        <f>SUMIFS(#REF!,#REF!,$F147,#REF!,$G147,#REF!,"")</f>
        <v>#REF!</v>
      </c>
    </row>
    <row r="148" spans="1:44" s="95" customFormat="1" ht="10.199999999999999" x14ac:dyDescent="0.2">
      <c r="A148" s="23">
        <f>ROW()</f>
        <v>148</v>
      </c>
      <c r="B148" s="138"/>
      <c r="E148" s="100">
        <v>6</v>
      </c>
      <c r="F148" s="63" t="s">
        <v>108</v>
      </c>
      <c r="G148" s="99" t="s">
        <v>88</v>
      </c>
      <c r="L148" s="214"/>
      <c r="M148" s="215"/>
      <c r="N148" s="214"/>
      <c r="O148" s="214"/>
      <c r="P148" s="214"/>
      <c r="Q148" s="102"/>
      <c r="R148" s="101" t="e">
        <f ca="1">SUM($T148:INDIRECT(ADDRESS($A148,SUMIFS($1:$1,$5:$5,MAX($5:$5)))))</f>
        <v>#REF!</v>
      </c>
      <c r="U148" s="104" t="e">
        <f>SUMIFS(#REF!,#REF!,$F148,#REF!,$G148,#REF!,"")</f>
        <v>#REF!</v>
      </c>
      <c r="V148" s="104" t="e">
        <f>SUMIFS(#REF!,#REF!,$F148,#REF!,$G148,#REF!,"")</f>
        <v>#REF!</v>
      </c>
      <c r="W148" s="104" t="e">
        <f>SUMIFS(#REF!,#REF!,$F148,#REF!,$G148,#REF!,"")</f>
        <v>#REF!</v>
      </c>
      <c r="X148" s="104" t="e">
        <f>SUMIFS(#REF!,#REF!,$F148,#REF!,$G148,#REF!,"")</f>
        <v>#REF!</v>
      </c>
      <c r="Y148" s="104" t="e">
        <f>SUMIFS(#REF!,#REF!,$F148,#REF!,$G148,#REF!,"")</f>
        <v>#REF!</v>
      </c>
      <c r="Z148" s="104" t="e">
        <f>SUMIFS(#REF!,#REF!,$F148,#REF!,$G148,#REF!,"")</f>
        <v>#REF!</v>
      </c>
      <c r="AA148" s="104" t="e">
        <f>SUMIFS(#REF!,#REF!,$F148,#REF!,$G148,#REF!,"")</f>
        <v>#REF!</v>
      </c>
      <c r="AB148" s="104" t="e">
        <f>SUMIFS(#REF!,#REF!,$F148,#REF!,$G148,#REF!,"")</f>
        <v>#REF!</v>
      </c>
      <c r="AC148" s="104" t="e">
        <f>SUMIFS(#REF!,#REF!,$F148,#REF!,$G148,#REF!,"")</f>
        <v>#REF!</v>
      </c>
      <c r="AD148" s="104" t="e">
        <f>SUMIFS(#REF!,#REF!,$F148,#REF!,$G148,#REF!,"")</f>
        <v>#REF!</v>
      </c>
      <c r="AE148" s="104" t="e">
        <f>SUMIFS(#REF!,#REF!,$F148,#REF!,$G148,#REF!,"")</f>
        <v>#REF!</v>
      </c>
      <c r="AF148" s="104" t="e">
        <f>SUMIFS(#REF!,#REF!,$F148,#REF!,$G148,#REF!,"")</f>
        <v>#REF!</v>
      </c>
      <c r="AG148" s="104" t="e">
        <f>SUMIFS(#REF!,#REF!,$F148,#REF!,$G148,#REF!,"")</f>
        <v>#REF!</v>
      </c>
      <c r="AH148" s="104" t="e">
        <f>SUMIFS(#REF!,#REF!,$F148,#REF!,$G148,#REF!,"")</f>
        <v>#REF!</v>
      </c>
      <c r="AI148" s="104" t="e">
        <f>SUMIFS(#REF!,#REF!,$F148,#REF!,$G148,#REF!,"")</f>
        <v>#REF!</v>
      </c>
      <c r="AJ148" s="104" t="e">
        <f>SUMIFS(#REF!,#REF!,$F148,#REF!,$G148,#REF!,"")</f>
        <v>#REF!</v>
      </c>
      <c r="AK148" s="104" t="e">
        <f>SUMIFS(#REF!,#REF!,$F148,#REF!,$G148,#REF!,"")</f>
        <v>#REF!</v>
      </c>
      <c r="AL148" s="104" t="e">
        <f>SUMIFS(#REF!,#REF!,$F148,#REF!,$G148,#REF!,"")</f>
        <v>#REF!</v>
      </c>
      <c r="AM148" s="104" t="e">
        <f>SUMIFS(#REF!,#REF!,$F148,#REF!,$G148,#REF!,"")</f>
        <v>#REF!</v>
      </c>
      <c r="AN148" s="104" t="e">
        <f>SUMIFS(#REF!,#REF!,$F148,#REF!,$G148,#REF!,"")</f>
        <v>#REF!</v>
      </c>
      <c r="AO148" s="104" t="e">
        <f>SUMIFS(#REF!,#REF!,$F148,#REF!,$G148,#REF!,"")</f>
        <v>#REF!</v>
      </c>
      <c r="AP148" s="104" t="e">
        <f>SUMIFS(#REF!,#REF!,$F148,#REF!,$G148,#REF!,"")</f>
        <v>#REF!</v>
      </c>
      <c r="AQ148" s="104" t="e">
        <f>SUMIFS(#REF!,#REF!,$F148,#REF!,$G148,#REF!,"")</f>
        <v>#REF!</v>
      </c>
      <c r="AR148" s="104" t="e">
        <f>SUMIFS(#REF!,#REF!,$F148,#REF!,$G148,#REF!,"")</f>
        <v>#REF!</v>
      </c>
    </row>
    <row r="149" spans="1:44" s="95" customFormat="1" ht="10.199999999999999" x14ac:dyDescent="0.2">
      <c r="A149" s="23">
        <f>ROW()</f>
        <v>149</v>
      </c>
      <c r="B149" s="138"/>
      <c r="E149" s="100">
        <v>7</v>
      </c>
      <c r="F149" s="63" t="s">
        <v>108</v>
      </c>
      <c r="G149" s="99" t="s">
        <v>89</v>
      </c>
      <c r="L149" s="214"/>
      <c r="M149" s="215"/>
      <c r="N149" s="214"/>
      <c r="O149" s="214"/>
      <c r="P149" s="214"/>
      <c r="Q149" s="102"/>
      <c r="R149" s="101" t="e">
        <f ca="1">SUM($T149:INDIRECT(ADDRESS($A149,SUMIFS($1:$1,$5:$5,MAX($5:$5)))))</f>
        <v>#REF!</v>
      </c>
      <c r="U149" s="104" t="e">
        <f>SUMIFS(#REF!,#REF!,$F149,#REF!,$G149,#REF!,"")</f>
        <v>#REF!</v>
      </c>
      <c r="V149" s="104" t="e">
        <f>SUMIFS(#REF!,#REF!,$F149,#REF!,$G149,#REF!,"")</f>
        <v>#REF!</v>
      </c>
      <c r="W149" s="104" t="e">
        <f>SUMIFS(#REF!,#REF!,$F149,#REF!,$G149,#REF!,"")</f>
        <v>#REF!</v>
      </c>
      <c r="X149" s="104" t="e">
        <f>SUMIFS(#REF!,#REF!,$F149,#REF!,$G149,#REF!,"")</f>
        <v>#REF!</v>
      </c>
      <c r="Y149" s="104" t="e">
        <f>SUMIFS(#REF!,#REF!,$F149,#REF!,$G149,#REF!,"")</f>
        <v>#REF!</v>
      </c>
      <c r="Z149" s="104" t="e">
        <f>SUMIFS(#REF!,#REF!,$F149,#REF!,$G149,#REF!,"")</f>
        <v>#REF!</v>
      </c>
      <c r="AA149" s="104" t="e">
        <f>SUMIFS(#REF!,#REF!,$F149,#REF!,$G149,#REF!,"")</f>
        <v>#REF!</v>
      </c>
      <c r="AB149" s="104" t="e">
        <f>SUMIFS(#REF!,#REF!,$F149,#REF!,$G149,#REF!,"")</f>
        <v>#REF!</v>
      </c>
      <c r="AC149" s="104" t="e">
        <f>SUMIFS(#REF!,#REF!,$F149,#REF!,$G149,#REF!,"")</f>
        <v>#REF!</v>
      </c>
      <c r="AD149" s="104" t="e">
        <f>SUMIFS(#REF!,#REF!,$F149,#REF!,$G149,#REF!,"")</f>
        <v>#REF!</v>
      </c>
      <c r="AE149" s="104" t="e">
        <f>SUMIFS(#REF!,#REF!,$F149,#REF!,$G149,#REF!,"")</f>
        <v>#REF!</v>
      </c>
      <c r="AF149" s="104" t="e">
        <f>SUMIFS(#REF!,#REF!,$F149,#REF!,$G149,#REF!,"")</f>
        <v>#REF!</v>
      </c>
      <c r="AG149" s="104" t="e">
        <f>SUMIFS(#REF!,#REF!,$F149,#REF!,$G149,#REF!,"")</f>
        <v>#REF!</v>
      </c>
      <c r="AH149" s="104" t="e">
        <f>SUMIFS(#REF!,#REF!,$F149,#REF!,$G149,#REF!,"")</f>
        <v>#REF!</v>
      </c>
      <c r="AI149" s="104" t="e">
        <f>SUMIFS(#REF!,#REF!,$F149,#REF!,$G149,#REF!,"")</f>
        <v>#REF!</v>
      </c>
      <c r="AJ149" s="104" t="e">
        <f>SUMIFS(#REF!,#REF!,$F149,#REF!,$G149,#REF!,"")</f>
        <v>#REF!</v>
      </c>
      <c r="AK149" s="104" t="e">
        <f>SUMIFS(#REF!,#REF!,$F149,#REF!,$G149,#REF!,"")</f>
        <v>#REF!</v>
      </c>
      <c r="AL149" s="104" t="e">
        <f>SUMIFS(#REF!,#REF!,$F149,#REF!,$G149,#REF!,"")</f>
        <v>#REF!</v>
      </c>
      <c r="AM149" s="104" t="e">
        <f>SUMIFS(#REF!,#REF!,$F149,#REF!,$G149,#REF!,"")</f>
        <v>#REF!</v>
      </c>
      <c r="AN149" s="104" t="e">
        <f>SUMIFS(#REF!,#REF!,$F149,#REF!,$G149,#REF!,"")</f>
        <v>#REF!</v>
      </c>
      <c r="AO149" s="104" t="e">
        <f>SUMIFS(#REF!,#REF!,$F149,#REF!,$G149,#REF!,"")</f>
        <v>#REF!</v>
      </c>
      <c r="AP149" s="104" t="e">
        <f>SUMIFS(#REF!,#REF!,$F149,#REF!,$G149,#REF!,"")</f>
        <v>#REF!</v>
      </c>
      <c r="AQ149" s="104" t="e">
        <f>SUMIFS(#REF!,#REF!,$F149,#REF!,$G149,#REF!,"")</f>
        <v>#REF!</v>
      </c>
      <c r="AR149" s="104" t="e">
        <f>SUMIFS(#REF!,#REF!,$F149,#REF!,$G149,#REF!,"")</f>
        <v>#REF!</v>
      </c>
    </row>
    <row r="150" spans="1:44" s="95" customFormat="1" ht="10.199999999999999" x14ac:dyDescent="0.2">
      <c r="A150" s="23">
        <f>ROW()</f>
        <v>150</v>
      </c>
      <c r="B150" s="138"/>
      <c r="E150" s="100">
        <v>8</v>
      </c>
      <c r="F150" s="63" t="s">
        <v>108</v>
      </c>
      <c r="G150" s="99" t="s">
        <v>90</v>
      </c>
      <c r="L150" s="214"/>
      <c r="M150" s="215"/>
      <c r="N150" s="214"/>
      <c r="O150" s="214"/>
      <c r="P150" s="214"/>
      <c r="Q150" s="102"/>
      <c r="R150" s="101" t="e">
        <f ca="1">SUM($T150:INDIRECT(ADDRESS($A150,SUMIFS($1:$1,$5:$5,MAX($5:$5)))))</f>
        <v>#REF!</v>
      </c>
      <c r="U150" s="104" t="e">
        <f>SUMIFS(#REF!,#REF!,$F150,#REF!,$G150,#REF!,"")</f>
        <v>#REF!</v>
      </c>
      <c r="V150" s="104" t="e">
        <f>SUMIFS(#REF!,#REF!,$F150,#REF!,$G150,#REF!,"")</f>
        <v>#REF!</v>
      </c>
      <c r="W150" s="104" t="e">
        <f>SUMIFS(#REF!,#REF!,$F150,#REF!,$G150,#REF!,"")</f>
        <v>#REF!</v>
      </c>
      <c r="X150" s="104" t="e">
        <f>SUMIFS(#REF!,#REF!,$F150,#REF!,$G150,#REF!,"")</f>
        <v>#REF!</v>
      </c>
      <c r="Y150" s="104" t="e">
        <f>SUMIFS(#REF!,#REF!,$F150,#REF!,$G150,#REF!,"")</f>
        <v>#REF!</v>
      </c>
      <c r="Z150" s="104" t="e">
        <f>SUMIFS(#REF!,#REF!,$F150,#REF!,$G150,#REF!,"")</f>
        <v>#REF!</v>
      </c>
      <c r="AA150" s="104" t="e">
        <f>SUMIFS(#REF!,#REF!,$F150,#REF!,$G150,#REF!,"")</f>
        <v>#REF!</v>
      </c>
      <c r="AB150" s="104" t="e">
        <f>SUMIFS(#REF!,#REF!,$F150,#REF!,$G150,#REF!,"")</f>
        <v>#REF!</v>
      </c>
      <c r="AC150" s="104" t="e">
        <f>SUMIFS(#REF!,#REF!,$F150,#REF!,$G150,#REF!,"")</f>
        <v>#REF!</v>
      </c>
      <c r="AD150" s="104" t="e">
        <f>SUMIFS(#REF!,#REF!,$F150,#REF!,$G150,#REF!,"")</f>
        <v>#REF!</v>
      </c>
      <c r="AE150" s="104" t="e">
        <f>SUMIFS(#REF!,#REF!,$F150,#REF!,$G150,#REF!,"")</f>
        <v>#REF!</v>
      </c>
      <c r="AF150" s="104" t="e">
        <f>SUMIFS(#REF!,#REF!,$F150,#REF!,$G150,#REF!,"")</f>
        <v>#REF!</v>
      </c>
      <c r="AG150" s="104" t="e">
        <f>SUMIFS(#REF!,#REF!,$F150,#REF!,$G150,#REF!,"")</f>
        <v>#REF!</v>
      </c>
      <c r="AH150" s="104" t="e">
        <f>SUMIFS(#REF!,#REF!,$F150,#REF!,$G150,#REF!,"")</f>
        <v>#REF!</v>
      </c>
      <c r="AI150" s="104" t="e">
        <f>SUMIFS(#REF!,#REF!,$F150,#REF!,$G150,#REF!,"")</f>
        <v>#REF!</v>
      </c>
      <c r="AJ150" s="104" t="e">
        <f>SUMIFS(#REF!,#REF!,$F150,#REF!,$G150,#REF!,"")</f>
        <v>#REF!</v>
      </c>
      <c r="AK150" s="104" t="e">
        <f>SUMIFS(#REF!,#REF!,$F150,#REF!,$G150,#REF!,"")</f>
        <v>#REF!</v>
      </c>
      <c r="AL150" s="104" t="e">
        <f>SUMIFS(#REF!,#REF!,$F150,#REF!,$G150,#REF!,"")</f>
        <v>#REF!</v>
      </c>
      <c r="AM150" s="104" t="e">
        <f>SUMIFS(#REF!,#REF!,$F150,#REF!,$G150,#REF!,"")</f>
        <v>#REF!</v>
      </c>
      <c r="AN150" s="104" t="e">
        <f>SUMIFS(#REF!,#REF!,$F150,#REF!,$G150,#REF!,"")</f>
        <v>#REF!</v>
      </c>
      <c r="AO150" s="104" t="e">
        <f>SUMIFS(#REF!,#REF!,$F150,#REF!,$G150,#REF!,"")</f>
        <v>#REF!</v>
      </c>
      <c r="AP150" s="104" t="e">
        <f>SUMIFS(#REF!,#REF!,$F150,#REF!,$G150,#REF!,"")</f>
        <v>#REF!</v>
      </c>
      <c r="AQ150" s="104" t="e">
        <f>SUMIFS(#REF!,#REF!,$F150,#REF!,$G150,#REF!,"")</f>
        <v>#REF!</v>
      </c>
      <c r="AR150" s="104" t="e">
        <f>SUMIFS(#REF!,#REF!,$F150,#REF!,$G150,#REF!,"")</f>
        <v>#REF!</v>
      </c>
    </row>
    <row r="151" spans="1:44" s="17" customFormat="1" ht="10.199999999999999" x14ac:dyDescent="0.2">
      <c r="A151" s="23">
        <f>ROW()</f>
        <v>151</v>
      </c>
      <c r="B151" s="137"/>
      <c r="E151" s="16" t="s">
        <v>6</v>
      </c>
      <c r="L151" s="83"/>
      <c r="M151" s="79"/>
      <c r="N151" s="83"/>
      <c r="O151" s="83"/>
      <c r="P151" s="83"/>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L152" s="82"/>
      <c r="M152" s="81"/>
      <c r="N152" s="82"/>
      <c r="O152" s="82"/>
      <c r="P152" s="82"/>
      <c r="Q152" s="39" t="e">
        <f ca="1">IF(ABS(R152-(R122-R132-R142))&lt;0.001,0,R152-(R122-R132-R142))</f>
        <v>#REF!</v>
      </c>
      <c r="R152" s="3" t="e">
        <f ca="1">SUM($T152:INDIRECT(ADDRESS($A152,SUMIFS($1:$1,$5:$5,MAX($5:$5)))))</f>
        <v>#REF!</v>
      </c>
      <c r="U152" s="3" t="e">
        <f>U122-U132-U142</f>
        <v>#REF!</v>
      </c>
      <c r="V152" s="3" t="e">
        <f t="shared" ref="V152:AR152" si="56">V122-V132-V142</f>
        <v>#REF!</v>
      </c>
      <c r="W152" s="3" t="e">
        <f t="shared" si="56"/>
        <v>#REF!</v>
      </c>
      <c r="X152" s="3" t="e">
        <f t="shared" si="56"/>
        <v>#REF!</v>
      </c>
      <c r="Y152" s="3" t="e">
        <f t="shared" si="56"/>
        <v>#REF!</v>
      </c>
      <c r="Z152" s="3" t="e">
        <f t="shared" si="56"/>
        <v>#REF!</v>
      </c>
      <c r="AA152" s="3" t="e">
        <f t="shared" si="56"/>
        <v>#REF!</v>
      </c>
      <c r="AB152" s="3" t="e">
        <f t="shared" si="56"/>
        <v>#REF!</v>
      </c>
      <c r="AC152" s="3" t="e">
        <f t="shared" si="56"/>
        <v>#REF!</v>
      </c>
      <c r="AD152" s="3" t="e">
        <f t="shared" si="56"/>
        <v>#REF!</v>
      </c>
      <c r="AE152" s="3" t="e">
        <f t="shared" si="56"/>
        <v>#REF!</v>
      </c>
      <c r="AF152" s="3" t="e">
        <f t="shared" si="56"/>
        <v>#REF!</v>
      </c>
      <c r="AG152" s="3" t="e">
        <f t="shared" si="56"/>
        <v>#REF!</v>
      </c>
      <c r="AH152" s="3" t="e">
        <f t="shared" si="56"/>
        <v>#REF!</v>
      </c>
      <c r="AI152" s="3" t="e">
        <f t="shared" si="56"/>
        <v>#REF!</v>
      </c>
      <c r="AJ152" s="3" t="e">
        <f t="shared" si="56"/>
        <v>#REF!</v>
      </c>
      <c r="AK152" s="3" t="e">
        <f t="shared" si="56"/>
        <v>#REF!</v>
      </c>
      <c r="AL152" s="3" t="e">
        <f t="shared" si="56"/>
        <v>#REF!</v>
      </c>
      <c r="AM152" s="3" t="e">
        <f t="shared" si="56"/>
        <v>#REF!</v>
      </c>
      <c r="AN152" s="3" t="e">
        <f t="shared" si="56"/>
        <v>#REF!</v>
      </c>
      <c r="AO152" s="3" t="e">
        <f t="shared" si="56"/>
        <v>#REF!</v>
      </c>
      <c r="AP152" s="3" t="e">
        <f t="shared" si="56"/>
        <v>#REF!</v>
      </c>
      <c r="AQ152" s="3" t="e">
        <f t="shared" si="56"/>
        <v>#REF!</v>
      </c>
      <c r="AR152" s="3" t="e">
        <f t="shared" si="56"/>
        <v>#REF!</v>
      </c>
    </row>
    <row r="153" spans="1:44" s="95" customFormat="1" ht="10.199999999999999" x14ac:dyDescent="0.2">
      <c r="A153" s="23">
        <f>ROW()</f>
        <v>153</v>
      </c>
      <c r="B153" s="138"/>
      <c r="E153" s="100">
        <v>1</v>
      </c>
      <c r="F153" s="63" t="s">
        <v>14</v>
      </c>
      <c r="G153" s="99" t="s">
        <v>83</v>
      </c>
      <c r="L153" s="214"/>
      <c r="M153" s="215"/>
      <c r="N153" s="214"/>
      <c r="O153" s="214"/>
      <c r="P153" s="214"/>
      <c r="Q153" s="102"/>
      <c r="R153" s="101" t="e">
        <f ca="1">SUM($T153:INDIRECT(ADDRESS($A153,SUMIFS($1:$1,$5:$5,MAX($5:$5)))))</f>
        <v>#REF!</v>
      </c>
      <c r="U153" s="104" t="e">
        <f t="shared" ref="U153:AR160" si="57">U123-U133-U143</f>
        <v>#REF!</v>
      </c>
      <c r="V153" s="104" t="e">
        <f t="shared" si="57"/>
        <v>#REF!</v>
      </c>
      <c r="W153" s="104" t="e">
        <f t="shared" si="57"/>
        <v>#REF!</v>
      </c>
      <c r="X153" s="104" t="e">
        <f t="shared" si="57"/>
        <v>#REF!</v>
      </c>
      <c r="Y153" s="104" t="e">
        <f t="shared" si="57"/>
        <v>#REF!</v>
      </c>
      <c r="Z153" s="104" t="e">
        <f t="shared" si="57"/>
        <v>#REF!</v>
      </c>
      <c r="AA153" s="104" t="e">
        <f t="shared" si="57"/>
        <v>#REF!</v>
      </c>
      <c r="AB153" s="104" t="e">
        <f t="shared" si="57"/>
        <v>#REF!</v>
      </c>
      <c r="AC153" s="104" t="e">
        <f t="shared" si="57"/>
        <v>#REF!</v>
      </c>
      <c r="AD153" s="104" t="e">
        <f t="shared" si="57"/>
        <v>#REF!</v>
      </c>
      <c r="AE153" s="104" t="e">
        <f t="shared" si="57"/>
        <v>#REF!</v>
      </c>
      <c r="AF153" s="104" t="e">
        <f t="shared" si="57"/>
        <v>#REF!</v>
      </c>
      <c r="AG153" s="104" t="e">
        <f t="shared" si="57"/>
        <v>#REF!</v>
      </c>
      <c r="AH153" s="104" t="e">
        <f t="shared" si="57"/>
        <v>#REF!</v>
      </c>
      <c r="AI153" s="104" t="e">
        <f t="shared" si="57"/>
        <v>#REF!</v>
      </c>
      <c r="AJ153" s="104" t="e">
        <f t="shared" si="57"/>
        <v>#REF!</v>
      </c>
      <c r="AK153" s="104" t="e">
        <f t="shared" si="57"/>
        <v>#REF!</v>
      </c>
      <c r="AL153" s="104" t="e">
        <f t="shared" si="57"/>
        <v>#REF!</v>
      </c>
      <c r="AM153" s="104" t="e">
        <f t="shared" si="57"/>
        <v>#REF!</v>
      </c>
      <c r="AN153" s="104" t="e">
        <f t="shared" si="57"/>
        <v>#REF!</v>
      </c>
      <c r="AO153" s="104" t="e">
        <f t="shared" si="57"/>
        <v>#REF!</v>
      </c>
      <c r="AP153" s="104" t="e">
        <f t="shared" si="57"/>
        <v>#REF!</v>
      </c>
      <c r="AQ153" s="104" t="e">
        <f t="shared" si="57"/>
        <v>#REF!</v>
      </c>
      <c r="AR153" s="104" t="e">
        <f t="shared" si="57"/>
        <v>#REF!</v>
      </c>
    </row>
    <row r="154" spans="1:44" s="95" customFormat="1" ht="10.199999999999999" x14ac:dyDescent="0.2">
      <c r="A154" s="23">
        <f>ROW()</f>
        <v>154</v>
      </c>
      <c r="B154" s="138"/>
      <c r="E154" s="100">
        <v>2</v>
      </c>
      <c r="F154" s="63" t="s">
        <v>14</v>
      </c>
      <c r="G154" s="99" t="s">
        <v>84</v>
      </c>
      <c r="L154" s="214"/>
      <c r="M154" s="215"/>
      <c r="N154" s="214"/>
      <c r="O154" s="214"/>
      <c r="P154" s="214"/>
      <c r="Q154" s="102"/>
      <c r="R154" s="101" t="e">
        <f ca="1">SUM($T154:INDIRECT(ADDRESS($A154,SUMIFS($1:$1,$5:$5,MAX($5:$5)))))</f>
        <v>#REF!</v>
      </c>
      <c r="U154" s="104" t="e">
        <f t="shared" si="57"/>
        <v>#REF!</v>
      </c>
      <c r="V154" s="104" t="e">
        <f t="shared" si="57"/>
        <v>#REF!</v>
      </c>
      <c r="W154" s="104" t="e">
        <f t="shared" si="57"/>
        <v>#REF!</v>
      </c>
      <c r="X154" s="104" t="e">
        <f t="shared" si="57"/>
        <v>#REF!</v>
      </c>
      <c r="Y154" s="104" t="e">
        <f t="shared" si="57"/>
        <v>#REF!</v>
      </c>
      <c r="Z154" s="104" t="e">
        <f t="shared" si="57"/>
        <v>#REF!</v>
      </c>
      <c r="AA154" s="104" t="e">
        <f t="shared" si="57"/>
        <v>#REF!</v>
      </c>
      <c r="AB154" s="104" t="e">
        <f t="shared" si="57"/>
        <v>#REF!</v>
      </c>
      <c r="AC154" s="104" t="e">
        <f t="shared" si="57"/>
        <v>#REF!</v>
      </c>
      <c r="AD154" s="104" t="e">
        <f t="shared" si="57"/>
        <v>#REF!</v>
      </c>
      <c r="AE154" s="104" t="e">
        <f t="shared" si="57"/>
        <v>#REF!</v>
      </c>
      <c r="AF154" s="104" t="e">
        <f t="shared" si="57"/>
        <v>#REF!</v>
      </c>
      <c r="AG154" s="104" t="e">
        <f t="shared" si="57"/>
        <v>#REF!</v>
      </c>
      <c r="AH154" s="104" t="e">
        <f t="shared" si="57"/>
        <v>#REF!</v>
      </c>
      <c r="AI154" s="104" t="e">
        <f t="shared" si="57"/>
        <v>#REF!</v>
      </c>
      <c r="AJ154" s="104" t="e">
        <f t="shared" si="57"/>
        <v>#REF!</v>
      </c>
      <c r="AK154" s="104" t="e">
        <f t="shared" si="57"/>
        <v>#REF!</v>
      </c>
      <c r="AL154" s="104" t="e">
        <f t="shared" si="57"/>
        <v>#REF!</v>
      </c>
      <c r="AM154" s="104" t="e">
        <f t="shared" si="57"/>
        <v>#REF!</v>
      </c>
      <c r="AN154" s="104" t="e">
        <f t="shared" si="57"/>
        <v>#REF!</v>
      </c>
      <c r="AO154" s="104" t="e">
        <f t="shared" si="57"/>
        <v>#REF!</v>
      </c>
      <c r="AP154" s="104" t="e">
        <f t="shared" si="57"/>
        <v>#REF!</v>
      </c>
      <c r="AQ154" s="104" t="e">
        <f t="shared" si="57"/>
        <v>#REF!</v>
      </c>
      <c r="AR154" s="104" t="e">
        <f t="shared" si="57"/>
        <v>#REF!</v>
      </c>
    </row>
    <row r="155" spans="1:44" s="95" customFormat="1" ht="10.199999999999999" x14ac:dyDescent="0.2">
      <c r="A155" s="23">
        <f>ROW()</f>
        <v>155</v>
      </c>
      <c r="B155" s="138"/>
      <c r="E155" s="100">
        <v>3</v>
      </c>
      <c r="F155" s="63" t="s">
        <v>14</v>
      </c>
      <c r="G155" s="99" t="s">
        <v>85</v>
      </c>
      <c r="L155" s="214"/>
      <c r="M155" s="215"/>
      <c r="N155" s="214"/>
      <c r="O155" s="214"/>
      <c r="P155" s="214"/>
      <c r="Q155" s="102"/>
      <c r="R155" s="101" t="e">
        <f ca="1">SUM($T155:INDIRECT(ADDRESS($A155,SUMIFS($1:$1,$5:$5,MAX($5:$5)))))</f>
        <v>#REF!</v>
      </c>
      <c r="U155" s="104" t="e">
        <f t="shared" si="57"/>
        <v>#REF!</v>
      </c>
      <c r="V155" s="104" t="e">
        <f t="shared" si="57"/>
        <v>#REF!</v>
      </c>
      <c r="W155" s="104" t="e">
        <f t="shared" si="57"/>
        <v>#REF!</v>
      </c>
      <c r="X155" s="104" t="e">
        <f t="shared" si="57"/>
        <v>#REF!</v>
      </c>
      <c r="Y155" s="104" t="e">
        <f t="shared" si="57"/>
        <v>#REF!</v>
      </c>
      <c r="Z155" s="104" t="e">
        <f t="shared" si="57"/>
        <v>#REF!</v>
      </c>
      <c r="AA155" s="104" t="e">
        <f t="shared" si="57"/>
        <v>#REF!</v>
      </c>
      <c r="AB155" s="104" t="e">
        <f t="shared" si="57"/>
        <v>#REF!</v>
      </c>
      <c r="AC155" s="104" t="e">
        <f t="shared" si="57"/>
        <v>#REF!</v>
      </c>
      <c r="AD155" s="104" t="e">
        <f t="shared" si="57"/>
        <v>#REF!</v>
      </c>
      <c r="AE155" s="104" t="e">
        <f t="shared" si="57"/>
        <v>#REF!</v>
      </c>
      <c r="AF155" s="104" t="e">
        <f t="shared" si="57"/>
        <v>#REF!</v>
      </c>
      <c r="AG155" s="104" t="e">
        <f t="shared" si="57"/>
        <v>#REF!</v>
      </c>
      <c r="AH155" s="104" t="e">
        <f t="shared" si="57"/>
        <v>#REF!</v>
      </c>
      <c r="AI155" s="104" t="e">
        <f t="shared" si="57"/>
        <v>#REF!</v>
      </c>
      <c r="AJ155" s="104" t="e">
        <f t="shared" si="57"/>
        <v>#REF!</v>
      </c>
      <c r="AK155" s="104" t="e">
        <f t="shared" si="57"/>
        <v>#REF!</v>
      </c>
      <c r="AL155" s="104" t="e">
        <f t="shared" si="57"/>
        <v>#REF!</v>
      </c>
      <c r="AM155" s="104" t="e">
        <f t="shared" si="57"/>
        <v>#REF!</v>
      </c>
      <c r="AN155" s="104" t="e">
        <f t="shared" si="57"/>
        <v>#REF!</v>
      </c>
      <c r="AO155" s="104" t="e">
        <f t="shared" si="57"/>
        <v>#REF!</v>
      </c>
      <c r="AP155" s="104" t="e">
        <f t="shared" si="57"/>
        <v>#REF!</v>
      </c>
      <c r="AQ155" s="104" t="e">
        <f t="shared" si="57"/>
        <v>#REF!</v>
      </c>
      <c r="AR155" s="104" t="e">
        <f t="shared" si="57"/>
        <v>#REF!</v>
      </c>
    </row>
    <row r="156" spans="1:44" s="95" customFormat="1" ht="10.199999999999999" x14ac:dyDescent="0.2">
      <c r="A156" s="23">
        <f>ROW()</f>
        <v>156</v>
      </c>
      <c r="B156" s="138"/>
      <c r="E156" s="100">
        <v>4</v>
      </c>
      <c r="F156" s="63" t="s">
        <v>14</v>
      </c>
      <c r="G156" s="99" t="s">
        <v>86</v>
      </c>
      <c r="L156" s="214"/>
      <c r="M156" s="215"/>
      <c r="N156" s="214"/>
      <c r="O156" s="214"/>
      <c r="P156" s="214"/>
      <c r="Q156" s="102"/>
      <c r="R156" s="101" t="e">
        <f ca="1">SUM($T156:INDIRECT(ADDRESS($A156,SUMIFS($1:$1,$5:$5,MAX($5:$5)))))</f>
        <v>#REF!</v>
      </c>
      <c r="U156" s="104" t="e">
        <f t="shared" si="57"/>
        <v>#REF!</v>
      </c>
      <c r="V156" s="104" t="e">
        <f t="shared" si="57"/>
        <v>#REF!</v>
      </c>
      <c r="W156" s="104" t="e">
        <f t="shared" si="57"/>
        <v>#REF!</v>
      </c>
      <c r="X156" s="104" t="e">
        <f t="shared" si="57"/>
        <v>#REF!</v>
      </c>
      <c r="Y156" s="104" t="e">
        <f t="shared" si="57"/>
        <v>#REF!</v>
      </c>
      <c r="Z156" s="104" t="e">
        <f t="shared" si="57"/>
        <v>#REF!</v>
      </c>
      <c r="AA156" s="104" t="e">
        <f t="shared" si="57"/>
        <v>#REF!</v>
      </c>
      <c r="AB156" s="104" t="e">
        <f t="shared" si="57"/>
        <v>#REF!</v>
      </c>
      <c r="AC156" s="104" t="e">
        <f t="shared" si="57"/>
        <v>#REF!</v>
      </c>
      <c r="AD156" s="104" t="e">
        <f t="shared" si="57"/>
        <v>#REF!</v>
      </c>
      <c r="AE156" s="104" t="e">
        <f t="shared" si="57"/>
        <v>#REF!</v>
      </c>
      <c r="AF156" s="104" t="e">
        <f t="shared" si="57"/>
        <v>#REF!</v>
      </c>
      <c r="AG156" s="104" t="e">
        <f t="shared" si="57"/>
        <v>#REF!</v>
      </c>
      <c r="AH156" s="104" t="e">
        <f t="shared" si="57"/>
        <v>#REF!</v>
      </c>
      <c r="AI156" s="104" t="e">
        <f t="shared" si="57"/>
        <v>#REF!</v>
      </c>
      <c r="AJ156" s="104" t="e">
        <f t="shared" si="57"/>
        <v>#REF!</v>
      </c>
      <c r="AK156" s="104" t="e">
        <f t="shared" si="57"/>
        <v>#REF!</v>
      </c>
      <c r="AL156" s="104" t="e">
        <f t="shared" si="57"/>
        <v>#REF!</v>
      </c>
      <c r="AM156" s="104" t="e">
        <f t="shared" si="57"/>
        <v>#REF!</v>
      </c>
      <c r="AN156" s="104" t="e">
        <f t="shared" si="57"/>
        <v>#REF!</v>
      </c>
      <c r="AO156" s="104" t="e">
        <f t="shared" si="57"/>
        <v>#REF!</v>
      </c>
      <c r="AP156" s="104" t="e">
        <f t="shared" si="57"/>
        <v>#REF!</v>
      </c>
      <c r="AQ156" s="104" t="e">
        <f t="shared" si="57"/>
        <v>#REF!</v>
      </c>
      <c r="AR156" s="104" t="e">
        <f t="shared" si="57"/>
        <v>#REF!</v>
      </c>
    </row>
    <row r="157" spans="1:44" s="95" customFormat="1" ht="10.199999999999999" x14ac:dyDescent="0.2">
      <c r="A157" s="23">
        <f>ROW()</f>
        <v>157</v>
      </c>
      <c r="B157" s="138"/>
      <c r="E157" s="100">
        <v>5</v>
      </c>
      <c r="F157" s="63" t="s">
        <v>14</v>
      </c>
      <c r="G157" s="99" t="s">
        <v>87</v>
      </c>
      <c r="L157" s="214"/>
      <c r="M157" s="215"/>
      <c r="N157" s="214"/>
      <c r="O157" s="214"/>
      <c r="P157" s="214"/>
      <c r="Q157" s="102"/>
      <c r="R157" s="101" t="e">
        <f ca="1">SUM($T157:INDIRECT(ADDRESS($A157,SUMIFS($1:$1,$5:$5,MAX($5:$5)))))</f>
        <v>#REF!</v>
      </c>
      <c r="U157" s="104" t="e">
        <f t="shared" si="57"/>
        <v>#REF!</v>
      </c>
      <c r="V157" s="104" t="e">
        <f t="shared" si="57"/>
        <v>#REF!</v>
      </c>
      <c r="W157" s="104" t="e">
        <f t="shared" si="57"/>
        <v>#REF!</v>
      </c>
      <c r="X157" s="104" t="e">
        <f t="shared" si="57"/>
        <v>#REF!</v>
      </c>
      <c r="Y157" s="104" t="e">
        <f t="shared" si="57"/>
        <v>#REF!</v>
      </c>
      <c r="Z157" s="104" t="e">
        <f t="shared" si="57"/>
        <v>#REF!</v>
      </c>
      <c r="AA157" s="104" t="e">
        <f t="shared" si="57"/>
        <v>#REF!</v>
      </c>
      <c r="AB157" s="104" t="e">
        <f t="shared" si="57"/>
        <v>#REF!</v>
      </c>
      <c r="AC157" s="104" t="e">
        <f t="shared" si="57"/>
        <v>#REF!</v>
      </c>
      <c r="AD157" s="104" t="e">
        <f t="shared" si="57"/>
        <v>#REF!</v>
      </c>
      <c r="AE157" s="104" t="e">
        <f t="shared" si="57"/>
        <v>#REF!</v>
      </c>
      <c r="AF157" s="104" t="e">
        <f t="shared" si="57"/>
        <v>#REF!</v>
      </c>
      <c r="AG157" s="104" t="e">
        <f t="shared" si="57"/>
        <v>#REF!</v>
      </c>
      <c r="AH157" s="104" t="e">
        <f t="shared" si="57"/>
        <v>#REF!</v>
      </c>
      <c r="AI157" s="104" t="e">
        <f t="shared" si="57"/>
        <v>#REF!</v>
      </c>
      <c r="AJ157" s="104" t="e">
        <f t="shared" si="57"/>
        <v>#REF!</v>
      </c>
      <c r="AK157" s="104" t="e">
        <f t="shared" si="57"/>
        <v>#REF!</v>
      </c>
      <c r="AL157" s="104" t="e">
        <f t="shared" si="57"/>
        <v>#REF!</v>
      </c>
      <c r="AM157" s="104" t="e">
        <f t="shared" si="57"/>
        <v>#REF!</v>
      </c>
      <c r="AN157" s="104" t="e">
        <f t="shared" si="57"/>
        <v>#REF!</v>
      </c>
      <c r="AO157" s="104" t="e">
        <f t="shared" si="57"/>
        <v>#REF!</v>
      </c>
      <c r="AP157" s="104" t="e">
        <f t="shared" si="57"/>
        <v>#REF!</v>
      </c>
      <c r="AQ157" s="104" t="e">
        <f t="shared" si="57"/>
        <v>#REF!</v>
      </c>
      <c r="AR157" s="104" t="e">
        <f t="shared" si="57"/>
        <v>#REF!</v>
      </c>
    </row>
    <row r="158" spans="1:44" s="95" customFormat="1" ht="10.199999999999999" x14ac:dyDescent="0.2">
      <c r="A158" s="23">
        <f>ROW()</f>
        <v>158</v>
      </c>
      <c r="B158" s="138"/>
      <c r="E158" s="100">
        <v>6</v>
      </c>
      <c r="F158" s="63" t="s">
        <v>14</v>
      </c>
      <c r="G158" s="99" t="s">
        <v>88</v>
      </c>
      <c r="L158" s="214"/>
      <c r="M158" s="215"/>
      <c r="N158" s="214"/>
      <c r="O158" s="214"/>
      <c r="P158" s="214"/>
      <c r="Q158" s="102"/>
      <c r="R158" s="101" t="e">
        <f ca="1">SUM($T158:INDIRECT(ADDRESS($A158,SUMIFS($1:$1,$5:$5,MAX($5:$5)))))</f>
        <v>#REF!</v>
      </c>
      <c r="U158" s="104" t="e">
        <f t="shared" si="57"/>
        <v>#REF!</v>
      </c>
      <c r="V158" s="104" t="e">
        <f t="shared" si="57"/>
        <v>#REF!</v>
      </c>
      <c r="W158" s="104" t="e">
        <f t="shared" si="57"/>
        <v>#REF!</v>
      </c>
      <c r="X158" s="104" t="e">
        <f t="shared" si="57"/>
        <v>#REF!</v>
      </c>
      <c r="Y158" s="104" t="e">
        <f t="shared" si="57"/>
        <v>#REF!</v>
      </c>
      <c r="Z158" s="104" t="e">
        <f t="shared" si="57"/>
        <v>#REF!</v>
      </c>
      <c r="AA158" s="104" t="e">
        <f t="shared" si="57"/>
        <v>#REF!</v>
      </c>
      <c r="AB158" s="104" t="e">
        <f t="shared" si="57"/>
        <v>#REF!</v>
      </c>
      <c r="AC158" s="104" t="e">
        <f t="shared" si="57"/>
        <v>#REF!</v>
      </c>
      <c r="AD158" s="104" t="e">
        <f t="shared" si="57"/>
        <v>#REF!</v>
      </c>
      <c r="AE158" s="104" t="e">
        <f t="shared" si="57"/>
        <v>#REF!</v>
      </c>
      <c r="AF158" s="104" t="e">
        <f t="shared" si="57"/>
        <v>#REF!</v>
      </c>
      <c r="AG158" s="104" t="e">
        <f t="shared" si="57"/>
        <v>#REF!</v>
      </c>
      <c r="AH158" s="104" t="e">
        <f t="shared" si="57"/>
        <v>#REF!</v>
      </c>
      <c r="AI158" s="104" t="e">
        <f t="shared" si="57"/>
        <v>#REF!</v>
      </c>
      <c r="AJ158" s="104" t="e">
        <f t="shared" si="57"/>
        <v>#REF!</v>
      </c>
      <c r="AK158" s="104" t="e">
        <f t="shared" si="57"/>
        <v>#REF!</v>
      </c>
      <c r="AL158" s="104" t="e">
        <f t="shared" si="57"/>
        <v>#REF!</v>
      </c>
      <c r="AM158" s="104" t="e">
        <f t="shared" si="57"/>
        <v>#REF!</v>
      </c>
      <c r="AN158" s="104" t="e">
        <f t="shared" si="57"/>
        <v>#REF!</v>
      </c>
      <c r="AO158" s="104" t="e">
        <f t="shared" si="57"/>
        <v>#REF!</v>
      </c>
      <c r="AP158" s="104" t="e">
        <f t="shared" si="57"/>
        <v>#REF!</v>
      </c>
      <c r="AQ158" s="104" t="e">
        <f t="shared" si="57"/>
        <v>#REF!</v>
      </c>
      <c r="AR158" s="104" t="e">
        <f t="shared" si="57"/>
        <v>#REF!</v>
      </c>
    </row>
    <row r="159" spans="1:44" s="95" customFormat="1" ht="10.199999999999999" x14ac:dyDescent="0.2">
      <c r="A159" s="23">
        <f>ROW()</f>
        <v>159</v>
      </c>
      <c r="B159" s="138"/>
      <c r="E159" s="100">
        <v>7</v>
      </c>
      <c r="F159" s="63" t="s">
        <v>14</v>
      </c>
      <c r="G159" s="99" t="s">
        <v>89</v>
      </c>
      <c r="L159" s="214"/>
      <c r="M159" s="215"/>
      <c r="N159" s="214"/>
      <c r="O159" s="214"/>
      <c r="P159" s="214"/>
      <c r="Q159" s="102"/>
      <c r="R159" s="101" t="e">
        <f ca="1">SUM($T159:INDIRECT(ADDRESS($A159,SUMIFS($1:$1,$5:$5,MAX($5:$5)))))</f>
        <v>#REF!</v>
      </c>
      <c r="U159" s="104" t="e">
        <f t="shared" si="57"/>
        <v>#REF!</v>
      </c>
      <c r="V159" s="104" t="e">
        <f t="shared" si="57"/>
        <v>#REF!</v>
      </c>
      <c r="W159" s="104" t="e">
        <f t="shared" si="57"/>
        <v>#REF!</v>
      </c>
      <c r="X159" s="104" t="e">
        <f t="shared" si="57"/>
        <v>#REF!</v>
      </c>
      <c r="Y159" s="104" t="e">
        <f t="shared" si="57"/>
        <v>#REF!</v>
      </c>
      <c r="Z159" s="104" t="e">
        <f t="shared" si="57"/>
        <v>#REF!</v>
      </c>
      <c r="AA159" s="104" t="e">
        <f t="shared" si="57"/>
        <v>#REF!</v>
      </c>
      <c r="AB159" s="104" t="e">
        <f t="shared" si="57"/>
        <v>#REF!</v>
      </c>
      <c r="AC159" s="104" t="e">
        <f t="shared" si="57"/>
        <v>#REF!</v>
      </c>
      <c r="AD159" s="104" t="e">
        <f t="shared" si="57"/>
        <v>#REF!</v>
      </c>
      <c r="AE159" s="104" t="e">
        <f t="shared" si="57"/>
        <v>#REF!</v>
      </c>
      <c r="AF159" s="104" t="e">
        <f t="shared" si="57"/>
        <v>#REF!</v>
      </c>
      <c r="AG159" s="104" t="e">
        <f t="shared" si="57"/>
        <v>#REF!</v>
      </c>
      <c r="AH159" s="104" t="e">
        <f t="shared" si="57"/>
        <v>#REF!</v>
      </c>
      <c r="AI159" s="104" t="e">
        <f t="shared" si="57"/>
        <v>#REF!</v>
      </c>
      <c r="AJ159" s="104" t="e">
        <f t="shared" si="57"/>
        <v>#REF!</v>
      </c>
      <c r="AK159" s="104" t="e">
        <f t="shared" si="57"/>
        <v>#REF!</v>
      </c>
      <c r="AL159" s="104" t="e">
        <f t="shared" si="57"/>
        <v>#REF!</v>
      </c>
      <c r="AM159" s="104" t="e">
        <f t="shared" si="57"/>
        <v>#REF!</v>
      </c>
      <c r="AN159" s="104" t="e">
        <f t="shared" si="57"/>
        <v>#REF!</v>
      </c>
      <c r="AO159" s="104" t="e">
        <f t="shared" si="57"/>
        <v>#REF!</v>
      </c>
      <c r="AP159" s="104" t="e">
        <f t="shared" si="57"/>
        <v>#REF!</v>
      </c>
      <c r="AQ159" s="104" t="e">
        <f t="shared" si="57"/>
        <v>#REF!</v>
      </c>
      <c r="AR159" s="104" t="e">
        <f t="shared" si="57"/>
        <v>#REF!</v>
      </c>
    </row>
    <row r="160" spans="1:44" s="95" customFormat="1" ht="10.199999999999999" x14ac:dyDescent="0.2">
      <c r="A160" s="23">
        <f>ROW()</f>
        <v>160</v>
      </c>
      <c r="B160" s="138"/>
      <c r="E160" s="100">
        <v>8</v>
      </c>
      <c r="F160" s="63" t="s">
        <v>14</v>
      </c>
      <c r="G160" s="99" t="s">
        <v>90</v>
      </c>
      <c r="L160" s="214"/>
      <c r="M160" s="215"/>
      <c r="N160" s="214"/>
      <c r="O160" s="214"/>
      <c r="P160" s="214"/>
      <c r="Q160" s="102"/>
      <c r="R160" s="101" t="e">
        <f ca="1">SUM($T160:INDIRECT(ADDRESS($A160,SUMIFS($1:$1,$5:$5,MAX($5:$5)))))</f>
        <v>#REF!</v>
      </c>
      <c r="U160" s="104" t="e">
        <f t="shared" si="57"/>
        <v>#REF!</v>
      </c>
      <c r="V160" s="104" t="e">
        <f t="shared" si="57"/>
        <v>#REF!</v>
      </c>
      <c r="W160" s="104" t="e">
        <f t="shared" si="57"/>
        <v>#REF!</v>
      </c>
      <c r="X160" s="104" t="e">
        <f t="shared" si="57"/>
        <v>#REF!</v>
      </c>
      <c r="Y160" s="104" t="e">
        <f t="shared" si="57"/>
        <v>#REF!</v>
      </c>
      <c r="Z160" s="104" t="e">
        <f t="shared" si="57"/>
        <v>#REF!</v>
      </c>
      <c r="AA160" s="104" t="e">
        <f t="shared" si="57"/>
        <v>#REF!</v>
      </c>
      <c r="AB160" s="104" t="e">
        <f t="shared" si="57"/>
        <v>#REF!</v>
      </c>
      <c r="AC160" s="104" t="e">
        <f t="shared" si="57"/>
        <v>#REF!</v>
      </c>
      <c r="AD160" s="104" t="e">
        <f t="shared" si="57"/>
        <v>#REF!</v>
      </c>
      <c r="AE160" s="104" t="e">
        <f t="shared" si="57"/>
        <v>#REF!</v>
      </c>
      <c r="AF160" s="104" t="e">
        <f t="shared" si="57"/>
        <v>#REF!</v>
      </c>
      <c r="AG160" s="104" t="e">
        <f t="shared" si="57"/>
        <v>#REF!</v>
      </c>
      <c r="AH160" s="104" t="e">
        <f t="shared" si="57"/>
        <v>#REF!</v>
      </c>
      <c r="AI160" s="104" t="e">
        <f t="shared" si="57"/>
        <v>#REF!</v>
      </c>
      <c r="AJ160" s="104" t="e">
        <f t="shared" si="57"/>
        <v>#REF!</v>
      </c>
      <c r="AK160" s="104" t="e">
        <f t="shared" si="57"/>
        <v>#REF!</v>
      </c>
      <c r="AL160" s="104" t="e">
        <f t="shared" si="57"/>
        <v>#REF!</v>
      </c>
      <c r="AM160" s="104" t="e">
        <f t="shared" si="57"/>
        <v>#REF!</v>
      </c>
      <c r="AN160" s="104" t="e">
        <f t="shared" si="57"/>
        <v>#REF!</v>
      </c>
      <c r="AO160" s="104" t="e">
        <f t="shared" si="57"/>
        <v>#REF!</v>
      </c>
      <c r="AP160" s="104" t="e">
        <f t="shared" si="57"/>
        <v>#REF!</v>
      </c>
      <c r="AQ160" s="104" t="e">
        <f t="shared" si="57"/>
        <v>#REF!</v>
      </c>
      <c r="AR160" s="104" t="e">
        <f t="shared" si="57"/>
        <v>#REF!</v>
      </c>
    </row>
    <row r="161" spans="1:44" s="17" customFormat="1" ht="10.199999999999999" x14ac:dyDescent="0.2">
      <c r="A161" s="23">
        <f>ROW()</f>
        <v>161</v>
      </c>
      <c r="B161" s="137"/>
      <c r="E161" s="16" t="s">
        <v>6</v>
      </c>
      <c r="L161" s="83"/>
      <c r="M161" s="79"/>
      <c r="N161" s="83"/>
      <c r="O161" s="83"/>
      <c r="P161" s="83"/>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L162" s="85"/>
      <c r="M162" s="84"/>
      <c r="N162" s="85"/>
      <c r="O162" s="85"/>
      <c r="P162" s="85"/>
      <c r="Q162" s="48"/>
      <c r="R162" s="49" t="e">
        <f t="shared" ref="R162:R170" ca="1" si="58">IF(R122=0,0,R152/R122)</f>
        <v>#REF!</v>
      </c>
      <c r="S162" s="50"/>
      <c r="T162" s="50"/>
      <c r="U162" s="49" t="e">
        <f t="shared" ref="U162:AR170" si="59">IF(U122=0,0,U152/U122)</f>
        <v>#REF!</v>
      </c>
      <c r="V162" s="49" t="e">
        <f t="shared" si="59"/>
        <v>#REF!</v>
      </c>
      <c r="W162" s="49" t="e">
        <f t="shared" si="59"/>
        <v>#REF!</v>
      </c>
      <c r="X162" s="49" t="e">
        <f t="shared" si="59"/>
        <v>#REF!</v>
      </c>
      <c r="Y162" s="49" t="e">
        <f t="shared" si="59"/>
        <v>#REF!</v>
      </c>
      <c r="Z162" s="49" t="e">
        <f t="shared" si="59"/>
        <v>#REF!</v>
      </c>
      <c r="AA162" s="49" t="e">
        <f t="shared" si="59"/>
        <v>#REF!</v>
      </c>
      <c r="AB162" s="49" t="e">
        <f t="shared" si="59"/>
        <v>#REF!</v>
      </c>
      <c r="AC162" s="49" t="e">
        <f t="shared" si="59"/>
        <v>#REF!</v>
      </c>
      <c r="AD162" s="49" t="e">
        <f t="shared" si="59"/>
        <v>#REF!</v>
      </c>
      <c r="AE162" s="49" t="e">
        <f t="shared" si="59"/>
        <v>#REF!</v>
      </c>
      <c r="AF162" s="49" t="e">
        <f t="shared" si="59"/>
        <v>#REF!</v>
      </c>
      <c r="AG162" s="49" t="e">
        <f t="shared" si="59"/>
        <v>#REF!</v>
      </c>
      <c r="AH162" s="49" t="e">
        <f t="shared" si="59"/>
        <v>#REF!</v>
      </c>
      <c r="AI162" s="49" t="e">
        <f t="shared" si="59"/>
        <v>#REF!</v>
      </c>
      <c r="AJ162" s="49" t="e">
        <f t="shared" si="59"/>
        <v>#REF!</v>
      </c>
      <c r="AK162" s="49" t="e">
        <f t="shared" si="59"/>
        <v>#REF!</v>
      </c>
      <c r="AL162" s="49" t="e">
        <f t="shared" si="59"/>
        <v>#REF!</v>
      </c>
      <c r="AM162" s="49" t="e">
        <f t="shared" si="59"/>
        <v>#REF!</v>
      </c>
      <c r="AN162" s="49" t="e">
        <f t="shared" si="59"/>
        <v>#REF!</v>
      </c>
      <c r="AO162" s="49" t="e">
        <f t="shared" si="59"/>
        <v>#REF!</v>
      </c>
      <c r="AP162" s="49" t="e">
        <f t="shared" si="59"/>
        <v>#REF!</v>
      </c>
      <c r="AQ162" s="49" t="e">
        <f t="shared" si="59"/>
        <v>#REF!</v>
      </c>
      <c r="AR162" s="49" t="e">
        <f t="shared" si="59"/>
        <v>#REF!</v>
      </c>
    </row>
    <row r="163" spans="1:44" s="105" customFormat="1" ht="10.199999999999999" x14ac:dyDescent="0.2">
      <c r="A163" s="113">
        <f>ROW()</f>
        <v>163</v>
      </c>
      <c r="B163" s="140"/>
      <c r="E163" s="106">
        <v>1</v>
      </c>
      <c r="F163" s="107" t="s">
        <v>15</v>
      </c>
      <c r="G163" s="105" t="s">
        <v>83</v>
      </c>
      <c r="L163" s="216"/>
      <c r="M163" s="217"/>
      <c r="N163" s="216"/>
      <c r="O163" s="216"/>
      <c r="P163" s="216"/>
      <c r="Q163" s="106"/>
      <c r="R163" s="110" t="e">
        <f t="shared" ca="1" si="58"/>
        <v>#REF!</v>
      </c>
      <c r="S163" s="111"/>
      <c r="T163" s="111"/>
      <c r="U163" s="110" t="e">
        <f t="shared" si="59"/>
        <v>#REF!</v>
      </c>
      <c r="V163" s="110" t="e">
        <f t="shared" si="59"/>
        <v>#REF!</v>
      </c>
      <c r="W163" s="110" t="e">
        <f t="shared" si="59"/>
        <v>#REF!</v>
      </c>
      <c r="X163" s="110" t="e">
        <f t="shared" si="59"/>
        <v>#REF!</v>
      </c>
      <c r="Y163" s="110" t="e">
        <f t="shared" si="59"/>
        <v>#REF!</v>
      </c>
      <c r="Z163" s="110" t="e">
        <f t="shared" si="59"/>
        <v>#REF!</v>
      </c>
      <c r="AA163" s="110" t="e">
        <f t="shared" si="59"/>
        <v>#REF!</v>
      </c>
      <c r="AB163" s="110" t="e">
        <f t="shared" si="59"/>
        <v>#REF!</v>
      </c>
      <c r="AC163" s="110" t="e">
        <f t="shared" si="59"/>
        <v>#REF!</v>
      </c>
      <c r="AD163" s="110" t="e">
        <f t="shared" si="59"/>
        <v>#REF!</v>
      </c>
      <c r="AE163" s="110" t="e">
        <f t="shared" si="59"/>
        <v>#REF!</v>
      </c>
      <c r="AF163" s="110" t="e">
        <f t="shared" si="59"/>
        <v>#REF!</v>
      </c>
      <c r="AG163" s="110" t="e">
        <f t="shared" si="59"/>
        <v>#REF!</v>
      </c>
      <c r="AH163" s="110" t="e">
        <f t="shared" si="59"/>
        <v>#REF!</v>
      </c>
      <c r="AI163" s="110" t="e">
        <f t="shared" si="59"/>
        <v>#REF!</v>
      </c>
      <c r="AJ163" s="110" t="e">
        <f t="shared" si="59"/>
        <v>#REF!</v>
      </c>
      <c r="AK163" s="110" t="e">
        <f t="shared" si="59"/>
        <v>#REF!</v>
      </c>
      <c r="AL163" s="110" t="e">
        <f t="shared" si="59"/>
        <v>#REF!</v>
      </c>
      <c r="AM163" s="110" t="e">
        <f t="shared" si="59"/>
        <v>#REF!</v>
      </c>
      <c r="AN163" s="110" t="e">
        <f t="shared" si="59"/>
        <v>#REF!</v>
      </c>
      <c r="AO163" s="110" t="e">
        <f t="shared" si="59"/>
        <v>#REF!</v>
      </c>
      <c r="AP163" s="110" t="e">
        <f t="shared" si="59"/>
        <v>#REF!</v>
      </c>
      <c r="AQ163" s="110" t="e">
        <f t="shared" si="59"/>
        <v>#REF!</v>
      </c>
      <c r="AR163" s="110" t="e">
        <f t="shared" si="59"/>
        <v>#REF!</v>
      </c>
    </row>
    <row r="164" spans="1:44" s="105" customFormat="1" ht="10.199999999999999" x14ac:dyDescent="0.2">
      <c r="A164" s="113">
        <f>ROW()</f>
        <v>164</v>
      </c>
      <c r="B164" s="140"/>
      <c r="E164" s="106">
        <v>2</v>
      </c>
      <c r="F164" s="107" t="s">
        <v>15</v>
      </c>
      <c r="G164" s="105" t="s">
        <v>84</v>
      </c>
      <c r="L164" s="216"/>
      <c r="M164" s="217"/>
      <c r="N164" s="216"/>
      <c r="O164" s="216"/>
      <c r="P164" s="216"/>
      <c r="Q164" s="106"/>
      <c r="R164" s="110" t="e">
        <f t="shared" ca="1" si="58"/>
        <v>#REF!</v>
      </c>
      <c r="S164" s="111"/>
      <c r="T164" s="111"/>
      <c r="U164" s="110" t="e">
        <f t="shared" si="59"/>
        <v>#REF!</v>
      </c>
      <c r="V164" s="110" t="e">
        <f t="shared" si="59"/>
        <v>#REF!</v>
      </c>
      <c r="W164" s="110" t="e">
        <f t="shared" si="59"/>
        <v>#REF!</v>
      </c>
      <c r="X164" s="110" t="e">
        <f t="shared" si="59"/>
        <v>#REF!</v>
      </c>
      <c r="Y164" s="110" t="e">
        <f t="shared" si="59"/>
        <v>#REF!</v>
      </c>
      <c r="Z164" s="110" t="e">
        <f t="shared" si="59"/>
        <v>#REF!</v>
      </c>
      <c r="AA164" s="110" t="e">
        <f t="shared" si="59"/>
        <v>#REF!</v>
      </c>
      <c r="AB164" s="110" t="e">
        <f t="shared" si="59"/>
        <v>#REF!</v>
      </c>
      <c r="AC164" s="110" t="e">
        <f t="shared" si="59"/>
        <v>#REF!</v>
      </c>
      <c r="AD164" s="110" t="e">
        <f t="shared" si="59"/>
        <v>#REF!</v>
      </c>
      <c r="AE164" s="110" t="e">
        <f t="shared" si="59"/>
        <v>#REF!</v>
      </c>
      <c r="AF164" s="110" t="e">
        <f t="shared" si="59"/>
        <v>#REF!</v>
      </c>
      <c r="AG164" s="110" t="e">
        <f t="shared" si="59"/>
        <v>#REF!</v>
      </c>
      <c r="AH164" s="110" t="e">
        <f t="shared" si="59"/>
        <v>#REF!</v>
      </c>
      <c r="AI164" s="110" t="e">
        <f t="shared" si="59"/>
        <v>#REF!</v>
      </c>
      <c r="AJ164" s="110" t="e">
        <f t="shared" si="59"/>
        <v>#REF!</v>
      </c>
      <c r="AK164" s="110" t="e">
        <f t="shared" si="59"/>
        <v>#REF!</v>
      </c>
      <c r="AL164" s="110" t="e">
        <f t="shared" si="59"/>
        <v>#REF!</v>
      </c>
      <c r="AM164" s="110" t="e">
        <f t="shared" si="59"/>
        <v>#REF!</v>
      </c>
      <c r="AN164" s="110" t="e">
        <f t="shared" si="59"/>
        <v>#REF!</v>
      </c>
      <c r="AO164" s="110" t="e">
        <f t="shared" si="59"/>
        <v>#REF!</v>
      </c>
      <c r="AP164" s="110" t="e">
        <f t="shared" si="59"/>
        <v>#REF!</v>
      </c>
      <c r="AQ164" s="110" t="e">
        <f t="shared" si="59"/>
        <v>#REF!</v>
      </c>
      <c r="AR164" s="110" t="e">
        <f t="shared" si="59"/>
        <v>#REF!</v>
      </c>
    </row>
    <row r="165" spans="1:44" s="105" customFormat="1" ht="10.199999999999999" x14ac:dyDescent="0.2">
      <c r="A165" s="113">
        <f>ROW()</f>
        <v>165</v>
      </c>
      <c r="B165" s="140"/>
      <c r="E165" s="106">
        <v>3</v>
      </c>
      <c r="F165" s="107" t="s">
        <v>15</v>
      </c>
      <c r="G165" s="105" t="s">
        <v>85</v>
      </c>
      <c r="L165" s="216"/>
      <c r="M165" s="217"/>
      <c r="N165" s="216"/>
      <c r="O165" s="216"/>
      <c r="P165" s="216"/>
      <c r="Q165" s="106"/>
      <c r="R165" s="110" t="e">
        <f t="shared" ca="1" si="58"/>
        <v>#REF!</v>
      </c>
      <c r="S165" s="111"/>
      <c r="T165" s="111"/>
      <c r="U165" s="110" t="e">
        <f t="shared" si="59"/>
        <v>#REF!</v>
      </c>
      <c r="V165" s="110" t="e">
        <f t="shared" si="59"/>
        <v>#REF!</v>
      </c>
      <c r="W165" s="110" t="e">
        <f t="shared" si="59"/>
        <v>#REF!</v>
      </c>
      <c r="X165" s="110" t="e">
        <f t="shared" si="59"/>
        <v>#REF!</v>
      </c>
      <c r="Y165" s="110" t="e">
        <f t="shared" si="59"/>
        <v>#REF!</v>
      </c>
      <c r="Z165" s="110" t="e">
        <f t="shared" si="59"/>
        <v>#REF!</v>
      </c>
      <c r="AA165" s="110" t="e">
        <f t="shared" si="59"/>
        <v>#REF!</v>
      </c>
      <c r="AB165" s="110" t="e">
        <f t="shared" si="59"/>
        <v>#REF!</v>
      </c>
      <c r="AC165" s="110" t="e">
        <f t="shared" si="59"/>
        <v>#REF!</v>
      </c>
      <c r="AD165" s="110" t="e">
        <f t="shared" si="59"/>
        <v>#REF!</v>
      </c>
      <c r="AE165" s="110" t="e">
        <f t="shared" si="59"/>
        <v>#REF!</v>
      </c>
      <c r="AF165" s="110" t="e">
        <f t="shared" si="59"/>
        <v>#REF!</v>
      </c>
      <c r="AG165" s="110" t="e">
        <f t="shared" si="59"/>
        <v>#REF!</v>
      </c>
      <c r="AH165" s="110" t="e">
        <f t="shared" si="59"/>
        <v>#REF!</v>
      </c>
      <c r="AI165" s="110" t="e">
        <f t="shared" si="59"/>
        <v>#REF!</v>
      </c>
      <c r="AJ165" s="110" t="e">
        <f t="shared" si="59"/>
        <v>#REF!</v>
      </c>
      <c r="AK165" s="110" t="e">
        <f t="shared" si="59"/>
        <v>#REF!</v>
      </c>
      <c r="AL165" s="110" t="e">
        <f t="shared" si="59"/>
        <v>#REF!</v>
      </c>
      <c r="AM165" s="110" t="e">
        <f t="shared" si="59"/>
        <v>#REF!</v>
      </c>
      <c r="AN165" s="110" t="e">
        <f t="shared" si="59"/>
        <v>#REF!</v>
      </c>
      <c r="AO165" s="110" t="e">
        <f t="shared" si="59"/>
        <v>#REF!</v>
      </c>
      <c r="AP165" s="110" t="e">
        <f t="shared" si="59"/>
        <v>#REF!</v>
      </c>
      <c r="AQ165" s="110" t="e">
        <f t="shared" si="59"/>
        <v>#REF!</v>
      </c>
      <c r="AR165" s="110" t="e">
        <f t="shared" si="59"/>
        <v>#REF!</v>
      </c>
    </row>
    <row r="166" spans="1:44" s="105" customFormat="1" ht="10.199999999999999" x14ac:dyDescent="0.2">
      <c r="A166" s="113">
        <f>ROW()</f>
        <v>166</v>
      </c>
      <c r="B166" s="140"/>
      <c r="E166" s="106">
        <v>4</v>
      </c>
      <c r="F166" s="107" t="s">
        <v>15</v>
      </c>
      <c r="G166" s="105" t="s">
        <v>86</v>
      </c>
      <c r="L166" s="216"/>
      <c r="M166" s="217"/>
      <c r="N166" s="216"/>
      <c r="O166" s="216"/>
      <c r="P166" s="216"/>
      <c r="Q166" s="106"/>
      <c r="R166" s="110" t="e">
        <f t="shared" ca="1" si="58"/>
        <v>#REF!</v>
      </c>
      <c r="S166" s="111"/>
      <c r="T166" s="111"/>
      <c r="U166" s="110" t="e">
        <f t="shared" si="59"/>
        <v>#REF!</v>
      </c>
      <c r="V166" s="110" t="e">
        <f t="shared" si="59"/>
        <v>#REF!</v>
      </c>
      <c r="W166" s="110" t="e">
        <f t="shared" si="59"/>
        <v>#REF!</v>
      </c>
      <c r="X166" s="110" t="e">
        <f t="shared" si="59"/>
        <v>#REF!</v>
      </c>
      <c r="Y166" s="110" t="e">
        <f t="shared" si="59"/>
        <v>#REF!</v>
      </c>
      <c r="Z166" s="110" t="e">
        <f t="shared" si="59"/>
        <v>#REF!</v>
      </c>
      <c r="AA166" s="110" t="e">
        <f t="shared" si="59"/>
        <v>#REF!</v>
      </c>
      <c r="AB166" s="110" t="e">
        <f t="shared" si="59"/>
        <v>#REF!</v>
      </c>
      <c r="AC166" s="110" t="e">
        <f t="shared" si="59"/>
        <v>#REF!</v>
      </c>
      <c r="AD166" s="110" t="e">
        <f t="shared" si="59"/>
        <v>#REF!</v>
      </c>
      <c r="AE166" s="110" t="e">
        <f t="shared" si="59"/>
        <v>#REF!</v>
      </c>
      <c r="AF166" s="110" t="e">
        <f t="shared" si="59"/>
        <v>#REF!</v>
      </c>
      <c r="AG166" s="110" t="e">
        <f t="shared" si="59"/>
        <v>#REF!</v>
      </c>
      <c r="AH166" s="110" t="e">
        <f t="shared" si="59"/>
        <v>#REF!</v>
      </c>
      <c r="AI166" s="110" t="e">
        <f t="shared" si="59"/>
        <v>#REF!</v>
      </c>
      <c r="AJ166" s="110" t="e">
        <f t="shared" si="59"/>
        <v>#REF!</v>
      </c>
      <c r="AK166" s="110" t="e">
        <f t="shared" si="59"/>
        <v>#REF!</v>
      </c>
      <c r="AL166" s="110" t="e">
        <f t="shared" si="59"/>
        <v>#REF!</v>
      </c>
      <c r="AM166" s="110" t="e">
        <f t="shared" si="59"/>
        <v>#REF!</v>
      </c>
      <c r="AN166" s="110" t="e">
        <f t="shared" si="59"/>
        <v>#REF!</v>
      </c>
      <c r="AO166" s="110" t="e">
        <f t="shared" si="59"/>
        <v>#REF!</v>
      </c>
      <c r="AP166" s="110" t="e">
        <f t="shared" si="59"/>
        <v>#REF!</v>
      </c>
      <c r="AQ166" s="110" t="e">
        <f t="shared" si="59"/>
        <v>#REF!</v>
      </c>
      <c r="AR166" s="110" t="e">
        <f t="shared" si="59"/>
        <v>#REF!</v>
      </c>
    </row>
    <row r="167" spans="1:44" s="105" customFormat="1" ht="10.199999999999999" x14ac:dyDescent="0.2">
      <c r="A167" s="113">
        <f>ROW()</f>
        <v>167</v>
      </c>
      <c r="B167" s="140"/>
      <c r="E167" s="106">
        <v>5</v>
      </c>
      <c r="F167" s="107" t="s">
        <v>15</v>
      </c>
      <c r="G167" s="105" t="s">
        <v>87</v>
      </c>
      <c r="L167" s="216"/>
      <c r="M167" s="217"/>
      <c r="N167" s="216"/>
      <c r="O167" s="216"/>
      <c r="P167" s="216"/>
      <c r="Q167" s="106"/>
      <c r="R167" s="110" t="e">
        <f t="shared" ca="1" si="58"/>
        <v>#REF!</v>
      </c>
      <c r="S167" s="111"/>
      <c r="T167" s="111"/>
      <c r="U167" s="110" t="e">
        <f t="shared" si="59"/>
        <v>#REF!</v>
      </c>
      <c r="V167" s="110" t="e">
        <f t="shared" si="59"/>
        <v>#REF!</v>
      </c>
      <c r="W167" s="110" t="e">
        <f t="shared" si="59"/>
        <v>#REF!</v>
      </c>
      <c r="X167" s="110" t="e">
        <f t="shared" si="59"/>
        <v>#REF!</v>
      </c>
      <c r="Y167" s="110" t="e">
        <f t="shared" si="59"/>
        <v>#REF!</v>
      </c>
      <c r="Z167" s="110" t="e">
        <f t="shared" si="59"/>
        <v>#REF!</v>
      </c>
      <c r="AA167" s="110" t="e">
        <f t="shared" si="59"/>
        <v>#REF!</v>
      </c>
      <c r="AB167" s="110" t="e">
        <f t="shared" si="59"/>
        <v>#REF!</v>
      </c>
      <c r="AC167" s="110" t="e">
        <f t="shared" si="59"/>
        <v>#REF!</v>
      </c>
      <c r="AD167" s="110" t="e">
        <f t="shared" si="59"/>
        <v>#REF!</v>
      </c>
      <c r="AE167" s="110" t="e">
        <f t="shared" si="59"/>
        <v>#REF!</v>
      </c>
      <c r="AF167" s="110" t="e">
        <f t="shared" si="59"/>
        <v>#REF!</v>
      </c>
      <c r="AG167" s="110" t="e">
        <f t="shared" si="59"/>
        <v>#REF!</v>
      </c>
      <c r="AH167" s="110" t="e">
        <f t="shared" si="59"/>
        <v>#REF!</v>
      </c>
      <c r="AI167" s="110" t="e">
        <f t="shared" si="59"/>
        <v>#REF!</v>
      </c>
      <c r="AJ167" s="110" t="e">
        <f t="shared" si="59"/>
        <v>#REF!</v>
      </c>
      <c r="AK167" s="110" t="e">
        <f t="shared" si="59"/>
        <v>#REF!</v>
      </c>
      <c r="AL167" s="110" t="e">
        <f t="shared" si="59"/>
        <v>#REF!</v>
      </c>
      <c r="AM167" s="110" t="e">
        <f t="shared" si="59"/>
        <v>#REF!</v>
      </c>
      <c r="AN167" s="110" t="e">
        <f t="shared" si="59"/>
        <v>#REF!</v>
      </c>
      <c r="AO167" s="110" t="e">
        <f t="shared" si="59"/>
        <v>#REF!</v>
      </c>
      <c r="AP167" s="110" t="e">
        <f t="shared" si="59"/>
        <v>#REF!</v>
      </c>
      <c r="AQ167" s="110" t="e">
        <f t="shared" si="59"/>
        <v>#REF!</v>
      </c>
      <c r="AR167" s="110" t="e">
        <f t="shared" si="59"/>
        <v>#REF!</v>
      </c>
    </row>
    <row r="168" spans="1:44" s="105" customFormat="1" ht="10.199999999999999" x14ac:dyDescent="0.2">
      <c r="A168" s="113">
        <f>ROW()</f>
        <v>168</v>
      </c>
      <c r="B168" s="140"/>
      <c r="E168" s="106">
        <v>6</v>
      </c>
      <c r="F168" s="107" t="s">
        <v>15</v>
      </c>
      <c r="G168" s="105" t="s">
        <v>88</v>
      </c>
      <c r="L168" s="216"/>
      <c r="M168" s="217"/>
      <c r="N168" s="216"/>
      <c r="O168" s="216"/>
      <c r="P168" s="216"/>
      <c r="Q168" s="106"/>
      <c r="R168" s="110" t="e">
        <f t="shared" ca="1" si="58"/>
        <v>#REF!</v>
      </c>
      <c r="S168" s="111"/>
      <c r="T168" s="111"/>
      <c r="U168" s="110" t="e">
        <f t="shared" si="59"/>
        <v>#REF!</v>
      </c>
      <c r="V168" s="110" t="e">
        <f t="shared" si="59"/>
        <v>#REF!</v>
      </c>
      <c r="W168" s="110" t="e">
        <f t="shared" si="59"/>
        <v>#REF!</v>
      </c>
      <c r="X168" s="110" t="e">
        <f t="shared" si="59"/>
        <v>#REF!</v>
      </c>
      <c r="Y168" s="110" t="e">
        <f t="shared" si="59"/>
        <v>#REF!</v>
      </c>
      <c r="Z168" s="110" t="e">
        <f t="shared" si="59"/>
        <v>#REF!</v>
      </c>
      <c r="AA168" s="110" t="e">
        <f t="shared" si="59"/>
        <v>#REF!</v>
      </c>
      <c r="AB168" s="110" t="e">
        <f t="shared" si="59"/>
        <v>#REF!</v>
      </c>
      <c r="AC168" s="110" t="e">
        <f t="shared" si="59"/>
        <v>#REF!</v>
      </c>
      <c r="AD168" s="110" t="e">
        <f t="shared" si="59"/>
        <v>#REF!</v>
      </c>
      <c r="AE168" s="110" t="e">
        <f t="shared" si="59"/>
        <v>#REF!</v>
      </c>
      <c r="AF168" s="110" t="e">
        <f t="shared" si="59"/>
        <v>#REF!</v>
      </c>
      <c r="AG168" s="110" t="e">
        <f t="shared" si="59"/>
        <v>#REF!</v>
      </c>
      <c r="AH168" s="110" t="e">
        <f t="shared" si="59"/>
        <v>#REF!</v>
      </c>
      <c r="AI168" s="110" t="e">
        <f t="shared" si="59"/>
        <v>#REF!</v>
      </c>
      <c r="AJ168" s="110" t="e">
        <f t="shared" si="59"/>
        <v>#REF!</v>
      </c>
      <c r="AK168" s="110" t="e">
        <f t="shared" si="59"/>
        <v>#REF!</v>
      </c>
      <c r="AL168" s="110" t="e">
        <f t="shared" si="59"/>
        <v>#REF!</v>
      </c>
      <c r="AM168" s="110" t="e">
        <f t="shared" si="59"/>
        <v>#REF!</v>
      </c>
      <c r="AN168" s="110" t="e">
        <f t="shared" si="59"/>
        <v>#REF!</v>
      </c>
      <c r="AO168" s="110" t="e">
        <f t="shared" si="59"/>
        <v>#REF!</v>
      </c>
      <c r="AP168" s="110" t="e">
        <f t="shared" si="59"/>
        <v>#REF!</v>
      </c>
      <c r="AQ168" s="110" t="e">
        <f t="shared" si="59"/>
        <v>#REF!</v>
      </c>
      <c r="AR168" s="110" t="e">
        <f t="shared" si="59"/>
        <v>#REF!</v>
      </c>
    </row>
    <row r="169" spans="1:44" s="105" customFormat="1" ht="10.199999999999999" x14ac:dyDescent="0.2">
      <c r="A169" s="113">
        <f>ROW()</f>
        <v>169</v>
      </c>
      <c r="B169" s="140"/>
      <c r="E169" s="106">
        <v>7</v>
      </c>
      <c r="F169" s="107" t="s">
        <v>15</v>
      </c>
      <c r="G169" s="105" t="s">
        <v>89</v>
      </c>
      <c r="L169" s="216"/>
      <c r="M169" s="217"/>
      <c r="N169" s="216"/>
      <c r="O169" s="216"/>
      <c r="P169" s="216"/>
      <c r="Q169" s="106"/>
      <c r="R169" s="110" t="e">
        <f t="shared" ca="1" si="58"/>
        <v>#REF!</v>
      </c>
      <c r="S169" s="111"/>
      <c r="T169" s="111"/>
      <c r="U169" s="110" t="e">
        <f t="shared" si="59"/>
        <v>#REF!</v>
      </c>
      <c r="V169" s="110" t="e">
        <f t="shared" si="59"/>
        <v>#REF!</v>
      </c>
      <c r="W169" s="110" t="e">
        <f t="shared" si="59"/>
        <v>#REF!</v>
      </c>
      <c r="X169" s="110" t="e">
        <f t="shared" si="59"/>
        <v>#REF!</v>
      </c>
      <c r="Y169" s="110" t="e">
        <f t="shared" si="59"/>
        <v>#REF!</v>
      </c>
      <c r="Z169" s="110" t="e">
        <f t="shared" si="59"/>
        <v>#REF!</v>
      </c>
      <c r="AA169" s="110" t="e">
        <f t="shared" si="59"/>
        <v>#REF!</v>
      </c>
      <c r="AB169" s="110" t="e">
        <f t="shared" si="59"/>
        <v>#REF!</v>
      </c>
      <c r="AC169" s="110" t="e">
        <f t="shared" si="59"/>
        <v>#REF!</v>
      </c>
      <c r="AD169" s="110" t="e">
        <f t="shared" si="59"/>
        <v>#REF!</v>
      </c>
      <c r="AE169" s="110" t="e">
        <f t="shared" si="59"/>
        <v>#REF!</v>
      </c>
      <c r="AF169" s="110" t="e">
        <f t="shared" si="59"/>
        <v>#REF!</v>
      </c>
      <c r="AG169" s="110" t="e">
        <f t="shared" si="59"/>
        <v>#REF!</v>
      </c>
      <c r="AH169" s="110" t="e">
        <f t="shared" si="59"/>
        <v>#REF!</v>
      </c>
      <c r="AI169" s="110" t="e">
        <f t="shared" si="59"/>
        <v>#REF!</v>
      </c>
      <c r="AJ169" s="110" t="e">
        <f t="shared" si="59"/>
        <v>#REF!</v>
      </c>
      <c r="AK169" s="110" t="e">
        <f t="shared" si="59"/>
        <v>#REF!</v>
      </c>
      <c r="AL169" s="110" t="e">
        <f t="shared" si="59"/>
        <v>#REF!</v>
      </c>
      <c r="AM169" s="110" t="e">
        <f t="shared" si="59"/>
        <v>#REF!</v>
      </c>
      <c r="AN169" s="110" t="e">
        <f t="shared" si="59"/>
        <v>#REF!</v>
      </c>
      <c r="AO169" s="110" t="e">
        <f t="shared" si="59"/>
        <v>#REF!</v>
      </c>
      <c r="AP169" s="110" t="e">
        <f t="shared" si="59"/>
        <v>#REF!</v>
      </c>
      <c r="AQ169" s="110" t="e">
        <f t="shared" si="59"/>
        <v>#REF!</v>
      </c>
      <c r="AR169" s="110" t="e">
        <f t="shared" si="59"/>
        <v>#REF!</v>
      </c>
    </row>
    <row r="170" spans="1:44" s="105" customFormat="1" ht="10.199999999999999" x14ac:dyDescent="0.2">
      <c r="A170" s="113">
        <f>ROW()</f>
        <v>170</v>
      </c>
      <c r="B170" s="140"/>
      <c r="E170" s="106">
        <v>8</v>
      </c>
      <c r="F170" s="107" t="s">
        <v>15</v>
      </c>
      <c r="G170" s="105" t="s">
        <v>90</v>
      </c>
      <c r="L170" s="216"/>
      <c r="M170" s="217"/>
      <c r="N170" s="216"/>
      <c r="O170" s="216"/>
      <c r="P170" s="216"/>
      <c r="Q170" s="106"/>
      <c r="R170" s="110" t="e">
        <f t="shared" ca="1" si="58"/>
        <v>#REF!</v>
      </c>
      <c r="S170" s="111"/>
      <c r="T170" s="111"/>
      <c r="U170" s="110" t="e">
        <f t="shared" si="59"/>
        <v>#REF!</v>
      </c>
      <c r="V170" s="110" t="e">
        <f t="shared" si="59"/>
        <v>#REF!</v>
      </c>
      <c r="W170" s="110" t="e">
        <f t="shared" si="59"/>
        <v>#REF!</v>
      </c>
      <c r="X170" s="110" t="e">
        <f t="shared" si="59"/>
        <v>#REF!</v>
      </c>
      <c r="Y170" s="110" t="e">
        <f t="shared" si="59"/>
        <v>#REF!</v>
      </c>
      <c r="Z170" s="110" t="e">
        <f t="shared" si="59"/>
        <v>#REF!</v>
      </c>
      <c r="AA170" s="110" t="e">
        <f t="shared" si="59"/>
        <v>#REF!</v>
      </c>
      <c r="AB170" s="110" t="e">
        <f t="shared" si="59"/>
        <v>#REF!</v>
      </c>
      <c r="AC170" s="110" t="e">
        <f t="shared" si="59"/>
        <v>#REF!</v>
      </c>
      <c r="AD170" s="110" t="e">
        <f t="shared" si="59"/>
        <v>#REF!</v>
      </c>
      <c r="AE170" s="110" t="e">
        <f t="shared" si="59"/>
        <v>#REF!</v>
      </c>
      <c r="AF170" s="110" t="e">
        <f t="shared" si="59"/>
        <v>#REF!</v>
      </c>
      <c r="AG170" s="110" t="e">
        <f t="shared" si="59"/>
        <v>#REF!</v>
      </c>
      <c r="AH170" s="110" t="e">
        <f t="shared" si="59"/>
        <v>#REF!</v>
      </c>
      <c r="AI170" s="110" t="e">
        <f t="shared" si="59"/>
        <v>#REF!</v>
      </c>
      <c r="AJ170" s="110" t="e">
        <f t="shared" si="59"/>
        <v>#REF!</v>
      </c>
      <c r="AK170" s="110" t="e">
        <f t="shared" si="59"/>
        <v>#REF!</v>
      </c>
      <c r="AL170" s="110" t="e">
        <f t="shared" si="59"/>
        <v>#REF!</v>
      </c>
      <c r="AM170" s="110" t="e">
        <f t="shared" si="59"/>
        <v>#REF!</v>
      </c>
      <c r="AN170" s="110" t="e">
        <f t="shared" si="59"/>
        <v>#REF!</v>
      </c>
      <c r="AO170" s="110" t="e">
        <f t="shared" si="59"/>
        <v>#REF!</v>
      </c>
      <c r="AP170" s="110" t="e">
        <f t="shared" si="59"/>
        <v>#REF!</v>
      </c>
      <c r="AQ170" s="110" t="e">
        <f t="shared" si="59"/>
        <v>#REF!</v>
      </c>
      <c r="AR170" s="110" t="e">
        <f t="shared" si="59"/>
        <v>#REF!</v>
      </c>
    </row>
    <row r="171" spans="1:44" s="89" customFormat="1" ht="10.199999999999999" x14ac:dyDescent="0.2">
      <c r="A171" s="113">
        <f>ROW()</f>
        <v>171</v>
      </c>
      <c r="B171" s="141"/>
      <c r="E171" s="90" t="s">
        <v>6</v>
      </c>
      <c r="L171" s="218"/>
      <c r="M171" s="219"/>
      <c r="N171" s="218"/>
      <c r="O171" s="218"/>
      <c r="P171" s="218"/>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39"/>
      <c r="R172" s="3" t="e">
        <f ca="1">SUM($T172:INDIRECT(ADDRESS($A172,SUMIFS($1:$1,$5:$5,MAX($5:$5)))))</f>
        <v>#REF!</v>
      </c>
      <c r="U172" s="3" t="e">
        <f>SUM(U173:U186)</f>
        <v>#REF!</v>
      </c>
      <c r="V172" s="3" t="e">
        <f t="shared" ref="V172:AR172" si="60">SUM(V173:V186)</f>
        <v>#REF!</v>
      </c>
      <c r="W172" s="3" t="e">
        <f t="shared" si="60"/>
        <v>#REF!</v>
      </c>
      <c r="X172" s="3" t="e">
        <f t="shared" si="60"/>
        <v>#REF!</v>
      </c>
      <c r="Y172" s="3" t="e">
        <f t="shared" si="60"/>
        <v>#REF!</v>
      </c>
      <c r="Z172" s="3" t="e">
        <f t="shared" si="60"/>
        <v>#REF!</v>
      </c>
      <c r="AA172" s="3" t="e">
        <f t="shared" si="60"/>
        <v>#REF!</v>
      </c>
      <c r="AB172" s="3" t="e">
        <f t="shared" si="60"/>
        <v>#REF!</v>
      </c>
      <c r="AC172" s="3" t="e">
        <f t="shared" si="60"/>
        <v>#REF!</v>
      </c>
      <c r="AD172" s="3" t="e">
        <f t="shared" si="60"/>
        <v>#REF!</v>
      </c>
      <c r="AE172" s="3" t="e">
        <f t="shared" si="60"/>
        <v>#REF!</v>
      </c>
      <c r="AF172" s="3" t="e">
        <f t="shared" si="60"/>
        <v>#REF!</v>
      </c>
      <c r="AG172" s="3" t="e">
        <f t="shared" si="60"/>
        <v>#REF!</v>
      </c>
      <c r="AH172" s="3" t="e">
        <f t="shared" si="60"/>
        <v>#REF!</v>
      </c>
      <c r="AI172" s="3" t="e">
        <f t="shared" si="60"/>
        <v>#REF!</v>
      </c>
      <c r="AJ172" s="3" t="e">
        <f t="shared" si="60"/>
        <v>#REF!</v>
      </c>
      <c r="AK172" s="3" t="e">
        <f t="shared" si="60"/>
        <v>#REF!</v>
      </c>
      <c r="AL172" s="3" t="e">
        <f t="shared" si="60"/>
        <v>#REF!</v>
      </c>
      <c r="AM172" s="3" t="e">
        <f t="shared" si="60"/>
        <v>#REF!</v>
      </c>
      <c r="AN172" s="3" t="e">
        <f t="shared" si="60"/>
        <v>#REF!</v>
      </c>
      <c r="AO172" s="3" t="e">
        <f t="shared" si="60"/>
        <v>#REF!</v>
      </c>
      <c r="AP172" s="3" t="e">
        <f t="shared" si="60"/>
        <v>#REF!</v>
      </c>
      <c r="AQ172" s="3" t="e">
        <f t="shared" si="60"/>
        <v>#REF!</v>
      </c>
      <c r="AR172" s="3" t="e">
        <f t="shared" si="60"/>
        <v>#REF!</v>
      </c>
    </row>
    <row r="173" spans="1:44" s="128" customFormat="1" ht="12" x14ac:dyDescent="0.25">
      <c r="A173" s="126">
        <f>ROW()</f>
        <v>173</v>
      </c>
      <c r="B173" s="143"/>
      <c r="C173" s="127"/>
      <c r="E173" s="129"/>
      <c r="F173" s="114" t="s">
        <v>103</v>
      </c>
      <c r="G173" s="128" t="s">
        <v>92</v>
      </c>
      <c r="L173" s="152"/>
      <c r="M173" s="153"/>
      <c r="N173" s="154"/>
      <c r="O173" s="154"/>
      <c r="P173" s="152"/>
      <c r="Q173" s="131"/>
      <c r="R173" s="132" t="e">
        <f ca="1">SUM($T173:INDIRECT(ADDRESS($A173,SUMIFS($1:$1,$5:$5,MAX($5:$5)))))</f>
        <v>#REF!</v>
      </c>
      <c r="U173" s="155" t="e">
        <f>#REF!</f>
        <v>#REF!</v>
      </c>
      <c r="V173" s="155" t="e">
        <f>#REF!</f>
        <v>#REF!</v>
      </c>
      <c r="W173" s="155" t="e">
        <f>#REF!</f>
        <v>#REF!</v>
      </c>
      <c r="X173" s="155" t="e">
        <f>#REF!</f>
        <v>#REF!</v>
      </c>
      <c r="Y173" s="155" t="e">
        <f>#REF!</f>
        <v>#REF!</v>
      </c>
      <c r="Z173" s="155" t="e">
        <f>#REF!</f>
        <v>#REF!</v>
      </c>
      <c r="AA173" s="155" t="e">
        <f>#REF!</f>
        <v>#REF!</v>
      </c>
      <c r="AB173" s="155" t="e">
        <f>#REF!</f>
        <v>#REF!</v>
      </c>
      <c r="AC173" s="155" t="e">
        <f>#REF!</f>
        <v>#REF!</v>
      </c>
      <c r="AD173" s="155" t="e">
        <f>#REF!</f>
        <v>#REF!</v>
      </c>
      <c r="AE173" s="155" t="e">
        <f>#REF!</f>
        <v>#REF!</v>
      </c>
      <c r="AF173" s="155" t="e">
        <f>#REF!</f>
        <v>#REF!</v>
      </c>
      <c r="AG173" s="155" t="e">
        <f>#REF!</f>
        <v>#REF!</v>
      </c>
      <c r="AH173" s="155" t="e">
        <f>#REF!</f>
        <v>#REF!</v>
      </c>
      <c r="AI173" s="155" t="e">
        <f>#REF!</f>
        <v>#REF!</v>
      </c>
      <c r="AJ173" s="155" t="e">
        <f>#REF!</f>
        <v>#REF!</v>
      </c>
      <c r="AK173" s="155" t="e">
        <f>#REF!</f>
        <v>#REF!</v>
      </c>
      <c r="AL173" s="155" t="e">
        <f>#REF!</f>
        <v>#REF!</v>
      </c>
      <c r="AM173" s="155" t="e">
        <f>#REF!</f>
        <v>#REF!</v>
      </c>
      <c r="AN173" s="155" t="e">
        <f>#REF!</f>
        <v>#REF!</v>
      </c>
      <c r="AO173" s="155" t="e">
        <f>#REF!</f>
        <v>#REF!</v>
      </c>
      <c r="AP173" s="155" t="e">
        <f>#REF!</f>
        <v>#REF!</v>
      </c>
      <c r="AQ173" s="155" t="e">
        <f>#REF!</f>
        <v>#REF!</v>
      </c>
      <c r="AR173" s="155" t="e">
        <f>#REF!</f>
        <v>#REF!</v>
      </c>
    </row>
    <row r="174" spans="1:44" s="128" customFormat="1" ht="12" x14ac:dyDescent="0.25">
      <c r="A174" s="126">
        <f>ROW()</f>
        <v>174</v>
      </c>
      <c r="B174" s="143"/>
      <c r="C174" s="127"/>
      <c r="E174" s="129"/>
      <c r="F174" s="114" t="s">
        <v>103</v>
      </c>
      <c r="G174" s="128" t="s">
        <v>93</v>
      </c>
      <c r="L174" s="152"/>
      <c r="M174" s="153"/>
      <c r="N174" s="154"/>
      <c r="O174" s="154"/>
      <c r="P174" s="152"/>
      <c r="Q174" s="131"/>
      <c r="R174" s="132">
        <f ca="1">SUM($T174:INDIRECT(ADDRESS($A174,SUMIFS($1:$1,$5:$5,MAX($5:$5)))))</f>
        <v>0</v>
      </c>
      <c r="U174" s="155">
        <f t="shared" ref="U174:AJ178" si="61">IF($P174&lt;&gt;0,$P174*U$122,$N174)</f>
        <v>0</v>
      </c>
      <c r="V174" s="155">
        <f t="shared" si="61"/>
        <v>0</v>
      </c>
      <c r="W174" s="155">
        <f t="shared" si="61"/>
        <v>0</v>
      </c>
      <c r="X174" s="155">
        <f t="shared" si="61"/>
        <v>0</v>
      </c>
      <c r="Y174" s="155">
        <f t="shared" si="61"/>
        <v>0</v>
      </c>
      <c r="Z174" s="155">
        <f t="shared" si="61"/>
        <v>0</v>
      </c>
      <c r="AA174" s="155">
        <f t="shared" si="61"/>
        <v>0</v>
      </c>
      <c r="AB174" s="155">
        <f t="shared" si="61"/>
        <v>0</v>
      </c>
      <c r="AC174" s="155">
        <f t="shared" si="61"/>
        <v>0</v>
      </c>
      <c r="AD174" s="155">
        <f t="shared" si="61"/>
        <v>0</v>
      </c>
      <c r="AE174" s="155">
        <f t="shared" si="61"/>
        <v>0</v>
      </c>
      <c r="AF174" s="155">
        <f t="shared" si="61"/>
        <v>0</v>
      </c>
      <c r="AG174" s="155">
        <f t="shared" si="61"/>
        <v>0</v>
      </c>
      <c r="AH174" s="155">
        <f t="shared" si="61"/>
        <v>0</v>
      </c>
      <c r="AI174" s="155">
        <f t="shared" si="61"/>
        <v>0</v>
      </c>
      <c r="AJ174" s="155">
        <f t="shared" si="61"/>
        <v>0</v>
      </c>
      <c r="AK174" s="155">
        <f t="shared" ref="AK174:AX178" si="62">IF($P174&lt;&gt;0,$P174*AK$122,$N174)</f>
        <v>0</v>
      </c>
      <c r="AL174" s="155">
        <f t="shared" si="62"/>
        <v>0</v>
      </c>
      <c r="AM174" s="155">
        <f t="shared" si="62"/>
        <v>0</v>
      </c>
      <c r="AN174" s="155">
        <f t="shared" si="62"/>
        <v>0</v>
      </c>
      <c r="AO174" s="155">
        <f t="shared" si="62"/>
        <v>0</v>
      </c>
      <c r="AP174" s="155">
        <f t="shared" si="62"/>
        <v>0</v>
      </c>
      <c r="AQ174" s="155">
        <f t="shared" si="62"/>
        <v>0</v>
      </c>
      <c r="AR174" s="155">
        <f t="shared" si="62"/>
        <v>0</v>
      </c>
    </row>
    <row r="175" spans="1:44" s="128" customFormat="1" ht="12" x14ac:dyDescent="0.25">
      <c r="A175" s="126">
        <f>ROW()</f>
        <v>175</v>
      </c>
      <c r="B175" s="143"/>
      <c r="C175" s="127"/>
      <c r="E175" s="129"/>
      <c r="F175" s="114" t="s">
        <v>103</v>
      </c>
      <c r="G175" s="128" t="s">
        <v>94</v>
      </c>
      <c r="L175" s="152"/>
      <c r="M175" s="153"/>
      <c r="N175" s="154"/>
      <c r="O175" s="154"/>
      <c r="P175" s="152"/>
      <c r="Q175" s="131"/>
      <c r="R175" s="132">
        <f ca="1">SUM($T175:INDIRECT(ADDRESS($A175,SUMIFS($1:$1,$5:$5,MAX($5:$5)))))</f>
        <v>0</v>
      </c>
      <c r="U175" s="155">
        <f t="shared" si="61"/>
        <v>0</v>
      </c>
      <c r="V175" s="155">
        <f t="shared" si="61"/>
        <v>0</v>
      </c>
      <c r="W175" s="155">
        <f t="shared" si="61"/>
        <v>0</v>
      </c>
      <c r="X175" s="155">
        <f t="shared" si="61"/>
        <v>0</v>
      </c>
      <c r="Y175" s="155">
        <f t="shared" si="61"/>
        <v>0</v>
      </c>
      <c r="Z175" s="155">
        <f t="shared" si="61"/>
        <v>0</v>
      </c>
      <c r="AA175" s="155">
        <f t="shared" si="61"/>
        <v>0</v>
      </c>
      <c r="AB175" s="155">
        <f t="shared" si="61"/>
        <v>0</v>
      </c>
      <c r="AC175" s="155">
        <f t="shared" si="61"/>
        <v>0</v>
      </c>
      <c r="AD175" s="155">
        <f t="shared" si="61"/>
        <v>0</v>
      </c>
      <c r="AE175" s="155">
        <f t="shared" si="61"/>
        <v>0</v>
      </c>
      <c r="AF175" s="155">
        <f t="shared" si="61"/>
        <v>0</v>
      </c>
      <c r="AG175" s="155">
        <f t="shared" si="61"/>
        <v>0</v>
      </c>
      <c r="AH175" s="155">
        <f t="shared" si="61"/>
        <v>0</v>
      </c>
      <c r="AI175" s="155">
        <f t="shared" si="61"/>
        <v>0</v>
      </c>
      <c r="AJ175" s="155">
        <f t="shared" si="61"/>
        <v>0</v>
      </c>
      <c r="AK175" s="155">
        <f t="shared" si="62"/>
        <v>0</v>
      </c>
      <c r="AL175" s="155">
        <f t="shared" si="62"/>
        <v>0</v>
      </c>
      <c r="AM175" s="155">
        <f t="shared" si="62"/>
        <v>0</v>
      </c>
      <c r="AN175" s="155">
        <f t="shared" si="62"/>
        <v>0</v>
      </c>
      <c r="AO175" s="155">
        <f t="shared" si="62"/>
        <v>0</v>
      </c>
      <c r="AP175" s="155">
        <f t="shared" si="62"/>
        <v>0</v>
      </c>
      <c r="AQ175" s="155">
        <f t="shared" si="62"/>
        <v>0</v>
      </c>
      <c r="AR175" s="155">
        <f t="shared" si="62"/>
        <v>0</v>
      </c>
    </row>
    <row r="176" spans="1:44" s="128" customFormat="1" ht="12" x14ac:dyDescent="0.25">
      <c r="A176" s="126">
        <f>ROW()</f>
        <v>176</v>
      </c>
      <c r="B176" s="143"/>
      <c r="C176" s="127"/>
      <c r="E176" s="129"/>
      <c r="F176" s="114" t="s">
        <v>103</v>
      </c>
      <c r="G176" s="128" t="s">
        <v>95</v>
      </c>
      <c r="L176" s="152"/>
      <c r="M176" s="153"/>
      <c r="N176" s="154"/>
      <c r="O176" s="154"/>
      <c r="P176" s="152"/>
      <c r="Q176" s="131"/>
      <c r="R176" s="132">
        <f ca="1">SUM($T176:INDIRECT(ADDRESS($A176,SUMIFS($1:$1,$5:$5,MAX($5:$5)))))</f>
        <v>0</v>
      </c>
      <c r="U176" s="155">
        <f t="shared" si="61"/>
        <v>0</v>
      </c>
      <c r="V176" s="155">
        <f t="shared" si="61"/>
        <v>0</v>
      </c>
      <c r="W176" s="155">
        <f t="shared" si="61"/>
        <v>0</v>
      </c>
      <c r="X176" s="155">
        <f t="shared" si="61"/>
        <v>0</v>
      </c>
      <c r="Y176" s="155">
        <f t="shared" si="61"/>
        <v>0</v>
      </c>
      <c r="Z176" s="155">
        <f t="shared" si="61"/>
        <v>0</v>
      </c>
      <c r="AA176" s="155">
        <f t="shared" si="61"/>
        <v>0</v>
      </c>
      <c r="AB176" s="155">
        <f t="shared" si="61"/>
        <v>0</v>
      </c>
      <c r="AC176" s="155">
        <f t="shared" si="61"/>
        <v>0</v>
      </c>
      <c r="AD176" s="155">
        <f t="shared" si="61"/>
        <v>0</v>
      </c>
      <c r="AE176" s="155">
        <f t="shared" si="61"/>
        <v>0</v>
      </c>
      <c r="AF176" s="155">
        <f t="shared" si="61"/>
        <v>0</v>
      </c>
      <c r="AG176" s="155">
        <f t="shared" si="61"/>
        <v>0</v>
      </c>
      <c r="AH176" s="155">
        <f t="shared" si="61"/>
        <v>0</v>
      </c>
      <c r="AI176" s="155">
        <f t="shared" si="61"/>
        <v>0</v>
      </c>
      <c r="AJ176" s="155">
        <f t="shared" si="61"/>
        <v>0</v>
      </c>
      <c r="AK176" s="155">
        <f t="shared" si="62"/>
        <v>0</v>
      </c>
      <c r="AL176" s="155">
        <f t="shared" si="62"/>
        <v>0</v>
      </c>
      <c r="AM176" s="155">
        <f t="shared" si="62"/>
        <v>0</v>
      </c>
      <c r="AN176" s="155">
        <f t="shared" si="62"/>
        <v>0</v>
      </c>
      <c r="AO176" s="155">
        <f t="shared" si="62"/>
        <v>0</v>
      </c>
      <c r="AP176" s="155">
        <f t="shared" si="62"/>
        <v>0</v>
      </c>
      <c r="AQ176" s="155">
        <f t="shared" si="62"/>
        <v>0</v>
      </c>
      <c r="AR176" s="155">
        <f t="shared" si="62"/>
        <v>0</v>
      </c>
    </row>
    <row r="177" spans="1:44" s="128" customFormat="1" ht="12" x14ac:dyDescent="0.25">
      <c r="A177" s="126">
        <f>ROW()</f>
        <v>177</v>
      </c>
      <c r="B177" s="143"/>
      <c r="C177" s="127"/>
      <c r="E177" s="129"/>
      <c r="F177" s="114" t="s">
        <v>103</v>
      </c>
      <c r="G177" s="128" t="s">
        <v>96</v>
      </c>
      <c r="L177" s="152"/>
      <c r="M177" s="153"/>
      <c r="N177" s="154"/>
      <c r="O177" s="154"/>
      <c r="P177" s="152"/>
      <c r="Q177" s="131"/>
      <c r="R177" s="132">
        <f ca="1">SUM($T177:INDIRECT(ADDRESS($A177,SUMIFS($1:$1,$5:$5,MAX($5:$5)))))</f>
        <v>0</v>
      </c>
      <c r="U177" s="155">
        <f t="shared" si="61"/>
        <v>0</v>
      </c>
      <c r="V177" s="155">
        <f t="shared" si="61"/>
        <v>0</v>
      </c>
      <c r="W177" s="155">
        <f t="shared" si="61"/>
        <v>0</v>
      </c>
      <c r="X177" s="155">
        <f t="shared" si="61"/>
        <v>0</v>
      </c>
      <c r="Y177" s="155">
        <f t="shared" si="61"/>
        <v>0</v>
      </c>
      <c r="Z177" s="155">
        <f t="shared" si="61"/>
        <v>0</v>
      </c>
      <c r="AA177" s="155">
        <f t="shared" si="61"/>
        <v>0</v>
      </c>
      <c r="AB177" s="155">
        <f t="shared" si="61"/>
        <v>0</v>
      </c>
      <c r="AC177" s="155">
        <f t="shared" si="61"/>
        <v>0</v>
      </c>
      <c r="AD177" s="155">
        <f t="shared" si="61"/>
        <v>0</v>
      </c>
      <c r="AE177" s="155">
        <f t="shared" si="61"/>
        <v>0</v>
      </c>
      <c r="AF177" s="155">
        <f t="shared" si="61"/>
        <v>0</v>
      </c>
      <c r="AG177" s="155">
        <f t="shared" si="61"/>
        <v>0</v>
      </c>
      <c r="AH177" s="155">
        <f t="shared" si="61"/>
        <v>0</v>
      </c>
      <c r="AI177" s="155">
        <f t="shared" si="61"/>
        <v>0</v>
      </c>
      <c r="AJ177" s="155">
        <f t="shared" si="61"/>
        <v>0</v>
      </c>
      <c r="AK177" s="155">
        <f t="shared" si="62"/>
        <v>0</v>
      </c>
      <c r="AL177" s="155">
        <f t="shared" si="62"/>
        <v>0</v>
      </c>
      <c r="AM177" s="155">
        <f t="shared" si="62"/>
        <v>0</v>
      </c>
      <c r="AN177" s="155">
        <f t="shared" si="62"/>
        <v>0</v>
      </c>
      <c r="AO177" s="155">
        <f t="shared" si="62"/>
        <v>0</v>
      </c>
      <c r="AP177" s="155">
        <f t="shared" si="62"/>
        <v>0</v>
      </c>
      <c r="AQ177" s="155">
        <f t="shared" si="62"/>
        <v>0</v>
      </c>
      <c r="AR177" s="155">
        <f t="shared" si="62"/>
        <v>0</v>
      </c>
    </row>
    <row r="178" spans="1:44" s="128" customFormat="1" ht="12" x14ac:dyDescent="0.25">
      <c r="A178" s="126">
        <f>ROW()</f>
        <v>178</v>
      </c>
      <c r="B178" s="143"/>
      <c r="C178" s="127"/>
      <c r="E178" s="129"/>
      <c r="F178" s="114" t="s">
        <v>103</v>
      </c>
      <c r="G178" s="128" t="s">
        <v>97</v>
      </c>
      <c r="L178" s="152"/>
      <c r="M178" s="153"/>
      <c r="N178" s="154"/>
      <c r="O178" s="154"/>
      <c r="P178" s="152"/>
      <c r="Q178" s="131"/>
      <c r="R178" s="132">
        <f ca="1">SUM($T178:INDIRECT(ADDRESS($A178,SUMIFS($1:$1,$5:$5,MAX($5:$5)))))</f>
        <v>0</v>
      </c>
      <c r="U178" s="155">
        <f t="shared" si="61"/>
        <v>0</v>
      </c>
      <c r="V178" s="155">
        <f t="shared" si="61"/>
        <v>0</v>
      </c>
      <c r="W178" s="155">
        <f t="shared" si="61"/>
        <v>0</v>
      </c>
      <c r="X178" s="155">
        <f t="shared" si="61"/>
        <v>0</v>
      </c>
      <c r="Y178" s="155">
        <f t="shared" si="61"/>
        <v>0</v>
      </c>
      <c r="Z178" s="155">
        <f t="shared" si="61"/>
        <v>0</v>
      </c>
      <c r="AA178" s="155">
        <f t="shared" si="61"/>
        <v>0</v>
      </c>
      <c r="AB178" s="155">
        <f t="shared" si="61"/>
        <v>0</v>
      </c>
      <c r="AC178" s="155">
        <f t="shared" si="61"/>
        <v>0</v>
      </c>
      <c r="AD178" s="155">
        <f t="shared" si="61"/>
        <v>0</v>
      </c>
      <c r="AE178" s="155">
        <f t="shared" si="61"/>
        <v>0</v>
      </c>
      <c r="AF178" s="155">
        <f t="shared" si="61"/>
        <v>0</v>
      </c>
      <c r="AG178" s="155">
        <f t="shared" si="61"/>
        <v>0</v>
      </c>
      <c r="AH178" s="155">
        <f t="shared" si="61"/>
        <v>0</v>
      </c>
      <c r="AI178" s="155">
        <f t="shared" si="61"/>
        <v>0</v>
      </c>
      <c r="AJ178" s="155">
        <f t="shared" si="61"/>
        <v>0</v>
      </c>
      <c r="AK178" s="155">
        <f t="shared" si="62"/>
        <v>0</v>
      </c>
      <c r="AL178" s="155">
        <f t="shared" si="62"/>
        <v>0</v>
      </c>
      <c r="AM178" s="155">
        <f t="shared" si="62"/>
        <v>0</v>
      </c>
      <c r="AN178" s="155">
        <f t="shared" si="62"/>
        <v>0</v>
      </c>
      <c r="AO178" s="155">
        <f t="shared" si="62"/>
        <v>0</v>
      </c>
      <c r="AP178" s="155">
        <f t="shared" si="62"/>
        <v>0</v>
      </c>
      <c r="AQ178" s="155">
        <f t="shared" si="62"/>
        <v>0</v>
      </c>
      <c r="AR178" s="155">
        <f t="shared" si="62"/>
        <v>0</v>
      </c>
    </row>
    <row r="179" spans="1:44" s="128" customFormat="1" ht="12" x14ac:dyDescent="0.25">
      <c r="A179" s="126">
        <f>ROW()</f>
        <v>179</v>
      </c>
      <c r="B179" s="143"/>
      <c r="C179" s="127"/>
      <c r="E179" s="129"/>
      <c r="F179" s="114" t="s">
        <v>103</v>
      </c>
      <c r="G179" s="128" t="s">
        <v>98</v>
      </c>
      <c r="L179" s="152"/>
      <c r="M179" s="153"/>
      <c r="N179" s="154"/>
      <c r="O179" s="154"/>
      <c r="P179" s="152"/>
      <c r="Q179" s="131"/>
      <c r="R179" s="132">
        <f ca="1">SUM($T179:INDIRECT(ADDRESS($A179,SUMIFS($1:$1,$5:$5,MAX($5:$5)))))</f>
        <v>0</v>
      </c>
      <c r="U179" s="155">
        <f>IF($P179&lt;&gt;0,$P179*U$99,$N179)</f>
        <v>0</v>
      </c>
      <c r="V179" s="155">
        <f t="shared" ref="V179:AR179" si="63">IF($P179&lt;&gt;0,$P179*V$99,$N179)</f>
        <v>0</v>
      </c>
      <c r="W179" s="155">
        <f t="shared" si="63"/>
        <v>0</v>
      </c>
      <c r="X179" s="155">
        <f t="shared" si="63"/>
        <v>0</v>
      </c>
      <c r="Y179" s="155">
        <f t="shared" si="63"/>
        <v>0</v>
      </c>
      <c r="Z179" s="155">
        <f t="shared" si="63"/>
        <v>0</v>
      </c>
      <c r="AA179" s="155">
        <f t="shared" si="63"/>
        <v>0</v>
      </c>
      <c r="AB179" s="155">
        <f t="shared" si="63"/>
        <v>0</v>
      </c>
      <c r="AC179" s="155">
        <f t="shared" si="63"/>
        <v>0</v>
      </c>
      <c r="AD179" s="155">
        <f t="shared" si="63"/>
        <v>0</v>
      </c>
      <c r="AE179" s="155">
        <f t="shared" si="63"/>
        <v>0</v>
      </c>
      <c r="AF179" s="155">
        <f t="shared" si="63"/>
        <v>0</v>
      </c>
      <c r="AG179" s="155">
        <f t="shared" si="63"/>
        <v>0</v>
      </c>
      <c r="AH179" s="155">
        <f t="shared" si="63"/>
        <v>0</v>
      </c>
      <c r="AI179" s="155">
        <f t="shared" si="63"/>
        <v>0</v>
      </c>
      <c r="AJ179" s="155">
        <f t="shared" si="63"/>
        <v>0</v>
      </c>
      <c r="AK179" s="155">
        <f t="shared" si="63"/>
        <v>0</v>
      </c>
      <c r="AL179" s="155">
        <f t="shared" si="63"/>
        <v>0</v>
      </c>
      <c r="AM179" s="155">
        <f t="shared" si="63"/>
        <v>0</v>
      </c>
      <c r="AN179" s="155">
        <f t="shared" si="63"/>
        <v>0</v>
      </c>
      <c r="AO179" s="155">
        <f t="shared" si="63"/>
        <v>0</v>
      </c>
      <c r="AP179" s="155">
        <f t="shared" si="63"/>
        <v>0</v>
      </c>
      <c r="AQ179" s="155">
        <f t="shared" si="63"/>
        <v>0</v>
      </c>
      <c r="AR179" s="155">
        <f t="shared" si="63"/>
        <v>0</v>
      </c>
    </row>
    <row r="180" spans="1:44" s="128" customFormat="1" ht="12" x14ac:dyDescent="0.25">
      <c r="A180" s="126">
        <f>ROW()</f>
        <v>180</v>
      </c>
      <c r="B180" s="143"/>
      <c r="C180" s="127"/>
      <c r="E180" s="129"/>
      <c r="F180" s="114" t="s">
        <v>103</v>
      </c>
      <c r="G180" s="128" t="s">
        <v>99</v>
      </c>
      <c r="L180" s="152"/>
      <c r="M180" s="153"/>
      <c r="N180" s="154"/>
      <c r="O180" s="154"/>
      <c r="P180" s="152"/>
      <c r="Q180" s="131"/>
      <c r="R180" s="132">
        <f ca="1">SUM($T180:INDIRECT(ADDRESS($A180,SUMIFS($1:$1,$5:$5,MAX($5:$5)))))</f>
        <v>0</v>
      </c>
      <c r="U180" s="155">
        <f t="shared" ref="U180:AJ183" si="64">IF($P180&lt;&gt;0,$P180*U$122,$N180)</f>
        <v>0</v>
      </c>
      <c r="V180" s="155">
        <f t="shared" si="64"/>
        <v>0</v>
      </c>
      <c r="W180" s="155">
        <f t="shared" si="64"/>
        <v>0</v>
      </c>
      <c r="X180" s="155">
        <f t="shared" si="64"/>
        <v>0</v>
      </c>
      <c r="Y180" s="155">
        <f t="shared" si="64"/>
        <v>0</v>
      </c>
      <c r="Z180" s="155">
        <f t="shared" si="64"/>
        <v>0</v>
      </c>
      <c r="AA180" s="155">
        <f t="shared" si="64"/>
        <v>0</v>
      </c>
      <c r="AB180" s="155">
        <f t="shared" si="64"/>
        <v>0</v>
      </c>
      <c r="AC180" s="155">
        <f t="shared" si="64"/>
        <v>0</v>
      </c>
      <c r="AD180" s="155">
        <f t="shared" si="64"/>
        <v>0</v>
      </c>
      <c r="AE180" s="155">
        <f t="shared" si="64"/>
        <v>0</v>
      </c>
      <c r="AF180" s="155">
        <f t="shared" si="64"/>
        <v>0</v>
      </c>
      <c r="AG180" s="155">
        <f t="shared" si="64"/>
        <v>0</v>
      </c>
      <c r="AH180" s="155">
        <f t="shared" si="64"/>
        <v>0</v>
      </c>
      <c r="AI180" s="155">
        <f t="shared" si="64"/>
        <v>0</v>
      </c>
      <c r="AJ180" s="155">
        <f t="shared" si="64"/>
        <v>0</v>
      </c>
      <c r="AK180" s="155">
        <f t="shared" ref="AK180:AX183" si="65">IF($P180&lt;&gt;0,$P180*AK$122,$N180)</f>
        <v>0</v>
      </c>
      <c r="AL180" s="155">
        <f t="shared" si="65"/>
        <v>0</v>
      </c>
      <c r="AM180" s="155">
        <f t="shared" si="65"/>
        <v>0</v>
      </c>
      <c r="AN180" s="155">
        <f t="shared" si="65"/>
        <v>0</v>
      </c>
      <c r="AO180" s="155">
        <f t="shared" si="65"/>
        <v>0</v>
      </c>
      <c r="AP180" s="155">
        <f t="shared" si="65"/>
        <v>0</v>
      </c>
      <c r="AQ180" s="155">
        <f t="shared" si="65"/>
        <v>0</v>
      </c>
      <c r="AR180" s="155">
        <f t="shared" si="65"/>
        <v>0</v>
      </c>
    </row>
    <row r="181" spans="1:44" s="128" customFormat="1" ht="12" x14ac:dyDescent="0.25">
      <c r="A181" s="126">
        <f>ROW()</f>
        <v>181</v>
      </c>
      <c r="B181" s="143"/>
      <c r="C181" s="127"/>
      <c r="E181" s="129"/>
      <c r="F181" s="114" t="s">
        <v>103</v>
      </c>
      <c r="G181" s="128" t="s">
        <v>100</v>
      </c>
      <c r="L181" s="152"/>
      <c r="M181" s="153"/>
      <c r="N181" s="154"/>
      <c r="O181" s="154"/>
      <c r="P181" s="152"/>
      <c r="Q181" s="131"/>
      <c r="R181" s="132">
        <f ca="1">SUM($T181:INDIRECT(ADDRESS($A181,SUMIFS($1:$1,$5:$5,MAX($5:$5)))))</f>
        <v>0</v>
      </c>
      <c r="U181" s="155">
        <f t="shared" si="64"/>
        <v>0</v>
      </c>
      <c r="V181" s="155">
        <f t="shared" si="64"/>
        <v>0</v>
      </c>
      <c r="W181" s="155">
        <f t="shared" si="64"/>
        <v>0</v>
      </c>
      <c r="X181" s="155">
        <f t="shared" si="64"/>
        <v>0</v>
      </c>
      <c r="Y181" s="155">
        <f t="shared" si="64"/>
        <v>0</v>
      </c>
      <c r="Z181" s="155">
        <f t="shared" si="64"/>
        <v>0</v>
      </c>
      <c r="AA181" s="155">
        <f t="shared" si="64"/>
        <v>0</v>
      </c>
      <c r="AB181" s="155">
        <f t="shared" si="64"/>
        <v>0</v>
      </c>
      <c r="AC181" s="155">
        <f t="shared" si="64"/>
        <v>0</v>
      </c>
      <c r="AD181" s="155">
        <f t="shared" si="64"/>
        <v>0</v>
      </c>
      <c r="AE181" s="155">
        <f t="shared" si="64"/>
        <v>0</v>
      </c>
      <c r="AF181" s="155">
        <f t="shared" si="64"/>
        <v>0</v>
      </c>
      <c r="AG181" s="155">
        <f t="shared" si="64"/>
        <v>0</v>
      </c>
      <c r="AH181" s="155">
        <f t="shared" si="64"/>
        <v>0</v>
      </c>
      <c r="AI181" s="155">
        <f t="shared" si="64"/>
        <v>0</v>
      </c>
      <c r="AJ181" s="155">
        <f t="shared" si="64"/>
        <v>0</v>
      </c>
      <c r="AK181" s="155">
        <f t="shared" si="65"/>
        <v>0</v>
      </c>
      <c r="AL181" s="155">
        <f t="shared" si="65"/>
        <v>0</v>
      </c>
      <c r="AM181" s="155">
        <f t="shared" si="65"/>
        <v>0</v>
      </c>
      <c r="AN181" s="155">
        <f t="shared" si="65"/>
        <v>0</v>
      </c>
      <c r="AO181" s="155">
        <f t="shared" si="65"/>
        <v>0</v>
      </c>
      <c r="AP181" s="155">
        <f t="shared" si="65"/>
        <v>0</v>
      </c>
      <c r="AQ181" s="155">
        <f t="shared" si="65"/>
        <v>0</v>
      </c>
      <c r="AR181" s="155">
        <f t="shared" si="65"/>
        <v>0</v>
      </c>
    </row>
    <row r="182" spans="1:44" s="128" customFormat="1" ht="12" x14ac:dyDescent="0.25">
      <c r="A182" s="126">
        <f>ROW()</f>
        <v>182</v>
      </c>
      <c r="B182" s="143"/>
      <c r="C182" s="127"/>
      <c r="E182" s="129"/>
      <c r="F182" s="114" t="s">
        <v>103</v>
      </c>
      <c r="G182" s="128" t="s">
        <v>101</v>
      </c>
      <c r="L182" s="152"/>
      <c r="M182" s="153"/>
      <c r="N182" s="154"/>
      <c r="O182" s="154"/>
      <c r="P182" s="152"/>
      <c r="Q182" s="131"/>
      <c r="R182" s="132">
        <f ca="1">SUM($T182:INDIRECT(ADDRESS($A182,SUMIFS($1:$1,$5:$5,MAX($5:$5)))))</f>
        <v>0</v>
      </c>
      <c r="U182" s="155">
        <f t="shared" si="64"/>
        <v>0</v>
      </c>
      <c r="V182" s="155">
        <f t="shared" si="64"/>
        <v>0</v>
      </c>
      <c r="W182" s="155">
        <f t="shared" si="64"/>
        <v>0</v>
      </c>
      <c r="X182" s="155">
        <f t="shared" si="64"/>
        <v>0</v>
      </c>
      <c r="Y182" s="155">
        <f t="shared" si="64"/>
        <v>0</v>
      </c>
      <c r="Z182" s="155">
        <f t="shared" si="64"/>
        <v>0</v>
      </c>
      <c r="AA182" s="155">
        <f t="shared" si="64"/>
        <v>0</v>
      </c>
      <c r="AB182" s="155">
        <f t="shared" si="64"/>
        <v>0</v>
      </c>
      <c r="AC182" s="155">
        <f t="shared" si="64"/>
        <v>0</v>
      </c>
      <c r="AD182" s="155">
        <f t="shared" si="64"/>
        <v>0</v>
      </c>
      <c r="AE182" s="155">
        <f t="shared" si="64"/>
        <v>0</v>
      </c>
      <c r="AF182" s="155">
        <f t="shared" si="64"/>
        <v>0</v>
      </c>
      <c r="AG182" s="155">
        <f t="shared" si="64"/>
        <v>0</v>
      </c>
      <c r="AH182" s="155">
        <f t="shared" si="64"/>
        <v>0</v>
      </c>
      <c r="AI182" s="155">
        <f t="shared" si="64"/>
        <v>0</v>
      </c>
      <c r="AJ182" s="155">
        <f t="shared" si="64"/>
        <v>0</v>
      </c>
      <c r="AK182" s="155">
        <f t="shared" si="65"/>
        <v>0</v>
      </c>
      <c r="AL182" s="155">
        <f t="shared" si="65"/>
        <v>0</v>
      </c>
      <c r="AM182" s="155">
        <f t="shared" si="65"/>
        <v>0</v>
      </c>
      <c r="AN182" s="155">
        <f t="shared" si="65"/>
        <v>0</v>
      </c>
      <c r="AO182" s="155">
        <f t="shared" si="65"/>
        <v>0</v>
      </c>
      <c r="AP182" s="155">
        <f t="shared" si="65"/>
        <v>0</v>
      </c>
      <c r="AQ182" s="155">
        <f t="shared" si="65"/>
        <v>0</v>
      </c>
      <c r="AR182" s="155">
        <f t="shared" si="65"/>
        <v>0</v>
      </c>
    </row>
    <row r="183" spans="1:44" s="128" customFormat="1" ht="12" x14ac:dyDescent="0.25">
      <c r="A183" s="126">
        <f>ROW()</f>
        <v>183</v>
      </c>
      <c r="B183" s="143"/>
      <c r="C183" s="127"/>
      <c r="E183" s="129"/>
      <c r="F183" s="114" t="s">
        <v>103</v>
      </c>
      <c r="G183" s="128" t="s">
        <v>102</v>
      </c>
      <c r="L183" s="152"/>
      <c r="M183" s="153"/>
      <c r="N183" s="154"/>
      <c r="O183" s="154"/>
      <c r="P183" s="152"/>
      <c r="Q183" s="131"/>
      <c r="R183" s="132">
        <f ca="1">SUM($T183:INDIRECT(ADDRESS($A183,SUMIFS($1:$1,$5:$5,MAX($5:$5)))))</f>
        <v>0</v>
      </c>
      <c r="U183" s="155">
        <f t="shared" si="64"/>
        <v>0</v>
      </c>
      <c r="V183" s="155">
        <f t="shared" si="64"/>
        <v>0</v>
      </c>
      <c r="W183" s="155">
        <f t="shared" si="64"/>
        <v>0</v>
      </c>
      <c r="X183" s="155">
        <f t="shared" si="64"/>
        <v>0</v>
      </c>
      <c r="Y183" s="155">
        <f t="shared" si="64"/>
        <v>0</v>
      </c>
      <c r="Z183" s="155">
        <f t="shared" si="64"/>
        <v>0</v>
      </c>
      <c r="AA183" s="155">
        <f t="shared" si="64"/>
        <v>0</v>
      </c>
      <c r="AB183" s="155">
        <f t="shared" si="64"/>
        <v>0</v>
      </c>
      <c r="AC183" s="155">
        <f t="shared" si="64"/>
        <v>0</v>
      </c>
      <c r="AD183" s="155">
        <f t="shared" si="64"/>
        <v>0</v>
      </c>
      <c r="AE183" s="155">
        <f t="shared" si="64"/>
        <v>0</v>
      </c>
      <c r="AF183" s="155">
        <f t="shared" si="64"/>
        <v>0</v>
      </c>
      <c r="AG183" s="155">
        <f t="shared" si="64"/>
        <v>0</v>
      </c>
      <c r="AH183" s="155">
        <f t="shared" si="64"/>
        <v>0</v>
      </c>
      <c r="AI183" s="155">
        <f t="shared" si="64"/>
        <v>0</v>
      </c>
      <c r="AJ183" s="155">
        <f t="shared" si="64"/>
        <v>0</v>
      </c>
      <c r="AK183" s="155">
        <f t="shared" si="65"/>
        <v>0</v>
      </c>
      <c r="AL183" s="155">
        <f t="shared" si="65"/>
        <v>0</v>
      </c>
      <c r="AM183" s="155">
        <f t="shared" si="65"/>
        <v>0</v>
      </c>
      <c r="AN183" s="155">
        <f t="shared" si="65"/>
        <v>0</v>
      </c>
      <c r="AO183" s="155">
        <f t="shared" si="65"/>
        <v>0</v>
      </c>
      <c r="AP183" s="155">
        <f t="shared" si="65"/>
        <v>0</v>
      </c>
      <c r="AQ183" s="155">
        <f t="shared" si="65"/>
        <v>0</v>
      </c>
      <c r="AR183" s="155">
        <f t="shared" si="65"/>
        <v>0</v>
      </c>
    </row>
    <row r="184" spans="1:44" s="128" customFormat="1" ht="12" x14ac:dyDescent="0.25">
      <c r="A184" s="126">
        <f>ROW()</f>
        <v>184</v>
      </c>
      <c r="B184" s="143"/>
      <c r="C184" s="127"/>
      <c r="E184" s="129"/>
      <c r="F184" s="114" t="s">
        <v>103</v>
      </c>
      <c r="G184" s="128" t="s">
        <v>149</v>
      </c>
      <c r="L184" s="152"/>
      <c r="M184" s="153"/>
      <c r="N184" s="154"/>
      <c r="O184" s="154"/>
      <c r="P184" s="152"/>
      <c r="Q184" s="131"/>
      <c r="R184" s="132">
        <f ca="1">SUM($T184:INDIRECT(ADDRESS($A184,SUMIFS($1:$1,$5:$5,MAX($5:$5)))))</f>
        <v>0</v>
      </c>
      <c r="U184" s="155"/>
      <c r="V184" s="155"/>
      <c r="W184" s="155"/>
      <c r="X184" s="155"/>
      <c r="Y184" s="155"/>
      <c r="Z184" s="155"/>
      <c r="AA184" s="155"/>
      <c r="AB184" s="155"/>
      <c r="AC184" s="155"/>
      <c r="AD184" s="155"/>
      <c r="AE184" s="155"/>
      <c r="AF184" s="155"/>
      <c r="AG184" s="155"/>
      <c r="AH184" s="155"/>
      <c r="AI184" s="155"/>
      <c r="AJ184" s="155"/>
      <c r="AK184" s="155"/>
      <c r="AL184" s="155"/>
      <c r="AM184" s="155"/>
      <c r="AN184" s="155"/>
      <c r="AO184" s="155"/>
      <c r="AP184" s="155"/>
      <c r="AQ184" s="155"/>
      <c r="AR184" s="155"/>
    </row>
    <row r="185" spans="1:44" s="128" customFormat="1" ht="12" x14ac:dyDescent="0.25">
      <c r="A185" s="126">
        <f>ROW()</f>
        <v>185</v>
      </c>
      <c r="B185" s="143"/>
      <c r="C185" s="127"/>
      <c r="E185" s="129"/>
      <c r="F185" s="114" t="s">
        <v>103</v>
      </c>
      <c r="G185" s="128" t="s">
        <v>58</v>
      </c>
      <c r="L185" s="152"/>
      <c r="M185" s="153"/>
      <c r="N185" s="154"/>
      <c r="O185" s="154"/>
      <c r="P185" s="152"/>
      <c r="Q185" s="131"/>
      <c r="R185" s="132">
        <f ca="1">SUM($T185:INDIRECT(ADDRESS($A185,SUMIFS($1:$1,$5:$5,MAX($5:$5)))))</f>
        <v>0</v>
      </c>
      <c r="U185" s="155">
        <f>IF($P185&lt;&gt;0,$P185*U$122,$N185)</f>
        <v>0</v>
      </c>
      <c r="V185" s="155">
        <f t="shared" ref="V185:AR185" si="66">IF($P185&lt;&gt;0,$P185*V$122,$N185)</f>
        <v>0</v>
      </c>
      <c r="W185" s="155">
        <f t="shared" si="66"/>
        <v>0</v>
      </c>
      <c r="X185" s="155">
        <f t="shared" si="66"/>
        <v>0</v>
      </c>
      <c r="Y185" s="155">
        <f t="shared" si="66"/>
        <v>0</v>
      </c>
      <c r="Z185" s="155">
        <f t="shared" si="66"/>
        <v>0</v>
      </c>
      <c r="AA185" s="155">
        <f t="shared" si="66"/>
        <v>0</v>
      </c>
      <c r="AB185" s="155">
        <f t="shared" si="66"/>
        <v>0</v>
      </c>
      <c r="AC185" s="155">
        <f t="shared" si="66"/>
        <v>0</v>
      </c>
      <c r="AD185" s="155">
        <f t="shared" si="66"/>
        <v>0</v>
      </c>
      <c r="AE185" s="155">
        <f t="shared" si="66"/>
        <v>0</v>
      </c>
      <c r="AF185" s="155">
        <f t="shared" si="66"/>
        <v>0</v>
      </c>
      <c r="AG185" s="155">
        <f t="shared" si="66"/>
        <v>0</v>
      </c>
      <c r="AH185" s="155">
        <f t="shared" si="66"/>
        <v>0</v>
      </c>
      <c r="AI185" s="155">
        <f t="shared" si="66"/>
        <v>0</v>
      </c>
      <c r="AJ185" s="155">
        <f t="shared" si="66"/>
        <v>0</v>
      </c>
      <c r="AK185" s="155">
        <f t="shared" si="66"/>
        <v>0</v>
      </c>
      <c r="AL185" s="155">
        <f t="shared" si="66"/>
        <v>0</v>
      </c>
      <c r="AM185" s="155">
        <f t="shared" si="66"/>
        <v>0</v>
      </c>
      <c r="AN185" s="155">
        <f t="shared" si="66"/>
        <v>0</v>
      </c>
      <c r="AO185" s="155">
        <f t="shared" si="66"/>
        <v>0</v>
      </c>
      <c r="AP185" s="155">
        <f t="shared" si="66"/>
        <v>0</v>
      </c>
      <c r="AQ185" s="155">
        <f t="shared" si="66"/>
        <v>0</v>
      </c>
      <c r="AR185" s="155">
        <f t="shared" si="66"/>
        <v>0</v>
      </c>
    </row>
    <row r="186" spans="1:44" s="17" customFormat="1" ht="10.199999999999999" x14ac:dyDescent="0.2">
      <c r="A186" s="23">
        <f>ROW()</f>
        <v>186</v>
      </c>
      <c r="B186" s="137"/>
      <c r="E186" s="16" t="s">
        <v>6</v>
      </c>
      <c r="L186" s="83"/>
      <c r="M186" s="79"/>
      <c r="N186" s="83"/>
      <c r="O186" s="83"/>
      <c r="P186" s="83"/>
      <c r="Q186" s="38"/>
      <c r="R186" s="22"/>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row>
    <row r="187" spans="1:44" s="5" customFormat="1" x14ac:dyDescent="0.3">
      <c r="A187" s="23">
        <f>ROW()</f>
        <v>187</v>
      </c>
      <c r="B187" s="135"/>
      <c r="C187" s="45"/>
      <c r="E187" s="24" t="s">
        <v>5</v>
      </c>
      <c r="F187" s="5" t="s">
        <v>19</v>
      </c>
      <c r="K187" s="11"/>
      <c r="L187" s="82"/>
      <c r="M187" s="81"/>
      <c r="N187" s="82"/>
      <c r="O187" s="82"/>
      <c r="P187" s="82"/>
      <c r="Q187" s="39" t="e">
        <f ca="1">R187-(R152-R172)</f>
        <v>#REF!</v>
      </c>
      <c r="R187" s="3" t="e">
        <f ca="1">SUM($T187:INDIRECT(ADDRESS($A187,SUMIFS($1:$1,$5:$5,MAX($5:$5)))))</f>
        <v>#REF!</v>
      </c>
      <c r="U187" s="3" t="e">
        <f t="shared" ref="U187:AR187" si="67">U152-U172</f>
        <v>#REF!</v>
      </c>
      <c r="V187" s="3" t="e">
        <f t="shared" si="67"/>
        <v>#REF!</v>
      </c>
      <c r="W187" s="3" t="e">
        <f t="shared" si="67"/>
        <v>#REF!</v>
      </c>
      <c r="X187" s="3" t="e">
        <f t="shared" si="67"/>
        <v>#REF!</v>
      </c>
      <c r="Y187" s="3" t="e">
        <f t="shared" si="67"/>
        <v>#REF!</v>
      </c>
      <c r="Z187" s="3" t="e">
        <f t="shared" si="67"/>
        <v>#REF!</v>
      </c>
      <c r="AA187" s="3" t="e">
        <f t="shared" si="67"/>
        <v>#REF!</v>
      </c>
      <c r="AB187" s="3" t="e">
        <f t="shared" si="67"/>
        <v>#REF!</v>
      </c>
      <c r="AC187" s="3" t="e">
        <f t="shared" si="67"/>
        <v>#REF!</v>
      </c>
      <c r="AD187" s="3" t="e">
        <f t="shared" si="67"/>
        <v>#REF!</v>
      </c>
      <c r="AE187" s="3" t="e">
        <f t="shared" si="67"/>
        <v>#REF!</v>
      </c>
      <c r="AF187" s="3" t="e">
        <f t="shared" si="67"/>
        <v>#REF!</v>
      </c>
      <c r="AG187" s="3" t="e">
        <f t="shared" si="67"/>
        <v>#REF!</v>
      </c>
      <c r="AH187" s="3" t="e">
        <f t="shared" si="67"/>
        <v>#REF!</v>
      </c>
      <c r="AI187" s="3" t="e">
        <f t="shared" si="67"/>
        <v>#REF!</v>
      </c>
      <c r="AJ187" s="3" t="e">
        <f t="shared" si="67"/>
        <v>#REF!</v>
      </c>
      <c r="AK187" s="3" t="e">
        <f t="shared" si="67"/>
        <v>#REF!</v>
      </c>
      <c r="AL187" s="3" t="e">
        <f t="shared" si="67"/>
        <v>#REF!</v>
      </c>
      <c r="AM187" s="3" t="e">
        <f t="shared" si="67"/>
        <v>#REF!</v>
      </c>
      <c r="AN187" s="3" t="e">
        <f t="shared" si="67"/>
        <v>#REF!</v>
      </c>
      <c r="AO187" s="3" t="e">
        <f t="shared" si="67"/>
        <v>#REF!</v>
      </c>
      <c r="AP187" s="3" t="e">
        <f t="shared" si="67"/>
        <v>#REF!</v>
      </c>
      <c r="AQ187" s="3" t="e">
        <f t="shared" si="67"/>
        <v>#REF!</v>
      </c>
      <c r="AR187" s="3" t="e">
        <f t="shared" si="67"/>
        <v>#REF!</v>
      </c>
    </row>
    <row r="188" spans="1:44" s="46" customFormat="1" ht="12" x14ac:dyDescent="0.25">
      <c r="A188" s="112">
        <f>ROW()</f>
        <v>188</v>
      </c>
      <c r="B188" s="139"/>
      <c r="E188" s="47" t="s">
        <v>5</v>
      </c>
      <c r="F188" s="46" t="s">
        <v>20</v>
      </c>
      <c r="L188" s="85"/>
      <c r="M188" s="84"/>
      <c r="N188" s="85"/>
      <c r="O188" s="85"/>
      <c r="P188" s="85"/>
      <c r="Q188" s="48"/>
      <c r="R188" s="49" t="e">
        <f ca="1">IF(R$122=0,0,R187/R$122)</f>
        <v>#REF!</v>
      </c>
      <c r="S188" s="50"/>
      <c r="T188" s="50"/>
      <c r="U188" s="49" t="e">
        <f t="shared" ref="U188:AR188" si="68">IF(U$122=0,0,U187/U$122)</f>
        <v>#REF!</v>
      </c>
      <c r="V188" s="49" t="e">
        <f>IF(V$122=0,0,V187/V$122)</f>
        <v>#REF!</v>
      </c>
      <c r="W188" s="49" t="e">
        <f t="shared" si="68"/>
        <v>#REF!</v>
      </c>
      <c r="X188" s="49" t="e">
        <f t="shared" si="68"/>
        <v>#REF!</v>
      </c>
      <c r="Y188" s="49" t="e">
        <f t="shared" si="68"/>
        <v>#REF!</v>
      </c>
      <c r="Z188" s="49" t="e">
        <f t="shared" si="68"/>
        <v>#REF!</v>
      </c>
      <c r="AA188" s="49" t="e">
        <f t="shared" si="68"/>
        <v>#REF!</v>
      </c>
      <c r="AB188" s="49" t="e">
        <f t="shared" si="68"/>
        <v>#REF!</v>
      </c>
      <c r="AC188" s="49" t="e">
        <f t="shared" si="68"/>
        <v>#REF!</v>
      </c>
      <c r="AD188" s="49" t="e">
        <f t="shared" si="68"/>
        <v>#REF!</v>
      </c>
      <c r="AE188" s="49" t="e">
        <f t="shared" si="68"/>
        <v>#REF!</v>
      </c>
      <c r="AF188" s="49" t="e">
        <f t="shared" si="68"/>
        <v>#REF!</v>
      </c>
      <c r="AG188" s="49" t="e">
        <f t="shared" si="68"/>
        <v>#REF!</v>
      </c>
      <c r="AH188" s="49" t="e">
        <f t="shared" si="68"/>
        <v>#REF!</v>
      </c>
      <c r="AI188" s="49" t="e">
        <f t="shared" si="68"/>
        <v>#REF!</v>
      </c>
      <c r="AJ188" s="49" t="e">
        <f t="shared" si="68"/>
        <v>#REF!</v>
      </c>
      <c r="AK188" s="49" t="e">
        <f t="shared" si="68"/>
        <v>#REF!</v>
      </c>
      <c r="AL188" s="49" t="e">
        <f t="shared" si="68"/>
        <v>#REF!</v>
      </c>
      <c r="AM188" s="49" t="e">
        <f t="shared" si="68"/>
        <v>#REF!</v>
      </c>
      <c r="AN188" s="49" t="e">
        <f t="shared" si="68"/>
        <v>#REF!</v>
      </c>
      <c r="AO188" s="49" t="e">
        <f t="shared" si="68"/>
        <v>#REF!</v>
      </c>
      <c r="AP188" s="49" t="e">
        <f t="shared" si="68"/>
        <v>#REF!</v>
      </c>
      <c r="AQ188" s="49" t="e">
        <f t="shared" si="68"/>
        <v>#REF!</v>
      </c>
      <c r="AR188" s="49" t="e">
        <f t="shared" si="68"/>
        <v>#REF!</v>
      </c>
    </row>
    <row r="189" spans="1:44" s="14" customFormat="1" x14ac:dyDescent="0.3">
      <c r="A189" s="19">
        <f>ROW()</f>
        <v>189</v>
      </c>
      <c r="B189" s="144"/>
      <c r="E189" s="116" t="s">
        <v>5</v>
      </c>
      <c r="F189" s="14" t="s">
        <v>21</v>
      </c>
      <c r="L189" s="65"/>
      <c r="M189" s="157"/>
      <c r="N189" s="76"/>
      <c r="O189" s="76"/>
      <c r="P189" s="65"/>
      <c r="Q189" s="38"/>
      <c r="R189" s="29">
        <f ca="1">SUM($T189:INDIRECT(ADDRESS($A189,SUMIFS($1:$1,$5:$5,MAX($5:$5)))))</f>
        <v>75000000</v>
      </c>
      <c r="S189" s="6"/>
      <c r="T189" s="6"/>
      <c r="U189" s="160"/>
      <c r="V189" s="160"/>
      <c r="W189" s="160"/>
      <c r="X189" s="160">
        <v>1000000</v>
      </c>
      <c r="Y189" s="160">
        <f>X189</f>
        <v>1000000</v>
      </c>
      <c r="Z189" s="160">
        <f t="shared" ref="Z189:AC189" si="69">Y189</f>
        <v>1000000</v>
      </c>
      <c r="AA189" s="160">
        <f>X189+1000000</f>
        <v>2000000</v>
      </c>
      <c r="AB189" s="160">
        <f>AA189</f>
        <v>2000000</v>
      </c>
      <c r="AC189" s="160">
        <f t="shared" si="69"/>
        <v>2000000</v>
      </c>
      <c r="AD189" s="160">
        <f>AA189+1000000</f>
        <v>3000000</v>
      </c>
      <c r="AE189" s="160">
        <f t="shared" ref="AE189" si="70">AB189+1000000</f>
        <v>3000000</v>
      </c>
      <c r="AF189" s="160">
        <f t="shared" ref="AF189:AO189" si="71">AE189</f>
        <v>3000000</v>
      </c>
      <c r="AG189" s="160">
        <f t="shared" si="71"/>
        <v>3000000</v>
      </c>
      <c r="AH189" s="160">
        <f t="shared" ref="AH189:AI189" si="72">AE189+1000000</f>
        <v>4000000</v>
      </c>
      <c r="AI189" s="160">
        <f t="shared" si="72"/>
        <v>4000000</v>
      </c>
      <c r="AJ189" s="160">
        <f t="shared" ref="AJ189" si="73">AI189</f>
        <v>4000000</v>
      </c>
      <c r="AK189" s="160">
        <f t="shared" si="71"/>
        <v>4000000</v>
      </c>
      <c r="AL189" s="160">
        <f t="shared" ref="AL189:AM189" si="74">AI189+1000000</f>
        <v>5000000</v>
      </c>
      <c r="AM189" s="160">
        <f t="shared" si="74"/>
        <v>5000000</v>
      </c>
      <c r="AN189" s="160">
        <f t="shared" ref="AN189:AR189" si="75">AM189</f>
        <v>5000000</v>
      </c>
      <c r="AO189" s="160">
        <f t="shared" si="71"/>
        <v>5000000</v>
      </c>
      <c r="AP189" s="160">
        <f t="shared" ref="AP189:AQ189" si="76">AM189+1000000</f>
        <v>6000000</v>
      </c>
      <c r="AQ189" s="160">
        <f t="shared" si="76"/>
        <v>6000000</v>
      </c>
      <c r="AR189" s="160">
        <f t="shared" si="75"/>
        <v>6000000</v>
      </c>
    </row>
    <row r="190" spans="1:44" s="14" customFormat="1" x14ac:dyDescent="0.3">
      <c r="A190" s="19">
        <f>ROW()</f>
        <v>190</v>
      </c>
      <c r="B190" s="144"/>
      <c r="E190" s="116" t="s">
        <v>5</v>
      </c>
      <c r="F190" s="14" t="s">
        <v>61</v>
      </c>
      <c r="L190" s="65"/>
      <c r="M190" s="157"/>
      <c r="N190" s="76"/>
      <c r="O190" s="76"/>
      <c r="P190" s="65"/>
      <c r="Q190" s="38"/>
      <c r="R190" s="29">
        <f ca="1">SUM($T190:INDIRECT(ADDRESS($A190,SUMIFS($1:$1,$5:$5,MAX($5:$5)))))</f>
        <v>0</v>
      </c>
      <c r="S190" s="6"/>
      <c r="T190" s="6"/>
      <c r="U190" s="160">
        <f t="shared" ref="U190:AJ191" si="77">IF($P190&lt;&gt;0,$P190*U$122,$N190)</f>
        <v>0</v>
      </c>
      <c r="V190" s="160">
        <f t="shared" si="77"/>
        <v>0</v>
      </c>
      <c r="W190" s="160">
        <f t="shared" si="77"/>
        <v>0</v>
      </c>
      <c r="X190" s="160">
        <f t="shared" si="77"/>
        <v>0</v>
      </c>
      <c r="Y190" s="160">
        <f t="shared" si="77"/>
        <v>0</v>
      </c>
      <c r="Z190" s="160">
        <f t="shared" si="77"/>
        <v>0</v>
      </c>
      <c r="AA190" s="160">
        <f t="shared" si="77"/>
        <v>0</v>
      </c>
      <c r="AB190" s="160">
        <f t="shared" si="77"/>
        <v>0</v>
      </c>
      <c r="AC190" s="160">
        <f t="shared" si="77"/>
        <v>0</v>
      </c>
      <c r="AD190" s="160">
        <f t="shared" si="77"/>
        <v>0</v>
      </c>
      <c r="AE190" s="160">
        <f t="shared" si="77"/>
        <v>0</v>
      </c>
      <c r="AF190" s="160">
        <f t="shared" si="77"/>
        <v>0</v>
      </c>
      <c r="AG190" s="160">
        <f t="shared" si="77"/>
        <v>0</v>
      </c>
      <c r="AH190" s="160">
        <f t="shared" si="77"/>
        <v>0</v>
      </c>
      <c r="AI190" s="160">
        <f t="shared" si="77"/>
        <v>0</v>
      </c>
      <c r="AJ190" s="160">
        <f t="shared" si="77"/>
        <v>0</v>
      </c>
      <c r="AK190" s="160">
        <f t="shared" ref="AK190:AR191" si="78">IF($P190&lt;&gt;0,$P190*AK$122,$N190)</f>
        <v>0</v>
      </c>
      <c r="AL190" s="160">
        <f t="shared" si="78"/>
        <v>0</v>
      </c>
      <c r="AM190" s="160">
        <f t="shared" si="78"/>
        <v>0</v>
      </c>
      <c r="AN190" s="160">
        <f t="shared" si="78"/>
        <v>0</v>
      </c>
      <c r="AO190" s="160">
        <f t="shared" si="78"/>
        <v>0</v>
      </c>
      <c r="AP190" s="160">
        <f t="shared" si="78"/>
        <v>0</v>
      </c>
      <c r="AQ190" s="160">
        <f t="shared" si="78"/>
        <v>0</v>
      </c>
      <c r="AR190" s="160">
        <f t="shared" si="78"/>
        <v>0</v>
      </c>
    </row>
    <row r="191" spans="1:44" s="14" customFormat="1" x14ac:dyDescent="0.3">
      <c r="A191" s="19">
        <f>ROW()</f>
        <v>191</v>
      </c>
      <c r="B191" s="144"/>
      <c r="E191" s="116" t="s">
        <v>5</v>
      </c>
      <c r="F191" s="14" t="s">
        <v>58</v>
      </c>
      <c r="L191" s="65"/>
      <c r="M191" s="157"/>
      <c r="N191" s="76"/>
      <c r="O191" s="76"/>
      <c r="P191" s="65"/>
      <c r="Q191" s="38"/>
      <c r="R191" s="29">
        <f ca="1">SUM($T191:INDIRECT(ADDRESS($A191,SUMIFS($1:$1,$5:$5,MAX($5:$5)))))</f>
        <v>0</v>
      </c>
      <c r="S191" s="6"/>
      <c r="T191" s="6"/>
      <c r="U191" s="160">
        <f t="shared" si="77"/>
        <v>0</v>
      </c>
      <c r="V191" s="160">
        <f t="shared" si="77"/>
        <v>0</v>
      </c>
      <c r="W191" s="160">
        <f t="shared" si="77"/>
        <v>0</v>
      </c>
      <c r="X191" s="160">
        <f t="shared" si="77"/>
        <v>0</v>
      </c>
      <c r="Y191" s="160">
        <f t="shared" si="77"/>
        <v>0</v>
      </c>
      <c r="Z191" s="160">
        <f t="shared" si="77"/>
        <v>0</v>
      </c>
      <c r="AA191" s="160">
        <f t="shared" si="77"/>
        <v>0</v>
      </c>
      <c r="AB191" s="160">
        <f t="shared" si="77"/>
        <v>0</v>
      </c>
      <c r="AC191" s="160">
        <f t="shared" si="77"/>
        <v>0</v>
      </c>
      <c r="AD191" s="160">
        <f t="shared" si="77"/>
        <v>0</v>
      </c>
      <c r="AE191" s="160">
        <f t="shared" si="77"/>
        <v>0</v>
      </c>
      <c r="AF191" s="160">
        <f t="shared" si="77"/>
        <v>0</v>
      </c>
      <c r="AG191" s="160">
        <f t="shared" si="77"/>
        <v>0</v>
      </c>
      <c r="AH191" s="160">
        <f t="shared" si="77"/>
        <v>0</v>
      </c>
      <c r="AI191" s="160">
        <f t="shared" si="77"/>
        <v>0</v>
      </c>
      <c r="AJ191" s="160">
        <f t="shared" si="77"/>
        <v>0</v>
      </c>
      <c r="AK191" s="160">
        <f t="shared" si="78"/>
        <v>0</v>
      </c>
      <c r="AL191" s="160">
        <f t="shared" si="78"/>
        <v>0</v>
      </c>
      <c r="AM191" s="160">
        <f t="shared" si="78"/>
        <v>0</v>
      </c>
      <c r="AN191" s="160">
        <f t="shared" si="78"/>
        <v>0</v>
      </c>
      <c r="AO191" s="160">
        <f t="shared" si="78"/>
        <v>0</v>
      </c>
      <c r="AP191" s="160">
        <f t="shared" si="78"/>
        <v>0</v>
      </c>
      <c r="AQ191" s="160">
        <f t="shared" si="78"/>
        <v>0</v>
      </c>
      <c r="AR191" s="160">
        <f t="shared" si="78"/>
        <v>0</v>
      </c>
    </row>
    <row r="192" spans="1:44" s="5" customFormat="1" x14ac:dyDescent="0.3">
      <c r="A192" s="23">
        <f>ROW()</f>
        <v>192</v>
      </c>
      <c r="B192" s="135"/>
      <c r="C192" s="45"/>
      <c r="E192" s="24" t="s">
        <v>5</v>
      </c>
      <c r="F192" s="5" t="s">
        <v>22</v>
      </c>
      <c r="K192" s="11"/>
      <c r="L192" s="82"/>
      <c r="M192" s="81"/>
      <c r="N192" s="82"/>
      <c r="O192" s="82"/>
      <c r="P192" s="82"/>
      <c r="Q192" s="39" t="e">
        <f ca="1">R192-(R187-R189+R190-R191)</f>
        <v>#REF!</v>
      </c>
      <c r="R192" s="3" t="e">
        <f ca="1">SUM($T192:INDIRECT(ADDRESS($A192,SUMIFS($1:$1,$5:$5,MAX($5:$5)))))</f>
        <v>#REF!</v>
      </c>
      <c r="U192" s="3" t="e">
        <f t="shared" ref="U192:AR192" si="79">U187-U189+U190-U191</f>
        <v>#REF!</v>
      </c>
      <c r="V192" s="3" t="e">
        <f t="shared" si="79"/>
        <v>#REF!</v>
      </c>
      <c r="W192" s="3" t="e">
        <f t="shared" si="79"/>
        <v>#REF!</v>
      </c>
      <c r="X192" s="3" t="e">
        <f t="shared" si="79"/>
        <v>#REF!</v>
      </c>
      <c r="Y192" s="3" t="e">
        <f t="shared" si="79"/>
        <v>#REF!</v>
      </c>
      <c r="Z192" s="3" t="e">
        <f t="shared" si="79"/>
        <v>#REF!</v>
      </c>
      <c r="AA192" s="3" t="e">
        <f t="shared" si="79"/>
        <v>#REF!</v>
      </c>
      <c r="AB192" s="3" t="e">
        <f t="shared" si="79"/>
        <v>#REF!</v>
      </c>
      <c r="AC192" s="3" t="e">
        <f t="shared" si="79"/>
        <v>#REF!</v>
      </c>
      <c r="AD192" s="3" t="e">
        <f t="shared" si="79"/>
        <v>#REF!</v>
      </c>
      <c r="AE192" s="3" t="e">
        <f t="shared" si="79"/>
        <v>#REF!</v>
      </c>
      <c r="AF192" s="3" t="e">
        <f t="shared" si="79"/>
        <v>#REF!</v>
      </c>
      <c r="AG192" s="3" t="e">
        <f t="shared" si="79"/>
        <v>#REF!</v>
      </c>
      <c r="AH192" s="3" t="e">
        <f t="shared" si="79"/>
        <v>#REF!</v>
      </c>
      <c r="AI192" s="3" t="e">
        <f t="shared" si="79"/>
        <v>#REF!</v>
      </c>
      <c r="AJ192" s="3" t="e">
        <f t="shared" si="79"/>
        <v>#REF!</v>
      </c>
      <c r="AK192" s="3" t="e">
        <f t="shared" si="79"/>
        <v>#REF!</v>
      </c>
      <c r="AL192" s="3" t="e">
        <f t="shared" si="79"/>
        <v>#REF!</v>
      </c>
      <c r="AM192" s="3" t="e">
        <f t="shared" si="79"/>
        <v>#REF!</v>
      </c>
      <c r="AN192" s="3" t="e">
        <f t="shared" si="79"/>
        <v>#REF!</v>
      </c>
      <c r="AO192" s="3" t="e">
        <f t="shared" si="79"/>
        <v>#REF!</v>
      </c>
      <c r="AP192" s="3" t="e">
        <f t="shared" si="79"/>
        <v>#REF!</v>
      </c>
      <c r="AQ192" s="3" t="e">
        <f t="shared" si="79"/>
        <v>#REF!</v>
      </c>
      <c r="AR192" s="3" t="e">
        <f t="shared" si="79"/>
        <v>#REF!</v>
      </c>
    </row>
    <row r="193" spans="1:44" s="46" customFormat="1" ht="12" x14ac:dyDescent="0.25">
      <c r="A193" s="112">
        <f>ROW()</f>
        <v>193</v>
      </c>
      <c r="B193" s="139"/>
      <c r="E193" s="47" t="s">
        <v>5</v>
      </c>
      <c r="F193" s="46" t="s">
        <v>26</v>
      </c>
      <c r="L193" s="85"/>
      <c r="M193" s="84"/>
      <c r="N193" s="85"/>
      <c r="O193" s="85"/>
      <c r="P193" s="85"/>
      <c r="Q193" s="48"/>
      <c r="R193" s="49" t="e">
        <f ca="1">IF(R$122=0,0,R192/R$122)</f>
        <v>#REF!</v>
      </c>
      <c r="S193" s="50"/>
      <c r="T193" s="50"/>
      <c r="U193" s="49" t="e">
        <f t="shared" ref="U193:AR193" si="80">IF(U$122=0,0,U192/U$122)</f>
        <v>#REF!</v>
      </c>
      <c r="V193" s="49" t="e">
        <f t="shared" si="80"/>
        <v>#REF!</v>
      </c>
      <c r="W193" s="49" t="e">
        <f t="shared" si="80"/>
        <v>#REF!</v>
      </c>
      <c r="X193" s="49" t="e">
        <f t="shared" si="80"/>
        <v>#REF!</v>
      </c>
      <c r="Y193" s="49" t="e">
        <f t="shared" si="80"/>
        <v>#REF!</v>
      </c>
      <c r="Z193" s="49" t="e">
        <f t="shared" si="80"/>
        <v>#REF!</v>
      </c>
      <c r="AA193" s="49" t="e">
        <f t="shared" si="80"/>
        <v>#REF!</v>
      </c>
      <c r="AB193" s="49" t="e">
        <f t="shared" si="80"/>
        <v>#REF!</v>
      </c>
      <c r="AC193" s="49" t="e">
        <f t="shared" si="80"/>
        <v>#REF!</v>
      </c>
      <c r="AD193" s="49" t="e">
        <f t="shared" si="80"/>
        <v>#REF!</v>
      </c>
      <c r="AE193" s="49" t="e">
        <f t="shared" si="80"/>
        <v>#REF!</v>
      </c>
      <c r="AF193" s="49" t="e">
        <f t="shared" si="80"/>
        <v>#REF!</v>
      </c>
      <c r="AG193" s="49" t="e">
        <f t="shared" si="80"/>
        <v>#REF!</v>
      </c>
      <c r="AH193" s="49" t="e">
        <f t="shared" si="80"/>
        <v>#REF!</v>
      </c>
      <c r="AI193" s="49" t="e">
        <f t="shared" si="80"/>
        <v>#REF!</v>
      </c>
      <c r="AJ193" s="49" t="e">
        <f t="shared" si="80"/>
        <v>#REF!</v>
      </c>
      <c r="AK193" s="49" t="e">
        <f t="shared" si="80"/>
        <v>#REF!</v>
      </c>
      <c r="AL193" s="49" t="e">
        <f t="shared" si="80"/>
        <v>#REF!</v>
      </c>
      <c r="AM193" s="49" t="e">
        <f t="shared" si="80"/>
        <v>#REF!</v>
      </c>
      <c r="AN193" s="49" t="e">
        <f t="shared" si="80"/>
        <v>#REF!</v>
      </c>
      <c r="AO193" s="49" t="e">
        <f t="shared" si="80"/>
        <v>#REF!</v>
      </c>
      <c r="AP193" s="49" t="e">
        <f t="shared" si="80"/>
        <v>#REF!</v>
      </c>
      <c r="AQ193" s="49" t="e">
        <f t="shared" si="80"/>
        <v>#REF!</v>
      </c>
      <c r="AR193" s="49" t="e">
        <f t="shared" si="80"/>
        <v>#REF!</v>
      </c>
    </row>
    <row r="194" spans="1:44" s="11" customFormat="1" ht="12" x14ac:dyDescent="0.25">
      <c r="A194" s="68">
        <f>ROW()</f>
        <v>194</v>
      </c>
      <c r="B194" s="142"/>
      <c r="E194" s="12" t="s">
        <v>5</v>
      </c>
      <c r="F194" s="11" t="s">
        <v>43</v>
      </c>
      <c r="L194" s="65"/>
      <c r="M194" s="93"/>
      <c r="N194" s="86"/>
      <c r="O194" s="86"/>
      <c r="P194" s="65"/>
      <c r="Q194" s="94"/>
      <c r="R194" s="43">
        <f ca="1">SUM($T194:INDIRECT(ADDRESS($A194,SUMIFS($1:$1,$5:$5,MAX($5:$5)))))</f>
        <v>0</v>
      </c>
      <c r="U194" s="155">
        <f t="shared" ref="U194:AR194" si="81">$N194</f>
        <v>0</v>
      </c>
      <c r="V194" s="155">
        <f t="shared" si="81"/>
        <v>0</v>
      </c>
      <c r="W194" s="155">
        <f t="shared" si="81"/>
        <v>0</v>
      </c>
      <c r="X194" s="155">
        <f t="shared" si="81"/>
        <v>0</v>
      </c>
      <c r="Y194" s="155">
        <f t="shared" si="81"/>
        <v>0</v>
      </c>
      <c r="Z194" s="155">
        <f t="shared" si="81"/>
        <v>0</v>
      </c>
      <c r="AA194" s="155">
        <f t="shared" si="81"/>
        <v>0</v>
      </c>
      <c r="AB194" s="155">
        <f t="shared" si="81"/>
        <v>0</v>
      </c>
      <c r="AC194" s="155">
        <f t="shared" si="81"/>
        <v>0</v>
      </c>
      <c r="AD194" s="155">
        <f t="shared" si="81"/>
        <v>0</v>
      </c>
      <c r="AE194" s="155">
        <f t="shared" si="81"/>
        <v>0</v>
      </c>
      <c r="AF194" s="155">
        <f t="shared" si="81"/>
        <v>0</v>
      </c>
      <c r="AG194" s="155">
        <f t="shared" si="81"/>
        <v>0</v>
      </c>
      <c r="AH194" s="155">
        <f t="shared" si="81"/>
        <v>0</v>
      </c>
      <c r="AI194" s="155">
        <f t="shared" si="81"/>
        <v>0</v>
      </c>
      <c r="AJ194" s="155">
        <f t="shared" si="81"/>
        <v>0</v>
      </c>
      <c r="AK194" s="155">
        <f t="shared" si="81"/>
        <v>0</v>
      </c>
      <c r="AL194" s="155">
        <f t="shared" si="81"/>
        <v>0</v>
      </c>
      <c r="AM194" s="155">
        <f t="shared" si="81"/>
        <v>0</v>
      </c>
      <c r="AN194" s="155">
        <f t="shared" si="81"/>
        <v>0</v>
      </c>
      <c r="AO194" s="155">
        <f t="shared" si="81"/>
        <v>0</v>
      </c>
      <c r="AP194" s="155">
        <f t="shared" si="81"/>
        <v>0</v>
      </c>
      <c r="AQ194" s="155">
        <f t="shared" si="81"/>
        <v>0</v>
      </c>
      <c r="AR194" s="155">
        <f t="shared" si="81"/>
        <v>0</v>
      </c>
    </row>
    <row r="195" spans="1:44" s="11" customFormat="1" ht="12" x14ac:dyDescent="0.25">
      <c r="A195" s="68">
        <f>ROW()</f>
        <v>195</v>
      </c>
      <c r="B195" s="142"/>
      <c r="E195" s="12" t="s">
        <v>5</v>
      </c>
      <c r="F195" s="11" t="s">
        <v>65</v>
      </c>
      <c r="L195" s="65"/>
      <c r="M195" s="93"/>
      <c r="N195" s="86"/>
      <c r="O195" s="86"/>
      <c r="P195" s="65"/>
      <c r="Q195" s="94"/>
      <c r="R195" s="43">
        <f ca="1">SUM($T195:INDIRECT(ADDRESS($A195,SUMIFS($1:$1,$5:$5,MAX($5:$5)))))</f>
        <v>0</v>
      </c>
      <c r="U195" s="155">
        <f t="shared" ref="U195:AR195" si="82">$N195+U336</f>
        <v>0</v>
      </c>
      <c r="V195" s="155">
        <f t="shared" si="82"/>
        <v>0</v>
      </c>
      <c r="W195" s="155">
        <f t="shared" si="82"/>
        <v>0</v>
      </c>
      <c r="X195" s="155">
        <f t="shared" si="82"/>
        <v>0</v>
      </c>
      <c r="Y195" s="155">
        <f t="shared" si="82"/>
        <v>0</v>
      </c>
      <c r="Z195" s="155">
        <f t="shared" si="82"/>
        <v>0</v>
      </c>
      <c r="AA195" s="155">
        <f t="shared" si="82"/>
        <v>0</v>
      </c>
      <c r="AB195" s="155">
        <f t="shared" si="82"/>
        <v>0</v>
      </c>
      <c r="AC195" s="155">
        <f t="shared" si="82"/>
        <v>0</v>
      </c>
      <c r="AD195" s="155">
        <f t="shared" si="82"/>
        <v>0</v>
      </c>
      <c r="AE195" s="155">
        <f t="shared" si="82"/>
        <v>0</v>
      </c>
      <c r="AF195" s="155">
        <f t="shared" si="82"/>
        <v>0</v>
      </c>
      <c r="AG195" s="155">
        <f t="shared" si="82"/>
        <v>0</v>
      </c>
      <c r="AH195" s="155">
        <f t="shared" si="82"/>
        <v>0</v>
      </c>
      <c r="AI195" s="155">
        <f t="shared" si="82"/>
        <v>0</v>
      </c>
      <c r="AJ195" s="155">
        <f t="shared" si="82"/>
        <v>0</v>
      </c>
      <c r="AK195" s="155">
        <f t="shared" si="82"/>
        <v>0</v>
      </c>
      <c r="AL195" s="155">
        <f t="shared" si="82"/>
        <v>0</v>
      </c>
      <c r="AM195" s="155">
        <f t="shared" si="82"/>
        <v>0</v>
      </c>
      <c r="AN195" s="155">
        <f t="shared" si="82"/>
        <v>0</v>
      </c>
      <c r="AO195" s="155">
        <f t="shared" si="82"/>
        <v>0</v>
      </c>
      <c r="AP195" s="155">
        <f t="shared" si="82"/>
        <v>0</v>
      </c>
      <c r="AQ195" s="155">
        <f t="shared" si="82"/>
        <v>0</v>
      </c>
      <c r="AR195" s="155">
        <f t="shared" si="82"/>
        <v>0</v>
      </c>
    </row>
    <row r="196" spans="1:44" s="11" customFormat="1" ht="12" x14ac:dyDescent="0.25">
      <c r="A196" s="68">
        <f>ROW()</f>
        <v>196</v>
      </c>
      <c r="B196" s="142"/>
      <c r="E196" s="12" t="s">
        <v>5</v>
      </c>
      <c r="F196" s="11" t="s">
        <v>115</v>
      </c>
      <c r="L196" s="86"/>
      <c r="M196" s="93"/>
      <c r="N196" s="86"/>
      <c r="O196" s="86"/>
      <c r="P196" s="86"/>
      <c r="Q196" s="94" t="e">
        <f ca="1">R196-(R192-R194-R195)</f>
        <v>#REF!</v>
      </c>
      <c r="R196" s="43" t="e">
        <f ca="1">SUM($T196:INDIRECT(ADDRESS($A196,SUMIFS($1:$1,$5:$5,MAX($5:$5)))))</f>
        <v>#REF!</v>
      </c>
      <c r="U196" s="43" t="e">
        <f>U192-U194-U195</f>
        <v>#REF!</v>
      </c>
      <c r="V196" s="43" t="e">
        <f t="shared" ref="V196:AR196" si="83">V192-V194-V195</f>
        <v>#REF!</v>
      </c>
      <c r="W196" s="43" t="e">
        <f t="shared" si="83"/>
        <v>#REF!</v>
      </c>
      <c r="X196" s="43" t="e">
        <f t="shared" si="83"/>
        <v>#REF!</v>
      </c>
      <c r="Y196" s="43" t="e">
        <f t="shared" si="83"/>
        <v>#REF!</v>
      </c>
      <c r="Z196" s="43" t="e">
        <f t="shared" si="83"/>
        <v>#REF!</v>
      </c>
      <c r="AA196" s="43" t="e">
        <f t="shared" si="83"/>
        <v>#REF!</v>
      </c>
      <c r="AB196" s="43" t="e">
        <f t="shared" si="83"/>
        <v>#REF!</v>
      </c>
      <c r="AC196" s="43" t="e">
        <f t="shared" si="83"/>
        <v>#REF!</v>
      </c>
      <c r="AD196" s="43" t="e">
        <f t="shared" si="83"/>
        <v>#REF!</v>
      </c>
      <c r="AE196" s="43" t="e">
        <f t="shared" si="83"/>
        <v>#REF!</v>
      </c>
      <c r="AF196" s="43" t="e">
        <f t="shared" si="83"/>
        <v>#REF!</v>
      </c>
      <c r="AG196" s="43" t="e">
        <f t="shared" si="83"/>
        <v>#REF!</v>
      </c>
      <c r="AH196" s="43" t="e">
        <f t="shared" si="83"/>
        <v>#REF!</v>
      </c>
      <c r="AI196" s="43" t="e">
        <f t="shared" si="83"/>
        <v>#REF!</v>
      </c>
      <c r="AJ196" s="43" t="e">
        <f t="shared" si="83"/>
        <v>#REF!</v>
      </c>
      <c r="AK196" s="43" t="e">
        <f t="shared" si="83"/>
        <v>#REF!</v>
      </c>
      <c r="AL196" s="43" t="e">
        <f t="shared" si="83"/>
        <v>#REF!</v>
      </c>
      <c r="AM196" s="43" t="e">
        <f t="shared" si="83"/>
        <v>#REF!</v>
      </c>
      <c r="AN196" s="43" t="e">
        <f t="shared" si="83"/>
        <v>#REF!</v>
      </c>
      <c r="AO196" s="43" t="e">
        <f t="shared" si="83"/>
        <v>#REF!</v>
      </c>
      <c r="AP196" s="43" t="e">
        <f t="shared" si="83"/>
        <v>#REF!</v>
      </c>
      <c r="AQ196" s="43" t="e">
        <f t="shared" si="83"/>
        <v>#REF!</v>
      </c>
      <c r="AR196" s="43" t="e">
        <f t="shared" si="83"/>
        <v>#REF!</v>
      </c>
    </row>
    <row r="197" spans="1:44" s="56" customFormat="1" ht="12" x14ac:dyDescent="0.25">
      <c r="A197" s="88">
        <f>ROW()</f>
        <v>197</v>
      </c>
      <c r="B197" s="145"/>
      <c r="E197" s="15" t="s">
        <v>5</v>
      </c>
      <c r="F197" s="56" t="s">
        <v>53</v>
      </c>
      <c r="L197" s="158"/>
      <c r="M197" s="70"/>
      <c r="N197" s="71"/>
      <c r="O197" s="71"/>
      <c r="P197" s="158"/>
      <c r="Q197" s="72"/>
      <c r="R197" s="73" t="e">
        <f ca="1">SUM($T197:INDIRECT(ADDRESS($A197,SUMIFS($1:$1,$5:$5,MAX($5:$5)))))</f>
        <v>#REF!</v>
      </c>
      <c r="U197" s="155" t="e">
        <f>IF(SUM($T196:U196)&lt;=0,0,IF($P$197*SUM($T196:U196)-SUM(Q197:T197)&gt;0,$P$197*SUM($T196:U196)-SUM(Q197:T197),0))</f>
        <v>#REF!</v>
      </c>
      <c r="V197" s="155" t="e">
        <f>IF(SUM($T196:V196)&lt;=0,0,IF($P$197*SUM($T196:V196)-SUM(R197:U197)&gt;0,$P$197*SUM($T196:V196)-SUM(R197:U197),0))</f>
        <v>#REF!</v>
      </c>
      <c r="W197" s="155" t="e">
        <f>IF(SUM($T196:W196)&lt;=0,0,IF($P$197*SUM($T196:W196)-SUM(S197:V197)&gt;0,$P$197*SUM($T196:W196)-SUM(S197:V197),0))</f>
        <v>#REF!</v>
      </c>
      <c r="X197" s="155" t="e">
        <f>IF(SUM($T196:X196)&lt;=0,0,IF($P$197*SUM($T196:X196)-SUM(T197:W197)&gt;0,$P$197*SUM($T196:X196)-SUM(T197:W197),0))</f>
        <v>#REF!</v>
      </c>
      <c r="Y197" s="155" t="e">
        <f>IF(SUM($T196:Y196)&lt;=0,0,IF($P$197*SUM($T196:Y196)-SUM(U197:X197)&gt;0,$P$197*SUM($T196:Y196)-SUM(U197:X197),0))</f>
        <v>#REF!</v>
      </c>
      <c r="Z197" s="155" t="e">
        <f>IF(SUM($T196:Z196)&lt;=0,0,IF($P$197*SUM($T196:Z196)-SUM(V197:Y197)&gt;0,$P$197*SUM($T196:Z196)-SUM(V197:Y197),0))</f>
        <v>#REF!</v>
      </c>
      <c r="AA197" s="155" t="e">
        <f>IF(SUM($T196:AA196)&lt;=0,0,IF($P$197*SUM($T196:AA196)-SUM(W197:Z197)&gt;0,$P$197*SUM($T196:AA196)-SUM(W197:Z197),0))</f>
        <v>#REF!</v>
      </c>
      <c r="AB197" s="155" t="e">
        <f>IF(SUM($T196:AB196)&lt;=0,0,IF($P$197*SUM($T196:AB196)-SUM(X197:AA197)&gt;0,$P$197*SUM($T196:AB196)-SUM(X197:AA197),0))</f>
        <v>#REF!</v>
      </c>
      <c r="AC197" s="155" t="e">
        <f>IF(SUM($T196:AC196)&lt;=0,0,IF($P$197*SUM($T196:AC196)-SUM(Y197:AB197)&gt;0,$P$197*SUM($T196:AC196)-SUM(Y197:AB197),0))</f>
        <v>#REF!</v>
      </c>
      <c r="AD197" s="155" t="e">
        <f>IF(SUM($T196:AD196)&lt;=0,0,IF($P$197*SUM($T196:AD196)-SUM(Z197:AC197)&gt;0,$P$197*SUM($T196:AD196)-SUM(Z197:AC197),0))</f>
        <v>#REF!</v>
      </c>
      <c r="AE197" s="155" t="e">
        <f>IF(SUM($T196:AE196)&lt;=0,0,IF($P$197*SUM($T196:AE196)-SUM(AA197:AD197)&gt;0,$P$197*SUM($T196:AE196)-SUM(AA197:AD197),0))</f>
        <v>#REF!</v>
      </c>
      <c r="AF197" s="155" t="e">
        <f>IF(SUM($T196:AF196)&lt;=0,0,IF($P$197*SUM($T196:AF196)-SUM(AB197:AE197)&gt;0,$P$197*SUM($T196:AF196)-SUM(AB197:AE197),0))</f>
        <v>#REF!</v>
      </c>
      <c r="AG197" s="155" t="e">
        <f>IF(SUM($T196:AG196)&lt;=0,0,IF($P$197*SUM($T196:AG196)-SUM(AC197:AF197)&gt;0,$P$197*SUM($T196:AG196)-SUM(AC197:AF197),0))</f>
        <v>#REF!</v>
      </c>
      <c r="AH197" s="155" t="e">
        <f>IF(SUM($T196:AH196)&lt;=0,0,IF($P$197*SUM($T196:AH196)-SUM(AD197:AG197)&gt;0,$P$197*SUM($T196:AH196)-SUM(AD197:AG197),0))</f>
        <v>#REF!</v>
      </c>
      <c r="AI197" s="155" t="e">
        <f>IF(SUM($T196:AI196)&lt;=0,0,IF($P$197*SUM($T196:AI196)-SUM(AE197:AH197)&gt;0,$P$197*SUM($T196:AI196)-SUM(AE197:AH197),0))</f>
        <v>#REF!</v>
      </c>
      <c r="AJ197" s="155" t="e">
        <f>IF(SUM($T196:AJ196)&lt;=0,0,IF($P$197*SUM($T196:AJ196)-SUM(AF197:AI197)&gt;0,$P$197*SUM($T196:AJ196)-SUM(AF197:AI197),0))</f>
        <v>#REF!</v>
      </c>
      <c r="AK197" s="155" t="e">
        <f>IF(SUM($T196:AK196)&lt;=0,0,IF($P$197*SUM($T196:AK196)-SUM(AG197:AJ197)&gt;0,$P$197*SUM($T196:AK196)-SUM(AG197:AJ197),0))</f>
        <v>#REF!</v>
      </c>
      <c r="AL197" s="155" t="e">
        <f>IF(SUM($T196:AL196)&lt;=0,0,IF($P$197*SUM($T196:AL196)-SUM(AH197:AK197)&gt;0,$P$197*SUM($T196:AL196)-SUM(AH197:AK197),0))</f>
        <v>#REF!</v>
      </c>
      <c r="AM197" s="155" t="e">
        <f>IF(SUM($T196:AM196)&lt;=0,0,IF($P$197*SUM($T196:AM196)-SUM(AI197:AL197)&gt;0,$P$197*SUM($T196:AM196)-SUM(AI197:AL197),0))</f>
        <v>#REF!</v>
      </c>
      <c r="AN197" s="155" t="e">
        <f>IF(SUM($T196:AN196)&lt;=0,0,IF($P$197*SUM($T196:AN196)-SUM(AJ197:AM197)&gt;0,$P$197*SUM($T196:AN196)-SUM(AJ197:AM197),0))</f>
        <v>#REF!</v>
      </c>
      <c r="AO197" s="155" t="e">
        <f>IF(SUM($T196:AO196)&lt;=0,0,IF($P$197*SUM($T196:AO196)-SUM(AK197:AN197)&gt;0,$P$197*SUM($T196:AO196)-SUM(AK197:AN197),0))</f>
        <v>#REF!</v>
      </c>
      <c r="AP197" s="155" t="e">
        <f>IF(SUM($T196:AP196)&lt;=0,0,IF($P$197*SUM($T196:AP196)-SUM(AL197:AO197)&gt;0,$P$197*SUM($T196:AP196)-SUM(AL197:AO197),0))</f>
        <v>#REF!</v>
      </c>
      <c r="AQ197" s="155" t="e">
        <f>IF(SUM($T196:AQ196)&lt;=0,0,IF($P$197*SUM($T196:AQ196)-SUM(AM197:AP197)&gt;0,$P$197*SUM($T196:AQ196)-SUM(AM197:AP197),0))</f>
        <v>#REF!</v>
      </c>
      <c r="AR197" s="155" t="e">
        <f>IF(SUM($T196:AR196)&lt;=0,0,IF($P$197*SUM($T196:AR196)-SUM(AN197:AQ197)&gt;0,$P$197*SUM($T196:AR196)-SUM(AN197:AQ197),0))</f>
        <v>#REF!</v>
      </c>
    </row>
    <row r="198" spans="1:44" s="5" customFormat="1" x14ac:dyDescent="0.3">
      <c r="A198" s="23">
        <f>ROW()</f>
        <v>198</v>
      </c>
      <c r="B198" s="135"/>
      <c r="C198" s="45"/>
      <c r="E198" s="24"/>
      <c r="F198" s="5" t="s">
        <v>54</v>
      </c>
      <c r="K198" s="11"/>
      <c r="L198" s="82"/>
      <c r="M198" s="81"/>
      <c r="N198" s="82"/>
      <c r="O198" s="82"/>
      <c r="P198" s="82"/>
      <c r="Q198" s="39" t="e">
        <f ca="1">R198-(R196-R197)</f>
        <v>#REF!</v>
      </c>
      <c r="R198" s="3" t="e">
        <f ca="1">SUM($T198:INDIRECT(ADDRESS($A198,SUMIFS($1:$1,$5:$5,MAX($5:$5)))))</f>
        <v>#REF!</v>
      </c>
      <c r="U198" s="3" t="e">
        <f>U196-U197</f>
        <v>#REF!</v>
      </c>
      <c r="V198" s="3" t="e">
        <f t="shared" ref="V198:AR198" si="84">V196-V197</f>
        <v>#REF!</v>
      </c>
      <c r="W198" s="3" t="e">
        <f t="shared" si="84"/>
        <v>#REF!</v>
      </c>
      <c r="X198" s="3" t="e">
        <f t="shared" si="84"/>
        <v>#REF!</v>
      </c>
      <c r="Y198" s="3" t="e">
        <f t="shared" si="84"/>
        <v>#REF!</v>
      </c>
      <c r="Z198" s="3" t="e">
        <f t="shared" si="84"/>
        <v>#REF!</v>
      </c>
      <c r="AA198" s="3" t="e">
        <f t="shared" si="84"/>
        <v>#REF!</v>
      </c>
      <c r="AB198" s="3" t="e">
        <f t="shared" si="84"/>
        <v>#REF!</v>
      </c>
      <c r="AC198" s="3" t="e">
        <f t="shared" si="84"/>
        <v>#REF!</v>
      </c>
      <c r="AD198" s="3" t="e">
        <f t="shared" si="84"/>
        <v>#REF!</v>
      </c>
      <c r="AE198" s="3" t="e">
        <f t="shared" si="84"/>
        <v>#REF!</v>
      </c>
      <c r="AF198" s="3" t="e">
        <f t="shared" si="84"/>
        <v>#REF!</v>
      </c>
      <c r="AG198" s="3" t="e">
        <f t="shared" si="84"/>
        <v>#REF!</v>
      </c>
      <c r="AH198" s="3" t="e">
        <f t="shared" si="84"/>
        <v>#REF!</v>
      </c>
      <c r="AI198" s="3" t="e">
        <f t="shared" si="84"/>
        <v>#REF!</v>
      </c>
      <c r="AJ198" s="3" t="e">
        <f t="shared" si="84"/>
        <v>#REF!</v>
      </c>
      <c r="AK198" s="3" t="e">
        <f t="shared" si="84"/>
        <v>#REF!</v>
      </c>
      <c r="AL198" s="3" t="e">
        <f t="shared" si="84"/>
        <v>#REF!</v>
      </c>
      <c r="AM198" s="3" t="e">
        <f t="shared" si="84"/>
        <v>#REF!</v>
      </c>
      <c r="AN198" s="3" t="e">
        <f t="shared" si="84"/>
        <v>#REF!</v>
      </c>
      <c r="AO198" s="3" t="e">
        <f t="shared" si="84"/>
        <v>#REF!</v>
      </c>
      <c r="AP198" s="3" t="e">
        <f t="shared" si="84"/>
        <v>#REF!</v>
      </c>
      <c r="AQ198" s="3" t="e">
        <f t="shared" si="84"/>
        <v>#REF!</v>
      </c>
      <c r="AR198" s="3" t="e">
        <f t="shared" si="84"/>
        <v>#REF!</v>
      </c>
    </row>
    <row r="199" spans="1:44" s="46" customFormat="1" ht="12" x14ac:dyDescent="0.25">
      <c r="A199" s="112">
        <f>ROW()</f>
        <v>199</v>
      </c>
      <c r="B199" s="139"/>
      <c r="E199" s="47"/>
      <c r="F199" s="46" t="s">
        <v>55</v>
      </c>
      <c r="L199" s="85"/>
      <c r="M199" s="84"/>
      <c r="N199" s="85"/>
      <c r="O199" s="85"/>
      <c r="P199" s="85"/>
      <c r="Q199" s="48"/>
      <c r="R199" s="49" t="e">
        <f ca="1">IF(R$122=0,0,R198/R$122)</f>
        <v>#REF!</v>
      </c>
      <c r="S199" s="50"/>
      <c r="T199" s="50"/>
      <c r="U199" s="49" t="e">
        <f t="shared" ref="U199:AR199" si="85">IF(U$122=0,0,U198/U$122)</f>
        <v>#REF!</v>
      </c>
      <c r="V199" s="49" t="e">
        <f t="shared" si="85"/>
        <v>#REF!</v>
      </c>
      <c r="W199" s="49" t="e">
        <f t="shared" si="85"/>
        <v>#REF!</v>
      </c>
      <c r="X199" s="49" t="e">
        <f t="shared" si="85"/>
        <v>#REF!</v>
      </c>
      <c r="Y199" s="49" t="e">
        <f t="shared" si="85"/>
        <v>#REF!</v>
      </c>
      <c r="Z199" s="49" t="e">
        <f t="shared" si="85"/>
        <v>#REF!</v>
      </c>
      <c r="AA199" s="49" t="e">
        <f t="shared" si="85"/>
        <v>#REF!</v>
      </c>
      <c r="AB199" s="49" t="e">
        <f t="shared" si="85"/>
        <v>#REF!</v>
      </c>
      <c r="AC199" s="49" t="e">
        <f t="shared" si="85"/>
        <v>#REF!</v>
      </c>
      <c r="AD199" s="49" t="e">
        <f t="shared" si="85"/>
        <v>#REF!</v>
      </c>
      <c r="AE199" s="49" t="e">
        <f t="shared" si="85"/>
        <v>#REF!</v>
      </c>
      <c r="AF199" s="49" t="e">
        <f t="shared" si="85"/>
        <v>#REF!</v>
      </c>
      <c r="AG199" s="49" t="e">
        <f t="shared" si="85"/>
        <v>#REF!</v>
      </c>
      <c r="AH199" s="49" t="e">
        <f t="shared" si="85"/>
        <v>#REF!</v>
      </c>
      <c r="AI199" s="49" t="e">
        <f t="shared" si="85"/>
        <v>#REF!</v>
      </c>
      <c r="AJ199" s="49" t="e">
        <f t="shared" si="85"/>
        <v>#REF!</v>
      </c>
      <c r="AK199" s="49" t="e">
        <f t="shared" si="85"/>
        <v>#REF!</v>
      </c>
      <c r="AL199" s="49" t="e">
        <f t="shared" si="85"/>
        <v>#REF!</v>
      </c>
      <c r="AM199" s="49" t="e">
        <f t="shared" si="85"/>
        <v>#REF!</v>
      </c>
      <c r="AN199" s="49" t="e">
        <f t="shared" si="85"/>
        <v>#REF!</v>
      </c>
      <c r="AO199" s="49" t="e">
        <f t="shared" si="85"/>
        <v>#REF!</v>
      </c>
      <c r="AP199" s="49" t="e">
        <f t="shared" si="85"/>
        <v>#REF!</v>
      </c>
      <c r="AQ199" s="49" t="e">
        <f t="shared" si="85"/>
        <v>#REF!</v>
      </c>
      <c r="AR199" s="49" t="e">
        <f t="shared" si="85"/>
        <v>#REF!</v>
      </c>
    </row>
    <row r="200" spans="1:44" ht="3" customHeight="1" x14ac:dyDescent="0.3">
      <c r="A200" s="19">
        <f>ROW()</f>
        <v>200</v>
      </c>
      <c r="B200" s="134"/>
      <c r="F200" s="25"/>
      <c r="G200" s="25"/>
      <c r="H200" s="25"/>
      <c r="I200" s="25"/>
      <c r="J200" s="25"/>
      <c r="K200" s="26"/>
      <c r="L200" s="80"/>
      <c r="M200" s="79"/>
      <c r="N200" s="80"/>
      <c r="O200" s="80"/>
      <c r="P200" s="80"/>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c r="L201" s="80"/>
      <c r="M201" s="79"/>
      <c r="N201" s="80"/>
      <c r="O201" s="80"/>
      <c r="P201" s="80"/>
    </row>
    <row r="202" spans="1:44" s="5" customFormat="1" x14ac:dyDescent="0.3">
      <c r="A202" s="23">
        <f>ROW()</f>
        <v>202</v>
      </c>
      <c r="B202" s="135"/>
      <c r="C202" s="45"/>
      <c r="E202" s="24" t="s">
        <v>5</v>
      </c>
      <c r="F202" s="5" t="s">
        <v>134</v>
      </c>
      <c r="K202" s="11"/>
      <c r="L202" s="82"/>
      <c r="M202" s="81"/>
      <c r="N202" s="82"/>
      <c r="O202" s="82"/>
      <c r="P202" s="82"/>
      <c r="Q202" s="39"/>
      <c r="R202" s="3">
        <f ca="1">SUM($T202:INDIRECT(ADDRESS($A202,SUMIFS($1:$1,$5:$5,MAX($5:$5)))))</f>
        <v>0</v>
      </c>
      <c r="U202" s="3">
        <f t="shared" ref="U202:AR202" si="86">SUMPRODUCT($L79:$L89,U79:U89)</f>
        <v>0</v>
      </c>
      <c r="V202" s="3">
        <f t="shared" si="86"/>
        <v>0</v>
      </c>
      <c r="W202" s="3">
        <f t="shared" si="86"/>
        <v>0</v>
      </c>
      <c r="X202" s="3">
        <f t="shared" si="86"/>
        <v>0</v>
      </c>
      <c r="Y202" s="3">
        <f t="shared" si="86"/>
        <v>0</v>
      </c>
      <c r="Z202" s="3">
        <f t="shared" si="86"/>
        <v>0</v>
      </c>
      <c r="AA202" s="3">
        <f t="shared" si="86"/>
        <v>0</v>
      </c>
      <c r="AB202" s="3">
        <f t="shared" si="86"/>
        <v>0</v>
      </c>
      <c r="AC202" s="3">
        <f t="shared" si="86"/>
        <v>0</v>
      </c>
      <c r="AD202" s="3">
        <f t="shared" si="86"/>
        <v>0</v>
      </c>
      <c r="AE202" s="3">
        <f t="shared" si="86"/>
        <v>0</v>
      </c>
      <c r="AF202" s="3">
        <f t="shared" si="86"/>
        <v>0</v>
      </c>
      <c r="AG202" s="3">
        <f t="shared" si="86"/>
        <v>0</v>
      </c>
      <c r="AH202" s="3">
        <f t="shared" si="86"/>
        <v>0</v>
      </c>
      <c r="AI202" s="3">
        <f t="shared" si="86"/>
        <v>0</v>
      </c>
      <c r="AJ202" s="3">
        <f t="shared" si="86"/>
        <v>0</v>
      </c>
      <c r="AK202" s="3">
        <f t="shared" si="86"/>
        <v>0</v>
      </c>
      <c r="AL202" s="3">
        <f t="shared" si="86"/>
        <v>0</v>
      </c>
      <c r="AM202" s="3">
        <f t="shared" si="86"/>
        <v>0</v>
      </c>
      <c r="AN202" s="3">
        <f t="shared" si="86"/>
        <v>0</v>
      </c>
      <c r="AO202" s="3">
        <f t="shared" si="86"/>
        <v>0</v>
      </c>
      <c r="AP202" s="3">
        <f t="shared" si="86"/>
        <v>0</v>
      </c>
      <c r="AQ202" s="3">
        <f t="shared" si="86"/>
        <v>0</v>
      </c>
      <c r="AR202" s="3">
        <f t="shared" si="86"/>
        <v>0</v>
      </c>
    </row>
    <row r="203" spans="1:44" s="5" customFormat="1" x14ac:dyDescent="0.3">
      <c r="A203" s="23">
        <f>ROW()</f>
        <v>203</v>
      </c>
      <c r="B203" s="135"/>
      <c r="C203" s="45"/>
      <c r="E203" s="24"/>
      <c r="F203" s="5" t="s">
        <v>112</v>
      </c>
      <c r="K203" s="11"/>
      <c r="L203" s="82"/>
      <c r="M203" s="81"/>
      <c r="N203" s="82"/>
      <c r="O203" s="82"/>
      <c r="P203" s="82"/>
      <c r="Q203" s="39"/>
      <c r="R203" s="3" t="e">
        <f ca="1">SUM($T203:INDIRECT(ADDRESS($A203,SUMIFS($1:$1,$5:$5,MAX($5:$5)))))</f>
        <v>#REF!</v>
      </c>
      <c r="U203" s="3" t="e">
        <f t="shared" ref="U203:AR203" si="87">SUM(U204:U212)</f>
        <v>#REF!</v>
      </c>
      <c r="V203" s="3" t="e">
        <f t="shared" si="87"/>
        <v>#REF!</v>
      </c>
      <c r="W203" s="3" t="e">
        <f t="shared" si="87"/>
        <v>#REF!</v>
      </c>
      <c r="X203" s="3" t="e">
        <f t="shared" si="87"/>
        <v>#REF!</v>
      </c>
      <c r="Y203" s="3" t="e">
        <f t="shared" si="87"/>
        <v>#REF!</v>
      </c>
      <c r="Z203" s="3" t="e">
        <f t="shared" si="87"/>
        <v>#REF!</v>
      </c>
      <c r="AA203" s="3" t="e">
        <f t="shared" si="87"/>
        <v>#REF!</v>
      </c>
      <c r="AB203" s="3" t="e">
        <f t="shared" si="87"/>
        <v>#REF!</v>
      </c>
      <c r="AC203" s="3" t="e">
        <f t="shared" si="87"/>
        <v>#REF!</v>
      </c>
      <c r="AD203" s="3" t="e">
        <f t="shared" si="87"/>
        <v>#REF!</v>
      </c>
      <c r="AE203" s="3" t="e">
        <f t="shared" si="87"/>
        <v>#REF!</v>
      </c>
      <c r="AF203" s="3" t="e">
        <f t="shared" si="87"/>
        <v>#REF!</v>
      </c>
      <c r="AG203" s="3" t="e">
        <f t="shared" si="87"/>
        <v>#REF!</v>
      </c>
      <c r="AH203" s="3" t="e">
        <f t="shared" si="87"/>
        <v>#REF!</v>
      </c>
      <c r="AI203" s="3" t="e">
        <f t="shared" si="87"/>
        <v>#REF!</v>
      </c>
      <c r="AJ203" s="3" t="e">
        <f t="shared" si="87"/>
        <v>#REF!</v>
      </c>
      <c r="AK203" s="3" t="e">
        <f t="shared" si="87"/>
        <v>#REF!</v>
      </c>
      <c r="AL203" s="3" t="e">
        <f t="shared" si="87"/>
        <v>#REF!</v>
      </c>
      <c r="AM203" s="3" t="e">
        <f t="shared" si="87"/>
        <v>#REF!</v>
      </c>
      <c r="AN203" s="3" t="e">
        <f t="shared" si="87"/>
        <v>#REF!</v>
      </c>
      <c r="AO203" s="3" t="e">
        <f t="shared" si="87"/>
        <v>#REF!</v>
      </c>
      <c r="AP203" s="3" t="e">
        <f t="shared" si="87"/>
        <v>#REF!</v>
      </c>
      <c r="AQ203" s="3" t="e">
        <f t="shared" si="87"/>
        <v>#REF!</v>
      </c>
      <c r="AR203" s="3" t="e">
        <f t="shared" si="87"/>
        <v>#REF!</v>
      </c>
    </row>
    <row r="204" spans="1:44" s="95" customFormat="1" ht="10.199999999999999" x14ac:dyDescent="0.2">
      <c r="A204" s="23">
        <f>ROW()</f>
        <v>204</v>
      </c>
      <c r="B204" s="138"/>
      <c r="E204" s="100">
        <v>1</v>
      </c>
      <c r="F204" s="63" t="s">
        <v>112</v>
      </c>
      <c r="G204" s="99" t="s">
        <v>83</v>
      </c>
      <c r="L204" s="214"/>
      <c r="M204" s="215"/>
      <c r="N204" s="214"/>
      <c r="O204" s="214"/>
      <c r="P204" s="214"/>
      <c r="Q204" s="102"/>
      <c r="R204" s="101" t="e">
        <f ca="1">SUM($T204:INDIRECT(ADDRESS($A204,SUMIFS($1:$1,$5:$5,MAX($5:$5)))))</f>
        <v>#REF!</v>
      </c>
      <c r="U204" s="104" t="e">
        <f>SUMIFS(#REF!,#REF!,$F204,#REF!,$G204)</f>
        <v>#REF!</v>
      </c>
      <c r="V204" s="104" t="e">
        <f>SUMIFS(#REF!,#REF!,$F204,#REF!,$G204)</f>
        <v>#REF!</v>
      </c>
      <c r="W204" s="104" t="e">
        <f>SUMIFS(#REF!,#REF!,$F204,#REF!,$G204)</f>
        <v>#REF!</v>
      </c>
      <c r="X204" s="104" t="e">
        <f>SUMIFS(#REF!,#REF!,$F204,#REF!,$G204)</f>
        <v>#REF!</v>
      </c>
      <c r="Y204" s="104" t="e">
        <f>SUMIFS(#REF!,#REF!,$F204,#REF!,$G204)</f>
        <v>#REF!</v>
      </c>
      <c r="Z204" s="104" t="e">
        <f>SUMIFS(#REF!,#REF!,$F204,#REF!,$G204)</f>
        <v>#REF!</v>
      </c>
      <c r="AA204" s="104" t="e">
        <f>SUMIFS(#REF!,#REF!,$F204,#REF!,$G204)</f>
        <v>#REF!</v>
      </c>
      <c r="AB204" s="104" t="e">
        <f>SUMIFS(#REF!,#REF!,$F204,#REF!,$G204)</f>
        <v>#REF!</v>
      </c>
      <c r="AC204" s="104" t="e">
        <f>SUMIFS(#REF!,#REF!,$F204,#REF!,$G204)</f>
        <v>#REF!</v>
      </c>
      <c r="AD204" s="104" t="e">
        <f>SUMIFS(#REF!,#REF!,$F204,#REF!,$G204)</f>
        <v>#REF!</v>
      </c>
      <c r="AE204" s="104" t="e">
        <f>SUMIFS(#REF!,#REF!,$F204,#REF!,$G204)</f>
        <v>#REF!</v>
      </c>
      <c r="AF204" s="104" t="e">
        <f>SUMIFS(#REF!,#REF!,$F204,#REF!,$G204)</f>
        <v>#REF!</v>
      </c>
      <c r="AG204" s="104" t="e">
        <f>SUMIFS(#REF!,#REF!,$F204,#REF!,$G204)</f>
        <v>#REF!</v>
      </c>
      <c r="AH204" s="104" t="e">
        <f>SUMIFS(#REF!,#REF!,$F204,#REF!,$G204)</f>
        <v>#REF!</v>
      </c>
      <c r="AI204" s="104" t="e">
        <f>SUMIFS(#REF!,#REF!,$F204,#REF!,$G204)</f>
        <v>#REF!</v>
      </c>
      <c r="AJ204" s="104" t="e">
        <f>SUMIFS(#REF!,#REF!,$F204,#REF!,$G204)</f>
        <v>#REF!</v>
      </c>
      <c r="AK204" s="104" t="e">
        <f>SUMIFS(#REF!,#REF!,$F204,#REF!,$G204)</f>
        <v>#REF!</v>
      </c>
      <c r="AL204" s="104" t="e">
        <f>SUMIFS(#REF!,#REF!,$F204,#REF!,$G204)</f>
        <v>#REF!</v>
      </c>
      <c r="AM204" s="104" t="e">
        <f>SUMIFS(#REF!,#REF!,$F204,#REF!,$G204)</f>
        <v>#REF!</v>
      </c>
      <c r="AN204" s="104" t="e">
        <f>SUMIFS(#REF!,#REF!,$F204,#REF!,$G204)</f>
        <v>#REF!</v>
      </c>
      <c r="AO204" s="104" t="e">
        <f>SUMIFS(#REF!,#REF!,$F204,#REF!,$G204)</f>
        <v>#REF!</v>
      </c>
      <c r="AP204" s="104" t="e">
        <f>SUMIFS(#REF!,#REF!,$F204,#REF!,$G204)</f>
        <v>#REF!</v>
      </c>
      <c r="AQ204" s="104" t="e">
        <f>SUMIFS(#REF!,#REF!,$F204,#REF!,$G204)</f>
        <v>#REF!</v>
      </c>
      <c r="AR204" s="104" t="e">
        <f>SUMIFS(#REF!,#REF!,$F204,#REF!,$G204)</f>
        <v>#REF!</v>
      </c>
    </row>
    <row r="205" spans="1:44" s="95" customFormat="1" ht="10.199999999999999" x14ac:dyDescent="0.2">
      <c r="A205" s="23">
        <f>ROW()</f>
        <v>205</v>
      </c>
      <c r="B205" s="138"/>
      <c r="E205" s="100">
        <v>2</v>
      </c>
      <c r="F205" s="63" t="s">
        <v>112</v>
      </c>
      <c r="G205" s="99" t="s">
        <v>84</v>
      </c>
      <c r="L205" s="214"/>
      <c r="M205" s="215"/>
      <c r="N205" s="214"/>
      <c r="O205" s="214"/>
      <c r="P205" s="214"/>
      <c r="Q205" s="102"/>
      <c r="R205" s="101" t="e">
        <f ca="1">SUM($T205:INDIRECT(ADDRESS($A205,SUMIFS($1:$1,$5:$5,MAX($5:$5)))))</f>
        <v>#REF!</v>
      </c>
      <c r="U205" s="104" t="e">
        <f>SUMIFS(#REF!,#REF!,$F205,#REF!,$G205)</f>
        <v>#REF!</v>
      </c>
      <c r="V205" s="104" t="e">
        <f>SUMIFS(#REF!,#REF!,$F205,#REF!,$G205)</f>
        <v>#REF!</v>
      </c>
      <c r="W205" s="104" t="e">
        <f>SUMIFS(#REF!,#REF!,$F205,#REF!,$G205)</f>
        <v>#REF!</v>
      </c>
      <c r="X205" s="104" t="e">
        <f>SUMIFS(#REF!,#REF!,$F205,#REF!,$G205)</f>
        <v>#REF!</v>
      </c>
      <c r="Y205" s="104" t="e">
        <f>SUMIFS(#REF!,#REF!,$F205,#REF!,$G205)</f>
        <v>#REF!</v>
      </c>
      <c r="Z205" s="104" t="e">
        <f>SUMIFS(#REF!,#REF!,$F205,#REF!,$G205)</f>
        <v>#REF!</v>
      </c>
      <c r="AA205" s="104" t="e">
        <f>SUMIFS(#REF!,#REF!,$F205,#REF!,$G205)</f>
        <v>#REF!</v>
      </c>
      <c r="AB205" s="104" t="e">
        <f>SUMIFS(#REF!,#REF!,$F205,#REF!,$G205)</f>
        <v>#REF!</v>
      </c>
      <c r="AC205" s="104" t="e">
        <f>SUMIFS(#REF!,#REF!,$F205,#REF!,$G205)</f>
        <v>#REF!</v>
      </c>
      <c r="AD205" s="104" t="e">
        <f>SUMIFS(#REF!,#REF!,$F205,#REF!,$G205)</f>
        <v>#REF!</v>
      </c>
      <c r="AE205" s="104" t="e">
        <f>SUMIFS(#REF!,#REF!,$F205,#REF!,$G205)</f>
        <v>#REF!</v>
      </c>
      <c r="AF205" s="104" t="e">
        <f>SUMIFS(#REF!,#REF!,$F205,#REF!,$G205)</f>
        <v>#REF!</v>
      </c>
      <c r="AG205" s="104" t="e">
        <f>SUMIFS(#REF!,#REF!,$F205,#REF!,$G205)</f>
        <v>#REF!</v>
      </c>
      <c r="AH205" s="104" t="e">
        <f>SUMIFS(#REF!,#REF!,$F205,#REF!,$G205)</f>
        <v>#REF!</v>
      </c>
      <c r="AI205" s="104" t="e">
        <f>SUMIFS(#REF!,#REF!,$F205,#REF!,$G205)</f>
        <v>#REF!</v>
      </c>
      <c r="AJ205" s="104" t="e">
        <f>SUMIFS(#REF!,#REF!,$F205,#REF!,$G205)</f>
        <v>#REF!</v>
      </c>
      <c r="AK205" s="104" t="e">
        <f>SUMIFS(#REF!,#REF!,$F205,#REF!,$G205)</f>
        <v>#REF!</v>
      </c>
      <c r="AL205" s="104" t="e">
        <f>SUMIFS(#REF!,#REF!,$F205,#REF!,$G205)</f>
        <v>#REF!</v>
      </c>
      <c r="AM205" s="104" t="e">
        <f>SUMIFS(#REF!,#REF!,$F205,#REF!,$G205)</f>
        <v>#REF!</v>
      </c>
      <c r="AN205" s="104" t="e">
        <f>SUMIFS(#REF!,#REF!,$F205,#REF!,$G205)</f>
        <v>#REF!</v>
      </c>
      <c r="AO205" s="104" t="e">
        <f>SUMIFS(#REF!,#REF!,$F205,#REF!,$G205)</f>
        <v>#REF!</v>
      </c>
      <c r="AP205" s="104" t="e">
        <f>SUMIFS(#REF!,#REF!,$F205,#REF!,$G205)</f>
        <v>#REF!</v>
      </c>
      <c r="AQ205" s="104" t="e">
        <f>SUMIFS(#REF!,#REF!,$F205,#REF!,$G205)</f>
        <v>#REF!</v>
      </c>
      <c r="AR205" s="104" t="e">
        <f>SUMIFS(#REF!,#REF!,$F205,#REF!,$G205)</f>
        <v>#REF!</v>
      </c>
    </row>
    <row r="206" spans="1:44" s="95" customFormat="1" ht="10.199999999999999" x14ac:dyDescent="0.2">
      <c r="A206" s="23">
        <f>ROW()</f>
        <v>206</v>
      </c>
      <c r="B206" s="138"/>
      <c r="E206" s="100">
        <v>3</v>
      </c>
      <c r="F206" s="63" t="s">
        <v>112</v>
      </c>
      <c r="G206" s="99" t="s">
        <v>85</v>
      </c>
      <c r="L206" s="214"/>
      <c r="M206" s="215"/>
      <c r="N206" s="214"/>
      <c r="O206" s="214"/>
      <c r="P206" s="214"/>
      <c r="Q206" s="102"/>
      <c r="R206" s="101" t="e">
        <f ca="1">SUM($T206:INDIRECT(ADDRESS($A206,SUMIFS($1:$1,$5:$5,MAX($5:$5)))))</f>
        <v>#REF!</v>
      </c>
      <c r="U206" s="104" t="e">
        <f>SUMIFS(#REF!,#REF!,$F206,#REF!,$G206)</f>
        <v>#REF!</v>
      </c>
      <c r="V206" s="104" t="e">
        <f>SUMIFS(#REF!,#REF!,$F206,#REF!,$G206)</f>
        <v>#REF!</v>
      </c>
      <c r="W206" s="104" t="e">
        <f>SUMIFS(#REF!,#REF!,$F206,#REF!,$G206)</f>
        <v>#REF!</v>
      </c>
      <c r="X206" s="104" t="e">
        <f>SUMIFS(#REF!,#REF!,$F206,#REF!,$G206)</f>
        <v>#REF!</v>
      </c>
      <c r="Y206" s="104" t="e">
        <f>SUMIFS(#REF!,#REF!,$F206,#REF!,$G206)</f>
        <v>#REF!</v>
      </c>
      <c r="Z206" s="104" t="e">
        <f>SUMIFS(#REF!,#REF!,$F206,#REF!,$G206)</f>
        <v>#REF!</v>
      </c>
      <c r="AA206" s="104" t="e">
        <f>SUMIFS(#REF!,#REF!,$F206,#REF!,$G206)</f>
        <v>#REF!</v>
      </c>
      <c r="AB206" s="104" t="e">
        <f>SUMIFS(#REF!,#REF!,$F206,#REF!,$G206)</f>
        <v>#REF!</v>
      </c>
      <c r="AC206" s="104" t="e">
        <f>SUMIFS(#REF!,#REF!,$F206,#REF!,$G206)</f>
        <v>#REF!</v>
      </c>
      <c r="AD206" s="104" t="e">
        <f>SUMIFS(#REF!,#REF!,$F206,#REF!,$G206)</f>
        <v>#REF!</v>
      </c>
      <c r="AE206" s="104" t="e">
        <f>SUMIFS(#REF!,#REF!,$F206,#REF!,$G206)</f>
        <v>#REF!</v>
      </c>
      <c r="AF206" s="104" t="e">
        <f>SUMIFS(#REF!,#REF!,$F206,#REF!,$G206)</f>
        <v>#REF!</v>
      </c>
      <c r="AG206" s="104" t="e">
        <f>SUMIFS(#REF!,#REF!,$F206,#REF!,$G206)</f>
        <v>#REF!</v>
      </c>
      <c r="AH206" s="104" t="e">
        <f>SUMIFS(#REF!,#REF!,$F206,#REF!,$G206)</f>
        <v>#REF!</v>
      </c>
      <c r="AI206" s="104" t="e">
        <f>SUMIFS(#REF!,#REF!,$F206,#REF!,$G206)</f>
        <v>#REF!</v>
      </c>
      <c r="AJ206" s="104" t="e">
        <f>SUMIFS(#REF!,#REF!,$F206,#REF!,$G206)</f>
        <v>#REF!</v>
      </c>
      <c r="AK206" s="104" t="e">
        <f>SUMIFS(#REF!,#REF!,$F206,#REF!,$G206)</f>
        <v>#REF!</v>
      </c>
      <c r="AL206" s="104" t="e">
        <f>SUMIFS(#REF!,#REF!,$F206,#REF!,$G206)</f>
        <v>#REF!</v>
      </c>
      <c r="AM206" s="104" t="e">
        <f>SUMIFS(#REF!,#REF!,$F206,#REF!,$G206)</f>
        <v>#REF!</v>
      </c>
      <c r="AN206" s="104" t="e">
        <f>SUMIFS(#REF!,#REF!,$F206,#REF!,$G206)</f>
        <v>#REF!</v>
      </c>
      <c r="AO206" s="104" t="e">
        <f>SUMIFS(#REF!,#REF!,$F206,#REF!,$G206)</f>
        <v>#REF!</v>
      </c>
      <c r="AP206" s="104" t="e">
        <f>SUMIFS(#REF!,#REF!,$F206,#REF!,$G206)</f>
        <v>#REF!</v>
      </c>
      <c r="AQ206" s="104" t="e">
        <f>SUMIFS(#REF!,#REF!,$F206,#REF!,$G206)</f>
        <v>#REF!</v>
      </c>
      <c r="AR206" s="104" t="e">
        <f>SUMIFS(#REF!,#REF!,$F206,#REF!,$G206)</f>
        <v>#REF!</v>
      </c>
    </row>
    <row r="207" spans="1:44" s="95" customFormat="1" ht="10.199999999999999" x14ac:dyDescent="0.2">
      <c r="A207" s="23">
        <f>ROW()</f>
        <v>207</v>
      </c>
      <c r="B207" s="138"/>
      <c r="E207" s="100">
        <v>4</v>
      </c>
      <c r="F207" s="63" t="s">
        <v>112</v>
      </c>
      <c r="G207" s="99" t="s">
        <v>86</v>
      </c>
      <c r="L207" s="214"/>
      <c r="M207" s="215"/>
      <c r="N207" s="214"/>
      <c r="O207" s="214"/>
      <c r="P207" s="214"/>
      <c r="Q207" s="102"/>
      <c r="R207" s="101" t="e">
        <f ca="1">SUM($T207:INDIRECT(ADDRESS($A207,SUMIFS($1:$1,$5:$5,MAX($5:$5)))))</f>
        <v>#REF!</v>
      </c>
      <c r="U207" s="104" t="e">
        <f>SUMIFS(#REF!,#REF!,$F207,#REF!,$G207)</f>
        <v>#REF!</v>
      </c>
      <c r="V207" s="104" t="e">
        <f>SUMIFS(#REF!,#REF!,$F207,#REF!,$G207)</f>
        <v>#REF!</v>
      </c>
      <c r="W207" s="104" t="e">
        <f>SUMIFS(#REF!,#REF!,$F207,#REF!,$G207)</f>
        <v>#REF!</v>
      </c>
      <c r="X207" s="104" t="e">
        <f>SUMIFS(#REF!,#REF!,$F207,#REF!,$G207)</f>
        <v>#REF!</v>
      </c>
      <c r="Y207" s="104" t="e">
        <f>SUMIFS(#REF!,#REF!,$F207,#REF!,$G207)</f>
        <v>#REF!</v>
      </c>
      <c r="Z207" s="104" t="e">
        <f>SUMIFS(#REF!,#REF!,$F207,#REF!,$G207)</f>
        <v>#REF!</v>
      </c>
      <c r="AA207" s="104" t="e">
        <f>SUMIFS(#REF!,#REF!,$F207,#REF!,$G207)</f>
        <v>#REF!</v>
      </c>
      <c r="AB207" s="104" t="e">
        <f>SUMIFS(#REF!,#REF!,$F207,#REF!,$G207)</f>
        <v>#REF!</v>
      </c>
      <c r="AC207" s="104" t="e">
        <f>SUMIFS(#REF!,#REF!,$F207,#REF!,$G207)</f>
        <v>#REF!</v>
      </c>
      <c r="AD207" s="104" t="e">
        <f>SUMIFS(#REF!,#REF!,$F207,#REF!,$G207)</f>
        <v>#REF!</v>
      </c>
      <c r="AE207" s="104" t="e">
        <f>SUMIFS(#REF!,#REF!,$F207,#REF!,$G207)</f>
        <v>#REF!</v>
      </c>
      <c r="AF207" s="104" t="e">
        <f>SUMIFS(#REF!,#REF!,$F207,#REF!,$G207)</f>
        <v>#REF!</v>
      </c>
      <c r="AG207" s="104" t="e">
        <f>SUMIFS(#REF!,#REF!,$F207,#REF!,$G207)</f>
        <v>#REF!</v>
      </c>
      <c r="AH207" s="104" t="e">
        <f>SUMIFS(#REF!,#REF!,$F207,#REF!,$G207)</f>
        <v>#REF!</v>
      </c>
      <c r="AI207" s="104" t="e">
        <f>SUMIFS(#REF!,#REF!,$F207,#REF!,$G207)</f>
        <v>#REF!</v>
      </c>
      <c r="AJ207" s="104" t="e">
        <f>SUMIFS(#REF!,#REF!,$F207,#REF!,$G207)</f>
        <v>#REF!</v>
      </c>
      <c r="AK207" s="104" t="e">
        <f>SUMIFS(#REF!,#REF!,$F207,#REF!,$G207)</f>
        <v>#REF!</v>
      </c>
      <c r="AL207" s="104" t="e">
        <f>SUMIFS(#REF!,#REF!,$F207,#REF!,$G207)</f>
        <v>#REF!</v>
      </c>
      <c r="AM207" s="104" t="e">
        <f>SUMIFS(#REF!,#REF!,$F207,#REF!,$G207)</f>
        <v>#REF!</v>
      </c>
      <c r="AN207" s="104" t="e">
        <f>SUMIFS(#REF!,#REF!,$F207,#REF!,$G207)</f>
        <v>#REF!</v>
      </c>
      <c r="AO207" s="104" t="e">
        <f>SUMIFS(#REF!,#REF!,$F207,#REF!,$G207)</f>
        <v>#REF!</v>
      </c>
      <c r="AP207" s="104" t="e">
        <f>SUMIFS(#REF!,#REF!,$F207,#REF!,$G207)</f>
        <v>#REF!</v>
      </c>
      <c r="AQ207" s="104" t="e">
        <f>SUMIFS(#REF!,#REF!,$F207,#REF!,$G207)</f>
        <v>#REF!</v>
      </c>
      <c r="AR207" s="104" t="e">
        <f>SUMIFS(#REF!,#REF!,$F207,#REF!,$G207)</f>
        <v>#REF!</v>
      </c>
    </row>
    <row r="208" spans="1:44" s="95" customFormat="1" ht="10.199999999999999" x14ac:dyDescent="0.2">
      <c r="A208" s="23">
        <f>ROW()</f>
        <v>208</v>
      </c>
      <c r="B208" s="138"/>
      <c r="E208" s="100">
        <v>5</v>
      </c>
      <c r="F208" s="63" t="s">
        <v>112</v>
      </c>
      <c r="G208" s="99" t="s">
        <v>87</v>
      </c>
      <c r="L208" s="214"/>
      <c r="M208" s="215"/>
      <c r="N208" s="214"/>
      <c r="O208" s="214"/>
      <c r="P208" s="214"/>
      <c r="Q208" s="102"/>
      <c r="R208" s="101" t="e">
        <f ca="1">SUM($T208:INDIRECT(ADDRESS($A208,SUMIFS($1:$1,$5:$5,MAX($5:$5)))))</f>
        <v>#REF!</v>
      </c>
      <c r="U208" s="104" t="e">
        <f>SUMIFS(#REF!,#REF!,$F208,#REF!,$G208)</f>
        <v>#REF!</v>
      </c>
      <c r="V208" s="104" t="e">
        <f>SUMIFS(#REF!,#REF!,$F208,#REF!,$G208)</f>
        <v>#REF!</v>
      </c>
      <c r="W208" s="104" t="e">
        <f>SUMIFS(#REF!,#REF!,$F208,#REF!,$G208)</f>
        <v>#REF!</v>
      </c>
      <c r="X208" s="104" t="e">
        <f>SUMIFS(#REF!,#REF!,$F208,#REF!,$G208)</f>
        <v>#REF!</v>
      </c>
      <c r="Y208" s="104" t="e">
        <f>SUMIFS(#REF!,#REF!,$F208,#REF!,$G208)</f>
        <v>#REF!</v>
      </c>
      <c r="Z208" s="104" t="e">
        <f>SUMIFS(#REF!,#REF!,$F208,#REF!,$G208)</f>
        <v>#REF!</v>
      </c>
      <c r="AA208" s="104" t="e">
        <f>SUMIFS(#REF!,#REF!,$F208,#REF!,$G208)</f>
        <v>#REF!</v>
      </c>
      <c r="AB208" s="104" t="e">
        <f>SUMIFS(#REF!,#REF!,$F208,#REF!,$G208)</f>
        <v>#REF!</v>
      </c>
      <c r="AC208" s="104" t="e">
        <f>SUMIFS(#REF!,#REF!,$F208,#REF!,$G208)</f>
        <v>#REF!</v>
      </c>
      <c r="AD208" s="104" t="e">
        <f>SUMIFS(#REF!,#REF!,$F208,#REF!,$G208)</f>
        <v>#REF!</v>
      </c>
      <c r="AE208" s="104" t="e">
        <f>SUMIFS(#REF!,#REF!,$F208,#REF!,$G208)</f>
        <v>#REF!</v>
      </c>
      <c r="AF208" s="104" t="e">
        <f>SUMIFS(#REF!,#REF!,$F208,#REF!,$G208)</f>
        <v>#REF!</v>
      </c>
      <c r="AG208" s="104" t="e">
        <f>SUMIFS(#REF!,#REF!,$F208,#REF!,$G208)</f>
        <v>#REF!</v>
      </c>
      <c r="AH208" s="104" t="e">
        <f>SUMIFS(#REF!,#REF!,$F208,#REF!,$G208)</f>
        <v>#REF!</v>
      </c>
      <c r="AI208" s="104" t="e">
        <f>SUMIFS(#REF!,#REF!,$F208,#REF!,$G208)</f>
        <v>#REF!</v>
      </c>
      <c r="AJ208" s="104" t="e">
        <f>SUMIFS(#REF!,#REF!,$F208,#REF!,$G208)</f>
        <v>#REF!</v>
      </c>
      <c r="AK208" s="104" t="e">
        <f>SUMIFS(#REF!,#REF!,$F208,#REF!,$G208)</f>
        <v>#REF!</v>
      </c>
      <c r="AL208" s="104" t="e">
        <f>SUMIFS(#REF!,#REF!,$F208,#REF!,$G208)</f>
        <v>#REF!</v>
      </c>
      <c r="AM208" s="104" t="e">
        <f>SUMIFS(#REF!,#REF!,$F208,#REF!,$G208)</f>
        <v>#REF!</v>
      </c>
      <c r="AN208" s="104" t="e">
        <f>SUMIFS(#REF!,#REF!,$F208,#REF!,$G208)</f>
        <v>#REF!</v>
      </c>
      <c r="AO208" s="104" t="e">
        <f>SUMIFS(#REF!,#REF!,$F208,#REF!,$G208)</f>
        <v>#REF!</v>
      </c>
      <c r="AP208" s="104" t="e">
        <f>SUMIFS(#REF!,#REF!,$F208,#REF!,$G208)</f>
        <v>#REF!</v>
      </c>
      <c r="AQ208" s="104" t="e">
        <f>SUMIFS(#REF!,#REF!,$F208,#REF!,$G208)</f>
        <v>#REF!</v>
      </c>
      <c r="AR208" s="104" t="e">
        <f>SUMIFS(#REF!,#REF!,$F208,#REF!,$G208)</f>
        <v>#REF!</v>
      </c>
    </row>
    <row r="209" spans="1:44" s="95" customFormat="1" ht="10.199999999999999" x14ac:dyDescent="0.2">
      <c r="A209" s="23">
        <f>ROW()</f>
        <v>209</v>
      </c>
      <c r="B209" s="138"/>
      <c r="E209" s="100">
        <v>6</v>
      </c>
      <c r="F209" s="63" t="s">
        <v>112</v>
      </c>
      <c r="G209" s="99" t="s">
        <v>88</v>
      </c>
      <c r="L209" s="214"/>
      <c r="M209" s="215"/>
      <c r="N209" s="214"/>
      <c r="O209" s="214"/>
      <c r="P209" s="214"/>
      <c r="Q209" s="102"/>
      <c r="R209" s="101" t="e">
        <f ca="1">SUM($T209:INDIRECT(ADDRESS($A209,SUMIFS($1:$1,$5:$5,MAX($5:$5)))))</f>
        <v>#REF!</v>
      </c>
      <c r="U209" s="104" t="e">
        <f>SUMIFS(#REF!,#REF!,$F209,#REF!,$G209)</f>
        <v>#REF!</v>
      </c>
      <c r="V209" s="104" t="e">
        <f>SUMIFS(#REF!,#REF!,$F209,#REF!,$G209)</f>
        <v>#REF!</v>
      </c>
      <c r="W209" s="104" t="e">
        <f>SUMIFS(#REF!,#REF!,$F209,#REF!,$G209)</f>
        <v>#REF!</v>
      </c>
      <c r="X209" s="104" t="e">
        <f>SUMIFS(#REF!,#REF!,$F209,#REF!,$G209)</f>
        <v>#REF!</v>
      </c>
      <c r="Y209" s="104" t="e">
        <f>SUMIFS(#REF!,#REF!,$F209,#REF!,$G209)</f>
        <v>#REF!</v>
      </c>
      <c r="Z209" s="104" t="e">
        <f>SUMIFS(#REF!,#REF!,$F209,#REF!,$G209)</f>
        <v>#REF!</v>
      </c>
      <c r="AA209" s="104" t="e">
        <f>SUMIFS(#REF!,#REF!,$F209,#REF!,$G209)</f>
        <v>#REF!</v>
      </c>
      <c r="AB209" s="104" t="e">
        <f>SUMIFS(#REF!,#REF!,$F209,#REF!,$G209)</f>
        <v>#REF!</v>
      </c>
      <c r="AC209" s="104" t="e">
        <f>SUMIFS(#REF!,#REF!,$F209,#REF!,$G209)</f>
        <v>#REF!</v>
      </c>
      <c r="AD209" s="104" t="e">
        <f>SUMIFS(#REF!,#REF!,$F209,#REF!,$G209)</f>
        <v>#REF!</v>
      </c>
      <c r="AE209" s="104" t="e">
        <f>SUMIFS(#REF!,#REF!,$F209,#REF!,$G209)</f>
        <v>#REF!</v>
      </c>
      <c r="AF209" s="104" t="e">
        <f>SUMIFS(#REF!,#REF!,$F209,#REF!,$G209)</f>
        <v>#REF!</v>
      </c>
      <c r="AG209" s="104" t="e">
        <f>SUMIFS(#REF!,#REF!,$F209,#REF!,$G209)</f>
        <v>#REF!</v>
      </c>
      <c r="AH209" s="104" t="e">
        <f>SUMIFS(#REF!,#REF!,$F209,#REF!,$G209)</f>
        <v>#REF!</v>
      </c>
      <c r="AI209" s="104" t="e">
        <f>SUMIFS(#REF!,#REF!,$F209,#REF!,$G209)</f>
        <v>#REF!</v>
      </c>
      <c r="AJ209" s="104" t="e">
        <f>SUMIFS(#REF!,#REF!,$F209,#REF!,$G209)</f>
        <v>#REF!</v>
      </c>
      <c r="AK209" s="104" t="e">
        <f>SUMIFS(#REF!,#REF!,$F209,#REF!,$G209)</f>
        <v>#REF!</v>
      </c>
      <c r="AL209" s="104" t="e">
        <f>SUMIFS(#REF!,#REF!,$F209,#REF!,$G209)</f>
        <v>#REF!</v>
      </c>
      <c r="AM209" s="104" t="e">
        <f>SUMIFS(#REF!,#REF!,$F209,#REF!,$G209)</f>
        <v>#REF!</v>
      </c>
      <c r="AN209" s="104" t="e">
        <f>SUMIFS(#REF!,#REF!,$F209,#REF!,$G209)</f>
        <v>#REF!</v>
      </c>
      <c r="AO209" s="104" t="e">
        <f>SUMIFS(#REF!,#REF!,$F209,#REF!,$G209)</f>
        <v>#REF!</v>
      </c>
      <c r="AP209" s="104" t="e">
        <f>SUMIFS(#REF!,#REF!,$F209,#REF!,$G209)</f>
        <v>#REF!</v>
      </c>
      <c r="AQ209" s="104" t="e">
        <f>SUMIFS(#REF!,#REF!,$F209,#REF!,$G209)</f>
        <v>#REF!</v>
      </c>
      <c r="AR209" s="104" t="e">
        <f>SUMIFS(#REF!,#REF!,$F209,#REF!,$G209)</f>
        <v>#REF!</v>
      </c>
    </row>
    <row r="210" spans="1:44" s="95" customFormat="1" ht="10.199999999999999" x14ac:dyDescent="0.2">
      <c r="A210" s="23">
        <f>ROW()</f>
        <v>210</v>
      </c>
      <c r="B210" s="138"/>
      <c r="E210" s="100">
        <v>7</v>
      </c>
      <c r="F210" s="63" t="s">
        <v>112</v>
      </c>
      <c r="G210" s="99" t="s">
        <v>89</v>
      </c>
      <c r="L210" s="214"/>
      <c r="M210" s="215"/>
      <c r="N210" s="214"/>
      <c r="O210" s="214"/>
      <c r="P210" s="214"/>
      <c r="Q210" s="102"/>
      <c r="R210" s="101" t="e">
        <f ca="1">SUM($T210:INDIRECT(ADDRESS($A210,SUMIFS($1:$1,$5:$5,MAX($5:$5)))))</f>
        <v>#REF!</v>
      </c>
      <c r="U210" s="104" t="e">
        <f>SUMIFS(#REF!,#REF!,$F210,#REF!,$G210)</f>
        <v>#REF!</v>
      </c>
      <c r="V210" s="104" t="e">
        <f>SUMIFS(#REF!,#REF!,$F210,#REF!,$G210)</f>
        <v>#REF!</v>
      </c>
      <c r="W210" s="104" t="e">
        <f>SUMIFS(#REF!,#REF!,$F210,#REF!,$G210)</f>
        <v>#REF!</v>
      </c>
      <c r="X210" s="104" t="e">
        <f>SUMIFS(#REF!,#REF!,$F210,#REF!,$G210)</f>
        <v>#REF!</v>
      </c>
      <c r="Y210" s="104" t="e">
        <f>SUMIFS(#REF!,#REF!,$F210,#REF!,$G210)</f>
        <v>#REF!</v>
      </c>
      <c r="Z210" s="104" t="e">
        <f>SUMIFS(#REF!,#REF!,$F210,#REF!,$G210)</f>
        <v>#REF!</v>
      </c>
      <c r="AA210" s="104" t="e">
        <f>SUMIFS(#REF!,#REF!,$F210,#REF!,$G210)</f>
        <v>#REF!</v>
      </c>
      <c r="AB210" s="104" t="e">
        <f>SUMIFS(#REF!,#REF!,$F210,#REF!,$G210)</f>
        <v>#REF!</v>
      </c>
      <c r="AC210" s="104" t="e">
        <f>SUMIFS(#REF!,#REF!,$F210,#REF!,$G210)</f>
        <v>#REF!</v>
      </c>
      <c r="AD210" s="104" t="e">
        <f>SUMIFS(#REF!,#REF!,$F210,#REF!,$G210)</f>
        <v>#REF!</v>
      </c>
      <c r="AE210" s="104" t="e">
        <f>SUMIFS(#REF!,#REF!,$F210,#REF!,$G210)</f>
        <v>#REF!</v>
      </c>
      <c r="AF210" s="104" t="e">
        <f>SUMIFS(#REF!,#REF!,$F210,#REF!,$G210)</f>
        <v>#REF!</v>
      </c>
      <c r="AG210" s="104" t="e">
        <f>SUMIFS(#REF!,#REF!,$F210,#REF!,$G210)</f>
        <v>#REF!</v>
      </c>
      <c r="AH210" s="104" t="e">
        <f>SUMIFS(#REF!,#REF!,$F210,#REF!,$G210)</f>
        <v>#REF!</v>
      </c>
      <c r="AI210" s="104" t="e">
        <f>SUMIFS(#REF!,#REF!,$F210,#REF!,$G210)</f>
        <v>#REF!</v>
      </c>
      <c r="AJ210" s="104" t="e">
        <f>SUMIFS(#REF!,#REF!,$F210,#REF!,$G210)</f>
        <v>#REF!</v>
      </c>
      <c r="AK210" s="104" t="e">
        <f>SUMIFS(#REF!,#REF!,$F210,#REF!,$G210)</f>
        <v>#REF!</v>
      </c>
      <c r="AL210" s="104" t="e">
        <f>SUMIFS(#REF!,#REF!,$F210,#REF!,$G210)</f>
        <v>#REF!</v>
      </c>
      <c r="AM210" s="104" t="e">
        <f>SUMIFS(#REF!,#REF!,$F210,#REF!,$G210)</f>
        <v>#REF!</v>
      </c>
      <c r="AN210" s="104" t="e">
        <f>SUMIFS(#REF!,#REF!,$F210,#REF!,$G210)</f>
        <v>#REF!</v>
      </c>
      <c r="AO210" s="104" t="e">
        <f>SUMIFS(#REF!,#REF!,$F210,#REF!,$G210)</f>
        <v>#REF!</v>
      </c>
      <c r="AP210" s="104" t="e">
        <f>SUMIFS(#REF!,#REF!,$F210,#REF!,$G210)</f>
        <v>#REF!</v>
      </c>
      <c r="AQ210" s="104" t="e">
        <f>SUMIFS(#REF!,#REF!,$F210,#REF!,$G210)</f>
        <v>#REF!</v>
      </c>
      <c r="AR210" s="104" t="e">
        <f>SUMIFS(#REF!,#REF!,$F210,#REF!,$G210)</f>
        <v>#REF!</v>
      </c>
    </row>
    <row r="211" spans="1:44" s="95" customFormat="1" ht="10.199999999999999" x14ac:dyDescent="0.2">
      <c r="A211" s="23">
        <f>ROW()</f>
        <v>211</v>
      </c>
      <c r="B211" s="138"/>
      <c r="E211" s="100">
        <v>8</v>
      </c>
      <c r="F211" s="63" t="s">
        <v>112</v>
      </c>
      <c r="G211" s="99" t="s">
        <v>90</v>
      </c>
      <c r="L211" s="214"/>
      <c r="M211" s="215"/>
      <c r="N211" s="214"/>
      <c r="O211" s="214"/>
      <c r="P211" s="214"/>
      <c r="Q211" s="102"/>
      <c r="R211" s="101" t="e">
        <f ca="1">SUM($T211:INDIRECT(ADDRESS($A211,SUMIFS($1:$1,$5:$5,MAX($5:$5)))))</f>
        <v>#REF!</v>
      </c>
      <c r="U211" s="104" t="e">
        <f>SUMIFS(#REF!,#REF!,$F211,#REF!,$G211)</f>
        <v>#REF!</v>
      </c>
      <c r="V211" s="104" t="e">
        <f>SUMIFS(#REF!,#REF!,$F211,#REF!,$G211)</f>
        <v>#REF!</v>
      </c>
      <c r="W211" s="104" t="e">
        <f>SUMIFS(#REF!,#REF!,$F211,#REF!,$G211)</f>
        <v>#REF!</v>
      </c>
      <c r="X211" s="104" t="e">
        <f>SUMIFS(#REF!,#REF!,$F211,#REF!,$G211)</f>
        <v>#REF!</v>
      </c>
      <c r="Y211" s="104" t="e">
        <f>SUMIFS(#REF!,#REF!,$F211,#REF!,$G211)</f>
        <v>#REF!</v>
      </c>
      <c r="Z211" s="104" t="e">
        <f>SUMIFS(#REF!,#REF!,$F211,#REF!,$G211)</f>
        <v>#REF!</v>
      </c>
      <c r="AA211" s="104" t="e">
        <f>SUMIFS(#REF!,#REF!,$F211,#REF!,$G211)</f>
        <v>#REF!</v>
      </c>
      <c r="AB211" s="104" t="e">
        <f>SUMIFS(#REF!,#REF!,$F211,#REF!,$G211)</f>
        <v>#REF!</v>
      </c>
      <c r="AC211" s="104" t="e">
        <f>SUMIFS(#REF!,#REF!,$F211,#REF!,$G211)</f>
        <v>#REF!</v>
      </c>
      <c r="AD211" s="104" t="e">
        <f>SUMIFS(#REF!,#REF!,$F211,#REF!,$G211)</f>
        <v>#REF!</v>
      </c>
      <c r="AE211" s="104" t="e">
        <f>SUMIFS(#REF!,#REF!,$F211,#REF!,$G211)</f>
        <v>#REF!</v>
      </c>
      <c r="AF211" s="104" t="e">
        <f>SUMIFS(#REF!,#REF!,$F211,#REF!,$G211)</f>
        <v>#REF!</v>
      </c>
      <c r="AG211" s="104" t="e">
        <f>SUMIFS(#REF!,#REF!,$F211,#REF!,$G211)</f>
        <v>#REF!</v>
      </c>
      <c r="AH211" s="104" t="e">
        <f>SUMIFS(#REF!,#REF!,$F211,#REF!,$G211)</f>
        <v>#REF!</v>
      </c>
      <c r="AI211" s="104" t="e">
        <f>SUMIFS(#REF!,#REF!,$F211,#REF!,$G211)</f>
        <v>#REF!</v>
      </c>
      <c r="AJ211" s="104" t="e">
        <f>SUMIFS(#REF!,#REF!,$F211,#REF!,$G211)</f>
        <v>#REF!</v>
      </c>
      <c r="AK211" s="104" t="e">
        <f>SUMIFS(#REF!,#REF!,$F211,#REF!,$G211)</f>
        <v>#REF!</v>
      </c>
      <c r="AL211" s="104" t="e">
        <f>SUMIFS(#REF!,#REF!,$F211,#REF!,$G211)</f>
        <v>#REF!</v>
      </c>
      <c r="AM211" s="104" t="e">
        <f>SUMIFS(#REF!,#REF!,$F211,#REF!,$G211)</f>
        <v>#REF!</v>
      </c>
      <c r="AN211" s="104" t="e">
        <f>SUMIFS(#REF!,#REF!,$F211,#REF!,$G211)</f>
        <v>#REF!</v>
      </c>
      <c r="AO211" s="104" t="e">
        <f>SUMIFS(#REF!,#REF!,$F211,#REF!,$G211)</f>
        <v>#REF!</v>
      </c>
      <c r="AP211" s="104" t="e">
        <f>SUMIFS(#REF!,#REF!,$F211,#REF!,$G211)</f>
        <v>#REF!</v>
      </c>
      <c r="AQ211" s="104" t="e">
        <f>SUMIFS(#REF!,#REF!,$F211,#REF!,$G211)</f>
        <v>#REF!</v>
      </c>
      <c r="AR211" s="104" t="e">
        <f>SUMIFS(#REF!,#REF!,$F211,#REF!,$G211)</f>
        <v>#REF!</v>
      </c>
    </row>
    <row r="212" spans="1:44" s="17" customFormat="1" ht="10.199999999999999" x14ac:dyDescent="0.2">
      <c r="A212" s="23">
        <f>ROW()</f>
        <v>212</v>
      </c>
      <c r="B212" s="137"/>
      <c r="E212" s="16" t="s">
        <v>6</v>
      </c>
      <c r="L212" s="83"/>
      <c r="M212" s="79"/>
      <c r="N212" s="83"/>
      <c r="O212" s="83"/>
      <c r="P212" s="83"/>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L213" s="82"/>
      <c r="M213" s="81"/>
      <c r="N213" s="82"/>
      <c r="O213" s="82"/>
      <c r="P213" s="82"/>
      <c r="Q213" s="39"/>
      <c r="R213" s="3" t="e">
        <f ca="1">SUM($T213:INDIRECT(ADDRESS($A213,SUMIFS($1:$1,$5:$5,MAX($5:$5)))))</f>
        <v>#REF!</v>
      </c>
      <c r="U213" s="3" t="e">
        <f t="shared" ref="U213:AR213" si="88">SUM(U214:U222)</f>
        <v>#REF!</v>
      </c>
      <c r="V213" s="3" t="e">
        <f t="shared" si="88"/>
        <v>#REF!</v>
      </c>
      <c r="W213" s="3" t="e">
        <f t="shared" si="88"/>
        <v>#REF!</v>
      </c>
      <c r="X213" s="3" t="e">
        <f t="shared" si="88"/>
        <v>#REF!</v>
      </c>
      <c r="Y213" s="3" t="e">
        <f t="shared" si="88"/>
        <v>#REF!</v>
      </c>
      <c r="Z213" s="3" t="e">
        <f t="shared" si="88"/>
        <v>#REF!</v>
      </c>
      <c r="AA213" s="3" t="e">
        <f t="shared" si="88"/>
        <v>#REF!</v>
      </c>
      <c r="AB213" s="3" t="e">
        <f t="shared" si="88"/>
        <v>#REF!</v>
      </c>
      <c r="AC213" s="3" t="e">
        <f t="shared" si="88"/>
        <v>#REF!</v>
      </c>
      <c r="AD213" s="3" t="e">
        <f t="shared" si="88"/>
        <v>#REF!</v>
      </c>
      <c r="AE213" s="3" t="e">
        <f t="shared" si="88"/>
        <v>#REF!</v>
      </c>
      <c r="AF213" s="3" t="e">
        <f t="shared" si="88"/>
        <v>#REF!</v>
      </c>
      <c r="AG213" s="3" t="e">
        <f t="shared" si="88"/>
        <v>#REF!</v>
      </c>
      <c r="AH213" s="3" t="e">
        <f t="shared" si="88"/>
        <v>#REF!</v>
      </c>
      <c r="AI213" s="3" t="e">
        <f t="shared" si="88"/>
        <v>#REF!</v>
      </c>
      <c r="AJ213" s="3" t="e">
        <f t="shared" si="88"/>
        <v>#REF!</v>
      </c>
      <c r="AK213" s="3" t="e">
        <f t="shared" si="88"/>
        <v>#REF!</v>
      </c>
      <c r="AL213" s="3" t="e">
        <f t="shared" si="88"/>
        <v>#REF!</v>
      </c>
      <c r="AM213" s="3" t="e">
        <f t="shared" si="88"/>
        <v>#REF!</v>
      </c>
      <c r="AN213" s="3" t="e">
        <f t="shared" si="88"/>
        <v>#REF!</v>
      </c>
      <c r="AO213" s="3" t="e">
        <f t="shared" si="88"/>
        <v>#REF!</v>
      </c>
      <c r="AP213" s="3" t="e">
        <f t="shared" si="88"/>
        <v>#REF!</v>
      </c>
      <c r="AQ213" s="3" t="e">
        <f t="shared" si="88"/>
        <v>#REF!</v>
      </c>
      <c r="AR213" s="3" t="e">
        <f t="shared" si="88"/>
        <v>#REF!</v>
      </c>
    </row>
    <row r="214" spans="1:44" s="95" customFormat="1" ht="10.199999999999999" x14ac:dyDescent="0.2">
      <c r="A214" s="23">
        <f>ROW()</f>
        <v>214</v>
      </c>
      <c r="B214" s="138"/>
      <c r="E214" s="100">
        <v>1</v>
      </c>
      <c r="F214" s="63" t="s">
        <v>111</v>
      </c>
      <c r="G214" s="99" t="s">
        <v>83</v>
      </c>
      <c r="L214" s="214"/>
      <c r="M214" s="215"/>
      <c r="N214" s="214"/>
      <c r="O214" s="214"/>
      <c r="P214" s="214"/>
      <c r="Q214" s="102"/>
      <c r="R214" s="101" t="e">
        <f ca="1">SUM($T214:INDIRECT(ADDRESS($A214,SUMIFS($1:$1,$5:$5,MAX($5:$5)))))</f>
        <v>#REF!</v>
      </c>
      <c r="U214" s="104" t="e">
        <f>SUMIFS(#REF!,#REF!,$F214,#REF!,$G214,#REF!,"")</f>
        <v>#REF!</v>
      </c>
      <c r="V214" s="104" t="e">
        <f>SUMIFS(#REF!,#REF!,$F214,#REF!,$G214,#REF!,"")</f>
        <v>#REF!</v>
      </c>
      <c r="W214" s="104" t="e">
        <f>SUMIFS(#REF!,#REF!,$F214,#REF!,$G214,#REF!,"")</f>
        <v>#REF!</v>
      </c>
      <c r="X214" s="104" t="e">
        <f>SUMIFS(#REF!,#REF!,$F214,#REF!,$G214,#REF!,"")</f>
        <v>#REF!</v>
      </c>
      <c r="Y214" s="104" t="e">
        <f>SUMIFS(#REF!,#REF!,$F214,#REF!,$G214,#REF!,"")</f>
        <v>#REF!</v>
      </c>
      <c r="Z214" s="104" t="e">
        <f>SUMIFS(#REF!,#REF!,$F214,#REF!,$G214,#REF!,"")</f>
        <v>#REF!</v>
      </c>
      <c r="AA214" s="104" t="e">
        <f>SUMIFS(#REF!,#REF!,$F214,#REF!,$G214,#REF!,"")</f>
        <v>#REF!</v>
      </c>
      <c r="AB214" s="104" t="e">
        <f>SUMIFS(#REF!,#REF!,$F214,#REF!,$G214,#REF!,"")</f>
        <v>#REF!</v>
      </c>
      <c r="AC214" s="104" t="e">
        <f>SUMIFS(#REF!,#REF!,$F214,#REF!,$G214,#REF!,"")</f>
        <v>#REF!</v>
      </c>
      <c r="AD214" s="104" t="e">
        <f>SUMIFS(#REF!,#REF!,$F214,#REF!,$G214,#REF!,"")</f>
        <v>#REF!</v>
      </c>
      <c r="AE214" s="104" t="e">
        <f>SUMIFS(#REF!,#REF!,$F214,#REF!,$G214,#REF!,"")</f>
        <v>#REF!</v>
      </c>
      <c r="AF214" s="104" t="e">
        <f>SUMIFS(#REF!,#REF!,$F214,#REF!,$G214,#REF!,"")</f>
        <v>#REF!</v>
      </c>
      <c r="AG214" s="104" t="e">
        <f>SUMIFS(#REF!,#REF!,$F214,#REF!,$G214,#REF!,"")</f>
        <v>#REF!</v>
      </c>
      <c r="AH214" s="104" t="e">
        <f>SUMIFS(#REF!,#REF!,$F214,#REF!,$G214,#REF!,"")</f>
        <v>#REF!</v>
      </c>
      <c r="AI214" s="104" t="e">
        <f>SUMIFS(#REF!,#REF!,$F214,#REF!,$G214,#REF!,"")</f>
        <v>#REF!</v>
      </c>
      <c r="AJ214" s="104" t="e">
        <f>SUMIFS(#REF!,#REF!,$F214,#REF!,$G214,#REF!,"")</f>
        <v>#REF!</v>
      </c>
      <c r="AK214" s="104" t="e">
        <f>SUMIFS(#REF!,#REF!,$F214,#REF!,$G214,#REF!,"")</f>
        <v>#REF!</v>
      </c>
      <c r="AL214" s="104" t="e">
        <f>SUMIFS(#REF!,#REF!,$F214,#REF!,$G214,#REF!,"")</f>
        <v>#REF!</v>
      </c>
      <c r="AM214" s="104" t="e">
        <f>SUMIFS(#REF!,#REF!,$F214,#REF!,$G214,#REF!,"")</f>
        <v>#REF!</v>
      </c>
      <c r="AN214" s="104" t="e">
        <f>SUMIFS(#REF!,#REF!,$F214,#REF!,$G214,#REF!,"")</f>
        <v>#REF!</v>
      </c>
      <c r="AO214" s="104" t="e">
        <f>SUMIFS(#REF!,#REF!,$F214,#REF!,$G214,#REF!,"")</f>
        <v>#REF!</v>
      </c>
      <c r="AP214" s="104" t="e">
        <f>SUMIFS(#REF!,#REF!,$F214,#REF!,$G214,#REF!,"")</f>
        <v>#REF!</v>
      </c>
      <c r="AQ214" s="104" t="e">
        <f>SUMIFS(#REF!,#REF!,$F214,#REF!,$G214,#REF!,"")</f>
        <v>#REF!</v>
      </c>
      <c r="AR214" s="104" t="e">
        <f>SUMIFS(#REF!,#REF!,$F214,#REF!,$G214,#REF!,"")</f>
        <v>#REF!</v>
      </c>
    </row>
    <row r="215" spans="1:44" s="95" customFormat="1" ht="10.199999999999999" x14ac:dyDescent="0.2">
      <c r="A215" s="23">
        <f>ROW()</f>
        <v>215</v>
      </c>
      <c r="B215" s="138"/>
      <c r="E215" s="100">
        <v>2</v>
      </c>
      <c r="F215" s="63" t="s">
        <v>111</v>
      </c>
      <c r="G215" s="99" t="s">
        <v>84</v>
      </c>
      <c r="L215" s="214"/>
      <c r="M215" s="215"/>
      <c r="N215" s="214"/>
      <c r="O215" s="214"/>
      <c r="P215" s="214"/>
      <c r="Q215" s="102"/>
      <c r="R215" s="101" t="e">
        <f ca="1">SUM($T215:INDIRECT(ADDRESS($A215,SUMIFS($1:$1,$5:$5,MAX($5:$5)))))</f>
        <v>#REF!</v>
      </c>
      <c r="U215" s="104" t="e">
        <f>SUMIFS(#REF!,#REF!,$F215,#REF!,$G215,#REF!,"")</f>
        <v>#REF!</v>
      </c>
      <c r="V215" s="104" t="e">
        <f>SUMIFS(#REF!,#REF!,$F215,#REF!,$G215,#REF!,"")</f>
        <v>#REF!</v>
      </c>
      <c r="W215" s="104" t="e">
        <f>SUMIFS(#REF!,#REF!,$F215,#REF!,$G215,#REF!,"")</f>
        <v>#REF!</v>
      </c>
      <c r="X215" s="104" t="e">
        <f>SUMIFS(#REF!,#REF!,$F215,#REF!,$G215,#REF!,"")</f>
        <v>#REF!</v>
      </c>
      <c r="Y215" s="104" t="e">
        <f>SUMIFS(#REF!,#REF!,$F215,#REF!,$G215,#REF!,"")</f>
        <v>#REF!</v>
      </c>
      <c r="Z215" s="104" t="e">
        <f>SUMIFS(#REF!,#REF!,$F215,#REF!,$G215,#REF!,"")</f>
        <v>#REF!</v>
      </c>
      <c r="AA215" s="104" t="e">
        <f>SUMIFS(#REF!,#REF!,$F215,#REF!,$G215,#REF!,"")</f>
        <v>#REF!</v>
      </c>
      <c r="AB215" s="104" t="e">
        <f>SUMIFS(#REF!,#REF!,$F215,#REF!,$G215,#REF!,"")</f>
        <v>#REF!</v>
      </c>
      <c r="AC215" s="104" t="e">
        <f>SUMIFS(#REF!,#REF!,$F215,#REF!,$G215,#REF!,"")</f>
        <v>#REF!</v>
      </c>
      <c r="AD215" s="104" t="e">
        <f>SUMIFS(#REF!,#REF!,$F215,#REF!,$G215,#REF!,"")</f>
        <v>#REF!</v>
      </c>
      <c r="AE215" s="104" t="e">
        <f>SUMIFS(#REF!,#REF!,$F215,#REF!,$G215,#REF!,"")</f>
        <v>#REF!</v>
      </c>
      <c r="AF215" s="104" t="e">
        <f>SUMIFS(#REF!,#REF!,$F215,#REF!,$G215,#REF!,"")</f>
        <v>#REF!</v>
      </c>
      <c r="AG215" s="104" t="e">
        <f>SUMIFS(#REF!,#REF!,$F215,#REF!,$G215,#REF!,"")</f>
        <v>#REF!</v>
      </c>
      <c r="AH215" s="104" t="e">
        <f>SUMIFS(#REF!,#REF!,$F215,#REF!,$G215,#REF!,"")</f>
        <v>#REF!</v>
      </c>
      <c r="AI215" s="104" t="e">
        <f>SUMIFS(#REF!,#REF!,$F215,#REF!,$G215,#REF!,"")</f>
        <v>#REF!</v>
      </c>
      <c r="AJ215" s="104" t="e">
        <f>SUMIFS(#REF!,#REF!,$F215,#REF!,$G215,#REF!,"")</f>
        <v>#REF!</v>
      </c>
      <c r="AK215" s="104" t="e">
        <f>SUMIFS(#REF!,#REF!,$F215,#REF!,$G215,#REF!,"")</f>
        <v>#REF!</v>
      </c>
      <c r="AL215" s="104" t="e">
        <f>SUMIFS(#REF!,#REF!,$F215,#REF!,$G215,#REF!,"")</f>
        <v>#REF!</v>
      </c>
      <c r="AM215" s="104" t="e">
        <f>SUMIFS(#REF!,#REF!,$F215,#REF!,$G215,#REF!,"")</f>
        <v>#REF!</v>
      </c>
      <c r="AN215" s="104" t="e">
        <f>SUMIFS(#REF!,#REF!,$F215,#REF!,$G215,#REF!,"")</f>
        <v>#REF!</v>
      </c>
      <c r="AO215" s="104" t="e">
        <f>SUMIFS(#REF!,#REF!,$F215,#REF!,$G215,#REF!,"")</f>
        <v>#REF!</v>
      </c>
      <c r="AP215" s="104" t="e">
        <f>SUMIFS(#REF!,#REF!,$F215,#REF!,$G215,#REF!,"")</f>
        <v>#REF!</v>
      </c>
      <c r="AQ215" s="104" t="e">
        <f>SUMIFS(#REF!,#REF!,$F215,#REF!,$G215,#REF!,"")</f>
        <v>#REF!</v>
      </c>
      <c r="AR215" s="104" t="e">
        <f>SUMIFS(#REF!,#REF!,$F215,#REF!,$G215,#REF!,"")</f>
        <v>#REF!</v>
      </c>
    </row>
    <row r="216" spans="1:44" s="95" customFormat="1" ht="10.199999999999999" x14ac:dyDescent="0.2">
      <c r="A216" s="23">
        <f>ROW()</f>
        <v>216</v>
      </c>
      <c r="B216" s="138"/>
      <c r="E216" s="100">
        <v>3</v>
      </c>
      <c r="F216" s="63" t="s">
        <v>111</v>
      </c>
      <c r="G216" s="99" t="s">
        <v>85</v>
      </c>
      <c r="L216" s="214"/>
      <c r="M216" s="215"/>
      <c r="N216" s="214"/>
      <c r="O216" s="214"/>
      <c r="P216" s="214"/>
      <c r="Q216" s="102"/>
      <c r="R216" s="101" t="e">
        <f ca="1">SUM($T216:INDIRECT(ADDRESS($A216,SUMIFS($1:$1,$5:$5,MAX($5:$5)))))</f>
        <v>#REF!</v>
      </c>
      <c r="U216" s="104" t="e">
        <f>SUMIFS(#REF!,#REF!,$F216,#REF!,$G216,#REF!,"")</f>
        <v>#REF!</v>
      </c>
      <c r="V216" s="104" t="e">
        <f>SUMIFS(#REF!,#REF!,$F216,#REF!,$G216,#REF!,"")</f>
        <v>#REF!</v>
      </c>
      <c r="W216" s="104" t="e">
        <f>SUMIFS(#REF!,#REF!,$F216,#REF!,$G216,#REF!,"")</f>
        <v>#REF!</v>
      </c>
      <c r="X216" s="104" t="e">
        <f>SUMIFS(#REF!,#REF!,$F216,#REF!,$G216,#REF!,"")</f>
        <v>#REF!</v>
      </c>
      <c r="Y216" s="104" t="e">
        <f>SUMIFS(#REF!,#REF!,$F216,#REF!,$G216,#REF!,"")</f>
        <v>#REF!</v>
      </c>
      <c r="Z216" s="104" t="e">
        <f>SUMIFS(#REF!,#REF!,$F216,#REF!,$G216,#REF!,"")</f>
        <v>#REF!</v>
      </c>
      <c r="AA216" s="104" t="e">
        <f>SUMIFS(#REF!,#REF!,$F216,#REF!,$G216,#REF!,"")</f>
        <v>#REF!</v>
      </c>
      <c r="AB216" s="104" t="e">
        <f>SUMIFS(#REF!,#REF!,$F216,#REF!,$G216,#REF!,"")</f>
        <v>#REF!</v>
      </c>
      <c r="AC216" s="104" t="e">
        <f>SUMIFS(#REF!,#REF!,$F216,#REF!,$G216,#REF!,"")</f>
        <v>#REF!</v>
      </c>
      <c r="AD216" s="104" t="e">
        <f>SUMIFS(#REF!,#REF!,$F216,#REF!,$G216,#REF!,"")</f>
        <v>#REF!</v>
      </c>
      <c r="AE216" s="104" t="e">
        <f>SUMIFS(#REF!,#REF!,$F216,#REF!,$G216,#REF!,"")</f>
        <v>#REF!</v>
      </c>
      <c r="AF216" s="104" t="e">
        <f>SUMIFS(#REF!,#REF!,$F216,#REF!,$G216,#REF!,"")</f>
        <v>#REF!</v>
      </c>
      <c r="AG216" s="104" t="e">
        <f>SUMIFS(#REF!,#REF!,$F216,#REF!,$G216,#REF!,"")</f>
        <v>#REF!</v>
      </c>
      <c r="AH216" s="104" t="e">
        <f>SUMIFS(#REF!,#REF!,$F216,#REF!,$G216,#REF!,"")</f>
        <v>#REF!</v>
      </c>
      <c r="AI216" s="104" t="e">
        <f>SUMIFS(#REF!,#REF!,$F216,#REF!,$G216,#REF!,"")</f>
        <v>#REF!</v>
      </c>
      <c r="AJ216" s="104" t="e">
        <f>SUMIFS(#REF!,#REF!,$F216,#REF!,$G216,#REF!,"")</f>
        <v>#REF!</v>
      </c>
      <c r="AK216" s="104" t="e">
        <f>SUMIFS(#REF!,#REF!,$F216,#REF!,$G216,#REF!,"")</f>
        <v>#REF!</v>
      </c>
      <c r="AL216" s="104" t="e">
        <f>SUMIFS(#REF!,#REF!,$F216,#REF!,$G216,#REF!,"")</f>
        <v>#REF!</v>
      </c>
      <c r="AM216" s="104" t="e">
        <f>SUMIFS(#REF!,#REF!,$F216,#REF!,$G216,#REF!,"")</f>
        <v>#REF!</v>
      </c>
      <c r="AN216" s="104" t="e">
        <f>SUMIFS(#REF!,#REF!,$F216,#REF!,$G216,#REF!,"")</f>
        <v>#REF!</v>
      </c>
      <c r="AO216" s="104" t="e">
        <f>SUMIFS(#REF!,#REF!,$F216,#REF!,$G216,#REF!,"")</f>
        <v>#REF!</v>
      </c>
      <c r="AP216" s="104" t="e">
        <f>SUMIFS(#REF!,#REF!,$F216,#REF!,$G216,#REF!,"")</f>
        <v>#REF!</v>
      </c>
      <c r="AQ216" s="104" t="e">
        <f>SUMIFS(#REF!,#REF!,$F216,#REF!,$G216,#REF!,"")</f>
        <v>#REF!</v>
      </c>
      <c r="AR216" s="104" t="e">
        <f>SUMIFS(#REF!,#REF!,$F216,#REF!,$G216,#REF!,"")</f>
        <v>#REF!</v>
      </c>
    </row>
    <row r="217" spans="1:44" s="95" customFormat="1" ht="10.199999999999999" x14ac:dyDescent="0.2">
      <c r="A217" s="23">
        <f>ROW()</f>
        <v>217</v>
      </c>
      <c r="B217" s="138"/>
      <c r="E217" s="100">
        <v>4</v>
      </c>
      <c r="F217" s="63" t="s">
        <v>111</v>
      </c>
      <c r="G217" s="99" t="s">
        <v>86</v>
      </c>
      <c r="L217" s="214"/>
      <c r="M217" s="215"/>
      <c r="N217" s="214"/>
      <c r="O217" s="214"/>
      <c r="P217" s="214"/>
      <c r="Q217" s="102"/>
      <c r="R217" s="101" t="e">
        <f ca="1">SUM($T217:INDIRECT(ADDRESS($A217,SUMIFS($1:$1,$5:$5,MAX($5:$5)))))</f>
        <v>#REF!</v>
      </c>
      <c r="U217" s="104" t="e">
        <f>SUMIFS(#REF!,#REF!,$F217,#REF!,$G217,#REF!,"")</f>
        <v>#REF!</v>
      </c>
      <c r="V217" s="104" t="e">
        <f>SUMIFS(#REF!,#REF!,$F217,#REF!,$G217,#REF!,"")</f>
        <v>#REF!</v>
      </c>
      <c r="W217" s="104" t="e">
        <f>SUMIFS(#REF!,#REF!,$F217,#REF!,$G217,#REF!,"")</f>
        <v>#REF!</v>
      </c>
      <c r="X217" s="104" t="e">
        <f>SUMIFS(#REF!,#REF!,$F217,#REF!,$G217,#REF!,"")</f>
        <v>#REF!</v>
      </c>
      <c r="Y217" s="104" t="e">
        <f>SUMIFS(#REF!,#REF!,$F217,#REF!,$G217,#REF!,"")</f>
        <v>#REF!</v>
      </c>
      <c r="Z217" s="104" t="e">
        <f>SUMIFS(#REF!,#REF!,$F217,#REF!,$G217,#REF!,"")</f>
        <v>#REF!</v>
      </c>
      <c r="AA217" s="104" t="e">
        <f>SUMIFS(#REF!,#REF!,$F217,#REF!,$G217,#REF!,"")</f>
        <v>#REF!</v>
      </c>
      <c r="AB217" s="104" t="e">
        <f>SUMIFS(#REF!,#REF!,$F217,#REF!,$G217,#REF!,"")</f>
        <v>#REF!</v>
      </c>
      <c r="AC217" s="104" t="e">
        <f>SUMIFS(#REF!,#REF!,$F217,#REF!,$G217,#REF!,"")</f>
        <v>#REF!</v>
      </c>
      <c r="AD217" s="104" t="e">
        <f>SUMIFS(#REF!,#REF!,$F217,#REF!,$G217,#REF!,"")</f>
        <v>#REF!</v>
      </c>
      <c r="AE217" s="104" t="e">
        <f>SUMIFS(#REF!,#REF!,$F217,#REF!,$G217,#REF!,"")</f>
        <v>#REF!</v>
      </c>
      <c r="AF217" s="104" t="e">
        <f>SUMIFS(#REF!,#REF!,$F217,#REF!,$G217,#REF!,"")</f>
        <v>#REF!</v>
      </c>
      <c r="AG217" s="104" t="e">
        <f>SUMIFS(#REF!,#REF!,$F217,#REF!,$G217,#REF!,"")</f>
        <v>#REF!</v>
      </c>
      <c r="AH217" s="104" t="e">
        <f>SUMIFS(#REF!,#REF!,$F217,#REF!,$G217,#REF!,"")</f>
        <v>#REF!</v>
      </c>
      <c r="AI217" s="104" t="e">
        <f>SUMIFS(#REF!,#REF!,$F217,#REF!,$G217,#REF!,"")</f>
        <v>#REF!</v>
      </c>
      <c r="AJ217" s="104" t="e">
        <f>SUMIFS(#REF!,#REF!,$F217,#REF!,$G217,#REF!,"")</f>
        <v>#REF!</v>
      </c>
      <c r="AK217" s="104" t="e">
        <f>SUMIFS(#REF!,#REF!,$F217,#REF!,$G217,#REF!,"")</f>
        <v>#REF!</v>
      </c>
      <c r="AL217" s="104" t="e">
        <f>SUMIFS(#REF!,#REF!,$F217,#REF!,$G217,#REF!,"")</f>
        <v>#REF!</v>
      </c>
      <c r="AM217" s="104" t="e">
        <f>SUMIFS(#REF!,#REF!,$F217,#REF!,$G217,#REF!,"")</f>
        <v>#REF!</v>
      </c>
      <c r="AN217" s="104" t="e">
        <f>SUMIFS(#REF!,#REF!,$F217,#REF!,$G217,#REF!,"")</f>
        <v>#REF!</v>
      </c>
      <c r="AO217" s="104" t="e">
        <f>SUMIFS(#REF!,#REF!,$F217,#REF!,$G217,#REF!,"")</f>
        <v>#REF!</v>
      </c>
      <c r="AP217" s="104" t="e">
        <f>SUMIFS(#REF!,#REF!,$F217,#REF!,$G217,#REF!,"")</f>
        <v>#REF!</v>
      </c>
      <c r="AQ217" s="104" t="e">
        <f>SUMIFS(#REF!,#REF!,$F217,#REF!,$G217,#REF!,"")</f>
        <v>#REF!</v>
      </c>
      <c r="AR217" s="104" t="e">
        <f>SUMIFS(#REF!,#REF!,$F217,#REF!,$G217,#REF!,"")</f>
        <v>#REF!</v>
      </c>
    </row>
    <row r="218" spans="1:44" s="95" customFormat="1" ht="10.199999999999999" x14ac:dyDescent="0.2">
      <c r="A218" s="23">
        <f>ROW()</f>
        <v>218</v>
      </c>
      <c r="B218" s="138"/>
      <c r="E218" s="100">
        <v>5</v>
      </c>
      <c r="F218" s="63" t="s">
        <v>111</v>
      </c>
      <c r="G218" s="99" t="s">
        <v>87</v>
      </c>
      <c r="L218" s="214"/>
      <c r="M218" s="215"/>
      <c r="N218" s="214"/>
      <c r="O218" s="214"/>
      <c r="P218" s="214"/>
      <c r="Q218" s="102"/>
      <c r="R218" s="101" t="e">
        <f ca="1">SUM($T218:INDIRECT(ADDRESS($A218,SUMIFS($1:$1,$5:$5,MAX($5:$5)))))</f>
        <v>#REF!</v>
      </c>
      <c r="U218" s="104" t="e">
        <f>SUMIFS(#REF!,#REF!,$F218,#REF!,$G218,#REF!,"")</f>
        <v>#REF!</v>
      </c>
      <c r="V218" s="104" t="e">
        <f>SUMIFS(#REF!,#REF!,$F218,#REF!,$G218,#REF!,"")</f>
        <v>#REF!</v>
      </c>
      <c r="W218" s="104" t="e">
        <f>SUMIFS(#REF!,#REF!,$F218,#REF!,$G218,#REF!,"")</f>
        <v>#REF!</v>
      </c>
      <c r="X218" s="104" t="e">
        <f>SUMIFS(#REF!,#REF!,$F218,#REF!,$G218,#REF!,"")</f>
        <v>#REF!</v>
      </c>
      <c r="Y218" s="104" t="e">
        <f>SUMIFS(#REF!,#REF!,$F218,#REF!,$G218,#REF!,"")</f>
        <v>#REF!</v>
      </c>
      <c r="Z218" s="104" t="e">
        <f>SUMIFS(#REF!,#REF!,$F218,#REF!,$G218,#REF!,"")</f>
        <v>#REF!</v>
      </c>
      <c r="AA218" s="104" t="e">
        <f>SUMIFS(#REF!,#REF!,$F218,#REF!,$G218,#REF!,"")</f>
        <v>#REF!</v>
      </c>
      <c r="AB218" s="104" t="e">
        <f>SUMIFS(#REF!,#REF!,$F218,#REF!,$G218,#REF!,"")</f>
        <v>#REF!</v>
      </c>
      <c r="AC218" s="104" t="e">
        <f>SUMIFS(#REF!,#REF!,$F218,#REF!,$G218,#REF!,"")</f>
        <v>#REF!</v>
      </c>
      <c r="AD218" s="104" t="e">
        <f>SUMIFS(#REF!,#REF!,$F218,#REF!,$G218,#REF!,"")</f>
        <v>#REF!</v>
      </c>
      <c r="AE218" s="104" t="e">
        <f>SUMIFS(#REF!,#REF!,$F218,#REF!,$G218,#REF!,"")</f>
        <v>#REF!</v>
      </c>
      <c r="AF218" s="104" t="e">
        <f>SUMIFS(#REF!,#REF!,$F218,#REF!,$G218,#REF!,"")</f>
        <v>#REF!</v>
      </c>
      <c r="AG218" s="104" t="e">
        <f>SUMIFS(#REF!,#REF!,$F218,#REF!,$G218,#REF!,"")</f>
        <v>#REF!</v>
      </c>
      <c r="AH218" s="104" t="e">
        <f>SUMIFS(#REF!,#REF!,$F218,#REF!,$G218,#REF!,"")</f>
        <v>#REF!</v>
      </c>
      <c r="AI218" s="104" t="e">
        <f>SUMIFS(#REF!,#REF!,$F218,#REF!,$G218,#REF!,"")</f>
        <v>#REF!</v>
      </c>
      <c r="AJ218" s="104" t="e">
        <f>SUMIFS(#REF!,#REF!,$F218,#REF!,$G218,#REF!,"")</f>
        <v>#REF!</v>
      </c>
      <c r="AK218" s="104" t="e">
        <f>SUMIFS(#REF!,#REF!,$F218,#REF!,$G218,#REF!,"")</f>
        <v>#REF!</v>
      </c>
      <c r="AL218" s="104" t="e">
        <f>SUMIFS(#REF!,#REF!,$F218,#REF!,$G218,#REF!,"")</f>
        <v>#REF!</v>
      </c>
      <c r="AM218" s="104" t="e">
        <f>SUMIFS(#REF!,#REF!,$F218,#REF!,$G218,#REF!,"")</f>
        <v>#REF!</v>
      </c>
      <c r="AN218" s="104" t="e">
        <f>SUMIFS(#REF!,#REF!,$F218,#REF!,$G218,#REF!,"")</f>
        <v>#REF!</v>
      </c>
      <c r="AO218" s="104" t="e">
        <f>SUMIFS(#REF!,#REF!,$F218,#REF!,$G218,#REF!,"")</f>
        <v>#REF!</v>
      </c>
      <c r="AP218" s="104" t="e">
        <f>SUMIFS(#REF!,#REF!,$F218,#REF!,$G218,#REF!,"")</f>
        <v>#REF!</v>
      </c>
      <c r="AQ218" s="104" t="e">
        <f>SUMIFS(#REF!,#REF!,$F218,#REF!,$G218,#REF!,"")</f>
        <v>#REF!</v>
      </c>
      <c r="AR218" s="104" t="e">
        <f>SUMIFS(#REF!,#REF!,$F218,#REF!,$G218,#REF!,"")</f>
        <v>#REF!</v>
      </c>
    </row>
    <row r="219" spans="1:44" s="95" customFormat="1" ht="10.199999999999999" x14ac:dyDescent="0.2">
      <c r="A219" s="23">
        <f>ROW()</f>
        <v>219</v>
      </c>
      <c r="B219" s="138"/>
      <c r="E219" s="100">
        <v>6</v>
      </c>
      <c r="F219" s="63" t="s">
        <v>111</v>
      </c>
      <c r="G219" s="99" t="s">
        <v>88</v>
      </c>
      <c r="L219" s="214"/>
      <c r="M219" s="215"/>
      <c r="N219" s="214"/>
      <c r="O219" s="214"/>
      <c r="P219" s="214"/>
      <c r="Q219" s="102"/>
      <c r="R219" s="101" t="e">
        <f ca="1">SUM($T219:INDIRECT(ADDRESS($A219,SUMIFS($1:$1,$5:$5,MAX($5:$5)))))</f>
        <v>#REF!</v>
      </c>
      <c r="U219" s="104" t="e">
        <f>SUMIFS(#REF!,#REF!,$F219,#REF!,$G219,#REF!,"")</f>
        <v>#REF!</v>
      </c>
      <c r="V219" s="104" t="e">
        <f>SUMIFS(#REF!,#REF!,$F219,#REF!,$G219,#REF!,"")</f>
        <v>#REF!</v>
      </c>
      <c r="W219" s="104" t="e">
        <f>SUMIFS(#REF!,#REF!,$F219,#REF!,$G219,#REF!,"")</f>
        <v>#REF!</v>
      </c>
      <c r="X219" s="104" t="e">
        <f>SUMIFS(#REF!,#REF!,$F219,#REF!,$G219,#REF!,"")</f>
        <v>#REF!</v>
      </c>
      <c r="Y219" s="104" t="e">
        <f>SUMIFS(#REF!,#REF!,$F219,#REF!,$G219,#REF!,"")</f>
        <v>#REF!</v>
      </c>
      <c r="Z219" s="104" t="e">
        <f>SUMIFS(#REF!,#REF!,$F219,#REF!,$G219,#REF!,"")</f>
        <v>#REF!</v>
      </c>
      <c r="AA219" s="104" t="e">
        <f>SUMIFS(#REF!,#REF!,$F219,#REF!,$G219,#REF!,"")</f>
        <v>#REF!</v>
      </c>
      <c r="AB219" s="104" t="e">
        <f>SUMIFS(#REF!,#REF!,$F219,#REF!,$G219,#REF!,"")</f>
        <v>#REF!</v>
      </c>
      <c r="AC219" s="104" t="e">
        <f>SUMIFS(#REF!,#REF!,$F219,#REF!,$G219,#REF!,"")</f>
        <v>#REF!</v>
      </c>
      <c r="AD219" s="104" t="e">
        <f>SUMIFS(#REF!,#REF!,$F219,#REF!,$G219,#REF!,"")</f>
        <v>#REF!</v>
      </c>
      <c r="AE219" s="104" t="e">
        <f>SUMIFS(#REF!,#REF!,$F219,#REF!,$G219,#REF!,"")</f>
        <v>#REF!</v>
      </c>
      <c r="AF219" s="104" t="e">
        <f>SUMIFS(#REF!,#REF!,$F219,#REF!,$G219,#REF!,"")</f>
        <v>#REF!</v>
      </c>
      <c r="AG219" s="104" t="e">
        <f>SUMIFS(#REF!,#REF!,$F219,#REF!,$G219,#REF!,"")</f>
        <v>#REF!</v>
      </c>
      <c r="AH219" s="104" t="e">
        <f>SUMIFS(#REF!,#REF!,$F219,#REF!,$G219,#REF!,"")</f>
        <v>#REF!</v>
      </c>
      <c r="AI219" s="104" t="e">
        <f>SUMIFS(#REF!,#REF!,$F219,#REF!,$G219,#REF!,"")</f>
        <v>#REF!</v>
      </c>
      <c r="AJ219" s="104" t="e">
        <f>SUMIFS(#REF!,#REF!,$F219,#REF!,$G219,#REF!,"")</f>
        <v>#REF!</v>
      </c>
      <c r="AK219" s="104" t="e">
        <f>SUMIFS(#REF!,#REF!,$F219,#REF!,$G219,#REF!,"")</f>
        <v>#REF!</v>
      </c>
      <c r="AL219" s="104" t="e">
        <f>SUMIFS(#REF!,#REF!,$F219,#REF!,$G219,#REF!,"")</f>
        <v>#REF!</v>
      </c>
      <c r="AM219" s="104" t="e">
        <f>SUMIFS(#REF!,#REF!,$F219,#REF!,$G219,#REF!,"")</f>
        <v>#REF!</v>
      </c>
      <c r="AN219" s="104" t="e">
        <f>SUMIFS(#REF!,#REF!,$F219,#REF!,$G219,#REF!,"")</f>
        <v>#REF!</v>
      </c>
      <c r="AO219" s="104" t="e">
        <f>SUMIFS(#REF!,#REF!,$F219,#REF!,$G219,#REF!,"")</f>
        <v>#REF!</v>
      </c>
      <c r="AP219" s="104" t="e">
        <f>SUMIFS(#REF!,#REF!,$F219,#REF!,$G219,#REF!,"")</f>
        <v>#REF!</v>
      </c>
      <c r="AQ219" s="104" t="e">
        <f>SUMIFS(#REF!,#REF!,$F219,#REF!,$G219,#REF!,"")</f>
        <v>#REF!</v>
      </c>
      <c r="AR219" s="104" t="e">
        <f>SUMIFS(#REF!,#REF!,$F219,#REF!,$G219,#REF!,"")</f>
        <v>#REF!</v>
      </c>
    </row>
    <row r="220" spans="1:44" s="95" customFormat="1" ht="10.199999999999999" x14ac:dyDescent="0.2">
      <c r="A220" s="23">
        <f>ROW()</f>
        <v>220</v>
      </c>
      <c r="B220" s="138"/>
      <c r="E220" s="100">
        <v>7</v>
      </c>
      <c r="F220" s="63" t="s">
        <v>111</v>
      </c>
      <c r="G220" s="99" t="s">
        <v>89</v>
      </c>
      <c r="L220" s="214"/>
      <c r="M220" s="215"/>
      <c r="N220" s="214"/>
      <c r="O220" s="214"/>
      <c r="P220" s="214"/>
      <c r="Q220" s="102"/>
      <c r="R220" s="101" t="e">
        <f ca="1">SUM($T220:INDIRECT(ADDRESS($A220,SUMIFS($1:$1,$5:$5,MAX($5:$5)))))</f>
        <v>#REF!</v>
      </c>
      <c r="U220" s="104" t="e">
        <f>SUMIFS(#REF!,#REF!,$F220,#REF!,$G220,#REF!,"")</f>
        <v>#REF!</v>
      </c>
      <c r="V220" s="104" t="e">
        <f>SUMIFS(#REF!,#REF!,$F220,#REF!,$G220,#REF!,"")</f>
        <v>#REF!</v>
      </c>
      <c r="W220" s="104" t="e">
        <f>SUMIFS(#REF!,#REF!,$F220,#REF!,$G220,#REF!,"")</f>
        <v>#REF!</v>
      </c>
      <c r="X220" s="104" t="e">
        <f>SUMIFS(#REF!,#REF!,$F220,#REF!,$G220,#REF!,"")</f>
        <v>#REF!</v>
      </c>
      <c r="Y220" s="104" t="e">
        <f>SUMIFS(#REF!,#REF!,$F220,#REF!,$G220,#REF!,"")</f>
        <v>#REF!</v>
      </c>
      <c r="Z220" s="104" t="e">
        <f>SUMIFS(#REF!,#REF!,$F220,#REF!,$G220,#REF!,"")</f>
        <v>#REF!</v>
      </c>
      <c r="AA220" s="104" t="e">
        <f>SUMIFS(#REF!,#REF!,$F220,#REF!,$G220,#REF!,"")</f>
        <v>#REF!</v>
      </c>
      <c r="AB220" s="104" t="e">
        <f>SUMIFS(#REF!,#REF!,$F220,#REF!,$G220,#REF!,"")</f>
        <v>#REF!</v>
      </c>
      <c r="AC220" s="104" t="e">
        <f>SUMIFS(#REF!,#REF!,$F220,#REF!,$G220,#REF!,"")</f>
        <v>#REF!</v>
      </c>
      <c r="AD220" s="104" t="e">
        <f>SUMIFS(#REF!,#REF!,$F220,#REF!,$G220,#REF!,"")</f>
        <v>#REF!</v>
      </c>
      <c r="AE220" s="104" t="e">
        <f>SUMIFS(#REF!,#REF!,$F220,#REF!,$G220,#REF!,"")</f>
        <v>#REF!</v>
      </c>
      <c r="AF220" s="104" t="e">
        <f>SUMIFS(#REF!,#REF!,$F220,#REF!,$G220,#REF!,"")</f>
        <v>#REF!</v>
      </c>
      <c r="AG220" s="104" t="e">
        <f>SUMIFS(#REF!,#REF!,$F220,#REF!,$G220,#REF!,"")</f>
        <v>#REF!</v>
      </c>
      <c r="AH220" s="104" t="e">
        <f>SUMIFS(#REF!,#REF!,$F220,#REF!,$G220,#REF!,"")</f>
        <v>#REF!</v>
      </c>
      <c r="AI220" s="104" t="e">
        <f>SUMIFS(#REF!,#REF!,$F220,#REF!,$G220,#REF!,"")</f>
        <v>#REF!</v>
      </c>
      <c r="AJ220" s="104" t="e">
        <f>SUMIFS(#REF!,#REF!,$F220,#REF!,$G220,#REF!,"")</f>
        <v>#REF!</v>
      </c>
      <c r="AK220" s="104" t="e">
        <f>SUMIFS(#REF!,#REF!,$F220,#REF!,$G220,#REF!,"")</f>
        <v>#REF!</v>
      </c>
      <c r="AL220" s="104" t="e">
        <f>SUMIFS(#REF!,#REF!,$F220,#REF!,$G220,#REF!,"")</f>
        <v>#REF!</v>
      </c>
      <c r="AM220" s="104" t="e">
        <f>SUMIFS(#REF!,#REF!,$F220,#REF!,$G220,#REF!,"")</f>
        <v>#REF!</v>
      </c>
      <c r="AN220" s="104" t="e">
        <f>SUMIFS(#REF!,#REF!,$F220,#REF!,$G220,#REF!,"")</f>
        <v>#REF!</v>
      </c>
      <c r="AO220" s="104" t="e">
        <f>SUMIFS(#REF!,#REF!,$F220,#REF!,$G220,#REF!,"")</f>
        <v>#REF!</v>
      </c>
      <c r="AP220" s="104" t="e">
        <f>SUMIFS(#REF!,#REF!,$F220,#REF!,$G220,#REF!,"")</f>
        <v>#REF!</v>
      </c>
      <c r="AQ220" s="104" t="e">
        <f>SUMIFS(#REF!,#REF!,$F220,#REF!,$G220,#REF!,"")</f>
        <v>#REF!</v>
      </c>
      <c r="AR220" s="104" t="e">
        <f>SUMIFS(#REF!,#REF!,$F220,#REF!,$G220,#REF!,"")</f>
        <v>#REF!</v>
      </c>
    </row>
    <row r="221" spans="1:44" s="95" customFormat="1" ht="10.199999999999999" x14ac:dyDescent="0.2">
      <c r="A221" s="23">
        <f>ROW()</f>
        <v>221</v>
      </c>
      <c r="B221" s="138"/>
      <c r="E221" s="100">
        <v>8</v>
      </c>
      <c r="F221" s="63" t="s">
        <v>111</v>
      </c>
      <c r="G221" s="99" t="s">
        <v>90</v>
      </c>
      <c r="L221" s="214"/>
      <c r="M221" s="215"/>
      <c r="N221" s="214"/>
      <c r="O221" s="214"/>
      <c r="P221" s="214"/>
      <c r="Q221" s="102"/>
      <c r="R221" s="101" t="e">
        <f ca="1">SUM($T221:INDIRECT(ADDRESS($A221,SUMIFS($1:$1,$5:$5,MAX($5:$5)))))</f>
        <v>#REF!</v>
      </c>
      <c r="U221" s="104" t="e">
        <f>SUMIFS(#REF!,#REF!,$F221,#REF!,$G221,#REF!,"")</f>
        <v>#REF!</v>
      </c>
      <c r="V221" s="104" t="e">
        <f>SUMIFS(#REF!,#REF!,$F221,#REF!,$G221,#REF!,"")</f>
        <v>#REF!</v>
      </c>
      <c r="W221" s="104" t="e">
        <f>SUMIFS(#REF!,#REF!,$F221,#REF!,$G221,#REF!,"")</f>
        <v>#REF!</v>
      </c>
      <c r="X221" s="104" t="e">
        <f>SUMIFS(#REF!,#REF!,$F221,#REF!,$G221,#REF!,"")</f>
        <v>#REF!</v>
      </c>
      <c r="Y221" s="104" t="e">
        <f>SUMIFS(#REF!,#REF!,$F221,#REF!,$G221,#REF!,"")</f>
        <v>#REF!</v>
      </c>
      <c r="Z221" s="104" t="e">
        <f>SUMIFS(#REF!,#REF!,$F221,#REF!,$G221,#REF!,"")</f>
        <v>#REF!</v>
      </c>
      <c r="AA221" s="104" t="e">
        <f>SUMIFS(#REF!,#REF!,$F221,#REF!,$G221,#REF!,"")</f>
        <v>#REF!</v>
      </c>
      <c r="AB221" s="104" t="e">
        <f>SUMIFS(#REF!,#REF!,$F221,#REF!,$G221,#REF!,"")</f>
        <v>#REF!</v>
      </c>
      <c r="AC221" s="104" t="e">
        <f>SUMIFS(#REF!,#REF!,$F221,#REF!,$G221,#REF!,"")</f>
        <v>#REF!</v>
      </c>
      <c r="AD221" s="104" t="e">
        <f>SUMIFS(#REF!,#REF!,$F221,#REF!,$G221,#REF!,"")</f>
        <v>#REF!</v>
      </c>
      <c r="AE221" s="104" t="e">
        <f>SUMIFS(#REF!,#REF!,$F221,#REF!,$G221,#REF!,"")</f>
        <v>#REF!</v>
      </c>
      <c r="AF221" s="104" t="e">
        <f>SUMIFS(#REF!,#REF!,$F221,#REF!,$G221,#REF!,"")</f>
        <v>#REF!</v>
      </c>
      <c r="AG221" s="104" t="e">
        <f>SUMIFS(#REF!,#REF!,$F221,#REF!,$G221,#REF!,"")</f>
        <v>#REF!</v>
      </c>
      <c r="AH221" s="104" t="e">
        <f>SUMIFS(#REF!,#REF!,$F221,#REF!,$G221,#REF!,"")</f>
        <v>#REF!</v>
      </c>
      <c r="AI221" s="104" t="e">
        <f>SUMIFS(#REF!,#REF!,$F221,#REF!,$G221,#REF!,"")</f>
        <v>#REF!</v>
      </c>
      <c r="AJ221" s="104" t="e">
        <f>SUMIFS(#REF!,#REF!,$F221,#REF!,$G221,#REF!,"")</f>
        <v>#REF!</v>
      </c>
      <c r="AK221" s="104" t="e">
        <f>SUMIFS(#REF!,#REF!,$F221,#REF!,$G221,#REF!,"")</f>
        <v>#REF!</v>
      </c>
      <c r="AL221" s="104" t="e">
        <f>SUMIFS(#REF!,#REF!,$F221,#REF!,$G221,#REF!,"")</f>
        <v>#REF!</v>
      </c>
      <c r="AM221" s="104" t="e">
        <f>SUMIFS(#REF!,#REF!,$F221,#REF!,$G221,#REF!,"")</f>
        <v>#REF!</v>
      </c>
      <c r="AN221" s="104" t="e">
        <f>SUMIFS(#REF!,#REF!,$F221,#REF!,$G221,#REF!,"")</f>
        <v>#REF!</v>
      </c>
      <c r="AO221" s="104" t="e">
        <f>SUMIFS(#REF!,#REF!,$F221,#REF!,$G221,#REF!,"")</f>
        <v>#REF!</v>
      </c>
      <c r="AP221" s="104" t="e">
        <f>SUMIFS(#REF!,#REF!,$F221,#REF!,$G221,#REF!,"")</f>
        <v>#REF!</v>
      </c>
      <c r="AQ221" s="104" t="e">
        <f>SUMIFS(#REF!,#REF!,$F221,#REF!,$G221,#REF!,"")</f>
        <v>#REF!</v>
      </c>
      <c r="AR221" s="104" t="e">
        <f>SUMIFS(#REF!,#REF!,$F221,#REF!,$G221,#REF!,"")</f>
        <v>#REF!</v>
      </c>
    </row>
    <row r="222" spans="1:44" s="17" customFormat="1" ht="10.199999999999999" x14ac:dyDescent="0.2">
      <c r="A222" s="23">
        <f>ROW()</f>
        <v>222</v>
      </c>
      <c r="B222" s="137"/>
      <c r="E222" s="16" t="s">
        <v>6</v>
      </c>
      <c r="L222" s="83"/>
      <c r="M222" s="79"/>
      <c r="N222" s="83"/>
      <c r="O222" s="83"/>
      <c r="P222" s="83"/>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L223" s="82"/>
      <c r="M223" s="81"/>
      <c r="N223" s="82"/>
      <c r="O223" s="82"/>
      <c r="P223" s="82"/>
      <c r="Q223" s="39"/>
      <c r="R223" s="3" t="e">
        <f ca="1">SUM($T223:INDIRECT(ADDRESS($A223,SUMIFS($1:$1,$5:$5,MAX($5:$5)))))</f>
        <v>#REF!</v>
      </c>
      <c r="U223" s="3" t="e">
        <f>SUMPRODUCT($L173:$L186,U173:U186)</f>
        <v>#REF!</v>
      </c>
      <c r="V223" s="3" t="e">
        <f t="shared" ref="V223:AR223" si="89">SUMPRODUCT($L173:$L186,V173:V186)</f>
        <v>#REF!</v>
      </c>
      <c r="W223" s="3" t="e">
        <f t="shared" si="89"/>
        <v>#REF!</v>
      </c>
      <c r="X223" s="3" t="e">
        <f t="shared" si="89"/>
        <v>#REF!</v>
      </c>
      <c r="Y223" s="3" t="e">
        <f t="shared" si="89"/>
        <v>#REF!</v>
      </c>
      <c r="Z223" s="3" t="e">
        <f t="shared" si="89"/>
        <v>#REF!</v>
      </c>
      <c r="AA223" s="3" t="e">
        <f t="shared" si="89"/>
        <v>#REF!</v>
      </c>
      <c r="AB223" s="3" t="e">
        <f t="shared" si="89"/>
        <v>#REF!</v>
      </c>
      <c r="AC223" s="3" t="e">
        <f t="shared" si="89"/>
        <v>#REF!</v>
      </c>
      <c r="AD223" s="3" t="e">
        <f t="shared" si="89"/>
        <v>#REF!</v>
      </c>
      <c r="AE223" s="3" t="e">
        <f t="shared" si="89"/>
        <v>#REF!</v>
      </c>
      <c r="AF223" s="3" t="e">
        <f t="shared" si="89"/>
        <v>#REF!</v>
      </c>
      <c r="AG223" s="3" t="e">
        <f t="shared" si="89"/>
        <v>#REF!</v>
      </c>
      <c r="AH223" s="3" t="e">
        <f t="shared" si="89"/>
        <v>#REF!</v>
      </c>
      <c r="AI223" s="3" t="e">
        <f t="shared" si="89"/>
        <v>#REF!</v>
      </c>
      <c r="AJ223" s="3" t="e">
        <f t="shared" si="89"/>
        <v>#REF!</v>
      </c>
      <c r="AK223" s="3" t="e">
        <f t="shared" si="89"/>
        <v>#REF!</v>
      </c>
      <c r="AL223" s="3" t="e">
        <f t="shared" si="89"/>
        <v>#REF!</v>
      </c>
      <c r="AM223" s="3" t="e">
        <f t="shared" si="89"/>
        <v>#REF!</v>
      </c>
      <c r="AN223" s="3" t="e">
        <f t="shared" si="89"/>
        <v>#REF!</v>
      </c>
      <c r="AO223" s="3" t="e">
        <f t="shared" si="89"/>
        <v>#REF!</v>
      </c>
      <c r="AP223" s="3" t="e">
        <f t="shared" si="89"/>
        <v>#REF!</v>
      </c>
      <c r="AQ223" s="3" t="e">
        <f t="shared" si="89"/>
        <v>#REF!</v>
      </c>
      <c r="AR223" s="3" t="e">
        <f t="shared" si="89"/>
        <v>#REF!</v>
      </c>
    </row>
    <row r="224" spans="1:44" s="7" customFormat="1" ht="12" x14ac:dyDescent="0.25">
      <c r="A224" s="96">
        <f>ROW()</f>
        <v>224</v>
      </c>
      <c r="B224" s="147"/>
      <c r="E224" s="8" t="s">
        <v>5</v>
      </c>
      <c r="F224" s="7" t="s">
        <v>136</v>
      </c>
      <c r="L224" s="220"/>
      <c r="M224" s="221"/>
      <c r="N224" s="220"/>
      <c r="O224" s="220"/>
      <c r="P224" s="220"/>
      <c r="Q224" s="97"/>
      <c r="R224" s="29">
        <f ca="1">SUM($T224:INDIRECT(ADDRESS($A224,SUMIFS($1:$1,$5:$5,MAX($5:$5)))))</f>
        <v>0</v>
      </c>
      <c r="U224" s="29">
        <f>$L190*U190</f>
        <v>0</v>
      </c>
      <c r="V224" s="29">
        <f t="shared" ref="V224:AR225" si="90">$L190*V190</f>
        <v>0</v>
      </c>
      <c r="W224" s="29">
        <f t="shared" si="90"/>
        <v>0</v>
      </c>
      <c r="X224" s="29">
        <f t="shared" si="90"/>
        <v>0</v>
      </c>
      <c r="Y224" s="29">
        <f t="shared" si="90"/>
        <v>0</v>
      </c>
      <c r="Z224" s="29">
        <f t="shared" si="90"/>
        <v>0</v>
      </c>
      <c r="AA224" s="29">
        <f t="shared" si="90"/>
        <v>0</v>
      </c>
      <c r="AB224" s="29">
        <f t="shared" si="90"/>
        <v>0</v>
      </c>
      <c r="AC224" s="29">
        <f t="shared" si="90"/>
        <v>0</v>
      </c>
      <c r="AD224" s="29">
        <f t="shared" si="90"/>
        <v>0</v>
      </c>
      <c r="AE224" s="29">
        <f t="shared" si="90"/>
        <v>0</v>
      </c>
      <c r="AF224" s="29">
        <f t="shared" si="90"/>
        <v>0</v>
      </c>
      <c r="AG224" s="29">
        <f t="shared" si="90"/>
        <v>0</v>
      </c>
      <c r="AH224" s="29">
        <f t="shared" si="90"/>
        <v>0</v>
      </c>
      <c r="AI224" s="29">
        <f t="shared" si="90"/>
        <v>0</v>
      </c>
      <c r="AJ224" s="29">
        <f t="shared" si="90"/>
        <v>0</v>
      </c>
      <c r="AK224" s="29">
        <f t="shared" si="90"/>
        <v>0</v>
      </c>
      <c r="AL224" s="29">
        <f t="shared" si="90"/>
        <v>0</v>
      </c>
      <c r="AM224" s="29">
        <f t="shared" si="90"/>
        <v>0</v>
      </c>
      <c r="AN224" s="29">
        <f t="shared" si="90"/>
        <v>0</v>
      </c>
      <c r="AO224" s="29">
        <f t="shared" si="90"/>
        <v>0</v>
      </c>
      <c r="AP224" s="29">
        <f t="shared" si="90"/>
        <v>0</v>
      </c>
      <c r="AQ224" s="29">
        <f t="shared" si="90"/>
        <v>0</v>
      </c>
      <c r="AR224" s="29">
        <f t="shared" si="90"/>
        <v>0</v>
      </c>
    </row>
    <row r="225" spans="1:44" s="7" customFormat="1" ht="12" x14ac:dyDescent="0.25">
      <c r="A225" s="96">
        <f>ROW()</f>
        <v>225</v>
      </c>
      <c r="B225" s="147"/>
      <c r="E225" s="8" t="s">
        <v>5</v>
      </c>
      <c r="F225" s="7" t="s">
        <v>137</v>
      </c>
      <c r="L225" s="220"/>
      <c r="M225" s="221"/>
      <c r="N225" s="220"/>
      <c r="O225" s="220"/>
      <c r="P225" s="220"/>
      <c r="Q225" s="97"/>
      <c r="R225" s="29">
        <f ca="1">SUM($T225:INDIRECT(ADDRESS($A225,SUMIFS($1:$1,$5:$5,MAX($5:$5)))))</f>
        <v>0</v>
      </c>
      <c r="U225" s="29">
        <f>$L191*U191</f>
        <v>0</v>
      </c>
      <c r="V225" s="29">
        <f t="shared" si="90"/>
        <v>0</v>
      </c>
      <c r="W225" s="29">
        <f t="shared" si="90"/>
        <v>0</v>
      </c>
      <c r="X225" s="29">
        <f t="shared" si="90"/>
        <v>0</v>
      </c>
      <c r="Y225" s="29">
        <f t="shared" si="90"/>
        <v>0</v>
      </c>
      <c r="Z225" s="29">
        <f t="shared" si="90"/>
        <v>0</v>
      </c>
      <c r="AA225" s="29">
        <f t="shared" si="90"/>
        <v>0</v>
      </c>
      <c r="AB225" s="29">
        <f t="shared" si="90"/>
        <v>0</v>
      </c>
      <c r="AC225" s="29">
        <f t="shared" si="90"/>
        <v>0</v>
      </c>
      <c r="AD225" s="29">
        <f t="shared" si="90"/>
        <v>0</v>
      </c>
      <c r="AE225" s="29">
        <f t="shared" si="90"/>
        <v>0</v>
      </c>
      <c r="AF225" s="29">
        <f t="shared" si="90"/>
        <v>0</v>
      </c>
      <c r="AG225" s="29">
        <f t="shared" si="90"/>
        <v>0</v>
      </c>
      <c r="AH225" s="29">
        <f t="shared" si="90"/>
        <v>0</v>
      </c>
      <c r="AI225" s="29">
        <f t="shared" si="90"/>
        <v>0</v>
      </c>
      <c r="AJ225" s="29">
        <f t="shared" si="90"/>
        <v>0</v>
      </c>
      <c r="AK225" s="29">
        <f t="shared" si="90"/>
        <v>0</v>
      </c>
      <c r="AL225" s="29">
        <f t="shared" si="90"/>
        <v>0</v>
      </c>
      <c r="AM225" s="29">
        <f t="shared" si="90"/>
        <v>0</v>
      </c>
      <c r="AN225" s="29">
        <f t="shared" si="90"/>
        <v>0</v>
      </c>
      <c r="AO225" s="29">
        <f t="shared" si="90"/>
        <v>0</v>
      </c>
      <c r="AP225" s="29">
        <f t="shared" si="90"/>
        <v>0</v>
      </c>
      <c r="AQ225" s="29">
        <f t="shared" si="90"/>
        <v>0</v>
      </c>
      <c r="AR225" s="29">
        <f t="shared" si="90"/>
        <v>0</v>
      </c>
    </row>
    <row r="226" spans="1:44" s="5" customFormat="1" x14ac:dyDescent="0.3">
      <c r="A226" s="23">
        <f>ROW()</f>
        <v>226</v>
      </c>
      <c r="B226" s="135"/>
      <c r="C226" s="45"/>
      <c r="E226" s="24" t="s">
        <v>5</v>
      </c>
      <c r="F226" s="5" t="s">
        <v>117</v>
      </c>
      <c r="K226" s="11"/>
      <c r="L226" s="82"/>
      <c r="M226" s="81"/>
      <c r="N226" s="82"/>
      <c r="O226" s="82"/>
      <c r="P226" s="82"/>
      <c r="Q226" s="39"/>
      <c r="R226" s="3" t="e">
        <f ca="1">SUM($T226:INDIRECT(ADDRESS($A226,SUMIFS($1:$1,$5:$5,MAX($5:$5)))))</f>
        <v>#REF!</v>
      </c>
      <c r="U226" s="3" t="e">
        <f>U203+U224-U202-U213-U223-U225</f>
        <v>#REF!</v>
      </c>
      <c r="V226" s="3" t="e">
        <f t="shared" ref="V226:AR226" si="91">V203+V224-V202-V213-V223-V225</f>
        <v>#REF!</v>
      </c>
      <c r="W226" s="3" t="e">
        <f t="shared" si="91"/>
        <v>#REF!</v>
      </c>
      <c r="X226" s="3" t="e">
        <f t="shared" si="91"/>
        <v>#REF!</v>
      </c>
      <c r="Y226" s="3" t="e">
        <f t="shared" si="91"/>
        <v>#REF!</v>
      </c>
      <c r="Z226" s="3" t="e">
        <f t="shared" si="91"/>
        <v>#REF!</v>
      </c>
      <c r="AA226" s="3" t="e">
        <f t="shared" si="91"/>
        <v>#REF!</v>
      </c>
      <c r="AB226" s="3" t="e">
        <f t="shared" si="91"/>
        <v>#REF!</v>
      </c>
      <c r="AC226" s="3" t="e">
        <f t="shared" si="91"/>
        <v>#REF!</v>
      </c>
      <c r="AD226" s="3" t="e">
        <f t="shared" si="91"/>
        <v>#REF!</v>
      </c>
      <c r="AE226" s="3" t="e">
        <f t="shared" si="91"/>
        <v>#REF!</v>
      </c>
      <c r="AF226" s="3" t="e">
        <f t="shared" si="91"/>
        <v>#REF!</v>
      </c>
      <c r="AG226" s="3" t="e">
        <f t="shared" si="91"/>
        <v>#REF!</v>
      </c>
      <c r="AH226" s="3" t="e">
        <f t="shared" si="91"/>
        <v>#REF!</v>
      </c>
      <c r="AI226" s="3" t="e">
        <f t="shared" si="91"/>
        <v>#REF!</v>
      </c>
      <c r="AJ226" s="3" t="e">
        <f t="shared" si="91"/>
        <v>#REF!</v>
      </c>
      <c r="AK226" s="3" t="e">
        <f t="shared" si="91"/>
        <v>#REF!</v>
      </c>
      <c r="AL226" s="3" t="e">
        <f t="shared" si="91"/>
        <v>#REF!</v>
      </c>
      <c r="AM226" s="3" t="e">
        <f t="shared" si="91"/>
        <v>#REF!</v>
      </c>
      <c r="AN226" s="3" t="e">
        <f t="shared" si="91"/>
        <v>#REF!</v>
      </c>
      <c r="AO226" s="3" t="e">
        <f t="shared" si="91"/>
        <v>#REF!</v>
      </c>
      <c r="AP226" s="3" t="e">
        <f t="shared" si="91"/>
        <v>#REF!</v>
      </c>
      <c r="AQ226" s="3" t="e">
        <f t="shared" si="91"/>
        <v>#REF!</v>
      </c>
      <c r="AR226" s="3" t="e">
        <f t="shared" si="91"/>
        <v>#REF!</v>
      </c>
    </row>
    <row r="227" spans="1:44" x14ac:dyDescent="0.3">
      <c r="A227" s="19">
        <f>ROW()</f>
        <v>227</v>
      </c>
      <c r="B227" s="134"/>
      <c r="F227" s="36" t="s">
        <v>28</v>
      </c>
      <c r="L227" s="80"/>
      <c r="M227" s="79"/>
      <c r="N227" s="80"/>
      <c r="O227" s="80"/>
      <c r="P227" s="80"/>
    </row>
    <row r="228" spans="1:44" ht="3" customHeight="1" x14ac:dyDescent="0.3">
      <c r="A228" s="19">
        <f>ROW()</f>
        <v>228</v>
      </c>
      <c r="B228" s="134"/>
      <c r="F228" s="25"/>
      <c r="G228" s="25"/>
      <c r="H228" s="25"/>
      <c r="I228" s="25"/>
      <c r="J228" s="25"/>
      <c r="K228" s="26"/>
      <c r="L228" s="80"/>
      <c r="M228" s="79"/>
      <c r="N228" s="80"/>
      <c r="O228" s="80"/>
      <c r="P228" s="80"/>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c r="L229" s="80"/>
      <c r="M229" s="79"/>
      <c r="N229" s="80"/>
      <c r="O229" s="80"/>
      <c r="P229" s="80"/>
    </row>
    <row r="230" spans="1:44" ht="3" customHeight="1" x14ac:dyDescent="0.3">
      <c r="A230" s="19">
        <f>ROW()</f>
        <v>230</v>
      </c>
      <c r="B230" s="134"/>
      <c r="F230" s="25"/>
      <c r="G230" s="25"/>
      <c r="H230" s="25"/>
      <c r="I230" s="25"/>
      <c r="J230" s="25"/>
      <c r="K230" s="26"/>
      <c r="L230" s="80"/>
      <c r="M230" s="79"/>
      <c r="N230" s="80"/>
      <c r="O230" s="80"/>
      <c r="P230" s="80"/>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76"/>
      <c r="M231" s="81"/>
      <c r="N231" s="76"/>
      <c r="O231" s="76"/>
      <c r="P231" s="76"/>
      <c r="Q231" s="38"/>
      <c r="R231" s="3" t="e">
        <f ca="1">SUM($T231:INDIRECT(ADDRESS($A231,SUMIFS($1:$1,$5:$5,MAX($5:$5)))))</f>
        <v>#REF!</v>
      </c>
      <c r="U231" s="3" t="e">
        <f>SUMIFS(#REF!,#REF!,$F231)</f>
        <v>#REF!</v>
      </c>
      <c r="V231" s="3" t="e">
        <f>SUMIFS(#REF!,#REF!,$F231)</f>
        <v>#REF!</v>
      </c>
      <c r="W231" s="3" t="e">
        <f>SUMIFS(#REF!,#REF!,$F231)</f>
        <v>#REF!</v>
      </c>
      <c r="X231" s="3" t="e">
        <f>SUMIFS(#REF!,#REF!,$F231)</f>
        <v>#REF!</v>
      </c>
      <c r="Y231" s="3" t="e">
        <f>SUMIFS(#REF!,#REF!,$F231)</f>
        <v>#REF!</v>
      </c>
      <c r="Z231" s="3" t="e">
        <f>SUMIFS(#REF!,#REF!,$F231)</f>
        <v>#REF!</v>
      </c>
      <c r="AA231" s="3" t="e">
        <f>SUMIFS(#REF!,#REF!,$F231)</f>
        <v>#REF!</v>
      </c>
      <c r="AB231" s="3" t="e">
        <f>SUMIFS(#REF!,#REF!,$F231)</f>
        <v>#REF!</v>
      </c>
      <c r="AC231" s="3" t="e">
        <f>SUMIFS(#REF!,#REF!,$F231)</f>
        <v>#REF!</v>
      </c>
      <c r="AD231" s="3" t="e">
        <f>SUMIFS(#REF!,#REF!,$F231)</f>
        <v>#REF!</v>
      </c>
      <c r="AE231" s="3" t="e">
        <f>SUMIFS(#REF!,#REF!,$F231)</f>
        <v>#REF!</v>
      </c>
      <c r="AF231" s="3" t="e">
        <f>SUMIFS(#REF!,#REF!,$F231)</f>
        <v>#REF!</v>
      </c>
      <c r="AG231" s="3" t="e">
        <f>SUMIFS(#REF!,#REF!,$F231)</f>
        <v>#REF!</v>
      </c>
      <c r="AH231" s="3" t="e">
        <f>SUMIFS(#REF!,#REF!,$F231)</f>
        <v>#REF!</v>
      </c>
      <c r="AI231" s="3" t="e">
        <f>SUMIFS(#REF!,#REF!,$F231)</f>
        <v>#REF!</v>
      </c>
      <c r="AJ231" s="3" t="e">
        <f>SUMIFS(#REF!,#REF!,$F231)</f>
        <v>#REF!</v>
      </c>
      <c r="AK231" s="3" t="e">
        <f>SUMIFS(#REF!,#REF!,$F231)</f>
        <v>#REF!</v>
      </c>
      <c r="AL231" s="3" t="e">
        <f>SUMIFS(#REF!,#REF!,$F231)</f>
        <v>#REF!</v>
      </c>
      <c r="AM231" s="3" t="e">
        <f>SUMIFS(#REF!,#REF!,$F231)</f>
        <v>#REF!</v>
      </c>
      <c r="AN231" s="3" t="e">
        <f>SUMIFS(#REF!,#REF!,$F231)</f>
        <v>#REF!</v>
      </c>
      <c r="AO231" s="3" t="e">
        <f>SUMIFS(#REF!,#REF!,$F231)</f>
        <v>#REF!</v>
      </c>
      <c r="AP231" s="3" t="e">
        <f>SUMIFS(#REF!,#REF!,$F231)</f>
        <v>#REF!</v>
      </c>
      <c r="AQ231" s="3" t="e">
        <f>SUMIFS(#REF!,#REF!,$F231)</f>
        <v>#REF!</v>
      </c>
      <c r="AR231" s="3" t="e">
        <f>SUMIFS(#REF!,#REF!,$F231)</f>
        <v>#REF!</v>
      </c>
    </row>
    <row r="232" spans="1:44" s="95" customFormat="1" ht="10.199999999999999" x14ac:dyDescent="0.2">
      <c r="A232" s="23">
        <f>ROW()</f>
        <v>232</v>
      </c>
      <c r="B232" s="138"/>
      <c r="E232" s="100">
        <v>1</v>
      </c>
      <c r="F232" s="63" t="s">
        <v>82</v>
      </c>
      <c r="G232" s="99" t="s">
        <v>83</v>
      </c>
      <c r="L232" s="214"/>
      <c r="M232" s="215"/>
      <c r="N232" s="214"/>
      <c r="O232" s="214"/>
      <c r="P232" s="214"/>
      <c r="Q232" s="102"/>
      <c r="R232" s="101" t="e">
        <f ca="1">SUM($T232:INDIRECT(ADDRESS($A232,SUMIFS($1:$1,$5:$5,MAX($5:$5)))))</f>
        <v>#REF!</v>
      </c>
      <c r="U232" s="104" t="e">
        <f>SUMIFS(#REF!,#REF!,$F232,#REF!,$G232,#REF!,"")</f>
        <v>#REF!</v>
      </c>
      <c r="V232" s="104" t="e">
        <f>SUMIFS(#REF!,#REF!,$F232,#REF!,$G232,#REF!,"")</f>
        <v>#REF!</v>
      </c>
      <c r="W232" s="104" t="e">
        <f>SUMIFS(#REF!,#REF!,$F232,#REF!,$G232,#REF!,"")</f>
        <v>#REF!</v>
      </c>
      <c r="X232" s="104" t="e">
        <f>SUMIFS(#REF!,#REF!,$F232,#REF!,$G232,#REF!,"")</f>
        <v>#REF!</v>
      </c>
      <c r="Y232" s="104" t="e">
        <f>SUMIFS(#REF!,#REF!,$F232,#REF!,$G232,#REF!,"")</f>
        <v>#REF!</v>
      </c>
      <c r="Z232" s="104" t="e">
        <f>SUMIFS(#REF!,#REF!,$F232,#REF!,$G232,#REF!,"")</f>
        <v>#REF!</v>
      </c>
      <c r="AA232" s="104" t="e">
        <f>SUMIFS(#REF!,#REF!,$F232,#REF!,$G232,#REF!,"")</f>
        <v>#REF!</v>
      </c>
      <c r="AB232" s="104" t="e">
        <f>SUMIFS(#REF!,#REF!,$F232,#REF!,$G232,#REF!,"")</f>
        <v>#REF!</v>
      </c>
      <c r="AC232" s="104" t="e">
        <f>SUMIFS(#REF!,#REF!,$F232,#REF!,$G232,#REF!,"")</f>
        <v>#REF!</v>
      </c>
      <c r="AD232" s="104" t="e">
        <f>SUMIFS(#REF!,#REF!,$F232,#REF!,$G232,#REF!,"")</f>
        <v>#REF!</v>
      </c>
      <c r="AE232" s="104" t="e">
        <f>SUMIFS(#REF!,#REF!,$F232,#REF!,$G232,#REF!,"")</f>
        <v>#REF!</v>
      </c>
      <c r="AF232" s="104" t="e">
        <f>SUMIFS(#REF!,#REF!,$F232,#REF!,$G232,#REF!,"")</f>
        <v>#REF!</v>
      </c>
      <c r="AG232" s="104" t="e">
        <f>SUMIFS(#REF!,#REF!,$F232,#REF!,$G232,#REF!,"")</f>
        <v>#REF!</v>
      </c>
      <c r="AH232" s="104" t="e">
        <f>SUMIFS(#REF!,#REF!,$F232,#REF!,$G232,#REF!,"")</f>
        <v>#REF!</v>
      </c>
      <c r="AI232" s="104" t="e">
        <f>SUMIFS(#REF!,#REF!,$F232,#REF!,$G232,#REF!,"")</f>
        <v>#REF!</v>
      </c>
      <c r="AJ232" s="104" t="e">
        <f>SUMIFS(#REF!,#REF!,$F232,#REF!,$G232,#REF!,"")</f>
        <v>#REF!</v>
      </c>
      <c r="AK232" s="104" t="e">
        <f>SUMIFS(#REF!,#REF!,$F232,#REF!,$G232,#REF!,"")</f>
        <v>#REF!</v>
      </c>
      <c r="AL232" s="104" t="e">
        <f>SUMIFS(#REF!,#REF!,$F232,#REF!,$G232,#REF!,"")</f>
        <v>#REF!</v>
      </c>
      <c r="AM232" s="104" t="e">
        <f>SUMIFS(#REF!,#REF!,$F232,#REF!,$G232,#REF!,"")</f>
        <v>#REF!</v>
      </c>
      <c r="AN232" s="104" t="e">
        <f>SUMIFS(#REF!,#REF!,$F232,#REF!,$G232,#REF!,"")</f>
        <v>#REF!</v>
      </c>
      <c r="AO232" s="104" t="e">
        <f>SUMIFS(#REF!,#REF!,$F232,#REF!,$G232,#REF!,"")</f>
        <v>#REF!</v>
      </c>
      <c r="AP232" s="104" t="e">
        <f>SUMIFS(#REF!,#REF!,$F232,#REF!,$G232,#REF!,"")</f>
        <v>#REF!</v>
      </c>
      <c r="AQ232" s="104" t="e">
        <f>SUMIFS(#REF!,#REF!,$F232,#REF!,$G232,#REF!,"")</f>
        <v>#REF!</v>
      </c>
      <c r="AR232" s="104" t="e">
        <f>SUMIFS(#REF!,#REF!,$F232,#REF!,$G232,#REF!,"")</f>
        <v>#REF!</v>
      </c>
    </row>
    <row r="233" spans="1:44" s="95" customFormat="1" ht="10.199999999999999" x14ac:dyDescent="0.2">
      <c r="A233" s="23">
        <f>ROW()</f>
        <v>233</v>
      </c>
      <c r="B233" s="138"/>
      <c r="E233" s="100">
        <v>2</v>
      </c>
      <c r="F233" s="63" t="s">
        <v>82</v>
      </c>
      <c r="G233" s="99" t="s">
        <v>84</v>
      </c>
      <c r="L233" s="214"/>
      <c r="M233" s="215"/>
      <c r="N233" s="214"/>
      <c r="O233" s="214"/>
      <c r="P233" s="214"/>
      <c r="Q233" s="102"/>
      <c r="R233" s="101" t="e">
        <f ca="1">SUM($T233:INDIRECT(ADDRESS($A233,SUMIFS($1:$1,$5:$5,MAX($5:$5)))))</f>
        <v>#REF!</v>
      </c>
      <c r="U233" s="104" t="e">
        <f>SUMIFS(#REF!,#REF!,$F233,#REF!,$G233,#REF!,"")</f>
        <v>#REF!</v>
      </c>
      <c r="V233" s="104" t="e">
        <f>SUMIFS(#REF!,#REF!,$F233,#REF!,$G233,#REF!,"")</f>
        <v>#REF!</v>
      </c>
      <c r="W233" s="104" t="e">
        <f>SUMIFS(#REF!,#REF!,$F233,#REF!,$G233,#REF!,"")</f>
        <v>#REF!</v>
      </c>
      <c r="X233" s="104" t="e">
        <f>SUMIFS(#REF!,#REF!,$F233,#REF!,$G233,#REF!,"")</f>
        <v>#REF!</v>
      </c>
      <c r="Y233" s="104" t="e">
        <f>SUMIFS(#REF!,#REF!,$F233,#REF!,$G233,#REF!,"")</f>
        <v>#REF!</v>
      </c>
      <c r="Z233" s="104" t="e">
        <f>SUMIFS(#REF!,#REF!,$F233,#REF!,$G233,#REF!,"")</f>
        <v>#REF!</v>
      </c>
      <c r="AA233" s="104" t="e">
        <f>SUMIFS(#REF!,#REF!,$F233,#REF!,$G233,#REF!,"")</f>
        <v>#REF!</v>
      </c>
      <c r="AB233" s="104" t="e">
        <f>SUMIFS(#REF!,#REF!,$F233,#REF!,$G233,#REF!,"")</f>
        <v>#REF!</v>
      </c>
      <c r="AC233" s="104" t="e">
        <f>SUMIFS(#REF!,#REF!,$F233,#REF!,$G233,#REF!,"")</f>
        <v>#REF!</v>
      </c>
      <c r="AD233" s="104" t="e">
        <f>SUMIFS(#REF!,#REF!,$F233,#REF!,$G233,#REF!,"")</f>
        <v>#REF!</v>
      </c>
      <c r="AE233" s="104" t="e">
        <f>SUMIFS(#REF!,#REF!,$F233,#REF!,$G233,#REF!,"")</f>
        <v>#REF!</v>
      </c>
      <c r="AF233" s="104" t="e">
        <f>SUMIFS(#REF!,#REF!,$F233,#REF!,$G233,#REF!,"")</f>
        <v>#REF!</v>
      </c>
      <c r="AG233" s="104" t="e">
        <f>SUMIFS(#REF!,#REF!,$F233,#REF!,$G233,#REF!,"")</f>
        <v>#REF!</v>
      </c>
      <c r="AH233" s="104" t="e">
        <f>SUMIFS(#REF!,#REF!,$F233,#REF!,$G233,#REF!,"")</f>
        <v>#REF!</v>
      </c>
      <c r="AI233" s="104" t="e">
        <f>SUMIFS(#REF!,#REF!,$F233,#REF!,$G233,#REF!,"")</f>
        <v>#REF!</v>
      </c>
      <c r="AJ233" s="104" t="e">
        <f>SUMIFS(#REF!,#REF!,$F233,#REF!,$G233,#REF!,"")</f>
        <v>#REF!</v>
      </c>
      <c r="AK233" s="104" t="e">
        <f>SUMIFS(#REF!,#REF!,$F233,#REF!,$G233,#REF!,"")</f>
        <v>#REF!</v>
      </c>
      <c r="AL233" s="104" t="e">
        <f>SUMIFS(#REF!,#REF!,$F233,#REF!,$G233,#REF!,"")</f>
        <v>#REF!</v>
      </c>
      <c r="AM233" s="104" t="e">
        <f>SUMIFS(#REF!,#REF!,$F233,#REF!,$G233,#REF!,"")</f>
        <v>#REF!</v>
      </c>
      <c r="AN233" s="104" t="e">
        <f>SUMIFS(#REF!,#REF!,$F233,#REF!,$G233,#REF!,"")</f>
        <v>#REF!</v>
      </c>
      <c r="AO233" s="104" t="e">
        <f>SUMIFS(#REF!,#REF!,$F233,#REF!,$G233,#REF!,"")</f>
        <v>#REF!</v>
      </c>
      <c r="AP233" s="104" t="e">
        <f>SUMIFS(#REF!,#REF!,$F233,#REF!,$G233,#REF!,"")</f>
        <v>#REF!</v>
      </c>
      <c r="AQ233" s="104" t="e">
        <f>SUMIFS(#REF!,#REF!,$F233,#REF!,$G233,#REF!,"")</f>
        <v>#REF!</v>
      </c>
      <c r="AR233" s="104" t="e">
        <f>SUMIFS(#REF!,#REF!,$F233,#REF!,$G233,#REF!,"")</f>
        <v>#REF!</v>
      </c>
    </row>
    <row r="234" spans="1:44" s="95" customFormat="1" ht="10.199999999999999" x14ac:dyDescent="0.2">
      <c r="A234" s="23">
        <f>ROW()</f>
        <v>234</v>
      </c>
      <c r="B234" s="138"/>
      <c r="E234" s="100">
        <v>3</v>
      </c>
      <c r="F234" s="63" t="s">
        <v>82</v>
      </c>
      <c r="G234" s="99" t="s">
        <v>85</v>
      </c>
      <c r="L234" s="214"/>
      <c r="M234" s="215"/>
      <c r="N234" s="214"/>
      <c r="O234" s="214"/>
      <c r="P234" s="214"/>
      <c r="Q234" s="102"/>
      <c r="R234" s="101" t="e">
        <f ca="1">SUM($T234:INDIRECT(ADDRESS($A234,SUMIFS($1:$1,$5:$5,MAX($5:$5)))))</f>
        <v>#REF!</v>
      </c>
      <c r="U234" s="104" t="e">
        <f>SUMIFS(#REF!,#REF!,$F234,#REF!,$G234,#REF!,"")</f>
        <v>#REF!</v>
      </c>
      <c r="V234" s="104" t="e">
        <f>SUMIFS(#REF!,#REF!,$F234,#REF!,$G234,#REF!,"")</f>
        <v>#REF!</v>
      </c>
      <c r="W234" s="104" t="e">
        <f>SUMIFS(#REF!,#REF!,$F234,#REF!,$G234,#REF!,"")</f>
        <v>#REF!</v>
      </c>
      <c r="X234" s="104" t="e">
        <f>SUMIFS(#REF!,#REF!,$F234,#REF!,$G234,#REF!,"")</f>
        <v>#REF!</v>
      </c>
      <c r="Y234" s="104" t="e">
        <f>SUMIFS(#REF!,#REF!,$F234,#REF!,$G234,#REF!,"")</f>
        <v>#REF!</v>
      </c>
      <c r="Z234" s="104" t="e">
        <f>SUMIFS(#REF!,#REF!,$F234,#REF!,$G234,#REF!,"")</f>
        <v>#REF!</v>
      </c>
      <c r="AA234" s="104" t="e">
        <f>SUMIFS(#REF!,#REF!,$F234,#REF!,$G234,#REF!,"")</f>
        <v>#REF!</v>
      </c>
      <c r="AB234" s="104" t="e">
        <f>SUMIFS(#REF!,#REF!,$F234,#REF!,$G234,#REF!,"")</f>
        <v>#REF!</v>
      </c>
      <c r="AC234" s="104" t="e">
        <f>SUMIFS(#REF!,#REF!,$F234,#REF!,$G234,#REF!,"")</f>
        <v>#REF!</v>
      </c>
      <c r="AD234" s="104" t="e">
        <f>SUMIFS(#REF!,#REF!,$F234,#REF!,$G234,#REF!,"")</f>
        <v>#REF!</v>
      </c>
      <c r="AE234" s="104" t="e">
        <f>SUMIFS(#REF!,#REF!,$F234,#REF!,$G234,#REF!,"")</f>
        <v>#REF!</v>
      </c>
      <c r="AF234" s="104" t="e">
        <f>SUMIFS(#REF!,#REF!,$F234,#REF!,$G234,#REF!,"")</f>
        <v>#REF!</v>
      </c>
      <c r="AG234" s="104" t="e">
        <f>SUMIFS(#REF!,#REF!,$F234,#REF!,$G234,#REF!,"")</f>
        <v>#REF!</v>
      </c>
      <c r="AH234" s="104" t="e">
        <f>SUMIFS(#REF!,#REF!,$F234,#REF!,$G234,#REF!,"")</f>
        <v>#REF!</v>
      </c>
      <c r="AI234" s="104" t="e">
        <f>SUMIFS(#REF!,#REF!,$F234,#REF!,$G234,#REF!,"")</f>
        <v>#REF!</v>
      </c>
      <c r="AJ234" s="104" t="e">
        <f>SUMIFS(#REF!,#REF!,$F234,#REF!,$G234,#REF!,"")</f>
        <v>#REF!</v>
      </c>
      <c r="AK234" s="104" t="e">
        <f>SUMIFS(#REF!,#REF!,$F234,#REF!,$G234,#REF!,"")</f>
        <v>#REF!</v>
      </c>
      <c r="AL234" s="104" t="e">
        <f>SUMIFS(#REF!,#REF!,$F234,#REF!,$G234,#REF!,"")</f>
        <v>#REF!</v>
      </c>
      <c r="AM234" s="104" t="e">
        <f>SUMIFS(#REF!,#REF!,$F234,#REF!,$G234,#REF!,"")</f>
        <v>#REF!</v>
      </c>
      <c r="AN234" s="104" t="e">
        <f>SUMIFS(#REF!,#REF!,$F234,#REF!,$G234,#REF!,"")</f>
        <v>#REF!</v>
      </c>
      <c r="AO234" s="104" t="e">
        <f>SUMIFS(#REF!,#REF!,$F234,#REF!,$G234,#REF!,"")</f>
        <v>#REF!</v>
      </c>
      <c r="AP234" s="104" t="e">
        <f>SUMIFS(#REF!,#REF!,$F234,#REF!,$G234,#REF!,"")</f>
        <v>#REF!</v>
      </c>
      <c r="AQ234" s="104" t="e">
        <f>SUMIFS(#REF!,#REF!,$F234,#REF!,$G234,#REF!,"")</f>
        <v>#REF!</v>
      </c>
      <c r="AR234" s="104" t="e">
        <f>SUMIFS(#REF!,#REF!,$F234,#REF!,$G234,#REF!,"")</f>
        <v>#REF!</v>
      </c>
    </row>
    <row r="235" spans="1:44" s="95" customFormat="1" ht="10.199999999999999" x14ac:dyDescent="0.2">
      <c r="A235" s="23">
        <f>ROW()</f>
        <v>235</v>
      </c>
      <c r="B235" s="138"/>
      <c r="E235" s="100">
        <v>4</v>
      </c>
      <c r="F235" s="63" t="s">
        <v>82</v>
      </c>
      <c r="G235" s="99" t="s">
        <v>86</v>
      </c>
      <c r="L235" s="214"/>
      <c r="M235" s="215"/>
      <c r="N235" s="214"/>
      <c r="O235" s="214"/>
      <c r="P235" s="214"/>
      <c r="Q235" s="102"/>
      <c r="R235" s="101" t="e">
        <f ca="1">SUM($T235:INDIRECT(ADDRESS($A235,SUMIFS($1:$1,$5:$5,MAX($5:$5)))))</f>
        <v>#REF!</v>
      </c>
      <c r="U235" s="104" t="e">
        <f>SUMIFS(#REF!,#REF!,$F235,#REF!,$G235,#REF!,"")</f>
        <v>#REF!</v>
      </c>
      <c r="V235" s="104" t="e">
        <f>SUMIFS(#REF!,#REF!,$F235,#REF!,$G235,#REF!,"")</f>
        <v>#REF!</v>
      </c>
      <c r="W235" s="104" t="e">
        <f>SUMIFS(#REF!,#REF!,$F235,#REF!,$G235,#REF!,"")</f>
        <v>#REF!</v>
      </c>
      <c r="X235" s="104" t="e">
        <f>SUMIFS(#REF!,#REF!,$F235,#REF!,$G235,#REF!,"")</f>
        <v>#REF!</v>
      </c>
      <c r="Y235" s="104" t="e">
        <f>SUMIFS(#REF!,#REF!,$F235,#REF!,$G235,#REF!,"")</f>
        <v>#REF!</v>
      </c>
      <c r="Z235" s="104" t="e">
        <f>SUMIFS(#REF!,#REF!,$F235,#REF!,$G235,#REF!,"")</f>
        <v>#REF!</v>
      </c>
      <c r="AA235" s="104" t="e">
        <f>SUMIFS(#REF!,#REF!,$F235,#REF!,$G235,#REF!,"")</f>
        <v>#REF!</v>
      </c>
      <c r="AB235" s="104" t="e">
        <f>SUMIFS(#REF!,#REF!,$F235,#REF!,$G235,#REF!,"")</f>
        <v>#REF!</v>
      </c>
      <c r="AC235" s="104" t="e">
        <f>SUMIFS(#REF!,#REF!,$F235,#REF!,$G235,#REF!,"")</f>
        <v>#REF!</v>
      </c>
      <c r="AD235" s="104" t="e">
        <f>SUMIFS(#REF!,#REF!,$F235,#REF!,$G235,#REF!,"")</f>
        <v>#REF!</v>
      </c>
      <c r="AE235" s="104" t="e">
        <f>SUMIFS(#REF!,#REF!,$F235,#REF!,$G235,#REF!,"")</f>
        <v>#REF!</v>
      </c>
      <c r="AF235" s="104" t="e">
        <f>SUMIFS(#REF!,#REF!,$F235,#REF!,$G235,#REF!,"")</f>
        <v>#REF!</v>
      </c>
      <c r="AG235" s="104" t="e">
        <f>SUMIFS(#REF!,#REF!,$F235,#REF!,$G235,#REF!,"")</f>
        <v>#REF!</v>
      </c>
      <c r="AH235" s="104" t="e">
        <f>SUMIFS(#REF!,#REF!,$F235,#REF!,$G235,#REF!,"")</f>
        <v>#REF!</v>
      </c>
      <c r="AI235" s="104" t="e">
        <f>SUMIFS(#REF!,#REF!,$F235,#REF!,$G235,#REF!,"")</f>
        <v>#REF!</v>
      </c>
      <c r="AJ235" s="104" t="e">
        <f>SUMIFS(#REF!,#REF!,$F235,#REF!,$G235,#REF!,"")</f>
        <v>#REF!</v>
      </c>
      <c r="AK235" s="104" t="e">
        <f>SUMIFS(#REF!,#REF!,$F235,#REF!,$G235,#REF!,"")</f>
        <v>#REF!</v>
      </c>
      <c r="AL235" s="104" t="e">
        <f>SUMIFS(#REF!,#REF!,$F235,#REF!,$G235,#REF!,"")</f>
        <v>#REF!</v>
      </c>
      <c r="AM235" s="104" t="e">
        <f>SUMIFS(#REF!,#REF!,$F235,#REF!,$G235,#REF!,"")</f>
        <v>#REF!</v>
      </c>
      <c r="AN235" s="104" t="e">
        <f>SUMIFS(#REF!,#REF!,$F235,#REF!,$G235,#REF!,"")</f>
        <v>#REF!</v>
      </c>
      <c r="AO235" s="104" t="e">
        <f>SUMIFS(#REF!,#REF!,$F235,#REF!,$G235,#REF!,"")</f>
        <v>#REF!</v>
      </c>
      <c r="AP235" s="104" t="e">
        <f>SUMIFS(#REF!,#REF!,$F235,#REF!,$G235,#REF!,"")</f>
        <v>#REF!</v>
      </c>
      <c r="AQ235" s="104" t="e">
        <f>SUMIFS(#REF!,#REF!,$F235,#REF!,$G235,#REF!,"")</f>
        <v>#REF!</v>
      </c>
      <c r="AR235" s="104" t="e">
        <f>SUMIFS(#REF!,#REF!,$F235,#REF!,$G235,#REF!,"")</f>
        <v>#REF!</v>
      </c>
    </row>
    <row r="236" spans="1:44" s="95" customFormat="1" ht="10.199999999999999" x14ac:dyDescent="0.2">
      <c r="A236" s="23">
        <f>ROW()</f>
        <v>236</v>
      </c>
      <c r="B236" s="138"/>
      <c r="E236" s="100">
        <v>5</v>
      </c>
      <c r="F236" s="63" t="s">
        <v>82</v>
      </c>
      <c r="G236" s="99" t="s">
        <v>87</v>
      </c>
      <c r="L236" s="214"/>
      <c r="M236" s="215"/>
      <c r="N236" s="214"/>
      <c r="O236" s="214"/>
      <c r="P236" s="214"/>
      <c r="Q236" s="102"/>
      <c r="R236" s="101" t="e">
        <f ca="1">SUM($T236:INDIRECT(ADDRESS($A236,SUMIFS($1:$1,$5:$5,MAX($5:$5)))))</f>
        <v>#REF!</v>
      </c>
      <c r="U236" s="104" t="e">
        <f>SUMIFS(#REF!,#REF!,$F236,#REF!,$G236,#REF!,"")</f>
        <v>#REF!</v>
      </c>
      <c r="V236" s="104" t="e">
        <f>SUMIFS(#REF!,#REF!,$F236,#REF!,$G236,#REF!,"")</f>
        <v>#REF!</v>
      </c>
      <c r="W236" s="104" t="e">
        <f>SUMIFS(#REF!,#REF!,$F236,#REF!,$G236,#REF!,"")</f>
        <v>#REF!</v>
      </c>
      <c r="X236" s="104" t="e">
        <f>SUMIFS(#REF!,#REF!,$F236,#REF!,$G236,#REF!,"")</f>
        <v>#REF!</v>
      </c>
      <c r="Y236" s="104" t="e">
        <f>SUMIFS(#REF!,#REF!,$F236,#REF!,$G236,#REF!,"")</f>
        <v>#REF!</v>
      </c>
      <c r="Z236" s="104" t="e">
        <f>SUMIFS(#REF!,#REF!,$F236,#REF!,$G236,#REF!,"")</f>
        <v>#REF!</v>
      </c>
      <c r="AA236" s="104" t="e">
        <f>SUMIFS(#REF!,#REF!,$F236,#REF!,$G236,#REF!,"")</f>
        <v>#REF!</v>
      </c>
      <c r="AB236" s="104" t="e">
        <f>SUMIFS(#REF!,#REF!,$F236,#REF!,$G236,#REF!,"")</f>
        <v>#REF!</v>
      </c>
      <c r="AC236" s="104" t="e">
        <f>SUMIFS(#REF!,#REF!,$F236,#REF!,$G236,#REF!,"")</f>
        <v>#REF!</v>
      </c>
      <c r="AD236" s="104" t="e">
        <f>SUMIFS(#REF!,#REF!,$F236,#REF!,$G236,#REF!,"")</f>
        <v>#REF!</v>
      </c>
      <c r="AE236" s="104" t="e">
        <f>SUMIFS(#REF!,#REF!,$F236,#REF!,$G236,#REF!,"")</f>
        <v>#REF!</v>
      </c>
      <c r="AF236" s="104" t="e">
        <f>SUMIFS(#REF!,#REF!,$F236,#REF!,$G236,#REF!,"")</f>
        <v>#REF!</v>
      </c>
      <c r="AG236" s="104" t="e">
        <f>SUMIFS(#REF!,#REF!,$F236,#REF!,$G236,#REF!,"")</f>
        <v>#REF!</v>
      </c>
      <c r="AH236" s="104" t="e">
        <f>SUMIFS(#REF!,#REF!,$F236,#REF!,$G236,#REF!,"")</f>
        <v>#REF!</v>
      </c>
      <c r="AI236" s="104" t="e">
        <f>SUMIFS(#REF!,#REF!,$F236,#REF!,$G236,#REF!,"")</f>
        <v>#REF!</v>
      </c>
      <c r="AJ236" s="104" t="e">
        <f>SUMIFS(#REF!,#REF!,$F236,#REF!,$G236,#REF!,"")</f>
        <v>#REF!</v>
      </c>
      <c r="AK236" s="104" t="e">
        <f>SUMIFS(#REF!,#REF!,$F236,#REF!,$G236,#REF!,"")</f>
        <v>#REF!</v>
      </c>
      <c r="AL236" s="104" t="e">
        <f>SUMIFS(#REF!,#REF!,$F236,#REF!,$G236,#REF!,"")</f>
        <v>#REF!</v>
      </c>
      <c r="AM236" s="104" t="e">
        <f>SUMIFS(#REF!,#REF!,$F236,#REF!,$G236,#REF!,"")</f>
        <v>#REF!</v>
      </c>
      <c r="AN236" s="104" t="e">
        <f>SUMIFS(#REF!,#REF!,$F236,#REF!,$G236,#REF!,"")</f>
        <v>#REF!</v>
      </c>
      <c r="AO236" s="104" t="e">
        <f>SUMIFS(#REF!,#REF!,$F236,#REF!,$G236,#REF!,"")</f>
        <v>#REF!</v>
      </c>
      <c r="AP236" s="104" t="e">
        <f>SUMIFS(#REF!,#REF!,$F236,#REF!,$G236,#REF!,"")</f>
        <v>#REF!</v>
      </c>
      <c r="AQ236" s="104" t="e">
        <f>SUMIFS(#REF!,#REF!,$F236,#REF!,$G236,#REF!,"")</f>
        <v>#REF!</v>
      </c>
      <c r="AR236" s="104" t="e">
        <f>SUMIFS(#REF!,#REF!,$F236,#REF!,$G236,#REF!,"")</f>
        <v>#REF!</v>
      </c>
    </row>
    <row r="237" spans="1:44" s="95" customFormat="1" ht="10.199999999999999" x14ac:dyDescent="0.2">
      <c r="A237" s="23">
        <f>ROW()</f>
        <v>237</v>
      </c>
      <c r="B237" s="138"/>
      <c r="E237" s="100">
        <v>6</v>
      </c>
      <c r="F237" s="63" t="s">
        <v>82</v>
      </c>
      <c r="G237" s="99" t="s">
        <v>88</v>
      </c>
      <c r="L237" s="214"/>
      <c r="M237" s="215"/>
      <c r="N237" s="214"/>
      <c r="O237" s="214"/>
      <c r="P237" s="214"/>
      <c r="Q237" s="102"/>
      <c r="R237" s="101" t="e">
        <f ca="1">SUM($T237:INDIRECT(ADDRESS($A237,SUMIFS($1:$1,$5:$5,MAX($5:$5)))))</f>
        <v>#REF!</v>
      </c>
      <c r="U237" s="104" t="e">
        <f>SUMIFS(#REF!,#REF!,$F237,#REF!,$G237,#REF!,"")</f>
        <v>#REF!</v>
      </c>
      <c r="V237" s="104" t="e">
        <f>SUMIFS(#REF!,#REF!,$F237,#REF!,$G237,#REF!,"")</f>
        <v>#REF!</v>
      </c>
      <c r="W237" s="104" t="e">
        <f>SUMIFS(#REF!,#REF!,$F237,#REF!,$G237,#REF!,"")</f>
        <v>#REF!</v>
      </c>
      <c r="X237" s="104" t="e">
        <f>SUMIFS(#REF!,#REF!,$F237,#REF!,$G237,#REF!,"")</f>
        <v>#REF!</v>
      </c>
      <c r="Y237" s="104" t="e">
        <f>SUMIFS(#REF!,#REF!,$F237,#REF!,$G237,#REF!,"")</f>
        <v>#REF!</v>
      </c>
      <c r="Z237" s="104" t="e">
        <f>SUMIFS(#REF!,#REF!,$F237,#REF!,$G237,#REF!,"")</f>
        <v>#REF!</v>
      </c>
      <c r="AA237" s="104" t="e">
        <f>SUMIFS(#REF!,#REF!,$F237,#REF!,$G237,#REF!,"")</f>
        <v>#REF!</v>
      </c>
      <c r="AB237" s="104" t="e">
        <f>SUMIFS(#REF!,#REF!,$F237,#REF!,$G237,#REF!,"")</f>
        <v>#REF!</v>
      </c>
      <c r="AC237" s="104" t="e">
        <f>SUMIFS(#REF!,#REF!,$F237,#REF!,$G237,#REF!,"")</f>
        <v>#REF!</v>
      </c>
      <c r="AD237" s="104" t="e">
        <f>SUMIFS(#REF!,#REF!,$F237,#REF!,$G237,#REF!,"")</f>
        <v>#REF!</v>
      </c>
      <c r="AE237" s="104" t="e">
        <f>SUMIFS(#REF!,#REF!,$F237,#REF!,$G237,#REF!,"")</f>
        <v>#REF!</v>
      </c>
      <c r="AF237" s="104" t="e">
        <f>SUMIFS(#REF!,#REF!,$F237,#REF!,$G237,#REF!,"")</f>
        <v>#REF!</v>
      </c>
      <c r="AG237" s="104" t="e">
        <f>SUMIFS(#REF!,#REF!,$F237,#REF!,$G237,#REF!,"")</f>
        <v>#REF!</v>
      </c>
      <c r="AH237" s="104" t="e">
        <f>SUMIFS(#REF!,#REF!,$F237,#REF!,$G237,#REF!,"")</f>
        <v>#REF!</v>
      </c>
      <c r="AI237" s="104" t="e">
        <f>SUMIFS(#REF!,#REF!,$F237,#REF!,$G237,#REF!,"")</f>
        <v>#REF!</v>
      </c>
      <c r="AJ237" s="104" t="e">
        <f>SUMIFS(#REF!,#REF!,$F237,#REF!,$G237,#REF!,"")</f>
        <v>#REF!</v>
      </c>
      <c r="AK237" s="104" t="e">
        <f>SUMIFS(#REF!,#REF!,$F237,#REF!,$G237,#REF!,"")</f>
        <v>#REF!</v>
      </c>
      <c r="AL237" s="104" t="e">
        <f>SUMIFS(#REF!,#REF!,$F237,#REF!,$G237,#REF!,"")</f>
        <v>#REF!</v>
      </c>
      <c r="AM237" s="104" t="e">
        <f>SUMIFS(#REF!,#REF!,$F237,#REF!,$G237,#REF!,"")</f>
        <v>#REF!</v>
      </c>
      <c r="AN237" s="104" t="e">
        <f>SUMIFS(#REF!,#REF!,$F237,#REF!,$G237,#REF!,"")</f>
        <v>#REF!</v>
      </c>
      <c r="AO237" s="104" t="e">
        <f>SUMIFS(#REF!,#REF!,$F237,#REF!,$G237,#REF!,"")</f>
        <v>#REF!</v>
      </c>
      <c r="AP237" s="104" t="e">
        <f>SUMIFS(#REF!,#REF!,$F237,#REF!,$G237,#REF!,"")</f>
        <v>#REF!</v>
      </c>
      <c r="AQ237" s="104" t="e">
        <f>SUMIFS(#REF!,#REF!,$F237,#REF!,$G237,#REF!,"")</f>
        <v>#REF!</v>
      </c>
      <c r="AR237" s="104" t="e">
        <f>SUMIFS(#REF!,#REF!,$F237,#REF!,$G237,#REF!,"")</f>
        <v>#REF!</v>
      </c>
    </row>
    <row r="238" spans="1:44" s="95" customFormat="1" ht="10.199999999999999" x14ac:dyDescent="0.2">
      <c r="A238" s="23">
        <f>ROW()</f>
        <v>238</v>
      </c>
      <c r="B238" s="138"/>
      <c r="E238" s="100">
        <v>7</v>
      </c>
      <c r="F238" s="63" t="s">
        <v>82</v>
      </c>
      <c r="G238" s="99" t="s">
        <v>89</v>
      </c>
      <c r="L238" s="214"/>
      <c r="M238" s="215"/>
      <c r="N238" s="214"/>
      <c r="O238" s="214"/>
      <c r="P238" s="214"/>
      <c r="Q238" s="102"/>
      <c r="R238" s="101" t="e">
        <f ca="1">SUM($T238:INDIRECT(ADDRESS($A238,SUMIFS($1:$1,$5:$5,MAX($5:$5)))))</f>
        <v>#REF!</v>
      </c>
      <c r="U238" s="104" t="e">
        <f>SUMIFS(#REF!,#REF!,$F238,#REF!,$G238,#REF!,"")</f>
        <v>#REF!</v>
      </c>
      <c r="V238" s="104" t="e">
        <f>SUMIFS(#REF!,#REF!,$F238,#REF!,$G238,#REF!,"")</f>
        <v>#REF!</v>
      </c>
      <c r="W238" s="104" t="e">
        <f>SUMIFS(#REF!,#REF!,$F238,#REF!,$G238,#REF!,"")</f>
        <v>#REF!</v>
      </c>
      <c r="X238" s="104" t="e">
        <f>SUMIFS(#REF!,#REF!,$F238,#REF!,$G238,#REF!,"")</f>
        <v>#REF!</v>
      </c>
      <c r="Y238" s="104" t="e">
        <f>SUMIFS(#REF!,#REF!,$F238,#REF!,$G238,#REF!,"")</f>
        <v>#REF!</v>
      </c>
      <c r="Z238" s="104" t="e">
        <f>SUMIFS(#REF!,#REF!,$F238,#REF!,$G238,#REF!,"")</f>
        <v>#REF!</v>
      </c>
      <c r="AA238" s="104" t="e">
        <f>SUMIFS(#REF!,#REF!,$F238,#REF!,$G238,#REF!,"")</f>
        <v>#REF!</v>
      </c>
      <c r="AB238" s="104" t="e">
        <f>SUMIFS(#REF!,#REF!,$F238,#REF!,$G238,#REF!,"")</f>
        <v>#REF!</v>
      </c>
      <c r="AC238" s="104" t="e">
        <f>SUMIFS(#REF!,#REF!,$F238,#REF!,$G238,#REF!,"")</f>
        <v>#REF!</v>
      </c>
      <c r="AD238" s="104" t="e">
        <f>SUMIFS(#REF!,#REF!,$F238,#REF!,$G238,#REF!,"")</f>
        <v>#REF!</v>
      </c>
      <c r="AE238" s="104" t="e">
        <f>SUMIFS(#REF!,#REF!,$F238,#REF!,$G238,#REF!,"")</f>
        <v>#REF!</v>
      </c>
      <c r="AF238" s="104" t="e">
        <f>SUMIFS(#REF!,#REF!,$F238,#REF!,$G238,#REF!,"")</f>
        <v>#REF!</v>
      </c>
      <c r="AG238" s="104" t="e">
        <f>SUMIFS(#REF!,#REF!,$F238,#REF!,$G238,#REF!,"")</f>
        <v>#REF!</v>
      </c>
      <c r="AH238" s="104" t="e">
        <f>SUMIFS(#REF!,#REF!,$F238,#REF!,$G238,#REF!,"")</f>
        <v>#REF!</v>
      </c>
      <c r="AI238" s="104" t="e">
        <f>SUMIFS(#REF!,#REF!,$F238,#REF!,$G238,#REF!,"")</f>
        <v>#REF!</v>
      </c>
      <c r="AJ238" s="104" t="e">
        <f>SUMIFS(#REF!,#REF!,$F238,#REF!,$G238,#REF!,"")</f>
        <v>#REF!</v>
      </c>
      <c r="AK238" s="104" t="e">
        <f>SUMIFS(#REF!,#REF!,$F238,#REF!,$G238,#REF!,"")</f>
        <v>#REF!</v>
      </c>
      <c r="AL238" s="104" t="e">
        <f>SUMIFS(#REF!,#REF!,$F238,#REF!,$G238,#REF!,"")</f>
        <v>#REF!</v>
      </c>
      <c r="AM238" s="104" t="e">
        <f>SUMIFS(#REF!,#REF!,$F238,#REF!,$G238,#REF!,"")</f>
        <v>#REF!</v>
      </c>
      <c r="AN238" s="104" t="e">
        <f>SUMIFS(#REF!,#REF!,$F238,#REF!,$G238,#REF!,"")</f>
        <v>#REF!</v>
      </c>
      <c r="AO238" s="104" t="e">
        <f>SUMIFS(#REF!,#REF!,$F238,#REF!,$G238,#REF!,"")</f>
        <v>#REF!</v>
      </c>
      <c r="AP238" s="104" t="e">
        <f>SUMIFS(#REF!,#REF!,$F238,#REF!,$G238,#REF!,"")</f>
        <v>#REF!</v>
      </c>
      <c r="AQ238" s="104" t="e">
        <f>SUMIFS(#REF!,#REF!,$F238,#REF!,$G238,#REF!,"")</f>
        <v>#REF!</v>
      </c>
      <c r="AR238" s="104" t="e">
        <f>SUMIFS(#REF!,#REF!,$F238,#REF!,$G238,#REF!,"")</f>
        <v>#REF!</v>
      </c>
    </row>
    <row r="239" spans="1:44" s="95" customFormat="1" ht="10.199999999999999" x14ac:dyDescent="0.2">
      <c r="A239" s="23">
        <f>ROW()</f>
        <v>239</v>
      </c>
      <c r="B239" s="138"/>
      <c r="E239" s="100">
        <v>8</v>
      </c>
      <c r="F239" s="63" t="s">
        <v>82</v>
      </c>
      <c r="G239" s="99" t="s">
        <v>90</v>
      </c>
      <c r="L239" s="214"/>
      <c r="M239" s="215"/>
      <c r="N239" s="214"/>
      <c r="O239" s="214"/>
      <c r="P239" s="214"/>
      <c r="Q239" s="102"/>
      <c r="R239" s="101" t="e">
        <f ca="1">SUM($T239:INDIRECT(ADDRESS($A239,SUMIFS($1:$1,$5:$5,MAX($5:$5)))))</f>
        <v>#REF!</v>
      </c>
      <c r="U239" s="104" t="e">
        <f>SUMIFS(#REF!,#REF!,$F239,#REF!,$G239,#REF!,"")</f>
        <v>#REF!</v>
      </c>
      <c r="V239" s="104" t="e">
        <f>SUMIFS(#REF!,#REF!,$F239,#REF!,$G239,#REF!,"")</f>
        <v>#REF!</v>
      </c>
      <c r="W239" s="104" t="e">
        <f>SUMIFS(#REF!,#REF!,$F239,#REF!,$G239,#REF!,"")</f>
        <v>#REF!</v>
      </c>
      <c r="X239" s="104" t="e">
        <f>SUMIFS(#REF!,#REF!,$F239,#REF!,$G239,#REF!,"")</f>
        <v>#REF!</v>
      </c>
      <c r="Y239" s="104" t="e">
        <f>SUMIFS(#REF!,#REF!,$F239,#REF!,$G239,#REF!,"")</f>
        <v>#REF!</v>
      </c>
      <c r="Z239" s="104" t="e">
        <f>SUMIFS(#REF!,#REF!,$F239,#REF!,$G239,#REF!,"")</f>
        <v>#REF!</v>
      </c>
      <c r="AA239" s="104" t="e">
        <f>SUMIFS(#REF!,#REF!,$F239,#REF!,$G239,#REF!,"")</f>
        <v>#REF!</v>
      </c>
      <c r="AB239" s="104" t="e">
        <f>SUMIFS(#REF!,#REF!,$F239,#REF!,$G239,#REF!,"")</f>
        <v>#REF!</v>
      </c>
      <c r="AC239" s="104" t="e">
        <f>SUMIFS(#REF!,#REF!,$F239,#REF!,$G239,#REF!,"")</f>
        <v>#REF!</v>
      </c>
      <c r="AD239" s="104" t="e">
        <f>SUMIFS(#REF!,#REF!,$F239,#REF!,$G239,#REF!,"")</f>
        <v>#REF!</v>
      </c>
      <c r="AE239" s="104" t="e">
        <f>SUMIFS(#REF!,#REF!,$F239,#REF!,$G239,#REF!,"")</f>
        <v>#REF!</v>
      </c>
      <c r="AF239" s="104" t="e">
        <f>SUMIFS(#REF!,#REF!,$F239,#REF!,$G239,#REF!,"")</f>
        <v>#REF!</v>
      </c>
      <c r="AG239" s="104" t="e">
        <f>SUMIFS(#REF!,#REF!,$F239,#REF!,$G239,#REF!,"")</f>
        <v>#REF!</v>
      </c>
      <c r="AH239" s="104" t="e">
        <f>SUMIFS(#REF!,#REF!,$F239,#REF!,$G239,#REF!,"")</f>
        <v>#REF!</v>
      </c>
      <c r="AI239" s="104" t="e">
        <f>SUMIFS(#REF!,#REF!,$F239,#REF!,$G239,#REF!,"")</f>
        <v>#REF!</v>
      </c>
      <c r="AJ239" s="104" t="e">
        <f>SUMIFS(#REF!,#REF!,$F239,#REF!,$G239,#REF!,"")</f>
        <v>#REF!</v>
      </c>
      <c r="AK239" s="104" t="e">
        <f>SUMIFS(#REF!,#REF!,$F239,#REF!,$G239,#REF!,"")</f>
        <v>#REF!</v>
      </c>
      <c r="AL239" s="104" t="e">
        <f>SUMIFS(#REF!,#REF!,$F239,#REF!,$G239,#REF!,"")</f>
        <v>#REF!</v>
      </c>
      <c r="AM239" s="104" t="e">
        <f>SUMIFS(#REF!,#REF!,$F239,#REF!,$G239,#REF!,"")</f>
        <v>#REF!</v>
      </c>
      <c r="AN239" s="104" t="e">
        <f>SUMIFS(#REF!,#REF!,$F239,#REF!,$G239,#REF!,"")</f>
        <v>#REF!</v>
      </c>
      <c r="AO239" s="104" t="e">
        <f>SUMIFS(#REF!,#REF!,$F239,#REF!,$G239,#REF!,"")</f>
        <v>#REF!</v>
      </c>
      <c r="AP239" s="104" t="e">
        <f>SUMIFS(#REF!,#REF!,$F239,#REF!,$G239,#REF!,"")</f>
        <v>#REF!</v>
      </c>
      <c r="AQ239" s="104" t="e">
        <f>SUMIFS(#REF!,#REF!,$F239,#REF!,$G239,#REF!,"")</f>
        <v>#REF!</v>
      </c>
      <c r="AR239" s="104" t="e">
        <f>SUMIFS(#REF!,#REF!,$F239,#REF!,$G239,#REF!,"")</f>
        <v>#REF!</v>
      </c>
    </row>
    <row r="240" spans="1:44" s="17" customFormat="1" ht="10.199999999999999" x14ac:dyDescent="0.2">
      <c r="A240" s="23">
        <f>ROW()</f>
        <v>240</v>
      </c>
      <c r="B240" s="137"/>
      <c r="E240" s="16" t="s">
        <v>6</v>
      </c>
      <c r="L240" s="83"/>
      <c r="M240" s="79"/>
      <c r="N240" s="83"/>
      <c r="O240" s="83"/>
      <c r="P240" s="83"/>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76"/>
      <c r="M241" s="81"/>
      <c r="N241" s="76"/>
      <c r="O241" s="76"/>
      <c r="P241" s="76"/>
      <c r="Q241" s="38"/>
      <c r="R241" s="3" t="e">
        <f ca="1">SUM($T241:INDIRECT(ADDRESS($A241,SUMIFS($1:$1,$5:$5,MAX($5:$5)))))</f>
        <v>#REF!</v>
      </c>
      <c r="U241" s="3" t="e">
        <f t="shared" ref="U241:AR241" si="92">SUM(U242:U250)</f>
        <v>#REF!</v>
      </c>
      <c r="V241" s="3" t="e">
        <f t="shared" si="92"/>
        <v>#REF!</v>
      </c>
      <c r="W241" s="3" t="e">
        <f t="shared" si="92"/>
        <v>#REF!</v>
      </c>
      <c r="X241" s="3" t="e">
        <f t="shared" si="92"/>
        <v>#REF!</v>
      </c>
      <c r="Y241" s="3" t="e">
        <f t="shared" si="92"/>
        <v>#REF!</v>
      </c>
      <c r="Z241" s="3" t="e">
        <f t="shared" si="92"/>
        <v>#REF!</v>
      </c>
      <c r="AA241" s="3" t="e">
        <f t="shared" si="92"/>
        <v>#REF!</v>
      </c>
      <c r="AB241" s="3" t="e">
        <f t="shared" si="92"/>
        <v>#REF!</v>
      </c>
      <c r="AC241" s="3" t="e">
        <f t="shared" si="92"/>
        <v>#REF!</v>
      </c>
      <c r="AD241" s="3" t="e">
        <f t="shared" si="92"/>
        <v>#REF!</v>
      </c>
      <c r="AE241" s="3" t="e">
        <f t="shared" si="92"/>
        <v>#REF!</v>
      </c>
      <c r="AF241" s="3" t="e">
        <f t="shared" si="92"/>
        <v>#REF!</v>
      </c>
      <c r="AG241" s="3" t="e">
        <f t="shared" si="92"/>
        <v>#REF!</v>
      </c>
      <c r="AH241" s="3" t="e">
        <f t="shared" si="92"/>
        <v>#REF!</v>
      </c>
      <c r="AI241" s="3" t="e">
        <f t="shared" si="92"/>
        <v>#REF!</v>
      </c>
      <c r="AJ241" s="3" t="e">
        <f t="shared" si="92"/>
        <v>#REF!</v>
      </c>
      <c r="AK241" s="3" t="e">
        <f t="shared" si="92"/>
        <v>#REF!</v>
      </c>
      <c r="AL241" s="3" t="e">
        <f t="shared" si="92"/>
        <v>#REF!</v>
      </c>
      <c r="AM241" s="3" t="e">
        <f t="shared" si="92"/>
        <v>#REF!</v>
      </c>
      <c r="AN241" s="3" t="e">
        <f t="shared" si="92"/>
        <v>#REF!</v>
      </c>
      <c r="AO241" s="3" t="e">
        <f t="shared" si="92"/>
        <v>#REF!</v>
      </c>
      <c r="AP241" s="3" t="e">
        <f t="shared" si="92"/>
        <v>#REF!</v>
      </c>
      <c r="AQ241" s="3" t="e">
        <f t="shared" si="92"/>
        <v>#REF!</v>
      </c>
      <c r="AR241" s="3" t="e">
        <f t="shared" si="92"/>
        <v>#REF!</v>
      </c>
    </row>
    <row r="242" spans="1:44" s="95" customFormat="1" ht="10.199999999999999" x14ac:dyDescent="0.2">
      <c r="A242" s="23">
        <f>ROW()</f>
        <v>242</v>
      </c>
      <c r="B242" s="138"/>
      <c r="E242" s="100">
        <v>1</v>
      </c>
      <c r="F242" s="63" t="s">
        <v>109</v>
      </c>
      <c r="G242" s="99" t="s">
        <v>83</v>
      </c>
      <c r="L242" s="214"/>
      <c r="M242" s="215"/>
      <c r="N242" s="214"/>
      <c r="O242" s="214"/>
      <c r="P242" s="214"/>
      <c r="Q242" s="102"/>
      <c r="R242" s="101" t="e">
        <f ca="1">SUM($T242:INDIRECT(ADDRESS($A242,SUMIFS($1:$1,$5:$5,MAX($5:$5)))))</f>
        <v>#REF!</v>
      </c>
      <c r="U242" s="104" t="e">
        <f>SUMIFS(#REF!,#REF!,$F242,#REF!,$G242,#REF!,"")</f>
        <v>#REF!</v>
      </c>
      <c r="V242" s="104" t="e">
        <f>SUMIFS(#REF!,#REF!,$F242,#REF!,$G242,#REF!,"")</f>
        <v>#REF!</v>
      </c>
      <c r="W242" s="104" t="e">
        <f>SUMIFS(#REF!,#REF!,$F242,#REF!,$G242,#REF!,"")</f>
        <v>#REF!</v>
      </c>
      <c r="X242" s="104" t="e">
        <f>SUMIFS(#REF!,#REF!,$F242,#REF!,$G242,#REF!,"")</f>
        <v>#REF!</v>
      </c>
      <c r="Y242" s="104" t="e">
        <f>SUMIFS(#REF!,#REF!,$F242,#REF!,$G242,#REF!,"")</f>
        <v>#REF!</v>
      </c>
      <c r="Z242" s="104" t="e">
        <f>SUMIFS(#REF!,#REF!,$F242,#REF!,$G242,#REF!,"")</f>
        <v>#REF!</v>
      </c>
      <c r="AA242" s="104" t="e">
        <f>SUMIFS(#REF!,#REF!,$F242,#REF!,$G242,#REF!,"")</f>
        <v>#REF!</v>
      </c>
      <c r="AB242" s="104" t="e">
        <f>SUMIFS(#REF!,#REF!,$F242,#REF!,$G242,#REF!,"")</f>
        <v>#REF!</v>
      </c>
      <c r="AC242" s="104" t="e">
        <f>SUMIFS(#REF!,#REF!,$F242,#REF!,$G242,#REF!,"")</f>
        <v>#REF!</v>
      </c>
      <c r="AD242" s="104" t="e">
        <f>SUMIFS(#REF!,#REF!,$F242,#REF!,$G242,#REF!,"")</f>
        <v>#REF!</v>
      </c>
      <c r="AE242" s="104" t="e">
        <f>SUMIFS(#REF!,#REF!,$F242,#REF!,$G242,#REF!,"")</f>
        <v>#REF!</v>
      </c>
      <c r="AF242" s="104" t="e">
        <f>SUMIFS(#REF!,#REF!,$F242,#REF!,$G242,#REF!,"")</f>
        <v>#REF!</v>
      </c>
      <c r="AG242" s="104" t="e">
        <f>SUMIFS(#REF!,#REF!,$F242,#REF!,$G242,#REF!,"")</f>
        <v>#REF!</v>
      </c>
      <c r="AH242" s="104" t="e">
        <f>SUMIFS(#REF!,#REF!,$F242,#REF!,$G242,#REF!,"")</f>
        <v>#REF!</v>
      </c>
      <c r="AI242" s="104" t="e">
        <f>SUMIFS(#REF!,#REF!,$F242,#REF!,$G242,#REF!,"")</f>
        <v>#REF!</v>
      </c>
      <c r="AJ242" s="104" t="e">
        <f>SUMIFS(#REF!,#REF!,$F242,#REF!,$G242,#REF!,"")</f>
        <v>#REF!</v>
      </c>
      <c r="AK242" s="104" t="e">
        <f>SUMIFS(#REF!,#REF!,$F242,#REF!,$G242,#REF!,"")</f>
        <v>#REF!</v>
      </c>
      <c r="AL242" s="104" t="e">
        <f>SUMIFS(#REF!,#REF!,$F242,#REF!,$G242,#REF!,"")</f>
        <v>#REF!</v>
      </c>
      <c r="AM242" s="104" t="e">
        <f>SUMIFS(#REF!,#REF!,$F242,#REF!,$G242,#REF!,"")</f>
        <v>#REF!</v>
      </c>
      <c r="AN242" s="104" t="e">
        <f>SUMIFS(#REF!,#REF!,$F242,#REF!,$G242,#REF!,"")</f>
        <v>#REF!</v>
      </c>
      <c r="AO242" s="104" t="e">
        <f>SUMIFS(#REF!,#REF!,$F242,#REF!,$G242,#REF!,"")</f>
        <v>#REF!</v>
      </c>
      <c r="AP242" s="104" t="e">
        <f>SUMIFS(#REF!,#REF!,$F242,#REF!,$G242,#REF!,"")</f>
        <v>#REF!</v>
      </c>
      <c r="AQ242" s="104" t="e">
        <f>SUMIFS(#REF!,#REF!,$F242,#REF!,$G242,#REF!,"")</f>
        <v>#REF!</v>
      </c>
      <c r="AR242" s="104" t="e">
        <f>SUMIFS(#REF!,#REF!,$F242,#REF!,$G242,#REF!,"")</f>
        <v>#REF!</v>
      </c>
    </row>
    <row r="243" spans="1:44" s="95" customFormat="1" ht="10.199999999999999" x14ac:dyDescent="0.2">
      <c r="A243" s="23">
        <f>ROW()</f>
        <v>243</v>
      </c>
      <c r="B243" s="138"/>
      <c r="E243" s="100">
        <v>2</v>
      </c>
      <c r="F243" s="63" t="s">
        <v>109</v>
      </c>
      <c r="G243" s="99" t="s">
        <v>84</v>
      </c>
      <c r="L243" s="214"/>
      <c r="M243" s="215"/>
      <c r="N243" s="214"/>
      <c r="O243" s="214"/>
      <c r="P243" s="214"/>
      <c r="Q243" s="102"/>
      <c r="R243" s="101" t="e">
        <f ca="1">SUM($T243:INDIRECT(ADDRESS($A243,SUMIFS($1:$1,$5:$5,MAX($5:$5)))))</f>
        <v>#REF!</v>
      </c>
      <c r="U243" s="104" t="e">
        <f>SUMIFS(#REF!,#REF!,$F243,#REF!,$G243,#REF!,"")</f>
        <v>#REF!</v>
      </c>
      <c r="V243" s="104" t="e">
        <f>SUMIFS(#REF!,#REF!,$F243,#REF!,$G243,#REF!,"")</f>
        <v>#REF!</v>
      </c>
      <c r="W243" s="104" t="e">
        <f>SUMIFS(#REF!,#REF!,$F243,#REF!,$G243,#REF!,"")</f>
        <v>#REF!</v>
      </c>
      <c r="X243" s="104" t="e">
        <f>SUMIFS(#REF!,#REF!,$F243,#REF!,$G243,#REF!,"")</f>
        <v>#REF!</v>
      </c>
      <c r="Y243" s="104" t="e">
        <f>SUMIFS(#REF!,#REF!,$F243,#REF!,$G243,#REF!,"")</f>
        <v>#REF!</v>
      </c>
      <c r="Z243" s="104" t="e">
        <f>SUMIFS(#REF!,#REF!,$F243,#REF!,$G243,#REF!,"")</f>
        <v>#REF!</v>
      </c>
      <c r="AA243" s="104" t="e">
        <f>SUMIFS(#REF!,#REF!,$F243,#REF!,$G243,#REF!,"")</f>
        <v>#REF!</v>
      </c>
      <c r="AB243" s="104" t="e">
        <f>SUMIFS(#REF!,#REF!,$F243,#REF!,$G243,#REF!,"")</f>
        <v>#REF!</v>
      </c>
      <c r="AC243" s="104" t="e">
        <f>SUMIFS(#REF!,#REF!,$F243,#REF!,$G243,#REF!,"")</f>
        <v>#REF!</v>
      </c>
      <c r="AD243" s="104" t="e">
        <f>SUMIFS(#REF!,#REF!,$F243,#REF!,$G243,#REF!,"")</f>
        <v>#REF!</v>
      </c>
      <c r="AE243" s="104" t="e">
        <f>SUMIFS(#REF!,#REF!,$F243,#REF!,$G243,#REF!,"")</f>
        <v>#REF!</v>
      </c>
      <c r="AF243" s="104" t="e">
        <f>SUMIFS(#REF!,#REF!,$F243,#REF!,$G243,#REF!,"")</f>
        <v>#REF!</v>
      </c>
      <c r="AG243" s="104" t="e">
        <f>SUMIFS(#REF!,#REF!,$F243,#REF!,$G243,#REF!,"")</f>
        <v>#REF!</v>
      </c>
      <c r="AH243" s="104" t="e">
        <f>SUMIFS(#REF!,#REF!,$F243,#REF!,$G243,#REF!,"")</f>
        <v>#REF!</v>
      </c>
      <c r="AI243" s="104" t="e">
        <f>SUMIFS(#REF!,#REF!,$F243,#REF!,$G243,#REF!,"")</f>
        <v>#REF!</v>
      </c>
      <c r="AJ243" s="104" t="e">
        <f>SUMIFS(#REF!,#REF!,$F243,#REF!,$G243,#REF!,"")</f>
        <v>#REF!</v>
      </c>
      <c r="AK243" s="104" t="e">
        <f>SUMIFS(#REF!,#REF!,$F243,#REF!,$G243,#REF!,"")</f>
        <v>#REF!</v>
      </c>
      <c r="AL243" s="104" t="e">
        <f>SUMIFS(#REF!,#REF!,$F243,#REF!,$G243,#REF!,"")</f>
        <v>#REF!</v>
      </c>
      <c r="AM243" s="104" t="e">
        <f>SUMIFS(#REF!,#REF!,$F243,#REF!,$G243,#REF!,"")</f>
        <v>#REF!</v>
      </c>
      <c r="AN243" s="104" t="e">
        <f>SUMIFS(#REF!,#REF!,$F243,#REF!,$G243,#REF!,"")</f>
        <v>#REF!</v>
      </c>
      <c r="AO243" s="104" t="e">
        <f>SUMIFS(#REF!,#REF!,$F243,#REF!,$G243,#REF!,"")</f>
        <v>#REF!</v>
      </c>
      <c r="AP243" s="104" t="e">
        <f>SUMIFS(#REF!,#REF!,$F243,#REF!,$G243,#REF!,"")</f>
        <v>#REF!</v>
      </c>
      <c r="AQ243" s="104" t="e">
        <f>SUMIFS(#REF!,#REF!,$F243,#REF!,$G243,#REF!,"")</f>
        <v>#REF!</v>
      </c>
      <c r="AR243" s="104" t="e">
        <f>SUMIFS(#REF!,#REF!,$F243,#REF!,$G243,#REF!,"")</f>
        <v>#REF!</v>
      </c>
    </row>
    <row r="244" spans="1:44" s="95" customFormat="1" ht="10.199999999999999" x14ac:dyDescent="0.2">
      <c r="A244" s="23">
        <f>ROW()</f>
        <v>244</v>
      </c>
      <c r="B244" s="138"/>
      <c r="E244" s="100">
        <v>3</v>
      </c>
      <c r="F244" s="63" t="s">
        <v>109</v>
      </c>
      <c r="G244" s="99" t="s">
        <v>85</v>
      </c>
      <c r="L244" s="214"/>
      <c r="M244" s="215"/>
      <c r="N244" s="214"/>
      <c r="O244" s="214"/>
      <c r="P244" s="214"/>
      <c r="Q244" s="102"/>
      <c r="R244" s="101" t="e">
        <f ca="1">SUM($T244:INDIRECT(ADDRESS($A244,SUMIFS($1:$1,$5:$5,MAX($5:$5)))))</f>
        <v>#REF!</v>
      </c>
      <c r="U244" s="104" t="e">
        <f>SUMIFS(#REF!,#REF!,$F244,#REF!,$G244,#REF!,"")</f>
        <v>#REF!</v>
      </c>
      <c r="V244" s="104" t="e">
        <f>SUMIFS(#REF!,#REF!,$F244,#REF!,$G244,#REF!,"")</f>
        <v>#REF!</v>
      </c>
      <c r="W244" s="104" t="e">
        <f>SUMIFS(#REF!,#REF!,$F244,#REF!,$G244,#REF!,"")</f>
        <v>#REF!</v>
      </c>
      <c r="X244" s="104" t="e">
        <f>SUMIFS(#REF!,#REF!,$F244,#REF!,$G244,#REF!,"")</f>
        <v>#REF!</v>
      </c>
      <c r="Y244" s="104" t="e">
        <f>SUMIFS(#REF!,#REF!,$F244,#REF!,$G244,#REF!,"")</f>
        <v>#REF!</v>
      </c>
      <c r="Z244" s="104" t="e">
        <f>SUMIFS(#REF!,#REF!,$F244,#REF!,$G244,#REF!,"")</f>
        <v>#REF!</v>
      </c>
      <c r="AA244" s="104" t="e">
        <f>SUMIFS(#REF!,#REF!,$F244,#REF!,$G244,#REF!,"")</f>
        <v>#REF!</v>
      </c>
      <c r="AB244" s="104" t="e">
        <f>SUMIFS(#REF!,#REF!,$F244,#REF!,$G244,#REF!,"")</f>
        <v>#REF!</v>
      </c>
      <c r="AC244" s="104" t="e">
        <f>SUMIFS(#REF!,#REF!,$F244,#REF!,$G244,#REF!,"")</f>
        <v>#REF!</v>
      </c>
      <c r="AD244" s="104" t="e">
        <f>SUMIFS(#REF!,#REF!,$F244,#REF!,$G244,#REF!,"")</f>
        <v>#REF!</v>
      </c>
      <c r="AE244" s="104" t="e">
        <f>SUMIFS(#REF!,#REF!,$F244,#REF!,$G244,#REF!,"")</f>
        <v>#REF!</v>
      </c>
      <c r="AF244" s="104" t="e">
        <f>SUMIFS(#REF!,#REF!,$F244,#REF!,$G244,#REF!,"")</f>
        <v>#REF!</v>
      </c>
      <c r="AG244" s="104" t="e">
        <f>SUMIFS(#REF!,#REF!,$F244,#REF!,$G244,#REF!,"")</f>
        <v>#REF!</v>
      </c>
      <c r="AH244" s="104" t="e">
        <f>SUMIFS(#REF!,#REF!,$F244,#REF!,$G244,#REF!,"")</f>
        <v>#REF!</v>
      </c>
      <c r="AI244" s="104" t="e">
        <f>SUMIFS(#REF!,#REF!,$F244,#REF!,$G244,#REF!,"")</f>
        <v>#REF!</v>
      </c>
      <c r="AJ244" s="104" t="e">
        <f>SUMIFS(#REF!,#REF!,$F244,#REF!,$G244,#REF!,"")</f>
        <v>#REF!</v>
      </c>
      <c r="AK244" s="104" t="e">
        <f>SUMIFS(#REF!,#REF!,$F244,#REF!,$G244,#REF!,"")</f>
        <v>#REF!</v>
      </c>
      <c r="AL244" s="104" t="e">
        <f>SUMIFS(#REF!,#REF!,$F244,#REF!,$G244,#REF!,"")</f>
        <v>#REF!</v>
      </c>
      <c r="AM244" s="104" t="e">
        <f>SUMIFS(#REF!,#REF!,$F244,#REF!,$G244,#REF!,"")</f>
        <v>#REF!</v>
      </c>
      <c r="AN244" s="104" t="e">
        <f>SUMIFS(#REF!,#REF!,$F244,#REF!,$G244,#REF!,"")</f>
        <v>#REF!</v>
      </c>
      <c r="AO244" s="104" t="e">
        <f>SUMIFS(#REF!,#REF!,$F244,#REF!,$G244,#REF!,"")</f>
        <v>#REF!</v>
      </c>
      <c r="AP244" s="104" t="e">
        <f>SUMIFS(#REF!,#REF!,$F244,#REF!,$G244,#REF!,"")</f>
        <v>#REF!</v>
      </c>
      <c r="AQ244" s="104" t="e">
        <f>SUMIFS(#REF!,#REF!,$F244,#REF!,$G244,#REF!,"")</f>
        <v>#REF!</v>
      </c>
      <c r="AR244" s="104" t="e">
        <f>SUMIFS(#REF!,#REF!,$F244,#REF!,$G244,#REF!,"")</f>
        <v>#REF!</v>
      </c>
    </row>
    <row r="245" spans="1:44" s="95" customFormat="1" ht="10.199999999999999" x14ac:dyDescent="0.2">
      <c r="A245" s="23">
        <f>ROW()</f>
        <v>245</v>
      </c>
      <c r="B245" s="138"/>
      <c r="E245" s="100">
        <v>4</v>
      </c>
      <c r="F245" s="63" t="s">
        <v>109</v>
      </c>
      <c r="G245" s="99" t="s">
        <v>86</v>
      </c>
      <c r="L245" s="214"/>
      <c r="M245" s="215"/>
      <c r="N245" s="214"/>
      <c r="O245" s="214"/>
      <c r="P245" s="214"/>
      <c r="Q245" s="102"/>
      <c r="R245" s="101" t="e">
        <f ca="1">SUM($T245:INDIRECT(ADDRESS($A245,SUMIFS($1:$1,$5:$5,MAX($5:$5)))))</f>
        <v>#REF!</v>
      </c>
      <c r="U245" s="104" t="e">
        <f>SUMIFS(#REF!,#REF!,$F245,#REF!,$G245,#REF!,"")</f>
        <v>#REF!</v>
      </c>
      <c r="V245" s="104" t="e">
        <f>SUMIFS(#REF!,#REF!,$F245,#REF!,$G245,#REF!,"")</f>
        <v>#REF!</v>
      </c>
      <c r="W245" s="104" t="e">
        <f>SUMIFS(#REF!,#REF!,$F245,#REF!,$G245,#REF!,"")</f>
        <v>#REF!</v>
      </c>
      <c r="X245" s="104" t="e">
        <f>SUMIFS(#REF!,#REF!,$F245,#REF!,$G245,#REF!,"")</f>
        <v>#REF!</v>
      </c>
      <c r="Y245" s="104" t="e">
        <f>SUMIFS(#REF!,#REF!,$F245,#REF!,$G245,#REF!,"")</f>
        <v>#REF!</v>
      </c>
      <c r="Z245" s="104" t="e">
        <f>SUMIFS(#REF!,#REF!,$F245,#REF!,$G245,#REF!,"")</f>
        <v>#REF!</v>
      </c>
      <c r="AA245" s="104" t="e">
        <f>SUMIFS(#REF!,#REF!,$F245,#REF!,$G245,#REF!,"")</f>
        <v>#REF!</v>
      </c>
      <c r="AB245" s="104" t="e">
        <f>SUMIFS(#REF!,#REF!,$F245,#REF!,$G245,#REF!,"")</f>
        <v>#REF!</v>
      </c>
      <c r="AC245" s="104" t="e">
        <f>SUMIFS(#REF!,#REF!,$F245,#REF!,$G245,#REF!,"")</f>
        <v>#REF!</v>
      </c>
      <c r="AD245" s="104" t="e">
        <f>SUMIFS(#REF!,#REF!,$F245,#REF!,$G245,#REF!,"")</f>
        <v>#REF!</v>
      </c>
      <c r="AE245" s="104" t="e">
        <f>SUMIFS(#REF!,#REF!,$F245,#REF!,$G245,#REF!,"")</f>
        <v>#REF!</v>
      </c>
      <c r="AF245" s="104" t="e">
        <f>SUMIFS(#REF!,#REF!,$F245,#REF!,$G245,#REF!,"")</f>
        <v>#REF!</v>
      </c>
      <c r="AG245" s="104" t="e">
        <f>SUMIFS(#REF!,#REF!,$F245,#REF!,$G245,#REF!,"")</f>
        <v>#REF!</v>
      </c>
      <c r="AH245" s="104" t="e">
        <f>SUMIFS(#REF!,#REF!,$F245,#REF!,$G245,#REF!,"")</f>
        <v>#REF!</v>
      </c>
      <c r="AI245" s="104" t="e">
        <f>SUMIFS(#REF!,#REF!,$F245,#REF!,$G245,#REF!,"")</f>
        <v>#REF!</v>
      </c>
      <c r="AJ245" s="104" t="e">
        <f>SUMIFS(#REF!,#REF!,$F245,#REF!,$G245,#REF!,"")</f>
        <v>#REF!</v>
      </c>
      <c r="AK245" s="104" t="e">
        <f>SUMIFS(#REF!,#REF!,$F245,#REF!,$G245,#REF!,"")</f>
        <v>#REF!</v>
      </c>
      <c r="AL245" s="104" t="e">
        <f>SUMIFS(#REF!,#REF!,$F245,#REF!,$G245,#REF!,"")</f>
        <v>#REF!</v>
      </c>
      <c r="AM245" s="104" t="e">
        <f>SUMIFS(#REF!,#REF!,$F245,#REF!,$G245,#REF!,"")</f>
        <v>#REF!</v>
      </c>
      <c r="AN245" s="104" t="e">
        <f>SUMIFS(#REF!,#REF!,$F245,#REF!,$G245,#REF!,"")</f>
        <v>#REF!</v>
      </c>
      <c r="AO245" s="104" t="e">
        <f>SUMIFS(#REF!,#REF!,$F245,#REF!,$G245,#REF!,"")</f>
        <v>#REF!</v>
      </c>
      <c r="AP245" s="104" t="e">
        <f>SUMIFS(#REF!,#REF!,$F245,#REF!,$G245,#REF!,"")</f>
        <v>#REF!</v>
      </c>
      <c r="AQ245" s="104" t="e">
        <f>SUMIFS(#REF!,#REF!,$F245,#REF!,$G245,#REF!,"")</f>
        <v>#REF!</v>
      </c>
      <c r="AR245" s="104" t="e">
        <f>SUMIFS(#REF!,#REF!,$F245,#REF!,$G245,#REF!,"")</f>
        <v>#REF!</v>
      </c>
    </row>
    <row r="246" spans="1:44" s="95" customFormat="1" ht="10.199999999999999" x14ac:dyDescent="0.2">
      <c r="A246" s="23">
        <f>ROW()</f>
        <v>246</v>
      </c>
      <c r="B246" s="138"/>
      <c r="E246" s="100">
        <v>5</v>
      </c>
      <c r="F246" s="63" t="s">
        <v>109</v>
      </c>
      <c r="G246" s="99" t="s">
        <v>87</v>
      </c>
      <c r="L246" s="214"/>
      <c r="M246" s="215"/>
      <c r="N246" s="214"/>
      <c r="O246" s="214"/>
      <c r="P246" s="214"/>
      <c r="Q246" s="102"/>
      <c r="R246" s="101" t="e">
        <f ca="1">SUM($T246:INDIRECT(ADDRESS($A246,SUMIFS($1:$1,$5:$5,MAX($5:$5)))))</f>
        <v>#REF!</v>
      </c>
      <c r="U246" s="104" t="e">
        <f>SUMIFS(#REF!,#REF!,$F246,#REF!,$G246,#REF!,"")</f>
        <v>#REF!</v>
      </c>
      <c r="V246" s="104" t="e">
        <f>SUMIFS(#REF!,#REF!,$F246,#REF!,$G246,#REF!,"")</f>
        <v>#REF!</v>
      </c>
      <c r="W246" s="104" t="e">
        <f>SUMIFS(#REF!,#REF!,$F246,#REF!,$G246,#REF!,"")</f>
        <v>#REF!</v>
      </c>
      <c r="X246" s="104" t="e">
        <f>SUMIFS(#REF!,#REF!,$F246,#REF!,$G246,#REF!,"")</f>
        <v>#REF!</v>
      </c>
      <c r="Y246" s="104" t="e">
        <f>SUMIFS(#REF!,#REF!,$F246,#REF!,$G246,#REF!,"")</f>
        <v>#REF!</v>
      </c>
      <c r="Z246" s="104" t="e">
        <f>SUMIFS(#REF!,#REF!,$F246,#REF!,$G246,#REF!,"")</f>
        <v>#REF!</v>
      </c>
      <c r="AA246" s="104" t="e">
        <f>SUMIFS(#REF!,#REF!,$F246,#REF!,$G246,#REF!,"")</f>
        <v>#REF!</v>
      </c>
      <c r="AB246" s="104" t="e">
        <f>SUMIFS(#REF!,#REF!,$F246,#REF!,$G246,#REF!,"")</f>
        <v>#REF!</v>
      </c>
      <c r="AC246" s="104" t="e">
        <f>SUMIFS(#REF!,#REF!,$F246,#REF!,$G246,#REF!,"")</f>
        <v>#REF!</v>
      </c>
      <c r="AD246" s="104" t="e">
        <f>SUMIFS(#REF!,#REF!,$F246,#REF!,$G246,#REF!,"")</f>
        <v>#REF!</v>
      </c>
      <c r="AE246" s="104" t="e">
        <f>SUMIFS(#REF!,#REF!,$F246,#REF!,$G246,#REF!,"")</f>
        <v>#REF!</v>
      </c>
      <c r="AF246" s="104" t="e">
        <f>SUMIFS(#REF!,#REF!,$F246,#REF!,$G246,#REF!,"")</f>
        <v>#REF!</v>
      </c>
      <c r="AG246" s="104" t="e">
        <f>SUMIFS(#REF!,#REF!,$F246,#REF!,$G246,#REF!,"")</f>
        <v>#REF!</v>
      </c>
      <c r="AH246" s="104" t="e">
        <f>SUMIFS(#REF!,#REF!,$F246,#REF!,$G246,#REF!,"")</f>
        <v>#REF!</v>
      </c>
      <c r="AI246" s="104" t="e">
        <f>SUMIFS(#REF!,#REF!,$F246,#REF!,$G246,#REF!,"")</f>
        <v>#REF!</v>
      </c>
      <c r="AJ246" s="104" t="e">
        <f>SUMIFS(#REF!,#REF!,$F246,#REF!,$G246,#REF!,"")</f>
        <v>#REF!</v>
      </c>
      <c r="AK246" s="104" t="e">
        <f>SUMIFS(#REF!,#REF!,$F246,#REF!,$G246,#REF!,"")</f>
        <v>#REF!</v>
      </c>
      <c r="AL246" s="104" t="e">
        <f>SUMIFS(#REF!,#REF!,$F246,#REF!,$G246,#REF!,"")</f>
        <v>#REF!</v>
      </c>
      <c r="AM246" s="104" t="e">
        <f>SUMIFS(#REF!,#REF!,$F246,#REF!,$G246,#REF!,"")</f>
        <v>#REF!</v>
      </c>
      <c r="AN246" s="104" t="e">
        <f>SUMIFS(#REF!,#REF!,$F246,#REF!,$G246,#REF!,"")</f>
        <v>#REF!</v>
      </c>
      <c r="AO246" s="104" t="e">
        <f>SUMIFS(#REF!,#REF!,$F246,#REF!,$G246,#REF!,"")</f>
        <v>#REF!</v>
      </c>
      <c r="AP246" s="104" t="e">
        <f>SUMIFS(#REF!,#REF!,$F246,#REF!,$G246,#REF!,"")</f>
        <v>#REF!</v>
      </c>
      <c r="AQ246" s="104" t="e">
        <f>SUMIFS(#REF!,#REF!,$F246,#REF!,$G246,#REF!,"")</f>
        <v>#REF!</v>
      </c>
      <c r="AR246" s="104" t="e">
        <f>SUMIFS(#REF!,#REF!,$F246,#REF!,$G246,#REF!,"")</f>
        <v>#REF!</v>
      </c>
    </row>
    <row r="247" spans="1:44" s="95" customFormat="1" ht="10.199999999999999" x14ac:dyDescent="0.2">
      <c r="A247" s="23">
        <f>ROW()</f>
        <v>247</v>
      </c>
      <c r="B247" s="138"/>
      <c r="E247" s="100">
        <v>6</v>
      </c>
      <c r="F247" s="63" t="s">
        <v>109</v>
      </c>
      <c r="G247" s="99" t="s">
        <v>88</v>
      </c>
      <c r="L247" s="214"/>
      <c r="M247" s="215"/>
      <c r="N247" s="214"/>
      <c r="O247" s="214"/>
      <c r="P247" s="214"/>
      <c r="Q247" s="102"/>
      <c r="R247" s="101" t="e">
        <f ca="1">SUM($T247:INDIRECT(ADDRESS($A247,SUMIFS($1:$1,$5:$5,MAX($5:$5)))))</f>
        <v>#REF!</v>
      </c>
      <c r="U247" s="104" t="e">
        <f>SUMIFS(#REF!,#REF!,$F247,#REF!,$G247,#REF!,"")</f>
        <v>#REF!</v>
      </c>
      <c r="V247" s="104" t="e">
        <f>SUMIFS(#REF!,#REF!,$F247,#REF!,$G247,#REF!,"")</f>
        <v>#REF!</v>
      </c>
      <c r="W247" s="104" t="e">
        <f>SUMIFS(#REF!,#REF!,$F247,#REF!,$G247,#REF!,"")</f>
        <v>#REF!</v>
      </c>
      <c r="X247" s="104" t="e">
        <f>SUMIFS(#REF!,#REF!,$F247,#REF!,$G247,#REF!,"")</f>
        <v>#REF!</v>
      </c>
      <c r="Y247" s="104" t="e">
        <f>SUMIFS(#REF!,#REF!,$F247,#REF!,$G247,#REF!,"")</f>
        <v>#REF!</v>
      </c>
      <c r="Z247" s="104" t="e">
        <f>SUMIFS(#REF!,#REF!,$F247,#REF!,$G247,#REF!,"")</f>
        <v>#REF!</v>
      </c>
      <c r="AA247" s="104" t="e">
        <f>SUMIFS(#REF!,#REF!,$F247,#REF!,$G247,#REF!,"")</f>
        <v>#REF!</v>
      </c>
      <c r="AB247" s="104" t="e">
        <f>SUMIFS(#REF!,#REF!,$F247,#REF!,$G247,#REF!,"")</f>
        <v>#REF!</v>
      </c>
      <c r="AC247" s="104" t="e">
        <f>SUMIFS(#REF!,#REF!,$F247,#REF!,$G247,#REF!,"")</f>
        <v>#REF!</v>
      </c>
      <c r="AD247" s="104" t="e">
        <f>SUMIFS(#REF!,#REF!,$F247,#REF!,$G247,#REF!,"")</f>
        <v>#REF!</v>
      </c>
      <c r="AE247" s="104" t="e">
        <f>SUMIFS(#REF!,#REF!,$F247,#REF!,$G247,#REF!,"")</f>
        <v>#REF!</v>
      </c>
      <c r="AF247" s="104" t="e">
        <f>SUMIFS(#REF!,#REF!,$F247,#REF!,$G247,#REF!,"")</f>
        <v>#REF!</v>
      </c>
      <c r="AG247" s="104" t="e">
        <f>SUMIFS(#REF!,#REF!,$F247,#REF!,$G247,#REF!,"")</f>
        <v>#REF!</v>
      </c>
      <c r="AH247" s="104" t="e">
        <f>SUMIFS(#REF!,#REF!,$F247,#REF!,$G247,#REF!,"")</f>
        <v>#REF!</v>
      </c>
      <c r="AI247" s="104" t="e">
        <f>SUMIFS(#REF!,#REF!,$F247,#REF!,$G247,#REF!,"")</f>
        <v>#REF!</v>
      </c>
      <c r="AJ247" s="104" t="e">
        <f>SUMIFS(#REF!,#REF!,$F247,#REF!,$G247,#REF!,"")</f>
        <v>#REF!</v>
      </c>
      <c r="AK247" s="104" t="e">
        <f>SUMIFS(#REF!,#REF!,$F247,#REF!,$G247,#REF!,"")</f>
        <v>#REF!</v>
      </c>
      <c r="AL247" s="104" t="e">
        <f>SUMIFS(#REF!,#REF!,$F247,#REF!,$G247,#REF!,"")</f>
        <v>#REF!</v>
      </c>
      <c r="AM247" s="104" t="e">
        <f>SUMIFS(#REF!,#REF!,$F247,#REF!,$G247,#REF!,"")</f>
        <v>#REF!</v>
      </c>
      <c r="AN247" s="104" t="e">
        <f>SUMIFS(#REF!,#REF!,$F247,#REF!,$G247,#REF!,"")</f>
        <v>#REF!</v>
      </c>
      <c r="AO247" s="104" t="e">
        <f>SUMIFS(#REF!,#REF!,$F247,#REF!,$G247,#REF!,"")</f>
        <v>#REF!</v>
      </c>
      <c r="AP247" s="104" t="e">
        <f>SUMIFS(#REF!,#REF!,$F247,#REF!,$G247,#REF!,"")</f>
        <v>#REF!</v>
      </c>
      <c r="AQ247" s="104" t="e">
        <f>SUMIFS(#REF!,#REF!,$F247,#REF!,$G247,#REF!,"")</f>
        <v>#REF!</v>
      </c>
      <c r="AR247" s="104" t="e">
        <f>SUMIFS(#REF!,#REF!,$F247,#REF!,$G247,#REF!,"")</f>
        <v>#REF!</v>
      </c>
    </row>
    <row r="248" spans="1:44" s="95" customFormat="1" ht="10.199999999999999" x14ac:dyDescent="0.2">
      <c r="A248" s="23">
        <f>ROW()</f>
        <v>248</v>
      </c>
      <c r="B248" s="138"/>
      <c r="E248" s="100">
        <v>7</v>
      </c>
      <c r="F248" s="63" t="s">
        <v>109</v>
      </c>
      <c r="G248" s="99" t="s">
        <v>89</v>
      </c>
      <c r="L248" s="214"/>
      <c r="M248" s="215"/>
      <c r="N248" s="214"/>
      <c r="O248" s="214"/>
      <c r="P248" s="214"/>
      <c r="Q248" s="102"/>
      <c r="R248" s="101" t="e">
        <f ca="1">SUM($T248:INDIRECT(ADDRESS($A248,SUMIFS($1:$1,$5:$5,MAX($5:$5)))))</f>
        <v>#REF!</v>
      </c>
      <c r="U248" s="104" t="e">
        <f>SUMIFS(#REF!,#REF!,$F248,#REF!,$G248,#REF!,"")</f>
        <v>#REF!</v>
      </c>
      <c r="V248" s="104" t="e">
        <f>SUMIFS(#REF!,#REF!,$F248,#REF!,$G248,#REF!,"")</f>
        <v>#REF!</v>
      </c>
      <c r="W248" s="104" t="e">
        <f>SUMIFS(#REF!,#REF!,$F248,#REF!,$G248,#REF!,"")</f>
        <v>#REF!</v>
      </c>
      <c r="X248" s="104" t="e">
        <f>SUMIFS(#REF!,#REF!,$F248,#REF!,$G248,#REF!,"")</f>
        <v>#REF!</v>
      </c>
      <c r="Y248" s="104" t="e">
        <f>SUMIFS(#REF!,#REF!,$F248,#REF!,$G248,#REF!,"")</f>
        <v>#REF!</v>
      </c>
      <c r="Z248" s="104" t="e">
        <f>SUMIFS(#REF!,#REF!,$F248,#REF!,$G248,#REF!,"")</f>
        <v>#REF!</v>
      </c>
      <c r="AA248" s="104" t="e">
        <f>SUMIFS(#REF!,#REF!,$F248,#REF!,$G248,#REF!,"")</f>
        <v>#REF!</v>
      </c>
      <c r="AB248" s="104" t="e">
        <f>SUMIFS(#REF!,#REF!,$F248,#REF!,$G248,#REF!,"")</f>
        <v>#REF!</v>
      </c>
      <c r="AC248" s="104" t="e">
        <f>SUMIFS(#REF!,#REF!,$F248,#REF!,$G248,#REF!,"")</f>
        <v>#REF!</v>
      </c>
      <c r="AD248" s="104" t="e">
        <f>SUMIFS(#REF!,#REF!,$F248,#REF!,$G248,#REF!,"")</f>
        <v>#REF!</v>
      </c>
      <c r="AE248" s="104" t="e">
        <f>SUMIFS(#REF!,#REF!,$F248,#REF!,$G248,#REF!,"")</f>
        <v>#REF!</v>
      </c>
      <c r="AF248" s="104" t="e">
        <f>SUMIFS(#REF!,#REF!,$F248,#REF!,$G248,#REF!,"")</f>
        <v>#REF!</v>
      </c>
      <c r="AG248" s="104" t="e">
        <f>SUMIFS(#REF!,#REF!,$F248,#REF!,$G248,#REF!,"")</f>
        <v>#REF!</v>
      </c>
      <c r="AH248" s="104" t="e">
        <f>SUMIFS(#REF!,#REF!,$F248,#REF!,$G248,#REF!,"")</f>
        <v>#REF!</v>
      </c>
      <c r="AI248" s="104" t="e">
        <f>SUMIFS(#REF!,#REF!,$F248,#REF!,$G248,#REF!,"")</f>
        <v>#REF!</v>
      </c>
      <c r="AJ248" s="104" t="e">
        <f>SUMIFS(#REF!,#REF!,$F248,#REF!,$G248,#REF!,"")</f>
        <v>#REF!</v>
      </c>
      <c r="AK248" s="104" t="e">
        <f>SUMIFS(#REF!,#REF!,$F248,#REF!,$G248,#REF!,"")</f>
        <v>#REF!</v>
      </c>
      <c r="AL248" s="104" t="e">
        <f>SUMIFS(#REF!,#REF!,$F248,#REF!,$G248,#REF!,"")</f>
        <v>#REF!</v>
      </c>
      <c r="AM248" s="104" t="e">
        <f>SUMIFS(#REF!,#REF!,$F248,#REF!,$G248,#REF!,"")</f>
        <v>#REF!</v>
      </c>
      <c r="AN248" s="104" t="e">
        <f>SUMIFS(#REF!,#REF!,$F248,#REF!,$G248,#REF!,"")</f>
        <v>#REF!</v>
      </c>
      <c r="AO248" s="104" t="e">
        <f>SUMIFS(#REF!,#REF!,$F248,#REF!,$G248,#REF!,"")</f>
        <v>#REF!</v>
      </c>
      <c r="AP248" s="104" t="e">
        <f>SUMIFS(#REF!,#REF!,$F248,#REF!,$G248,#REF!,"")</f>
        <v>#REF!</v>
      </c>
      <c r="AQ248" s="104" t="e">
        <f>SUMIFS(#REF!,#REF!,$F248,#REF!,$G248,#REF!,"")</f>
        <v>#REF!</v>
      </c>
      <c r="AR248" s="104" t="e">
        <f>SUMIFS(#REF!,#REF!,$F248,#REF!,$G248,#REF!,"")</f>
        <v>#REF!</v>
      </c>
    </row>
    <row r="249" spans="1:44" s="95" customFormat="1" ht="10.199999999999999" x14ac:dyDescent="0.2">
      <c r="A249" s="23">
        <f>ROW()</f>
        <v>249</v>
      </c>
      <c r="B249" s="138"/>
      <c r="E249" s="100">
        <v>8</v>
      </c>
      <c r="F249" s="63" t="s">
        <v>109</v>
      </c>
      <c r="G249" s="99" t="s">
        <v>90</v>
      </c>
      <c r="L249" s="214"/>
      <c r="M249" s="215"/>
      <c r="N249" s="214"/>
      <c r="O249" s="214"/>
      <c r="P249" s="214"/>
      <c r="Q249" s="102"/>
      <c r="R249" s="101" t="e">
        <f ca="1">SUM($T249:INDIRECT(ADDRESS($A249,SUMIFS($1:$1,$5:$5,MAX($5:$5)))))</f>
        <v>#REF!</v>
      </c>
      <c r="U249" s="104" t="e">
        <f>SUMIFS(#REF!,#REF!,$F249,#REF!,$G249,#REF!,"")</f>
        <v>#REF!</v>
      </c>
      <c r="V249" s="104" t="e">
        <f>SUMIFS(#REF!,#REF!,$F249,#REF!,$G249,#REF!,"")</f>
        <v>#REF!</v>
      </c>
      <c r="W249" s="104" t="e">
        <f>SUMIFS(#REF!,#REF!,$F249,#REF!,$G249,#REF!,"")</f>
        <v>#REF!</v>
      </c>
      <c r="X249" s="104" t="e">
        <f>SUMIFS(#REF!,#REF!,$F249,#REF!,$G249,#REF!,"")</f>
        <v>#REF!</v>
      </c>
      <c r="Y249" s="104" t="e">
        <f>SUMIFS(#REF!,#REF!,$F249,#REF!,$G249,#REF!,"")</f>
        <v>#REF!</v>
      </c>
      <c r="Z249" s="104" t="e">
        <f>SUMIFS(#REF!,#REF!,$F249,#REF!,$G249,#REF!,"")</f>
        <v>#REF!</v>
      </c>
      <c r="AA249" s="104" t="e">
        <f>SUMIFS(#REF!,#REF!,$F249,#REF!,$G249,#REF!,"")</f>
        <v>#REF!</v>
      </c>
      <c r="AB249" s="104" t="e">
        <f>SUMIFS(#REF!,#REF!,$F249,#REF!,$G249,#REF!,"")</f>
        <v>#REF!</v>
      </c>
      <c r="AC249" s="104" t="e">
        <f>SUMIFS(#REF!,#REF!,$F249,#REF!,$G249,#REF!,"")</f>
        <v>#REF!</v>
      </c>
      <c r="AD249" s="104" t="e">
        <f>SUMIFS(#REF!,#REF!,$F249,#REF!,$G249,#REF!,"")</f>
        <v>#REF!</v>
      </c>
      <c r="AE249" s="104" t="e">
        <f>SUMIFS(#REF!,#REF!,$F249,#REF!,$G249,#REF!,"")</f>
        <v>#REF!</v>
      </c>
      <c r="AF249" s="104" t="e">
        <f>SUMIFS(#REF!,#REF!,$F249,#REF!,$G249,#REF!,"")</f>
        <v>#REF!</v>
      </c>
      <c r="AG249" s="104" t="e">
        <f>SUMIFS(#REF!,#REF!,$F249,#REF!,$G249,#REF!,"")</f>
        <v>#REF!</v>
      </c>
      <c r="AH249" s="104" t="e">
        <f>SUMIFS(#REF!,#REF!,$F249,#REF!,$G249,#REF!,"")</f>
        <v>#REF!</v>
      </c>
      <c r="AI249" s="104" t="e">
        <f>SUMIFS(#REF!,#REF!,$F249,#REF!,$G249,#REF!,"")</f>
        <v>#REF!</v>
      </c>
      <c r="AJ249" s="104" t="e">
        <f>SUMIFS(#REF!,#REF!,$F249,#REF!,$G249,#REF!,"")</f>
        <v>#REF!</v>
      </c>
      <c r="AK249" s="104" t="e">
        <f>SUMIFS(#REF!,#REF!,$F249,#REF!,$G249,#REF!,"")</f>
        <v>#REF!</v>
      </c>
      <c r="AL249" s="104" t="e">
        <f>SUMIFS(#REF!,#REF!,$F249,#REF!,$G249,#REF!,"")</f>
        <v>#REF!</v>
      </c>
      <c r="AM249" s="104" t="e">
        <f>SUMIFS(#REF!,#REF!,$F249,#REF!,$G249,#REF!,"")</f>
        <v>#REF!</v>
      </c>
      <c r="AN249" s="104" t="e">
        <f>SUMIFS(#REF!,#REF!,$F249,#REF!,$G249,#REF!,"")</f>
        <v>#REF!</v>
      </c>
      <c r="AO249" s="104" t="e">
        <f>SUMIFS(#REF!,#REF!,$F249,#REF!,$G249,#REF!,"")</f>
        <v>#REF!</v>
      </c>
      <c r="AP249" s="104" t="e">
        <f>SUMIFS(#REF!,#REF!,$F249,#REF!,$G249,#REF!,"")</f>
        <v>#REF!</v>
      </c>
      <c r="AQ249" s="104" t="e">
        <f>SUMIFS(#REF!,#REF!,$F249,#REF!,$G249,#REF!,"")</f>
        <v>#REF!</v>
      </c>
      <c r="AR249" s="104" t="e">
        <f>SUMIFS(#REF!,#REF!,$F249,#REF!,$G249,#REF!,"")</f>
        <v>#REF!</v>
      </c>
    </row>
    <row r="250" spans="1:44" s="17" customFormat="1" ht="10.199999999999999" x14ac:dyDescent="0.2">
      <c r="A250" s="23">
        <f>ROW()</f>
        <v>250</v>
      </c>
      <c r="B250" s="137"/>
      <c r="E250" s="16" t="s">
        <v>6</v>
      </c>
      <c r="L250" s="83"/>
      <c r="M250" s="79"/>
      <c r="N250" s="83"/>
      <c r="O250" s="83"/>
      <c r="P250" s="83"/>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76"/>
      <c r="M251" s="81"/>
      <c r="N251" s="76"/>
      <c r="O251" s="76"/>
      <c r="P251" s="76"/>
      <c r="Q251" s="38"/>
      <c r="R251" s="3" t="e">
        <f ca="1">SUM($T251:INDIRECT(ADDRESS($A251,SUMIFS($1:$1,$5:$5,MAX($5:$5)))))</f>
        <v>#REF!</v>
      </c>
      <c r="U251" s="3" t="e">
        <f t="shared" ref="U251:AR251" si="93">SUM(U252:U260)</f>
        <v>#REF!</v>
      </c>
      <c r="V251" s="3" t="e">
        <f t="shared" si="93"/>
        <v>#REF!</v>
      </c>
      <c r="W251" s="3" t="e">
        <f t="shared" si="93"/>
        <v>#REF!</v>
      </c>
      <c r="X251" s="3" t="e">
        <f t="shared" si="93"/>
        <v>#REF!</v>
      </c>
      <c r="Y251" s="3" t="e">
        <f t="shared" si="93"/>
        <v>#REF!</v>
      </c>
      <c r="Z251" s="3" t="e">
        <f t="shared" si="93"/>
        <v>#REF!</v>
      </c>
      <c r="AA251" s="3" t="e">
        <f t="shared" si="93"/>
        <v>#REF!</v>
      </c>
      <c r="AB251" s="3" t="e">
        <f t="shared" si="93"/>
        <v>#REF!</v>
      </c>
      <c r="AC251" s="3" t="e">
        <f t="shared" si="93"/>
        <v>#REF!</v>
      </c>
      <c r="AD251" s="3" t="e">
        <f t="shared" si="93"/>
        <v>#REF!</v>
      </c>
      <c r="AE251" s="3" t="e">
        <f t="shared" si="93"/>
        <v>#REF!</v>
      </c>
      <c r="AF251" s="3" t="e">
        <f t="shared" si="93"/>
        <v>#REF!</v>
      </c>
      <c r="AG251" s="3" t="e">
        <f t="shared" si="93"/>
        <v>#REF!</v>
      </c>
      <c r="AH251" s="3" t="e">
        <f t="shared" si="93"/>
        <v>#REF!</v>
      </c>
      <c r="AI251" s="3" t="e">
        <f t="shared" si="93"/>
        <v>#REF!</v>
      </c>
      <c r="AJ251" s="3" t="e">
        <f t="shared" si="93"/>
        <v>#REF!</v>
      </c>
      <c r="AK251" s="3" t="e">
        <f t="shared" si="93"/>
        <v>#REF!</v>
      </c>
      <c r="AL251" s="3" t="e">
        <f t="shared" si="93"/>
        <v>#REF!</v>
      </c>
      <c r="AM251" s="3" t="e">
        <f t="shared" si="93"/>
        <v>#REF!</v>
      </c>
      <c r="AN251" s="3" t="e">
        <f t="shared" si="93"/>
        <v>#REF!</v>
      </c>
      <c r="AO251" s="3" t="e">
        <f t="shared" si="93"/>
        <v>#REF!</v>
      </c>
      <c r="AP251" s="3" t="e">
        <f t="shared" si="93"/>
        <v>#REF!</v>
      </c>
      <c r="AQ251" s="3" t="e">
        <f t="shared" si="93"/>
        <v>#REF!</v>
      </c>
      <c r="AR251" s="3" t="e">
        <f t="shared" si="93"/>
        <v>#REF!</v>
      </c>
    </row>
    <row r="252" spans="1:44" s="95" customFormat="1" ht="10.199999999999999" x14ac:dyDescent="0.2">
      <c r="A252" s="23">
        <f>ROW()</f>
        <v>252</v>
      </c>
      <c r="B252" s="138"/>
      <c r="E252" s="100">
        <v>1</v>
      </c>
      <c r="F252" s="63" t="s">
        <v>110</v>
      </c>
      <c r="G252" s="99" t="s">
        <v>83</v>
      </c>
      <c r="L252" s="214"/>
      <c r="M252" s="215"/>
      <c r="N252" s="214"/>
      <c r="O252" s="214"/>
      <c r="P252" s="214"/>
      <c r="Q252" s="102"/>
      <c r="R252" s="101" t="e">
        <f ca="1">SUM($T252:INDIRECT(ADDRESS($A252,SUMIFS($1:$1,$5:$5,MAX($5:$5)))))</f>
        <v>#REF!</v>
      </c>
      <c r="U252" s="104" t="e">
        <f>SUMIFS(#REF!,#REF!,$F252,#REF!,$G252,#REF!,"")</f>
        <v>#REF!</v>
      </c>
      <c r="V252" s="104" t="e">
        <f>SUMIFS(#REF!,#REF!,$F252,#REF!,$G252,#REF!,"")</f>
        <v>#REF!</v>
      </c>
      <c r="W252" s="104" t="e">
        <f>SUMIFS(#REF!,#REF!,$F252,#REF!,$G252,#REF!,"")</f>
        <v>#REF!</v>
      </c>
      <c r="X252" s="104" t="e">
        <f>SUMIFS(#REF!,#REF!,$F252,#REF!,$G252,#REF!,"")</f>
        <v>#REF!</v>
      </c>
      <c r="Y252" s="104" t="e">
        <f>SUMIFS(#REF!,#REF!,$F252,#REF!,$G252,#REF!,"")</f>
        <v>#REF!</v>
      </c>
      <c r="Z252" s="104" t="e">
        <f>SUMIFS(#REF!,#REF!,$F252,#REF!,$G252,#REF!,"")</f>
        <v>#REF!</v>
      </c>
      <c r="AA252" s="104" t="e">
        <f>SUMIFS(#REF!,#REF!,$F252,#REF!,$G252,#REF!,"")</f>
        <v>#REF!</v>
      </c>
      <c r="AB252" s="104" t="e">
        <f>SUMIFS(#REF!,#REF!,$F252,#REF!,$G252,#REF!,"")</f>
        <v>#REF!</v>
      </c>
      <c r="AC252" s="104" t="e">
        <f>SUMIFS(#REF!,#REF!,$F252,#REF!,$G252,#REF!,"")</f>
        <v>#REF!</v>
      </c>
      <c r="AD252" s="104" t="e">
        <f>SUMIFS(#REF!,#REF!,$F252,#REF!,$G252,#REF!,"")</f>
        <v>#REF!</v>
      </c>
      <c r="AE252" s="104" t="e">
        <f>SUMIFS(#REF!,#REF!,$F252,#REF!,$G252,#REF!,"")</f>
        <v>#REF!</v>
      </c>
      <c r="AF252" s="104" t="e">
        <f>SUMIFS(#REF!,#REF!,$F252,#REF!,$G252,#REF!,"")</f>
        <v>#REF!</v>
      </c>
      <c r="AG252" s="104" t="e">
        <f>SUMIFS(#REF!,#REF!,$F252,#REF!,$G252,#REF!,"")</f>
        <v>#REF!</v>
      </c>
      <c r="AH252" s="104" t="e">
        <f>SUMIFS(#REF!,#REF!,$F252,#REF!,$G252,#REF!,"")</f>
        <v>#REF!</v>
      </c>
      <c r="AI252" s="104" t="e">
        <f>SUMIFS(#REF!,#REF!,$F252,#REF!,$G252,#REF!,"")</f>
        <v>#REF!</v>
      </c>
      <c r="AJ252" s="104" t="e">
        <f>SUMIFS(#REF!,#REF!,$F252,#REF!,$G252,#REF!,"")</f>
        <v>#REF!</v>
      </c>
      <c r="AK252" s="104" t="e">
        <f>SUMIFS(#REF!,#REF!,$F252,#REF!,$G252,#REF!,"")</f>
        <v>#REF!</v>
      </c>
      <c r="AL252" s="104" t="e">
        <f>SUMIFS(#REF!,#REF!,$F252,#REF!,$G252,#REF!,"")</f>
        <v>#REF!</v>
      </c>
      <c r="AM252" s="104" t="e">
        <f>SUMIFS(#REF!,#REF!,$F252,#REF!,$G252,#REF!,"")</f>
        <v>#REF!</v>
      </c>
      <c r="AN252" s="104" t="e">
        <f>SUMIFS(#REF!,#REF!,$F252,#REF!,$G252,#REF!,"")</f>
        <v>#REF!</v>
      </c>
      <c r="AO252" s="104" t="e">
        <f>SUMIFS(#REF!,#REF!,$F252,#REF!,$G252,#REF!,"")</f>
        <v>#REF!</v>
      </c>
      <c r="AP252" s="104" t="e">
        <f>SUMIFS(#REF!,#REF!,$F252,#REF!,$G252,#REF!,"")</f>
        <v>#REF!</v>
      </c>
      <c r="AQ252" s="104" t="e">
        <f>SUMIFS(#REF!,#REF!,$F252,#REF!,$G252,#REF!,"")</f>
        <v>#REF!</v>
      </c>
      <c r="AR252" s="104" t="e">
        <f>SUMIFS(#REF!,#REF!,$F252,#REF!,$G252,#REF!,"")</f>
        <v>#REF!</v>
      </c>
    </row>
    <row r="253" spans="1:44" s="95" customFormat="1" ht="10.199999999999999" x14ac:dyDescent="0.2">
      <c r="A253" s="23">
        <f>ROW()</f>
        <v>253</v>
      </c>
      <c r="B253" s="138"/>
      <c r="E253" s="100">
        <v>2</v>
      </c>
      <c r="F253" s="63" t="s">
        <v>110</v>
      </c>
      <c r="G253" s="99" t="s">
        <v>84</v>
      </c>
      <c r="L253" s="214"/>
      <c r="M253" s="215"/>
      <c r="N253" s="214"/>
      <c r="O253" s="214"/>
      <c r="P253" s="214"/>
      <c r="Q253" s="102"/>
      <c r="R253" s="101" t="e">
        <f ca="1">SUM($T253:INDIRECT(ADDRESS($A253,SUMIFS($1:$1,$5:$5,MAX($5:$5)))))</f>
        <v>#REF!</v>
      </c>
      <c r="U253" s="104" t="e">
        <f>SUMIFS(#REF!,#REF!,$F253,#REF!,$G253,#REF!,"")</f>
        <v>#REF!</v>
      </c>
      <c r="V253" s="104" t="e">
        <f>SUMIFS(#REF!,#REF!,$F253,#REF!,$G253,#REF!,"")</f>
        <v>#REF!</v>
      </c>
      <c r="W253" s="104" t="e">
        <f>SUMIFS(#REF!,#REF!,$F253,#REF!,$G253,#REF!,"")</f>
        <v>#REF!</v>
      </c>
      <c r="X253" s="104" t="e">
        <f>SUMIFS(#REF!,#REF!,$F253,#REF!,$G253,#REF!,"")</f>
        <v>#REF!</v>
      </c>
      <c r="Y253" s="104" t="e">
        <f>SUMIFS(#REF!,#REF!,$F253,#REF!,$G253,#REF!,"")</f>
        <v>#REF!</v>
      </c>
      <c r="Z253" s="104" t="e">
        <f>SUMIFS(#REF!,#REF!,$F253,#REF!,$G253,#REF!,"")</f>
        <v>#REF!</v>
      </c>
      <c r="AA253" s="104" t="e">
        <f>SUMIFS(#REF!,#REF!,$F253,#REF!,$G253,#REF!,"")</f>
        <v>#REF!</v>
      </c>
      <c r="AB253" s="104" t="e">
        <f>SUMIFS(#REF!,#REF!,$F253,#REF!,$G253,#REF!,"")</f>
        <v>#REF!</v>
      </c>
      <c r="AC253" s="104" t="e">
        <f>SUMIFS(#REF!,#REF!,$F253,#REF!,$G253,#REF!,"")</f>
        <v>#REF!</v>
      </c>
      <c r="AD253" s="104" t="e">
        <f>SUMIFS(#REF!,#REF!,$F253,#REF!,$G253,#REF!,"")</f>
        <v>#REF!</v>
      </c>
      <c r="AE253" s="104" t="e">
        <f>SUMIFS(#REF!,#REF!,$F253,#REF!,$G253,#REF!,"")</f>
        <v>#REF!</v>
      </c>
      <c r="AF253" s="104" t="e">
        <f>SUMIFS(#REF!,#REF!,$F253,#REF!,$G253,#REF!,"")</f>
        <v>#REF!</v>
      </c>
      <c r="AG253" s="104" t="e">
        <f>SUMIFS(#REF!,#REF!,$F253,#REF!,$G253,#REF!,"")</f>
        <v>#REF!</v>
      </c>
      <c r="AH253" s="104" t="e">
        <f>SUMIFS(#REF!,#REF!,$F253,#REF!,$G253,#REF!,"")</f>
        <v>#REF!</v>
      </c>
      <c r="AI253" s="104" t="e">
        <f>SUMIFS(#REF!,#REF!,$F253,#REF!,$G253,#REF!,"")</f>
        <v>#REF!</v>
      </c>
      <c r="AJ253" s="104" t="e">
        <f>SUMIFS(#REF!,#REF!,$F253,#REF!,$G253,#REF!,"")</f>
        <v>#REF!</v>
      </c>
      <c r="AK253" s="104" t="e">
        <f>SUMIFS(#REF!,#REF!,$F253,#REF!,$G253,#REF!,"")</f>
        <v>#REF!</v>
      </c>
      <c r="AL253" s="104" t="e">
        <f>SUMIFS(#REF!,#REF!,$F253,#REF!,$G253,#REF!,"")</f>
        <v>#REF!</v>
      </c>
      <c r="AM253" s="104" t="e">
        <f>SUMIFS(#REF!,#REF!,$F253,#REF!,$G253,#REF!,"")</f>
        <v>#REF!</v>
      </c>
      <c r="AN253" s="104" t="e">
        <f>SUMIFS(#REF!,#REF!,$F253,#REF!,$G253,#REF!,"")</f>
        <v>#REF!</v>
      </c>
      <c r="AO253" s="104" t="e">
        <f>SUMIFS(#REF!,#REF!,$F253,#REF!,$G253,#REF!,"")</f>
        <v>#REF!</v>
      </c>
      <c r="AP253" s="104" t="e">
        <f>SUMIFS(#REF!,#REF!,$F253,#REF!,$G253,#REF!,"")</f>
        <v>#REF!</v>
      </c>
      <c r="AQ253" s="104" t="e">
        <f>SUMIFS(#REF!,#REF!,$F253,#REF!,$G253,#REF!,"")</f>
        <v>#REF!</v>
      </c>
      <c r="AR253" s="104" t="e">
        <f>SUMIFS(#REF!,#REF!,$F253,#REF!,$G253,#REF!,"")</f>
        <v>#REF!</v>
      </c>
    </row>
    <row r="254" spans="1:44" s="95" customFormat="1" ht="10.199999999999999" x14ac:dyDescent="0.2">
      <c r="A254" s="23">
        <f>ROW()</f>
        <v>254</v>
      </c>
      <c r="B254" s="138"/>
      <c r="E254" s="100">
        <v>3</v>
      </c>
      <c r="F254" s="63" t="s">
        <v>110</v>
      </c>
      <c r="G254" s="99" t="s">
        <v>85</v>
      </c>
      <c r="L254" s="214"/>
      <c r="M254" s="215"/>
      <c r="N254" s="214"/>
      <c r="O254" s="214"/>
      <c r="P254" s="214"/>
      <c r="Q254" s="102"/>
      <c r="R254" s="101" t="e">
        <f ca="1">SUM($T254:INDIRECT(ADDRESS($A254,SUMIFS($1:$1,$5:$5,MAX($5:$5)))))</f>
        <v>#REF!</v>
      </c>
      <c r="U254" s="104" t="e">
        <f>SUMIFS(#REF!,#REF!,$F254,#REF!,$G254,#REF!,"")</f>
        <v>#REF!</v>
      </c>
      <c r="V254" s="104" t="e">
        <f>SUMIFS(#REF!,#REF!,$F254,#REF!,$G254,#REF!,"")</f>
        <v>#REF!</v>
      </c>
      <c r="W254" s="104" t="e">
        <f>SUMIFS(#REF!,#REF!,$F254,#REF!,$G254,#REF!,"")</f>
        <v>#REF!</v>
      </c>
      <c r="X254" s="104" t="e">
        <f>SUMIFS(#REF!,#REF!,$F254,#REF!,$G254,#REF!,"")</f>
        <v>#REF!</v>
      </c>
      <c r="Y254" s="104" t="e">
        <f>SUMIFS(#REF!,#REF!,$F254,#REF!,$G254,#REF!,"")</f>
        <v>#REF!</v>
      </c>
      <c r="Z254" s="104" t="e">
        <f>SUMIFS(#REF!,#REF!,$F254,#REF!,$G254,#REF!,"")</f>
        <v>#REF!</v>
      </c>
      <c r="AA254" s="104" t="e">
        <f>SUMIFS(#REF!,#REF!,$F254,#REF!,$G254,#REF!,"")</f>
        <v>#REF!</v>
      </c>
      <c r="AB254" s="104" t="e">
        <f>SUMIFS(#REF!,#REF!,$F254,#REF!,$G254,#REF!,"")</f>
        <v>#REF!</v>
      </c>
      <c r="AC254" s="104" t="e">
        <f>SUMIFS(#REF!,#REF!,$F254,#REF!,$G254,#REF!,"")</f>
        <v>#REF!</v>
      </c>
      <c r="AD254" s="104" t="e">
        <f>SUMIFS(#REF!,#REF!,$F254,#REF!,$G254,#REF!,"")</f>
        <v>#REF!</v>
      </c>
      <c r="AE254" s="104" t="e">
        <f>SUMIFS(#REF!,#REF!,$F254,#REF!,$G254,#REF!,"")</f>
        <v>#REF!</v>
      </c>
      <c r="AF254" s="104" t="e">
        <f>SUMIFS(#REF!,#REF!,$F254,#REF!,$G254,#REF!,"")</f>
        <v>#REF!</v>
      </c>
      <c r="AG254" s="104" t="e">
        <f>SUMIFS(#REF!,#REF!,$F254,#REF!,$G254,#REF!,"")</f>
        <v>#REF!</v>
      </c>
      <c r="AH254" s="104" t="e">
        <f>SUMIFS(#REF!,#REF!,$F254,#REF!,$G254,#REF!,"")</f>
        <v>#REF!</v>
      </c>
      <c r="AI254" s="104" t="e">
        <f>SUMIFS(#REF!,#REF!,$F254,#REF!,$G254,#REF!,"")</f>
        <v>#REF!</v>
      </c>
      <c r="AJ254" s="104" t="e">
        <f>SUMIFS(#REF!,#REF!,$F254,#REF!,$G254,#REF!,"")</f>
        <v>#REF!</v>
      </c>
      <c r="AK254" s="104" t="e">
        <f>SUMIFS(#REF!,#REF!,$F254,#REF!,$G254,#REF!,"")</f>
        <v>#REF!</v>
      </c>
      <c r="AL254" s="104" t="e">
        <f>SUMIFS(#REF!,#REF!,$F254,#REF!,$G254,#REF!,"")</f>
        <v>#REF!</v>
      </c>
      <c r="AM254" s="104" t="e">
        <f>SUMIFS(#REF!,#REF!,$F254,#REF!,$G254,#REF!,"")</f>
        <v>#REF!</v>
      </c>
      <c r="AN254" s="104" t="e">
        <f>SUMIFS(#REF!,#REF!,$F254,#REF!,$G254,#REF!,"")</f>
        <v>#REF!</v>
      </c>
      <c r="AO254" s="104" t="e">
        <f>SUMIFS(#REF!,#REF!,$F254,#REF!,$G254,#REF!,"")</f>
        <v>#REF!</v>
      </c>
      <c r="AP254" s="104" t="e">
        <f>SUMIFS(#REF!,#REF!,$F254,#REF!,$G254,#REF!,"")</f>
        <v>#REF!</v>
      </c>
      <c r="AQ254" s="104" t="e">
        <f>SUMIFS(#REF!,#REF!,$F254,#REF!,$G254,#REF!,"")</f>
        <v>#REF!</v>
      </c>
      <c r="AR254" s="104" t="e">
        <f>SUMIFS(#REF!,#REF!,$F254,#REF!,$G254,#REF!,"")</f>
        <v>#REF!</v>
      </c>
    </row>
    <row r="255" spans="1:44" s="95" customFormat="1" ht="10.199999999999999" x14ac:dyDescent="0.2">
      <c r="A255" s="23">
        <f>ROW()</f>
        <v>255</v>
      </c>
      <c r="B255" s="138"/>
      <c r="E255" s="100">
        <v>4</v>
      </c>
      <c r="F255" s="63" t="s">
        <v>110</v>
      </c>
      <c r="G255" s="99" t="s">
        <v>86</v>
      </c>
      <c r="L255" s="214"/>
      <c r="M255" s="215"/>
      <c r="N255" s="214"/>
      <c r="O255" s="214"/>
      <c r="P255" s="214"/>
      <c r="Q255" s="102"/>
      <c r="R255" s="101" t="e">
        <f ca="1">SUM($T255:INDIRECT(ADDRESS($A255,SUMIFS($1:$1,$5:$5,MAX($5:$5)))))</f>
        <v>#REF!</v>
      </c>
      <c r="U255" s="104" t="e">
        <f>SUMIFS(#REF!,#REF!,$F255,#REF!,$G255,#REF!,"")</f>
        <v>#REF!</v>
      </c>
      <c r="V255" s="104" t="e">
        <f>SUMIFS(#REF!,#REF!,$F255,#REF!,$G255,#REF!,"")</f>
        <v>#REF!</v>
      </c>
      <c r="W255" s="104" t="e">
        <f>SUMIFS(#REF!,#REF!,$F255,#REF!,$G255,#REF!,"")</f>
        <v>#REF!</v>
      </c>
      <c r="X255" s="104" t="e">
        <f>SUMIFS(#REF!,#REF!,$F255,#REF!,$G255,#REF!,"")</f>
        <v>#REF!</v>
      </c>
      <c r="Y255" s="104" t="e">
        <f>SUMIFS(#REF!,#REF!,$F255,#REF!,$G255,#REF!,"")</f>
        <v>#REF!</v>
      </c>
      <c r="Z255" s="104" t="e">
        <f>SUMIFS(#REF!,#REF!,$F255,#REF!,$G255,#REF!,"")</f>
        <v>#REF!</v>
      </c>
      <c r="AA255" s="104" t="e">
        <f>SUMIFS(#REF!,#REF!,$F255,#REF!,$G255,#REF!,"")</f>
        <v>#REF!</v>
      </c>
      <c r="AB255" s="104" t="e">
        <f>SUMIFS(#REF!,#REF!,$F255,#REF!,$G255,#REF!,"")</f>
        <v>#REF!</v>
      </c>
      <c r="AC255" s="104" t="e">
        <f>SUMIFS(#REF!,#REF!,$F255,#REF!,$G255,#REF!,"")</f>
        <v>#REF!</v>
      </c>
      <c r="AD255" s="104" t="e">
        <f>SUMIFS(#REF!,#REF!,$F255,#REF!,$G255,#REF!,"")</f>
        <v>#REF!</v>
      </c>
      <c r="AE255" s="104" t="e">
        <f>SUMIFS(#REF!,#REF!,$F255,#REF!,$G255,#REF!,"")</f>
        <v>#REF!</v>
      </c>
      <c r="AF255" s="104" t="e">
        <f>SUMIFS(#REF!,#REF!,$F255,#REF!,$G255,#REF!,"")</f>
        <v>#REF!</v>
      </c>
      <c r="AG255" s="104" t="e">
        <f>SUMIFS(#REF!,#REF!,$F255,#REF!,$G255,#REF!,"")</f>
        <v>#REF!</v>
      </c>
      <c r="AH255" s="104" t="e">
        <f>SUMIFS(#REF!,#REF!,$F255,#REF!,$G255,#REF!,"")</f>
        <v>#REF!</v>
      </c>
      <c r="AI255" s="104" t="e">
        <f>SUMIFS(#REF!,#REF!,$F255,#REF!,$G255,#REF!,"")</f>
        <v>#REF!</v>
      </c>
      <c r="AJ255" s="104" t="e">
        <f>SUMIFS(#REF!,#REF!,$F255,#REF!,$G255,#REF!,"")</f>
        <v>#REF!</v>
      </c>
      <c r="AK255" s="104" t="e">
        <f>SUMIFS(#REF!,#REF!,$F255,#REF!,$G255,#REF!,"")</f>
        <v>#REF!</v>
      </c>
      <c r="AL255" s="104" t="e">
        <f>SUMIFS(#REF!,#REF!,$F255,#REF!,$G255,#REF!,"")</f>
        <v>#REF!</v>
      </c>
      <c r="AM255" s="104" t="e">
        <f>SUMIFS(#REF!,#REF!,$F255,#REF!,$G255,#REF!,"")</f>
        <v>#REF!</v>
      </c>
      <c r="AN255" s="104" t="e">
        <f>SUMIFS(#REF!,#REF!,$F255,#REF!,$G255,#REF!,"")</f>
        <v>#REF!</v>
      </c>
      <c r="AO255" s="104" t="e">
        <f>SUMIFS(#REF!,#REF!,$F255,#REF!,$G255,#REF!,"")</f>
        <v>#REF!</v>
      </c>
      <c r="AP255" s="104" t="e">
        <f>SUMIFS(#REF!,#REF!,$F255,#REF!,$G255,#REF!,"")</f>
        <v>#REF!</v>
      </c>
      <c r="AQ255" s="104" t="e">
        <f>SUMIFS(#REF!,#REF!,$F255,#REF!,$G255,#REF!,"")</f>
        <v>#REF!</v>
      </c>
      <c r="AR255" s="104" t="e">
        <f>SUMIFS(#REF!,#REF!,$F255,#REF!,$G255,#REF!,"")</f>
        <v>#REF!</v>
      </c>
    </row>
    <row r="256" spans="1:44" s="95" customFormat="1" ht="10.199999999999999" x14ac:dyDescent="0.2">
      <c r="A256" s="23">
        <f>ROW()</f>
        <v>256</v>
      </c>
      <c r="B256" s="138"/>
      <c r="E256" s="100">
        <v>5</v>
      </c>
      <c r="F256" s="63" t="s">
        <v>110</v>
      </c>
      <c r="G256" s="99" t="s">
        <v>87</v>
      </c>
      <c r="L256" s="214"/>
      <c r="M256" s="215"/>
      <c r="N256" s="214"/>
      <c r="O256" s="214"/>
      <c r="P256" s="214"/>
      <c r="Q256" s="102"/>
      <c r="R256" s="101" t="e">
        <f ca="1">SUM($T256:INDIRECT(ADDRESS($A256,SUMIFS($1:$1,$5:$5,MAX($5:$5)))))</f>
        <v>#REF!</v>
      </c>
      <c r="U256" s="104" t="e">
        <f>SUMIFS(#REF!,#REF!,$F256,#REF!,$G256,#REF!,"")</f>
        <v>#REF!</v>
      </c>
      <c r="V256" s="104" t="e">
        <f>SUMIFS(#REF!,#REF!,$F256,#REF!,$G256,#REF!,"")</f>
        <v>#REF!</v>
      </c>
      <c r="W256" s="104" t="e">
        <f>SUMIFS(#REF!,#REF!,$F256,#REF!,$G256,#REF!,"")</f>
        <v>#REF!</v>
      </c>
      <c r="X256" s="104" t="e">
        <f>SUMIFS(#REF!,#REF!,$F256,#REF!,$G256,#REF!,"")</f>
        <v>#REF!</v>
      </c>
      <c r="Y256" s="104" t="e">
        <f>SUMIFS(#REF!,#REF!,$F256,#REF!,$G256,#REF!,"")</f>
        <v>#REF!</v>
      </c>
      <c r="Z256" s="104" t="e">
        <f>SUMIFS(#REF!,#REF!,$F256,#REF!,$G256,#REF!,"")</f>
        <v>#REF!</v>
      </c>
      <c r="AA256" s="104" t="e">
        <f>SUMIFS(#REF!,#REF!,$F256,#REF!,$G256,#REF!,"")</f>
        <v>#REF!</v>
      </c>
      <c r="AB256" s="104" t="e">
        <f>SUMIFS(#REF!,#REF!,$F256,#REF!,$G256,#REF!,"")</f>
        <v>#REF!</v>
      </c>
      <c r="AC256" s="104" t="e">
        <f>SUMIFS(#REF!,#REF!,$F256,#REF!,$G256,#REF!,"")</f>
        <v>#REF!</v>
      </c>
      <c r="AD256" s="104" t="e">
        <f>SUMIFS(#REF!,#REF!,$F256,#REF!,$G256,#REF!,"")</f>
        <v>#REF!</v>
      </c>
      <c r="AE256" s="104" t="e">
        <f>SUMIFS(#REF!,#REF!,$F256,#REF!,$G256,#REF!,"")</f>
        <v>#REF!</v>
      </c>
      <c r="AF256" s="104" t="e">
        <f>SUMIFS(#REF!,#REF!,$F256,#REF!,$G256,#REF!,"")</f>
        <v>#REF!</v>
      </c>
      <c r="AG256" s="104" t="e">
        <f>SUMIFS(#REF!,#REF!,$F256,#REF!,$G256,#REF!,"")</f>
        <v>#REF!</v>
      </c>
      <c r="AH256" s="104" t="e">
        <f>SUMIFS(#REF!,#REF!,$F256,#REF!,$G256,#REF!,"")</f>
        <v>#REF!</v>
      </c>
      <c r="AI256" s="104" t="e">
        <f>SUMIFS(#REF!,#REF!,$F256,#REF!,$G256,#REF!,"")</f>
        <v>#REF!</v>
      </c>
      <c r="AJ256" s="104" t="e">
        <f>SUMIFS(#REF!,#REF!,$F256,#REF!,$G256,#REF!,"")</f>
        <v>#REF!</v>
      </c>
      <c r="AK256" s="104" t="e">
        <f>SUMIFS(#REF!,#REF!,$F256,#REF!,$G256,#REF!,"")</f>
        <v>#REF!</v>
      </c>
      <c r="AL256" s="104" t="e">
        <f>SUMIFS(#REF!,#REF!,$F256,#REF!,$G256,#REF!,"")</f>
        <v>#REF!</v>
      </c>
      <c r="AM256" s="104" t="e">
        <f>SUMIFS(#REF!,#REF!,$F256,#REF!,$G256,#REF!,"")</f>
        <v>#REF!</v>
      </c>
      <c r="AN256" s="104" t="e">
        <f>SUMIFS(#REF!,#REF!,$F256,#REF!,$G256,#REF!,"")</f>
        <v>#REF!</v>
      </c>
      <c r="AO256" s="104" t="e">
        <f>SUMIFS(#REF!,#REF!,$F256,#REF!,$G256,#REF!,"")</f>
        <v>#REF!</v>
      </c>
      <c r="AP256" s="104" t="e">
        <f>SUMIFS(#REF!,#REF!,$F256,#REF!,$G256,#REF!,"")</f>
        <v>#REF!</v>
      </c>
      <c r="AQ256" s="104" t="e">
        <f>SUMIFS(#REF!,#REF!,$F256,#REF!,$G256,#REF!,"")</f>
        <v>#REF!</v>
      </c>
      <c r="AR256" s="104" t="e">
        <f>SUMIFS(#REF!,#REF!,$F256,#REF!,$G256,#REF!,"")</f>
        <v>#REF!</v>
      </c>
    </row>
    <row r="257" spans="1:44" s="95" customFormat="1" ht="10.199999999999999" x14ac:dyDescent="0.2">
      <c r="A257" s="23">
        <f>ROW()</f>
        <v>257</v>
      </c>
      <c r="B257" s="138"/>
      <c r="E257" s="100">
        <v>6</v>
      </c>
      <c r="F257" s="63" t="s">
        <v>110</v>
      </c>
      <c r="G257" s="99" t="s">
        <v>88</v>
      </c>
      <c r="L257" s="214"/>
      <c r="M257" s="215"/>
      <c r="N257" s="214"/>
      <c r="O257" s="214"/>
      <c r="P257" s="214"/>
      <c r="Q257" s="102"/>
      <c r="R257" s="101" t="e">
        <f ca="1">SUM($T257:INDIRECT(ADDRESS($A257,SUMIFS($1:$1,$5:$5,MAX($5:$5)))))</f>
        <v>#REF!</v>
      </c>
      <c r="U257" s="104" t="e">
        <f>SUMIFS(#REF!,#REF!,$F257,#REF!,$G257,#REF!,"")</f>
        <v>#REF!</v>
      </c>
      <c r="V257" s="104" t="e">
        <f>SUMIFS(#REF!,#REF!,$F257,#REF!,$G257,#REF!,"")</f>
        <v>#REF!</v>
      </c>
      <c r="W257" s="104" t="e">
        <f>SUMIFS(#REF!,#REF!,$F257,#REF!,$G257,#REF!,"")</f>
        <v>#REF!</v>
      </c>
      <c r="X257" s="104" t="e">
        <f>SUMIFS(#REF!,#REF!,$F257,#REF!,$G257,#REF!,"")</f>
        <v>#REF!</v>
      </c>
      <c r="Y257" s="104" t="e">
        <f>SUMIFS(#REF!,#REF!,$F257,#REF!,$G257,#REF!,"")</f>
        <v>#REF!</v>
      </c>
      <c r="Z257" s="104" t="e">
        <f>SUMIFS(#REF!,#REF!,$F257,#REF!,$G257,#REF!,"")</f>
        <v>#REF!</v>
      </c>
      <c r="AA257" s="104" t="e">
        <f>SUMIFS(#REF!,#REF!,$F257,#REF!,$G257,#REF!,"")</f>
        <v>#REF!</v>
      </c>
      <c r="AB257" s="104" t="e">
        <f>SUMIFS(#REF!,#REF!,$F257,#REF!,$G257,#REF!,"")</f>
        <v>#REF!</v>
      </c>
      <c r="AC257" s="104" t="e">
        <f>SUMIFS(#REF!,#REF!,$F257,#REF!,$G257,#REF!,"")</f>
        <v>#REF!</v>
      </c>
      <c r="AD257" s="104" t="e">
        <f>SUMIFS(#REF!,#REF!,$F257,#REF!,$G257,#REF!,"")</f>
        <v>#REF!</v>
      </c>
      <c r="AE257" s="104" t="e">
        <f>SUMIFS(#REF!,#REF!,$F257,#REF!,$G257,#REF!,"")</f>
        <v>#REF!</v>
      </c>
      <c r="AF257" s="104" t="e">
        <f>SUMIFS(#REF!,#REF!,$F257,#REF!,$G257,#REF!,"")</f>
        <v>#REF!</v>
      </c>
      <c r="AG257" s="104" t="e">
        <f>SUMIFS(#REF!,#REF!,$F257,#REF!,$G257,#REF!,"")</f>
        <v>#REF!</v>
      </c>
      <c r="AH257" s="104" t="e">
        <f>SUMIFS(#REF!,#REF!,$F257,#REF!,$G257,#REF!,"")</f>
        <v>#REF!</v>
      </c>
      <c r="AI257" s="104" t="e">
        <f>SUMIFS(#REF!,#REF!,$F257,#REF!,$G257,#REF!,"")</f>
        <v>#REF!</v>
      </c>
      <c r="AJ257" s="104" t="e">
        <f>SUMIFS(#REF!,#REF!,$F257,#REF!,$G257,#REF!,"")</f>
        <v>#REF!</v>
      </c>
      <c r="AK257" s="104" t="e">
        <f>SUMIFS(#REF!,#REF!,$F257,#REF!,$G257,#REF!,"")</f>
        <v>#REF!</v>
      </c>
      <c r="AL257" s="104" t="e">
        <f>SUMIFS(#REF!,#REF!,$F257,#REF!,$G257,#REF!,"")</f>
        <v>#REF!</v>
      </c>
      <c r="AM257" s="104" t="e">
        <f>SUMIFS(#REF!,#REF!,$F257,#REF!,$G257,#REF!,"")</f>
        <v>#REF!</v>
      </c>
      <c r="AN257" s="104" t="e">
        <f>SUMIFS(#REF!,#REF!,$F257,#REF!,$G257,#REF!,"")</f>
        <v>#REF!</v>
      </c>
      <c r="AO257" s="104" t="e">
        <f>SUMIFS(#REF!,#REF!,$F257,#REF!,$G257,#REF!,"")</f>
        <v>#REF!</v>
      </c>
      <c r="AP257" s="104" t="e">
        <f>SUMIFS(#REF!,#REF!,$F257,#REF!,$G257,#REF!,"")</f>
        <v>#REF!</v>
      </c>
      <c r="AQ257" s="104" t="e">
        <f>SUMIFS(#REF!,#REF!,$F257,#REF!,$G257,#REF!,"")</f>
        <v>#REF!</v>
      </c>
      <c r="AR257" s="104" t="e">
        <f>SUMIFS(#REF!,#REF!,$F257,#REF!,$G257,#REF!,"")</f>
        <v>#REF!</v>
      </c>
    </row>
    <row r="258" spans="1:44" s="95" customFormat="1" ht="10.199999999999999" x14ac:dyDescent="0.2">
      <c r="A258" s="23">
        <f>ROW()</f>
        <v>258</v>
      </c>
      <c r="B258" s="138"/>
      <c r="E258" s="100">
        <v>7</v>
      </c>
      <c r="F258" s="63" t="s">
        <v>110</v>
      </c>
      <c r="G258" s="99" t="s">
        <v>89</v>
      </c>
      <c r="L258" s="214"/>
      <c r="M258" s="215"/>
      <c r="N258" s="214"/>
      <c r="O258" s="214"/>
      <c r="P258" s="214"/>
      <c r="Q258" s="102"/>
      <c r="R258" s="101" t="e">
        <f ca="1">SUM($T258:INDIRECT(ADDRESS($A258,SUMIFS($1:$1,$5:$5,MAX($5:$5)))))</f>
        <v>#REF!</v>
      </c>
      <c r="U258" s="104" t="e">
        <f>SUMIFS(#REF!,#REF!,$F258,#REF!,$G258,#REF!,"")</f>
        <v>#REF!</v>
      </c>
      <c r="V258" s="104" t="e">
        <f>SUMIFS(#REF!,#REF!,$F258,#REF!,$G258,#REF!,"")</f>
        <v>#REF!</v>
      </c>
      <c r="W258" s="104" t="e">
        <f>SUMIFS(#REF!,#REF!,$F258,#REF!,$G258,#REF!,"")</f>
        <v>#REF!</v>
      </c>
      <c r="X258" s="104" t="e">
        <f>SUMIFS(#REF!,#REF!,$F258,#REF!,$G258,#REF!,"")</f>
        <v>#REF!</v>
      </c>
      <c r="Y258" s="104" t="e">
        <f>SUMIFS(#REF!,#REF!,$F258,#REF!,$G258,#REF!,"")</f>
        <v>#REF!</v>
      </c>
      <c r="Z258" s="104" t="e">
        <f>SUMIFS(#REF!,#REF!,$F258,#REF!,$G258,#REF!,"")</f>
        <v>#REF!</v>
      </c>
      <c r="AA258" s="104" t="e">
        <f>SUMIFS(#REF!,#REF!,$F258,#REF!,$G258,#REF!,"")</f>
        <v>#REF!</v>
      </c>
      <c r="AB258" s="104" t="e">
        <f>SUMIFS(#REF!,#REF!,$F258,#REF!,$G258,#REF!,"")</f>
        <v>#REF!</v>
      </c>
      <c r="AC258" s="104" t="e">
        <f>SUMIFS(#REF!,#REF!,$F258,#REF!,$G258,#REF!,"")</f>
        <v>#REF!</v>
      </c>
      <c r="AD258" s="104" t="e">
        <f>SUMIFS(#REF!,#REF!,$F258,#REF!,$G258,#REF!,"")</f>
        <v>#REF!</v>
      </c>
      <c r="AE258" s="104" t="e">
        <f>SUMIFS(#REF!,#REF!,$F258,#REF!,$G258,#REF!,"")</f>
        <v>#REF!</v>
      </c>
      <c r="AF258" s="104" t="e">
        <f>SUMIFS(#REF!,#REF!,$F258,#REF!,$G258,#REF!,"")</f>
        <v>#REF!</v>
      </c>
      <c r="AG258" s="104" t="e">
        <f>SUMIFS(#REF!,#REF!,$F258,#REF!,$G258,#REF!,"")</f>
        <v>#REF!</v>
      </c>
      <c r="AH258" s="104" t="e">
        <f>SUMIFS(#REF!,#REF!,$F258,#REF!,$G258,#REF!,"")</f>
        <v>#REF!</v>
      </c>
      <c r="AI258" s="104" t="e">
        <f>SUMIFS(#REF!,#REF!,$F258,#REF!,$G258,#REF!,"")</f>
        <v>#REF!</v>
      </c>
      <c r="AJ258" s="104" t="e">
        <f>SUMIFS(#REF!,#REF!,$F258,#REF!,$G258,#REF!,"")</f>
        <v>#REF!</v>
      </c>
      <c r="AK258" s="104" t="e">
        <f>SUMIFS(#REF!,#REF!,$F258,#REF!,$G258,#REF!,"")</f>
        <v>#REF!</v>
      </c>
      <c r="AL258" s="104" t="e">
        <f>SUMIFS(#REF!,#REF!,$F258,#REF!,$G258,#REF!,"")</f>
        <v>#REF!</v>
      </c>
      <c r="AM258" s="104" t="e">
        <f>SUMIFS(#REF!,#REF!,$F258,#REF!,$G258,#REF!,"")</f>
        <v>#REF!</v>
      </c>
      <c r="AN258" s="104" t="e">
        <f>SUMIFS(#REF!,#REF!,$F258,#REF!,$G258,#REF!,"")</f>
        <v>#REF!</v>
      </c>
      <c r="AO258" s="104" t="e">
        <f>SUMIFS(#REF!,#REF!,$F258,#REF!,$G258,#REF!,"")</f>
        <v>#REF!</v>
      </c>
      <c r="AP258" s="104" t="e">
        <f>SUMIFS(#REF!,#REF!,$F258,#REF!,$G258,#REF!,"")</f>
        <v>#REF!</v>
      </c>
      <c r="AQ258" s="104" t="e">
        <f>SUMIFS(#REF!,#REF!,$F258,#REF!,$G258,#REF!,"")</f>
        <v>#REF!</v>
      </c>
      <c r="AR258" s="104" t="e">
        <f>SUMIFS(#REF!,#REF!,$F258,#REF!,$G258,#REF!,"")</f>
        <v>#REF!</v>
      </c>
    </row>
    <row r="259" spans="1:44" s="95" customFormat="1" ht="10.199999999999999" x14ac:dyDescent="0.2">
      <c r="A259" s="23">
        <f>ROW()</f>
        <v>259</v>
      </c>
      <c r="B259" s="138"/>
      <c r="E259" s="100">
        <v>8</v>
      </c>
      <c r="F259" s="63" t="s">
        <v>110</v>
      </c>
      <c r="G259" s="99" t="s">
        <v>90</v>
      </c>
      <c r="L259" s="214"/>
      <c r="M259" s="215"/>
      <c r="N259" s="214"/>
      <c r="O259" s="214"/>
      <c r="P259" s="214"/>
      <c r="Q259" s="102"/>
      <c r="R259" s="101" t="e">
        <f ca="1">SUM($T259:INDIRECT(ADDRESS($A259,SUMIFS($1:$1,$5:$5,MAX($5:$5)))))</f>
        <v>#REF!</v>
      </c>
      <c r="U259" s="104" t="e">
        <f>SUMIFS(#REF!,#REF!,$F259,#REF!,$G259,#REF!,"")</f>
        <v>#REF!</v>
      </c>
      <c r="V259" s="104" t="e">
        <f>SUMIFS(#REF!,#REF!,$F259,#REF!,$G259,#REF!,"")</f>
        <v>#REF!</v>
      </c>
      <c r="W259" s="104" t="e">
        <f>SUMIFS(#REF!,#REF!,$F259,#REF!,$G259,#REF!,"")</f>
        <v>#REF!</v>
      </c>
      <c r="X259" s="104" t="e">
        <f>SUMIFS(#REF!,#REF!,$F259,#REF!,$G259,#REF!,"")</f>
        <v>#REF!</v>
      </c>
      <c r="Y259" s="104" t="e">
        <f>SUMIFS(#REF!,#REF!,$F259,#REF!,$G259,#REF!,"")</f>
        <v>#REF!</v>
      </c>
      <c r="Z259" s="104" t="e">
        <f>SUMIFS(#REF!,#REF!,$F259,#REF!,$G259,#REF!,"")</f>
        <v>#REF!</v>
      </c>
      <c r="AA259" s="104" t="e">
        <f>SUMIFS(#REF!,#REF!,$F259,#REF!,$G259,#REF!,"")</f>
        <v>#REF!</v>
      </c>
      <c r="AB259" s="104" t="e">
        <f>SUMIFS(#REF!,#REF!,$F259,#REF!,$G259,#REF!,"")</f>
        <v>#REF!</v>
      </c>
      <c r="AC259" s="104" t="e">
        <f>SUMIFS(#REF!,#REF!,$F259,#REF!,$G259,#REF!,"")</f>
        <v>#REF!</v>
      </c>
      <c r="AD259" s="104" t="e">
        <f>SUMIFS(#REF!,#REF!,$F259,#REF!,$G259,#REF!,"")</f>
        <v>#REF!</v>
      </c>
      <c r="AE259" s="104" t="e">
        <f>SUMIFS(#REF!,#REF!,$F259,#REF!,$G259,#REF!,"")</f>
        <v>#REF!</v>
      </c>
      <c r="AF259" s="104" t="e">
        <f>SUMIFS(#REF!,#REF!,$F259,#REF!,$G259,#REF!,"")</f>
        <v>#REF!</v>
      </c>
      <c r="AG259" s="104" t="e">
        <f>SUMIFS(#REF!,#REF!,$F259,#REF!,$G259,#REF!,"")</f>
        <v>#REF!</v>
      </c>
      <c r="AH259" s="104" t="e">
        <f>SUMIFS(#REF!,#REF!,$F259,#REF!,$G259,#REF!,"")</f>
        <v>#REF!</v>
      </c>
      <c r="AI259" s="104" t="e">
        <f>SUMIFS(#REF!,#REF!,$F259,#REF!,$G259,#REF!,"")</f>
        <v>#REF!</v>
      </c>
      <c r="AJ259" s="104" t="e">
        <f>SUMIFS(#REF!,#REF!,$F259,#REF!,$G259,#REF!,"")</f>
        <v>#REF!</v>
      </c>
      <c r="AK259" s="104" t="e">
        <f>SUMIFS(#REF!,#REF!,$F259,#REF!,$G259,#REF!,"")</f>
        <v>#REF!</v>
      </c>
      <c r="AL259" s="104" t="e">
        <f>SUMIFS(#REF!,#REF!,$F259,#REF!,$G259,#REF!,"")</f>
        <v>#REF!</v>
      </c>
      <c r="AM259" s="104" t="e">
        <f>SUMIFS(#REF!,#REF!,$F259,#REF!,$G259,#REF!,"")</f>
        <v>#REF!</v>
      </c>
      <c r="AN259" s="104" t="e">
        <f>SUMIFS(#REF!,#REF!,$F259,#REF!,$G259,#REF!,"")</f>
        <v>#REF!</v>
      </c>
      <c r="AO259" s="104" t="e">
        <f>SUMIFS(#REF!,#REF!,$F259,#REF!,$G259,#REF!,"")</f>
        <v>#REF!</v>
      </c>
      <c r="AP259" s="104" t="e">
        <f>SUMIFS(#REF!,#REF!,$F259,#REF!,$G259,#REF!,"")</f>
        <v>#REF!</v>
      </c>
      <c r="AQ259" s="104" t="e">
        <f>SUMIFS(#REF!,#REF!,$F259,#REF!,$G259,#REF!,"")</f>
        <v>#REF!</v>
      </c>
      <c r="AR259" s="104" t="e">
        <f>SUMIFS(#REF!,#REF!,$F259,#REF!,$G259,#REF!,"")</f>
        <v>#REF!</v>
      </c>
    </row>
    <row r="260" spans="1:44" s="17" customFormat="1" ht="10.199999999999999" x14ac:dyDescent="0.2">
      <c r="A260" s="23">
        <f>ROW()</f>
        <v>260</v>
      </c>
      <c r="B260" s="137"/>
      <c r="E260" s="16" t="s">
        <v>6</v>
      </c>
      <c r="L260" s="83"/>
      <c r="M260" s="79"/>
      <c r="N260" s="83"/>
      <c r="O260" s="83"/>
      <c r="P260" s="83"/>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L261" s="82"/>
      <c r="M261" s="81"/>
      <c r="N261" s="161"/>
      <c r="O261" s="82"/>
      <c r="P261" s="82"/>
      <c r="Q261" s="39"/>
      <c r="R261" s="3" t="e">
        <f ca="1">SUM($T261:INDIRECT(ADDRESS($A261,SUMIFS($1:$1,$5:$5,MAX($5:$5)))))</f>
        <v>#REF!</v>
      </c>
      <c r="U261" s="3" t="e">
        <f>SUM(U262:U275)</f>
        <v>#REF!</v>
      </c>
      <c r="V261" s="3" t="e">
        <f t="shared" ref="V261:AR261" si="94">SUM(V262:V275)</f>
        <v>#REF!</v>
      </c>
      <c r="W261" s="3" t="e">
        <f t="shared" si="94"/>
        <v>#REF!</v>
      </c>
      <c r="X261" s="3" t="e">
        <f t="shared" si="94"/>
        <v>#REF!</v>
      </c>
      <c r="Y261" s="3" t="e">
        <f t="shared" si="94"/>
        <v>#REF!</v>
      </c>
      <c r="Z261" s="3" t="e">
        <f t="shared" si="94"/>
        <v>#REF!</v>
      </c>
      <c r="AA261" s="3" t="e">
        <f t="shared" si="94"/>
        <v>#REF!</v>
      </c>
      <c r="AB261" s="3" t="e">
        <f t="shared" si="94"/>
        <v>#REF!</v>
      </c>
      <c r="AC261" s="3" t="e">
        <f t="shared" si="94"/>
        <v>#REF!</v>
      </c>
      <c r="AD261" s="3" t="e">
        <f t="shared" si="94"/>
        <v>#REF!</v>
      </c>
      <c r="AE261" s="3" t="e">
        <f t="shared" si="94"/>
        <v>#REF!</v>
      </c>
      <c r="AF261" s="3" t="e">
        <f t="shared" si="94"/>
        <v>#REF!</v>
      </c>
      <c r="AG261" s="3" t="e">
        <f t="shared" si="94"/>
        <v>#REF!</v>
      </c>
      <c r="AH261" s="3" t="e">
        <f t="shared" si="94"/>
        <v>#REF!</v>
      </c>
      <c r="AI261" s="3" t="e">
        <f t="shared" si="94"/>
        <v>#REF!</v>
      </c>
      <c r="AJ261" s="3" t="e">
        <f t="shared" si="94"/>
        <v>#REF!</v>
      </c>
      <c r="AK261" s="3" t="e">
        <f t="shared" si="94"/>
        <v>#REF!</v>
      </c>
      <c r="AL261" s="3" t="e">
        <f t="shared" si="94"/>
        <v>#REF!</v>
      </c>
      <c r="AM261" s="3" t="e">
        <f t="shared" si="94"/>
        <v>#REF!</v>
      </c>
      <c r="AN261" s="3" t="e">
        <f t="shared" si="94"/>
        <v>#REF!</v>
      </c>
      <c r="AO261" s="3" t="e">
        <f t="shared" si="94"/>
        <v>#REF!</v>
      </c>
      <c r="AP261" s="3" t="e">
        <f t="shared" si="94"/>
        <v>#REF!</v>
      </c>
      <c r="AQ261" s="3" t="e">
        <f t="shared" si="94"/>
        <v>#REF!</v>
      </c>
      <c r="AR261" s="3" t="e">
        <f t="shared" si="94"/>
        <v>#REF!</v>
      </c>
    </row>
    <row r="262" spans="1:44" s="128" customFormat="1" ht="12" x14ac:dyDescent="0.25">
      <c r="A262" s="126">
        <f>ROW()</f>
        <v>262</v>
      </c>
      <c r="B262" s="143"/>
      <c r="C262" s="127"/>
      <c r="E262" s="129"/>
      <c r="F262" s="114" t="s">
        <v>104</v>
      </c>
      <c r="G262" s="128" t="s">
        <v>92</v>
      </c>
      <c r="L262" s="71"/>
      <c r="M262" s="153"/>
      <c r="N262" s="71"/>
      <c r="O262" s="71"/>
      <c r="P262" s="71"/>
      <c r="Q262" s="131"/>
      <c r="R262" s="132" t="e">
        <f ca="1">SUM($T262:INDIRECT(ADDRESS($A262,SUMIFS($1:$1,$5:$5,MAX($5:$5)))))</f>
        <v>#REF!</v>
      </c>
      <c r="U262" s="133" t="e">
        <f>(1+$L173)*IF(AND(U$5=1,$N262&lt;0),
IF(30=0,1,(((INT($N262/30)+1)*30)-$N262)/30)*
SUMIFS(173:173,$5:$5,"&lt;="&amp;(U$5-INT($N262/30)))+
IF(30=0,1,($N262-(INT($N262/30)*30))/30)*
SUMIFS(173:173,$5:$5,"&lt;="&amp;(U$5-INT($N262/30)-1)),
IF(30=0,1,(((INT($N262/30)+1)*30)-$N262)/30)*
SUMIFS(173:173,$5:$5,U$5-INT($N262/30))+
IF(30=0,1,($N262-(INT($N262/30)*30))/30)*
SUMIFS(173:173,$5:$5,U$5-INT($N262/30)-1)
)</f>
        <v>#REF!</v>
      </c>
      <c r="V262" s="133" t="e">
        <f t="shared" ref="V262:AR262" si="95">(1+$L173)*IF(AND(V$5=1,$N262&lt;0),
IF(30=0,1,(((INT($N262/30)+1)*30)-$N262)/30)*
SUMIFS(173:173,$5:$5,"&lt;="&amp;(V$5-INT($N262/30)))+
IF(30=0,1,($N262-(INT($N262/30)*30))/30)*
SUMIFS(173:173,$5:$5,"&lt;="&amp;(V$5-INT($N262/30)-1)),
IF(30=0,1,(((INT($N262/30)+1)*30)-$N262)/30)*
SUMIFS(173:173,$5:$5,V$5-INT($N262/30))+
IF(30=0,1,($N262-(INT($N262/30)*30))/30)*
SUMIFS(173:173,$5:$5,V$5-INT($N262/30)-1)
)</f>
        <v>#REF!</v>
      </c>
      <c r="W262" s="133" t="e">
        <f t="shared" si="95"/>
        <v>#REF!</v>
      </c>
      <c r="X262" s="133" t="e">
        <f t="shared" si="95"/>
        <v>#REF!</v>
      </c>
      <c r="Y262" s="133" t="e">
        <f t="shared" si="95"/>
        <v>#REF!</v>
      </c>
      <c r="Z262" s="133" t="e">
        <f t="shared" si="95"/>
        <v>#REF!</v>
      </c>
      <c r="AA262" s="133" t="e">
        <f t="shared" si="95"/>
        <v>#REF!</v>
      </c>
      <c r="AB262" s="133" t="e">
        <f t="shared" si="95"/>
        <v>#REF!</v>
      </c>
      <c r="AC262" s="133" t="e">
        <f t="shared" si="95"/>
        <v>#REF!</v>
      </c>
      <c r="AD262" s="133" t="e">
        <f t="shared" si="95"/>
        <v>#REF!</v>
      </c>
      <c r="AE262" s="133" t="e">
        <f t="shared" si="95"/>
        <v>#REF!</v>
      </c>
      <c r="AF262" s="133" t="e">
        <f t="shared" si="95"/>
        <v>#REF!</v>
      </c>
      <c r="AG262" s="133" t="e">
        <f t="shared" si="95"/>
        <v>#REF!</v>
      </c>
      <c r="AH262" s="133" t="e">
        <f t="shared" si="95"/>
        <v>#REF!</v>
      </c>
      <c r="AI262" s="133" t="e">
        <f t="shared" si="95"/>
        <v>#REF!</v>
      </c>
      <c r="AJ262" s="133" t="e">
        <f t="shared" si="95"/>
        <v>#REF!</v>
      </c>
      <c r="AK262" s="133" t="e">
        <f t="shared" si="95"/>
        <v>#REF!</v>
      </c>
      <c r="AL262" s="133" t="e">
        <f t="shared" si="95"/>
        <v>#REF!</v>
      </c>
      <c r="AM262" s="133" t="e">
        <f t="shared" si="95"/>
        <v>#REF!</v>
      </c>
      <c r="AN262" s="133" t="e">
        <f t="shared" si="95"/>
        <v>#REF!</v>
      </c>
      <c r="AO262" s="133" t="e">
        <f t="shared" si="95"/>
        <v>#REF!</v>
      </c>
      <c r="AP262" s="133" t="e">
        <f t="shared" si="95"/>
        <v>#REF!</v>
      </c>
      <c r="AQ262" s="133" t="e">
        <f t="shared" si="95"/>
        <v>#REF!</v>
      </c>
      <c r="AR262" s="133" t="e">
        <f t="shared" si="95"/>
        <v>#REF!</v>
      </c>
    </row>
    <row r="263" spans="1:44" s="128" customFormat="1" ht="12" x14ac:dyDescent="0.25">
      <c r="A263" s="126">
        <f>ROW()</f>
        <v>263</v>
      </c>
      <c r="B263" s="143"/>
      <c r="C263" s="127"/>
      <c r="E263" s="129"/>
      <c r="F263" s="114" t="s">
        <v>104</v>
      </c>
      <c r="G263" s="128" t="s">
        <v>93</v>
      </c>
      <c r="L263" s="71"/>
      <c r="M263" s="153"/>
      <c r="N263" s="71"/>
      <c r="O263" s="71"/>
      <c r="P263" s="71"/>
      <c r="Q263" s="131"/>
      <c r="R263" s="132">
        <f ca="1">SUM($T263:INDIRECT(ADDRESS($A263,SUMIFS($1:$1,$5:$5,MAX($5:$5)))))</f>
        <v>0</v>
      </c>
      <c r="U263" s="133">
        <f t="shared" ref="U263:AR273" si="96">(1+$L174)*IF(AND(U$5=1,$N263&lt;0),
IF(30=0,1,(((INT($N263/30)+1)*30)-$N263)/30)*
SUMIFS(174:174,$5:$5,"&lt;="&amp;(U$5-INT($N263/30)))+
IF(30=0,1,($N263-(INT($N263/30)*30))/30)*
SUMIFS(174:174,$5:$5,"&lt;="&amp;(U$5-INT($N263/30)-1)),
IF(30=0,1,(((INT($N263/30)+1)*30)-$N263)/30)*
SUMIFS(174:174,$5:$5,U$5-INT($N263/30))+
IF(30=0,1,($N263-(INT($N263/30)*30))/30)*
SUMIFS(174:174,$5:$5,U$5-INT($N263/30)-1)
)</f>
        <v>0</v>
      </c>
      <c r="V263" s="133">
        <f t="shared" si="96"/>
        <v>0</v>
      </c>
      <c r="W263" s="133">
        <f t="shared" si="96"/>
        <v>0</v>
      </c>
      <c r="X263" s="133">
        <f t="shared" si="96"/>
        <v>0</v>
      </c>
      <c r="Y263" s="133">
        <f t="shared" si="96"/>
        <v>0</v>
      </c>
      <c r="Z263" s="133">
        <f t="shared" si="96"/>
        <v>0</v>
      </c>
      <c r="AA263" s="133">
        <f t="shared" si="96"/>
        <v>0</v>
      </c>
      <c r="AB263" s="133">
        <f t="shared" si="96"/>
        <v>0</v>
      </c>
      <c r="AC263" s="133">
        <f t="shared" si="96"/>
        <v>0</v>
      </c>
      <c r="AD263" s="133">
        <f t="shared" si="96"/>
        <v>0</v>
      </c>
      <c r="AE263" s="133">
        <f t="shared" si="96"/>
        <v>0</v>
      </c>
      <c r="AF263" s="133">
        <f t="shared" si="96"/>
        <v>0</v>
      </c>
      <c r="AG263" s="133">
        <f t="shared" si="96"/>
        <v>0</v>
      </c>
      <c r="AH263" s="133">
        <f t="shared" si="96"/>
        <v>0</v>
      </c>
      <c r="AI263" s="133">
        <f t="shared" si="96"/>
        <v>0</v>
      </c>
      <c r="AJ263" s="133">
        <f t="shared" si="96"/>
        <v>0</v>
      </c>
      <c r="AK263" s="133">
        <f t="shared" si="96"/>
        <v>0</v>
      </c>
      <c r="AL263" s="133">
        <f t="shared" si="96"/>
        <v>0</v>
      </c>
      <c r="AM263" s="133">
        <f t="shared" si="96"/>
        <v>0</v>
      </c>
      <c r="AN263" s="133">
        <f t="shared" si="96"/>
        <v>0</v>
      </c>
      <c r="AO263" s="133">
        <f t="shared" si="96"/>
        <v>0</v>
      </c>
      <c r="AP263" s="133">
        <f t="shared" si="96"/>
        <v>0</v>
      </c>
      <c r="AQ263" s="133">
        <f t="shared" si="96"/>
        <v>0</v>
      </c>
      <c r="AR263" s="133">
        <f t="shared" si="96"/>
        <v>0</v>
      </c>
    </row>
    <row r="264" spans="1:44" s="128" customFormat="1" ht="12" x14ac:dyDescent="0.25">
      <c r="A264" s="126">
        <f>ROW()</f>
        <v>264</v>
      </c>
      <c r="B264" s="143"/>
      <c r="C264" s="127"/>
      <c r="E264" s="129"/>
      <c r="F264" s="114" t="s">
        <v>104</v>
      </c>
      <c r="G264" s="128" t="s">
        <v>94</v>
      </c>
      <c r="L264" s="71"/>
      <c r="M264" s="153"/>
      <c r="N264" s="71"/>
      <c r="O264" s="71"/>
      <c r="P264" s="71"/>
      <c r="Q264" s="131"/>
      <c r="R264" s="132">
        <f ca="1">SUM($T264:INDIRECT(ADDRESS($A264,SUMIFS($1:$1,$5:$5,MAX($5:$5)))))</f>
        <v>0</v>
      </c>
      <c r="U264" s="133">
        <f t="shared" si="96"/>
        <v>0</v>
      </c>
      <c r="V264" s="133">
        <f t="shared" si="96"/>
        <v>0</v>
      </c>
      <c r="W264" s="133">
        <f t="shared" si="96"/>
        <v>0</v>
      </c>
      <c r="X264" s="133">
        <f t="shared" si="96"/>
        <v>0</v>
      </c>
      <c r="Y264" s="133">
        <f t="shared" si="96"/>
        <v>0</v>
      </c>
      <c r="Z264" s="133">
        <f t="shared" si="96"/>
        <v>0</v>
      </c>
      <c r="AA264" s="133">
        <f t="shared" si="96"/>
        <v>0</v>
      </c>
      <c r="AB264" s="133">
        <f t="shared" si="96"/>
        <v>0</v>
      </c>
      <c r="AC264" s="133">
        <f t="shared" si="96"/>
        <v>0</v>
      </c>
      <c r="AD264" s="133">
        <f t="shared" si="96"/>
        <v>0</v>
      </c>
      <c r="AE264" s="133">
        <f t="shared" si="96"/>
        <v>0</v>
      </c>
      <c r="AF264" s="133">
        <f t="shared" si="96"/>
        <v>0</v>
      </c>
      <c r="AG264" s="133">
        <f t="shared" si="96"/>
        <v>0</v>
      </c>
      <c r="AH264" s="133">
        <f t="shared" si="96"/>
        <v>0</v>
      </c>
      <c r="AI264" s="133">
        <f t="shared" si="96"/>
        <v>0</v>
      </c>
      <c r="AJ264" s="133">
        <f t="shared" si="96"/>
        <v>0</v>
      </c>
      <c r="AK264" s="133">
        <f t="shared" si="96"/>
        <v>0</v>
      </c>
      <c r="AL264" s="133">
        <f t="shared" si="96"/>
        <v>0</v>
      </c>
      <c r="AM264" s="133">
        <f t="shared" si="96"/>
        <v>0</v>
      </c>
      <c r="AN264" s="133">
        <f t="shared" si="96"/>
        <v>0</v>
      </c>
      <c r="AO264" s="133">
        <f t="shared" si="96"/>
        <v>0</v>
      </c>
      <c r="AP264" s="133">
        <f t="shared" si="96"/>
        <v>0</v>
      </c>
      <c r="AQ264" s="133">
        <f t="shared" si="96"/>
        <v>0</v>
      </c>
      <c r="AR264" s="133">
        <f t="shared" si="96"/>
        <v>0</v>
      </c>
    </row>
    <row r="265" spans="1:44" s="128" customFormat="1" ht="12" x14ac:dyDescent="0.25">
      <c r="A265" s="126">
        <f>ROW()</f>
        <v>265</v>
      </c>
      <c r="B265" s="143"/>
      <c r="C265" s="127"/>
      <c r="E265" s="129"/>
      <c r="F265" s="114" t="s">
        <v>104</v>
      </c>
      <c r="G265" s="128" t="s">
        <v>95</v>
      </c>
      <c r="L265" s="71"/>
      <c r="M265" s="153"/>
      <c r="N265" s="71"/>
      <c r="O265" s="71"/>
      <c r="P265" s="71"/>
      <c r="Q265" s="131"/>
      <c r="R265" s="132">
        <f ca="1">SUM($T265:INDIRECT(ADDRESS($A265,SUMIFS($1:$1,$5:$5,MAX($5:$5)))))</f>
        <v>0</v>
      </c>
      <c r="U265" s="133">
        <f t="shared" si="96"/>
        <v>0</v>
      </c>
      <c r="V265" s="133">
        <f t="shared" si="96"/>
        <v>0</v>
      </c>
      <c r="W265" s="133">
        <f t="shared" si="96"/>
        <v>0</v>
      </c>
      <c r="X265" s="133">
        <f t="shared" si="96"/>
        <v>0</v>
      </c>
      <c r="Y265" s="133">
        <f t="shared" si="96"/>
        <v>0</v>
      </c>
      <c r="Z265" s="133">
        <f t="shared" si="96"/>
        <v>0</v>
      </c>
      <c r="AA265" s="133">
        <f t="shared" si="96"/>
        <v>0</v>
      </c>
      <c r="AB265" s="133">
        <f t="shared" si="96"/>
        <v>0</v>
      </c>
      <c r="AC265" s="133">
        <f t="shared" si="96"/>
        <v>0</v>
      </c>
      <c r="AD265" s="133">
        <f t="shared" si="96"/>
        <v>0</v>
      </c>
      <c r="AE265" s="133">
        <f t="shared" si="96"/>
        <v>0</v>
      </c>
      <c r="AF265" s="133">
        <f t="shared" si="96"/>
        <v>0</v>
      </c>
      <c r="AG265" s="133">
        <f t="shared" si="96"/>
        <v>0</v>
      </c>
      <c r="AH265" s="133">
        <f t="shared" si="96"/>
        <v>0</v>
      </c>
      <c r="AI265" s="133">
        <f t="shared" si="96"/>
        <v>0</v>
      </c>
      <c r="AJ265" s="133">
        <f t="shared" si="96"/>
        <v>0</v>
      </c>
      <c r="AK265" s="133">
        <f t="shared" si="96"/>
        <v>0</v>
      </c>
      <c r="AL265" s="133">
        <f t="shared" si="96"/>
        <v>0</v>
      </c>
      <c r="AM265" s="133">
        <f t="shared" si="96"/>
        <v>0</v>
      </c>
      <c r="AN265" s="133">
        <f t="shared" si="96"/>
        <v>0</v>
      </c>
      <c r="AO265" s="133">
        <f t="shared" si="96"/>
        <v>0</v>
      </c>
      <c r="AP265" s="133">
        <f t="shared" si="96"/>
        <v>0</v>
      </c>
      <c r="AQ265" s="133">
        <f t="shared" si="96"/>
        <v>0</v>
      </c>
      <c r="AR265" s="133">
        <f t="shared" si="96"/>
        <v>0</v>
      </c>
    </row>
    <row r="266" spans="1:44" s="128" customFormat="1" ht="12" x14ac:dyDescent="0.25">
      <c r="A266" s="126">
        <f>ROW()</f>
        <v>266</v>
      </c>
      <c r="B266" s="143"/>
      <c r="C266" s="127"/>
      <c r="E266" s="129"/>
      <c r="F266" s="114" t="s">
        <v>104</v>
      </c>
      <c r="G266" s="128" t="s">
        <v>96</v>
      </c>
      <c r="L266" s="71"/>
      <c r="M266" s="153"/>
      <c r="N266" s="71"/>
      <c r="O266" s="71"/>
      <c r="P266" s="71"/>
      <c r="Q266" s="131"/>
      <c r="R266" s="132">
        <f ca="1">SUM($T266:INDIRECT(ADDRESS($A266,SUMIFS($1:$1,$5:$5,MAX($5:$5)))))</f>
        <v>0</v>
      </c>
      <c r="U266" s="133">
        <f t="shared" si="96"/>
        <v>0</v>
      </c>
      <c r="V266" s="133">
        <f t="shared" si="96"/>
        <v>0</v>
      </c>
      <c r="W266" s="133">
        <f t="shared" si="96"/>
        <v>0</v>
      </c>
      <c r="X266" s="133">
        <f t="shared" si="96"/>
        <v>0</v>
      </c>
      <c r="Y266" s="133">
        <f t="shared" si="96"/>
        <v>0</v>
      </c>
      <c r="Z266" s="133">
        <f t="shared" si="96"/>
        <v>0</v>
      </c>
      <c r="AA266" s="133">
        <f t="shared" si="96"/>
        <v>0</v>
      </c>
      <c r="AB266" s="133">
        <f t="shared" si="96"/>
        <v>0</v>
      </c>
      <c r="AC266" s="133">
        <f t="shared" si="96"/>
        <v>0</v>
      </c>
      <c r="AD266" s="133">
        <f t="shared" si="96"/>
        <v>0</v>
      </c>
      <c r="AE266" s="133">
        <f t="shared" si="96"/>
        <v>0</v>
      </c>
      <c r="AF266" s="133">
        <f t="shared" si="96"/>
        <v>0</v>
      </c>
      <c r="AG266" s="133">
        <f t="shared" si="96"/>
        <v>0</v>
      </c>
      <c r="AH266" s="133">
        <f t="shared" si="96"/>
        <v>0</v>
      </c>
      <c r="AI266" s="133">
        <f t="shared" si="96"/>
        <v>0</v>
      </c>
      <c r="AJ266" s="133">
        <f t="shared" si="96"/>
        <v>0</v>
      </c>
      <c r="AK266" s="133">
        <f t="shared" si="96"/>
        <v>0</v>
      </c>
      <c r="AL266" s="133">
        <f t="shared" si="96"/>
        <v>0</v>
      </c>
      <c r="AM266" s="133">
        <f t="shared" si="96"/>
        <v>0</v>
      </c>
      <c r="AN266" s="133">
        <f t="shared" si="96"/>
        <v>0</v>
      </c>
      <c r="AO266" s="133">
        <f t="shared" si="96"/>
        <v>0</v>
      </c>
      <c r="AP266" s="133">
        <f t="shared" si="96"/>
        <v>0</v>
      </c>
      <c r="AQ266" s="133">
        <f t="shared" si="96"/>
        <v>0</v>
      </c>
      <c r="AR266" s="133">
        <f t="shared" si="96"/>
        <v>0</v>
      </c>
    </row>
    <row r="267" spans="1:44" s="128" customFormat="1" ht="12" x14ac:dyDescent="0.25">
      <c r="A267" s="126">
        <f>ROW()</f>
        <v>267</v>
      </c>
      <c r="B267" s="143"/>
      <c r="C267" s="127"/>
      <c r="E267" s="129"/>
      <c r="F267" s="114" t="s">
        <v>104</v>
      </c>
      <c r="G267" s="128" t="s">
        <v>97</v>
      </c>
      <c r="L267" s="71"/>
      <c r="M267" s="153"/>
      <c r="N267" s="71"/>
      <c r="O267" s="71"/>
      <c r="P267" s="71"/>
      <c r="Q267" s="131"/>
      <c r="R267" s="132">
        <f ca="1">SUM($T267:INDIRECT(ADDRESS($A267,SUMIFS($1:$1,$5:$5,MAX($5:$5)))))</f>
        <v>0</v>
      </c>
      <c r="U267" s="133">
        <f t="shared" si="96"/>
        <v>0</v>
      </c>
      <c r="V267" s="133">
        <f t="shared" si="96"/>
        <v>0</v>
      </c>
      <c r="W267" s="133">
        <f t="shared" si="96"/>
        <v>0</v>
      </c>
      <c r="X267" s="133">
        <f t="shared" si="96"/>
        <v>0</v>
      </c>
      <c r="Y267" s="133">
        <f t="shared" si="96"/>
        <v>0</v>
      </c>
      <c r="Z267" s="133">
        <f t="shared" si="96"/>
        <v>0</v>
      </c>
      <c r="AA267" s="133">
        <f t="shared" si="96"/>
        <v>0</v>
      </c>
      <c r="AB267" s="133">
        <f t="shared" si="96"/>
        <v>0</v>
      </c>
      <c r="AC267" s="133">
        <f t="shared" si="96"/>
        <v>0</v>
      </c>
      <c r="AD267" s="133">
        <f t="shared" si="96"/>
        <v>0</v>
      </c>
      <c r="AE267" s="133">
        <f t="shared" si="96"/>
        <v>0</v>
      </c>
      <c r="AF267" s="133">
        <f t="shared" si="96"/>
        <v>0</v>
      </c>
      <c r="AG267" s="133">
        <f t="shared" si="96"/>
        <v>0</v>
      </c>
      <c r="AH267" s="133">
        <f t="shared" si="96"/>
        <v>0</v>
      </c>
      <c r="AI267" s="133">
        <f t="shared" si="96"/>
        <v>0</v>
      </c>
      <c r="AJ267" s="133">
        <f t="shared" si="96"/>
        <v>0</v>
      </c>
      <c r="AK267" s="133">
        <f t="shared" si="96"/>
        <v>0</v>
      </c>
      <c r="AL267" s="133">
        <f t="shared" si="96"/>
        <v>0</v>
      </c>
      <c r="AM267" s="133">
        <f t="shared" si="96"/>
        <v>0</v>
      </c>
      <c r="AN267" s="133">
        <f t="shared" si="96"/>
        <v>0</v>
      </c>
      <c r="AO267" s="133">
        <f t="shared" si="96"/>
        <v>0</v>
      </c>
      <c r="AP267" s="133">
        <f t="shared" si="96"/>
        <v>0</v>
      </c>
      <c r="AQ267" s="133">
        <f t="shared" si="96"/>
        <v>0</v>
      </c>
      <c r="AR267" s="133">
        <f t="shared" si="96"/>
        <v>0</v>
      </c>
    </row>
    <row r="268" spans="1:44" s="128" customFormat="1" ht="12" x14ac:dyDescent="0.25">
      <c r="A268" s="126">
        <f>ROW()</f>
        <v>268</v>
      </c>
      <c r="B268" s="143"/>
      <c r="C268" s="127"/>
      <c r="E268" s="129"/>
      <c r="F268" s="114" t="s">
        <v>104</v>
      </c>
      <c r="G268" s="128" t="s">
        <v>98</v>
      </c>
      <c r="L268" s="71"/>
      <c r="M268" s="153"/>
      <c r="N268" s="71"/>
      <c r="O268" s="71"/>
      <c r="P268" s="71"/>
      <c r="Q268" s="131"/>
      <c r="R268" s="132">
        <f ca="1">SUM($T268:INDIRECT(ADDRESS($A268,SUMIFS($1:$1,$5:$5,MAX($5:$5)))))</f>
        <v>0</v>
      </c>
      <c r="U268" s="133">
        <f t="shared" si="96"/>
        <v>0</v>
      </c>
      <c r="V268" s="133">
        <f t="shared" si="96"/>
        <v>0</v>
      </c>
      <c r="W268" s="133">
        <f t="shared" si="96"/>
        <v>0</v>
      </c>
      <c r="X268" s="133">
        <f t="shared" si="96"/>
        <v>0</v>
      </c>
      <c r="Y268" s="133">
        <f t="shared" si="96"/>
        <v>0</v>
      </c>
      <c r="Z268" s="133">
        <f t="shared" si="96"/>
        <v>0</v>
      </c>
      <c r="AA268" s="133">
        <f t="shared" si="96"/>
        <v>0</v>
      </c>
      <c r="AB268" s="133">
        <f t="shared" si="96"/>
        <v>0</v>
      </c>
      <c r="AC268" s="133">
        <f t="shared" si="96"/>
        <v>0</v>
      </c>
      <c r="AD268" s="133">
        <f t="shared" si="96"/>
        <v>0</v>
      </c>
      <c r="AE268" s="133">
        <f t="shared" si="96"/>
        <v>0</v>
      </c>
      <c r="AF268" s="133">
        <f t="shared" si="96"/>
        <v>0</v>
      </c>
      <c r="AG268" s="133">
        <f t="shared" si="96"/>
        <v>0</v>
      </c>
      <c r="AH268" s="133">
        <f t="shared" si="96"/>
        <v>0</v>
      </c>
      <c r="AI268" s="133">
        <f t="shared" si="96"/>
        <v>0</v>
      </c>
      <c r="AJ268" s="133">
        <f t="shared" si="96"/>
        <v>0</v>
      </c>
      <c r="AK268" s="133">
        <f t="shared" si="96"/>
        <v>0</v>
      </c>
      <c r="AL268" s="133">
        <f t="shared" si="96"/>
        <v>0</v>
      </c>
      <c r="AM268" s="133">
        <f t="shared" si="96"/>
        <v>0</v>
      </c>
      <c r="AN268" s="133">
        <f t="shared" si="96"/>
        <v>0</v>
      </c>
      <c r="AO268" s="133">
        <f t="shared" si="96"/>
        <v>0</v>
      </c>
      <c r="AP268" s="133">
        <f t="shared" si="96"/>
        <v>0</v>
      </c>
      <c r="AQ268" s="133">
        <f t="shared" si="96"/>
        <v>0</v>
      </c>
      <c r="AR268" s="133">
        <f t="shared" si="96"/>
        <v>0</v>
      </c>
    </row>
    <row r="269" spans="1:44" s="128" customFormat="1" ht="12" x14ac:dyDescent="0.25">
      <c r="A269" s="126">
        <f>ROW()</f>
        <v>269</v>
      </c>
      <c r="B269" s="143"/>
      <c r="C269" s="127"/>
      <c r="E269" s="129"/>
      <c r="F269" s="114" t="s">
        <v>104</v>
      </c>
      <c r="G269" s="128" t="s">
        <v>99</v>
      </c>
      <c r="L269" s="71"/>
      <c r="M269" s="153"/>
      <c r="N269" s="71"/>
      <c r="O269" s="71"/>
      <c r="P269" s="71"/>
      <c r="Q269" s="131"/>
      <c r="R269" s="132">
        <f ca="1">SUM($T269:INDIRECT(ADDRESS($A269,SUMIFS($1:$1,$5:$5,MAX($5:$5)))))</f>
        <v>0</v>
      </c>
      <c r="U269" s="133">
        <f t="shared" si="96"/>
        <v>0</v>
      </c>
      <c r="V269" s="133">
        <f t="shared" si="96"/>
        <v>0</v>
      </c>
      <c r="W269" s="133">
        <f t="shared" si="96"/>
        <v>0</v>
      </c>
      <c r="X269" s="133">
        <f t="shared" si="96"/>
        <v>0</v>
      </c>
      <c r="Y269" s="133">
        <f t="shared" si="96"/>
        <v>0</v>
      </c>
      <c r="Z269" s="133">
        <f t="shared" si="96"/>
        <v>0</v>
      </c>
      <c r="AA269" s="133">
        <f t="shared" si="96"/>
        <v>0</v>
      </c>
      <c r="AB269" s="133">
        <f t="shared" si="96"/>
        <v>0</v>
      </c>
      <c r="AC269" s="133">
        <f t="shared" si="96"/>
        <v>0</v>
      </c>
      <c r="AD269" s="133">
        <f t="shared" si="96"/>
        <v>0</v>
      </c>
      <c r="AE269" s="133">
        <f t="shared" si="96"/>
        <v>0</v>
      </c>
      <c r="AF269" s="133">
        <f t="shared" si="96"/>
        <v>0</v>
      </c>
      <c r="AG269" s="133">
        <f t="shared" si="96"/>
        <v>0</v>
      </c>
      <c r="AH269" s="133">
        <f t="shared" si="96"/>
        <v>0</v>
      </c>
      <c r="AI269" s="133">
        <f t="shared" si="96"/>
        <v>0</v>
      </c>
      <c r="AJ269" s="133">
        <f t="shared" si="96"/>
        <v>0</v>
      </c>
      <c r="AK269" s="133">
        <f t="shared" si="96"/>
        <v>0</v>
      </c>
      <c r="AL269" s="133">
        <f t="shared" si="96"/>
        <v>0</v>
      </c>
      <c r="AM269" s="133">
        <f t="shared" si="96"/>
        <v>0</v>
      </c>
      <c r="AN269" s="133">
        <f t="shared" si="96"/>
        <v>0</v>
      </c>
      <c r="AO269" s="133">
        <f t="shared" si="96"/>
        <v>0</v>
      </c>
      <c r="AP269" s="133">
        <f t="shared" si="96"/>
        <v>0</v>
      </c>
      <c r="AQ269" s="133">
        <f t="shared" si="96"/>
        <v>0</v>
      </c>
      <c r="AR269" s="133">
        <f t="shared" si="96"/>
        <v>0</v>
      </c>
    </row>
    <row r="270" spans="1:44" s="128" customFormat="1" ht="12" x14ac:dyDescent="0.25">
      <c r="A270" s="126">
        <f>ROW()</f>
        <v>270</v>
      </c>
      <c r="B270" s="143"/>
      <c r="C270" s="127"/>
      <c r="E270" s="129"/>
      <c r="F270" s="114" t="s">
        <v>104</v>
      </c>
      <c r="G270" s="128" t="s">
        <v>100</v>
      </c>
      <c r="L270" s="71"/>
      <c r="M270" s="153"/>
      <c r="N270" s="71"/>
      <c r="O270" s="71"/>
      <c r="P270" s="71"/>
      <c r="Q270" s="131"/>
      <c r="R270" s="132">
        <f ca="1">SUM($T270:INDIRECT(ADDRESS($A270,SUMIFS($1:$1,$5:$5,MAX($5:$5)))))</f>
        <v>0</v>
      </c>
      <c r="U270" s="133">
        <f t="shared" si="96"/>
        <v>0</v>
      </c>
      <c r="V270" s="133">
        <f t="shared" si="96"/>
        <v>0</v>
      </c>
      <c r="W270" s="133">
        <f t="shared" si="96"/>
        <v>0</v>
      </c>
      <c r="X270" s="133">
        <f t="shared" si="96"/>
        <v>0</v>
      </c>
      <c r="Y270" s="133">
        <f t="shared" si="96"/>
        <v>0</v>
      </c>
      <c r="Z270" s="133">
        <f t="shared" si="96"/>
        <v>0</v>
      </c>
      <c r="AA270" s="133">
        <f t="shared" si="96"/>
        <v>0</v>
      </c>
      <c r="AB270" s="133">
        <f t="shared" si="96"/>
        <v>0</v>
      </c>
      <c r="AC270" s="133">
        <f t="shared" si="96"/>
        <v>0</v>
      </c>
      <c r="AD270" s="133">
        <f t="shared" si="96"/>
        <v>0</v>
      </c>
      <c r="AE270" s="133">
        <f t="shared" si="96"/>
        <v>0</v>
      </c>
      <c r="AF270" s="133">
        <f t="shared" si="96"/>
        <v>0</v>
      </c>
      <c r="AG270" s="133">
        <f t="shared" si="96"/>
        <v>0</v>
      </c>
      <c r="AH270" s="133">
        <f t="shared" si="96"/>
        <v>0</v>
      </c>
      <c r="AI270" s="133">
        <f t="shared" si="96"/>
        <v>0</v>
      </c>
      <c r="AJ270" s="133">
        <f t="shared" si="96"/>
        <v>0</v>
      </c>
      <c r="AK270" s="133">
        <f t="shared" si="96"/>
        <v>0</v>
      </c>
      <c r="AL270" s="133">
        <f t="shared" si="96"/>
        <v>0</v>
      </c>
      <c r="AM270" s="133">
        <f t="shared" si="96"/>
        <v>0</v>
      </c>
      <c r="AN270" s="133">
        <f t="shared" si="96"/>
        <v>0</v>
      </c>
      <c r="AO270" s="133">
        <f t="shared" si="96"/>
        <v>0</v>
      </c>
      <c r="AP270" s="133">
        <f t="shared" si="96"/>
        <v>0</v>
      </c>
      <c r="AQ270" s="133">
        <f t="shared" si="96"/>
        <v>0</v>
      </c>
      <c r="AR270" s="133">
        <f t="shared" si="96"/>
        <v>0</v>
      </c>
    </row>
    <row r="271" spans="1:44" s="128" customFormat="1" ht="12" x14ac:dyDescent="0.25">
      <c r="A271" s="126">
        <f>ROW()</f>
        <v>271</v>
      </c>
      <c r="B271" s="143"/>
      <c r="C271" s="127"/>
      <c r="E271" s="129"/>
      <c r="F271" s="114" t="s">
        <v>104</v>
      </c>
      <c r="G271" s="128" t="s">
        <v>101</v>
      </c>
      <c r="L271" s="71"/>
      <c r="M271" s="153"/>
      <c r="N271" s="71"/>
      <c r="O271" s="71"/>
      <c r="P271" s="71"/>
      <c r="Q271" s="131"/>
      <c r="R271" s="132">
        <f ca="1">SUM($T271:INDIRECT(ADDRESS($A271,SUMIFS($1:$1,$5:$5,MAX($5:$5)))))</f>
        <v>0</v>
      </c>
      <c r="U271" s="133">
        <f t="shared" si="96"/>
        <v>0</v>
      </c>
      <c r="V271" s="133">
        <f t="shared" si="96"/>
        <v>0</v>
      </c>
      <c r="W271" s="133">
        <f t="shared" si="96"/>
        <v>0</v>
      </c>
      <c r="X271" s="133">
        <f t="shared" si="96"/>
        <v>0</v>
      </c>
      <c r="Y271" s="133">
        <f t="shared" si="96"/>
        <v>0</v>
      </c>
      <c r="Z271" s="133">
        <f t="shared" si="96"/>
        <v>0</v>
      </c>
      <c r="AA271" s="133">
        <f t="shared" si="96"/>
        <v>0</v>
      </c>
      <c r="AB271" s="133">
        <f t="shared" si="96"/>
        <v>0</v>
      </c>
      <c r="AC271" s="133">
        <f t="shared" si="96"/>
        <v>0</v>
      </c>
      <c r="AD271" s="133">
        <f t="shared" si="96"/>
        <v>0</v>
      </c>
      <c r="AE271" s="133">
        <f t="shared" si="96"/>
        <v>0</v>
      </c>
      <c r="AF271" s="133">
        <f t="shared" si="96"/>
        <v>0</v>
      </c>
      <c r="AG271" s="133">
        <f t="shared" si="96"/>
        <v>0</v>
      </c>
      <c r="AH271" s="133">
        <f t="shared" si="96"/>
        <v>0</v>
      </c>
      <c r="AI271" s="133">
        <f t="shared" si="96"/>
        <v>0</v>
      </c>
      <c r="AJ271" s="133">
        <f t="shared" si="96"/>
        <v>0</v>
      </c>
      <c r="AK271" s="133">
        <f t="shared" si="96"/>
        <v>0</v>
      </c>
      <c r="AL271" s="133">
        <f t="shared" si="96"/>
        <v>0</v>
      </c>
      <c r="AM271" s="133">
        <f t="shared" si="96"/>
        <v>0</v>
      </c>
      <c r="AN271" s="133">
        <f t="shared" si="96"/>
        <v>0</v>
      </c>
      <c r="AO271" s="133">
        <f t="shared" si="96"/>
        <v>0</v>
      </c>
      <c r="AP271" s="133">
        <f t="shared" si="96"/>
        <v>0</v>
      </c>
      <c r="AQ271" s="133">
        <f t="shared" si="96"/>
        <v>0</v>
      </c>
      <c r="AR271" s="133">
        <f t="shared" si="96"/>
        <v>0</v>
      </c>
    </row>
    <row r="272" spans="1:44" s="128" customFormat="1" ht="12" x14ac:dyDescent="0.25">
      <c r="A272" s="126">
        <f>ROW()</f>
        <v>272</v>
      </c>
      <c r="B272" s="143"/>
      <c r="C272" s="127"/>
      <c r="E272" s="129"/>
      <c r="F272" s="114" t="s">
        <v>104</v>
      </c>
      <c r="G272" s="128" t="s">
        <v>102</v>
      </c>
      <c r="L272" s="71"/>
      <c r="M272" s="153"/>
      <c r="N272" s="71"/>
      <c r="O272" s="71"/>
      <c r="P272" s="71"/>
      <c r="Q272" s="131"/>
      <c r="R272" s="132">
        <f ca="1">SUM($T272:INDIRECT(ADDRESS($A272,SUMIFS($1:$1,$5:$5,MAX($5:$5)))))</f>
        <v>0</v>
      </c>
      <c r="U272" s="133">
        <f t="shared" si="96"/>
        <v>0</v>
      </c>
      <c r="V272" s="133">
        <f t="shared" si="96"/>
        <v>0</v>
      </c>
      <c r="W272" s="133">
        <f t="shared" si="96"/>
        <v>0</v>
      </c>
      <c r="X272" s="133">
        <f t="shared" si="96"/>
        <v>0</v>
      </c>
      <c r="Y272" s="133">
        <f t="shared" si="96"/>
        <v>0</v>
      </c>
      <c r="Z272" s="133">
        <f t="shared" si="96"/>
        <v>0</v>
      </c>
      <c r="AA272" s="133">
        <f t="shared" si="96"/>
        <v>0</v>
      </c>
      <c r="AB272" s="133">
        <f t="shared" si="96"/>
        <v>0</v>
      </c>
      <c r="AC272" s="133">
        <f t="shared" si="96"/>
        <v>0</v>
      </c>
      <c r="AD272" s="133">
        <f t="shared" si="96"/>
        <v>0</v>
      </c>
      <c r="AE272" s="133">
        <f t="shared" si="96"/>
        <v>0</v>
      </c>
      <c r="AF272" s="133">
        <f t="shared" si="96"/>
        <v>0</v>
      </c>
      <c r="AG272" s="133">
        <f t="shared" si="96"/>
        <v>0</v>
      </c>
      <c r="AH272" s="133">
        <f t="shared" si="96"/>
        <v>0</v>
      </c>
      <c r="AI272" s="133">
        <f t="shared" si="96"/>
        <v>0</v>
      </c>
      <c r="AJ272" s="133">
        <f t="shared" si="96"/>
        <v>0</v>
      </c>
      <c r="AK272" s="133">
        <f t="shared" si="96"/>
        <v>0</v>
      </c>
      <c r="AL272" s="133">
        <f t="shared" si="96"/>
        <v>0</v>
      </c>
      <c r="AM272" s="133">
        <f t="shared" si="96"/>
        <v>0</v>
      </c>
      <c r="AN272" s="133">
        <f t="shared" si="96"/>
        <v>0</v>
      </c>
      <c r="AO272" s="133">
        <f t="shared" si="96"/>
        <v>0</v>
      </c>
      <c r="AP272" s="133">
        <f t="shared" si="96"/>
        <v>0</v>
      </c>
      <c r="AQ272" s="133">
        <f t="shared" si="96"/>
        <v>0</v>
      </c>
      <c r="AR272" s="133">
        <f t="shared" si="96"/>
        <v>0</v>
      </c>
    </row>
    <row r="273" spans="1:44" s="128" customFormat="1" ht="12" x14ac:dyDescent="0.25">
      <c r="A273" s="126">
        <f>ROW()</f>
        <v>273</v>
      </c>
      <c r="B273" s="143"/>
      <c r="C273" s="127"/>
      <c r="E273" s="129"/>
      <c r="F273" s="114" t="s">
        <v>104</v>
      </c>
      <c r="G273" s="128" t="s">
        <v>149</v>
      </c>
      <c r="L273" s="71"/>
      <c r="M273" s="153"/>
      <c r="N273" s="71"/>
      <c r="O273" s="71"/>
      <c r="P273" s="71"/>
      <c r="Q273" s="131"/>
      <c r="R273" s="132">
        <f ca="1">SUM($T273:INDIRECT(ADDRESS($A273,SUMIFS($1:$1,$5:$5,MAX($5:$5)))))</f>
        <v>0</v>
      </c>
      <c r="U273" s="133">
        <f t="shared" si="96"/>
        <v>0</v>
      </c>
      <c r="V273" s="133">
        <f t="shared" si="96"/>
        <v>0</v>
      </c>
      <c r="W273" s="133">
        <f t="shared" si="96"/>
        <v>0</v>
      </c>
      <c r="X273" s="133">
        <f t="shared" si="96"/>
        <v>0</v>
      </c>
      <c r="Y273" s="133">
        <f t="shared" si="96"/>
        <v>0</v>
      </c>
      <c r="Z273" s="133">
        <f t="shared" si="96"/>
        <v>0</v>
      </c>
      <c r="AA273" s="133">
        <f t="shared" si="96"/>
        <v>0</v>
      </c>
      <c r="AB273" s="133">
        <f t="shared" si="96"/>
        <v>0</v>
      </c>
      <c r="AC273" s="133">
        <f t="shared" si="96"/>
        <v>0</v>
      </c>
      <c r="AD273" s="133">
        <f t="shared" si="96"/>
        <v>0</v>
      </c>
      <c r="AE273" s="133">
        <f t="shared" si="96"/>
        <v>0</v>
      </c>
      <c r="AF273" s="133">
        <f t="shared" si="96"/>
        <v>0</v>
      </c>
      <c r="AG273" s="133">
        <f t="shared" si="96"/>
        <v>0</v>
      </c>
      <c r="AH273" s="133">
        <f t="shared" si="96"/>
        <v>0</v>
      </c>
      <c r="AI273" s="133">
        <f t="shared" si="96"/>
        <v>0</v>
      </c>
      <c r="AJ273" s="133">
        <f t="shared" ref="AJ273:BG273" si="97">(1+$L184)*IF(AND(AJ$5=1,$N273&lt;0),
IF(30=0,1,(((INT($N273/30)+1)*30)-$N273)/30)*
SUMIFS(184:184,$5:$5,"&lt;="&amp;(AJ$5-INT($N273/30)))+
IF(30=0,1,($N273-(INT($N273/30)*30))/30)*
SUMIFS(184:184,$5:$5,"&lt;="&amp;(AJ$5-INT($N273/30)-1)),
IF(30=0,1,(((INT($N273/30)+1)*30)-$N273)/30)*
SUMIFS(184:184,$5:$5,AJ$5-INT($N273/30))+
IF(30=0,1,($N273-(INT($N273/30)*30))/30)*
SUMIFS(184:184,$5:$5,AJ$5-INT($N273/30)-1)
)</f>
        <v>0</v>
      </c>
      <c r="AK273" s="133">
        <f t="shared" si="97"/>
        <v>0</v>
      </c>
      <c r="AL273" s="133">
        <f t="shared" si="97"/>
        <v>0</v>
      </c>
      <c r="AM273" s="133">
        <f t="shared" si="97"/>
        <v>0</v>
      </c>
      <c r="AN273" s="133">
        <f t="shared" si="97"/>
        <v>0</v>
      </c>
      <c r="AO273" s="133">
        <f t="shared" si="97"/>
        <v>0</v>
      </c>
      <c r="AP273" s="133">
        <f t="shared" si="97"/>
        <v>0</v>
      </c>
      <c r="AQ273" s="133">
        <f t="shared" si="97"/>
        <v>0</v>
      </c>
      <c r="AR273" s="133">
        <f t="shared" si="97"/>
        <v>0</v>
      </c>
    </row>
    <row r="274" spans="1:44" s="128" customFormat="1" ht="12" x14ac:dyDescent="0.25">
      <c r="A274" s="126">
        <f>ROW()</f>
        <v>274</v>
      </c>
      <c r="B274" s="143"/>
      <c r="C274" s="127"/>
      <c r="E274" s="129"/>
      <c r="F274" s="114" t="s">
        <v>104</v>
      </c>
      <c r="G274" s="128" t="s">
        <v>58</v>
      </c>
      <c r="L274" s="71"/>
      <c r="M274" s="153"/>
      <c r="N274" s="71"/>
      <c r="O274" s="71"/>
      <c r="P274" s="71"/>
      <c r="Q274" s="131"/>
      <c r="R274" s="132">
        <f ca="1">SUM($T274:INDIRECT(ADDRESS($A274,SUMIFS($1:$1,$5:$5,MAX($5:$5)))))</f>
        <v>0</v>
      </c>
      <c r="U274" s="133">
        <f t="shared" ref="U274:AR274" si="98">(1+$L185)*IF(AND(U$5=1,$N274&lt;0),
IF(30=0,1,(((INT($N274/30)+1)*30)-$N274)/30)*
SUMIFS(185:185,$5:$5,"&lt;="&amp;(U$5-INT($N274/30)))+
IF(30=0,1,($N274-(INT($N274/30)*30))/30)*
SUMIFS(185:185,$5:$5,"&lt;="&amp;(U$5-INT($N274/30)-1)),
IF(30=0,1,(((INT($N274/30)+1)*30)-$N274)/30)*
SUMIFS(185:185,$5:$5,U$5-INT($N274/30))+
IF(30=0,1,($N274-(INT($N274/30)*30))/30)*
SUMIFS(185:185,$5:$5,U$5-INT($N274/30)-1)
)</f>
        <v>0</v>
      </c>
      <c r="V274" s="133">
        <f t="shared" si="98"/>
        <v>0</v>
      </c>
      <c r="W274" s="133">
        <f t="shared" si="98"/>
        <v>0</v>
      </c>
      <c r="X274" s="133">
        <f t="shared" si="98"/>
        <v>0</v>
      </c>
      <c r="Y274" s="133">
        <f t="shared" si="98"/>
        <v>0</v>
      </c>
      <c r="Z274" s="133">
        <f t="shared" si="98"/>
        <v>0</v>
      </c>
      <c r="AA274" s="133">
        <f t="shared" si="98"/>
        <v>0</v>
      </c>
      <c r="AB274" s="133">
        <f t="shared" si="98"/>
        <v>0</v>
      </c>
      <c r="AC274" s="133">
        <f t="shared" si="98"/>
        <v>0</v>
      </c>
      <c r="AD274" s="133">
        <f t="shared" si="98"/>
        <v>0</v>
      </c>
      <c r="AE274" s="133">
        <f t="shared" si="98"/>
        <v>0</v>
      </c>
      <c r="AF274" s="133">
        <f t="shared" si="98"/>
        <v>0</v>
      </c>
      <c r="AG274" s="133">
        <f t="shared" si="98"/>
        <v>0</v>
      </c>
      <c r="AH274" s="133">
        <f t="shared" si="98"/>
        <v>0</v>
      </c>
      <c r="AI274" s="133">
        <f t="shared" si="98"/>
        <v>0</v>
      </c>
      <c r="AJ274" s="133">
        <f t="shared" si="98"/>
        <v>0</v>
      </c>
      <c r="AK274" s="133">
        <f t="shared" si="98"/>
        <v>0</v>
      </c>
      <c r="AL274" s="133">
        <f t="shared" si="98"/>
        <v>0</v>
      </c>
      <c r="AM274" s="133">
        <f t="shared" si="98"/>
        <v>0</v>
      </c>
      <c r="AN274" s="133">
        <f t="shared" si="98"/>
        <v>0</v>
      </c>
      <c r="AO274" s="133">
        <f t="shared" si="98"/>
        <v>0</v>
      </c>
      <c r="AP274" s="133">
        <f t="shared" si="98"/>
        <v>0</v>
      </c>
      <c r="AQ274" s="133">
        <f t="shared" si="98"/>
        <v>0</v>
      </c>
      <c r="AR274" s="133">
        <f t="shared" si="98"/>
        <v>0</v>
      </c>
    </row>
    <row r="275" spans="1:44" s="17" customFormat="1" ht="10.199999999999999" x14ac:dyDescent="0.2">
      <c r="A275" s="23">
        <f>ROW()</f>
        <v>275</v>
      </c>
      <c r="B275" s="137"/>
      <c r="E275" s="16" t="s">
        <v>6</v>
      </c>
      <c r="L275" s="83"/>
      <c r="M275" s="79"/>
      <c r="N275" s="83"/>
      <c r="O275" s="83"/>
      <c r="P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76"/>
      <c r="M276" s="81"/>
      <c r="N276" s="76"/>
      <c r="O276" s="76"/>
      <c r="P276" s="76"/>
      <c r="Q276" s="38"/>
      <c r="R276" s="3">
        <f ca="1">SUM($T276:INDIRECT(ADDRESS($A276,SUMIFS($1:$1,$5:$5,MAX($5:$5)))))</f>
        <v>0</v>
      </c>
      <c r="U276" s="3">
        <f>(1+$L190)*IF(AND(U$5=1,$N276&lt;0),
IF(30=0,1,(((INT($N276/30)+1)*30)-$N276)/30)*
SUMIFS(190:190,$5:$5,"&lt;="&amp;(U$5-INT($N276/30)))+
IF(30=0,1,($N276-(INT($N276/30)*30))/30)*
SUMIFS(190:190,$5:$5,"&lt;="&amp;(U$5-INT($N276/30)-1)),
IF(30=0,1,(((INT($N276/30)+1)*30)-$N276)/30)*
SUMIFS(190:190,$5:$5,U$5-INT($N276/30))+
IF(30=0,1,($N276-(INT($N276/30)*30))/30)*
SUMIFS(190:190,$5:$5,U$5-INT($N276/30)-1)
)</f>
        <v>0</v>
      </c>
      <c r="V276" s="3">
        <f t="shared" ref="V276:AR277" si="99">(1+$L190)*IF(AND(V$5=1,$N276&lt;0),
IF(30=0,1,(((INT($N276/30)+1)*30)-$N276)/30)*
SUMIFS(190:190,$5:$5,"&lt;="&amp;(V$5-INT($N276/30)))+
IF(30=0,1,($N276-(INT($N276/30)*30))/30)*
SUMIFS(190:190,$5:$5,"&lt;="&amp;(V$5-INT($N276/30)-1)),
IF(30=0,1,(((INT($N276/30)+1)*30)-$N276)/30)*
SUMIFS(190:190,$5:$5,V$5-INT($N276/30))+
IF(30=0,1,($N276-(INT($N276/30)*30))/30)*
SUMIFS(190:190,$5:$5,V$5-INT($N276/30)-1)
)</f>
        <v>0</v>
      </c>
      <c r="W276" s="3">
        <f t="shared" si="99"/>
        <v>0</v>
      </c>
      <c r="X276" s="3">
        <f t="shared" si="99"/>
        <v>0</v>
      </c>
      <c r="Y276" s="3">
        <f t="shared" si="99"/>
        <v>0</v>
      </c>
      <c r="Z276" s="3">
        <f t="shared" si="99"/>
        <v>0</v>
      </c>
      <c r="AA276" s="3">
        <f t="shared" si="99"/>
        <v>0</v>
      </c>
      <c r="AB276" s="3">
        <f t="shared" si="99"/>
        <v>0</v>
      </c>
      <c r="AC276" s="3">
        <f t="shared" si="99"/>
        <v>0</v>
      </c>
      <c r="AD276" s="3">
        <f t="shared" si="99"/>
        <v>0</v>
      </c>
      <c r="AE276" s="3">
        <f t="shared" si="99"/>
        <v>0</v>
      </c>
      <c r="AF276" s="3">
        <f t="shared" si="99"/>
        <v>0</v>
      </c>
      <c r="AG276" s="3">
        <f t="shared" si="99"/>
        <v>0</v>
      </c>
      <c r="AH276" s="3">
        <f t="shared" si="99"/>
        <v>0</v>
      </c>
      <c r="AI276" s="3">
        <f t="shared" si="99"/>
        <v>0</v>
      </c>
      <c r="AJ276" s="3">
        <f t="shared" si="99"/>
        <v>0</v>
      </c>
      <c r="AK276" s="3">
        <f t="shared" si="99"/>
        <v>0</v>
      </c>
      <c r="AL276" s="3">
        <f t="shared" si="99"/>
        <v>0</v>
      </c>
      <c r="AM276" s="3">
        <f t="shared" si="99"/>
        <v>0</v>
      </c>
      <c r="AN276" s="3">
        <f t="shared" si="99"/>
        <v>0</v>
      </c>
      <c r="AO276" s="3">
        <f t="shared" si="99"/>
        <v>0</v>
      </c>
      <c r="AP276" s="3">
        <f t="shared" si="99"/>
        <v>0</v>
      </c>
      <c r="AQ276" s="3">
        <f t="shared" si="99"/>
        <v>0</v>
      </c>
      <c r="AR276" s="3">
        <f t="shared" si="99"/>
        <v>0</v>
      </c>
    </row>
    <row r="277" spans="1:44" s="5" customFormat="1" x14ac:dyDescent="0.3">
      <c r="A277" s="23">
        <f>ROW()</f>
        <v>277</v>
      </c>
      <c r="B277" s="135"/>
      <c r="C277" s="45" t="s">
        <v>2</v>
      </c>
      <c r="E277" s="24" t="s">
        <v>5</v>
      </c>
      <c r="F277" s="5" t="s">
        <v>63</v>
      </c>
      <c r="K277" s="11"/>
      <c r="L277" s="76"/>
      <c r="M277" s="81"/>
      <c r="N277" s="76"/>
      <c r="O277" s="76"/>
      <c r="P277" s="76"/>
      <c r="Q277" s="38"/>
      <c r="R277" s="3">
        <f ca="1">SUM($T277:INDIRECT(ADDRESS($A277,SUMIFS($1:$1,$5:$5,MAX($5:$5)))))</f>
        <v>0</v>
      </c>
      <c r="U277" s="3">
        <f>(1+$L191)*IF(AND(U$5=1,$N277&lt;0),
IF(30=0,1,(((INT($N277/30)+1)*30)-$N277)/30)*
SUMIFS(191:191,$5:$5,"&lt;="&amp;(U$5-INT($N277/30)))+
IF(30=0,1,($N277-(INT($N277/30)*30))/30)*
SUMIFS(191:191,$5:$5,"&lt;="&amp;(U$5-INT($N277/30)-1)),
IF(30=0,1,(((INT($N277/30)+1)*30)-$N277)/30)*
SUMIFS(191:191,$5:$5,U$5-INT($N277/30))+
IF(30=0,1,($N277-(INT($N277/30)*30))/30)*
SUMIFS(191:191,$5:$5,U$5-INT($N277/30)-1)
)</f>
        <v>0</v>
      </c>
      <c r="V277" s="3">
        <f t="shared" si="99"/>
        <v>0</v>
      </c>
      <c r="W277" s="3">
        <f t="shared" si="99"/>
        <v>0</v>
      </c>
      <c r="X277" s="3">
        <f t="shared" si="99"/>
        <v>0</v>
      </c>
      <c r="Y277" s="3">
        <f t="shared" si="99"/>
        <v>0</v>
      </c>
      <c r="Z277" s="3">
        <f t="shared" si="99"/>
        <v>0</v>
      </c>
      <c r="AA277" s="3">
        <f t="shared" si="99"/>
        <v>0</v>
      </c>
      <c r="AB277" s="3">
        <f t="shared" si="99"/>
        <v>0</v>
      </c>
      <c r="AC277" s="3">
        <f t="shared" si="99"/>
        <v>0</v>
      </c>
      <c r="AD277" s="3">
        <f t="shared" si="99"/>
        <v>0</v>
      </c>
      <c r="AE277" s="3">
        <f t="shared" si="99"/>
        <v>0</v>
      </c>
      <c r="AF277" s="3">
        <f t="shared" si="99"/>
        <v>0</v>
      </c>
      <c r="AG277" s="3">
        <f t="shared" si="99"/>
        <v>0</v>
      </c>
      <c r="AH277" s="3">
        <f t="shared" si="99"/>
        <v>0</v>
      </c>
      <c r="AI277" s="3">
        <f t="shared" si="99"/>
        <v>0</v>
      </c>
      <c r="AJ277" s="3">
        <f t="shared" si="99"/>
        <v>0</v>
      </c>
      <c r="AK277" s="3">
        <f t="shared" si="99"/>
        <v>0</v>
      </c>
      <c r="AL277" s="3">
        <f t="shared" si="99"/>
        <v>0</v>
      </c>
      <c r="AM277" s="3">
        <f t="shared" si="99"/>
        <v>0</v>
      </c>
      <c r="AN277" s="3">
        <f t="shared" si="99"/>
        <v>0</v>
      </c>
      <c r="AO277" s="3">
        <f t="shared" si="99"/>
        <v>0</v>
      </c>
      <c r="AP277" s="3">
        <f t="shared" si="99"/>
        <v>0</v>
      </c>
      <c r="AQ277" s="3">
        <f t="shared" si="99"/>
        <v>0</v>
      </c>
      <c r="AR277" s="3">
        <f t="shared" si="99"/>
        <v>0</v>
      </c>
    </row>
    <row r="278" spans="1:44" s="5" customFormat="1" x14ac:dyDescent="0.3">
      <c r="A278" s="23">
        <f>ROW()</f>
        <v>278</v>
      </c>
      <c r="B278" s="135"/>
      <c r="C278" s="45" t="s">
        <v>2</v>
      </c>
      <c r="E278" s="24" t="s">
        <v>5</v>
      </c>
      <c r="F278" s="5" t="s">
        <v>60</v>
      </c>
      <c r="K278" s="11"/>
      <c r="L278" s="76"/>
      <c r="M278" s="81"/>
      <c r="N278" s="76"/>
      <c r="O278" s="76"/>
      <c r="P278" s="76"/>
      <c r="Q278" s="38" t="e">
        <f ca="1">R278-SUM(R279:R280)</f>
        <v>#REF!</v>
      </c>
      <c r="R278" s="3" t="e">
        <f ca="1">SUM($T278:INDIRECT(ADDRESS($A278,SUMIFS($1:$1,$5:$5,MAX($5:$5)))))</f>
        <v>#REF!</v>
      </c>
      <c r="U278" s="3" t="e">
        <f>SUM(U279:U280)</f>
        <v>#REF!</v>
      </c>
      <c r="V278" s="3" t="e">
        <f t="shared" ref="V278:AR278" si="100">SUM(V279:V280)</f>
        <v>#REF!</v>
      </c>
      <c r="W278" s="3" t="e">
        <f t="shared" si="100"/>
        <v>#REF!</v>
      </c>
      <c r="X278" s="3" t="e">
        <f t="shared" si="100"/>
        <v>#REF!</v>
      </c>
      <c r="Y278" s="3" t="e">
        <f t="shared" si="100"/>
        <v>#REF!</v>
      </c>
      <c r="Z278" s="3" t="e">
        <f t="shared" si="100"/>
        <v>#REF!</v>
      </c>
      <c r="AA278" s="3" t="e">
        <f t="shared" si="100"/>
        <v>#REF!</v>
      </c>
      <c r="AB278" s="3" t="e">
        <f t="shared" si="100"/>
        <v>#REF!</v>
      </c>
      <c r="AC278" s="3" t="e">
        <f t="shared" si="100"/>
        <v>#REF!</v>
      </c>
      <c r="AD278" s="3" t="e">
        <f t="shared" si="100"/>
        <v>#REF!</v>
      </c>
      <c r="AE278" s="3" t="e">
        <f t="shared" si="100"/>
        <v>#REF!</v>
      </c>
      <c r="AF278" s="3" t="e">
        <f t="shared" si="100"/>
        <v>#REF!</v>
      </c>
      <c r="AG278" s="3" t="e">
        <f t="shared" si="100"/>
        <v>#REF!</v>
      </c>
      <c r="AH278" s="3" t="e">
        <f t="shared" si="100"/>
        <v>#REF!</v>
      </c>
      <c r="AI278" s="3" t="e">
        <f t="shared" si="100"/>
        <v>#REF!</v>
      </c>
      <c r="AJ278" s="3" t="e">
        <f t="shared" si="100"/>
        <v>#REF!</v>
      </c>
      <c r="AK278" s="3" t="e">
        <f t="shared" si="100"/>
        <v>#REF!</v>
      </c>
      <c r="AL278" s="3" t="e">
        <f t="shared" si="100"/>
        <v>#REF!</v>
      </c>
      <c r="AM278" s="3" t="e">
        <f t="shared" si="100"/>
        <v>#REF!</v>
      </c>
      <c r="AN278" s="3" t="e">
        <f t="shared" si="100"/>
        <v>#REF!</v>
      </c>
      <c r="AO278" s="3" t="e">
        <f t="shared" si="100"/>
        <v>#REF!</v>
      </c>
      <c r="AP278" s="3" t="e">
        <f t="shared" si="100"/>
        <v>#REF!</v>
      </c>
      <c r="AQ278" s="3" t="e">
        <f t="shared" si="100"/>
        <v>#REF!</v>
      </c>
      <c r="AR278" s="3" t="e">
        <f t="shared" si="100"/>
        <v>#REF!</v>
      </c>
    </row>
    <row r="279" spans="1:44" s="56" customFormat="1" ht="12" x14ac:dyDescent="0.25">
      <c r="A279" s="19">
        <f>ROW()</f>
        <v>279</v>
      </c>
      <c r="B279" s="145"/>
      <c r="E279" s="15" t="s">
        <v>5</v>
      </c>
      <c r="F279" s="114" t="s">
        <v>60</v>
      </c>
      <c r="G279" s="56" t="s">
        <v>116</v>
      </c>
      <c r="L279" s="71"/>
      <c r="M279" s="70"/>
      <c r="N279" s="71"/>
      <c r="O279" s="71"/>
      <c r="P279" s="71"/>
      <c r="Q279" s="72"/>
      <c r="R279" s="73" t="e">
        <f ca="1">SUM($T279:INDIRECT(ADDRESS($A279,SUMIFS($1:$1,$5:$5,MAX($5:$5)))))</f>
        <v>#REF!</v>
      </c>
      <c r="U279" s="73">
        <f>IF(SUM($T226:T226)&lt;=0,0,IF(SUM($T226:T226)-SUM($T279:T279)&gt;0,SUM($T226:T226)-SUM($T279:T279),0))</f>
        <v>0</v>
      </c>
      <c r="V279" s="73" t="e">
        <f>IF(SUM($T226:U226)&lt;=0,0,IF(SUM($T226:U226)-SUM($T279:U279)&gt;0,SUM($T226:U226)-SUM($T279:U279),0))</f>
        <v>#REF!</v>
      </c>
      <c r="W279" s="73" t="e">
        <f>IF(SUM($T226:V226)&lt;=0,0,IF(SUM($T226:V226)-SUM($T279:V279)&gt;0,SUM($T226:V226)-SUM($T279:V279),0))</f>
        <v>#REF!</v>
      </c>
      <c r="X279" s="73" t="e">
        <f>IF(SUM($T226:W226)&lt;=0,0,IF(SUM($T226:W226)-SUM($T279:W279)&gt;0,SUM($T226:W226)-SUM($T279:W279),0))</f>
        <v>#REF!</v>
      </c>
      <c r="Y279" s="73" t="e">
        <f>IF(SUM($T226:X226)&lt;=0,0,IF(SUM($T226:X226)-SUM($T279:X279)&gt;0,SUM($T226:X226)-SUM($T279:X279),0))</f>
        <v>#REF!</v>
      </c>
      <c r="Z279" s="73" t="e">
        <f>IF(SUM($T226:Y226)&lt;=0,0,IF(SUM($T226:Y226)-SUM($T279:Y279)&gt;0,SUM($T226:Y226)-SUM($T279:Y279),0))</f>
        <v>#REF!</v>
      </c>
      <c r="AA279" s="73" t="e">
        <f>IF(SUM($T226:Z226)&lt;=0,0,IF(SUM($T226:Z226)-SUM($T279:Z279)&gt;0,SUM($T226:Z226)-SUM($T279:Z279),0))</f>
        <v>#REF!</v>
      </c>
      <c r="AB279" s="73" t="e">
        <f>IF(SUM($T226:AA226)&lt;=0,0,IF(SUM($T226:AA226)-SUM($T279:AA279)&gt;0,SUM($T226:AA226)-SUM($T279:AA279),0))</f>
        <v>#REF!</v>
      </c>
      <c r="AC279" s="73" t="e">
        <f>IF(SUM($T226:AB226)&lt;=0,0,IF(SUM($T226:AB226)-SUM($T279:AB279)&gt;0,SUM($T226:AB226)-SUM($T279:AB279),0))</f>
        <v>#REF!</v>
      </c>
      <c r="AD279" s="73" t="e">
        <f>IF(SUM($T226:AC226)&lt;=0,0,IF(SUM($T226:AC226)-SUM($T279:AC279)&gt;0,SUM($T226:AC226)-SUM($T279:AC279),0))</f>
        <v>#REF!</v>
      </c>
      <c r="AE279" s="73" t="e">
        <f>IF(SUM($T226:AD226)&lt;=0,0,IF(SUM($T226:AD226)-SUM($T279:AD279)&gt;0,SUM($T226:AD226)-SUM($T279:AD279),0))</f>
        <v>#REF!</v>
      </c>
      <c r="AF279" s="73" t="e">
        <f>IF(SUM($T226:AE226)&lt;=0,0,IF(SUM($T226:AE226)-SUM($T279:AE279)&gt;0,SUM($T226:AE226)-SUM($T279:AE279),0))</f>
        <v>#REF!</v>
      </c>
      <c r="AG279" s="73" t="e">
        <f>IF(SUM($T226:AF226)&lt;=0,0,IF(SUM($T226:AF226)-SUM($T279:AF279)&gt;0,SUM($T226:AF226)-SUM($T279:AF279),0))</f>
        <v>#REF!</v>
      </c>
      <c r="AH279" s="73" t="e">
        <f>IF(SUM($T226:AG226)&lt;=0,0,IF(SUM($T226:AG226)-SUM($T279:AG279)&gt;0,SUM($T226:AG226)-SUM($T279:AG279),0))</f>
        <v>#REF!</v>
      </c>
      <c r="AI279" s="73" t="e">
        <f>IF(SUM($T226:AH226)&lt;=0,0,IF(SUM($T226:AH226)-SUM($T279:AH279)&gt;0,SUM($T226:AH226)-SUM($T279:AH279),0))</f>
        <v>#REF!</v>
      </c>
      <c r="AJ279" s="73" t="e">
        <f>IF(SUM($T226:AI226)&lt;=0,0,IF(SUM($T226:AI226)-SUM($T279:AI279)&gt;0,SUM($T226:AI226)-SUM($T279:AI279),0))</f>
        <v>#REF!</v>
      </c>
      <c r="AK279" s="73" t="e">
        <f>IF(SUM($T226:AJ226)&lt;=0,0,IF(SUM($T226:AJ226)-SUM($T279:AJ279)&gt;0,SUM($T226:AJ226)-SUM($T279:AJ279),0))</f>
        <v>#REF!</v>
      </c>
      <c r="AL279" s="73" t="e">
        <f>IF(SUM($T226:AK226)&lt;=0,0,IF(SUM($T226:AK226)-SUM($T279:AK279)&gt;0,SUM($T226:AK226)-SUM($T279:AK279),0))</f>
        <v>#REF!</v>
      </c>
      <c r="AM279" s="73" t="e">
        <f>IF(SUM($T226:AL226)&lt;=0,0,IF(SUM($T226:AL226)-SUM($T279:AL279)&gt;0,SUM($T226:AL226)-SUM($T279:AL279),0))</f>
        <v>#REF!</v>
      </c>
      <c r="AN279" s="73" t="e">
        <f>IF(SUM($T226:AM226)&lt;=0,0,IF(SUM($T226:AM226)-SUM($T279:AM279)&gt;0,SUM($T226:AM226)-SUM($T279:AM279),0))</f>
        <v>#REF!</v>
      </c>
      <c r="AO279" s="73" t="e">
        <f>IF(SUM($T226:AN226)&lt;=0,0,IF(SUM($T226:AN226)-SUM($T279:AN279)&gt;0,SUM($T226:AN226)-SUM($T279:AN279),0))</f>
        <v>#REF!</v>
      </c>
      <c r="AP279" s="73" t="e">
        <f>IF(SUM($T226:AO226)&lt;=0,0,IF(SUM($T226:AO226)-SUM($T279:AO279)&gt;0,SUM($T226:AO226)-SUM($T279:AO279),0))</f>
        <v>#REF!</v>
      </c>
      <c r="AQ279" s="73" t="e">
        <f>IF(SUM($T226:AP226)&lt;=0,0,IF(SUM($T226:AP226)-SUM($T279:AP279)&gt;0,SUM($T226:AP226)-SUM($T279:AP279),0))</f>
        <v>#REF!</v>
      </c>
      <c r="AR279" s="73" t="e">
        <f>IF(SUM($T226:AQ226)&lt;=0,0,IF(SUM($T226:AQ226)-SUM($T279:AQ279)&gt;0,SUM($T226:AQ226)-SUM($T279:AQ279),0))</f>
        <v>#REF!</v>
      </c>
    </row>
    <row r="280" spans="1:44" s="56" customFormat="1" ht="12" x14ac:dyDescent="0.25">
      <c r="A280" s="19">
        <f>ROW()</f>
        <v>280</v>
      </c>
      <c r="B280" s="145"/>
      <c r="E280" s="15" t="s">
        <v>5</v>
      </c>
      <c r="F280" s="114" t="s">
        <v>60</v>
      </c>
      <c r="G280" s="56" t="s">
        <v>140</v>
      </c>
      <c r="L280" s="71"/>
      <c r="M280" s="70"/>
      <c r="N280" s="76"/>
      <c r="O280" s="71"/>
      <c r="P280" s="71"/>
      <c r="Q280" s="72"/>
      <c r="R280" s="73" t="e">
        <f ca="1">SUM($T280:INDIRECT(ADDRESS($A280,SUMIFS($1:$1,$5:$5,MAX($5:$5)))))</f>
        <v>#REF!</v>
      </c>
      <c r="U280" s="73" t="e">
        <f t="shared" ref="U280:AR280" si="101">IF(AND(U$5=1,$N280&lt;0),
IF(30=0,1,(((INT($N280/30)+1)*30)-$N280)/30)*
SUMIFS(197:197,$5:$5,"&lt;="&amp;(U$5-INT($N280/30)))+
IF(30=0,1,($N280-(INT($N280/30)*30))/30)*
SUMIFS(197:197,$5:$5,"&lt;="&amp;(U$5-INT($N280/30)-1)),
IF(30=0,1,(((INT($N280/30)+1)*30)-$N280)/30)*
SUMIFS(197:197,$5:$5,U$5-INT($N280/30))+
IF(30=0,1,($N280-(INT($N280/30)*30))/30)*
SUMIFS(197:197,$5:$5,U$5-INT($N280/30)-1)
)</f>
        <v>#REF!</v>
      </c>
      <c r="V280" s="73" t="e">
        <f t="shared" si="101"/>
        <v>#REF!</v>
      </c>
      <c r="W280" s="73" t="e">
        <f t="shared" si="101"/>
        <v>#REF!</v>
      </c>
      <c r="X280" s="73" t="e">
        <f t="shared" si="101"/>
        <v>#REF!</v>
      </c>
      <c r="Y280" s="73" t="e">
        <f t="shared" si="101"/>
        <v>#REF!</v>
      </c>
      <c r="Z280" s="73" t="e">
        <f t="shared" si="101"/>
        <v>#REF!</v>
      </c>
      <c r="AA280" s="73" t="e">
        <f t="shared" si="101"/>
        <v>#REF!</v>
      </c>
      <c r="AB280" s="73" t="e">
        <f t="shared" si="101"/>
        <v>#REF!</v>
      </c>
      <c r="AC280" s="73" t="e">
        <f t="shared" si="101"/>
        <v>#REF!</v>
      </c>
      <c r="AD280" s="73" t="e">
        <f t="shared" si="101"/>
        <v>#REF!</v>
      </c>
      <c r="AE280" s="73" t="e">
        <f t="shared" si="101"/>
        <v>#REF!</v>
      </c>
      <c r="AF280" s="73" t="e">
        <f t="shared" si="101"/>
        <v>#REF!</v>
      </c>
      <c r="AG280" s="73" t="e">
        <f t="shared" si="101"/>
        <v>#REF!</v>
      </c>
      <c r="AH280" s="73" t="e">
        <f t="shared" si="101"/>
        <v>#REF!</v>
      </c>
      <c r="AI280" s="73" t="e">
        <f t="shared" si="101"/>
        <v>#REF!</v>
      </c>
      <c r="AJ280" s="73" t="e">
        <f t="shared" si="101"/>
        <v>#REF!</v>
      </c>
      <c r="AK280" s="73" t="e">
        <f t="shared" si="101"/>
        <v>#REF!</v>
      </c>
      <c r="AL280" s="73" t="e">
        <f t="shared" si="101"/>
        <v>#REF!</v>
      </c>
      <c r="AM280" s="73" t="e">
        <f t="shared" si="101"/>
        <v>#REF!</v>
      </c>
      <c r="AN280" s="73" t="e">
        <f t="shared" si="101"/>
        <v>#REF!</v>
      </c>
      <c r="AO280" s="73" t="e">
        <f t="shared" si="101"/>
        <v>#REF!</v>
      </c>
      <c r="AP280" s="73" t="e">
        <f t="shared" si="101"/>
        <v>#REF!</v>
      </c>
      <c r="AQ280" s="73" t="e">
        <f t="shared" si="101"/>
        <v>#REF!</v>
      </c>
      <c r="AR280" s="73" t="e">
        <f t="shared" si="101"/>
        <v>#REF!</v>
      </c>
    </row>
    <row r="281" spans="1:44" s="5" customFormat="1" x14ac:dyDescent="0.3">
      <c r="A281" s="23">
        <f>ROW()</f>
        <v>281</v>
      </c>
      <c r="B281" s="135"/>
      <c r="C281" s="45" t="s">
        <v>2</v>
      </c>
      <c r="E281" s="24" t="s">
        <v>5</v>
      </c>
      <c r="F281" s="5" t="s">
        <v>66</v>
      </c>
      <c r="K281" s="11"/>
      <c r="L281" s="76"/>
      <c r="M281" s="81"/>
      <c r="N281" s="76"/>
      <c r="O281" s="76"/>
      <c r="P281" s="76"/>
      <c r="Q281" s="38">
        <f ca="1">R281-SUM(R282:R283)</f>
        <v>0</v>
      </c>
      <c r="R281" s="3">
        <f ca="1">SUM($T281:INDIRECT(ADDRESS($A281,SUMIFS($1:$1,$5:$5,MAX($5:$5)))))</f>
        <v>0</v>
      </c>
      <c r="U281" s="3">
        <f>SUM(U282:U284)</f>
        <v>0</v>
      </c>
      <c r="V281" s="3">
        <f t="shared" ref="V281:AR281" si="102">SUM(V282:V284)</f>
        <v>0</v>
      </c>
      <c r="W281" s="3">
        <f t="shared" si="102"/>
        <v>0</v>
      </c>
      <c r="X281" s="3">
        <f t="shared" si="102"/>
        <v>0</v>
      </c>
      <c r="Y281" s="3">
        <f t="shared" si="102"/>
        <v>0</v>
      </c>
      <c r="Z281" s="3">
        <f t="shared" si="102"/>
        <v>0</v>
      </c>
      <c r="AA281" s="3">
        <f t="shared" si="102"/>
        <v>0</v>
      </c>
      <c r="AB281" s="3">
        <f t="shared" si="102"/>
        <v>0</v>
      </c>
      <c r="AC281" s="3">
        <f t="shared" si="102"/>
        <v>0</v>
      </c>
      <c r="AD281" s="3">
        <f t="shared" si="102"/>
        <v>0</v>
      </c>
      <c r="AE281" s="3">
        <f t="shared" si="102"/>
        <v>0</v>
      </c>
      <c r="AF281" s="3">
        <f t="shared" si="102"/>
        <v>0</v>
      </c>
      <c r="AG281" s="3">
        <f t="shared" si="102"/>
        <v>0</v>
      </c>
      <c r="AH281" s="3">
        <f t="shared" si="102"/>
        <v>0</v>
      </c>
      <c r="AI281" s="3">
        <f t="shared" si="102"/>
        <v>0</v>
      </c>
      <c r="AJ281" s="3">
        <f t="shared" si="102"/>
        <v>0</v>
      </c>
      <c r="AK281" s="3">
        <f t="shared" si="102"/>
        <v>0</v>
      </c>
      <c r="AL281" s="3">
        <f t="shared" si="102"/>
        <v>0</v>
      </c>
      <c r="AM281" s="3">
        <f t="shared" si="102"/>
        <v>0</v>
      </c>
      <c r="AN281" s="3">
        <f t="shared" si="102"/>
        <v>0</v>
      </c>
      <c r="AO281" s="3">
        <f t="shared" si="102"/>
        <v>0</v>
      </c>
      <c r="AP281" s="3">
        <f t="shared" si="102"/>
        <v>0</v>
      </c>
      <c r="AQ281" s="3">
        <f t="shared" si="102"/>
        <v>0</v>
      </c>
      <c r="AR281" s="3">
        <f t="shared" si="102"/>
        <v>0</v>
      </c>
    </row>
    <row r="282" spans="1:44" s="56" customFormat="1" ht="12" x14ac:dyDescent="0.25">
      <c r="A282" s="19">
        <f>ROW()</f>
        <v>282</v>
      </c>
      <c r="B282" s="145"/>
      <c r="E282" s="15"/>
      <c r="F282" s="114" t="s">
        <v>66</v>
      </c>
      <c r="G282" s="56" t="s">
        <v>43</v>
      </c>
      <c r="L282" s="71"/>
      <c r="M282" s="70"/>
      <c r="N282" s="71"/>
      <c r="O282" s="71"/>
      <c r="P282" s="71"/>
      <c r="Q282" s="72"/>
      <c r="R282" s="73">
        <f ca="1">SUM($T282:INDIRECT(ADDRESS($A282,SUMIFS($1:$1,$5:$5,MAX($5:$5)))))</f>
        <v>0</v>
      </c>
      <c r="U282" s="73">
        <f t="shared" ref="U282:AR282" si="103">IF(AND(U$5=1,$N282&lt;0),
IF(30=0,1,(((INT($N282/30)+1)*30)-$N282)/30)*
SUMIFS(194:194,$5:$5,"&lt;="&amp;(U$5-INT($N282/30)))+
IF(30=0,1,($N282-(INT($N282/30)*30))/30)*
SUMIFS(194:194,$5:$5,"&lt;="&amp;(U$5-INT($N282/30)-1)),
IF(30=0,1,(((INT($N282/30)+1)*30)-$N282)/30)*
SUMIFS(194:194,$5:$5,U$5-INT($N282/30))+
IF(30=0,1,($N282-(INT($N282/30)*30))/30)*
SUMIFS(194:194,$5:$5,U$5-INT($N282/30)-1)
)</f>
        <v>0</v>
      </c>
      <c r="V282" s="73">
        <f t="shared" si="103"/>
        <v>0</v>
      </c>
      <c r="W282" s="73">
        <f t="shared" si="103"/>
        <v>0</v>
      </c>
      <c r="X282" s="73">
        <f t="shared" si="103"/>
        <v>0</v>
      </c>
      <c r="Y282" s="73">
        <f t="shared" si="103"/>
        <v>0</v>
      </c>
      <c r="Z282" s="73">
        <f t="shared" si="103"/>
        <v>0</v>
      </c>
      <c r="AA282" s="73">
        <f t="shared" si="103"/>
        <v>0</v>
      </c>
      <c r="AB282" s="73">
        <f t="shared" si="103"/>
        <v>0</v>
      </c>
      <c r="AC282" s="73">
        <f t="shared" si="103"/>
        <v>0</v>
      </c>
      <c r="AD282" s="73">
        <f t="shared" si="103"/>
        <v>0</v>
      </c>
      <c r="AE282" s="73">
        <f t="shared" si="103"/>
        <v>0</v>
      </c>
      <c r="AF282" s="73">
        <f t="shared" si="103"/>
        <v>0</v>
      </c>
      <c r="AG282" s="73">
        <f t="shared" si="103"/>
        <v>0</v>
      </c>
      <c r="AH282" s="73">
        <f t="shared" si="103"/>
        <v>0</v>
      </c>
      <c r="AI282" s="73">
        <f t="shared" si="103"/>
        <v>0</v>
      </c>
      <c r="AJ282" s="73">
        <f t="shared" si="103"/>
        <v>0</v>
      </c>
      <c r="AK282" s="73">
        <f t="shared" si="103"/>
        <v>0</v>
      </c>
      <c r="AL282" s="73">
        <f t="shared" si="103"/>
        <v>0</v>
      </c>
      <c r="AM282" s="73">
        <f t="shared" si="103"/>
        <v>0</v>
      </c>
      <c r="AN282" s="73">
        <f t="shared" si="103"/>
        <v>0</v>
      </c>
      <c r="AO282" s="73">
        <f t="shared" si="103"/>
        <v>0</v>
      </c>
      <c r="AP282" s="73">
        <f t="shared" si="103"/>
        <v>0</v>
      </c>
      <c r="AQ282" s="73">
        <f t="shared" si="103"/>
        <v>0</v>
      </c>
      <c r="AR282" s="73">
        <f t="shared" si="103"/>
        <v>0</v>
      </c>
    </row>
    <row r="283" spans="1:44" s="56" customFormat="1" ht="12" x14ac:dyDescent="0.25">
      <c r="A283" s="19">
        <f>ROW()</f>
        <v>283</v>
      </c>
      <c r="B283" s="145"/>
      <c r="E283" s="15"/>
      <c r="F283" s="114" t="s">
        <v>66</v>
      </c>
      <c r="G283" s="56" t="s">
        <v>65</v>
      </c>
      <c r="L283" s="71"/>
      <c r="M283" s="70"/>
      <c r="N283" s="71"/>
      <c r="O283" s="71"/>
      <c r="P283" s="71"/>
      <c r="Q283" s="72"/>
      <c r="R283" s="73">
        <f ca="1">SUM($T283:INDIRECT(ADDRESS($A283,SUMIFS($1:$1,$5:$5,MAX($5:$5)))))</f>
        <v>0</v>
      </c>
      <c r="U283" s="73">
        <f>$N$195</f>
        <v>0</v>
      </c>
      <c r="V283" s="73">
        <f>$N$195</f>
        <v>0</v>
      </c>
      <c r="W283" s="73">
        <f t="shared" ref="W283:AR283" si="104">$N$195</f>
        <v>0</v>
      </c>
      <c r="X283" s="73">
        <f t="shared" si="104"/>
        <v>0</v>
      </c>
      <c r="Y283" s="73">
        <f t="shared" si="104"/>
        <v>0</v>
      </c>
      <c r="Z283" s="73">
        <f t="shared" si="104"/>
        <v>0</v>
      </c>
      <c r="AA283" s="73">
        <f t="shared" si="104"/>
        <v>0</v>
      </c>
      <c r="AB283" s="73">
        <f t="shared" si="104"/>
        <v>0</v>
      </c>
      <c r="AC283" s="73">
        <f t="shared" si="104"/>
        <v>0</v>
      </c>
      <c r="AD283" s="73">
        <f t="shared" si="104"/>
        <v>0</v>
      </c>
      <c r="AE283" s="73">
        <f t="shared" si="104"/>
        <v>0</v>
      </c>
      <c r="AF283" s="73">
        <f t="shared" si="104"/>
        <v>0</v>
      </c>
      <c r="AG283" s="73">
        <f t="shared" si="104"/>
        <v>0</v>
      </c>
      <c r="AH283" s="73">
        <f t="shared" si="104"/>
        <v>0</v>
      </c>
      <c r="AI283" s="73">
        <f t="shared" si="104"/>
        <v>0</v>
      </c>
      <c r="AJ283" s="73">
        <f t="shared" si="104"/>
        <v>0</v>
      </c>
      <c r="AK283" s="73">
        <f t="shared" si="104"/>
        <v>0</v>
      </c>
      <c r="AL283" s="73">
        <f t="shared" si="104"/>
        <v>0</v>
      </c>
      <c r="AM283" s="73">
        <f t="shared" si="104"/>
        <v>0</v>
      </c>
      <c r="AN283" s="73">
        <f t="shared" si="104"/>
        <v>0</v>
      </c>
      <c r="AO283" s="73">
        <f t="shared" si="104"/>
        <v>0</v>
      </c>
      <c r="AP283" s="73">
        <f t="shared" si="104"/>
        <v>0</v>
      </c>
      <c r="AQ283" s="73">
        <f t="shared" si="104"/>
        <v>0</v>
      </c>
      <c r="AR283" s="73">
        <f t="shared" si="104"/>
        <v>0</v>
      </c>
    </row>
    <row r="284" spans="1:44" ht="3" customHeight="1" x14ac:dyDescent="0.3">
      <c r="A284" s="19">
        <f>ROW()</f>
        <v>284</v>
      </c>
      <c r="B284" s="134"/>
      <c r="F284" s="25"/>
      <c r="G284" s="25"/>
      <c r="H284" s="25"/>
      <c r="I284" s="25"/>
      <c r="J284" s="25"/>
      <c r="K284" s="26"/>
      <c r="L284" s="80"/>
      <c r="M284" s="79"/>
      <c r="N284" s="80"/>
      <c r="O284" s="80"/>
      <c r="P284" s="80"/>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L285" s="86"/>
      <c r="M285" s="93"/>
      <c r="N285" s="86"/>
      <c r="O285" s="86"/>
      <c r="P285" s="86"/>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L286" s="86"/>
      <c r="M286" s="93"/>
      <c r="N286" s="86"/>
      <c r="O286" s="86"/>
      <c r="P286" s="86"/>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L287" s="86"/>
      <c r="M287" s="93"/>
      <c r="N287" s="86"/>
      <c r="O287" s="86"/>
      <c r="P287" s="86"/>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c r="L288" s="80"/>
      <c r="M288" s="79"/>
      <c r="N288" s="80"/>
      <c r="O288" s="80"/>
      <c r="P288" s="80"/>
    </row>
    <row r="289" spans="1:44" ht="3" customHeight="1" x14ac:dyDescent="0.3">
      <c r="A289" s="19">
        <f>ROW()</f>
        <v>289</v>
      </c>
      <c r="B289" s="134"/>
      <c r="F289" s="25"/>
      <c r="G289" s="25"/>
      <c r="H289" s="25"/>
      <c r="I289" s="25"/>
      <c r="J289" s="25"/>
      <c r="K289" s="26"/>
      <c r="L289" s="80"/>
      <c r="M289" s="79"/>
      <c r="N289" s="80"/>
      <c r="O289" s="80"/>
      <c r="P289" s="80"/>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L290" s="82"/>
      <c r="M290" s="81"/>
      <c r="N290" s="161"/>
      <c r="O290" s="82"/>
      <c r="P290" s="82"/>
      <c r="Q290" s="39"/>
      <c r="R290" s="3">
        <f ca="1">SUM($T290:INDIRECT(ADDRESS($A290,SUMIFS($1:$1,$5:$5,MAX($5:$5)))))</f>
        <v>0</v>
      </c>
      <c r="U290" s="3">
        <f>SUM(U291:U301)</f>
        <v>0</v>
      </c>
      <c r="V290" s="3">
        <f t="shared" ref="V290:AR290" si="105">SUM(V291:V301)</f>
        <v>0</v>
      </c>
      <c r="W290" s="3">
        <f t="shared" si="105"/>
        <v>0</v>
      </c>
      <c r="X290" s="3">
        <f t="shared" si="105"/>
        <v>0</v>
      </c>
      <c r="Y290" s="3">
        <f t="shared" si="105"/>
        <v>0</v>
      </c>
      <c r="Z290" s="3">
        <f t="shared" si="105"/>
        <v>0</v>
      </c>
      <c r="AA290" s="3">
        <f t="shared" si="105"/>
        <v>0</v>
      </c>
      <c r="AB290" s="3">
        <f t="shared" si="105"/>
        <v>0</v>
      </c>
      <c r="AC290" s="3">
        <f t="shared" si="105"/>
        <v>0</v>
      </c>
      <c r="AD290" s="3">
        <f t="shared" si="105"/>
        <v>0</v>
      </c>
      <c r="AE290" s="3">
        <f t="shared" si="105"/>
        <v>0</v>
      </c>
      <c r="AF290" s="3">
        <f t="shared" si="105"/>
        <v>0</v>
      </c>
      <c r="AG290" s="3">
        <f t="shared" si="105"/>
        <v>0</v>
      </c>
      <c r="AH290" s="3">
        <f t="shared" si="105"/>
        <v>0</v>
      </c>
      <c r="AI290" s="3">
        <f t="shared" si="105"/>
        <v>0</v>
      </c>
      <c r="AJ290" s="3">
        <f t="shared" si="105"/>
        <v>0</v>
      </c>
      <c r="AK290" s="3">
        <f t="shared" si="105"/>
        <v>0</v>
      </c>
      <c r="AL290" s="3">
        <f t="shared" si="105"/>
        <v>0</v>
      </c>
      <c r="AM290" s="3">
        <f t="shared" si="105"/>
        <v>0</v>
      </c>
      <c r="AN290" s="3">
        <f t="shared" si="105"/>
        <v>0</v>
      </c>
      <c r="AO290" s="3">
        <f t="shared" si="105"/>
        <v>0</v>
      </c>
      <c r="AP290" s="3">
        <f t="shared" si="105"/>
        <v>0</v>
      </c>
      <c r="AQ290" s="3">
        <f t="shared" si="105"/>
        <v>0</v>
      </c>
      <c r="AR290" s="3">
        <f t="shared" si="105"/>
        <v>0</v>
      </c>
    </row>
    <row r="291" spans="1:44" s="128" customFormat="1" ht="12" x14ac:dyDescent="0.25">
      <c r="A291" s="126">
        <f>ROW()</f>
        <v>291</v>
      </c>
      <c r="B291" s="143"/>
      <c r="C291" s="127"/>
      <c r="E291" s="129"/>
      <c r="F291" s="114" t="s">
        <v>118</v>
      </c>
      <c r="G291" s="128" t="s">
        <v>119</v>
      </c>
      <c r="L291" s="71"/>
      <c r="M291" s="153"/>
      <c r="N291" s="71"/>
      <c r="O291" s="71"/>
      <c r="P291" s="71"/>
      <c r="Q291" s="131"/>
      <c r="R291" s="132">
        <f ca="1">SUM($T291:INDIRECT(ADDRESS($A291,SUMIFS($1:$1,$5:$5,MAX($5:$5)))))</f>
        <v>0</v>
      </c>
      <c r="U291" s="155">
        <f>(1+$L79)*IF(AND(U$5=1,$N291&lt;0),
IF(30=0,1,(((INT($N291/30)+1)*30)-$N291)/30)*
SUMIFS(79:79,$5:$5,"&lt;="&amp;(U$5-INT($N291/30)))+
IF(30=0,1,($N291-(INT($N291/30)*30))/30)*
SUMIFS(79:79,$5:$5,"&lt;="&amp;(U$5-INT($N291/30)-1)),
IF(30=0,1,(((INT($N291/30)+1)*30)-$N291)/30)*
SUMIFS(79:79,$5:$5,U$5-INT($N291/30))+
IF(30=0,1,($N291-(INT($N291/30)*30))/30)*
SUMIFS(79:79,$5:$5,U$5-INT($N291/30)-1)
)</f>
        <v>0</v>
      </c>
      <c r="V291" s="155">
        <f t="shared" ref="V291:AR291" si="106">(1+$L79)*IF(AND(V$5=1,$N291&lt;0),
IF(30=0,1,(((INT($N291/30)+1)*30)-$N291)/30)*
SUMIFS(79:79,$5:$5,"&lt;="&amp;(V$5-INT($N291/30)))+
IF(30=0,1,($N291-(INT($N291/30)*30))/30)*
SUMIFS(79:79,$5:$5,"&lt;="&amp;(V$5-INT($N291/30)-1)),
IF(30=0,1,(((INT($N291/30)+1)*30)-$N291)/30)*
SUMIFS(79:79,$5:$5,V$5-INT($N291/30))+
IF(30=0,1,($N291-(INT($N291/30)*30))/30)*
SUMIFS(79:79,$5:$5,V$5-INT($N291/30)-1)
)</f>
        <v>0</v>
      </c>
      <c r="W291" s="155">
        <f t="shared" si="106"/>
        <v>0</v>
      </c>
      <c r="X291" s="155">
        <f t="shared" si="106"/>
        <v>0</v>
      </c>
      <c r="Y291" s="155">
        <f t="shared" si="106"/>
        <v>0</v>
      </c>
      <c r="Z291" s="155">
        <f t="shared" si="106"/>
        <v>0</v>
      </c>
      <c r="AA291" s="155">
        <f t="shared" si="106"/>
        <v>0</v>
      </c>
      <c r="AB291" s="155">
        <f t="shared" si="106"/>
        <v>0</v>
      </c>
      <c r="AC291" s="155">
        <f t="shared" si="106"/>
        <v>0</v>
      </c>
      <c r="AD291" s="155">
        <f t="shared" si="106"/>
        <v>0</v>
      </c>
      <c r="AE291" s="155">
        <f t="shared" si="106"/>
        <v>0</v>
      </c>
      <c r="AF291" s="155">
        <f t="shared" si="106"/>
        <v>0</v>
      </c>
      <c r="AG291" s="155">
        <f t="shared" si="106"/>
        <v>0</v>
      </c>
      <c r="AH291" s="155">
        <f t="shared" si="106"/>
        <v>0</v>
      </c>
      <c r="AI291" s="155">
        <f t="shared" si="106"/>
        <v>0</v>
      </c>
      <c r="AJ291" s="155">
        <f t="shared" si="106"/>
        <v>0</v>
      </c>
      <c r="AK291" s="155">
        <f t="shared" si="106"/>
        <v>0</v>
      </c>
      <c r="AL291" s="155">
        <f t="shared" si="106"/>
        <v>0</v>
      </c>
      <c r="AM291" s="155">
        <f t="shared" si="106"/>
        <v>0</v>
      </c>
      <c r="AN291" s="155">
        <f t="shared" si="106"/>
        <v>0</v>
      </c>
      <c r="AO291" s="155">
        <f t="shared" si="106"/>
        <v>0</v>
      </c>
      <c r="AP291" s="155">
        <f t="shared" si="106"/>
        <v>0</v>
      </c>
      <c r="AQ291" s="155">
        <f t="shared" si="106"/>
        <v>0</v>
      </c>
      <c r="AR291" s="155">
        <f t="shared" si="106"/>
        <v>0</v>
      </c>
    </row>
    <row r="292" spans="1:44" s="128" customFormat="1" ht="12" x14ac:dyDescent="0.25">
      <c r="A292" s="126">
        <f>ROW()</f>
        <v>292</v>
      </c>
      <c r="B292" s="143"/>
      <c r="C292" s="127"/>
      <c r="E292" s="129"/>
      <c r="F292" s="114" t="s">
        <v>118</v>
      </c>
      <c r="G292" s="128" t="s">
        <v>120</v>
      </c>
      <c r="L292" s="71"/>
      <c r="M292" s="153"/>
      <c r="N292" s="71"/>
      <c r="O292" s="71"/>
      <c r="P292" s="71"/>
      <c r="Q292" s="131"/>
      <c r="R292" s="132">
        <f ca="1">SUM($T292:INDIRECT(ADDRESS($A292,SUMIFS($1:$1,$5:$5,MAX($5:$5)))))</f>
        <v>0</v>
      </c>
      <c r="U292" s="155">
        <f t="shared" ref="U292:AR300" si="107">(1+$L80)*IF(AND(U$5=1,$N292&lt;0),
IF(30=0,1,(((INT($N292/30)+1)*30)-$N292)/30)*
SUMIFS(80:80,$5:$5,"&lt;="&amp;(U$5-INT($N292/30)))+
IF(30=0,1,($N292-(INT($N292/30)*30))/30)*
SUMIFS(80:80,$5:$5,"&lt;="&amp;(U$5-INT($N292/30)-1)),
IF(30=0,1,(((INT($N292/30)+1)*30)-$N292)/30)*
SUMIFS(80:80,$5:$5,U$5-INT($N292/30))+
IF(30=0,1,($N292-(INT($N292/30)*30))/30)*
SUMIFS(80:80,$5:$5,U$5-INT($N292/30)-1)
)</f>
        <v>0</v>
      </c>
      <c r="V292" s="155">
        <f t="shared" si="107"/>
        <v>0</v>
      </c>
      <c r="W292" s="155">
        <f t="shared" si="107"/>
        <v>0</v>
      </c>
      <c r="X292" s="155">
        <f t="shared" si="107"/>
        <v>0</v>
      </c>
      <c r="Y292" s="155">
        <f t="shared" si="107"/>
        <v>0</v>
      </c>
      <c r="Z292" s="155">
        <f t="shared" si="107"/>
        <v>0</v>
      </c>
      <c r="AA292" s="155">
        <f t="shared" si="107"/>
        <v>0</v>
      </c>
      <c r="AB292" s="155">
        <f t="shared" si="107"/>
        <v>0</v>
      </c>
      <c r="AC292" s="155">
        <f t="shared" si="107"/>
        <v>0</v>
      </c>
      <c r="AD292" s="155">
        <f t="shared" si="107"/>
        <v>0</v>
      </c>
      <c r="AE292" s="155">
        <f t="shared" si="107"/>
        <v>0</v>
      </c>
      <c r="AF292" s="155">
        <f t="shared" si="107"/>
        <v>0</v>
      </c>
      <c r="AG292" s="155">
        <f t="shared" si="107"/>
        <v>0</v>
      </c>
      <c r="AH292" s="155">
        <f t="shared" si="107"/>
        <v>0</v>
      </c>
      <c r="AI292" s="155">
        <f t="shared" si="107"/>
        <v>0</v>
      </c>
      <c r="AJ292" s="155">
        <f t="shared" si="107"/>
        <v>0</v>
      </c>
      <c r="AK292" s="155">
        <f t="shared" si="107"/>
        <v>0</v>
      </c>
      <c r="AL292" s="155">
        <f t="shared" si="107"/>
        <v>0</v>
      </c>
      <c r="AM292" s="155">
        <f t="shared" si="107"/>
        <v>0</v>
      </c>
      <c r="AN292" s="155">
        <f t="shared" si="107"/>
        <v>0</v>
      </c>
      <c r="AO292" s="155">
        <f t="shared" si="107"/>
        <v>0</v>
      </c>
      <c r="AP292" s="155">
        <f t="shared" si="107"/>
        <v>0</v>
      </c>
      <c r="AQ292" s="155">
        <f t="shared" si="107"/>
        <v>0</v>
      </c>
      <c r="AR292" s="155">
        <f t="shared" si="107"/>
        <v>0</v>
      </c>
    </row>
    <row r="293" spans="1:44" s="128" customFormat="1" ht="12" x14ac:dyDescent="0.25">
      <c r="A293" s="126">
        <f>ROW()</f>
        <v>293</v>
      </c>
      <c r="B293" s="143"/>
      <c r="C293" s="127"/>
      <c r="E293" s="129"/>
      <c r="F293" s="114" t="s">
        <v>118</v>
      </c>
      <c r="G293" s="128" t="s">
        <v>121</v>
      </c>
      <c r="L293" s="71"/>
      <c r="M293" s="153"/>
      <c r="N293" s="71"/>
      <c r="O293" s="71"/>
      <c r="P293" s="71"/>
      <c r="Q293" s="131"/>
      <c r="R293" s="132">
        <f ca="1">SUM($T293:INDIRECT(ADDRESS($A293,SUMIFS($1:$1,$5:$5,MAX($5:$5)))))</f>
        <v>0</v>
      </c>
      <c r="U293" s="155">
        <f t="shared" si="107"/>
        <v>0</v>
      </c>
      <c r="V293" s="155">
        <f t="shared" si="107"/>
        <v>0</v>
      </c>
      <c r="W293" s="155">
        <f t="shared" si="107"/>
        <v>0</v>
      </c>
      <c r="X293" s="155">
        <f t="shared" si="107"/>
        <v>0</v>
      </c>
      <c r="Y293" s="155">
        <f t="shared" si="107"/>
        <v>0</v>
      </c>
      <c r="Z293" s="155">
        <f t="shared" si="107"/>
        <v>0</v>
      </c>
      <c r="AA293" s="155">
        <f t="shared" si="107"/>
        <v>0</v>
      </c>
      <c r="AB293" s="155">
        <f t="shared" si="107"/>
        <v>0</v>
      </c>
      <c r="AC293" s="155">
        <f t="shared" si="107"/>
        <v>0</v>
      </c>
      <c r="AD293" s="155">
        <f t="shared" si="107"/>
        <v>0</v>
      </c>
      <c r="AE293" s="155">
        <f t="shared" si="107"/>
        <v>0</v>
      </c>
      <c r="AF293" s="155">
        <f t="shared" si="107"/>
        <v>0</v>
      </c>
      <c r="AG293" s="155">
        <f t="shared" si="107"/>
        <v>0</v>
      </c>
      <c r="AH293" s="155">
        <f t="shared" si="107"/>
        <v>0</v>
      </c>
      <c r="AI293" s="155">
        <f t="shared" si="107"/>
        <v>0</v>
      </c>
      <c r="AJ293" s="155">
        <f t="shared" si="107"/>
        <v>0</v>
      </c>
      <c r="AK293" s="155">
        <f t="shared" si="107"/>
        <v>0</v>
      </c>
      <c r="AL293" s="155">
        <f t="shared" si="107"/>
        <v>0</v>
      </c>
      <c r="AM293" s="155">
        <f t="shared" si="107"/>
        <v>0</v>
      </c>
      <c r="AN293" s="155">
        <f t="shared" si="107"/>
        <v>0</v>
      </c>
      <c r="AO293" s="155">
        <f t="shared" si="107"/>
        <v>0</v>
      </c>
      <c r="AP293" s="155">
        <f t="shared" si="107"/>
        <v>0</v>
      </c>
      <c r="AQ293" s="155">
        <f t="shared" si="107"/>
        <v>0</v>
      </c>
      <c r="AR293" s="155">
        <f t="shared" si="107"/>
        <v>0</v>
      </c>
    </row>
    <row r="294" spans="1:44" s="128" customFormat="1" ht="12" x14ac:dyDescent="0.25">
      <c r="A294" s="126">
        <f>ROW()</f>
        <v>294</v>
      </c>
      <c r="B294" s="143"/>
      <c r="C294" s="127"/>
      <c r="E294" s="129"/>
      <c r="F294" s="114" t="s">
        <v>118</v>
      </c>
      <c r="G294" s="128" t="s">
        <v>122</v>
      </c>
      <c r="L294" s="71"/>
      <c r="M294" s="153"/>
      <c r="N294" s="71"/>
      <c r="O294" s="71"/>
      <c r="P294" s="71"/>
      <c r="Q294" s="131"/>
      <c r="R294" s="132">
        <f ca="1">SUM($T294:INDIRECT(ADDRESS($A294,SUMIFS($1:$1,$5:$5,MAX($5:$5)))))</f>
        <v>0</v>
      </c>
      <c r="U294" s="155">
        <f t="shared" si="107"/>
        <v>0</v>
      </c>
      <c r="V294" s="155">
        <f t="shared" si="107"/>
        <v>0</v>
      </c>
      <c r="W294" s="155">
        <f t="shared" si="107"/>
        <v>0</v>
      </c>
      <c r="X294" s="155">
        <f t="shared" si="107"/>
        <v>0</v>
      </c>
      <c r="Y294" s="155">
        <f t="shared" si="107"/>
        <v>0</v>
      </c>
      <c r="Z294" s="155">
        <f t="shared" si="107"/>
        <v>0</v>
      </c>
      <c r="AA294" s="155">
        <f t="shared" si="107"/>
        <v>0</v>
      </c>
      <c r="AB294" s="155">
        <f t="shared" si="107"/>
        <v>0</v>
      </c>
      <c r="AC294" s="155">
        <f t="shared" si="107"/>
        <v>0</v>
      </c>
      <c r="AD294" s="155">
        <f t="shared" si="107"/>
        <v>0</v>
      </c>
      <c r="AE294" s="155">
        <f t="shared" si="107"/>
        <v>0</v>
      </c>
      <c r="AF294" s="155">
        <f t="shared" si="107"/>
        <v>0</v>
      </c>
      <c r="AG294" s="155">
        <f t="shared" si="107"/>
        <v>0</v>
      </c>
      <c r="AH294" s="155">
        <f t="shared" si="107"/>
        <v>0</v>
      </c>
      <c r="AI294" s="155">
        <f t="shared" si="107"/>
        <v>0</v>
      </c>
      <c r="AJ294" s="155">
        <f t="shared" si="107"/>
        <v>0</v>
      </c>
      <c r="AK294" s="155">
        <f t="shared" si="107"/>
        <v>0</v>
      </c>
      <c r="AL294" s="155">
        <f t="shared" si="107"/>
        <v>0</v>
      </c>
      <c r="AM294" s="155">
        <f t="shared" si="107"/>
        <v>0</v>
      </c>
      <c r="AN294" s="155">
        <f t="shared" si="107"/>
        <v>0</v>
      </c>
      <c r="AO294" s="155">
        <f t="shared" si="107"/>
        <v>0</v>
      </c>
      <c r="AP294" s="155">
        <f t="shared" si="107"/>
        <v>0</v>
      </c>
      <c r="AQ294" s="155">
        <f t="shared" si="107"/>
        <v>0</v>
      </c>
      <c r="AR294" s="155">
        <f t="shared" si="107"/>
        <v>0</v>
      </c>
    </row>
    <row r="295" spans="1:44" s="128" customFormat="1" ht="12" x14ac:dyDescent="0.25">
      <c r="A295" s="126">
        <f>ROW()</f>
        <v>295</v>
      </c>
      <c r="B295" s="143"/>
      <c r="C295" s="127"/>
      <c r="E295" s="129"/>
      <c r="F295" s="114" t="s">
        <v>118</v>
      </c>
      <c r="G295" s="128" t="s">
        <v>123</v>
      </c>
      <c r="L295" s="71"/>
      <c r="M295" s="153"/>
      <c r="N295" s="71"/>
      <c r="O295" s="71"/>
      <c r="P295" s="71"/>
      <c r="Q295" s="131"/>
      <c r="R295" s="132">
        <f ca="1">SUM($T295:INDIRECT(ADDRESS($A295,SUMIFS($1:$1,$5:$5,MAX($5:$5)))))</f>
        <v>0</v>
      </c>
      <c r="U295" s="155">
        <f t="shared" si="107"/>
        <v>0</v>
      </c>
      <c r="V295" s="155">
        <f t="shared" si="107"/>
        <v>0</v>
      </c>
      <c r="W295" s="155">
        <f t="shared" si="107"/>
        <v>0</v>
      </c>
      <c r="X295" s="155">
        <f t="shared" si="107"/>
        <v>0</v>
      </c>
      <c r="Y295" s="155">
        <f t="shared" si="107"/>
        <v>0</v>
      </c>
      <c r="Z295" s="155">
        <f t="shared" si="107"/>
        <v>0</v>
      </c>
      <c r="AA295" s="155">
        <f t="shared" si="107"/>
        <v>0</v>
      </c>
      <c r="AB295" s="155">
        <f t="shared" si="107"/>
        <v>0</v>
      </c>
      <c r="AC295" s="155">
        <f t="shared" si="107"/>
        <v>0</v>
      </c>
      <c r="AD295" s="155">
        <f t="shared" si="107"/>
        <v>0</v>
      </c>
      <c r="AE295" s="155">
        <f t="shared" si="107"/>
        <v>0</v>
      </c>
      <c r="AF295" s="155">
        <f t="shared" si="107"/>
        <v>0</v>
      </c>
      <c r="AG295" s="155">
        <f t="shared" si="107"/>
        <v>0</v>
      </c>
      <c r="AH295" s="155">
        <f t="shared" si="107"/>
        <v>0</v>
      </c>
      <c r="AI295" s="155">
        <f t="shared" si="107"/>
        <v>0</v>
      </c>
      <c r="AJ295" s="155">
        <f t="shared" si="107"/>
        <v>0</v>
      </c>
      <c r="AK295" s="155">
        <f t="shared" si="107"/>
        <v>0</v>
      </c>
      <c r="AL295" s="155">
        <f t="shared" si="107"/>
        <v>0</v>
      </c>
      <c r="AM295" s="155">
        <f t="shared" si="107"/>
        <v>0</v>
      </c>
      <c r="AN295" s="155">
        <f t="shared" si="107"/>
        <v>0</v>
      </c>
      <c r="AO295" s="155">
        <f t="shared" si="107"/>
        <v>0</v>
      </c>
      <c r="AP295" s="155">
        <f t="shared" si="107"/>
        <v>0</v>
      </c>
      <c r="AQ295" s="155">
        <f t="shared" si="107"/>
        <v>0</v>
      </c>
      <c r="AR295" s="155">
        <f t="shared" si="107"/>
        <v>0</v>
      </c>
    </row>
    <row r="296" spans="1:44" s="128" customFormat="1" ht="12" x14ac:dyDescent="0.25">
      <c r="A296" s="126">
        <f>ROW()</f>
        <v>296</v>
      </c>
      <c r="B296" s="143"/>
      <c r="C296" s="127"/>
      <c r="E296" s="129"/>
      <c r="F296" s="114" t="s">
        <v>118</v>
      </c>
      <c r="G296" s="128" t="s">
        <v>124</v>
      </c>
      <c r="L296" s="71"/>
      <c r="M296" s="153"/>
      <c r="N296" s="71"/>
      <c r="O296" s="71"/>
      <c r="P296" s="71"/>
      <c r="Q296" s="131"/>
      <c r="R296" s="132">
        <f ca="1">SUM($T296:INDIRECT(ADDRESS($A296,SUMIFS($1:$1,$5:$5,MAX($5:$5)))))</f>
        <v>0</v>
      </c>
      <c r="U296" s="155">
        <f t="shared" si="107"/>
        <v>0</v>
      </c>
      <c r="V296" s="155">
        <f t="shared" si="107"/>
        <v>0</v>
      </c>
      <c r="W296" s="155">
        <f t="shared" si="107"/>
        <v>0</v>
      </c>
      <c r="X296" s="155">
        <f t="shared" si="107"/>
        <v>0</v>
      </c>
      <c r="Y296" s="155">
        <f t="shared" si="107"/>
        <v>0</v>
      </c>
      <c r="Z296" s="155">
        <f t="shared" si="107"/>
        <v>0</v>
      </c>
      <c r="AA296" s="155">
        <f t="shared" si="107"/>
        <v>0</v>
      </c>
      <c r="AB296" s="155">
        <f t="shared" si="107"/>
        <v>0</v>
      </c>
      <c r="AC296" s="155">
        <f t="shared" si="107"/>
        <v>0</v>
      </c>
      <c r="AD296" s="155">
        <f t="shared" si="107"/>
        <v>0</v>
      </c>
      <c r="AE296" s="155">
        <f t="shared" si="107"/>
        <v>0</v>
      </c>
      <c r="AF296" s="155">
        <f t="shared" si="107"/>
        <v>0</v>
      </c>
      <c r="AG296" s="155">
        <f t="shared" si="107"/>
        <v>0</v>
      </c>
      <c r="AH296" s="155">
        <f t="shared" si="107"/>
        <v>0</v>
      </c>
      <c r="AI296" s="155">
        <f t="shared" si="107"/>
        <v>0</v>
      </c>
      <c r="AJ296" s="155">
        <f t="shared" si="107"/>
        <v>0</v>
      </c>
      <c r="AK296" s="155">
        <f t="shared" si="107"/>
        <v>0</v>
      </c>
      <c r="AL296" s="155">
        <f t="shared" si="107"/>
        <v>0</v>
      </c>
      <c r="AM296" s="155">
        <f t="shared" si="107"/>
        <v>0</v>
      </c>
      <c r="AN296" s="155">
        <f t="shared" si="107"/>
        <v>0</v>
      </c>
      <c r="AO296" s="155">
        <f t="shared" si="107"/>
        <v>0</v>
      </c>
      <c r="AP296" s="155">
        <f t="shared" si="107"/>
        <v>0</v>
      </c>
      <c r="AQ296" s="155">
        <f t="shared" si="107"/>
        <v>0</v>
      </c>
      <c r="AR296" s="155">
        <f t="shared" si="107"/>
        <v>0</v>
      </c>
    </row>
    <row r="297" spans="1:44" s="128" customFormat="1" ht="12" x14ac:dyDescent="0.25">
      <c r="A297" s="126">
        <f>ROW()</f>
        <v>297</v>
      </c>
      <c r="B297" s="143"/>
      <c r="C297" s="127"/>
      <c r="E297" s="129"/>
      <c r="F297" s="114" t="s">
        <v>118</v>
      </c>
      <c r="G297" s="128" t="s">
        <v>125</v>
      </c>
      <c r="L297" s="71"/>
      <c r="M297" s="153"/>
      <c r="N297" s="71"/>
      <c r="O297" s="71"/>
      <c r="P297" s="71"/>
      <c r="Q297" s="131"/>
      <c r="R297" s="132">
        <f ca="1">SUM($T297:INDIRECT(ADDRESS($A297,SUMIFS($1:$1,$5:$5,MAX($5:$5)))))</f>
        <v>0</v>
      </c>
      <c r="U297" s="155">
        <f t="shared" si="107"/>
        <v>0</v>
      </c>
      <c r="V297" s="155">
        <f t="shared" si="107"/>
        <v>0</v>
      </c>
      <c r="W297" s="155">
        <f t="shared" si="107"/>
        <v>0</v>
      </c>
      <c r="X297" s="155">
        <f t="shared" si="107"/>
        <v>0</v>
      </c>
      <c r="Y297" s="155">
        <f t="shared" si="107"/>
        <v>0</v>
      </c>
      <c r="Z297" s="155">
        <f t="shared" si="107"/>
        <v>0</v>
      </c>
      <c r="AA297" s="155">
        <f t="shared" si="107"/>
        <v>0</v>
      </c>
      <c r="AB297" s="155">
        <f t="shared" si="107"/>
        <v>0</v>
      </c>
      <c r="AC297" s="155">
        <f t="shared" si="107"/>
        <v>0</v>
      </c>
      <c r="AD297" s="155">
        <f t="shared" si="107"/>
        <v>0</v>
      </c>
      <c r="AE297" s="155">
        <f t="shared" si="107"/>
        <v>0</v>
      </c>
      <c r="AF297" s="155">
        <f t="shared" si="107"/>
        <v>0</v>
      </c>
      <c r="AG297" s="155">
        <f t="shared" si="107"/>
        <v>0</v>
      </c>
      <c r="AH297" s="155">
        <f t="shared" si="107"/>
        <v>0</v>
      </c>
      <c r="AI297" s="155">
        <f t="shared" si="107"/>
        <v>0</v>
      </c>
      <c r="AJ297" s="155">
        <f t="shared" si="107"/>
        <v>0</v>
      </c>
      <c r="AK297" s="155">
        <f t="shared" si="107"/>
        <v>0</v>
      </c>
      <c r="AL297" s="155">
        <f t="shared" si="107"/>
        <v>0</v>
      </c>
      <c r="AM297" s="155">
        <f t="shared" si="107"/>
        <v>0</v>
      </c>
      <c r="AN297" s="155">
        <f t="shared" si="107"/>
        <v>0</v>
      </c>
      <c r="AO297" s="155">
        <f t="shared" si="107"/>
        <v>0</v>
      </c>
      <c r="AP297" s="155">
        <f t="shared" si="107"/>
        <v>0</v>
      </c>
      <c r="AQ297" s="155">
        <f t="shared" si="107"/>
        <v>0</v>
      </c>
      <c r="AR297" s="155">
        <f t="shared" si="107"/>
        <v>0</v>
      </c>
    </row>
    <row r="298" spans="1:44" s="128" customFormat="1" ht="12" x14ac:dyDescent="0.25">
      <c r="A298" s="126">
        <f>ROW()</f>
        <v>298</v>
      </c>
      <c r="B298" s="143"/>
      <c r="C298" s="127"/>
      <c r="E298" s="129"/>
      <c r="F298" s="114" t="s">
        <v>118</v>
      </c>
      <c r="G298" s="128" t="s">
        <v>126</v>
      </c>
      <c r="L298" s="71"/>
      <c r="M298" s="153"/>
      <c r="N298" s="71"/>
      <c r="O298" s="71"/>
      <c r="P298" s="71"/>
      <c r="Q298" s="131"/>
      <c r="R298" s="132">
        <f ca="1">SUM($T298:INDIRECT(ADDRESS($A298,SUMIFS($1:$1,$5:$5,MAX($5:$5)))))</f>
        <v>0</v>
      </c>
      <c r="U298" s="155">
        <f t="shared" si="107"/>
        <v>0</v>
      </c>
      <c r="V298" s="155">
        <f t="shared" si="107"/>
        <v>0</v>
      </c>
      <c r="W298" s="155">
        <f t="shared" si="107"/>
        <v>0</v>
      </c>
      <c r="X298" s="155">
        <f t="shared" si="107"/>
        <v>0</v>
      </c>
      <c r="Y298" s="155">
        <f t="shared" si="107"/>
        <v>0</v>
      </c>
      <c r="Z298" s="155">
        <f t="shared" si="107"/>
        <v>0</v>
      </c>
      <c r="AA298" s="155">
        <f t="shared" si="107"/>
        <v>0</v>
      </c>
      <c r="AB298" s="155">
        <f t="shared" si="107"/>
        <v>0</v>
      </c>
      <c r="AC298" s="155">
        <f t="shared" si="107"/>
        <v>0</v>
      </c>
      <c r="AD298" s="155">
        <f t="shared" si="107"/>
        <v>0</v>
      </c>
      <c r="AE298" s="155">
        <f t="shared" si="107"/>
        <v>0</v>
      </c>
      <c r="AF298" s="155">
        <f t="shared" si="107"/>
        <v>0</v>
      </c>
      <c r="AG298" s="155">
        <f t="shared" si="107"/>
        <v>0</v>
      </c>
      <c r="AH298" s="155">
        <f t="shared" si="107"/>
        <v>0</v>
      </c>
      <c r="AI298" s="155">
        <f t="shared" si="107"/>
        <v>0</v>
      </c>
      <c r="AJ298" s="155">
        <f t="shared" si="107"/>
        <v>0</v>
      </c>
      <c r="AK298" s="155">
        <f t="shared" si="107"/>
        <v>0</v>
      </c>
      <c r="AL298" s="155">
        <f t="shared" si="107"/>
        <v>0</v>
      </c>
      <c r="AM298" s="155">
        <f t="shared" si="107"/>
        <v>0</v>
      </c>
      <c r="AN298" s="155">
        <f t="shared" si="107"/>
        <v>0</v>
      </c>
      <c r="AO298" s="155">
        <f t="shared" si="107"/>
        <v>0</v>
      </c>
      <c r="AP298" s="155">
        <f t="shared" si="107"/>
        <v>0</v>
      </c>
      <c r="AQ298" s="155">
        <f t="shared" si="107"/>
        <v>0</v>
      </c>
      <c r="AR298" s="155">
        <f t="shared" si="107"/>
        <v>0</v>
      </c>
    </row>
    <row r="299" spans="1:44" s="128" customFormat="1" ht="12" x14ac:dyDescent="0.25">
      <c r="A299" s="126">
        <f>ROW()</f>
        <v>299</v>
      </c>
      <c r="B299" s="143"/>
      <c r="C299" s="127"/>
      <c r="E299" s="129"/>
      <c r="F299" s="114" t="s">
        <v>118</v>
      </c>
      <c r="G299" s="128" t="s">
        <v>127</v>
      </c>
      <c r="L299" s="71"/>
      <c r="M299" s="153"/>
      <c r="N299" s="71"/>
      <c r="O299" s="71"/>
      <c r="P299" s="71"/>
      <c r="Q299" s="131"/>
      <c r="R299" s="132">
        <f ca="1">SUM($T299:INDIRECT(ADDRESS($A299,SUMIFS($1:$1,$5:$5,MAX($5:$5)))))</f>
        <v>0</v>
      </c>
      <c r="U299" s="155">
        <f t="shared" si="107"/>
        <v>0</v>
      </c>
      <c r="V299" s="155">
        <f t="shared" si="107"/>
        <v>0</v>
      </c>
      <c r="W299" s="155">
        <f t="shared" si="107"/>
        <v>0</v>
      </c>
      <c r="X299" s="155">
        <f t="shared" si="107"/>
        <v>0</v>
      </c>
      <c r="Y299" s="155">
        <f t="shared" si="107"/>
        <v>0</v>
      </c>
      <c r="Z299" s="155">
        <f t="shared" si="107"/>
        <v>0</v>
      </c>
      <c r="AA299" s="155">
        <f t="shared" si="107"/>
        <v>0</v>
      </c>
      <c r="AB299" s="155">
        <f t="shared" si="107"/>
        <v>0</v>
      </c>
      <c r="AC299" s="155">
        <f t="shared" si="107"/>
        <v>0</v>
      </c>
      <c r="AD299" s="155">
        <f t="shared" si="107"/>
        <v>0</v>
      </c>
      <c r="AE299" s="155">
        <f t="shared" si="107"/>
        <v>0</v>
      </c>
      <c r="AF299" s="155">
        <f t="shared" si="107"/>
        <v>0</v>
      </c>
      <c r="AG299" s="155">
        <f t="shared" si="107"/>
        <v>0</v>
      </c>
      <c r="AH299" s="155">
        <f t="shared" si="107"/>
        <v>0</v>
      </c>
      <c r="AI299" s="155">
        <f t="shared" si="107"/>
        <v>0</v>
      </c>
      <c r="AJ299" s="155">
        <f t="shared" si="107"/>
        <v>0</v>
      </c>
      <c r="AK299" s="155">
        <f t="shared" si="107"/>
        <v>0</v>
      </c>
      <c r="AL299" s="155">
        <f t="shared" si="107"/>
        <v>0</v>
      </c>
      <c r="AM299" s="155">
        <f t="shared" si="107"/>
        <v>0</v>
      </c>
      <c r="AN299" s="155">
        <f t="shared" si="107"/>
        <v>0</v>
      </c>
      <c r="AO299" s="155">
        <f t="shared" si="107"/>
        <v>0</v>
      </c>
      <c r="AP299" s="155">
        <f t="shared" si="107"/>
        <v>0</v>
      </c>
      <c r="AQ299" s="155">
        <f t="shared" si="107"/>
        <v>0</v>
      </c>
      <c r="AR299" s="155">
        <f t="shared" si="107"/>
        <v>0</v>
      </c>
    </row>
    <row r="300" spans="1:44" s="128" customFormat="1" ht="12" x14ac:dyDescent="0.25">
      <c r="A300" s="126">
        <f>ROW()</f>
        <v>300</v>
      </c>
      <c r="B300" s="143"/>
      <c r="C300" s="127"/>
      <c r="E300" s="129"/>
      <c r="F300" s="114" t="s">
        <v>118</v>
      </c>
      <c r="G300" s="128" t="s">
        <v>128</v>
      </c>
      <c r="L300" s="71"/>
      <c r="M300" s="153"/>
      <c r="N300" s="71"/>
      <c r="O300" s="71"/>
      <c r="P300" s="71"/>
      <c r="Q300" s="131"/>
      <c r="R300" s="132">
        <f ca="1">SUM($T300:INDIRECT(ADDRESS($A300,SUMIFS($1:$1,$5:$5,MAX($5:$5)))))</f>
        <v>0</v>
      </c>
      <c r="U300" s="155">
        <f t="shared" si="107"/>
        <v>0</v>
      </c>
      <c r="V300" s="155">
        <f t="shared" si="107"/>
        <v>0</v>
      </c>
      <c r="W300" s="155">
        <f t="shared" si="107"/>
        <v>0</v>
      </c>
      <c r="X300" s="155">
        <f t="shared" si="107"/>
        <v>0</v>
      </c>
      <c r="Y300" s="155">
        <f t="shared" si="107"/>
        <v>0</v>
      </c>
      <c r="Z300" s="155">
        <f t="shared" si="107"/>
        <v>0</v>
      </c>
      <c r="AA300" s="155">
        <f t="shared" si="107"/>
        <v>0</v>
      </c>
      <c r="AB300" s="155">
        <f t="shared" si="107"/>
        <v>0</v>
      </c>
      <c r="AC300" s="155">
        <f t="shared" si="107"/>
        <v>0</v>
      </c>
      <c r="AD300" s="155">
        <f t="shared" si="107"/>
        <v>0</v>
      </c>
      <c r="AE300" s="155">
        <f t="shared" si="107"/>
        <v>0</v>
      </c>
      <c r="AF300" s="155">
        <f t="shared" si="107"/>
        <v>0</v>
      </c>
      <c r="AG300" s="155">
        <f t="shared" si="107"/>
        <v>0</v>
      </c>
      <c r="AH300" s="155">
        <f t="shared" si="107"/>
        <v>0</v>
      </c>
      <c r="AI300" s="155">
        <f t="shared" si="107"/>
        <v>0</v>
      </c>
      <c r="AJ300" s="155">
        <f t="shared" si="107"/>
        <v>0</v>
      </c>
      <c r="AK300" s="155">
        <f t="shared" si="107"/>
        <v>0</v>
      </c>
      <c r="AL300" s="155">
        <f t="shared" si="107"/>
        <v>0</v>
      </c>
      <c r="AM300" s="155">
        <f t="shared" si="107"/>
        <v>0</v>
      </c>
      <c r="AN300" s="155">
        <f t="shared" si="107"/>
        <v>0</v>
      </c>
      <c r="AO300" s="155">
        <f t="shared" si="107"/>
        <v>0</v>
      </c>
      <c r="AP300" s="155">
        <f t="shared" si="107"/>
        <v>0</v>
      </c>
      <c r="AQ300" s="155">
        <f t="shared" si="107"/>
        <v>0</v>
      </c>
      <c r="AR300" s="155">
        <f t="shared" si="107"/>
        <v>0</v>
      </c>
    </row>
    <row r="301" spans="1:44" s="17" customFormat="1" ht="10.199999999999999" x14ac:dyDescent="0.2">
      <c r="A301" s="23">
        <f>ROW()</f>
        <v>301</v>
      </c>
      <c r="B301" s="137"/>
      <c r="E301" s="16" t="s">
        <v>6</v>
      </c>
      <c r="L301" s="83"/>
      <c r="M301" s="79"/>
      <c r="N301" s="83"/>
      <c r="O301" s="83"/>
      <c r="P301" s="83"/>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80"/>
      <c r="M302" s="79"/>
      <c r="N302" s="80"/>
      <c r="O302" s="80"/>
      <c r="P302" s="80"/>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L303" s="82"/>
      <c r="M303" s="81"/>
      <c r="N303" s="82"/>
      <c r="O303" s="82"/>
      <c r="P303" s="82"/>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L304" s="82"/>
      <c r="M304" s="81"/>
      <c r="N304" s="82"/>
      <c r="O304" s="82"/>
      <c r="P304" s="82"/>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L305" s="80"/>
      <c r="M305" s="79"/>
      <c r="N305" s="80"/>
      <c r="O305" s="80"/>
      <c r="P305" s="80"/>
      <c r="R305" s="66">
        <f ca="1">IF(MIN($T304:INDIRECT(ADDRESS($A304,SUMIFS($1:$1,$5:$5,MAX($5:$5)))))&gt;=0,0,-MIN($T304:INDIRECT(ADDRESS($A304,SUMIFS($1:$1,$5:$5,MAX($5:$5))))))</f>
        <v>0</v>
      </c>
    </row>
    <row r="306" spans="1:44" x14ac:dyDescent="0.3">
      <c r="A306" s="19">
        <f>ROW()</f>
        <v>306</v>
      </c>
      <c r="B306" s="134"/>
      <c r="L306" s="80"/>
      <c r="M306" s="79"/>
      <c r="N306" s="80"/>
      <c r="O306" s="80"/>
      <c r="P306" s="80"/>
    </row>
    <row r="307" spans="1:44" x14ac:dyDescent="0.3">
      <c r="A307" s="19">
        <f>ROW()</f>
        <v>307</v>
      </c>
      <c r="B307" s="134"/>
      <c r="F307" s="36" t="s">
        <v>1</v>
      </c>
      <c r="L307" s="80"/>
      <c r="M307" s="79"/>
      <c r="N307" s="80"/>
      <c r="O307" s="80"/>
      <c r="P307" s="80"/>
    </row>
    <row r="308" spans="1:44" ht="3" customHeight="1" x14ac:dyDescent="0.3">
      <c r="A308" s="19">
        <f>ROW()</f>
        <v>308</v>
      </c>
      <c r="B308" s="134"/>
      <c r="F308" s="25"/>
      <c r="G308" s="25"/>
      <c r="H308" s="25"/>
      <c r="I308" s="25"/>
      <c r="J308" s="25"/>
      <c r="K308" s="26"/>
      <c r="L308" s="80"/>
      <c r="M308" s="79"/>
      <c r="N308" s="80"/>
      <c r="O308" s="80"/>
      <c r="P308" s="80"/>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76"/>
      <c r="M309" s="81"/>
      <c r="N309" s="76"/>
      <c r="O309" s="76"/>
      <c r="P309" s="76"/>
      <c r="Q309" s="38"/>
      <c r="R309" s="3">
        <f ca="1">SUM($T309:INDIRECT(ADDRESS($A309,SUMIFS($1:$1,$5:$5,MAX($5:$5)))))</f>
        <v>0</v>
      </c>
      <c r="U309" s="3">
        <f t="shared" ref="U309:AR309" si="108">IF(AND(U$5=1,$N309&lt;0),
IF(30=0,1,(((INT($N309/30)+1)*30)-$N309)/30)*
SUMIFS(73:73,$5:$5,"&lt;="&amp;(U$5-INT($N309/30)))+
IF(30=0,1,($N309-(INT($N309/30)*30))/30)*
SUMIFS(73:73,$5:$5,"&lt;="&amp;(U$5-INT($N309/30)-1)),
IF(30=0,1,(((INT($N309/30)+1)*30)-$N309)/30)*
SUMIFS(73:73,$5:$5,U$5-INT($N309/30))+
IF(30=0,1,($N309-(INT($N309/30)*30))/30)*
SUMIFS(73:73,$5:$5,U$5-INT($N309/30)-1)
)</f>
        <v>0</v>
      </c>
      <c r="V309" s="3">
        <f t="shared" si="108"/>
        <v>0</v>
      </c>
      <c r="W309" s="3">
        <f t="shared" si="108"/>
        <v>0</v>
      </c>
      <c r="X309" s="3">
        <f t="shared" si="108"/>
        <v>0</v>
      </c>
      <c r="Y309" s="3">
        <f t="shared" si="108"/>
        <v>0</v>
      </c>
      <c r="Z309" s="3">
        <f t="shared" si="108"/>
        <v>0</v>
      </c>
      <c r="AA309" s="3">
        <f t="shared" si="108"/>
        <v>0</v>
      </c>
      <c r="AB309" s="3">
        <f t="shared" si="108"/>
        <v>0</v>
      </c>
      <c r="AC309" s="3">
        <f t="shared" si="108"/>
        <v>0</v>
      </c>
      <c r="AD309" s="3">
        <f t="shared" si="108"/>
        <v>0</v>
      </c>
      <c r="AE309" s="3">
        <f t="shared" si="108"/>
        <v>0</v>
      </c>
      <c r="AF309" s="3">
        <f t="shared" si="108"/>
        <v>0</v>
      </c>
      <c r="AG309" s="3">
        <f t="shared" si="108"/>
        <v>0</v>
      </c>
      <c r="AH309" s="3">
        <f t="shared" si="108"/>
        <v>0</v>
      </c>
      <c r="AI309" s="3">
        <f t="shared" si="108"/>
        <v>0</v>
      </c>
      <c r="AJ309" s="3">
        <f t="shared" si="108"/>
        <v>0</v>
      </c>
      <c r="AK309" s="3">
        <f t="shared" si="108"/>
        <v>0</v>
      </c>
      <c r="AL309" s="3">
        <f t="shared" si="108"/>
        <v>0</v>
      </c>
      <c r="AM309" s="3">
        <f t="shared" si="108"/>
        <v>0</v>
      </c>
      <c r="AN309" s="3">
        <f t="shared" si="108"/>
        <v>0</v>
      </c>
      <c r="AO309" s="3">
        <f t="shared" si="108"/>
        <v>0</v>
      </c>
      <c r="AP309" s="3">
        <f t="shared" si="108"/>
        <v>0</v>
      </c>
      <c r="AQ309" s="3">
        <f t="shared" si="108"/>
        <v>0</v>
      </c>
      <c r="AR309" s="3">
        <f t="shared" si="108"/>
        <v>0</v>
      </c>
    </row>
    <row r="310" spans="1:44" ht="3" customHeight="1" x14ac:dyDescent="0.3">
      <c r="A310" s="19">
        <f>ROW()</f>
        <v>310</v>
      </c>
      <c r="B310" s="134"/>
      <c r="F310" s="25"/>
      <c r="G310" s="25"/>
      <c r="H310" s="25"/>
      <c r="I310" s="25"/>
      <c r="J310" s="25"/>
      <c r="K310" s="26"/>
      <c r="L310" s="80"/>
      <c r="M310" s="79"/>
      <c r="N310" s="80"/>
      <c r="O310" s="80"/>
      <c r="P310" s="80"/>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71"/>
      <c r="M311" s="222"/>
      <c r="N311" s="71"/>
      <c r="O311" s="71"/>
      <c r="P311" s="71"/>
      <c r="Q311" s="57"/>
      <c r="R311" s="73">
        <f ca="1">SUM($T311:INDIRECT(ADDRESS($A311,SUMIFS($1:$1,$5:$5,MAX($5:$5)))))</f>
        <v>0</v>
      </c>
      <c r="S311" s="56"/>
      <c r="T311" s="56"/>
      <c r="U311" s="73">
        <f t="shared" ref="U311:AJ312" si="109">$N311</f>
        <v>0</v>
      </c>
      <c r="V311" s="73">
        <f t="shared" si="109"/>
        <v>0</v>
      </c>
      <c r="W311" s="73">
        <f t="shared" si="109"/>
        <v>0</v>
      </c>
      <c r="X311" s="73">
        <f t="shared" si="109"/>
        <v>0</v>
      </c>
      <c r="Y311" s="73">
        <f t="shared" si="109"/>
        <v>0</v>
      </c>
      <c r="Z311" s="73">
        <f t="shared" si="109"/>
        <v>0</v>
      </c>
      <c r="AA311" s="73">
        <f t="shared" si="109"/>
        <v>0</v>
      </c>
      <c r="AB311" s="73">
        <f t="shared" si="109"/>
        <v>0</v>
      </c>
      <c r="AC311" s="73">
        <f t="shared" si="109"/>
        <v>0</v>
      </c>
      <c r="AD311" s="73">
        <f t="shared" si="109"/>
        <v>0</v>
      </c>
      <c r="AE311" s="73">
        <f t="shared" si="109"/>
        <v>0</v>
      </c>
      <c r="AF311" s="73">
        <f t="shared" si="109"/>
        <v>0</v>
      </c>
      <c r="AG311" s="73">
        <f t="shared" si="109"/>
        <v>0</v>
      </c>
      <c r="AH311" s="73">
        <f t="shared" si="109"/>
        <v>0</v>
      </c>
      <c r="AI311" s="73">
        <f t="shared" si="109"/>
        <v>0</v>
      </c>
      <c r="AJ311" s="73">
        <f t="shared" si="109"/>
        <v>0</v>
      </c>
      <c r="AK311" s="73">
        <f t="shared" ref="AK311:AZ312" si="110">$N311</f>
        <v>0</v>
      </c>
      <c r="AL311" s="73">
        <f t="shared" si="110"/>
        <v>0</v>
      </c>
      <c r="AM311" s="73">
        <f t="shared" si="110"/>
        <v>0</v>
      </c>
      <c r="AN311" s="73">
        <f t="shared" si="110"/>
        <v>0</v>
      </c>
      <c r="AO311" s="73">
        <f t="shared" si="110"/>
        <v>0</v>
      </c>
      <c r="AP311" s="73">
        <f t="shared" si="110"/>
        <v>0</v>
      </c>
      <c r="AQ311" s="73">
        <f t="shared" si="110"/>
        <v>0</v>
      </c>
      <c r="AR311" s="73">
        <f t="shared" si="110"/>
        <v>0</v>
      </c>
    </row>
    <row r="312" spans="1:44" s="14" customFormat="1" x14ac:dyDescent="0.3">
      <c r="A312" s="53">
        <f>ROW()</f>
        <v>312</v>
      </c>
      <c r="B312" s="144"/>
      <c r="C312" s="54" t="s">
        <v>2</v>
      </c>
      <c r="E312" s="55" t="s">
        <v>5</v>
      </c>
      <c r="F312" s="14" t="s">
        <v>71</v>
      </c>
      <c r="K312" s="56"/>
      <c r="L312" s="71"/>
      <c r="M312" s="222"/>
      <c r="N312" s="71"/>
      <c r="O312" s="71"/>
      <c r="P312" s="71"/>
      <c r="Q312" s="57"/>
      <c r="R312" s="73">
        <f ca="1">SUM($T312:INDIRECT(ADDRESS($A312,SUMIFS($1:$1,$5:$5,MAX($5:$5)))))</f>
        <v>0</v>
      </c>
      <c r="S312" s="56"/>
      <c r="T312" s="56"/>
      <c r="U312" s="73">
        <f t="shared" si="109"/>
        <v>0</v>
      </c>
      <c r="V312" s="73">
        <f t="shared" si="109"/>
        <v>0</v>
      </c>
      <c r="W312" s="73">
        <f t="shared" si="109"/>
        <v>0</v>
      </c>
      <c r="X312" s="73">
        <f t="shared" si="109"/>
        <v>0</v>
      </c>
      <c r="Y312" s="73">
        <f t="shared" si="109"/>
        <v>0</v>
      </c>
      <c r="Z312" s="73">
        <f t="shared" si="109"/>
        <v>0</v>
      </c>
      <c r="AA312" s="73">
        <f t="shared" si="109"/>
        <v>0</v>
      </c>
      <c r="AB312" s="73">
        <f t="shared" si="109"/>
        <v>0</v>
      </c>
      <c r="AC312" s="73">
        <f t="shared" si="109"/>
        <v>0</v>
      </c>
      <c r="AD312" s="73">
        <f t="shared" si="109"/>
        <v>0</v>
      </c>
      <c r="AE312" s="73">
        <f t="shared" si="109"/>
        <v>0</v>
      </c>
      <c r="AF312" s="73">
        <f t="shared" si="109"/>
        <v>0</v>
      </c>
      <c r="AG312" s="73">
        <f t="shared" si="109"/>
        <v>0</v>
      </c>
      <c r="AH312" s="73">
        <f t="shared" si="109"/>
        <v>0</v>
      </c>
      <c r="AI312" s="73">
        <f t="shared" si="109"/>
        <v>0</v>
      </c>
      <c r="AJ312" s="73">
        <f t="shared" si="109"/>
        <v>0</v>
      </c>
      <c r="AK312" s="73">
        <f t="shared" si="110"/>
        <v>0</v>
      </c>
      <c r="AL312" s="73">
        <f t="shared" si="110"/>
        <v>0</v>
      </c>
      <c r="AM312" s="73">
        <f t="shared" si="110"/>
        <v>0</v>
      </c>
      <c r="AN312" s="73">
        <f t="shared" si="110"/>
        <v>0</v>
      </c>
      <c r="AO312" s="73">
        <f t="shared" si="110"/>
        <v>0</v>
      </c>
      <c r="AP312" s="73">
        <f t="shared" si="110"/>
        <v>0</v>
      </c>
      <c r="AQ312" s="73">
        <f t="shared" si="110"/>
        <v>0</v>
      </c>
      <c r="AR312" s="73">
        <f t="shared" si="110"/>
        <v>0</v>
      </c>
    </row>
    <row r="313" spans="1:44" ht="3" customHeight="1" x14ac:dyDescent="0.3">
      <c r="A313" s="19">
        <f>ROW()</f>
        <v>313</v>
      </c>
      <c r="B313" s="134"/>
      <c r="F313" s="25"/>
      <c r="G313" s="25"/>
      <c r="H313" s="25"/>
      <c r="I313" s="25"/>
      <c r="J313" s="25"/>
      <c r="K313" s="26"/>
      <c r="L313" s="80"/>
      <c r="M313" s="79"/>
      <c r="N313" s="80"/>
      <c r="O313" s="80"/>
      <c r="P313" s="80"/>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71"/>
      <c r="M314" s="222"/>
      <c r="N314" s="71"/>
      <c r="O314" s="71"/>
      <c r="P314" s="71"/>
      <c r="Q314" s="57"/>
      <c r="R314" s="73">
        <f ca="1">SUM($T314:INDIRECT(ADDRESS($A314,SUMIFS($1:$1,$5:$5,MAX($5:$5)))))</f>
        <v>0</v>
      </c>
      <c r="S314" s="56"/>
      <c r="T314" s="56"/>
      <c r="U314" s="73">
        <f t="shared" ref="U314:AJ315" si="111">$N314</f>
        <v>0</v>
      </c>
      <c r="V314" s="73">
        <f t="shared" si="111"/>
        <v>0</v>
      </c>
      <c r="W314" s="73">
        <f t="shared" si="111"/>
        <v>0</v>
      </c>
      <c r="X314" s="73">
        <f t="shared" si="111"/>
        <v>0</v>
      </c>
      <c r="Y314" s="73">
        <f t="shared" si="111"/>
        <v>0</v>
      </c>
      <c r="Z314" s="73">
        <f t="shared" si="111"/>
        <v>0</v>
      </c>
      <c r="AA314" s="73">
        <f t="shared" si="111"/>
        <v>0</v>
      </c>
      <c r="AB314" s="73">
        <f t="shared" si="111"/>
        <v>0</v>
      </c>
      <c r="AC314" s="73">
        <f t="shared" si="111"/>
        <v>0</v>
      </c>
      <c r="AD314" s="73">
        <f t="shared" si="111"/>
        <v>0</v>
      </c>
      <c r="AE314" s="73">
        <f t="shared" si="111"/>
        <v>0</v>
      </c>
      <c r="AF314" s="73">
        <f t="shared" si="111"/>
        <v>0</v>
      </c>
      <c r="AG314" s="73">
        <f t="shared" si="111"/>
        <v>0</v>
      </c>
      <c r="AH314" s="73">
        <f t="shared" si="111"/>
        <v>0</v>
      </c>
      <c r="AI314" s="73">
        <f t="shared" si="111"/>
        <v>0</v>
      </c>
      <c r="AJ314" s="73">
        <f t="shared" si="111"/>
        <v>0</v>
      </c>
      <c r="AK314" s="73">
        <f t="shared" ref="AK314:AZ315" si="112">$N314</f>
        <v>0</v>
      </c>
      <c r="AL314" s="73">
        <f t="shared" si="112"/>
        <v>0</v>
      </c>
      <c r="AM314" s="73">
        <f t="shared" si="112"/>
        <v>0</v>
      </c>
      <c r="AN314" s="73">
        <f t="shared" si="112"/>
        <v>0</v>
      </c>
      <c r="AO314" s="73">
        <f t="shared" si="112"/>
        <v>0</v>
      </c>
      <c r="AP314" s="73">
        <f t="shared" si="112"/>
        <v>0</v>
      </c>
      <c r="AQ314" s="73">
        <f t="shared" si="112"/>
        <v>0</v>
      </c>
      <c r="AR314" s="73">
        <f t="shared" si="112"/>
        <v>0</v>
      </c>
    </row>
    <row r="315" spans="1:44" s="14" customFormat="1" x14ac:dyDescent="0.3">
      <c r="A315" s="53">
        <f>ROW()</f>
        <v>315</v>
      </c>
      <c r="B315" s="144"/>
      <c r="C315" s="54" t="s">
        <v>2</v>
      </c>
      <c r="E315" s="55" t="s">
        <v>5</v>
      </c>
      <c r="F315" s="14" t="s">
        <v>64</v>
      </c>
      <c r="K315" s="56"/>
      <c r="L315" s="71"/>
      <c r="M315" s="222"/>
      <c r="N315" s="71"/>
      <c r="O315" s="71"/>
      <c r="P315" s="71"/>
      <c r="Q315" s="57"/>
      <c r="R315" s="73">
        <f ca="1">SUM($T315:INDIRECT(ADDRESS($A315,SUMIFS($1:$1,$5:$5,MAX($5:$5)))))</f>
        <v>0</v>
      </c>
      <c r="S315" s="56"/>
      <c r="T315" s="56"/>
      <c r="U315" s="73">
        <f t="shared" si="111"/>
        <v>0</v>
      </c>
      <c r="V315" s="73">
        <f t="shared" si="111"/>
        <v>0</v>
      </c>
      <c r="W315" s="73">
        <f t="shared" si="111"/>
        <v>0</v>
      </c>
      <c r="X315" s="73">
        <f t="shared" si="111"/>
        <v>0</v>
      </c>
      <c r="Y315" s="73">
        <f t="shared" si="111"/>
        <v>0</v>
      </c>
      <c r="Z315" s="73">
        <f t="shared" si="111"/>
        <v>0</v>
      </c>
      <c r="AA315" s="73">
        <f t="shared" si="111"/>
        <v>0</v>
      </c>
      <c r="AB315" s="73">
        <f t="shared" si="111"/>
        <v>0</v>
      </c>
      <c r="AC315" s="73">
        <f t="shared" si="111"/>
        <v>0</v>
      </c>
      <c r="AD315" s="73">
        <f t="shared" si="111"/>
        <v>0</v>
      </c>
      <c r="AE315" s="73">
        <f t="shared" si="111"/>
        <v>0</v>
      </c>
      <c r="AF315" s="73">
        <f t="shared" si="111"/>
        <v>0</v>
      </c>
      <c r="AG315" s="73">
        <f t="shared" si="111"/>
        <v>0</v>
      </c>
      <c r="AH315" s="73">
        <f t="shared" si="111"/>
        <v>0</v>
      </c>
      <c r="AI315" s="73">
        <f t="shared" si="111"/>
        <v>0</v>
      </c>
      <c r="AJ315" s="73">
        <f t="shared" si="111"/>
        <v>0</v>
      </c>
      <c r="AK315" s="73">
        <f t="shared" si="112"/>
        <v>0</v>
      </c>
      <c r="AL315" s="73">
        <f t="shared" si="112"/>
        <v>0</v>
      </c>
      <c r="AM315" s="73">
        <f t="shared" si="112"/>
        <v>0</v>
      </c>
      <c r="AN315" s="73">
        <f t="shared" si="112"/>
        <v>0</v>
      </c>
      <c r="AO315" s="73">
        <f t="shared" si="112"/>
        <v>0</v>
      </c>
      <c r="AP315" s="73">
        <f t="shared" si="112"/>
        <v>0</v>
      </c>
      <c r="AQ315" s="73">
        <f t="shared" si="112"/>
        <v>0</v>
      </c>
      <c r="AR315" s="73">
        <f t="shared" si="112"/>
        <v>0</v>
      </c>
    </row>
    <row r="316" spans="1:44" ht="3" customHeight="1" x14ac:dyDescent="0.3">
      <c r="A316" s="19">
        <f>ROW()</f>
        <v>316</v>
      </c>
      <c r="B316" s="134"/>
      <c r="F316" s="25"/>
      <c r="G316" s="25"/>
      <c r="H316" s="25"/>
      <c r="I316" s="25"/>
      <c r="J316" s="25"/>
      <c r="K316" s="26"/>
      <c r="L316" s="80"/>
      <c r="M316" s="79"/>
      <c r="N316" s="80"/>
      <c r="O316" s="80"/>
      <c r="P316" s="80"/>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71"/>
      <c r="M317" s="222"/>
      <c r="N317" s="71"/>
      <c r="O317" s="71"/>
      <c r="P317" s="71"/>
      <c r="Q317" s="57"/>
      <c r="R317" s="73">
        <f ca="1">SUM($T317:INDIRECT(ADDRESS($A317,SUMIFS($1:$1,$5:$5,MAX($5:$5)))))</f>
        <v>0</v>
      </c>
      <c r="S317" s="56"/>
      <c r="T317" s="56"/>
      <c r="U317" s="73">
        <f t="shared" ref="U317:AJ318" si="113">$N317</f>
        <v>0</v>
      </c>
      <c r="V317" s="73">
        <f t="shared" si="113"/>
        <v>0</v>
      </c>
      <c r="W317" s="73">
        <f t="shared" si="113"/>
        <v>0</v>
      </c>
      <c r="X317" s="73">
        <f t="shared" si="113"/>
        <v>0</v>
      </c>
      <c r="Y317" s="73">
        <f t="shared" si="113"/>
        <v>0</v>
      </c>
      <c r="Z317" s="73">
        <f t="shared" si="113"/>
        <v>0</v>
      </c>
      <c r="AA317" s="73">
        <f t="shared" si="113"/>
        <v>0</v>
      </c>
      <c r="AB317" s="73">
        <f t="shared" si="113"/>
        <v>0</v>
      </c>
      <c r="AC317" s="73">
        <f t="shared" si="113"/>
        <v>0</v>
      </c>
      <c r="AD317" s="73">
        <f t="shared" si="113"/>
        <v>0</v>
      </c>
      <c r="AE317" s="73">
        <f t="shared" si="113"/>
        <v>0</v>
      </c>
      <c r="AF317" s="73">
        <f t="shared" si="113"/>
        <v>0</v>
      </c>
      <c r="AG317" s="73">
        <f t="shared" si="113"/>
        <v>0</v>
      </c>
      <c r="AH317" s="73">
        <f t="shared" si="113"/>
        <v>0</v>
      </c>
      <c r="AI317" s="73">
        <f t="shared" si="113"/>
        <v>0</v>
      </c>
      <c r="AJ317" s="73">
        <f t="shared" si="113"/>
        <v>0</v>
      </c>
      <c r="AK317" s="73">
        <f t="shared" ref="AK317:AZ318" si="114">$N317</f>
        <v>0</v>
      </c>
      <c r="AL317" s="73">
        <f t="shared" si="114"/>
        <v>0</v>
      </c>
      <c r="AM317" s="73">
        <f t="shared" si="114"/>
        <v>0</v>
      </c>
      <c r="AN317" s="73">
        <f t="shared" si="114"/>
        <v>0</v>
      </c>
      <c r="AO317" s="73">
        <f t="shared" si="114"/>
        <v>0</v>
      </c>
      <c r="AP317" s="73">
        <f t="shared" si="114"/>
        <v>0</v>
      </c>
      <c r="AQ317" s="73">
        <f t="shared" si="114"/>
        <v>0</v>
      </c>
      <c r="AR317" s="73">
        <f t="shared" si="114"/>
        <v>0</v>
      </c>
    </row>
    <row r="318" spans="1:44" s="14" customFormat="1" x14ac:dyDescent="0.3">
      <c r="A318" s="53">
        <f>ROW()</f>
        <v>318</v>
      </c>
      <c r="B318" s="144"/>
      <c r="C318" s="54" t="s">
        <v>2</v>
      </c>
      <c r="E318" s="55" t="s">
        <v>5</v>
      </c>
      <c r="F318" s="14" t="s">
        <v>72</v>
      </c>
      <c r="K318" s="56"/>
      <c r="L318" s="71"/>
      <c r="M318" s="222"/>
      <c r="N318" s="71"/>
      <c r="O318" s="71"/>
      <c r="P318" s="71"/>
      <c r="Q318" s="57"/>
      <c r="R318" s="73">
        <f ca="1">SUM($T318:INDIRECT(ADDRESS($A318,SUMIFS($1:$1,$5:$5,MAX($5:$5)))))</f>
        <v>0</v>
      </c>
      <c r="S318" s="56"/>
      <c r="T318" s="56"/>
      <c r="U318" s="73">
        <f t="shared" si="113"/>
        <v>0</v>
      </c>
      <c r="V318" s="73">
        <f t="shared" si="113"/>
        <v>0</v>
      </c>
      <c r="W318" s="73">
        <f t="shared" si="113"/>
        <v>0</v>
      </c>
      <c r="X318" s="73">
        <f t="shared" si="113"/>
        <v>0</v>
      </c>
      <c r="Y318" s="73">
        <f t="shared" si="113"/>
        <v>0</v>
      </c>
      <c r="Z318" s="73">
        <f t="shared" si="113"/>
        <v>0</v>
      </c>
      <c r="AA318" s="73">
        <f t="shared" si="113"/>
        <v>0</v>
      </c>
      <c r="AB318" s="73">
        <f t="shared" si="113"/>
        <v>0</v>
      </c>
      <c r="AC318" s="73">
        <f t="shared" si="113"/>
        <v>0</v>
      </c>
      <c r="AD318" s="73">
        <f t="shared" si="113"/>
        <v>0</v>
      </c>
      <c r="AE318" s="73">
        <f t="shared" si="113"/>
        <v>0</v>
      </c>
      <c r="AF318" s="73">
        <f t="shared" si="113"/>
        <v>0</v>
      </c>
      <c r="AG318" s="73">
        <f t="shared" si="113"/>
        <v>0</v>
      </c>
      <c r="AH318" s="73">
        <f t="shared" si="113"/>
        <v>0</v>
      </c>
      <c r="AI318" s="73">
        <f t="shared" si="113"/>
        <v>0</v>
      </c>
      <c r="AJ318" s="73">
        <f t="shared" si="113"/>
        <v>0</v>
      </c>
      <c r="AK318" s="73">
        <f t="shared" si="114"/>
        <v>0</v>
      </c>
      <c r="AL318" s="73">
        <f t="shared" si="114"/>
        <v>0</v>
      </c>
      <c r="AM318" s="73">
        <f t="shared" si="114"/>
        <v>0</v>
      </c>
      <c r="AN318" s="73">
        <f t="shared" si="114"/>
        <v>0</v>
      </c>
      <c r="AO318" s="73">
        <f t="shared" si="114"/>
        <v>0</v>
      </c>
      <c r="AP318" s="73">
        <f t="shared" si="114"/>
        <v>0</v>
      </c>
      <c r="AQ318" s="73">
        <f t="shared" si="114"/>
        <v>0</v>
      </c>
      <c r="AR318" s="73">
        <f t="shared" si="114"/>
        <v>0</v>
      </c>
    </row>
    <row r="319" spans="1:44" ht="3" customHeight="1" x14ac:dyDescent="0.3">
      <c r="A319" s="19">
        <f>ROW()</f>
        <v>319</v>
      </c>
      <c r="B319" s="134"/>
      <c r="F319" s="25"/>
      <c r="G319" s="25"/>
      <c r="H319" s="25"/>
      <c r="I319" s="25"/>
      <c r="J319" s="25"/>
      <c r="K319" s="26"/>
      <c r="L319" s="80"/>
      <c r="M319" s="79"/>
      <c r="N319" s="80"/>
      <c r="O319" s="80"/>
      <c r="P319" s="80"/>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71"/>
      <c r="M320" s="222"/>
      <c r="N320" s="71"/>
      <c r="O320" s="71"/>
      <c r="P320" s="71"/>
      <c r="Q320" s="57"/>
      <c r="R320" s="73">
        <f ca="1">SUM($T320:INDIRECT(ADDRESS($A320,SUMIFS($1:$1,$5:$5,MAX($5:$5)))))</f>
        <v>0</v>
      </c>
      <c r="S320" s="56"/>
      <c r="T320" s="56"/>
      <c r="U320" s="73">
        <f t="shared" ref="U320:AJ321" si="115">$N320</f>
        <v>0</v>
      </c>
      <c r="V320" s="73">
        <f t="shared" si="115"/>
        <v>0</v>
      </c>
      <c r="W320" s="73">
        <f t="shared" si="115"/>
        <v>0</v>
      </c>
      <c r="X320" s="73">
        <f t="shared" si="115"/>
        <v>0</v>
      </c>
      <c r="Y320" s="73">
        <f t="shared" si="115"/>
        <v>0</v>
      </c>
      <c r="Z320" s="73">
        <f t="shared" si="115"/>
        <v>0</v>
      </c>
      <c r="AA320" s="73">
        <f t="shared" si="115"/>
        <v>0</v>
      </c>
      <c r="AB320" s="73">
        <f t="shared" si="115"/>
        <v>0</v>
      </c>
      <c r="AC320" s="73">
        <f t="shared" si="115"/>
        <v>0</v>
      </c>
      <c r="AD320" s="73">
        <f t="shared" si="115"/>
        <v>0</v>
      </c>
      <c r="AE320" s="73">
        <f t="shared" si="115"/>
        <v>0</v>
      </c>
      <c r="AF320" s="73">
        <f t="shared" si="115"/>
        <v>0</v>
      </c>
      <c r="AG320" s="73">
        <f t="shared" si="115"/>
        <v>0</v>
      </c>
      <c r="AH320" s="73">
        <f t="shared" si="115"/>
        <v>0</v>
      </c>
      <c r="AI320" s="73">
        <f t="shared" si="115"/>
        <v>0</v>
      </c>
      <c r="AJ320" s="73">
        <f t="shared" si="115"/>
        <v>0</v>
      </c>
      <c r="AK320" s="73">
        <f t="shared" ref="AK320:AZ321" si="116">$N320</f>
        <v>0</v>
      </c>
      <c r="AL320" s="73">
        <f t="shared" si="116"/>
        <v>0</v>
      </c>
      <c r="AM320" s="73">
        <f t="shared" si="116"/>
        <v>0</v>
      </c>
      <c r="AN320" s="73">
        <f t="shared" si="116"/>
        <v>0</v>
      </c>
      <c r="AO320" s="73">
        <f t="shared" si="116"/>
        <v>0</v>
      </c>
      <c r="AP320" s="73">
        <f t="shared" si="116"/>
        <v>0</v>
      </c>
      <c r="AQ320" s="73">
        <f t="shared" si="116"/>
        <v>0</v>
      </c>
      <c r="AR320" s="73">
        <f t="shared" si="116"/>
        <v>0</v>
      </c>
    </row>
    <row r="321" spans="1:44" s="14" customFormat="1" x14ac:dyDescent="0.3">
      <c r="A321" s="53">
        <f>ROW()</f>
        <v>321</v>
      </c>
      <c r="B321" s="144"/>
      <c r="C321" s="54" t="s">
        <v>2</v>
      </c>
      <c r="E321" s="55"/>
      <c r="F321" s="14" t="s">
        <v>68</v>
      </c>
      <c r="K321" s="56"/>
      <c r="L321" s="71"/>
      <c r="M321" s="222"/>
      <c r="N321" s="71"/>
      <c r="O321" s="71"/>
      <c r="P321" s="71"/>
      <c r="Q321" s="57"/>
      <c r="R321" s="73">
        <f ca="1">SUM($T321:INDIRECT(ADDRESS($A321,SUMIFS($1:$1,$5:$5,MAX($5:$5)))))</f>
        <v>0</v>
      </c>
      <c r="S321" s="56"/>
      <c r="T321" s="56"/>
      <c r="U321" s="73">
        <f t="shared" si="115"/>
        <v>0</v>
      </c>
      <c r="V321" s="73">
        <f t="shared" si="115"/>
        <v>0</v>
      </c>
      <c r="W321" s="73">
        <f t="shared" si="115"/>
        <v>0</v>
      </c>
      <c r="X321" s="73">
        <f t="shared" si="115"/>
        <v>0</v>
      </c>
      <c r="Y321" s="73">
        <f t="shared" si="115"/>
        <v>0</v>
      </c>
      <c r="Z321" s="73">
        <f t="shared" si="115"/>
        <v>0</v>
      </c>
      <c r="AA321" s="73">
        <f t="shared" si="115"/>
        <v>0</v>
      </c>
      <c r="AB321" s="73">
        <f t="shared" si="115"/>
        <v>0</v>
      </c>
      <c r="AC321" s="73">
        <f t="shared" si="115"/>
        <v>0</v>
      </c>
      <c r="AD321" s="73">
        <f t="shared" si="115"/>
        <v>0</v>
      </c>
      <c r="AE321" s="73">
        <f t="shared" si="115"/>
        <v>0</v>
      </c>
      <c r="AF321" s="73">
        <f t="shared" si="115"/>
        <v>0</v>
      </c>
      <c r="AG321" s="73">
        <f t="shared" si="115"/>
        <v>0</v>
      </c>
      <c r="AH321" s="73">
        <f t="shared" si="115"/>
        <v>0</v>
      </c>
      <c r="AI321" s="73">
        <f t="shared" si="115"/>
        <v>0</v>
      </c>
      <c r="AJ321" s="73">
        <f t="shared" si="115"/>
        <v>0</v>
      </c>
      <c r="AK321" s="73">
        <f t="shared" si="116"/>
        <v>0</v>
      </c>
      <c r="AL321" s="73">
        <f t="shared" si="116"/>
        <v>0</v>
      </c>
      <c r="AM321" s="73">
        <f t="shared" si="116"/>
        <v>0</v>
      </c>
      <c r="AN321" s="73">
        <f t="shared" si="116"/>
        <v>0</v>
      </c>
      <c r="AO321" s="73">
        <f t="shared" si="116"/>
        <v>0</v>
      </c>
      <c r="AP321" s="73">
        <f t="shared" si="116"/>
        <v>0</v>
      </c>
      <c r="AQ321" s="73">
        <f t="shared" si="116"/>
        <v>0</v>
      </c>
      <c r="AR321" s="73">
        <f t="shared" si="116"/>
        <v>0</v>
      </c>
    </row>
    <row r="322" spans="1:44" ht="3" customHeight="1" x14ac:dyDescent="0.3">
      <c r="A322" s="19">
        <f>ROW()</f>
        <v>322</v>
      </c>
      <c r="B322" s="134"/>
      <c r="F322" s="25"/>
      <c r="G322" s="25"/>
      <c r="H322" s="25"/>
      <c r="I322" s="25"/>
      <c r="J322" s="25"/>
      <c r="K322" s="26"/>
      <c r="L322" s="80"/>
      <c r="M322" s="79"/>
      <c r="N322" s="80"/>
      <c r="O322" s="80"/>
      <c r="P322" s="80"/>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71"/>
      <c r="M323" s="222"/>
      <c r="N323" s="71"/>
      <c r="O323" s="71"/>
      <c r="P323" s="71"/>
      <c r="Q323" s="57"/>
      <c r="R323" s="73">
        <f ca="1">SUM($T323:INDIRECT(ADDRESS($A323,SUMIFS($1:$1,$5:$5,MAX($5:$5)))))</f>
        <v>0</v>
      </c>
      <c r="S323" s="56"/>
      <c r="T323" s="56"/>
      <c r="U323" s="73">
        <f t="shared" ref="U323:AJ324" si="117">$N323</f>
        <v>0</v>
      </c>
      <c r="V323" s="73">
        <f t="shared" si="117"/>
        <v>0</v>
      </c>
      <c r="W323" s="73">
        <f t="shared" si="117"/>
        <v>0</v>
      </c>
      <c r="X323" s="73">
        <f t="shared" si="117"/>
        <v>0</v>
      </c>
      <c r="Y323" s="73">
        <f t="shared" si="117"/>
        <v>0</v>
      </c>
      <c r="Z323" s="73">
        <f t="shared" si="117"/>
        <v>0</v>
      </c>
      <c r="AA323" s="73">
        <f t="shared" si="117"/>
        <v>0</v>
      </c>
      <c r="AB323" s="73">
        <f t="shared" si="117"/>
        <v>0</v>
      </c>
      <c r="AC323" s="73">
        <f t="shared" si="117"/>
        <v>0</v>
      </c>
      <c r="AD323" s="73">
        <f t="shared" si="117"/>
        <v>0</v>
      </c>
      <c r="AE323" s="73">
        <f t="shared" si="117"/>
        <v>0</v>
      </c>
      <c r="AF323" s="73">
        <f t="shared" si="117"/>
        <v>0</v>
      </c>
      <c r="AG323" s="73">
        <f t="shared" si="117"/>
        <v>0</v>
      </c>
      <c r="AH323" s="73">
        <f t="shared" si="117"/>
        <v>0</v>
      </c>
      <c r="AI323" s="73">
        <f t="shared" si="117"/>
        <v>0</v>
      </c>
      <c r="AJ323" s="73">
        <f t="shared" si="117"/>
        <v>0</v>
      </c>
      <c r="AK323" s="73">
        <f t="shared" ref="AK323:AZ324" si="118">$N323</f>
        <v>0</v>
      </c>
      <c r="AL323" s="73">
        <f t="shared" si="118"/>
        <v>0</v>
      </c>
      <c r="AM323" s="73">
        <f t="shared" si="118"/>
        <v>0</v>
      </c>
      <c r="AN323" s="73">
        <f t="shared" si="118"/>
        <v>0</v>
      </c>
      <c r="AO323" s="73">
        <f t="shared" si="118"/>
        <v>0</v>
      </c>
      <c r="AP323" s="73">
        <f t="shared" si="118"/>
        <v>0</v>
      </c>
      <c r="AQ323" s="73">
        <f t="shared" si="118"/>
        <v>0</v>
      </c>
      <c r="AR323" s="73">
        <f t="shared" si="118"/>
        <v>0</v>
      </c>
    </row>
    <row r="324" spans="1:44" s="14" customFormat="1" x14ac:dyDescent="0.3">
      <c r="A324" s="53">
        <f>ROW()</f>
        <v>324</v>
      </c>
      <c r="B324" s="144"/>
      <c r="C324" s="54" t="s">
        <v>2</v>
      </c>
      <c r="E324" s="55"/>
      <c r="F324" s="14" t="s">
        <v>70</v>
      </c>
      <c r="K324" s="56"/>
      <c r="L324" s="71"/>
      <c r="M324" s="222"/>
      <c r="N324" s="71"/>
      <c r="O324" s="71"/>
      <c r="P324" s="71"/>
      <c r="Q324" s="57"/>
      <c r="R324" s="73">
        <f ca="1">SUM($T324:INDIRECT(ADDRESS($A324,SUMIFS($1:$1,$5:$5,MAX($5:$5)))))</f>
        <v>0</v>
      </c>
      <c r="S324" s="56"/>
      <c r="T324" s="56"/>
      <c r="U324" s="73">
        <f t="shared" si="117"/>
        <v>0</v>
      </c>
      <c r="V324" s="73">
        <f t="shared" si="117"/>
        <v>0</v>
      </c>
      <c r="W324" s="73">
        <f t="shared" si="117"/>
        <v>0</v>
      </c>
      <c r="X324" s="73">
        <f t="shared" si="117"/>
        <v>0</v>
      </c>
      <c r="Y324" s="73">
        <f t="shared" si="117"/>
        <v>0</v>
      </c>
      <c r="Z324" s="73">
        <f t="shared" si="117"/>
        <v>0</v>
      </c>
      <c r="AA324" s="73">
        <f t="shared" si="117"/>
        <v>0</v>
      </c>
      <c r="AB324" s="73">
        <f t="shared" si="117"/>
        <v>0</v>
      </c>
      <c r="AC324" s="73">
        <f t="shared" si="117"/>
        <v>0</v>
      </c>
      <c r="AD324" s="73">
        <f t="shared" si="117"/>
        <v>0</v>
      </c>
      <c r="AE324" s="73">
        <f t="shared" si="117"/>
        <v>0</v>
      </c>
      <c r="AF324" s="73">
        <f t="shared" si="117"/>
        <v>0</v>
      </c>
      <c r="AG324" s="73">
        <f t="shared" si="117"/>
        <v>0</v>
      </c>
      <c r="AH324" s="73">
        <f t="shared" si="117"/>
        <v>0</v>
      </c>
      <c r="AI324" s="73">
        <f t="shared" si="117"/>
        <v>0</v>
      </c>
      <c r="AJ324" s="73">
        <f t="shared" si="117"/>
        <v>0</v>
      </c>
      <c r="AK324" s="73">
        <f t="shared" si="118"/>
        <v>0</v>
      </c>
      <c r="AL324" s="73">
        <f t="shared" si="118"/>
        <v>0</v>
      </c>
      <c r="AM324" s="73">
        <f t="shared" si="118"/>
        <v>0</v>
      </c>
      <c r="AN324" s="73">
        <f t="shared" si="118"/>
        <v>0</v>
      </c>
      <c r="AO324" s="73">
        <f t="shared" si="118"/>
        <v>0</v>
      </c>
      <c r="AP324" s="73">
        <f t="shared" si="118"/>
        <v>0</v>
      </c>
      <c r="AQ324" s="73">
        <f t="shared" si="118"/>
        <v>0</v>
      </c>
      <c r="AR324" s="73">
        <f t="shared" si="118"/>
        <v>0</v>
      </c>
    </row>
    <row r="325" spans="1:44" ht="3" customHeight="1" x14ac:dyDescent="0.3">
      <c r="A325" s="19">
        <f>ROW()</f>
        <v>325</v>
      </c>
      <c r="B325" s="134"/>
      <c r="F325" s="25"/>
      <c r="G325" s="25"/>
      <c r="H325" s="25"/>
      <c r="I325" s="25"/>
      <c r="J325" s="25"/>
      <c r="K325" s="26"/>
      <c r="L325" s="80"/>
      <c r="M325" s="79"/>
      <c r="N325" s="80"/>
      <c r="O325" s="80"/>
      <c r="P325" s="80"/>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L326" s="82"/>
      <c r="M326" s="223"/>
      <c r="N326" s="224"/>
      <c r="O326" s="82"/>
      <c r="P326" s="82"/>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L327" s="82"/>
      <c r="M327" s="223"/>
      <c r="N327" s="82"/>
      <c r="O327" s="82"/>
      <c r="P327" s="82"/>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80"/>
      <c r="M328" s="79"/>
      <c r="N328" s="80"/>
      <c r="O328" s="80"/>
      <c r="P328" s="80"/>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L329" s="225"/>
      <c r="M329" s="222"/>
      <c r="N329" s="225"/>
      <c r="O329" s="225"/>
      <c r="P329" s="225"/>
      <c r="Q329" s="57"/>
      <c r="R329" s="13">
        <f ca="1">SUM($T329:INDIRECT(ADDRESS($A329,SUMIFS($1:$1,$5:$5,MAX($5:$5)))))</f>
        <v>0</v>
      </c>
      <c r="U329" s="13">
        <f>U326-U327</f>
        <v>0</v>
      </c>
      <c r="V329" s="13">
        <f t="shared" ref="V329:AR329" si="119">V326-V327</f>
        <v>0</v>
      </c>
      <c r="W329" s="13">
        <f t="shared" si="119"/>
        <v>0</v>
      </c>
      <c r="X329" s="13">
        <f t="shared" si="119"/>
        <v>0</v>
      </c>
      <c r="Y329" s="13">
        <f t="shared" si="119"/>
        <v>0</v>
      </c>
      <c r="Z329" s="13">
        <f t="shared" si="119"/>
        <v>0</v>
      </c>
      <c r="AA329" s="13">
        <f t="shared" si="119"/>
        <v>0</v>
      </c>
      <c r="AB329" s="13">
        <f t="shared" si="119"/>
        <v>0</v>
      </c>
      <c r="AC329" s="13">
        <f t="shared" si="119"/>
        <v>0</v>
      </c>
      <c r="AD329" s="13">
        <f t="shared" si="119"/>
        <v>0</v>
      </c>
      <c r="AE329" s="13">
        <f t="shared" si="119"/>
        <v>0</v>
      </c>
      <c r="AF329" s="13">
        <f t="shared" si="119"/>
        <v>0</v>
      </c>
      <c r="AG329" s="13">
        <f t="shared" si="119"/>
        <v>0</v>
      </c>
      <c r="AH329" s="13">
        <f t="shared" si="119"/>
        <v>0</v>
      </c>
      <c r="AI329" s="13">
        <f t="shared" si="119"/>
        <v>0</v>
      </c>
      <c r="AJ329" s="13">
        <f t="shared" si="119"/>
        <v>0</v>
      </c>
      <c r="AK329" s="13">
        <f t="shared" si="119"/>
        <v>0</v>
      </c>
      <c r="AL329" s="13">
        <f t="shared" si="119"/>
        <v>0</v>
      </c>
      <c r="AM329" s="13">
        <f t="shared" si="119"/>
        <v>0</v>
      </c>
      <c r="AN329" s="13">
        <f t="shared" si="119"/>
        <v>0</v>
      </c>
      <c r="AO329" s="13">
        <f t="shared" si="119"/>
        <v>0</v>
      </c>
      <c r="AP329" s="13">
        <f t="shared" si="119"/>
        <v>0</v>
      </c>
      <c r="AQ329" s="13">
        <f t="shared" si="119"/>
        <v>0</v>
      </c>
      <c r="AR329" s="13">
        <f t="shared" si="119"/>
        <v>0</v>
      </c>
    </row>
    <row r="330" spans="1:44" s="14" customFormat="1" x14ac:dyDescent="0.3">
      <c r="A330" s="53">
        <f>ROW()</f>
        <v>330</v>
      </c>
      <c r="B330" s="144"/>
      <c r="C330" s="54"/>
      <c r="E330" s="55"/>
      <c r="F330" s="14" t="s">
        <v>75</v>
      </c>
      <c r="K330" s="56"/>
      <c r="L330" s="225"/>
      <c r="M330" s="222"/>
      <c r="N330" s="225"/>
      <c r="O330" s="225"/>
      <c r="P330" s="225"/>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L331" s="82"/>
      <c r="M331" s="223"/>
      <c r="N331" s="82"/>
      <c r="O331" s="82"/>
      <c r="P331" s="82"/>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c r="L332" s="80"/>
      <c r="M332" s="79"/>
      <c r="N332" s="80"/>
      <c r="O332" s="80"/>
      <c r="P332" s="80"/>
    </row>
    <row r="333" spans="1:44" s="5" customFormat="1" x14ac:dyDescent="0.3">
      <c r="A333" s="23">
        <f>ROW()</f>
        <v>333</v>
      </c>
      <c r="B333" s="135"/>
      <c r="C333" s="75" t="s">
        <v>0</v>
      </c>
      <c r="E333" s="74">
        <v>4</v>
      </c>
      <c r="F333" s="5" t="s">
        <v>39</v>
      </c>
      <c r="K333" s="11"/>
      <c r="L333" s="82"/>
      <c r="M333" s="223"/>
      <c r="N333" s="82"/>
      <c r="O333" s="82"/>
      <c r="P333" s="82"/>
      <c r="Q333" s="42"/>
      <c r="R333" s="3">
        <f ca="1">SUM($T333:INDIRECT(ADDRESS($A333,SUMIFS($1:$1,$5:$5,MAX($5:$5)))))</f>
        <v>0</v>
      </c>
      <c r="U333" s="3">
        <f t="shared" ref="U333:AR333" si="120">IF((T344+U329)&lt;0,-(T344+U329),0)</f>
        <v>0</v>
      </c>
      <c r="V333" s="3">
        <f t="shared" si="120"/>
        <v>0</v>
      </c>
      <c r="W333" s="3">
        <f t="shared" si="120"/>
        <v>0</v>
      </c>
      <c r="X333" s="3">
        <f t="shared" si="120"/>
        <v>0</v>
      </c>
      <c r="Y333" s="3">
        <f t="shared" si="120"/>
        <v>0</v>
      </c>
      <c r="Z333" s="3">
        <f t="shared" si="120"/>
        <v>0</v>
      </c>
      <c r="AA333" s="3">
        <f t="shared" si="120"/>
        <v>0</v>
      </c>
      <c r="AB333" s="3">
        <f t="shared" si="120"/>
        <v>0</v>
      </c>
      <c r="AC333" s="3">
        <f t="shared" si="120"/>
        <v>0</v>
      </c>
      <c r="AD333" s="3">
        <f t="shared" si="120"/>
        <v>0</v>
      </c>
      <c r="AE333" s="3">
        <f t="shared" si="120"/>
        <v>0</v>
      </c>
      <c r="AF333" s="3">
        <f t="shared" si="120"/>
        <v>0</v>
      </c>
      <c r="AG333" s="3">
        <f t="shared" si="120"/>
        <v>0</v>
      </c>
      <c r="AH333" s="3">
        <f t="shared" si="120"/>
        <v>0</v>
      </c>
      <c r="AI333" s="3">
        <f t="shared" si="120"/>
        <v>0</v>
      </c>
      <c r="AJ333" s="3">
        <f t="shared" si="120"/>
        <v>0</v>
      </c>
      <c r="AK333" s="3">
        <f t="shared" si="120"/>
        <v>0</v>
      </c>
      <c r="AL333" s="3">
        <f t="shared" si="120"/>
        <v>0</v>
      </c>
      <c r="AM333" s="3">
        <f t="shared" si="120"/>
        <v>0</v>
      </c>
      <c r="AN333" s="3">
        <f t="shared" si="120"/>
        <v>0</v>
      </c>
      <c r="AO333" s="3">
        <f t="shared" si="120"/>
        <v>0</v>
      </c>
      <c r="AP333" s="3">
        <f t="shared" si="120"/>
        <v>0</v>
      </c>
      <c r="AQ333" s="3">
        <f t="shared" si="120"/>
        <v>0</v>
      </c>
      <c r="AR333" s="3">
        <f t="shared" si="120"/>
        <v>0</v>
      </c>
    </row>
    <row r="334" spans="1:44" s="5" customFormat="1" x14ac:dyDescent="0.3">
      <c r="A334" s="23">
        <f>ROW()</f>
        <v>334</v>
      </c>
      <c r="B334" s="135"/>
      <c r="C334" s="45" t="s">
        <v>2</v>
      </c>
      <c r="E334" s="24"/>
      <c r="F334" s="5" t="s">
        <v>49</v>
      </c>
      <c r="K334" s="11"/>
      <c r="L334" s="82"/>
      <c r="M334" s="81"/>
      <c r="N334" s="82"/>
      <c r="O334" s="82"/>
      <c r="P334" s="82"/>
      <c r="Q334" s="39"/>
      <c r="R334" s="3">
        <f ca="1">SUM($T334:INDIRECT(ADDRESS($A334,SUMIFS($1:$1,$5:$5,MAX($5:$5)))))</f>
        <v>0</v>
      </c>
      <c r="T334" s="14"/>
      <c r="U334" s="13">
        <f t="shared" ref="U334:AR334" si="121">IF((U329-U337)&lt;=0,0,IF((T335+U333)&lt;=(U329-U337),(T335+U333),(U329-U337)))</f>
        <v>0</v>
      </c>
      <c r="V334" s="13">
        <f t="shared" si="121"/>
        <v>0</v>
      </c>
      <c r="W334" s="13">
        <f t="shared" si="121"/>
        <v>0</v>
      </c>
      <c r="X334" s="13">
        <f t="shared" si="121"/>
        <v>0</v>
      </c>
      <c r="Y334" s="13">
        <f t="shared" si="121"/>
        <v>0</v>
      </c>
      <c r="Z334" s="13">
        <f t="shared" si="121"/>
        <v>0</v>
      </c>
      <c r="AA334" s="13">
        <f t="shared" si="121"/>
        <v>0</v>
      </c>
      <c r="AB334" s="13">
        <f t="shared" si="121"/>
        <v>0</v>
      </c>
      <c r="AC334" s="13">
        <f t="shared" si="121"/>
        <v>0</v>
      </c>
      <c r="AD334" s="13">
        <f t="shared" si="121"/>
        <v>0</v>
      </c>
      <c r="AE334" s="13">
        <f t="shared" si="121"/>
        <v>0</v>
      </c>
      <c r="AF334" s="13">
        <f t="shared" si="121"/>
        <v>0</v>
      </c>
      <c r="AG334" s="13">
        <f t="shared" si="121"/>
        <v>0</v>
      </c>
      <c r="AH334" s="13">
        <f t="shared" si="121"/>
        <v>0</v>
      </c>
      <c r="AI334" s="13">
        <f t="shared" si="121"/>
        <v>0</v>
      </c>
      <c r="AJ334" s="13">
        <f t="shared" si="121"/>
        <v>0</v>
      </c>
      <c r="AK334" s="13">
        <f t="shared" si="121"/>
        <v>0</v>
      </c>
      <c r="AL334" s="13">
        <f t="shared" si="121"/>
        <v>0</v>
      </c>
      <c r="AM334" s="13">
        <f t="shared" si="121"/>
        <v>0</v>
      </c>
      <c r="AN334" s="13">
        <f t="shared" si="121"/>
        <v>0</v>
      </c>
      <c r="AO334" s="13">
        <f t="shared" si="121"/>
        <v>0</v>
      </c>
      <c r="AP334" s="13">
        <f t="shared" si="121"/>
        <v>0</v>
      </c>
      <c r="AQ334" s="13">
        <f t="shared" si="121"/>
        <v>0</v>
      </c>
      <c r="AR334" s="13">
        <f t="shared" si="121"/>
        <v>0</v>
      </c>
    </row>
    <row r="335" spans="1:44" s="56" customFormat="1" ht="12" x14ac:dyDescent="0.25">
      <c r="A335" s="23">
        <f>ROW()</f>
        <v>335</v>
      </c>
      <c r="B335" s="145"/>
      <c r="E335" s="15"/>
      <c r="F335" s="69" t="s">
        <v>50</v>
      </c>
      <c r="L335" s="71"/>
      <c r="M335" s="70"/>
      <c r="N335" s="71"/>
      <c r="O335" s="71"/>
      <c r="P335" s="71"/>
      <c r="Q335" s="72"/>
      <c r="R335" s="43">
        <f ca="1">INDIRECT(ADDRESS($A335,SUMIFS($1:$1,$5:$5,MAX($5:$5))))</f>
        <v>0</v>
      </c>
      <c r="U335" s="73">
        <f>SUM($T333:U333)-SUM($T334:U334)</f>
        <v>0</v>
      </c>
      <c r="V335" s="73">
        <f>SUM($T333:V333)-SUM($T334:V334)</f>
        <v>0</v>
      </c>
      <c r="W335" s="73">
        <f>SUM($T333:W333)-SUM($T334:W334)</f>
        <v>0</v>
      </c>
      <c r="X335" s="73">
        <f>SUM($T333:X333)-SUM($T334:X334)</f>
        <v>0</v>
      </c>
      <c r="Y335" s="73">
        <f>SUM($T333:Y333)-SUM($T334:Y334)</f>
        <v>0</v>
      </c>
      <c r="Z335" s="73">
        <f>SUM($T333:Z333)-SUM($T334:Z334)</f>
        <v>0</v>
      </c>
      <c r="AA335" s="73">
        <f>SUM($T333:AA333)-SUM($T334:AA334)</f>
        <v>0</v>
      </c>
      <c r="AB335" s="73">
        <f>SUM($T333:AB333)-SUM($T334:AB334)</f>
        <v>0</v>
      </c>
      <c r="AC335" s="73">
        <f>SUM($T333:AC333)-SUM($T334:AC334)</f>
        <v>0</v>
      </c>
      <c r="AD335" s="73">
        <f>SUM($T333:AD333)-SUM($T334:AD334)</f>
        <v>0</v>
      </c>
      <c r="AE335" s="73">
        <f>SUM($T333:AE333)-SUM($T334:AE334)</f>
        <v>0</v>
      </c>
      <c r="AF335" s="73">
        <f>SUM($T333:AF333)-SUM($T334:AF334)</f>
        <v>0</v>
      </c>
      <c r="AG335" s="73">
        <f>SUM($T333:AG333)-SUM($T334:AG334)</f>
        <v>0</v>
      </c>
      <c r="AH335" s="73">
        <f>SUM($T333:AH333)-SUM($T334:AH334)</f>
        <v>0</v>
      </c>
      <c r="AI335" s="73">
        <f>SUM($T333:AI333)-SUM($T334:AI334)</f>
        <v>0</v>
      </c>
      <c r="AJ335" s="73">
        <f>SUM($T333:AJ333)-SUM($T334:AJ334)</f>
        <v>0</v>
      </c>
      <c r="AK335" s="73">
        <f>SUM($T333:AK333)-SUM($T334:AK334)</f>
        <v>0</v>
      </c>
      <c r="AL335" s="73">
        <f>SUM($T333:AL333)-SUM($T334:AL334)</f>
        <v>0</v>
      </c>
      <c r="AM335" s="73">
        <f>SUM($T333:AM333)-SUM($T334:AM334)</f>
        <v>0</v>
      </c>
      <c r="AN335" s="73">
        <f>SUM($T333:AN333)-SUM($T334:AN334)</f>
        <v>0</v>
      </c>
      <c r="AO335" s="73">
        <f>SUM($T333:AO333)-SUM($T334:AO334)</f>
        <v>0</v>
      </c>
      <c r="AP335" s="73">
        <f>SUM($T333:AP333)-SUM($T334:AP334)</f>
        <v>0</v>
      </c>
      <c r="AQ335" s="73">
        <f>SUM($T333:AQ333)-SUM($T334:AQ334)</f>
        <v>0</v>
      </c>
      <c r="AR335" s="73">
        <f>SUM($T333:AR333)-SUM($T334:AR334)</f>
        <v>0</v>
      </c>
    </row>
    <row r="336" spans="1:44" s="14" customFormat="1" x14ac:dyDescent="0.3">
      <c r="A336" s="19">
        <f>ROW()</f>
        <v>336</v>
      </c>
      <c r="B336" s="144"/>
      <c r="C336" s="54"/>
      <c r="E336" s="55"/>
      <c r="F336" s="14" t="s">
        <v>51</v>
      </c>
      <c r="K336" s="56"/>
      <c r="L336" s="225"/>
      <c r="M336" s="79"/>
      <c r="N336" s="65"/>
      <c r="O336" s="225"/>
      <c r="P336" s="225"/>
      <c r="Q336" s="57"/>
      <c r="R336" s="13">
        <f ca="1">SUM($T336:INDIRECT(ADDRESS($A336,SUMIFS($1:$1,$5:$5,MAX($5:$5)))))</f>
        <v>0</v>
      </c>
      <c r="U336" s="13">
        <f t="shared" ref="U336:AR336" si="122">T335*$N$336*30/360</f>
        <v>0</v>
      </c>
      <c r="V336" s="13">
        <f t="shared" si="122"/>
        <v>0</v>
      </c>
      <c r="W336" s="13">
        <f t="shared" si="122"/>
        <v>0</v>
      </c>
      <c r="X336" s="13">
        <f t="shared" si="122"/>
        <v>0</v>
      </c>
      <c r="Y336" s="13">
        <f t="shared" si="122"/>
        <v>0</v>
      </c>
      <c r="Z336" s="13">
        <f t="shared" si="122"/>
        <v>0</v>
      </c>
      <c r="AA336" s="13">
        <f t="shared" si="122"/>
        <v>0</v>
      </c>
      <c r="AB336" s="13">
        <f t="shared" si="122"/>
        <v>0</v>
      </c>
      <c r="AC336" s="13">
        <f t="shared" si="122"/>
        <v>0</v>
      </c>
      <c r="AD336" s="13">
        <f t="shared" si="122"/>
        <v>0</v>
      </c>
      <c r="AE336" s="13">
        <f t="shared" si="122"/>
        <v>0</v>
      </c>
      <c r="AF336" s="13">
        <f t="shared" si="122"/>
        <v>0</v>
      </c>
      <c r="AG336" s="13">
        <f t="shared" si="122"/>
        <v>0</v>
      </c>
      <c r="AH336" s="13">
        <f t="shared" si="122"/>
        <v>0</v>
      </c>
      <c r="AI336" s="13">
        <f t="shared" si="122"/>
        <v>0</v>
      </c>
      <c r="AJ336" s="13">
        <f t="shared" si="122"/>
        <v>0</v>
      </c>
      <c r="AK336" s="13">
        <f t="shared" si="122"/>
        <v>0</v>
      </c>
      <c r="AL336" s="13">
        <f t="shared" si="122"/>
        <v>0</v>
      </c>
      <c r="AM336" s="13">
        <f t="shared" si="122"/>
        <v>0</v>
      </c>
      <c r="AN336" s="13">
        <f t="shared" si="122"/>
        <v>0</v>
      </c>
      <c r="AO336" s="13">
        <f t="shared" si="122"/>
        <v>0</v>
      </c>
      <c r="AP336" s="13">
        <f t="shared" si="122"/>
        <v>0</v>
      </c>
      <c r="AQ336" s="13">
        <f t="shared" si="122"/>
        <v>0</v>
      </c>
      <c r="AR336" s="13">
        <f t="shared" si="122"/>
        <v>0</v>
      </c>
    </row>
    <row r="337" spans="1:44" s="5" customFormat="1" x14ac:dyDescent="0.3">
      <c r="A337" s="23">
        <f>ROW()</f>
        <v>337</v>
      </c>
      <c r="B337" s="135"/>
      <c r="C337" s="45" t="s">
        <v>2</v>
      </c>
      <c r="E337" s="24"/>
      <c r="F337" s="5" t="s">
        <v>52</v>
      </c>
      <c r="K337" s="11"/>
      <c r="L337" s="82"/>
      <c r="M337" s="81"/>
      <c r="N337" s="82"/>
      <c r="O337" s="82"/>
      <c r="P337" s="82"/>
      <c r="Q337" s="39"/>
      <c r="R337" s="3">
        <f ca="1">SUM($T337:INDIRECT(ADDRESS($A337,SUMIFS($1:$1,$5:$5,MAX($5:$5)))))</f>
        <v>0</v>
      </c>
      <c r="T337" s="1"/>
      <c r="U337" s="2">
        <f t="shared" ref="U337:AR337" si="123">IF(U329&lt;=0,0,IF((T338+U336)&lt;=U329,(T338+U336),U329))</f>
        <v>0</v>
      </c>
      <c r="V337" s="2">
        <f t="shared" si="123"/>
        <v>0</v>
      </c>
      <c r="W337" s="2">
        <f t="shared" si="123"/>
        <v>0</v>
      </c>
      <c r="X337" s="2">
        <f t="shared" si="123"/>
        <v>0</v>
      </c>
      <c r="Y337" s="2">
        <f t="shared" si="123"/>
        <v>0</v>
      </c>
      <c r="Z337" s="2">
        <f t="shared" si="123"/>
        <v>0</v>
      </c>
      <c r="AA337" s="2">
        <f t="shared" si="123"/>
        <v>0</v>
      </c>
      <c r="AB337" s="2">
        <f t="shared" si="123"/>
        <v>0</v>
      </c>
      <c r="AC337" s="2">
        <f t="shared" si="123"/>
        <v>0</v>
      </c>
      <c r="AD337" s="2">
        <f t="shared" si="123"/>
        <v>0</v>
      </c>
      <c r="AE337" s="2">
        <f t="shared" si="123"/>
        <v>0</v>
      </c>
      <c r="AF337" s="2">
        <f t="shared" si="123"/>
        <v>0</v>
      </c>
      <c r="AG337" s="2">
        <f t="shared" si="123"/>
        <v>0</v>
      </c>
      <c r="AH337" s="2">
        <f t="shared" si="123"/>
        <v>0</v>
      </c>
      <c r="AI337" s="2">
        <f t="shared" si="123"/>
        <v>0</v>
      </c>
      <c r="AJ337" s="2">
        <f t="shared" si="123"/>
        <v>0</v>
      </c>
      <c r="AK337" s="2">
        <f t="shared" si="123"/>
        <v>0</v>
      </c>
      <c r="AL337" s="2">
        <f t="shared" si="123"/>
        <v>0</v>
      </c>
      <c r="AM337" s="2">
        <f t="shared" si="123"/>
        <v>0</v>
      </c>
      <c r="AN337" s="2">
        <f t="shared" si="123"/>
        <v>0</v>
      </c>
      <c r="AO337" s="2">
        <f t="shared" si="123"/>
        <v>0</v>
      </c>
      <c r="AP337" s="2">
        <f t="shared" si="123"/>
        <v>0</v>
      </c>
      <c r="AQ337" s="2">
        <f t="shared" si="123"/>
        <v>0</v>
      </c>
      <c r="AR337" s="2">
        <f t="shared" si="123"/>
        <v>0</v>
      </c>
    </row>
    <row r="338" spans="1:44" s="56" customFormat="1" ht="12" x14ac:dyDescent="0.25">
      <c r="A338" s="23">
        <f>ROW()</f>
        <v>338</v>
      </c>
      <c r="B338" s="145"/>
      <c r="E338" s="15"/>
      <c r="F338" s="69" t="s">
        <v>48</v>
      </c>
      <c r="M338" s="70"/>
      <c r="N338" s="71"/>
      <c r="Q338" s="72"/>
      <c r="R338" s="43">
        <f ca="1">INDIRECT(ADDRESS($A338,SUMIFS($1:$1,$5:$5,MAX($5:$5))))</f>
        <v>0</v>
      </c>
      <c r="U338" s="73">
        <f>SUM($T336:U336)-SUM($T337:U337)</f>
        <v>0</v>
      </c>
      <c r="V338" s="73">
        <f>SUM($T336:V336)-SUM($T337:V337)</f>
        <v>0</v>
      </c>
      <c r="W338" s="73">
        <f>SUM($T336:W336)-SUM($T337:W337)</f>
        <v>0</v>
      </c>
      <c r="X338" s="73">
        <f>SUM($T336:X336)-SUM($T337:X337)</f>
        <v>0</v>
      </c>
      <c r="Y338" s="73">
        <f>SUM($T336:Y336)-SUM($T337:Y337)</f>
        <v>0</v>
      </c>
      <c r="Z338" s="73">
        <f>SUM($T336:Z336)-SUM($T337:Z337)</f>
        <v>0</v>
      </c>
      <c r="AA338" s="73">
        <f>SUM($T336:AA336)-SUM($T337:AA337)</f>
        <v>0</v>
      </c>
      <c r="AB338" s="73">
        <f>SUM($T336:AB336)-SUM($T337:AB337)</f>
        <v>0</v>
      </c>
      <c r="AC338" s="73">
        <f>SUM($T336:AC336)-SUM($T337:AC337)</f>
        <v>0</v>
      </c>
      <c r="AD338" s="73">
        <f>SUM($T336:AD336)-SUM($T337:AD337)</f>
        <v>0</v>
      </c>
      <c r="AE338" s="73">
        <f>SUM($T336:AE336)-SUM($T337:AE337)</f>
        <v>0</v>
      </c>
      <c r="AF338" s="73">
        <f>SUM($T336:AF336)-SUM($T337:AF337)</f>
        <v>0</v>
      </c>
      <c r="AG338" s="73">
        <f>SUM($T336:AG336)-SUM($T337:AG337)</f>
        <v>0</v>
      </c>
      <c r="AH338" s="73">
        <f>SUM($T336:AH336)-SUM($T337:AH337)</f>
        <v>0</v>
      </c>
      <c r="AI338" s="73">
        <f>SUM($T336:AI336)-SUM($T337:AI337)</f>
        <v>0</v>
      </c>
      <c r="AJ338" s="73">
        <f>SUM($T336:AJ336)-SUM($T337:AJ337)</f>
        <v>0</v>
      </c>
      <c r="AK338" s="73">
        <f>SUM($T336:AK336)-SUM($T337:AK337)</f>
        <v>0</v>
      </c>
      <c r="AL338" s="73">
        <f>SUM($T336:AL336)-SUM($T337:AL337)</f>
        <v>0</v>
      </c>
      <c r="AM338" s="73">
        <f>SUM($T336:AM336)-SUM($T337:AM337)</f>
        <v>0</v>
      </c>
      <c r="AN338" s="73">
        <f>SUM($T336:AN336)-SUM($T337:AN337)</f>
        <v>0</v>
      </c>
      <c r="AO338" s="73">
        <f>SUM($T336:AO336)-SUM($T337:AO337)</f>
        <v>0</v>
      </c>
      <c r="AP338" s="73">
        <f>SUM($T336:AP336)-SUM($T337:AP337)</f>
        <v>0</v>
      </c>
      <c r="AQ338" s="73">
        <f>SUM($T336:AQ336)-SUM($T337:AQ337)</f>
        <v>0</v>
      </c>
      <c r="AR338" s="73">
        <f>SUM($T336:AR336)-SUM($T337:AR337)</f>
        <v>0</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124">IF(ABS(U349-U381)&lt;0.001,0,U349-U381)</f>
        <v>#REF!</v>
      </c>
      <c r="V347" s="2" t="e">
        <f t="shared" si="124"/>
        <v>#REF!</v>
      </c>
      <c r="W347" s="2" t="e">
        <f t="shared" si="124"/>
        <v>#REF!</v>
      </c>
      <c r="X347" s="2" t="e">
        <f t="shared" si="124"/>
        <v>#REF!</v>
      </c>
      <c r="Y347" s="2" t="e">
        <f t="shared" si="124"/>
        <v>#REF!</v>
      </c>
      <c r="Z347" s="2" t="e">
        <f t="shared" si="124"/>
        <v>#REF!</v>
      </c>
      <c r="AA347" s="2" t="e">
        <f t="shared" si="124"/>
        <v>#REF!</v>
      </c>
      <c r="AB347" s="2" t="e">
        <f t="shared" si="124"/>
        <v>#REF!</v>
      </c>
      <c r="AC347" s="2" t="e">
        <f t="shared" si="124"/>
        <v>#REF!</v>
      </c>
      <c r="AD347" s="2" t="e">
        <f t="shared" si="124"/>
        <v>#REF!</v>
      </c>
      <c r="AE347" s="2" t="e">
        <f t="shared" si="124"/>
        <v>#REF!</v>
      </c>
      <c r="AF347" s="2" t="e">
        <f t="shared" si="124"/>
        <v>#REF!</v>
      </c>
      <c r="AG347" s="2" t="e">
        <f t="shared" si="124"/>
        <v>#REF!</v>
      </c>
      <c r="AH347" s="2" t="e">
        <f t="shared" si="124"/>
        <v>#REF!</v>
      </c>
      <c r="AI347" s="2" t="e">
        <f t="shared" si="124"/>
        <v>#REF!</v>
      </c>
      <c r="AJ347" s="2" t="e">
        <f t="shared" si="124"/>
        <v>#REF!</v>
      </c>
      <c r="AK347" s="2" t="e">
        <f t="shared" si="124"/>
        <v>#REF!</v>
      </c>
      <c r="AL347" s="2" t="e">
        <f t="shared" si="124"/>
        <v>#REF!</v>
      </c>
      <c r="AM347" s="2" t="e">
        <f t="shared" si="124"/>
        <v>#REF!</v>
      </c>
      <c r="AN347" s="2" t="e">
        <f t="shared" si="124"/>
        <v>#REF!</v>
      </c>
      <c r="AO347" s="2" t="e">
        <f t="shared" si="124"/>
        <v>#REF!</v>
      </c>
      <c r="AP347" s="2" t="e">
        <f t="shared" si="124"/>
        <v>#REF!</v>
      </c>
      <c r="AQ347" s="2" t="e">
        <f t="shared" si="124"/>
        <v>#REF!</v>
      </c>
      <c r="AR347" s="2" t="e">
        <f t="shared" si="12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125">U351+U355+U365+U375+U376+U377+U378</f>
        <v>#REF!</v>
      </c>
      <c r="V349" s="3" t="e">
        <f t="shared" si="125"/>
        <v>#REF!</v>
      </c>
      <c r="W349" s="3" t="e">
        <f t="shared" si="125"/>
        <v>#REF!</v>
      </c>
      <c r="X349" s="3" t="e">
        <f t="shared" si="125"/>
        <v>#REF!</v>
      </c>
      <c r="Y349" s="3" t="e">
        <f t="shared" si="125"/>
        <v>#REF!</v>
      </c>
      <c r="Z349" s="3" t="e">
        <f t="shared" si="125"/>
        <v>#REF!</v>
      </c>
      <c r="AA349" s="3" t="e">
        <f t="shared" si="125"/>
        <v>#REF!</v>
      </c>
      <c r="AB349" s="3" t="e">
        <f t="shared" si="125"/>
        <v>#REF!</v>
      </c>
      <c r="AC349" s="3" t="e">
        <f t="shared" si="125"/>
        <v>#REF!</v>
      </c>
      <c r="AD349" s="3" t="e">
        <f t="shared" si="125"/>
        <v>#REF!</v>
      </c>
      <c r="AE349" s="3" t="e">
        <f t="shared" si="125"/>
        <v>#REF!</v>
      </c>
      <c r="AF349" s="3" t="e">
        <f t="shared" si="125"/>
        <v>#REF!</v>
      </c>
      <c r="AG349" s="3" t="e">
        <f t="shared" si="125"/>
        <v>#REF!</v>
      </c>
      <c r="AH349" s="3" t="e">
        <f t="shared" si="125"/>
        <v>#REF!</v>
      </c>
      <c r="AI349" s="3" t="e">
        <f t="shared" si="125"/>
        <v>#REF!</v>
      </c>
      <c r="AJ349" s="3" t="e">
        <f t="shared" si="125"/>
        <v>#REF!</v>
      </c>
      <c r="AK349" s="3" t="e">
        <f t="shared" si="125"/>
        <v>#REF!</v>
      </c>
      <c r="AL349" s="3" t="e">
        <f t="shared" si="125"/>
        <v>#REF!</v>
      </c>
      <c r="AM349" s="3" t="e">
        <f t="shared" si="125"/>
        <v>#REF!</v>
      </c>
      <c r="AN349" s="3" t="e">
        <f t="shared" si="125"/>
        <v>#REF!</v>
      </c>
      <c r="AO349" s="3" t="e">
        <f t="shared" si="125"/>
        <v>#REF!</v>
      </c>
      <c r="AP349" s="3" t="e">
        <f t="shared" si="125"/>
        <v>#REF!</v>
      </c>
      <c r="AQ349" s="3" t="e">
        <f t="shared" si="125"/>
        <v>#REF!</v>
      </c>
      <c r="AR349" s="3" t="e">
        <f t="shared" si="12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f ca="1">R351-SUM(R352:R354)</f>
        <v>0</v>
      </c>
      <c r="R351" s="3">
        <f ca="1">INDIRECT(ADDRESS($A351,SUMIFS($1:$1,$5:$5,MAX($5:$5))))</f>
        <v>-75000000</v>
      </c>
      <c r="U351" s="2">
        <f t="shared" ref="U351:AR351" si="126">SUM(U352:U354)</f>
        <v>0</v>
      </c>
      <c r="V351" s="2">
        <f t="shared" si="126"/>
        <v>0</v>
      </c>
      <c r="W351" s="2">
        <f t="shared" si="126"/>
        <v>0</v>
      </c>
      <c r="X351" s="2">
        <f t="shared" si="126"/>
        <v>-1000000</v>
      </c>
      <c r="Y351" s="2">
        <f t="shared" si="126"/>
        <v>-2000000</v>
      </c>
      <c r="Z351" s="2">
        <f t="shared" si="126"/>
        <v>-3000000</v>
      </c>
      <c r="AA351" s="2">
        <f t="shared" si="126"/>
        <v>-5000000</v>
      </c>
      <c r="AB351" s="2">
        <f t="shared" si="126"/>
        <v>-7000000</v>
      </c>
      <c r="AC351" s="2">
        <f t="shared" si="126"/>
        <v>-9000000</v>
      </c>
      <c r="AD351" s="2">
        <f t="shared" si="126"/>
        <v>-12000000</v>
      </c>
      <c r="AE351" s="2">
        <f t="shared" si="126"/>
        <v>-15000000</v>
      </c>
      <c r="AF351" s="2">
        <f t="shared" si="126"/>
        <v>-18000000</v>
      </c>
      <c r="AG351" s="2">
        <f t="shared" si="126"/>
        <v>-21000000</v>
      </c>
      <c r="AH351" s="2">
        <f t="shared" si="126"/>
        <v>-25000000</v>
      </c>
      <c r="AI351" s="2">
        <f t="shared" si="126"/>
        <v>-29000000</v>
      </c>
      <c r="AJ351" s="2">
        <f t="shared" si="126"/>
        <v>-33000000</v>
      </c>
      <c r="AK351" s="2">
        <f t="shared" si="126"/>
        <v>-37000000</v>
      </c>
      <c r="AL351" s="2">
        <f t="shared" si="126"/>
        <v>-42000000</v>
      </c>
      <c r="AM351" s="2">
        <f t="shared" si="126"/>
        <v>-47000000</v>
      </c>
      <c r="AN351" s="2">
        <f t="shared" si="126"/>
        <v>-52000000</v>
      </c>
      <c r="AO351" s="2">
        <f t="shared" si="126"/>
        <v>-57000000</v>
      </c>
      <c r="AP351" s="2">
        <f t="shared" si="126"/>
        <v>-63000000</v>
      </c>
      <c r="AQ351" s="2">
        <f t="shared" si="126"/>
        <v>-69000000</v>
      </c>
      <c r="AR351" s="2">
        <f t="shared" si="126"/>
        <v>-75000000</v>
      </c>
    </row>
    <row r="352" spans="1:44" s="6" customFormat="1" ht="12" x14ac:dyDescent="0.25">
      <c r="A352" s="19">
        <f>ROW()</f>
        <v>352</v>
      </c>
      <c r="B352" s="136"/>
      <c r="C352" s="17"/>
      <c r="E352" s="9"/>
      <c r="H352" s="6" t="s">
        <v>24</v>
      </c>
      <c r="M352" s="58"/>
      <c r="Q352" s="38"/>
      <c r="R352" s="29">
        <f ca="1">INDIRECT(ADDRESS($A352,SUMIFS($1:$1,$5:$5,MAX($5:$5))))</f>
        <v>0</v>
      </c>
      <c r="U352" s="30">
        <f t="shared" ref="U352:AR352" si="127">U12+U78-U90</f>
        <v>0</v>
      </c>
      <c r="V352" s="30">
        <f t="shared" si="127"/>
        <v>0</v>
      </c>
      <c r="W352" s="30">
        <f t="shared" si="127"/>
        <v>0</v>
      </c>
      <c r="X352" s="30">
        <f t="shared" si="127"/>
        <v>0</v>
      </c>
      <c r="Y352" s="30">
        <f t="shared" si="127"/>
        <v>0</v>
      </c>
      <c r="Z352" s="30">
        <f t="shared" si="127"/>
        <v>0</v>
      </c>
      <c r="AA352" s="30">
        <f t="shared" si="127"/>
        <v>0</v>
      </c>
      <c r="AB352" s="30">
        <f t="shared" si="127"/>
        <v>0</v>
      </c>
      <c r="AC352" s="30">
        <f t="shared" si="127"/>
        <v>0</v>
      </c>
      <c r="AD352" s="30">
        <f t="shared" si="127"/>
        <v>0</v>
      </c>
      <c r="AE352" s="30">
        <f t="shared" si="127"/>
        <v>0</v>
      </c>
      <c r="AF352" s="30">
        <f t="shared" si="127"/>
        <v>0</v>
      </c>
      <c r="AG352" s="30">
        <f t="shared" si="127"/>
        <v>0</v>
      </c>
      <c r="AH352" s="30">
        <f t="shared" si="127"/>
        <v>0</v>
      </c>
      <c r="AI352" s="30">
        <f t="shared" si="127"/>
        <v>0</v>
      </c>
      <c r="AJ352" s="30">
        <f t="shared" si="127"/>
        <v>0</v>
      </c>
      <c r="AK352" s="30">
        <f t="shared" si="127"/>
        <v>0</v>
      </c>
      <c r="AL352" s="30">
        <f t="shared" si="127"/>
        <v>0</v>
      </c>
      <c r="AM352" s="30">
        <f t="shared" si="127"/>
        <v>0</v>
      </c>
      <c r="AN352" s="30">
        <f t="shared" si="127"/>
        <v>0</v>
      </c>
      <c r="AO352" s="30">
        <f t="shared" si="127"/>
        <v>0</v>
      </c>
      <c r="AP352" s="30">
        <f t="shared" si="127"/>
        <v>0</v>
      </c>
      <c r="AQ352" s="30">
        <f t="shared" si="127"/>
        <v>0</v>
      </c>
      <c r="AR352" s="30">
        <f t="shared" si="127"/>
        <v>0</v>
      </c>
    </row>
    <row r="353" spans="1:44" s="6" customFormat="1" ht="12" x14ac:dyDescent="0.25">
      <c r="A353" s="19">
        <f>ROW()</f>
        <v>353</v>
      </c>
      <c r="B353" s="136"/>
      <c r="C353" s="17"/>
      <c r="E353" s="9"/>
      <c r="H353" s="6" t="s">
        <v>25</v>
      </c>
      <c r="M353" s="58"/>
      <c r="Q353" s="38"/>
      <c r="R353" s="29">
        <f ca="1">INDIRECT(ADDRESS($A353,SUMIFS($1:$1,$5:$5,MAX($5:$5))))</f>
        <v>-75000000</v>
      </c>
      <c r="U353" s="30">
        <f t="shared" ref="U353:AR353" si="128">U13+U90-U189</f>
        <v>0</v>
      </c>
      <c r="V353" s="30">
        <f t="shared" si="128"/>
        <v>0</v>
      </c>
      <c r="W353" s="30">
        <f t="shared" si="128"/>
        <v>0</v>
      </c>
      <c r="X353" s="30">
        <f t="shared" si="128"/>
        <v>-1000000</v>
      </c>
      <c r="Y353" s="30">
        <f t="shared" si="128"/>
        <v>-2000000</v>
      </c>
      <c r="Z353" s="30">
        <f t="shared" si="128"/>
        <v>-3000000</v>
      </c>
      <c r="AA353" s="30">
        <f t="shared" si="128"/>
        <v>-5000000</v>
      </c>
      <c r="AB353" s="30">
        <f t="shared" si="128"/>
        <v>-7000000</v>
      </c>
      <c r="AC353" s="30">
        <f t="shared" si="128"/>
        <v>-9000000</v>
      </c>
      <c r="AD353" s="30">
        <f t="shared" si="128"/>
        <v>-12000000</v>
      </c>
      <c r="AE353" s="30">
        <f t="shared" si="128"/>
        <v>-15000000</v>
      </c>
      <c r="AF353" s="30">
        <f t="shared" si="128"/>
        <v>-18000000</v>
      </c>
      <c r="AG353" s="30">
        <f t="shared" si="128"/>
        <v>-21000000</v>
      </c>
      <c r="AH353" s="30">
        <f t="shared" si="128"/>
        <v>-25000000</v>
      </c>
      <c r="AI353" s="30">
        <f t="shared" si="128"/>
        <v>-29000000</v>
      </c>
      <c r="AJ353" s="30">
        <f t="shared" si="128"/>
        <v>-33000000</v>
      </c>
      <c r="AK353" s="30">
        <f t="shared" si="128"/>
        <v>-37000000</v>
      </c>
      <c r="AL353" s="30">
        <f t="shared" si="128"/>
        <v>-42000000</v>
      </c>
      <c r="AM353" s="30">
        <f t="shared" si="128"/>
        <v>-47000000</v>
      </c>
      <c r="AN353" s="30">
        <f t="shared" si="128"/>
        <v>-52000000</v>
      </c>
      <c r="AO353" s="30">
        <f t="shared" si="128"/>
        <v>-57000000</v>
      </c>
      <c r="AP353" s="30">
        <f t="shared" si="128"/>
        <v>-63000000</v>
      </c>
      <c r="AQ353" s="30">
        <f t="shared" si="128"/>
        <v>-69000000</v>
      </c>
      <c r="AR353" s="30">
        <f t="shared" si="128"/>
        <v>-75000000</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129">INDIRECT(ADDRESS($A355,SUMIFS($1:$1,$5:$5,MAX($5:$5))))</f>
        <v>#REF!</v>
      </c>
      <c r="U355" s="2" t="e">
        <f t="shared" ref="U355:AR355" si="130">SUM(U356:U364)</f>
        <v>#REF!</v>
      </c>
      <c r="V355" s="2" t="e">
        <f t="shared" si="130"/>
        <v>#REF!</v>
      </c>
      <c r="W355" s="2" t="e">
        <f t="shared" si="130"/>
        <v>#REF!</v>
      </c>
      <c r="X355" s="2" t="e">
        <f t="shared" si="130"/>
        <v>#REF!</v>
      </c>
      <c r="Y355" s="2" t="e">
        <f t="shared" si="130"/>
        <v>#REF!</v>
      </c>
      <c r="Z355" s="2" t="e">
        <f t="shared" si="130"/>
        <v>#REF!</v>
      </c>
      <c r="AA355" s="2" t="e">
        <f t="shared" si="130"/>
        <v>#REF!</v>
      </c>
      <c r="AB355" s="2" t="e">
        <f t="shared" si="130"/>
        <v>#REF!</v>
      </c>
      <c r="AC355" s="2" t="e">
        <f t="shared" si="130"/>
        <v>#REF!</v>
      </c>
      <c r="AD355" s="2" t="e">
        <f t="shared" si="130"/>
        <v>#REF!</v>
      </c>
      <c r="AE355" s="2" t="e">
        <f t="shared" si="130"/>
        <v>#REF!</v>
      </c>
      <c r="AF355" s="2" t="e">
        <f t="shared" si="130"/>
        <v>#REF!</v>
      </c>
      <c r="AG355" s="2" t="e">
        <f t="shared" si="130"/>
        <v>#REF!</v>
      </c>
      <c r="AH355" s="2" t="e">
        <f t="shared" si="130"/>
        <v>#REF!</v>
      </c>
      <c r="AI355" s="2" t="e">
        <f t="shared" si="130"/>
        <v>#REF!</v>
      </c>
      <c r="AJ355" s="2" t="e">
        <f t="shared" si="130"/>
        <v>#REF!</v>
      </c>
      <c r="AK355" s="2" t="e">
        <f t="shared" si="130"/>
        <v>#REF!</v>
      </c>
      <c r="AL355" s="2" t="e">
        <f t="shared" si="130"/>
        <v>#REF!</v>
      </c>
      <c r="AM355" s="2" t="e">
        <f t="shared" si="130"/>
        <v>#REF!</v>
      </c>
      <c r="AN355" s="2" t="e">
        <f t="shared" si="130"/>
        <v>#REF!</v>
      </c>
      <c r="AO355" s="2" t="e">
        <f t="shared" si="130"/>
        <v>#REF!</v>
      </c>
      <c r="AP355" s="2" t="e">
        <f t="shared" si="130"/>
        <v>#REF!</v>
      </c>
      <c r="AQ355" s="2" t="e">
        <f t="shared" si="130"/>
        <v>#REF!</v>
      </c>
      <c r="AR355" s="2" t="e">
        <f t="shared" si="130"/>
        <v>#REF!</v>
      </c>
    </row>
    <row r="356" spans="1:44" s="95" customFormat="1" ht="10.199999999999999" x14ac:dyDescent="0.2">
      <c r="A356" s="23">
        <f>ROW()</f>
        <v>356</v>
      </c>
      <c r="B356" s="138"/>
      <c r="E356" s="100">
        <v>1</v>
      </c>
      <c r="F356" s="63" t="s">
        <v>91</v>
      </c>
      <c r="G356" s="99" t="s">
        <v>83</v>
      </c>
      <c r="M356" s="103"/>
      <c r="Q356" s="102"/>
      <c r="R356" s="101" t="e">
        <f t="shared" ca="1" si="129"/>
        <v>#REF!</v>
      </c>
      <c r="U356" s="104" t="e">
        <f>U16+U100+U110-U133-U143</f>
        <v>#REF!</v>
      </c>
      <c r="V356" s="104" t="e">
        <f t="shared" ref="V356:AR356" si="131">V16+V100+V110-V133-V143</f>
        <v>#REF!</v>
      </c>
      <c r="W356" s="104" t="e">
        <f t="shared" si="131"/>
        <v>#REF!</v>
      </c>
      <c r="X356" s="104" t="e">
        <f t="shared" si="131"/>
        <v>#REF!</v>
      </c>
      <c r="Y356" s="104" t="e">
        <f t="shared" si="131"/>
        <v>#REF!</v>
      </c>
      <c r="Z356" s="104" t="e">
        <f t="shared" si="131"/>
        <v>#REF!</v>
      </c>
      <c r="AA356" s="104" t="e">
        <f t="shared" si="131"/>
        <v>#REF!</v>
      </c>
      <c r="AB356" s="104" t="e">
        <f t="shared" si="131"/>
        <v>#REF!</v>
      </c>
      <c r="AC356" s="104" t="e">
        <f t="shared" si="131"/>
        <v>#REF!</v>
      </c>
      <c r="AD356" s="104" t="e">
        <f t="shared" si="131"/>
        <v>#REF!</v>
      </c>
      <c r="AE356" s="104" t="e">
        <f t="shared" si="131"/>
        <v>#REF!</v>
      </c>
      <c r="AF356" s="104" t="e">
        <f t="shared" si="131"/>
        <v>#REF!</v>
      </c>
      <c r="AG356" s="104" t="e">
        <f t="shared" si="131"/>
        <v>#REF!</v>
      </c>
      <c r="AH356" s="104" t="e">
        <f t="shared" si="131"/>
        <v>#REF!</v>
      </c>
      <c r="AI356" s="104" t="e">
        <f t="shared" si="131"/>
        <v>#REF!</v>
      </c>
      <c r="AJ356" s="104" t="e">
        <f t="shared" si="131"/>
        <v>#REF!</v>
      </c>
      <c r="AK356" s="104" t="e">
        <f t="shared" si="131"/>
        <v>#REF!</v>
      </c>
      <c r="AL356" s="104" t="e">
        <f t="shared" si="131"/>
        <v>#REF!</v>
      </c>
      <c r="AM356" s="104" t="e">
        <f t="shared" si="131"/>
        <v>#REF!</v>
      </c>
      <c r="AN356" s="104" t="e">
        <f t="shared" si="131"/>
        <v>#REF!</v>
      </c>
      <c r="AO356" s="104" t="e">
        <f t="shared" si="131"/>
        <v>#REF!</v>
      </c>
      <c r="AP356" s="104" t="e">
        <f t="shared" si="131"/>
        <v>#REF!</v>
      </c>
      <c r="AQ356" s="104" t="e">
        <f t="shared" si="131"/>
        <v>#REF!</v>
      </c>
      <c r="AR356" s="104" t="e">
        <f t="shared" si="131"/>
        <v>#REF!</v>
      </c>
    </row>
    <row r="357" spans="1:44" s="95" customFormat="1" ht="10.199999999999999" x14ac:dyDescent="0.2">
      <c r="A357" s="23">
        <f>ROW()</f>
        <v>357</v>
      </c>
      <c r="B357" s="138"/>
      <c r="E357" s="100">
        <v>2</v>
      </c>
      <c r="F357" s="63" t="s">
        <v>91</v>
      </c>
      <c r="G357" s="99" t="s">
        <v>84</v>
      </c>
      <c r="M357" s="103"/>
      <c r="Q357" s="102"/>
      <c r="R357" s="101" t="e">
        <f t="shared" ca="1" si="129"/>
        <v>#REF!</v>
      </c>
      <c r="U357" s="104" t="e">
        <f t="shared" ref="U357:AR363" si="132">U17+U101+U111-U134-U144</f>
        <v>#REF!</v>
      </c>
      <c r="V357" s="104" t="e">
        <f t="shared" si="132"/>
        <v>#REF!</v>
      </c>
      <c r="W357" s="104" t="e">
        <f t="shared" si="132"/>
        <v>#REF!</v>
      </c>
      <c r="X357" s="104" t="e">
        <f t="shared" si="132"/>
        <v>#REF!</v>
      </c>
      <c r="Y357" s="104" t="e">
        <f t="shared" si="132"/>
        <v>#REF!</v>
      </c>
      <c r="Z357" s="104" t="e">
        <f t="shared" si="132"/>
        <v>#REF!</v>
      </c>
      <c r="AA357" s="104" t="e">
        <f t="shared" si="132"/>
        <v>#REF!</v>
      </c>
      <c r="AB357" s="104" t="e">
        <f t="shared" si="132"/>
        <v>#REF!</v>
      </c>
      <c r="AC357" s="104" t="e">
        <f t="shared" si="132"/>
        <v>#REF!</v>
      </c>
      <c r="AD357" s="104" t="e">
        <f t="shared" si="132"/>
        <v>#REF!</v>
      </c>
      <c r="AE357" s="104" t="e">
        <f t="shared" si="132"/>
        <v>#REF!</v>
      </c>
      <c r="AF357" s="104" t="e">
        <f t="shared" si="132"/>
        <v>#REF!</v>
      </c>
      <c r="AG357" s="104" t="e">
        <f t="shared" si="132"/>
        <v>#REF!</v>
      </c>
      <c r="AH357" s="104" t="e">
        <f t="shared" si="132"/>
        <v>#REF!</v>
      </c>
      <c r="AI357" s="104" t="e">
        <f t="shared" si="132"/>
        <v>#REF!</v>
      </c>
      <c r="AJ357" s="104" t="e">
        <f t="shared" si="132"/>
        <v>#REF!</v>
      </c>
      <c r="AK357" s="104" t="e">
        <f t="shared" si="132"/>
        <v>#REF!</v>
      </c>
      <c r="AL357" s="104" t="e">
        <f t="shared" si="132"/>
        <v>#REF!</v>
      </c>
      <c r="AM357" s="104" t="e">
        <f t="shared" si="132"/>
        <v>#REF!</v>
      </c>
      <c r="AN357" s="104" t="e">
        <f t="shared" si="132"/>
        <v>#REF!</v>
      </c>
      <c r="AO357" s="104" t="e">
        <f t="shared" si="132"/>
        <v>#REF!</v>
      </c>
      <c r="AP357" s="104" t="e">
        <f t="shared" si="132"/>
        <v>#REF!</v>
      </c>
      <c r="AQ357" s="104" t="e">
        <f t="shared" si="132"/>
        <v>#REF!</v>
      </c>
      <c r="AR357" s="104" t="e">
        <f t="shared" si="132"/>
        <v>#REF!</v>
      </c>
    </row>
    <row r="358" spans="1:44" s="95" customFormat="1" ht="10.199999999999999" x14ac:dyDescent="0.2">
      <c r="A358" s="23">
        <f>ROW()</f>
        <v>358</v>
      </c>
      <c r="B358" s="138"/>
      <c r="E358" s="100">
        <v>3</v>
      </c>
      <c r="F358" s="63" t="s">
        <v>91</v>
      </c>
      <c r="G358" s="99" t="s">
        <v>85</v>
      </c>
      <c r="M358" s="103"/>
      <c r="Q358" s="102"/>
      <c r="R358" s="101" t="e">
        <f t="shared" ca="1" si="129"/>
        <v>#REF!</v>
      </c>
      <c r="U358" s="104" t="e">
        <f t="shared" si="132"/>
        <v>#REF!</v>
      </c>
      <c r="V358" s="104" t="e">
        <f t="shared" si="132"/>
        <v>#REF!</v>
      </c>
      <c r="W358" s="104" t="e">
        <f t="shared" si="132"/>
        <v>#REF!</v>
      </c>
      <c r="X358" s="104" t="e">
        <f t="shared" si="132"/>
        <v>#REF!</v>
      </c>
      <c r="Y358" s="104" t="e">
        <f t="shared" si="132"/>
        <v>#REF!</v>
      </c>
      <c r="Z358" s="104" t="e">
        <f t="shared" si="132"/>
        <v>#REF!</v>
      </c>
      <c r="AA358" s="104" t="e">
        <f t="shared" si="132"/>
        <v>#REF!</v>
      </c>
      <c r="AB358" s="104" t="e">
        <f t="shared" si="132"/>
        <v>#REF!</v>
      </c>
      <c r="AC358" s="104" t="e">
        <f t="shared" si="132"/>
        <v>#REF!</v>
      </c>
      <c r="AD358" s="104" t="e">
        <f t="shared" si="132"/>
        <v>#REF!</v>
      </c>
      <c r="AE358" s="104" t="e">
        <f t="shared" si="132"/>
        <v>#REF!</v>
      </c>
      <c r="AF358" s="104" t="e">
        <f t="shared" si="132"/>
        <v>#REF!</v>
      </c>
      <c r="AG358" s="104" t="e">
        <f t="shared" si="132"/>
        <v>#REF!</v>
      </c>
      <c r="AH358" s="104" t="e">
        <f t="shared" si="132"/>
        <v>#REF!</v>
      </c>
      <c r="AI358" s="104" t="e">
        <f t="shared" si="132"/>
        <v>#REF!</v>
      </c>
      <c r="AJ358" s="104" t="e">
        <f t="shared" si="132"/>
        <v>#REF!</v>
      </c>
      <c r="AK358" s="104" t="e">
        <f t="shared" si="132"/>
        <v>#REF!</v>
      </c>
      <c r="AL358" s="104" t="e">
        <f t="shared" si="132"/>
        <v>#REF!</v>
      </c>
      <c r="AM358" s="104" t="e">
        <f t="shared" si="132"/>
        <v>#REF!</v>
      </c>
      <c r="AN358" s="104" t="e">
        <f t="shared" si="132"/>
        <v>#REF!</v>
      </c>
      <c r="AO358" s="104" t="e">
        <f t="shared" si="132"/>
        <v>#REF!</v>
      </c>
      <c r="AP358" s="104" t="e">
        <f t="shared" si="132"/>
        <v>#REF!</v>
      </c>
      <c r="AQ358" s="104" t="e">
        <f t="shared" si="132"/>
        <v>#REF!</v>
      </c>
      <c r="AR358" s="104" t="e">
        <f t="shared" si="132"/>
        <v>#REF!</v>
      </c>
    </row>
    <row r="359" spans="1:44" s="95" customFormat="1" ht="10.199999999999999" x14ac:dyDescent="0.2">
      <c r="A359" s="23">
        <f>ROW()</f>
        <v>359</v>
      </c>
      <c r="B359" s="138"/>
      <c r="E359" s="100">
        <v>4</v>
      </c>
      <c r="F359" s="63" t="s">
        <v>91</v>
      </c>
      <c r="G359" s="99" t="s">
        <v>86</v>
      </c>
      <c r="M359" s="103"/>
      <c r="Q359" s="102"/>
      <c r="R359" s="101" t="e">
        <f t="shared" ca="1" si="129"/>
        <v>#REF!</v>
      </c>
      <c r="U359" s="104" t="e">
        <f t="shared" si="132"/>
        <v>#REF!</v>
      </c>
      <c r="V359" s="104" t="e">
        <f t="shared" si="132"/>
        <v>#REF!</v>
      </c>
      <c r="W359" s="104" t="e">
        <f t="shared" si="132"/>
        <v>#REF!</v>
      </c>
      <c r="X359" s="104" t="e">
        <f t="shared" si="132"/>
        <v>#REF!</v>
      </c>
      <c r="Y359" s="104" t="e">
        <f t="shared" si="132"/>
        <v>#REF!</v>
      </c>
      <c r="Z359" s="104" t="e">
        <f t="shared" si="132"/>
        <v>#REF!</v>
      </c>
      <c r="AA359" s="104" t="e">
        <f t="shared" si="132"/>
        <v>#REF!</v>
      </c>
      <c r="AB359" s="104" t="e">
        <f t="shared" si="132"/>
        <v>#REF!</v>
      </c>
      <c r="AC359" s="104" t="e">
        <f t="shared" si="132"/>
        <v>#REF!</v>
      </c>
      <c r="AD359" s="104" t="e">
        <f t="shared" si="132"/>
        <v>#REF!</v>
      </c>
      <c r="AE359" s="104" t="e">
        <f t="shared" si="132"/>
        <v>#REF!</v>
      </c>
      <c r="AF359" s="104" t="e">
        <f t="shared" si="132"/>
        <v>#REF!</v>
      </c>
      <c r="AG359" s="104" t="e">
        <f t="shared" si="132"/>
        <v>#REF!</v>
      </c>
      <c r="AH359" s="104" t="e">
        <f t="shared" si="132"/>
        <v>#REF!</v>
      </c>
      <c r="AI359" s="104" t="e">
        <f t="shared" si="132"/>
        <v>#REF!</v>
      </c>
      <c r="AJ359" s="104" t="e">
        <f t="shared" si="132"/>
        <v>#REF!</v>
      </c>
      <c r="AK359" s="104" t="e">
        <f t="shared" si="132"/>
        <v>#REF!</v>
      </c>
      <c r="AL359" s="104" t="e">
        <f t="shared" si="132"/>
        <v>#REF!</v>
      </c>
      <c r="AM359" s="104" t="e">
        <f t="shared" si="132"/>
        <v>#REF!</v>
      </c>
      <c r="AN359" s="104" t="e">
        <f t="shared" si="132"/>
        <v>#REF!</v>
      </c>
      <c r="AO359" s="104" t="e">
        <f t="shared" si="132"/>
        <v>#REF!</v>
      </c>
      <c r="AP359" s="104" t="e">
        <f t="shared" si="132"/>
        <v>#REF!</v>
      </c>
      <c r="AQ359" s="104" t="e">
        <f t="shared" si="132"/>
        <v>#REF!</v>
      </c>
      <c r="AR359" s="104" t="e">
        <f t="shared" si="132"/>
        <v>#REF!</v>
      </c>
    </row>
    <row r="360" spans="1:44" s="95" customFormat="1" ht="10.199999999999999" x14ac:dyDescent="0.2">
      <c r="A360" s="23">
        <f>ROW()</f>
        <v>360</v>
      </c>
      <c r="B360" s="138"/>
      <c r="E360" s="100">
        <v>5</v>
      </c>
      <c r="F360" s="63" t="s">
        <v>91</v>
      </c>
      <c r="G360" s="99" t="s">
        <v>87</v>
      </c>
      <c r="M360" s="103"/>
      <c r="Q360" s="102"/>
      <c r="R360" s="101" t="e">
        <f t="shared" ca="1" si="129"/>
        <v>#REF!</v>
      </c>
      <c r="U360" s="104" t="e">
        <f t="shared" si="132"/>
        <v>#REF!</v>
      </c>
      <c r="V360" s="104" t="e">
        <f t="shared" si="132"/>
        <v>#REF!</v>
      </c>
      <c r="W360" s="104" t="e">
        <f t="shared" si="132"/>
        <v>#REF!</v>
      </c>
      <c r="X360" s="104" t="e">
        <f t="shared" si="132"/>
        <v>#REF!</v>
      </c>
      <c r="Y360" s="104" t="e">
        <f t="shared" si="132"/>
        <v>#REF!</v>
      </c>
      <c r="Z360" s="104" t="e">
        <f t="shared" si="132"/>
        <v>#REF!</v>
      </c>
      <c r="AA360" s="104" t="e">
        <f t="shared" si="132"/>
        <v>#REF!</v>
      </c>
      <c r="AB360" s="104" t="e">
        <f t="shared" si="132"/>
        <v>#REF!</v>
      </c>
      <c r="AC360" s="104" t="e">
        <f t="shared" si="132"/>
        <v>#REF!</v>
      </c>
      <c r="AD360" s="104" t="e">
        <f t="shared" si="132"/>
        <v>#REF!</v>
      </c>
      <c r="AE360" s="104" t="e">
        <f t="shared" si="132"/>
        <v>#REF!</v>
      </c>
      <c r="AF360" s="104" t="e">
        <f t="shared" si="132"/>
        <v>#REF!</v>
      </c>
      <c r="AG360" s="104" t="e">
        <f t="shared" si="132"/>
        <v>#REF!</v>
      </c>
      <c r="AH360" s="104" t="e">
        <f t="shared" si="132"/>
        <v>#REF!</v>
      </c>
      <c r="AI360" s="104" t="e">
        <f t="shared" si="132"/>
        <v>#REF!</v>
      </c>
      <c r="AJ360" s="104" t="e">
        <f t="shared" si="132"/>
        <v>#REF!</v>
      </c>
      <c r="AK360" s="104" t="e">
        <f t="shared" si="132"/>
        <v>#REF!</v>
      </c>
      <c r="AL360" s="104" t="e">
        <f t="shared" si="132"/>
        <v>#REF!</v>
      </c>
      <c r="AM360" s="104" t="e">
        <f t="shared" si="132"/>
        <v>#REF!</v>
      </c>
      <c r="AN360" s="104" t="e">
        <f t="shared" si="132"/>
        <v>#REF!</v>
      </c>
      <c r="AO360" s="104" t="e">
        <f t="shared" si="132"/>
        <v>#REF!</v>
      </c>
      <c r="AP360" s="104" t="e">
        <f t="shared" si="132"/>
        <v>#REF!</v>
      </c>
      <c r="AQ360" s="104" t="e">
        <f t="shared" si="132"/>
        <v>#REF!</v>
      </c>
      <c r="AR360" s="104" t="e">
        <f t="shared" si="132"/>
        <v>#REF!</v>
      </c>
    </row>
    <row r="361" spans="1:44" s="95" customFormat="1" ht="10.199999999999999" x14ac:dyDescent="0.2">
      <c r="A361" s="23">
        <f>ROW()</f>
        <v>361</v>
      </c>
      <c r="B361" s="138"/>
      <c r="E361" s="100">
        <v>6</v>
      </c>
      <c r="F361" s="63" t="s">
        <v>91</v>
      </c>
      <c r="G361" s="99" t="s">
        <v>88</v>
      </c>
      <c r="M361" s="103"/>
      <c r="Q361" s="102"/>
      <c r="R361" s="101" t="e">
        <f t="shared" ca="1" si="129"/>
        <v>#REF!</v>
      </c>
      <c r="U361" s="104" t="e">
        <f t="shared" si="132"/>
        <v>#REF!</v>
      </c>
      <c r="V361" s="104" t="e">
        <f t="shared" si="132"/>
        <v>#REF!</v>
      </c>
      <c r="W361" s="104" t="e">
        <f t="shared" si="132"/>
        <v>#REF!</v>
      </c>
      <c r="X361" s="104" t="e">
        <f t="shared" si="132"/>
        <v>#REF!</v>
      </c>
      <c r="Y361" s="104" t="e">
        <f t="shared" si="132"/>
        <v>#REF!</v>
      </c>
      <c r="Z361" s="104" t="e">
        <f t="shared" si="132"/>
        <v>#REF!</v>
      </c>
      <c r="AA361" s="104" t="e">
        <f t="shared" si="132"/>
        <v>#REF!</v>
      </c>
      <c r="AB361" s="104" t="e">
        <f t="shared" si="132"/>
        <v>#REF!</v>
      </c>
      <c r="AC361" s="104" t="e">
        <f t="shared" si="132"/>
        <v>#REF!</v>
      </c>
      <c r="AD361" s="104" t="e">
        <f t="shared" si="132"/>
        <v>#REF!</v>
      </c>
      <c r="AE361" s="104" t="e">
        <f t="shared" si="132"/>
        <v>#REF!</v>
      </c>
      <c r="AF361" s="104" t="e">
        <f t="shared" si="132"/>
        <v>#REF!</v>
      </c>
      <c r="AG361" s="104" t="e">
        <f t="shared" si="132"/>
        <v>#REF!</v>
      </c>
      <c r="AH361" s="104" t="e">
        <f t="shared" si="132"/>
        <v>#REF!</v>
      </c>
      <c r="AI361" s="104" t="e">
        <f t="shared" si="132"/>
        <v>#REF!</v>
      </c>
      <c r="AJ361" s="104" t="e">
        <f t="shared" si="132"/>
        <v>#REF!</v>
      </c>
      <c r="AK361" s="104" t="e">
        <f t="shared" si="132"/>
        <v>#REF!</v>
      </c>
      <c r="AL361" s="104" t="e">
        <f t="shared" si="132"/>
        <v>#REF!</v>
      </c>
      <c r="AM361" s="104" t="e">
        <f t="shared" si="132"/>
        <v>#REF!</v>
      </c>
      <c r="AN361" s="104" t="e">
        <f t="shared" si="132"/>
        <v>#REF!</v>
      </c>
      <c r="AO361" s="104" t="e">
        <f t="shared" si="132"/>
        <v>#REF!</v>
      </c>
      <c r="AP361" s="104" t="e">
        <f t="shared" si="132"/>
        <v>#REF!</v>
      </c>
      <c r="AQ361" s="104" t="e">
        <f t="shared" si="132"/>
        <v>#REF!</v>
      </c>
      <c r="AR361" s="104" t="e">
        <f t="shared" si="132"/>
        <v>#REF!</v>
      </c>
    </row>
    <row r="362" spans="1:44" s="95" customFormat="1" ht="10.199999999999999" x14ac:dyDescent="0.2">
      <c r="A362" s="23">
        <f>ROW()</f>
        <v>362</v>
      </c>
      <c r="B362" s="138"/>
      <c r="E362" s="100">
        <v>7</v>
      </c>
      <c r="F362" s="63" t="s">
        <v>91</v>
      </c>
      <c r="G362" s="99" t="s">
        <v>89</v>
      </c>
      <c r="M362" s="103"/>
      <c r="Q362" s="102"/>
      <c r="R362" s="101" t="e">
        <f t="shared" ca="1" si="129"/>
        <v>#REF!</v>
      </c>
      <c r="U362" s="104" t="e">
        <f t="shared" si="132"/>
        <v>#REF!</v>
      </c>
      <c r="V362" s="104" t="e">
        <f t="shared" si="132"/>
        <v>#REF!</v>
      </c>
      <c r="W362" s="104" t="e">
        <f t="shared" si="132"/>
        <v>#REF!</v>
      </c>
      <c r="X362" s="104" t="e">
        <f t="shared" si="132"/>
        <v>#REF!</v>
      </c>
      <c r="Y362" s="104" t="e">
        <f t="shared" si="132"/>
        <v>#REF!</v>
      </c>
      <c r="Z362" s="104" t="e">
        <f t="shared" si="132"/>
        <v>#REF!</v>
      </c>
      <c r="AA362" s="104" t="e">
        <f t="shared" si="132"/>
        <v>#REF!</v>
      </c>
      <c r="AB362" s="104" t="e">
        <f t="shared" si="132"/>
        <v>#REF!</v>
      </c>
      <c r="AC362" s="104" t="e">
        <f t="shared" si="132"/>
        <v>#REF!</v>
      </c>
      <c r="AD362" s="104" t="e">
        <f t="shared" si="132"/>
        <v>#REF!</v>
      </c>
      <c r="AE362" s="104" t="e">
        <f t="shared" si="132"/>
        <v>#REF!</v>
      </c>
      <c r="AF362" s="104" t="e">
        <f t="shared" si="132"/>
        <v>#REF!</v>
      </c>
      <c r="AG362" s="104" t="e">
        <f t="shared" si="132"/>
        <v>#REF!</v>
      </c>
      <c r="AH362" s="104" t="e">
        <f t="shared" si="132"/>
        <v>#REF!</v>
      </c>
      <c r="AI362" s="104" t="e">
        <f t="shared" si="132"/>
        <v>#REF!</v>
      </c>
      <c r="AJ362" s="104" t="e">
        <f t="shared" si="132"/>
        <v>#REF!</v>
      </c>
      <c r="AK362" s="104" t="e">
        <f t="shared" si="132"/>
        <v>#REF!</v>
      </c>
      <c r="AL362" s="104" t="e">
        <f t="shared" si="132"/>
        <v>#REF!</v>
      </c>
      <c r="AM362" s="104" t="e">
        <f t="shared" si="132"/>
        <v>#REF!</v>
      </c>
      <c r="AN362" s="104" t="e">
        <f t="shared" si="132"/>
        <v>#REF!</v>
      </c>
      <c r="AO362" s="104" t="e">
        <f t="shared" si="132"/>
        <v>#REF!</v>
      </c>
      <c r="AP362" s="104" t="e">
        <f t="shared" si="132"/>
        <v>#REF!</v>
      </c>
      <c r="AQ362" s="104" t="e">
        <f t="shared" si="132"/>
        <v>#REF!</v>
      </c>
      <c r="AR362" s="104" t="e">
        <f t="shared" si="132"/>
        <v>#REF!</v>
      </c>
    </row>
    <row r="363" spans="1:44" s="95" customFormat="1" ht="10.199999999999999" x14ac:dyDescent="0.2">
      <c r="A363" s="23">
        <f>ROW()</f>
        <v>363</v>
      </c>
      <c r="B363" s="138"/>
      <c r="E363" s="100">
        <v>8</v>
      </c>
      <c r="F363" s="63" t="s">
        <v>91</v>
      </c>
      <c r="G363" s="99" t="s">
        <v>90</v>
      </c>
      <c r="M363" s="103"/>
      <c r="Q363" s="102"/>
      <c r="R363" s="101" t="e">
        <f t="shared" ca="1" si="129"/>
        <v>#REF!</v>
      </c>
      <c r="U363" s="104" t="e">
        <f t="shared" si="132"/>
        <v>#REF!</v>
      </c>
      <c r="V363" s="104" t="e">
        <f t="shared" si="132"/>
        <v>#REF!</v>
      </c>
      <c r="W363" s="104" t="e">
        <f t="shared" si="132"/>
        <v>#REF!</v>
      </c>
      <c r="X363" s="104" t="e">
        <f t="shared" si="132"/>
        <v>#REF!</v>
      </c>
      <c r="Y363" s="104" t="e">
        <f t="shared" si="132"/>
        <v>#REF!</v>
      </c>
      <c r="Z363" s="104" t="e">
        <f t="shared" si="132"/>
        <v>#REF!</v>
      </c>
      <c r="AA363" s="104" t="e">
        <f t="shared" si="132"/>
        <v>#REF!</v>
      </c>
      <c r="AB363" s="104" t="e">
        <f t="shared" si="132"/>
        <v>#REF!</v>
      </c>
      <c r="AC363" s="104" t="e">
        <f t="shared" si="132"/>
        <v>#REF!</v>
      </c>
      <c r="AD363" s="104" t="e">
        <f t="shared" si="132"/>
        <v>#REF!</v>
      </c>
      <c r="AE363" s="104" t="e">
        <f t="shared" si="132"/>
        <v>#REF!</v>
      </c>
      <c r="AF363" s="104" t="e">
        <f t="shared" si="132"/>
        <v>#REF!</v>
      </c>
      <c r="AG363" s="104" t="e">
        <f t="shared" si="132"/>
        <v>#REF!</v>
      </c>
      <c r="AH363" s="104" t="e">
        <f t="shared" si="132"/>
        <v>#REF!</v>
      </c>
      <c r="AI363" s="104" t="e">
        <f t="shared" si="132"/>
        <v>#REF!</v>
      </c>
      <c r="AJ363" s="104" t="e">
        <f t="shared" si="132"/>
        <v>#REF!</v>
      </c>
      <c r="AK363" s="104" t="e">
        <f t="shared" si="132"/>
        <v>#REF!</v>
      </c>
      <c r="AL363" s="104" t="e">
        <f t="shared" si="132"/>
        <v>#REF!</v>
      </c>
      <c r="AM363" s="104" t="e">
        <f t="shared" si="132"/>
        <v>#REF!</v>
      </c>
      <c r="AN363" s="104" t="e">
        <f t="shared" si="132"/>
        <v>#REF!</v>
      </c>
      <c r="AO363" s="104" t="e">
        <f t="shared" si="132"/>
        <v>#REF!</v>
      </c>
      <c r="AP363" s="104" t="e">
        <f t="shared" si="132"/>
        <v>#REF!</v>
      </c>
      <c r="AQ363" s="104" t="e">
        <f t="shared" si="132"/>
        <v>#REF!</v>
      </c>
      <c r="AR363" s="104" t="e">
        <f t="shared" si="13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133">SUM(V366:V374)</f>
        <v>#REF!</v>
      </c>
      <c r="W365" s="2" t="e">
        <f t="shared" si="133"/>
        <v>#REF!</v>
      </c>
      <c r="X365" s="2" t="e">
        <f t="shared" si="133"/>
        <v>#REF!</v>
      </c>
      <c r="Y365" s="2" t="e">
        <f t="shared" si="133"/>
        <v>#REF!</v>
      </c>
      <c r="Z365" s="2" t="e">
        <f t="shared" si="133"/>
        <v>#REF!</v>
      </c>
      <c r="AA365" s="2" t="e">
        <f t="shared" si="133"/>
        <v>#REF!</v>
      </c>
      <c r="AB365" s="2" t="e">
        <f t="shared" si="133"/>
        <v>#REF!</v>
      </c>
      <c r="AC365" s="2" t="e">
        <f t="shared" si="133"/>
        <v>#REF!</v>
      </c>
      <c r="AD365" s="2" t="e">
        <f t="shared" si="133"/>
        <v>#REF!</v>
      </c>
      <c r="AE365" s="2" t="e">
        <f t="shared" si="133"/>
        <v>#REF!</v>
      </c>
      <c r="AF365" s="2" t="e">
        <f t="shared" si="133"/>
        <v>#REF!</v>
      </c>
      <c r="AG365" s="2" t="e">
        <f t="shared" si="133"/>
        <v>#REF!</v>
      </c>
      <c r="AH365" s="2" t="e">
        <f t="shared" si="133"/>
        <v>#REF!</v>
      </c>
      <c r="AI365" s="2" t="e">
        <f t="shared" si="133"/>
        <v>#REF!</v>
      </c>
      <c r="AJ365" s="2" t="e">
        <f t="shared" si="133"/>
        <v>#REF!</v>
      </c>
      <c r="AK365" s="2" t="e">
        <f t="shared" si="133"/>
        <v>#REF!</v>
      </c>
      <c r="AL365" s="2" t="e">
        <f t="shared" si="133"/>
        <v>#REF!</v>
      </c>
      <c r="AM365" s="2" t="e">
        <f t="shared" si="133"/>
        <v>#REF!</v>
      </c>
      <c r="AN365" s="2" t="e">
        <f t="shared" si="133"/>
        <v>#REF!</v>
      </c>
      <c r="AO365" s="2" t="e">
        <f t="shared" si="133"/>
        <v>#REF!</v>
      </c>
      <c r="AP365" s="2" t="e">
        <f t="shared" si="133"/>
        <v>#REF!</v>
      </c>
      <c r="AQ365" s="2" t="e">
        <f t="shared" si="133"/>
        <v>#REF!</v>
      </c>
      <c r="AR365" s="2" t="e">
        <f t="shared" si="133"/>
        <v>#REF!</v>
      </c>
    </row>
    <row r="366" spans="1:44" s="95" customFormat="1" ht="10.199999999999999" x14ac:dyDescent="0.2">
      <c r="A366" s="23">
        <f>ROW()</f>
        <v>366</v>
      </c>
      <c r="B366" s="138"/>
      <c r="E366" s="100">
        <v>1</v>
      </c>
      <c r="F366" s="63" t="s">
        <v>11</v>
      </c>
      <c r="G366" s="99" t="s">
        <v>83</v>
      </c>
      <c r="M366" s="103"/>
      <c r="Q366" s="102"/>
      <c r="R366" s="101" t="e">
        <f t="shared" ref="R366:R373" ca="1" si="134">INDIRECT(ADDRESS($A366,SUMIFS($1:$1,$5:$5,MAX($5:$5))))</f>
        <v>#REF!</v>
      </c>
      <c r="U366" s="104" t="e">
        <f>U26+U123+U204-U232</f>
        <v>#REF!</v>
      </c>
      <c r="V366" s="104" t="e">
        <f t="shared" ref="V366:AR373" si="135">V26+V123+V204-V232</f>
        <v>#REF!</v>
      </c>
      <c r="W366" s="104" t="e">
        <f t="shared" si="135"/>
        <v>#REF!</v>
      </c>
      <c r="X366" s="104" t="e">
        <f t="shared" si="135"/>
        <v>#REF!</v>
      </c>
      <c r="Y366" s="104" t="e">
        <f t="shared" si="135"/>
        <v>#REF!</v>
      </c>
      <c r="Z366" s="104" t="e">
        <f t="shared" si="135"/>
        <v>#REF!</v>
      </c>
      <c r="AA366" s="104" t="e">
        <f t="shared" si="135"/>
        <v>#REF!</v>
      </c>
      <c r="AB366" s="104" t="e">
        <f t="shared" si="135"/>
        <v>#REF!</v>
      </c>
      <c r="AC366" s="104" t="e">
        <f t="shared" si="135"/>
        <v>#REF!</v>
      </c>
      <c r="AD366" s="104" t="e">
        <f t="shared" si="135"/>
        <v>#REF!</v>
      </c>
      <c r="AE366" s="104" t="e">
        <f t="shared" si="135"/>
        <v>#REF!</v>
      </c>
      <c r="AF366" s="104" t="e">
        <f t="shared" si="135"/>
        <v>#REF!</v>
      </c>
      <c r="AG366" s="104" t="e">
        <f t="shared" si="135"/>
        <v>#REF!</v>
      </c>
      <c r="AH366" s="104" t="e">
        <f t="shared" si="135"/>
        <v>#REF!</v>
      </c>
      <c r="AI366" s="104" t="e">
        <f t="shared" si="135"/>
        <v>#REF!</v>
      </c>
      <c r="AJ366" s="104" t="e">
        <f t="shared" si="135"/>
        <v>#REF!</v>
      </c>
      <c r="AK366" s="104" t="e">
        <f t="shared" si="135"/>
        <v>#REF!</v>
      </c>
      <c r="AL366" s="104" t="e">
        <f t="shared" si="135"/>
        <v>#REF!</v>
      </c>
      <c r="AM366" s="104" t="e">
        <f t="shared" si="135"/>
        <v>#REF!</v>
      </c>
      <c r="AN366" s="104" t="e">
        <f t="shared" si="135"/>
        <v>#REF!</v>
      </c>
      <c r="AO366" s="104" t="e">
        <f t="shared" si="135"/>
        <v>#REF!</v>
      </c>
      <c r="AP366" s="104" t="e">
        <f t="shared" si="135"/>
        <v>#REF!</v>
      </c>
      <c r="AQ366" s="104" t="e">
        <f t="shared" si="135"/>
        <v>#REF!</v>
      </c>
      <c r="AR366" s="104" t="e">
        <f t="shared" si="135"/>
        <v>#REF!</v>
      </c>
    </row>
    <row r="367" spans="1:44" s="95" customFormat="1" ht="10.199999999999999" x14ac:dyDescent="0.2">
      <c r="A367" s="23">
        <f>ROW()</f>
        <v>367</v>
      </c>
      <c r="B367" s="138"/>
      <c r="E367" s="100">
        <v>2</v>
      </c>
      <c r="F367" s="63" t="s">
        <v>11</v>
      </c>
      <c r="G367" s="99" t="s">
        <v>84</v>
      </c>
      <c r="M367" s="103"/>
      <c r="Q367" s="102"/>
      <c r="R367" s="101" t="e">
        <f t="shared" ca="1" si="134"/>
        <v>#REF!</v>
      </c>
      <c r="U367" s="104" t="e">
        <f t="shared" ref="U367:AJ373" si="136">U27+U124+U205-U233</f>
        <v>#REF!</v>
      </c>
      <c r="V367" s="104" t="e">
        <f t="shared" si="136"/>
        <v>#REF!</v>
      </c>
      <c r="W367" s="104" t="e">
        <f t="shared" si="136"/>
        <v>#REF!</v>
      </c>
      <c r="X367" s="104" t="e">
        <f t="shared" si="136"/>
        <v>#REF!</v>
      </c>
      <c r="Y367" s="104" t="e">
        <f t="shared" si="136"/>
        <v>#REF!</v>
      </c>
      <c r="Z367" s="104" t="e">
        <f t="shared" si="136"/>
        <v>#REF!</v>
      </c>
      <c r="AA367" s="104" t="e">
        <f t="shared" si="136"/>
        <v>#REF!</v>
      </c>
      <c r="AB367" s="104" t="e">
        <f t="shared" si="136"/>
        <v>#REF!</v>
      </c>
      <c r="AC367" s="104" t="e">
        <f t="shared" si="136"/>
        <v>#REF!</v>
      </c>
      <c r="AD367" s="104" t="e">
        <f t="shared" si="136"/>
        <v>#REF!</v>
      </c>
      <c r="AE367" s="104" t="e">
        <f t="shared" si="136"/>
        <v>#REF!</v>
      </c>
      <c r="AF367" s="104" t="e">
        <f t="shared" si="136"/>
        <v>#REF!</v>
      </c>
      <c r="AG367" s="104" t="e">
        <f t="shared" si="136"/>
        <v>#REF!</v>
      </c>
      <c r="AH367" s="104" t="e">
        <f t="shared" si="136"/>
        <v>#REF!</v>
      </c>
      <c r="AI367" s="104" t="e">
        <f t="shared" si="136"/>
        <v>#REF!</v>
      </c>
      <c r="AJ367" s="104" t="e">
        <f t="shared" si="136"/>
        <v>#REF!</v>
      </c>
      <c r="AK367" s="104" t="e">
        <f t="shared" si="135"/>
        <v>#REF!</v>
      </c>
      <c r="AL367" s="104" t="e">
        <f t="shared" si="135"/>
        <v>#REF!</v>
      </c>
      <c r="AM367" s="104" t="e">
        <f t="shared" si="135"/>
        <v>#REF!</v>
      </c>
      <c r="AN367" s="104" t="e">
        <f t="shared" si="135"/>
        <v>#REF!</v>
      </c>
      <c r="AO367" s="104" t="e">
        <f t="shared" si="135"/>
        <v>#REF!</v>
      </c>
      <c r="AP367" s="104" t="e">
        <f t="shared" si="135"/>
        <v>#REF!</v>
      </c>
      <c r="AQ367" s="104" t="e">
        <f t="shared" si="135"/>
        <v>#REF!</v>
      </c>
      <c r="AR367" s="104" t="e">
        <f t="shared" si="135"/>
        <v>#REF!</v>
      </c>
    </row>
    <row r="368" spans="1:44" s="95" customFormat="1" ht="10.199999999999999" x14ac:dyDescent="0.2">
      <c r="A368" s="23">
        <f>ROW()</f>
        <v>368</v>
      </c>
      <c r="B368" s="138"/>
      <c r="E368" s="100">
        <v>3</v>
      </c>
      <c r="F368" s="63" t="s">
        <v>11</v>
      </c>
      <c r="G368" s="99" t="s">
        <v>85</v>
      </c>
      <c r="M368" s="103"/>
      <c r="Q368" s="102"/>
      <c r="R368" s="101" t="e">
        <f t="shared" ca="1" si="134"/>
        <v>#REF!</v>
      </c>
      <c r="U368" s="104" t="e">
        <f t="shared" si="136"/>
        <v>#REF!</v>
      </c>
      <c r="V368" s="104" t="e">
        <f t="shared" si="135"/>
        <v>#REF!</v>
      </c>
      <c r="W368" s="104" t="e">
        <f t="shared" si="135"/>
        <v>#REF!</v>
      </c>
      <c r="X368" s="104" t="e">
        <f t="shared" si="135"/>
        <v>#REF!</v>
      </c>
      <c r="Y368" s="104" t="e">
        <f t="shared" si="135"/>
        <v>#REF!</v>
      </c>
      <c r="Z368" s="104" t="e">
        <f t="shared" si="135"/>
        <v>#REF!</v>
      </c>
      <c r="AA368" s="104" t="e">
        <f t="shared" si="135"/>
        <v>#REF!</v>
      </c>
      <c r="AB368" s="104" t="e">
        <f t="shared" si="135"/>
        <v>#REF!</v>
      </c>
      <c r="AC368" s="104" t="e">
        <f t="shared" si="135"/>
        <v>#REF!</v>
      </c>
      <c r="AD368" s="104" t="e">
        <f t="shared" si="135"/>
        <v>#REF!</v>
      </c>
      <c r="AE368" s="104" t="e">
        <f t="shared" si="135"/>
        <v>#REF!</v>
      </c>
      <c r="AF368" s="104" t="e">
        <f t="shared" si="135"/>
        <v>#REF!</v>
      </c>
      <c r="AG368" s="104" t="e">
        <f t="shared" si="135"/>
        <v>#REF!</v>
      </c>
      <c r="AH368" s="104" t="e">
        <f t="shared" si="135"/>
        <v>#REF!</v>
      </c>
      <c r="AI368" s="104" t="e">
        <f t="shared" si="135"/>
        <v>#REF!</v>
      </c>
      <c r="AJ368" s="104" t="e">
        <f t="shared" si="135"/>
        <v>#REF!</v>
      </c>
      <c r="AK368" s="104" t="e">
        <f t="shared" si="135"/>
        <v>#REF!</v>
      </c>
      <c r="AL368" s="104" t="e">
        <f t="shared" si="135"/>
        <v>#REF!</v>
      </c>
      <c r="AM368" s="104" t="e">
        <f t="shared" si="135"/>
        <v>#REF!</v>
      </c>
      <c r="AN368" s="104" t="e">
        <f t="shared" si="135"/>
        <v>#REF!</v>
      </c>
      <c r="AO368" s="104" t="e">
        <f t="shared" si="135"/>
        <v>#REF!</v>
      </c>
      <c r="AP368" s="104" t="e">
        <f t="shared" si="135"/>
        <v>#REF!</v>
      </c>
      <c r="AQ368" s="104" t="e">
        <f t="shared" si="135"/>
        <v>#REF!</v>
      </c>
      <c r="AR368" s="104" t="e">
        <f t="shared" si="135"/>
        <v>#REF!</v>
      </c>
    </row>
    <row r="369" spans="1:44" s="95" customFormat="1" ht="10.199999999999999" x14ac:dyDescent="0.2">
      <c r="A369" s="23">
        <f>ROW()</f>
        <v>369</v>
      </c>
      <c r="B369" s="138"/>
      <c r="E369" s="100">
        <v>4</v>
      </c>
      <c r="F369" s="63" t="s">
        <v>11</v>
      </c>
      <c r="G369" s="99" t="s">
        <v>86</v>
      </c>
      <c r="M369" s="103"/>
      <c r="Q369" s="102"/>
      <c r="R369" s="101" t="e">
        <f t="shared" ca="1" si="134"/>
        <v>#REF!</v>
      </c>
      <c r="U369" s="104" t="e">
        <f t="shared" si="136"/>
        <v>#REF!</v>
      </c>
      <c r="V369" s="104" t="e">
        <f t="shared" si="135"/>
        <v>#REF!</v>
      </c>
      <c r="W369" s="104" t="e">
        <f t="shared" si="135"/>
        <v>#REF!</v>
      </c>
      <c r="X369" s="104" t="e">
        <f t="shared" si="135"/>
        <v>#REF!</v>
      </c>
      <c r="Y369" s="104" t="e">
        <f t="shared" si="135"/>
        <v>#REF!</v>
      </c>
      <c r="Z369" s="104" t="e">
        <f t="shared" si="135"/>
        <v>#REF!</v>
      </c>
      <c r="AA369" s="104" t="e">
        <f t="shared" si="135"/>
        <v>#REF!</v>
      </c>
      <c r="AB369" s="104" t="e">
        <f t="shared" si="135"/>
        <v>#REF!</v>
      </c>
      <c r="AC369" s="104" t="e">
        <f t="shared" si="135"/>
        <v>#REF!</v>
      </c>
      <c r="AD369" s="104" t="e">
        <f t="shared" si="135"/>
        <v>#REF!</v>
      </c>
      <c r="AE369" s="104" t="e">
        <f t="shared" si="135"/>
        <v>#REF!</v>
      </c>
      <c r="AF369" s="104" t="e">
        <f t="shared" si="135"/>
        <v>#REF!</v>
      </c>
      <c r="AG369" s="104" t="e">
        <f t="shared" si="135"/>
        <v>#REF!</v>
      </c>
      <c r="AH369" s="104" t="e">
        <f t="shared" si="135"/>
        <v>#REF!</v>
      </c>
      <c r="AI369" s="104" t="e">
        <f t="shared" si="135"/>
        <v>#REF!</v>
      </c>
      <c r="AJ369" s="104" t="e">
        <f t="shared" si="135"/>
        <v>#REF!</v>
      </c>
      <c r="AK369" s="104" t="e">
        <f t="shared" si="135"/>
        <v>#REF!</v>
      </c>
      <c r="AL369" s="104" t="e">
        <f t="shared" si="135"/>
        <v>#REF!</v>
      </c>
      <c r="AM369" s="104" t="e">
        <f t="shared" si="135"/>
        <v>#REF!</v>
      </c>
      <c r="AN369" s="104" t="e">
        <f t="shared" si="135"/>
        <v>#REF!</v>
      </c>
      <c r="AO369" s="104" t="e">
        <f t="shared" si="135"/>
        <v>#REF!</v>
      </c>
      <c r="AP369" s="104" t="e">
        <f t="shared" si="135"/>
        <v>#REF!</v>
      </c>
      <c r="AQ369" s="104" t="e">
        <f t="shared" si="135"/>
        <v>#REF!</v>
      </c>
      <c r="AR369" s="104" t="e">
        <f t="shared" si="135"/>
        <v>#REF!</v>
      </c>
    </row>
    <row r="370" spans="1:44" s="95" customFormat="1" ht="10.199999999999999" x14ac:dyDescent="0.2">
      <c r="A370" s="23">
        <f>ROW()</f>
        <v>370</v>
      </c>
      <c r="B370" s="138"/>
      <c r="E370" s="100">
        <v>5</v>
      </c>
      <c r="F370" s="63" t="s">
        <v>11</v>
      </c>
      <c r="G370" s="99" t="s">
        <v>87</v>
      </c>
      <c r="M370" s="103"/>
      <c r="Q370" s="102"/>
      <c r="R370" s="101" t="e">
        <f t="shared" ca="1" si="134"/>
        <v>#REF!</v>
      </c>
      <c r="U370" s="104" t="e">
        <f t="shared" si="136"/>
        <v>#REF!</v>
      </c>
      <c r="V370" s="104" t="e">
        <f t="shared" si="135"/>
        <v>#REF!</v>
      </c>
      <c r="W370" s="104" t="e">
        <f t="shared" si="135"/>
        <v>#REF!</v>
      </c>
      <c r="X370" s="104" t="e">
        <f t="shared" si="135"/>
        <v>#REF!</v>
      </c>
      <c r="Y370" s="104" t="e">
        <f t="shared" si="135"/>
        <v>#REF!</v>
      </c>
      <c r="Z370" s="104" t="e">
        <f t="shared" si="135"/>
        <v>#REF!</v>
      </c>
      <c r="AA370" s="104" t="e">
        <f t="shared" si="135"/>
        <v>#REF!</v>
      </c>
      <c r="AB370" s="104" t="e">
        <f t="shared" si="135"/>
        <v>#REF!</v>
      </c>
      <c r="AC370" s="104" t="e">
        <f t="shared" si="135"/>
        <v>#REF!</v>
      </c>
      <c r="AD370" s="104" t="e">
        <f t="shared" si="135"/>
        <v>#REF!</v>
      </c>
      <c r="AE370" s="104" t="e">
        <f t="shared" si="135"/>
        <v>#REF!</v>
      </c>
      <c r="AF370" s="104" t="e">
        <f t="shared" si="135"/>
        <v>#REF!</v>
      </c>
      <c r="AG370" s="104" t="e">
        <f t="shared" si="135"/>
        <v>#REF!</v>
      </c>
      <c r="AH370" s="104" t="e">
        <f t="shared" si="135"/>
        <v>#REF!</v>
      </c>
      <c r="AI370" s="104" t="e">
        <f t="shared" si="135"/>
        <v>#REF!</v>
      </c>
      <c r="AJ370" s="104" t="e">
        <f t="shared" si="135"/>
        <v>#REF!</v>
      </c>
      <c r="AK370" s="104" t="e">
        <f t="shared" si="135"/>
        <v>#REF!</v>
      </c>
      <c r="AL370" s="104" t="e">
        <f t="shared" si="135"/>
        <v>#REF!</v>
      </c>
      <c r="AM370" s="104" t="e">
        <f t="shared" si="135"/>
        <v>#REF!</v>
      </c>
      <c r="AN370" s="104" t="e">
        <f t="shared" si="135"/>
        <v>#REF!</v>
      </c>
      <c r="AO370" s="104" t="e">
        <f t="shared" si="135"/>
        <v>#REF!</v>
      </c>
      <c r="AP370" s="104" t="e">
        <f t="shared" si="135"/>
        <v>#REF!</v>
      </c>
      <c r="AQ370" s="104" t="e">
        <f t="shared" si="135"/>
        <v>#REF!</v>
      </c>
      <c r="AR370" s="104" t="e">
        <f t="shared" si="135"/>
        <v>#REF!</v>
      </c>
    </row>
    <row r="371" spans="1:44" s="95" customFormat="1" ht="10.199999999999999" x14ac:dyDescent="0.2">
      <c r="A371" s="23">
        <f>ROW()</f>
        <v>371</v>
      </c>
      <c r="B371" s="138"/>
      <c r="E371" s="100">
        <v>6</v>
      </c>
      <c r="F371" s="63" t="s">
        <v>11</v>
      </c>
      <c r="G371" s="99" t="s">
        <v>88</v>
      </c>
      <c r="M371" s="103"/>
      <c r="Q371" s="102"/>
      <c r="R371" s="101" t="e">
        <f t="shared" ca="1" si="134"/>
        <v>#REF!</v>
      </c>
      <c r="U371" s="104" t="e">
        <f t="shared" si="136"/>
        <v>#REF!</v>
      </c>
      <c r="V371" s="104" t="e">
        <f t="shared" si="135"/>
        <v>#REF!</v>
      </c>
      <c r="W371" s="104" t="e">
        <f t="shared" si="135"/>
        <v>#REF!</v>
      </c>
      <c r="X371" s="104" t="e">
        <f t="shared" si="135"/>
        <v>#REF!</v>
      </c>
      <c r="Y371" s="104" t="e">
        <f t="shared" si="135"/>
        <v>#REF!</v>
      </c>
      <c r="Z371" s="104" t="e">
        <f t="shared" si="135"/>
        <v>#REF!</v>
      </c>
      <c r="AA371" s="104" t="e">
        <f t="shared" si="135"/>
        <v>#REF!</v>
      </c>
      <c r="AB371" s="104" t="e">
        <f t="shared" si="135"/>
        <v>#REF!</v>
      </c>
      <c r="AC371" s="104" t="e">
        <f t="shared" si="135"/>
        <v>#REF!</v>
      </c>
      <c r="AD371" s="104" t="e">
        <f t="shared" si="135"/>
        <v>#REF!</v>
      </c>
      <c r="AE371" s="104" t="e">
        <f t="shared" si="135"/>
        <v>#REF!</v>
      </c>
      <c r="AF371" s="104" t="e">
        <f t="shared" si="135"/>
        <v>#REF!</v>
      </c>
      <c r="AG371" s="104" t="e">
        <f t="shared" si="135"/>
        <v>#REF!</v>
      </c>
      <c r="AH371" s="104" t="e">
        <f t="shared" si="135"/>
        <v>#REF!</v>
      </c>
      <c r="AI371" s="104" t="e">
        <f t="shared" si="135"/>
        <v>#REF!</v>
      </c>
      <c r="AJ371" s="104" t="e">
        <f t="shared" si="135"/>
        <v>#REF!</v>
      </c>
      <c r="AK371" s="104" t="e">
        <f t="shared" si="135"/>
        <v>#REF!</v>
      </c>
      <c r="AL371" s="104" t="e">
        <f t="shared" si="135"/>
        <v>#REF!</v>
      </c>
      <c r="AM371" s="104" t="e">
        <f t="shared" si="135"/>
        <v>#REF!</v>
      </c>
      <c r="AN371" s="104" t="e">
        <f t="shared" si="135"/>
        <v>#REF!</v>
      </c>
      <c r="AO371" s="104" t="e">
        <f t="shared" si="135"/>
        <v>#REF!</v>
      </c>
      <c r="AP371" s="104" t="e">
        <f t="shared" si="135"/>
        <v>#REF!</v>
      </c>
      <c r="AQ371" s="104" t="e">
        <f t="shared" si="135"/>
        <v>#REF!</v>
      </c>
      <c r="AR371" s="104" t="e">
        <f t="shared" si="135"/>
        <v>#REF!</v>
      </c>
    </row>
    <row r="372" spans="1:44" s="95" customFormat="1" ht="10.199999999999999" x14ac:dyDescent="0.2">
      <c r="A372" s="23">
        <f>ROW()</f>
        <v>372</v>
      </c>
      <c r="B372" s="138"/>
      <c r="E372" s="100">
        <v>7</v>
      </c>
      <c r="F372" s="63" t="s">
        <v>11</v>
      </c>
      <c r="G372" s="99" t="s">
        <v>89</v>
      </c>
      <c r="M372" s="103"/>
      <c r="Q372" s="102"/>
      <c r="R372" s="101" t="e">
        <f t="shared" ca="1" si="134"/>
        <v>#REF!</v>
      </c>
      <c r="U372" s="104" t="e">
        <f t="shared" si="136"/>
        <v>#REF!</v>
      </c>
      <c r="V372" s="104" t="e">
        <f t="shared" si="135"/>
        <v>#REF!</v>
      </c>
      <c r="W372" s="104" t="e">
        <f t="shared" si="135"/>
        <v>#REF!</v>
      </c>
      <c r="X372" s="104" t="e">
        <f t="shared" si="135"/>
        <v>#REF!</v>
      </c>
      <c r="Y372" s="104" t="e">
        <f t="shared" si="135"/>
        <v>#REF!</v>
      </c>
      <c r="Z372" s="104" t="e">
        <f t="shared" si="135"/>
        <v>#REF!</v>
      </c>
      <c r="AA372" s="104" t="e">
        <f t="shared" si="135"/>
        <v>#REF!</v>
      </c>
      <c r="AB372" s="104" t="e">
        <f t="shared" si="135"/>
        <v>#REF!</v>
      </c>
      <c r="AC372" s="104" t="e">
        <f t="shared" si="135"/>
        <v>#REF!</v>
      </c>
      <c r="AD372" s="104" t="e">
        <f t="shared" si="135"/>
        <v>#REF!</v>
      </c>
      <c r="AE372" s="104" t="e">
        <f t="shared" si="135"/>
        <v>#REF!</v>
      </c>
      <c r="AF372" s="104" t="e">
        <f t="shared" si="135"/>
        <v>#REF!</v>
      </c>
      <c r="AG372" s="104" t="e">
        <f t="shared" si="135"/>
        <v>#REF!</v>
      </c>
      <c r="AH372" s="104" t="e">
        <f t="shared" si="135"/>
        <v>#REF!</v>
      </c>
      <c r="AI372" s="104" t="e">
        <f t="shared" si="135"/>
        <v>#REF!</v>
      </c>
      <c r="AJ372" s="104" t="e">
        <f t="shared" si="135"/>
        <v>#REF!</v>
      </c>
      <c r="AK372" s="104" t="e">
        <f t="shared" si="135"/>
        <v>#REF!</v>
      </c>
      <c r="AL372" s="104" t="e">
        <f t="shared" si="135"/>
        <v>#REF!</v>
      </c>
      <c r="AM372" s="104" t="e">
        <f t="shared" si="135"/>
        <v>#REF!</v>
      </c>
      <c r="AN372" s="104" t="e">
        <f t="shared" si="135"/>
        <v>#REF!</v>
      </c>
      <c r="AO372" s="104" t="e">
        <f t="shared" si="135"/>
        <v>#REF!</v>
      </c>
      <c r="AP372" s="104" t="e">
        <f t="shared" si="135"/>
        <v>#REF!</v>
      </c>
      <c r="AQ372" s="104" t="e">
        <f t="shared" si="135"/>
        <v>#REF!</v>
      </c>
      <c r="AR372" s="104" t="e">
        <f t="shared" si="135"/>
        <v>#REF!</v>
      </c>
    </row>
    <row r="373" spans="1:44" s="95" customFormat="1" ht="10.199999999999999" x14ac:dyDescent="0.2">
      <c r="A373" s="23">
        <f>ROW()</f>
        <v>373</v>
      </c>
      <c r="B373" s="138"/>
      <c r="E373" s="100">
        <v>8</v>
      </c>
      <c r="F373" s="63" t="s">
        <v>11</v>
      </c>
      <c r="G373" s="99" t="s">
        <v>90</v>
      </c>
      <c r="M373" s="103"/>
      <c r="Q373" s="102"/>
      <c r="R373" s="101" t="e">
        <f t="shared" ca="1" si="134"/>
        <v>#REF!</v>
      </c>
      <c r="U373" s="104" t="e">
        <f t="shared" si="136"/>
        <v>#REF!</v>
      </c>
      <c r="V373" s="104" t="e">
        <f t="shared" si="135"/>
        <v>#REF!</v>
      </c>
      <c r="W373" s="104" t="e">
        <f t="shared" si="135"/>
        <v>#REF!</v>
      </c>
      <c r="X373" s="104" t="e">
        <f t="shared" si="135"/>
        <v>#REF!</v>
      </c>
      <c r="Y373" s="104" t="e">
        <f t="shared" si="135"/>
        <v>#REF!</v>
      </c>
      <c r="Z373" s="104" t="e">
        <f t="shared" si="135"/>
        <v>#REF!</v>
      </c>
      <c r="AA373" s="104" t="e">
        <f t="shared" si="135"/>
        <v>#REF!</v>
      </c>
      <c r="AB373" s="104" t="e">
        <f t="shared" si="135"/>
        <v>#REF!</v>
      </c>
      <c r="AC373" s="104" t="e">
        <f t="shared" si="135"/>
        <v>#REF!</v>
      </c>
      <c r="AD373" s="104" t="e">
        <f t="shared" si="135"/>
        <v>#REF!</v>
      </c>
      <c r="AE373" s="104" t="e">
        <f t="shared" si="135"/>
        <v>#REF!</v>
      </c>
      <c r="AF373" s="104" t="e">
        <f t="shared" si="135"/>
        <v>#REF!</v>
      </c>
      <c r="AG373" s="104" t="e">
        <f t="shared" si="135"/>
        <v>#REF!</v>
      </c>
      <c r="AH373" s="104" t="e">
        <f t="shared" si="135"/>
        <v>#REF!</v>
      </c>
      <c r="AI373" s="104" t="e">
        <f t="shared" si="135"/>
        <v>#REF!</v>
      </c>
      <c r="AJ373" s="104" t="e">
        <f t="shared" si="135"/>
        <v>#REF!</v>
      </c>
      <c r="AK373" s="104" t="e">
        <f t="shared" si="135"/>
        <v>#REF!</v>
      </c>
      <c r="AL373" s="104" t="e">
        <f t="shared" si="135"/>
        <v>#REF!</v>
      </c>
      <c r="AM373" s="104" t="e">
        <f t="shared" si="135"/>
        <v>#REF!</v>
      </c>
      <c r="AN373" s="104" t="e">
        <f t="shared" si="135"/>
        <v>#REF!</v>
      </c>
      <c r="AO373" s="104" t="e">
        <f t="shared" si="135"/>
        <v>#REF!</v>
      </c>
      <c r="AP373" s="104" t="e">
        <f t="shared" si="135"/>
        <v>#REF!</v>
      </c>
      <c r="AQ373" s="104" t="e">
        <f t="shared" si="135"/>
        <v>#REF!</v>
      </c>
      <c r="AR373" s="104" t="e">
        <f t="shared" si="13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f ca="1">INDIRECT(ADDRESS($A375,SUMIFS($1:$1,$5:$5,MAX($5:$5))))</f>
        <v>0</v>
      </c>
      <c r="U375" s="2">
        <f t="shared" ref="U375:AR375" si="137">U35+U73-U309</f>
        <v>0</v>
      </c>
      <c r="V375" s="2">
        <f t="shared" si="137"/>
        <v>0</v>
      </c>
      <c r="W375" s="2">
        <f t="shared" si="137"/>
        <v>0</v>
      </c>
      <c r="X375" s="2">
        <f t="shared" si="137"/>
        <v>0</v>
      </c>
      <c r="Y375" s="2">
        <f t="shared" si="137"/>
        <v>0</v>
      </c>
      <c r="Z375" s="2">
        <f t="shared" si="137"/>
        <v>0</v>
      </c>
      <c r="AA375" s="2">
        <f t="shared" si="137"/>
        <v>0</v>
      </c>
      <c r="AB375" s="2">
        <f t="shared" si="137"/>
        <v>0</v>
      </c>
      <c r="AC375" s="2">
        <f t="shared" si="137"/>
        <v>0</v>
      </c>
      <c r="AD375" s="2">
        <f t="shared" si="137"/>
        <v>0</v>
      </c>
      <c r="AE375" s="2">
        <f t="shared" si="137"/>
        <v>0</v>
      </c>
      <c r="AF375" s="2">
        <f t="shared" si="137"/>
        <v>0</v>
      </c>
      <c r="AG375" s="2">
        <f t="shared" si="137"/>
        <v>0</v>
      </c>
      <c r="AH375" s="2">
        <f t="shared" si="137"/>
        <v>0</v>
      </c>
      <c r="AI375" s="2">
        <f t="shared" si="137"/>
        <v>0</v>
      </c>
      <c r="AJ375" s="2">
        <f t="shared" si="137"/>
        <v>0</v>
      </c>
      <c r="AK375" s="2">
        <f t="shared" si="137"/>
        <v>0</v>
      </c>
      <c r="AL375" s="2">
        <f t="shared" si="137"/>
        <v>0</v>
      </c>
      <c r="AM375" s="2">
        <f t="shared" si="137"/>
        <v>0</v>
      </c>
      <c r="AN375" s="2">
        <f t="shared" si="137"/>
        <v>0</v>
      </c>
      <c r="AO375" s="2">
        <f t="shared" si="137"/>
        <v>0</v>
      </c>
      <c r="AP375" s="2">
        <f t="shared" si="137"/>
        <v>0</v>
      </c>
      <c r="AQ375" s="2">
        <f t="shared" si="137"/>
        <v>0</v>
      </c>
      <c r="AR375" s="2">
        <f t="shared" si="137"/>
        <v>0</v>
      </c>
    </row>
    <row r="376" spans="1:44" x14ac:dyDescent="0.3">
      <c r="A376" s="19">
        <f>ROW()</f>
        <v>376</v>
      </c>
      <c r="B376" s="134"/>
      <c r="E376" s="16" t="s">
        <v>5</v>
      </c>
      <c r="G376" s="1" t="s">
        <v>30</v>
      </c>
      <c r="R376" s="3">
        <f ca="1">INDIRECT(ADDRESS($A376,SUMIFS($1:$1,$5:$5,MAX($5:$5))))</f>
        <v>0</v>
      </c>
      <c r="U376" s="2">
        <f t="shared" ref="U376:AR376" si="138">U36+U343</f>
        <v>0</v>
      </c>
      <c r="V376" s="2">
        <f t="shared" si="138"/>
        <v>0</v>
      </c>
      <c r="W376" s="2">
        <f t="shared" si="138"/>
        <v>0</v>
      </c>
      <c r="X376" s="2">
        <f t="shared" si="138"/>
        <v>0</v>
      </c>
      <c r="Y376" s="2">
        <f t="shared" si="138"/>
        <v>0</v>
      </c>
      <c r="Z376" s="2">
        <f t="shared" si="138"/>
        <v>0</v>
      </c>
      <c r="AA376" s="2">
        <f t="shared" si="138"/>
        <v>0</v>
      </c>
      <c r="AB376" s="2">
        <f t="shared" si="138"/>
        <v>0</v>
      </c>
      <c r="AC376" s="2">
        <f t="shared" si="138"/>
        <v>0</v>
      </c>
      <c r="AD376" s="2">
        <f t="shared" si="138"/>
        <v>0</v>
      </c>
      <c r="AE376" s="2">
        <f t="shared" si="138"/>
        <v>0</v>
      </c>
      <c r="AF376" s="2">
        <f t="shared" si="138"/>
        <v>0</v>
      </c>
      <c r="AG376" s="2">
        <f t="shared" si="138"/>
        <v>0</v>
      </c>
      <c r="AH376" s="2">
        <f t="shared" si="138"/>
        <v>0</v>
      </c>
      <c r="AI376" s="2">
        <f t="shared" si="138"/>
        <v>0</v>
      </c>
      <c r="AJ376" s="2">
        <f t="shared" si="138"/>
        <v>0</v>
      </c>
      <c r="AK376" s="2">
        <f t="shared" si="138"/>
        <v>0</v>
      </c>
      <c r="AL376" s="2">
        <f t="shared" si="138"/>
        <v>0</v>
      </c>
      <c r="AM376" s="2">
        <f t="shared" si="138"/>
        <v>0</v>
      </c>
      <c r="AN376" s="2">
        <f t="shared" si="138"/>
        <v>0</v>
      </c>
      <c r="AO376" s="2">
        <f t="shared" si="138"/>
        <v>0</v>
      </c>
      <c r="AP376" s="2">
        <f t="shared" si="138"/>
        <v>0</v>
      </c>
      <c r="AQ376" s="2">
        <f t="shared" si="138"/>
        <v>0</v>
      </c>
      <c r="AR376" s="2">
        <f t="shared" si="138"/>
        <v>0</v>
      </c>
    </row>
    <row r="377" spans="1:44" x14ac:dyDescent="0.3">
      <c r="A377" s="19">
        <f>ROW()</f>
        <v>377</v>
      </c>
      <c r="B377" s="134"/>
      <c r="E377" s="16" t="s">
        <v>5</v>
      </c>
      <c r="G377" s="1" t="s">
        <v>79</v>
      </c>
      <c r="R377" s="3">
        <f ca="1">INDIRECT(ADDRESS($A377,SUMIFS($1:$1,$5:$5,MAX($5:$5))))</f>
        <v>0</v>
      </c>
      <c r="U377" s="2">
        <f t="shared" ref="U377:AR377" si="139">U37+U312-U311</f>
        <v>0</v>
      </c>
      <c r="V377" s="2">
        <f t="shared" si="139"/>
        <v>0</v>
      </c>
      <c r="W377" s="2">
        <f t="shared" si="139"/>
        <v>0</v>
      </c>
      <c r="X377" s="2">
        <f t="shared" si="139"/>
        <v>0</v>
      </c>
      <c r="Y377" s="2">
        <f t="shared" si="139"/>
        <v>0</v>
      </c>
      <c r="Z377" s="2">
        <f t="shared" si="139"/>
        <v>0</v>
      </c>
      <c r="AA377" s="2">
        <f t="shared" si="139"/>
        <v>0</v>
      </c>
      <c r="AB377" s="2">
        <f t="shared" si="139"/>
        <v>0</v>
      </c>
      <c r="AC377" s="2">
        <f t="shared" si="139"/>
        <v>0</v>
      </c>
      <c r="AD377" s="2">
        <f t="shared" si="139"/>
        <v>0</v>
      </c>
      <c r="AE377" s="2">
        <f t="shared" si="139"/>
        <v>0</v>
      </c>
      <c r="AF377" s="2">
        <f t="shared" si="139"/>
        <v>0</v>
      </c>
      <c r="AG377" s="2">
        <f t="shared" si="139"/>
        <v>0</v>
      </c>
      <c r="AH377" s="2">
        <f t="shared" si="139"/>
        <v>0</v>
      </c>
      <c r="AI377" s="2">
        <f t="shared" si="139"/>
        <v>0</v>
      </c>
      <c r="AJ377" s="2">
        <f t="shared" si="139"/>
        <v>0</v>
      </c>
      <c r="AK377" s="2">
        <f t="shared" si="139"/>
        <v>0</v>
      </c>
      <c r="AL377" s="2">
        <f t="shared" si="139"/>
        <v>0</v>
      </c>
      <c r="AM377" s="2">
        <f t="shared" si="139"/>
        <v>0</v>
      </c>
      <c r="AN377" s="2">
        <f t="shared" si="139"/>
        <v>0</v>
      </c>
      <c r="AO377" s="2">
        <f t="shared" si="139"/>
        <v>0</v>
      </c>
      <c r="AP377" s="2">
        <f t="shared" si="139"/>
        <v>0</v>
      </c>
      <c r="AQ377" s="2">
        <f t="shared" si="139"/>
        <v>0</v>
      </c>
      <c r="AR377" s="2">
        <f t="shared" si="139"/>
        <v>0</v>
      </c>
    </row>
    <row r="378" spans="1:44" x14ac:dyDescent="0.3">
      <c r="A378" s="19">
        <f>ROW()</f>
        <v>378</v>
      </c>
      <c r="B378" s="134"/>
      <c r="E378" s="16" t="s">
        <v>5</v>
      </c>
      <c r="G378" s="1" t="s">
        <v>80</v>
      </c>
      <c r="R378" s="3">
        <f ca="1">INDIRECT(ADDRESS($A378,SUMIFS($1:$1,$5:$5,MAX($5:$5))))</f>
        <v>0</v>
      </c>
      <c r="U378" s="2">
        <f t="shared" ref="U378:AR378" si="140">U38+U318-U317</f>
        <v>0</v>
      </c>
      <c r="V378" s="2">
        <f t="shared" si="140"/>
        <v>0</v>
      </c>
      <c r="W378" s="2">
        <f t="shared" si="140"/>
        <v>0</v>
      </c>
      <c r="X378" s="2">
        <f t="shared" si="140"/>
        <v>0</v>
      </c>
      <c r="Y378" s="2">
        <f t="shared" si="140"/>
        <v>0</v>
      </c>
      <c r="Z378" s="2">
        <f t="shared" si="140"/>
        <v>0</v>
      </c>
      <c r="AA378" s="2">
        <f t="shared" si="140"/>
        <v>0</v>
      </c>
      <c r="AB378" s="2">
        <f t="shared" si="140"/>
        <v>0</v>
      </c>
      <c r="AC378" s="2">
        <f t="shared" si="140"/>
        <v>0</v>
      </c>
      <c r="AD378" s="2">
        <f t="shared" si="140"/>
        <v>0</v>
      </c>
      <c r="AE378" s="2">
        <f t="shared" si="140"/>
        <v>0</v>
      </c>
      <c r="AF378" s="2">
        <f t="shared" si="140"/>
        <v>0</v>
      </c>
      <c r="AG378" s="2">
        <f t="shared" si="140"/>
        <v>0</v>
      </c>
      <c r="AH378" s="2">
        <f t="shared" si="140"/>
        <v>0</v>
      </c>
      <c r="AI378" s="2">
        <f t="shared" si="140"/>
        <v>0</v>
      </c>
      <c r="AJ378" s="2">
        <f t="shared" si="140"/>
        <v>0</v>
      </c>
      <c r="AK378" s="2">
        <f t="shared" si="140"/>
        <v>0</v>
      </c>
      <c r="AL378" s="2">
        <f t="shared" si="140"/>
        <v>0</v>
      </c>
      <c r="AM378" s="2">
        <f t="shared" si="140"/>
        <v>0</v>
      </c>
      <c r="AN378" s="2">
        <f t="shared" si="140"/>
        <v>0</v>
      </c>
      <c r="AO378" s="2">
        <f t="shared" si="140"/>
        <v>0</v>
      </c>
      <c r="AP378" s="2">
        <f t="shared" si="140"/>
        <v>0</v>
      </c>
      <c r="AQ378" s="2">
        <f t="shared" si="140"/>
        <v>0</v>
      </c>
      <c r="AR378" s="2">
        <f t="shared" si="140"/>
        <v>0</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141">INDIRECT(ADDRESS($A381,SUMIFS($1:$1,$5:$5,MAX($5:$5))))</f>
        <v>#REF!</v>
      </c>
      <c r="U381" s="3" t="e">
        <f t="shared" ref="U381:AR381" si="142">U383+U387+U403</f>
        <v>#REF!</v>
      </c>
      <c r="V381" s="3" t="e">
        <f t="shared" si="142"/>
        <v>#REF!</v>
      </c>
      <c r="W381" s="3" t="e">
        <f t="shared" si="142"/>
        <v>#REF!</v>
      </c>
      <c r="X381" s="3" t="e">
        <f t="shared" si="142"/>
        <v>#REF!</v>
      </c>
      <c r="Y381" s="3" t="e">
        <f t="shared" si="142"/>
        <v>#REF!</v>
      </c>
      <c r="Z381" s="3" t="e">
        <f t="shared" si="142"/>
        <v>#REF!</v>
      </c>
      <c r="AA381" s="3" t="e">
        <f t="shared" si="142"/>
        <v>#REF!</v>
      </c>
      <c r="AB381" s="3" t="e">
        <f t="shared" si="142"/>
        <v>#REF!</v>
      </c>
      <c r="AC381" s="3" t="e">
        <f t="shared" si="142"/>
        <v>#REF!</v>
      </c>
      <c r="AD381" s="3" t="e">
        <f t="shared" si="142"/>
        <v>#REF!</v>
      </c>
      <c r="AE381" s="3" t="e">
        <f t="shared" si="142"/>
        <v>#REF!</v>
      </c>
      <c r="AF381" s="3" t="e">
        <f t="shared" si="142"/>
        <v>#REF!</v>
      </c>
      <c r="AG381" s="3" t="e">
        <f t="shared" si="142"/>
        <v>#REF!</v>
      </c>
      <c r="AH381" s="3" t="e">
        <f t="shared" si="142"/>
        <v>#REF!</v>
      </c>
      <c r="AI381" s="3" t="e">
        <f t="shared" si="142"/>
        <v>#REF!</v>
      </c>
      <c r="AJ381" s="3" t="e">
        <f t="shared" si="142"/>
        <v>#REF!</v>
      </c>
      <c r="AK381" s="3" t="e">
        <f t="shared" si="142"/>
        <v>#REF!</v>
      </c>
      <c r="AL381" s="3" t="e">
        <f t="shared" si="142"/>
        <v>#REF!</v>
      </c>
      <c r="AM381" s="3" t="e">
        <f t="shared" si="142"/>
        <v>#REF!</v>
      </c>
      <c r="AN381" s="3" t="e">
        <f t="shared" si="142"/>
        <v>#REF!</v>
      </c>
      <c r="AO381" s="3" t="e">
        <f t="shared" si="142"/>
        <v>#REF!</v>
      </c>
      <c r="AP381" s="3" t="e">
        <f t="shared" si="142"/>
        <v>#REF!</v>
      </c>
      <c r="AQ381" s="3" t="e">
        <f t="shared" si="142"/>
        <v>#REF!</v>
      </c>
      <c r="AR381" s="3" t="e">
        <f t="shared" si="14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141"/>
        <v>#REF!</v>
      </c>
      <c r="U383" s="2" t="e">
        <f>SUM(U384:U386)</f>
        <v>#REF!</v>
      </c>
      <c r="V383" s="2" t="e">
        <f t="shared" ref="V383:AR383" si="143">SUM(V384:V386)</f>
        <v>#REF!</v>
      </c>
      <c r="W383" s="2" t="e">
        <f t="shared" si="143"/>
        <v>#REF!</v>
      </c>
      <c r="X383" s="2" t="e">
        <f>SUM(X384:X386)</f>
        <v>#REF!</v>
      </c>
      <c r="Y383" s="2" t="e">
        <f t="shared" si="143"/>
        <v>#REF!</v>
      </c>
      <c r="Z383" s="2" t="e">
        <f t="shared" si="143"/>
        <v>#REF!</v>
      </c>
      <c r="AA383" s="2" t="e">
        <f t="shared" si="143"/>
        <v>#REF!</v>
      </c>
      <c r="AB383" s="2" t="e">
        <f t="shared" si="143"/>
        <v>#REF!</v>
      </c>
      <c r="AC383" s="2" t="e">
        <f t="shared" si="143"/>
        <v>#REF!</v>
      </c>
      <c r="AD383" s="2" t="e">
        <f t="shared" si="143"/>
        <v>#REF!</v>
      </c>
      <c r="AE383" s="2" t="e">
        <f t="shared" si="143"/>
        <v>#REF!</v>
      </c>
      <c r="AF383" s="2" t="e">
        <f t="shared" si="143"/>
        <v>#REF!</v>
      </c>
      <c r="AG383" s="2" t="e">
        <f t="shared" si="143"/>
        <v>#REF!</v>
      </c>
      <c r="AH383" s="2" t="e">
        <f t="shared" si="143"/>
        <v>#REF!</v>
      </c>
      <c r="AI383" s="2" t="e">
        <f t="shared" si="143"/>
        <v>#REF!</v>
      </c>
      <c r="AJ383" s="2" t="e">
        <f t="shared" si="143"/>
        <v>#REF!</v>
      </c>
      <c r="AK383" s="2" t="e">
        <f t="shared" si="143"/>
        <v>#REF!</v>
      </c>
      <c r="AL383" s="2" t="e">
        <f t="shared" si="143"/>
        <v>#REF!</v>
      </c>
      <c r="AM383" s="2" t="e">
        <f t="shared" si="143"/>
        <v>#REF!</v>
      </c>
      <c r="AN383" s="2" t="e">
        <f t="shared" si="143"/>
        <v>#REF!</v>
      </c>
      <c r="AO383" s="2" t="e">
        <f t="shared" si="143"/>
        <v>#REF!</v>
      </c>
      <c r="AP383" s="2" t="e">
        <f t="shared" si="143"/>
        <v>#REF!</v>
      </c>
      <c r="AQ383" s="2" t="e">
        <f t="shared" si="143"/>
        <v>#REF!</v>
      </c>
      <c r="AR383" s="2" t="e">
        <f t="shared" si="143"/>
        <v>#REF!</v>
      </c>
    </row>
    <row r="384" spans="1:44" s="6" customFormat="1" ht="12" x14ac:dyDescent="0.25">
      <c r="A384" s="19">
        <f>ROW()</f>
        <v>384</v>
      </c>
      <c r="B384" s="136"/>
      <c r="C384" s="17"/>
      <c r="E384" s="9"/>
      <c r="H384" s="6" t="s">
        <v>16</v>
      </c>
      <c r="M384" s="58"/>
      <c r="Q384" s="38"/>
      <c r="R384" s="29">
        <f t="shared" ca="1" si="141"/>
        <v>0</v>
      </c>
      <c r="U384" s="30">
        <f t="shared" ref="U384:AR384" si="144">U44+U73</f>
        <v>0</v>
      </c>
      <c r="V384" s="30">
        <f t="shared" si="144"/>
        <v>0</v>
      </c>
      <c r="W384" s="30">
        <f t="shared" si="144"/>
        <v>0</v>
      </c>
      <c r="X384" s="30">
        <f t="shared" si="144"/>
        <v>0</v>
      </c>
      <c r="Y384" s="30">
        <f t="shared" si="144"/>
        <v>0</v>
      </c>
      <c r="Z384" s="30">
        <f t="shared" si="144"/>
        <v>0</v>
      </c>
      <c r="AA384" s="30">
        <f t="shared" si="144"/>
        <v>0</v>
      </c>
      <c r="AB384" s="30">
        <f t="shared" si="144"/>
        <v>0</v>
      </c>
      <c r="AC384" s="30">
        <f t="shared" si="144"/>
        <v>0</v>
      </c>
      <c r="AD384" s="30">
        <f t="shared" si="144"/>
        <v>0</v>
      </c>
      <c r="AE384" s="30">
        <f t="shared" si="144"/>
        <v>0</v>
      </c>
      <c r="AF384" s="30">
        <f t="shared" si="144"/>
        <v>0</v>
      </c>
      <c r="AG384" s="30">
        <f t="shared" si="144"/>
        <v>0</v>
      </c>
      <c r="AH384" s="30">
        <f t="shared" si="144"/>
        <v>0</v>
      </c>
      <c r="AI384" s="30">
        <f t="shared" si="144"/>
        <v>0</v>
      </c>
      <c r="AJ384" s="30">
        <f t="shared" si="144"/>
        <v>0</v>
      </c>
      <c r="AK384" s="30">
        <f t="shared" si="144"/>
        <v>0</v>
      </c>
      <c r="AL384" s="30">
        <f t="shared" si="144"/>
        <v>0</v>
      </c>
      <c r="AM384" s="30">
        <f t="shared" si="144"/>
        <v>0</v>
      </c>
      <c r="AN384" s="30">
        <f t="shared" si="144"/>
        <v>0</v>
      </c>
      <c r="AO384" s="30">
        <f t="shared" si="144"/>
        <v>0</v>
      </c>
      <c r="AP384" s="30">
        <f t="shared" si="144"/>
        <v>0</v>
      </c>
      <c r="AQ384" s="30">
        <f t="shared" si="144"/>
        <v>0</v>
      </c>
      <c r="AR384" s="30">
        <f t="shared" si="144"/>
        <v>0</v>
      </c>
    </row>
    <row r="385" spans="1:44" s="6" customFormat="1" ht="12" x14ac:dyDescent="0.25">
      <c r="A385" s="19">
        <f>ROW()</f>
        <v>385</v>
      </c>
      <c r="B385" s="136"/>
      <c r="C385" s="17"/>
      <c r="E385" s="9"/>
      <c r="H385" s="6" t="s">
        <v>17</v>
      </c>
      <c r="M385" s="58"/>
      <c r="Q385" s="38"/>
      <c r="R385" s="29" t="e">
        <f t="shared" ca="1" si="141"/>
        <v>#REF!</v>
      </c>
      <c r="U385" s="30" t="e">
        <f t="shared" ref="U385:AR385" si="145">U45+U198</f>
        <v>#REF!</v>
      </c>
      <c r="V385" s="30" t="e">
        <f t="shared" si="145"/>
        <v>#REF!</v>
      </c>
      <c r="W385" s="30" t="e">
        <f t="shared" si="145"/>
        <v>#REF!</v>
      </c>
      <c r="X385" s="30" t="e">
        <f t="shared" si="145"/>
        <v>#REF!</v>
      </c>
      <c r="Y385" s="30" t="e">
        <f t="shared" si="145"/>
        <v>#REF!</v>
      </c>
      <c r="Z385" s="30" t="e">
        <f t="shared" si="145"/>
        <v>#REF!</v>
      </c>
      <c r="AA385" s="30" t="e">
        <f t="shared" si="145"/>
        <v>#REF!</v>
      </c>
      <c r="AB385" s="30" t="e">
        <f t="shared" si="145"/>
        <v>#REF!</v>
      </c>
      <c r="AC385" s="30" t="e">
        <f t="shared" si="145"/>
        <v>#REF!</v>
      </c>
      <c r="AD385" s="30" t="e">
        <f t="shared" si="145"/>
        <v>#REF!</v>
      </c>
      <c r="AE385" s="30" t="e">
        <f t="shared" si="145"/>
        <v>#REF!</v>
      </c>
      <c r="AF385" s="30" t="e">
        <f t="shared" si="145"/>
        <v>#REF!</v>
      </c>
      <c r="AG385" s="30" t="e">
        <f t="shared" si="145"/>
        <v>#REF!</v>
      </c>
      <c r="AH385" s="30" t="e">
        <f t="shared" si="145"/>
        <v>#REF!</v>
      </c>
      <c r="AI385" s="30" t="e">
        <f t="shared" si="145"/>
        <v>#REF!</v>
      </c>
      <c r="AJ385" s="30" t="e">
        <f t="shared" si="145"/>
        <v>#REF!</v>
      </c>
      <c r="AK385" s="30" t="e">
        <f t="shared" si="145"/>
        <v>#REF!</v>
      </c>
      <c r="AL385" s="30" t="e">
        <f t="shared" si="145"/>
        <v>#REF!</v>
      </c>
      <c r="AM385" s="30" t="e">
        <f t="shared" si="145"/>
        <v>#REF!</v>
      </c>
      <c r="AN385" s="30" t="e">
        <f t="shared" si="145"/>
        <v>#REF!</v>
      </c>
      <c r="AO385" s="30" t="e">
        <f t="shared" si="145"/>
        <v>#REF!</v>
      </c>
      <c r="AP385" s="30" t="e">
        <f t="shared" si="145"/>
        <v>#REF!</v>
      </c>
      <c r="AQ385" s="30" t="e">
        <f t="shared" si="145"/>
        <v>#REF!</v>
      </c>
      <c r="AR385" s="30" t="e">
        <f t="shared" si="14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146">V388+V389+V399+V400+V401</f>
        <v>#REF!</v>
      </c>
      <c r="W387" s="2" t="e">
        <f t="shared" si="146"/>
        <v>#REF!</v>
      </c>
      <c r="X387" s="2" t="e">
        <f t="shared" si="146"/>
        <v>#REF!</v>
      </c>
      <c r="Y387" s="2" t="e">
        <f t="shared" si="146"/>
        <v>#REF!</v>
      </c>
      <c r="Z387" s="2" t="e">
        <f t="shared" si="146"/>
        <v>#REF!</v>
      </c>
      <c r="AA387" s="2" t="e">
        <f t="shared" si="146"/>
        <v>#REF!</v>
      </c>
      <c r="AB387" s="2" t="e">
        <f t="shared" si="146"/>
        <v>#REF!</v>
      </c>
      <c r="AC387" s="2" t="e">
        <f t="shared" si="146"/>
        <v>#REF!</v>
      </c>
      <c r="AD387" s="2" t="e">
        <f t="shared" si="146"/>
        <v>#REF!</v>
      </c>
      <c r="AE387" s="2" t="e">
        <f t="shared" si="146"/>
        <v>#REF!</v>
      </c>
      <c r="AF387" s="2" t="e">
        <f t="shared" si="146"/>
        <v>#REF!</v>
      </c>
      <c r="AG387" s="2" t="e">
        <f t="shared" si="146"/>
        <v>#REF!</v>
      </c>
      <c r="AH387" s="2" t="e">
        <f t="shared" si="146"/>
        <v>#REF!</v>
      </c>
      <c r="AI387" s="2" t="e">
        <f t="shared" si="146"/>
        <v>#REF!</v>
      </c>
      <c r="AJ387" s="2" t="e">
        <f t="shared" si="146"/>
        <v>#REF!</v>
      </c>
      <c r="AK387" s="2" t="e">
        <f t="shared" si="146"/>
        <v>#REF!</v>
      </c>
      <c r="AL387" s="2" t="e">
        <f t="shared" si="146"/>
        <v>#REF!</v>
      </c>
      <c r="AM387" s="2" t="e">
        <f t="shared" si="146"/>
        <v>#REF!</v>
      </c>
      <c r="AN387" s="2" t="e">
        <f t="shared" si="146"/>
        <v>#REF!</v>
      </c>
      <c r="AO387" s="2" t="e">
        <f t="shared" si="146"/>
        <v>#REF!</v>
      </c>
      <c r="AP387" s="2" t="e">
        <f t="shared" si="146"/>
        <v>#REF!</v>
      </c>
      <c r="AQ387" s="2" t="e">
        <f t="shared" si="146"/>
        <v>#REF!</v>
      </c>
      <c r="AR387" s="2" t="e">
        <f t="shared" si="146"/>
        <v>#REF!</v>
      </c>
    </row>
    <row r="388" spans="1:44" s="6" customFormat="1" ht="12" x14ac:dyDescent="0.25">
      <c r="A388" s="19">
        <f>ROW()</f>
        <v>388</v>
      </c>
      <c r="B388" s="136"/>
      <c r="C388" s="17"/>
      <c r="E388" s="9"/>
      <c r="H388" s="6" t="s">
        <v>142</v>
      </c>
      <c r="M388" s="58"/>
      <c r="Q388" s="38"/>
      <c r="R388" s="29">
        <f ca="1">INDIRECT(ADDRESS($A388,SUMIFS($1:$1,$5:$5,MAX($5:$5))))</f>
        <v>0</v>
      </c>
      <c r="U388" s="30">
        <f>U48+U78+U202-U290</f>
        <v>0</v>
      </c>
      <c r="V388" s="30">
        <f t="shared" ref="V388:AR388" si="147">V48+V78+V202-V290</f>
        <v>0</v>
      </c>
      <c r="W388" s="30">
        <f t="shared" si="147"/>
        <v>0</v>
      </c>
      <c r="X388" s="30">
        <f t="shared" si="147"/>
        <v>0</v>
      </c>
      <c r="Y388" s="30">
        <f t="shared" si="147"/>
        <v>0</v>
      </c>
      <c r="Z388" s="30">
        <f t="shared" si="147"/>
        <v>0</v>
      </c>
      <c r="AA388" s="30">
        <f t="shared" si="147"/>
        <v>0</v>
      </c>
      <c r="AB388" s="30">
        <f t="shared" si="147"/>
        <v>0</v>
      </c>
      <c r="AC388" s="30">
        <f t="shared" si="147"/>
        <v>0</v>
      </c>
      <c r="AD388" s="30">
        <f t="shared" si="147"/>
        <v>0</v>
      </c>
      <c r="AE388" s="30">
        <f t="shared" si="147"/>
        <v>0</v>
      </c>
      <c r="AF388" s="30">
        <f t="shared" si="147"/>
        <v>0</v>
      </c>
      <c r="AG388" s="30">
        <f t="shared" si="147"/>
        <v>0</v>
      </c>
      <c r="AH388" s="30">
        <f t="shared" si="147"/>
        <v>0</v>
      </c>
      <c r="AI388" s="30">
        <f t="shared" si="147"/>
        <v>0</v>
      </c>
      <c r="AJ388" s="30">
        <f t="shared" si="147"/>
        <v>0</v>
      </c>
      <c r="AK388" s="30">
        <f t="shared" si="147"/>
        <v>0</v>
      </c>
      <c r="AL388" s="30">
        <f t="shared" si="147"/>
        <v>0</v>
      </c>
      <c r="AM388" s="30">
        <f t="shared" si="147"/>
        <v>0</v>
      </c>
      <c r="AN388" s="30">
        <f t="shared" si="147"/>
        <v>0</v>
      </c>
      <c r="AO388" s="30">
        <f t="shared" si="147"/>
        <v>0</v>
      </c>
      <c r="AP388" s="30">
        <f t="shared" si="147"/>
        <v>0</v>
      </c>
      <c r="AQ388" s="30">
        <f t="shared" si="147"/>
        <v>0</v>
      </c>
      <c r="AR388" s="30">
        <f t="shared" si="147"/>
        <v>0</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148">SUM(V390:V398)</f>
        <v>#REF!</v>
      </c>
      <c r="W389" s="30" t="e">
        <f t="shared" si="148"/>
        <v>#REF!</v>
      </c>
      <c r="X389" s="30" t="e">
        <f t="shared" si="148"/>
        <v>#REF!</v>
      </c>
      <c r="Y389" s="30" t="e">
        <f t="shared" si="148"/>
        <v>#REF!</v>
      </c>
      <c r="Z389" s="30" t="e">
        <f t="shared" si="148"/>
        <v>#REF!</v>
      </c>
      <c r="AA389" s="30" t="e">
        <f t="shared" si="148"/>
        <v>#REF!</v>
      </c>
      <c r="AB389" s="30" t="e">
        <f t="shared" si="148"/>
        <v>#REF!</v>
      </c>
      <c r="AC389" s="30" t="e">
        <f t="shared" si="148"/>
        <v>#REF!</v>
      </c>
      <c r="AD389" s="30" t="e">
        <f t="shared" si="148"/>
        <v>#REF!</v>
      </c>
      <c r="AE389" s="30" t="e">
        <f t="shared" si="148"/>
        <v>#REF!</v>
      </c>
      <c r="AF389" s="30" t="e">
        <f t="shared" si="148"/>
        <v>#REF!</v>
      </c>
      <c r="AG389" s="30" t="e">
        <f t="shared" si="148"/>
        <v>#REF!</v>
      </c>
      <c r="AH389" s="30" t="e">
        <f t="shared" si="148"/>
        <v>#REF!</v>
      </c>
      <c r="AI389" s="30" t="e">
        <f t="shared" si="148"/>
        <v>#REF!</v>
      </c>
      <c r="AJ389" s="30" t="e">
        <f t="shared" si="148"/>
        <v>#REF!</v>
      </c>
      <c r="AK389" s="30" t="e">
        <f t="shared" si="148"/>
        <v>#REF!</v>
      </c>
      <c r="AL389" s="30" t="e">
        <f t="shared" si="148"/>
        <v>#REF!</v>
      </c>
      <c r="AM389" s="30" t="e">
        <f t="shared" si="148"/>
        <v>#REF!</v>
      </c>
      <c r="AN389" s="30" t="e">
        <f t="shared" si="148"/>
        <v>#REF!</v>
      </c>
      <c r="AO389" s="30" t="e">
        <f t="shared" si="148"/>
        <v>#REF!</v>
      </c>
      <c r="AP389" s="30" t="e">
        <f t="shared" si="148"/>
        <v>#REF!</v>
      </c>
      <c r="AQ389" s="30" t="e">
        <f t="shared" si="148"/>
        <v>#REF!</v>
      </c>
      <c r="AR389" s="30" t="e">
        <f t="shared" si="148"/>
        <v>#REF!</v>
      </c>
    </row>
    <row r="390" spans="1:44" s="95" customFormat="1" ht="10.199999999999999" x14ac:dyDescent="0.2">
      <c r="A390" s="23">
        <f>ROW()</f>
        <v>390</v>
      </c>
      <c r="B390" s="138"/>
      <c r="E390" s="100">
        <v>1</v>
      </c>
      <c r="F390" s="63" t="s">
        <v>141</v>
      </c>
      <c r="G390" s="99" t="s">
        <v>83</v>
      </c>
      <c r="M390" s="103"/>
      <c r="Q390" s="102"/>
      <c r="R390" s="101" t="e">
        <f t="shared" ref="R390:R397" ca="1" si="149">INDIRECT(ADDRESS($A390,SUMIFS($1:$1,$5:$5,MAX($5:$5))))</f>
        <v>#REF!</v>
      </c>
      <c r="U390" s="104" t="e">
        <f t="shared" ref="U390:AR397" si="150">U50+U100+U110+U214-U242-U252</f>
        <v>#REF!</v>
      </c>
      <c r="V390" s="104" t="e">
        <f t="shared" si="150"/>
        <v>#REF!</v>
      </c>
      <c r="W390" s="104" t="e">
        <f t="shared" si="150"/>
        <v>#REF!</v>
      </c>
      <c r="X390" s="104" t="e">
        <f t="shared" si="150"/>
        <v>#REF!</v>
      </c>
      <c r="Y390" s="104" t="e">
        <f t="shared" si="150"/>
        <v>#REF!</v>
      </c>
      <c r="Z390" s="104" t="e">
        <f t="shared" si="150"/>
        <v>#REF!</v>
      </c>
      <c r="AA390" s="104" t="e">
        <f t="shared" si="150"/>
        <v>#REF!</v>
      </c>
      <c r="AB390" s="104" t="e">
        <f t="shared" si="150"/>
        <v>#REF!</v>
      </c>
      <c r="AC390" s="104" t="e">
        <f t="shared" si="150"/>
        <v>#REF!</v>
      </c>
      <c r="AD390" s="104" t="e">
        <f t="shared" si="150"/>
        <v>#REF!</v>
      </c>
      <c r="AE390" s="104" t="e">
        <f t="shared" si="150"/>
        <v>#REF!</v>
      </c>
      <c r="AF390" s="104" t="e">
        <f t="shared" si="150"/>
        <v>#REF!</v>
      </c>
      <c r="AG390" s="104" t="e">
        <f t="shared" si="150"/>
        <v>#REF!</v>
      </c>
      <c r="AH390" s="104" t="e">
        <f t="shared" si="150"/>
        <v>#REF!</v>
      </c>
      <c r="AI390" s="104" t="e">
        <f t="shared" si="150"/>
        <v>#REF!</v>
      </c>
      <c r="AJ390" s="104" t="e">
        <f t="shared" si="150"/>
        <v>#REF!</v>
      </c>
      <c r="AK390" s="104" t="e">
        <f t="shared" si="150"/>
        <v>#REF!</v>
      </c>
      <c r="AL390" s="104" t="e">
        <f t="shared" si="150"/>
        <v>#REF!</v>
      </c>
      <c r="AM390" s="104" t="e">
        <f t="shared" si="150"/>
        <v>#REF!</v>
      </c>
      <c r="AN390" s="104" t="e">
        <f t="shared" si="150"/>
        <v>#REF!</v>
      </c>
      <c r="AO390" s="104" t="e">
        <f t="shared" si="150"/>
        <v>#REF!</v>
      </c>
      <c r="AP390" s="104" t="e">
        <f t="shared" si="150"/>
        <v>#REF!</v>
      </c>
      <c r="AQ390" s="104" t="e">
        <f t="shared" si="150"/>
        <v>#REF!</v>
      </c>
      <c r="AR390" s="104" t="e">
        <f t="shared" si="150"/>
        <v>#REF!</v>
      </c>
    </row>
    <row r="391" spans="1:44" s="95" customFormat="1" ht="10.199999999999999" x14ac:dyDescent="0.2">
      <c r="A391" s="23">
        <f>ROW()</f>
        <v>391</v>
      </c>
      <c r="B391" s="138"/>
      <c r="E391" s="100">
        <v>2</v>
      </c>
      <c r="F391" s="63" t="s">
        <v>141</v>
      </c>
      <c r="G391" s="99" t="s">
        <v>84</v>
      </c>
      <c r="M391" s="103"/>
      <c r="Q391" s="102"/>
      <c r="R391" s="101" t="e">
        <f t="shared" ca="1" si="149"/>
        <v>#REF!</v>
      </c>
      <c r="U391" s="104" t="e">
        <f t="shared" si="150"/>
        <v>#REF!</v>
      </c>
      <c r="V391" s="104" t="e">
        <f t="shared" si="150"/>
        <v>#REF!</v>
      </c>
      <c r="W391" s="104" t="e">
        <f t="shared" si="150"/>
        <v>#REF!</v>
      </c>
      <c r="X391" s="104" t="e">
        <f t="shared" si="150"/>
        <v>#REF!</v>
      </c>
      <c r="Y391" s="104" t="e">
        <f t="shared" si="150"/>
        <v>#REF!</v>
      </c>
      <c r="Z391" s="104" t="e">
        <f t="shared" si="150"/>
        <v>#REF!</v>
      </c>
      <c r="AA391" s="104" t="e">
        <f t="shared" si="150"/>
        <v>#REF!</v>
      </c>
      <c r="AB391" s="104" t="e">
        <f t="shared" si="150"/>
        <v>#REF!</v>
      </c>
      <c r="AC391" s="104" t="e">
        <f t="shared" si="150"/>
        <v>#REF!</v>
      </c>
      <c r="AD391" s="104" t="e">
        <f t="shared" si="150"/>
        <v>#REF!</v>
      </c>
      <c r="AE391" s="104" t="e">
        <f t="shared" si="150"/>
        <v>#REF!</v>
      </c>
      <c r="AF391" s="104" t="e">
        <f t="shared" si="150"/>
        <v>#REF!</v>
      </c>
      <c r="AG391" s="104" t="e">
        <f t="shared" si="150"/>
        <v>#REF!</v>
      </c>
      <c r="AH391" s="104" t="e">
        <f t="shared" si="150"/>
        <v>#REF!</v>
      </c>
      <c r="AI391" s="104" t="e">
        <f t="shared" si="150"/>
        <v>#REF!</v>
      </c>
      <c r="AJ391" s="104" t="e">
        <f t="shared" si="150"/>
        <v>#REF!</v>
      </c>
      <c r="AK391" s="104" t="e">
        <f t="shared" si="150"/>
        <v>#REF!</v>
      </c>
      <c r="AL391" s="104" t="e">
        <f t="shared" si="150"/>
        <v>#REF!</v>
      </c>
      <c r="AM391" s="104" t="e">
        <f t="shared" si="150"/>
        <v>#REF!</v>
      </c>
      <c r="AN391" s="104" t="e">
        <f t="shared" si="150"/>
        <v>#REF!</v>
      </c>
      <c r="AO391" s="104" t="e">
        <f t="shared" si="150"/>
        <v>#REF!</v>
      </c>
      <c r="AP391" s="104" t="e">
        <f t="shared" si="150"/>
        <v>#REF!</v>
      </c>
      <c r="AQ391" s="104" t="e">
        <f t="shared" si="150"/>
        <v>#REF!</v>
      </c>
      <c r="AR391" s="104" t="e">
        <f t="shared" si="150"/>
        <v>#REF!</v>
      </c>
    </row>
    <row r="392" spans="1:44" s="95" customFormat="1" ht="10.199999999999999" x14ac:dyDescent="0.2">
      <c r="A392" s="23">
        <f>ROW()</f>
        <v>392</v>
      </c>
      <c r="B392" s="138"/>
      <c r="E392" s="100">
        <v>3</v>
      </c>
      <c r="F392" s="63" t="s">
        <v>141</v>
      </c>
      <c r="G392" s="99" t="s">
        <v>85</v>
      </c>
      <c r="M392" s="103"/>
      <c r="Q392" s="102"/>
      <c r="R392" s="101" t="e">
        <f t="shared" ca="1" si="149"/>
        <v>#REF!</v>
      </c>
      <c r="U392" s="104" t="e">
        <f t="shared" si="150"/>
        <v>#REF!</v>
      </c>
      <c r="V392" s="104" t="e">
        <f t="shared" si="150"/>
        <v>#REF!</v>
      </c>
      <c r="W392" s="104" t="e">
        <f t="shared" si="150"/>
        <v>#REF!</v>
      </c>
      <c r="X392" s="104" t="e">
        <f t="shared" si="150"/>
        <v>#REF!</v>
      </c>
      <c r="Y392" s="104" t="e">
        <f t="shared" si="150"/>
        <v>#REF!</v>
      </c>
      <c r="Z392" s="104" t="e">
        <f t="shared" si="150"/>
        <v>#REF!</v>
      </c>
      <c r="AA392" s="104" t="e">
        <f t="shared" si="150"/>
        <v>#REF!</v>
      </c>
      <c r="AB392" s="104" t="e">
        <f t="shared" si="150"/>
        <v>#REF!</v>
      </c>
      <c r="AC392" s="104" t="e">
        <f t="shared" si="150"/>
        <v>#REF!</v>
      </c>
      <c r="AD392" s="104" t="e">
        <f t="shared" si="150"/>
        <v>#REF!</v>
      </c>
      <c r="AE392" s="104" t="e">
        <f t="shared" si="150"/>
        <v>#REF!</v>
      </c>
      <c r="AF392" s="104" t="e">
        <f t="shared" si="150"/>
        <v>#REF!</v>
      </c>
      <c r="AG392" s="104" t="e">
        <f t="shared" si="150"/>
        <v>#REF!</v>
      </c>
      <c r="AH392" s="104" t="e">
        <f t="shared" si="150"/>
        <v>#REF!</v>
      </c>
      <c r="AI392" s="104" t="e">
        <f t="shared" si="150"/>
        <v>#REF!</v>
      </c>
      <c r="AJ392" s="104" t="e">
        <f t="shared" si="150"/>
        <v>#REF!</v>
      </c>
      <c r="AK392" s="104" t="e">
        <f t="shared" si="150"/>
        <v>#REF!</v>
      </c>
      <c r="AL392" s="104" t="e">
        <f t="shared" si="150"/>
        <v>#REF!</v>
      </c>
      <c r="AM392" s="104" t="e">
        <f t="shared" si="150"/>
        <v>#REF!</v>
      </c>
      <c r="AN392" s="104" t="e">
        <f t="shared" si="150"/>
        <v>#REF!</v>
      </c>
      <c r="AO392" s="104" t="e">
        <f t="shared" si="150"/>
        <v>#REF!</v>
      </c>
      <c r="AP392" s="104" t="e">
        <f t="shared" si="150"/>
        <v>#REF!</v>
      </c>
      <c r="AQ392" s="104" t="e">
        <f t="shared" si="150"/>
        <v>#REF!</v>
      </c>
      <c r="AR392" s="104" t="e">
        <f t="shared" si="150"/>
        <v>#REF!</v>
      </c>
    </row>
    <row r="393" spans="1:44" s="95" customFormat="1" ht="10.199999999999999" x14ac:dyDescent="0.2">
      <c r="A393" s="23">
        <f>ROW()</f>
        <v>393</v>
      </c>
      <c r="B393" s="138"/>
      <c r="E393" s="100">
        <v>4</v>
      </c>
      <c r="F393" s="63" t="s">
        <v>141</v>
      </c>
      <c r="G393" s="99" t="s">
        <v>86</v>
      </c>
      <c r="M393" s="103"/>
      <c r="Q393" s="102"/>
      <c r="R393" s="101" t="e">
        <f t="shared" ca="1" si="149"/>
        <v>#REF!</v>
      </c>
      <c r="U393" s="104" t="e">
        <f t="shared" si="150"/>
        <v>#REF!</v>
      </c>
      <c r="V393" s="104" t="e">
        <f t="shared" si="150"/>
        <v>#REF!</v>
      </c>
      <c r="W393" s="104" t="e">
        <f t="shared" si="150"/>
        <v>#REF!</v>
      </c>
      <c r="X393" s="104" t="e">
        <f t="shared" si="150"/>
        <v>#REF!</v>
      </c>
      <c r="Y393" s="104" t="e">
        <f t="shared" si="150"/>
        <v>#REF!</v>
      </c>
      <c r="Z393" s="104" t="e">
        <f t="shared" si="150"/>
        <v>#REF!</v>
      </c>
      <c r="AA393" s="104" t="e">
        <f t="shared" si="150"/>
        <v>#REF!</v>
      </c>
      <c r="AB393" s="104" t="e">
        <f t="shared" si="150"/>
        <v>#REF!</v>
      </c>
      <c r="AC393" s="104" t="e">
        <f t="shared" si="150"/>
        <v>#REF!</v>
      </c>
      <c r="AD393" s="104" t="e">
        <f t="shared" si="150"/>
        <v>#REF!</v>
      </c>
      <c r="AE393" s="104" t="e">
        <f t="shared" si="150"/>
        <v>#REF!</v>
      </c>
      <c r="AF393" s="104" t="e">
        <f t="shared" si="150"/>
        <v>#REF!</v>
      </c>
      <c r="AG393" s="104" t="e">
        <f t="shared" si="150"/>
        <v>#REF!</v>
      </c>
      <c r="AH393" s="104" t="e">
        <f t="shared" si="150"/>
        <v>#REF!</v>
      </c>
      <c r="AI393" s="104" t="e">
        <f t="shared" si="150"/>
        <v>#REF!</v>
      </c>
      <c r="AJ393" s="104" t="e">
        <f t="shared" si="150"/>
        <v>#REF!</v>
      </c>
      <c r="AK393" s="104" t="e">
        <f t="shared" si="150"/>
        <v>#REF!</v>
      </c>
      <c r="AL393" s="104" t="e">
        <f t="shared" si="150"/>
        <v>#REF!</v>
      </c>
      <c r="AM393" s="104" t="e">
        <f t="shared" si="150"/>
        <v>#REF!</v>
      </c>
      <c r="AN393" s="104" t="e">
        <f t="shared" si="150"/>
        <v>#REF!</v>
      </c>
      <c r="AO393" s="104" t="e">
        <f t="shared" si="150"/>
        <v>#REF!</v>
      </c>
      <c r="AP393" s="104" t="e">
        <f t="shared" si="150"/>
        <v>#REF!</v>
      </c>
      <c r="AQ393" s="104" t="e">
        <f t="shared" si="150"/>
        <v>#REF!</v>
      </c>
      <c r="AR393" s="104" t="e">
        <f t="shared" si="150"/>
        <v>#REF!</v>
      </c>
    </row>
    <row r="394" spans="1:44" s="95" customFormat="1" ht="10.199999999999999" x14ac:dyDescent="0.2">
      <c r="A394" s="23">
        <f>ROW()</f>
        <v>394</v>
      </c>
      <c r="B394" s="138"/>
      <c r="E394" s="100">
        <v>5</v>
      </c>
      <c r="F394" s="63" t="s">
        <v>141</v>
      </c>
      <c r="G394" s="99" t="s">
        <v>87</v>
      </c>
      <c r="M394" s="103"/>
      <c r="Q394" s="102"/>
      <c r="R394" s="101" t="e">
        <f t="shared" ca="1" si="149"/>
        <v>#REF!</v>
      </c>
      <c r="U394" s="104" t="e">
        <f t="shared" si="150"/>
        <v>#REF!</v>
      </c>
      <c r="V394" s="104" t="e">
        <f t="shared" si="150"/>
        <v>#REF!</v>
      </c>
      <c r="W394" s="104" t="e">
        <f t="shared" si="150"/>
        <v>#REF!</v>
      </c>
      <c r="X394" s="104" t="e">
        <f t="shared" si="150"/>
        <v>#REF!</v>
      </c>
      <c r="Y394" s="104" t="e">
        <f t="shared" si="150"/>
        <v>#REF!</v>
      </c>
      <c r="Z394" s="104" t="e">
        <f t="shared" si="150"/>
        <v>#REF!</v>
      </c>
      <c r="AA394" s="104" t="e">
        <f t="shared" si="150"/>
        <v>#REF!</v>
      </c>
      <c r="AB394" s="104" t="e">
        <f t="shared" si="150"/>
        <v>#REF!</v>
      </c>
      <c r="AC394" s="104" t="e">
        <f t="shared" si="150"/>
        <v>#REF!</v>
      </c>
      <c r="AD394" s="104" t="e">
        <f t="shared" si="150"/>
        <v>#REF!</v>
      </c>
      <c r="AE394" s="104" t="e">
        <f t="shared" si="150"/>
        <v>#REF!</v>
      </c>
      <c r="AF394" s="104" t="e">
        <f t="shared" si="150"/>
        <v>#REF!</v>
      </c>
      <c r="AG394" s="104" t="e">
        <f t="shared" si="150"/>
        <v>#REF!</v>
      </c>
      <c r="AH394" s="104" t="e">
        <f t="shared" si="150"/>
        <v>#REF!</v>
      </c>
      <c r="AI394" s="104" t="e">
        <f t="shared" si="150"/>
        <v>#REF!</v>
      </c>
      <c r="AJ394" s="104" t="e">
        <f t="shared" si="150"/>
        <v>#REF!</v>
      </c>
      <c r="AK394" s="104" t="e">
        <f t="shared" si="150"/>
        <v>#REF!</v>
      </c>
      <c r="AL394" s="104" t="e">
        <f t="shared" si="150"/>
        <v>#REF!</v>
      </c>
      <c r="AM394" s="104" t="e">
        <f t="shared" si="150"/>
        <v>#REF!</v>
      </c>
      <c r="AN394" s="104" t="e">
        <f t="shared" si="150"/>
        <v>#REF!</v>
      </c>
      <c r="AO394" s="104" t="e">
        <f t="shared" si="150"/>
        <v>#REF!</v>
      </c>
      <c r="AP394" s="104" t="e">
        <f t="shared" si="150"/>
        <v>#REF!</v>
      </c>
      <c r="AQ394" s="104" t="e">
        <f t="shared" si="150"/>
        <v>#REF!</v>
      </c>
      <c r="AR394" s="104" t="e">
        <f t="shared" si="150"/>
        <v>#REF!</v>
      </c>
    </row>
    <row r="395" spans="1:44" s="95" customFormat="1" ht="10.199999999999999" x14ac:dyDescent="0.2">
      <c r="A395" s="23">
        <f>ROW()</f>
        <v>395</v>
      </c>
      <c r="B395" s="138"/>
      <c r="E395" s="100">
        <v>6</v>
      </c>
      <c r="F395" s="63" t="s">
        <v>141</v>
      </c>
      <c r="G395" s="99" t="s">
        <v>88</v>
      </c>
      <c r="M395" s="103"/>
      <c r="Q395" s="102"/>
      <c r="R395" s="101" t="e">
        <f t="shared" ca="1" si="149"/>
        <v>#REF!</v>
      </c>
      <c r="U395" s="104" t="e">
        <f t="shared" si="150"/>
        <v>#REF!</v>
      </c>
      <c r="V395" s="104" t="e">
        <f t="shared" si="150"/>
        <v>#REF!</v>
      </c>
      <c r="W395" s="104" t="e">
        <f t="shared" si="150"/>
        <v>#REF!</v>
      </c>
      <c r="X395" s="104" t="e">
        <f t="shared" si="150"/>
        <v>#REF!</v>
      </c>
      <c r="Y395" s="104" t="e">
        <f t="shared" si="150"/>
        <v>#REF!</v>
      </c>
      <c r="Z395" s="104" t="e">
        <f t="shared" si="150"/>
        <v>#REF!</v>
      </c>
      <c r="AA395" s="104" t="e">
        <f t="shared" si="150"/>
        <v>#REF!</v>
      </c>
      <c r="AB395" s="104" t="e">
        <f t="shared" si="150"/>
        <v>#REF!</v>
      </c>
      <c r="AC395" s="104" t="e">
        <f t="shared" si="150"/>
        <v>#REF!</v>
      </c>
      <c r="AD395" s="104" t="e">
        <f t="shared" si="150"/>
        <v>#REF!</v>
      </c>
      <c r="AE395" s="104" t="e">
        <f t="shared" si="150"/>
        <v>#REF!</v>
      </c>
      <c r="AF395" s="104" t="e">
        <f t="shared" si="150"/>
        <v>#REF!</v>
      </c>
      <c r="AG395" s="104" t="e">
        <f t="shared" si="150"/>
        <v>#REF!</v>
      </c>
      <c r="AH395" s="104" t="e">
        <f t="shared" si="150"/>
        <v>#REF!</v>
      </c>
      <c r="AI395" s="104" t="e">
        <f t="shared" si="150"/>
        <v>#REF!</v>
      </c>
      <c r="AJ395" s="104" t="e">
        <f t="shared" si="150"/>
        <v>#REF!</v>
      </c>
      <c r="AK395" s="104" t="e">
        <f t="shared" si="150"/>
        <v>#REF!</v>
      </c>
      <c r="AL395" s="104" t="e">
        <f t="shared" si="150"/>
        <v>#REF!</v>
      </c>
      <c r="AM395" s="104" t="e">
        <f t="shared" si="150"/>
        <v>#REF!</v>
      </c>
      <c r="AN395" s="104" t="e">
        <f t="shared" si="150"/>
        <v>#REF!</v>
      </c>
      <c r="AO395" s="104" t="e">
        <f t="shared" si="150"/>
        <v>#REF!</v>
      </c>
      <c r="AP395" s="104" t="e">
        <f t="shared" si="150"/>
        <v>#REF!</v>
      </c>
      <c r="AQ395" s="104" t="e">
        <f t="shared" si="150"/>
        <v>#REF!</v>
      </c>
      <c r="AR395" s="104" t="e">
        <f t="shared" si="150"/>
        <v>#REF!</v>
      </c>
    </row>
    <row r="396" spans="1:44" s="95" customFormat="1" ht="10.199999999999999" x14ac:dyDescent="0.2">
      <c r="A396" s="23">
        <f>ROW()</f>
        <v>396</v>
      </c>
      <c r="B396" s="138"/>
      <c r="E396" s="100">
        <v>7</v>
      </c>
      <c r="F396" s="63" t="s">
        <v>141</v>
      </c>
      <c r="G396" s="99" t="s">
        <v>89</v>
      </c>
      <c r="M396" s="103"/>
      <c r="Q396" s="102"/>
      <c r="R396" s="101" t="e">
        <f t="shared" ca="1" si="149"/>
        <v>#REF!</v>
      </c>
      <c r="U396" s="104" t="e">
        <f t="shared" si="150"/>
        <v>#REF!</v>
      </c>
      <c r="V396" s="104" t="e">
        <f t="shared" si="150"/>
        <v>#REF!</v>
      </c>
      <c r="W396" s="104" t="e">
        <f t="shared" si="150"/>
        <v>#REF!</v>
      </c>
      <c r="X396" s="104" t="e">
        <f t="shared" si="150"/>
        <v>#REF!</v>
      </c>
      <c r="Y396" s="104" t="e">
        <f t="shared" si="150"/>
        <v>#REF!</v>
      </c>
      <c r="Z396" s="104" t="e">
        <f t="shared" si="150"/>
        <v>#REF!</v>
      </c>
      <c r="AA396" s="104" t="e">
        <f t="shared" si="150"/>
        <v>#REF!</v>
      </c>
      <c r="AB396" s="104" t="e">
        <f t="shared" si="150"/>
        <v>#REF!</v>
      </c>
      <c r="AC396" s="104" t="e">
        <f t="shared" si="150"/>
        <v>#REF!</v>
      </c>
      <c r="AD396" s="104" t="e">
        <f t="shared" si="150"/>
        <v>#REF!</v>
      </c>
      <c r="AE396" s="104" t="e">
        <f t="shared" si="150"/>
        <v>#REF!</v>
      </c>
      <c r="AF396" s="104" t="e">
        <f t="shared" si="150"/>
        <v>#REF!</v>
      </c>
      <c r="AG396" s="104" t="e">
        <f t="shared" si="150"/>
        <v>#REF!</v>
      </c>
      <c r="AH396" s="104" t="e">
        <f t="shared" si="150"/>
        <v>#REF!</v>
      </c>
      <c r="AI396" s="104" t="e">
        <f t="shared" si="150"/>
        <v>#REF!</v>
      </c>
      <c r="AJ396" s="104" t="e">
        <f t="shared" si="150"/>
        <v>#REF!</v>
      </c>
      <c r="AK396" s="104" t="e">
        <f t="shared" si="150"/>
        <v>#REF!</v>
      </c>
      <c r="AL396" s="104" t="e">
        <f t="shared" si="150"/>
        <v>#REF!</v>
      </c>
      <c r="AM396" s="104" t="e">
        <f t="shared" si="150"/>
        <v>#REF!</v>
      </c>
      <c r="AN396" s="104" t="e">
        <f t="shared" si="150"/>
        <v>#REF!</v>
      </c>
      <c r="AO396" s="104" t="e">
        <f t="shared" si="150"/>
        <v>#REF!</v>
      </c>
      <c r="AP396" s="104" t="e">
        <f t="shared" si="150"/>
        <v>#REF!</v>
      </c>
      <c r="AQ396" s="104" t="e">
        <f t="shared" si="150"/>
        <v>#REF!</v>
      </c>
      <c r="AR396" s="104" t="e">
        <f t="shared" si="150"/>
        <v>#REF!</v>
      </c>
    </row>
    <row r="397" spans="1:44" s="95" customFormat="1" ht="10.199999999999999" x14ac:dyDescent="0.2">
      <c r="A397" s="23">
        <f>ROW()</f>
        <v>397</v>
      </c>
      <c r="B397" s="138"/>
      <c r="E397" s="100">
        <v>8</v>
      </c>
      <c r="F397" s="63" t="s">
        <v>141</v>
      </c>
      <c r="G397" s="99" t="s">
        <v>90</v>
      </c>
      <c r="M397" s="103"/>
      <c r="Q397" s="102"/>
      <c r="R397" s="101" t="e">
        <f t="shared" ca="1" si="149"/>
        <v>#REF!</v>
      </c>
      <c r="U397" s="104" t="e">
        <f t="shared" si="150"/>
        <v>#REF!</v>
      </c>
      <c r="V397" s="104" t="e">
        <f t="shared" si="150"/>
        <v>#REF!</v>
      </c>
      <c r="W397" s="104" t="e">
        <f t="shared" si="150"/>
        <v>#REF!</v>
      </c>
      <c r="X397" s="104" t="e">
        <f t="shared" si="150"/>
        <v>#REF!</v>
      </c>
      <c r="Y397" s="104" t="e">
        <f t="shared" si="150"/>
        <v>#REF!</v>
      </c>
      <c r="Z397" s="104" t="e">
        <f t="shared" si="150"/>
        <v>#REF!</v>
      </c>
      <c r="AA397" s="104" t="e">
        <f t="shared" si="150"/>
        <v>#REF!</v>
      </c>
      <c r="AB397" s="104" t="e">
        <f t="shared" si="150"/>
        <v>#REF!</v>
      </c>
      <c r="AC397" s="104" t="e">
        <f t="shared" si="150"/>
        <v>#REF!</v>
      </c>
      <c r="AD397" s="104" t="e">
        <f t="shared" si="150"/>
        <v>#REF!</v>
      </c>
      <c r="AE397" s="104" t="e">
        <f t="shared" si="150"/>
        <v>#REF!</v>
      </c>
      <c r="AF397" s="104" t="e">
        <f t="shared" si="150"/>
        <v>#REF!</v>
      </c>
      <c r="AG397" s="104" t="e">
        <f t="shared" si="150"/>
        <v>#REF!</v>
      </c>
      <c r="AH397" s="104" t="e">
        <f t="shared" si="150"/>
        <v>#REF!</v>
      </c>
      <c r="AI397" s="104" t="e">
        <f t="shared" si="150"/>
        <v>#REF!</v>
      </c>
      <c r="AJ397" s="104" t="e">
        <f t="shared" si="150"/>
        <v>#REF!</v>
      </c>
      <c r="AK397" s="104" t="e">
        <f t="shared" si="150"/>
        <v>#REF!</v>
      </c>
      <c r="AL397" s="104" t="e">
        <f t="shared" si="150"/>
        <v>#REF!</v>
      </c>
      <c r="AM397" s="104" t="e">
        <f t="shared" si="150"/>
        <v>#REF!</v>
      </c>
      <c r="AN397" s="104" t="e">
        <f t="shared" si="150"/>
        <v>#REF!</v>
      </c>
      <c r="AO397" s="104" t="e">
        <f t="shared" si="150"/>
        <v>#REF!</v>
      </c>
      <c r="AP397" s="104" t="e">
        <f t="shared" si="150"/>
        <v>#REF!</v>
      </c>
      <c r="AQ397" s="104" t="e">
        <f t="shared" si="150"/>
        <v>#REF!</v>
      </c>
      <c r="AR397" s="104" t="e">
        <f t="shared" si="15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151">V59+V172+V191-V190+V223+V225-V224-V261-V277+V276</f>
        <v>#REF!</v>
      </c>
      <c r="W399" s="30" t="e">
        <f t="shared" si="151"/>
        <v>#REF!</v>
      </c>
      <c r="X399" s="30" t="e">
        <f t="shared" si="151"/>
        <v>#REF!</v>
      </c>
      <c r="Y399" s="30" t="e">
        <f t="shared" si="151"/>
        <v>#REF!</v>
      </c>
      <c r="Z399" s="30" t="e">
        <f t="shared" si="151"/>
        <v>#REF!</v>
      </c>
      <c r="AA399" s="30" t="e">
        <f t="shared" si="151"/>
        <v>#REF!</v>
      </c>
      <c r="AB399" s="30" t="e">
        <f t="shared" si="151"/>
        <v>#REF!</v>
      </c>
      <c r="AC399" s="30" t="e">
        <f t="shared" si="151"/>
        <v>#REF!</v>
      </c>
      <c r="AD399" s="30" t="e">
        <f t="shared" si="151"/>
        <v>#REF!</v>
      </c>
      <c r="AE399" s="30" t="e">
        <f t="shared" si="151"/>
        <v>#REF!</v>
      </c>
      <c r="AF399" s="30" t="e">
        <f t="shared" si="151"/>
        <v>#REF!</v>
      </c>
      <c r="AG399" s="30" t="e">
        <f t="shared" si="151"/>
        <v>#REF!</v>
      </c>
      <c r="AH399" s="30" t="e">
        <f t="shared" si="151"/>
        <v>#REF!</v>
      </c>
      <c r="AI399" s="30" t="e">
        <f t="shared" si="151"/>
        <v>#REF!</v>
      </c>
      <c r="AJ399" s="30" t="e">
        <f t="shared" si="151"/>
        <v>#REF!</v>
      </c>
      <c r="AK399" s="30" t="e">
        <f t="shared" si="151"/>
        <v>#REF!</v>
      </c>
      <c r="AL399" s="30" t="e">
        <f t="shared" si="151"/>
        <v>#REF!</v>
      </c>
      <c r="AM399" s="30" t="e">
        <f t="shared" si="151"/>
        <v>#REF!</v>
      </c>
      <c r="AN399" s="30" t="e">
        <f t="shared" si="151"/>
        <v>#REF!</v>
      </c>
      <c r="AO399" s="30" t="e">
        <f t="shared" si="151"/>
        <v>#REF!</v>
      </c>
      <c r="AP399" s="30" t="e">
        <f t="shared" si="151"/>
        <v>#REF!</v>
      </c>
      <c r="AQ399" s="30" t="e">
        <f t="shared" si="151"/>
        <v>#REF!</v>
      </c>
      <c r="AR399" s="30" t="e">
        <f t="shared" si="15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152">V60+V226-V279</f>
        <v>#REF!</v>
      </c>
      <c r="W400" s="30" t="e">
        <f t="shared" si="152"/>
        <v>#REF!</v>
      </c>
      <c r="X400" s="30" t="e">
        <f t="shared" si="152"/>
        <v>#REF!</v>
      </c>
      <c r="Y400" s="30" t="e">
        <f t="shared" si="152"/>
        <v>#REF!</v>
      </c>
      <c r="Z400" s="30" t="e">
        <f t="shared" si="152"/>
        <v>#REF!</v>
      </c>
      <c r="AA400" s="30" t="e">
        <f t="shared" si="152"/>
        <v>#REF!</v>
      </c>
      <c r="AB400" s="30" t="e">
        <f t="shared" si="152"/>
        <v>#REF!</v>
      </c>
      <c r="AC400" s="30" t="e">
        <f t="shared" si="152"/>
        <v>#REF!</v>
      </c>
      <c r="AD400" s="30" t="e">
        <f t="shared" si="152"/>
        <v>#REF!</v>
      </c>
      <c r="AE400" s="30" t="e">
        <f t="shared" si="152"/>
        <v>#REF!</v>
      </c>
      <c r="AF400" s="30" t="e">
        <f t="shared" si="152"/>
        <v>#REF!</v>
      </c>
      <c r="AG400" s="30" t="e">
        <f t="shared" si="152"/>
        <v>#REF!</v>
      </c>
      <c r="AH400" s="30" t="e">
        <f t="shared" si="152"/>
        <v>#REF!</v>
      </c>
      <c r="AI400" s="30" t="e">
        <f t="shared" si="152"/>
        <v>#REF!</v>
      </c>
      <c r="AJ400" s="30" t="e">
        <f t="shared" si="152"/>
        <v>#REF!</v>
      </c>
      <c r="AK400" s="30" t="e">
        <f t="shared" si="152"/>
        <v>#REF!</v>
      </c>
      <c r="AL400" s="30" t="e">
        <f t="shared" si="152"/>
        <v>#REF!</v>
      </c>
      <c r="AM400" s="30" t="e">
        <f t="shared" si="152"/>
        <v>#REF!</v>
      </c>
      <c r="AN400" s="30" t="e">
        <f t="shared" si="152"/>
        <v>#REF!</v>
      </c>
      <c r="AO400" s="30" t="e">
        <f t="shared" si="152"/>
        <v>#REF!</v>
      </c>
      <c r="AP400" s="30" t="e">
        <f t="shared" si="152"/>
        <v>#REF!</v>
      </c>
      <c r="AQ400" s="30" t="e">
        <f t="shared" si="152"/>
        <v>#REF!</v>
      </c>
      <c r="AR400" s="30" t="e">
        <f t="shared" si="15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153">V61+V197-V280</f>
        <v>#REF!</v>
      </c>
      <c r="W401" s="30" t="e">
        <f t="shared" si="153"/>
        <v>#REF!</v>
      </c>
      <c r="X401" s="30" t="e">
        <f t="shared" si="153"/>
        <v>#REF!</v>
      </c>
      <c r="Y401" s="30" t="e">
        <f t="shared" si="153"/>
        <v>#REF!</v>
      </c>
      <c r="Z401" s="30" t="e">
        <f t="shared" si="153"/>
        <v>#REF!</v>
      </c>
      <c r="AA401" s="30" t="e">
        <f t="shared" si="153"/>
        <v>#REF!</v>
      </c>
      <c r="AB401" s="30" t="e">
        <f t="shared" si="153"/>
        <v>#REF!</v>
      </c>
      <c r="AC401" s="30" t="e">
        <f t="shared" si="153"/>
        <v>#REF!</v>
      </c>
      <c r="AD401" s="30" t="e">
        <f t="shared" si="153"/>
        <v>#REF!</v>
      </c>
      <c r="AE401" s="30" t="e">
        <f t="shared" si="153"/>
        <v>#REF!</v>
      </c>
      <c r="AF401" s="30" t="e">
        <f t="shared" si="153"/>
        <v>#REF!</v>
      </c>
      <c r="AG401" s="30" t="e">
        <f t="shared" si="153"/>
        <v>#REF!</v>
      </c>
      <c r="AH401" s="30" t="e">
        <f t="shared" si="153"/>
        <v>#REF!</v>
      </c>
      <c r="AI401" s="30" t="e">
        <f t="shared" si="153"/>
        <v>#REF!</v>
      </c>
      <c r="AJ401" s="30" t="e">
        <f t="shared" si="153"/>
        <v>#REF!</v>
      </c>
      <c r="AK401" s="30" t="e">
        <f t="shared" si="153"/>
        <v>#REF!</v>
      </c>
      <c r="AL401" s="30" t="e">
        <f t="shared" si="153"/>
        <v>#REF!</v>
      </c>
      <c r="AM401" s="30" t="e">
        <f t="shared" si="153"/>
        <v>#REF!</v>
      </c>
      <c r="AN401" s="30" t="e">
        <f t="shared" si="153"/>
        <v>#REF!</v>
      </c>
      <c r="AO401" s="30" t="e">
        <f t="shared" si="153"/>
        <v>#REF!</v>
      </c>
      <c r="AP401" s="30" t="e">
        <f t="shared" si="153"/>
        <v>#REF!</v>
      </c>
      <c r="AQ401" s="30" t="e">
        <f t="shared" si="153"/>
        <v>#REF!</v>
      </c>
      <c r="AR401" s="30" t="e">
        <f t="shared" si="15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f ca="1">R403-SUM(R404:R410)</f>
        <v>0</v>
      </c>
      <c r="R403" s="3">
        <f t="shared" ref="R403:R409" ca="1" si="154">INDIRECT(ADDRESS($A403,SUMIFS($1:$1,$5:$5,MAX($5:$5))))</f>
        <v>0</v>
      </c>
      <c r="U403" s="2">
        <f>SUM(U404:U410)</f>
        <v>0</v>
      </c>
      <c r="V403" s="2">
        <f>SUM(V404:V410)</f>
        <v>0</v>
      </c>
      <c r="W403" s="2">
        <f t="shared" ref="W403:AR403" si="155">SUM(W404:W410)</f>
        <v>0</v>
      </c>
      <c r="X403" s="2">
        <f>SUM(X404:X410)</f>
        <v>0</v>
      </c>
      <c r="Y403" s="2">
        <f t="shared" si="155"/>
        <v>0</v>
      </c>
      <c r="Z403" s="2">
        <f t="shared" si="155"/>
        <v>0</v>
      </c>
      <c r="AA403" s="2">
        <f t="shared" si="155"/>
        <v>0</v>
      </c>
      <c r="AB403" s="2">
        <f t="shared" si="155"/>
        <v>0</v>
      </c>
      <c r="AC403" s="2">
        <f t="shared" si="155"/>
        <v>0</v>
      </c>
      <c r="AD403" s="2">
        <f t="shared" si="155"/>
        <v>0</v>
      </c>
      <c r="AE403" s="2">
        <f t="shared" si="155"/>
        <v>0</v>
      </c>
      <c r="AF403" s="2">
        <f t="shared" si="155"/>
        <v>0</v>
      </c>
      <c r="AG403" s="2">
        <f t="shared" si="155"/>
        <v>0</v>
      </c>
      <c r="AH403" s="2">
        <f t="shared" si="155"/>
        <v>0</v>
      </c>
      <c r="AI403" s="2">
        <f t="shared" si="155"/>
        <v>0</v>
      </c>
      <c r="AJ403" s="2">
        <f t="shared" si="155"/>
        <v>0</v>
      </c>
      <c r="AK403" s="2">
        <f t="shared" si="155"/>
        <v>0</v>
      </c>
      <c r="AL403" s="2">
        <f t="shared" si="155"/>
        <v>0</v>
      </c>
      <c r="AM403" s="2">
        <f t="shared" si="155"/>
        <v>0</v>
      </c>
      <c r="AN403" s="2">
        <f t="shared" si="155"/>
        <v>0</v>
      </c>
      <c r="AO403" s="2">
        <f t="shared" si="155"/>
        <v>0</v>
      </c>
      <c r="AP403" s="2">
        <f t="shared" si="155"/>
        <v>0</v>
      </c>
      <c r="AQ403" s="2">
        <f t="shared" si="155"/>
        <v>0</v>
      </c>
      <c r="AR403" s="2">
        <f t="shared" si="155"/>
        <v>0</v>
      </c>
    </row>
    <row r="404" spans="1:44" s="6" customFormat="1" ht="12" x14ac:dyDescent="0.25">
      <c r="A404" s="19">
        <f>ROW()</f>
        <v>404</v>
      </c>
      <c r="B404" s="136"/>
      <c r="C404" s="17"/>
      <c r="E404" s="9"/>
      <c r="H404" s="6" t="s">
        <v>42</v>
      </c>
      <c r="M404" s="58"/>
      <c r="Q404" s="38"/>
      <c r="R404" s="29">
        <f t="shared" ca="1" si="154"/>
        <v>0</v>
      </c>
      <c r="U404" s="30">
        <f t="shared" ref="U404:AR404" si="156">U64+U320-U321</f>
        <v>0</v>
      </c>
      <c r="V404" s="30">
        <f t="shared" si="156"/>
        <v>0</v>
      </c>
      <c r="W404" s="30">
        <f t="shared" si="156"/>
        <v>0</v>
      </c>
      <c r="X404" s="30">
        <f t="shared" si="156"/>
        <v>0</v>
      </c>
      <c r="Y404" s="30">
        <f t="shared" si="156"/>
        <v>0</v>
      </c>
      <c r="Z404" s="30">
        <f t="shared" si="156"/>
        <v>0</v>
      </c>
      <c r="AA404" s="30">
        <f t="shared" si="156"/>
        <v>0</v>
      </c>
      <c r="AB404" s="30">
        <f t="shared" si="156"/>
        <v>0</v>
      </c>
      <c r="AC404" s="30">
        <f t="shared" si="156"/>
        <v>0</v>
      </c>
      <c r="AD404" s="30">
        <f t="shared" si="156"/>
        <v>0</v>
      </c>
      <c r="AE404" s="30">
        <f t="shared" si="156"/>
        <v>0</v>
      </c>
      <c r="AF404" s="30">
        <f t="shared" si="156"/>
        <v>0</v>
      </c>
      <c r="AG404" s="30">
        <f t="shared" si="156"/>
        <v>0</v>
      </c>
      <c r="AH404" s="30">
        <f t="shared" si="156"/>
        <v>0</v>
      </c>
      <c r="AI404" s="30">
        <f t="shared" si="156"/>
        <v>0</v>
      </c>
      <c r="AJ404" s="30">
        <f t="shared" si="156"/>
        <v>0</v>
      </c>
      <c r="AK404" s="30">
        <f t="shared" si="156"/>
        <v>0</v>
      </c>
      <c r="AL404" s="30">
        <f t="shared" si="156"/>
        <v>0</v>
      </c>
      <c r="AM404" s="30">
        <f t="shared" si="156"/>
        <v>0</v>
      </c>
      <c r="AN404" s="30">
        <f t="shared" si="156"/>
        <v>0</v>
      </c>
      <c r="AO404" s="30">
        <f t="shared" si="156"/>
        <v>0</v>
      </c>
      <c r="AP404" s="30">
        <f t="shared" si="156"/>
        <v>0</v>
      </c>
      <c r="AQ404" s="30">
        <f t="shared" si="156"/>
        <v>0</v>
      </c>
      <c r="AR404" s="30">
        <f t="shared" si="156"/>
        <v>0</v>
      </c>
    </row>
    <row r="405" spans="1:44" s="6" customFormat="1" ht="12" x14ac:dyDescent="0.25">
      <c r="A405" s="19">
        <f>ROW()</f>
        <v>405</v>
      </c>
      <c r="B405" s="136"/>
      <c r="C405" s="17"/>
      <c r="E405" s="9"/>
      <c r="H405" s="6" t="s">
        <v>43</v>
      </c>
      <c r="M405" s="58"/>
      <c r="Q405" s="38"/>
      <c r="R405" s="29">
        <f t="shared" ca="1" si="154"/>
        <v>0</v>
      </c>
      <c r="U405" s="30">
        <f t="shared" ref="U405:AR405" si="157">U65+U194-U282</f>
        <v>0</v>
      </c>
      <c r="V405" s="30">
        <f t="shared" si="157"/>
        <v>0</v>
      </c>
      <c r="W405" s="30">
        <f t="shared" si="157"/>
        <v>0</v>
      </c>
      <c r="X405" s="30">
        <f t="shared" si="157"/>
        <v>0</v>
      </c>
      <c r="Y405" s="30">
        <f t="shared" si="157"/>
        <v>0</v>
      </c>
      <c r="Z405" s="30">
        <f t="shared" si="157"/>
        <v>0</v>
      </c>
      <c r="AA405" s="30">
        <f t="shared" si="157"/>
        <v>0</v>
      </c>
      <c r="AB405" s="30">
        <f t="shared" si="157"/>
        <v>0</v>
      </c>
      <c r="AC405" s="30">
        <f t="shared" si="157"/>
        <v>0</v>
      </c>
      <c r="AD405" s="30">
        <f t="shared" si="157"/>
        <v>0</v>
      </c>
      <c r="AE405" s="30">
        <f t="shared" si="157"/>
        <v>0</v>
      </c>
      <c r="AF405" s="30">
        <f t="shared" si="157"/>
        <v>0</v>
      </c>
      <c r="AG405" s="30">
        <f t="shared" si="157"/>
        <v>0</v>
      </c>
      <c r="AH405" s="30">
        <f t="shared" si="157"/>
        <v>0</v>
      </c>
      <c r="AI405" s="30">
        <f t="shared" si="157"/>
        <v>0</v>
      </c>
      <c r="AJ405" s="30">
        <f t="shared" si="157"/>
        <v>0</v>
      </c>
      <c r="AK405" s="30">
        <f t="shared" si="157"/>
        <v>0</v>
      </c>
      <c r="AL405" s="30">
        <f t="shared" si="157"/>
        <v>0</v>
      </c>
      <c r="AM405" s="30">
        <f t="shared" si="157"/>
        <v>0</v>
      </c>
      <c r="AN405" s="30">
        <f t="shared" si="157"/>
        <v>0</v>
      </c>
      <c r="AO405" s="30">
        <f t="shared" si="157"/>
        <v>0</v>
      </c>
      <c r="AP405" s="30">
        <f t="shared" si="157"/>
        <v>0</v>
      </c>
      <c r="AQ405" s="30">
        <f t="shared" si="157"/>
        <v>0</v>
      </c>
      <c r="AR405" s="30">
        <f t="shared" si="157"/>
        <v>0</v>
      </c>
    </row>
    <row r="406" spans="1:44" s="6" customFormat="1" ht="12" x14ac:dyDescent="0.25">
      <c r="A406" s="19">
        <f>ROW()</f>
        <v>406</v>
      </c>
      <c r="B406" s="136"/>
      <c r="C406" s="17"/>
      <c r="E406" s="9"/>
      <c r="H406" s="6" t="s">
        <v>44</v>
      </c>
      <c r="M406" s="58"/>
      <c r="Q406" s="38"/>
      <c r="R406" s="29">
        <f t="shared" ca="1" si="154"/>
        <v>0</v>
      </c>
      <c r="U406" s="30">
        <f t="shared" ref="U406:AR406" si="158">U66+U323-U324</f>
        <v>0</v>
      </c>
      <c r="V406" s="30">
        <f t="shared" si="158"/>
        <v>0</v>
      </c>
      <c r="W406" s="30">
        <f t="shared" si="158"/>
        <v>0</v>
      </c>
      <c r="X406" s="30">
        <f t="shared" si="158"/>
        <v>0</v>
      </c>
      <c r="Y406" s="30">
        <f t="shared" si="158"/>
        <v>0</v>
      </c>
      <c r="Z406" s="30">
        <f t="shared" si="158"/>
        <v>0</v>
      </c>
      <c r="AA406" s="30">
        <f t="shared" si="158"/>
        <v>0</v>
      </c>
      <c r="AB406" s="30">
        <f t="shared" si="158"/>
        <v>0</v>
      </c>
      <c r="AC406" s="30">
        <f t="shared" si="158"/>
        <v>0</v>
      </c>
      <c r="AD406" s="30">
        <f t="shared" si="158"/>
        <v>0</v>
      </c>
      <c r="AE406" s="30">
        <f t="shared" si="158"/>
        <v>0</v>
      </c>
      <c r="AF406" s="30">
        <f t="shared" si="158"/>
        <v>0</v>
      </c>
      <c r="AG406" s="30">
        <f t="shared" si="158"/>
        <v>0</v>
      </c>
      <c r="AH406" s="30">
        <f t="shared" si="158"/>
        <v>0</v>
      </c>
      <c r="AI406" s="30">
        <f t="shared" si="158"/>
        <v>0</v>
      </c>
      <c r="AJ406" s="30">
        <f t="shared" si="158"/>
        <v>0</v>
      </c>
      <c r="AK406" s="30">
        <f t="shared" si="158"/>
        <v>0</v>
      </c>
      <c r="AL406" s="30">
        <f t="shared" si="158"/>
        <v>0</v>
      </c>
      <c r="AM406" s="30">
        <f t="shared" si="158"/>
        <v>0</v>
      </c>
      <c r="AN406" s="30">
        <f t="shared" si="158"/>
        <v>0</v>
      </c>
      <c r="AO406" s="30">
        <f t="shared" si="158"/>
        <v>0</v>
      </c>
      <c r="AP406" s="30">
        <f t="shared" si="158"/>
        <v>0</v>
      </c>
      <c r="AQ406" s="30">
        <f t="shared" si="158"/>
        <v>0</v>
      </c>
      <c r="AR406" s="30">
        <f t="shared" si="158"/>
        <v>0</v>
      </c>
    </row>
    <row r="407" spans="1:44" s="6" customFormat="1" ht="12" x14ac:dyDescent="0.25">
      <c r="A407" s="19">
        <f>ROW()</f>
        <v>407</v>
      </c>
      <c r="B407" s="136"/>
      <c r="C407" s="17"/>
      <c r="E407" s="9"/>
      <c r="H407" s="6" t="s">
        <v>45</v>
      </c>
      <c r="M407" s="58"/>
      <c r="Q407" s="38"/>
      <c r="R407" s="29">
        <f t="shared" ca="1" si="154"/>
        <v>0</v>
      </c>
      <c r="U407" s="30">
        <f t="shared" ref="U407:AR407" si="159">U67+$N$195-U283</f>
        <v>0</v>
      </c>
      <c r="V407" s="30">
        <f t="shared" si="159"/>
        <v>0</v>
      </c>
      <c r="W407" s="30">
        <f t="shared" si="159"/>
        <v>0</v>
      </c>
      <c r="X407" s="30">
        <f t="shared" si="159"/>
        <v>0</v>
      </c>
      <c r="Y407" s="30">
        <f t="shared" si="159"/>
        <v>0</v>
      </c>
      <c r="Z407" s="30">
        <f t="shared" si="159"/>
        <v>0</v>
      </c>
      <c r="AA407" s="30">
        <f t="shared" si="159"/>
        <v>0</v>
      </c>
      <c r="AB407" s="30">
        <f t="shared" si="159"/>
        <v>0</v>
      </c>
      <c r="AC407" s="30">
        <f t="shared" si="159"/>
        <v>0</v>
      </c>
      <c r="AD407" s="30">
        <f t="shared" si="159"/>
        <v>0</v>
      </c>
      <c r="AE407" s="30">
        <f t="shared" si="159"/>
        <v>0</v>
      </c>
      <c r="AF407" s="30">
        <f t="shared" si="159"/>
        <v>0</v>
      </c>
      <c r="AG407" s="30">
        <f t="shared" si="159"/>
        <v>0</v>
      </c>
      <c r="AH407" s="30">
        <f t="shared" si="159"/>
        <v>0</v>
      </c>
      <c r="AI407" s="30">
        <f t="shared" si="159"/>
        <v>0</v>
      </c>
      <c r="AJ407" s="30">
        <f t="shared" si="159"/>
        <v>0</v>
      </c>
      <c r="AK407" s="30">
        <f t="shared" si="159"/>
        <v>0</v>
      </c>
      <c r="AL407" s="30">
        <f t="shared" si="159"/>
        <v>0</v>
      </c>
      <c r="AM407" s="30">
        <f t="shared" si="159"/>
        <v>0</v>
      </c>
      <c r="AN407" s="30">
        <f t="shared" si="159"/>
        <v>0</v>
      </c>
      <c r="AO407" s="30">
        <f t="shared" si="159"/>
        <v>0</v>
      </c>
      <c r="AP407" s="30">
        <f t="shared" si="159"/>
        <v>0</v>
      </c>
      <c r="AQ407" s="30">
        <f t="shared" si="159"/>
        <v>0</v>
      </c>
      <c r="AR407" s="30">
        <f t="shared" si="159"/>
        <v>0</v>
      </c>
    </row>
    <row r="408" spans="1:44" s="6" customFormat="1" ht="12" x14ac:dyDescent="0.25">
      <c r="A408" s="19">
        <f>ROW()</f>
        <v>408</v>
      </c>
      <c r="B408" s="136"/>
      <c r="C408" s="17"/>
      <c r="E408" s="9"/>
      <c r="H408" s="6" t="s">
        <v>46</v>
      </c>
      <c r="M408" s="58"/>
      <c r="Q408" s="38"/>
      <c r="R408" s="29">
        <f t="shared" ca="1" si="154"/>
        <v>0</v>
      </c>
      <c r="U408" s="30">
        <f t="shared" ref="U408:AR408" si="160">U68+U333-U334</f>
        <v>0</v>
      </c>
      <c r="V408" s="30">
        <f t="shared" si="160"/>
        <v>0</v>
      </c>
      <c r="W408" s="30">
        <f t="shared" si="160"/>
        <v>0</v>
      </c>
      <c r="X408" s="30">
        <f t="shared" si="160"/>
        <v>0</v>
      </c>
      <c r="Y408" s="30">
        <f t="shared" si="160"/>
        <v>0</v>
      </c>
      <c r="Z408" s="30">
        <f t="shared" si="160"/>
        <v>0</v>
      </c>
      <c r="AA408" s="30">
        <f t="shared" si="160"/>
        <v>0</v>
      </c>
      <c r="AB408" s="30">
        <f t="shared" si="160"/>
        <v>0</v>
      </c>
      <c r="AC408" s="30">
        <f t="shared" si="160"/>
        <v>0</v>
      </c>
      <c r="AD408" s="30">
        <f t="shared" si="160"/>
        <v>0</v>
      </c>
      <c r="AE408" s="30">
        <f t="shared" si="160"/>
        <v>0</v>
      </c>
      <c r="AF408" s="30">
        <f t="shared" si="160"/>
        <v>0</v>
      </c>
      <c r="AG408" s="30">
        <f t="shared" si="160"/>
        <v>0</v>
      </c>
      <c r="AH408" s="30">
        <f t="shared" si="160"/>
        <v>0</v>
      </c>
      <c r="AI408" s="30">
        <f t="shared" si="160"/>
        <v>0</v>
      </c>
      <c r="AJ408" s="30">
        <f t="shared" si="160"/>
        <v>0</v>
      </c>
      <c r="AK408" s="30">
        <f t="shared" si="160"/>
        <v>0</v>
      </c>
      <c r="AL408" s="30">
        <f t="shared" si="160"/>
        <v>0</v>
      </c>
      <c r="AM408" s="30">
        <f t="shared" si="160"/>
        <v>0</v>
      </c>
      <c r="AN408" s="30">
        <f t="shared" si="160"/>
        <v>0</v>
      </c>
      <c r="AO408" s="30">
        <f t="shared" si="160"/>
        <v>0</v>
      </c>
      <c r="AP408" s="30">
        <f t="shared" si="160"/>
        <v>0</v>
      </c>
      <c r="AQ408" s="30">
        <f t="shared" si="160"/>
        <v>0</v>
      </c>
      <c r="AR408" s="30">
        <f t="shared" si="160"/>
        <v>0</v>
      </c>
    </row>
    <row r="409" spans="1:44" s="6" customFormat="1" ht="12" x14ac:dyDescent="0.25">
      <c r="A409" s="19">
        <f>ROW()</f>
        <v>409</v>
      </c>
      <c r="B409" s="136"/>
      <c r="C409" s="17"/>
      <c r="E409" s="9"/>
      <c r="H409" s="6" t="s">
        <v>47</v>
      </c>
      <c r="M409" s="58"/>
      <c r="Q409" s="38"/>
      <c r="R409" s="29">
        <f t="shared" ca="1" si="154"/>
        <v>0</v>
      </c>
      <c r="U409" s="30">
        <f t="shared" ref="U409:AR409" si="161">U69+U336-U337</f>
        <v>0</v>
      </c>
      <c r="V409" s="30">
        <f t="shared" si="161"/>
        <v>0</v>
      </c>
      <c r="W409" s="30">
        <f t="shared" si="161"/>
        <v>0</v>
      </c>
      <c r="X409" s="30">
        <f t="shared" si="161"/>
        <v>0</v>
      </c>
      <c r="Y409" s="30">
        <f t="shared" si="161"/>
        <v>0</v>
      </c>
      <c r="Z409" s="30">
        <f t="shared" si="161"/>
        <v>0</v>
      </c>
      <c r="AA409" s="30">
        <f t="shared" si="161"/>
        <v>0</v>
      </c>
      <c r="AB409" s="30">
        <f t="shared" si="161"/>
        <v>0</v>
      </c>
      <c r="AC409" s="30">
        <f t="shared" si="161"/>
        <v>0</v>
      </c>
      <c r="AD409" s="30">
        <f t="shared" si="161"/>
        <v>0</v>
      </c>
      <c r="AE409" s="30">
        <f t="shared" si="161"/>
        <v>0</v>
      </c>
      <c r="AF409" s="30">
        <f t="shared" si="161"/>
        <v>0</v>
      </c>
      <c r="AG409" s="30">
        <f t="shared" si="161"/>
        <v>0</v>
      </c>
      <c r="AH409" s="30">
        <f t="shared" si="161"/>
        <v>0</v>
      </c>
      <c r="AI409" s="30">
        <f t="shared" si="161"/>
        <v>0</v>
      </c>
      <c r="AJ409" s="30">
        <f t="shared" si="161"/>
        <v>0</v>
      </c>
      <c r="AK409" s="30">
        <f t="shared" si="161"/>
        <v>0</v>
      </c>
      <c r="AL409" s="30">
        <f t="shared" si="161"/>
        <v>0</v>
      </c>
      <c r="AM409" s="30">
        <f t="shared" si="161"/>
        <v>0</v>
      </c>
      <c r="AN409" s="30">
        <f t="shared" si="161"/>
        <v>0</v>
      </c>
      <c r="AO409" s="30">
        <f t="shared" si="161"/>
        <v>0</v>
      </c>
      <c r="AP409" s="30">
        <f t="shared" si="161"/>
        <v>0</v>
      </c>
      <c r="AQ409" s="30">
        <f t="shared" si="161"/>
        <v>0</v>
      </c>
      <c r="AR409" s="30">
        <f t="shared" si="161"/>
        <v>0</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2920" priority="411" operator="notEqual">
      <formula>0</formula>
    </cfRule>
  </conditionalFormatting>
  <conditionalFormatting sqref="R347:AF347">
    <cfRule type="cellIs" dxfId="2919" priority="410"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32:XFD132 AS1:XFD9 AS329:XFD338 A241:K241 AS174:XFD176 A174:E176 AS178:XFD178 A178:F178 A122:K122 AS122:XFD122 AS141:XFD141 A141:K141 A351:K354 A1:K9 AS241:XFD241 AS11:XFD14 A41:K41 AS41:XFD41 A78:K78 AS97:XFD97 A97:K97 A99:K99 AS99:XFD99 AS229:XFD229 A229:K229 A231:K231 AS231:XFD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0:XFD108 A100:A107 F100:K107 A123:A130 G123:K130 A133:A140 G133:G140 AG133:XFD140 A153:A160 G153:G160 AG153:XFD160 A163:A170 G163:G170 AG163:XFD170 A204:A211 G204:K211 AG204:XFD211 A232:A239 G232:K239 A242:A249 G242:K249 A356:A363 F356:K363 AS356:XFD379 A366:A373 G366:K373 AS383:XFD387 A390:A397 G390:K397 A152:K152 AS152:XFD152 A276:K283 M152:AF152 M242:XFD249 M232:XFD239 M204:Q211 M123:XFD130 M50:AR57 M26:AR33 M16:AR23 M407:AR407 M408:AF1048576 M25:XFD25 M49:AF49 M59:AF60 M35:AF39 M375:AF379 M178:O178 M383:AF386 M381:AF381 M349:XFD349 M343:AF344 M340:AF341 M309:AF309 M231:AF231 M229:AF229 M99:AF107 M97:AF97 M43:AF46 M41:AF41 M9:AR9 M351:AF354 M141:AF141 M122:AF122 M241:T241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276:XFD283 M389:AR397 AS389:XFD400 A389:K389 AS49:XFD60 A49:K49 M387:AR387 M47:AR47 M365:AR373">
    <cfRule type="cellIs" dxfId="2918" priority="409" operator="equal">
      <formula>0</formula>
    </cfRule>
  </conditionalFormatting>
  <conditionalFormatting sqref="U7:AF7">
    <cfRule type="cellIs" dxfId="2917" priority="408" operator="notEqual">
      <formula>0</formula>
    </cfRule>
  </conditionalFormatting>
  <conditionalFormatting sqref="R303:AF304">
    <cfRule type="cellIs" dxfId="2916" priority="406" operator="greaterThan">
      <formula>0</formula>
    </cfRule>
    <cfRule type="cellIs" dxfId="2915" priority="407" operator="lessThan">
      <formula>0</formula>
    </cfRule>
  </conditionalFormatting>
  <conditionalFormatting sqref="R329:R330">
    <cfRule type="cellIs" dxfId="2914" priority="404" operator="greaterThan">
      <formula>0</formula>
    </cfRule>
    <cfRule type="cellIs" dxfId="2913" priority="405" operator="lessThan">
      <formula>0</formula>
    </cfRule>
  </conditionalFormatting>
  <conditionalFormatting sqref="U329:AF330">
    <cfRule type="cellIs" dxfId="2912" priority="402" operator="greaterThan">
      <formula>0</formula>
    </cfRule>
    <cfRule type="cellIs" dxfId="2911" priority="403" operator="lessThan">
      <formula>0</formula>
    </cfRule>
  </conditionalFormatting>
  <conditionalFormatting sqref="R343:R344">
    <cfRule type="cellIs" dxfId="2910" priority="400" operator="greaterThan">
      <formula>0</formula>
    </cfRule>
    <cfRule type="cellIs" dxfId="2909" priority="401" operator="lessThan">
      <formula>0</formula>
    </cfRule>
  </conditionalFormatting>
  <conditionalFormatting sqref="U343:AF345">
    <cfRule type="cellIs" dxfId="2908" priority="398" operator="greaterThan">
      <formula>0</formula>
    </cfRule>
    <cfRule type="cellIs" dxfId="2907" priority="399" operator="lessThan">
      <formula>0</formula>
    </cfRule>
  </conditionalFormatting>
  <conditionalFormatting sqref="R344">
    <cfRule type="cellIs" dxfId="2906" priority="396" operator="greaterThan">
      <formula>0</formula>
    </cfRule>
    <cfRule type="cellIs" dxfId="2905" priority="397" operator="lessThan">
      <formula>0</formula>
    </cfRule>
  </conditionalFormatting>
  <conditionalFormatting sqref="U344:AF345">
    <cfRule type="cellIs" dxfId="2904" priority="394" operator="greaterThan">
      <formula>0</formula>
    </cfRule>
    <cfRule type="cellIs" dxfId="2903" priority="395" operator="lessThan">
      <formula>0</formula>
    </cfRule>
  </conditionalFormatting>
  <conditionalFormatting sqref="Q11:Q14">
    <cfRule type="cellIs" dxfId="2902" priority="393" operator="notEqual">
      <formula>0</formula>
    </cfRule>
  </conditionalFormatting>
  <conditionalFormatting sqref="Q11:Q14">
    <cfRule type="cellIs" dxfId="2901" priority="392" operator="equal">
      <formula>0</formula>
    </cfRule>
  </conditionalFormatting>
  <conditionalFormatting sqref="Q131">
    <cfRule type="cellIs" dxfId="2900" priority="391" operator="notEqual">
      <formula>0</formula>
    </cfRule>
  </conditionalFormatting>
  <conditionalFormatting sqref="A131:K131 AS131:XFD131 M131:AF131">
    <cfRule type="cellIs" dxfId="2899" priority="390" operator="equal">
      <formula>0</formula>
    </cfRule>
  </conditionalFormatting>
  <conditionalFormatting sqref="B123:D130 F123:F130">
    <cfRule type="cellIs" dxfId="2898" priority="389" operator="equal">
      <formula>0</formula>
    </cfRule>
  </conditionalFormatting>
  <conditionalFormatting sqref="E123:E130">
    <cfRule type="cellIs" dxfId="2897" priority="388" operator="equal">
      <formula>0</formula>
    </cfRule>
  </conditionalFormatting>
  <conditionalFormatting sqref="P122">
    <cfRule type="cellIs" dxfId="2896" priority="387" operator="notEqual">
      <formula>0</formula>
    </cfRule>
  </conditionalFormatting>
  <conditionalFormatting sqref="B133:D140 F133:F140 H133:K140 S133:AF133 M133:Q133 M134:AF140">
    <cfRule type="cellIs" dxfId="2895" priority="386" operator="equal">
      <formula>0</formula>
    </cfRule>
  </conditionalFormatting>
  <conditionalFormatting sqref="E133:E140">
    <cfRule type="cellIs" dxfId="2894" priority="385" operator="equal">
      <formula>0</formula>
    </cfRule>
  </conditionalFormatting>
  <conditionalFormatting sqref="B100:D107 A108:K108 M108:AF108">
    <cfRule type="cellIs" dxfId="2893" priority="384" operator="equal">
      <formula>0</formula>
    </cfRule>
  </conditionalFormatting>
  <conditionalFormatting sqref="E100:E107">
    <cfRule type="cellIs" dxfId="2892" priority="383" operator="equal">
      <formula>0</formula>
    </cfRule>
  </conditionalFormatting>
  <conditionalFormatting sqref="R133">
    <cfRule type="cellIs" dxfId="2891" priority="382" operator="equal">
      <formula>0</formula>
    </cfRule>
  </conditionalFormatting>
  <conditionalFormatting sqref="Q161">
    <cfRule type="cellIs" dxfId="2890" priority="381" operator="notEqual">
      <formula>0</formula>
    </cfRule>
  </conditionalFormatting>
  <conditionalFormatting sqref="A161:K161 AS161:XFD161 M161:AF161">
    <cfRule type="cellIs" dxfId="2889" priority="380" operator="equal">
      <formula>0</formula>
    </cfRule>
  </conditionalFormatting>
  <conditionalFormatting sqref="B153:D160 F153:F160 H153:K160 S153:AF153 M154:AF160 M153:Q153">
    <cfRule type="cellIs" dxfId="2888" priority="379" operator="equal">
      <formula>0</formula>
    </cfRule>
  </conditionalFormatting>
  <conditionalFormatting sqref="E153:E160">
    <cfRule type="cellIs" dxfId="2887" priority="378" operator="equal">
      <formula>0</formula>
    </cfRule>
  </conditionalFormatting>
  <conditionalFormatting sqref="R153">
    <cfRule type="cellIs" dxfId="2886" priority="377" operator="equal">
      <formula>0</formula>
    </cfRule>
  </conditionalFormatting>
  <conditionalFormatting sqref="Q171">
    <cfRule type="cellIs" dxfId="2885" priority="376" operator="notEqual">
      <formula>0</formula>
    </cfRule>
  </conditionalFormatting>
  <conditionalFormatting sqref="A171:K171 AS171:XFD171 M171:AF171">
    <cfRule type="cellIs" dxfId="2884" priority="375" operator="equal">
      <formula>0</formula>
    </cfRule>
  </conditionalFormatting>
  <conditionalFormatting sqref="B163:D170 F163:F170 H163:K170 S163:AF163 M164:AF170 M163:Q163">
    <cfRule type="cellIs" dxfId="2883" priority="374" operator="equal">
      <formula>0</formula>
    </cfRule>
  </conditionalFormatting>
  <conditionalFormatting sqref="E163:E170">
    <cfRule type="cellIs" dxfId="2882" priority="373" operator="equal">
      <formula>0</formula>
    </cfRule>
  </conditionalFormatting>
  <conditionalFormatting sqref="R163">
    <cfRule type="cellIs" dxfId="2881" priority="372" operator="equal">
      <formula>0</formula>
    </cfRule>
  </conditionalFormatting>
  <conditionalFormatting sqref="F172:K172 F174:F176 H174:K176">
    <cfRule type="cellIs" dxfId="2880" priority="371" operator="equal">
      <formula>0</formula>
    </cfRule>
  </conditionalFormatting>
  <conditionalFormatting sqref="Q179:Q183">
    <cfRule type="cellIs" dxfId="2879" priority="370" operator="notEqual">
      <formula>0</formula>
    </cfRule>
  </conditionalFormatting>
  <conditionalFormatting sqref="A179:F183 AS179:XFD183 H179:K183 Q179:T183 M179:O183">
    <cfRule type="cellIs" dxfId="2878" priority="369" operator="equal">
      <formula>0</formula>
    </cfRule>
  </conditionalFormatting>
  <conditionalFormatting sqref="A203:K203 AS203:XFD203 M203:P203">
    <cfRule type="cellIs" dxfId="2877" priority="368" operator="equal">
      <formula>0</formula>
    </cfRule>
  </conditionalFormatting>
  <conditionalFormatting sqref="Q212">
    <cfRule type="cellIs" dxfId="2876" priority="367" operator="notEqual">
      <formula>0</formula>
    </cfRule>
  </conditionalFormatting>
  <conditionalFormatting sqref="A212:K212 AS212:XFD212 M212:AF212">
    <cfRule type="cellIs" dxfId="2875" priority="366" operator="equal">
      <formula>0</formula>
    </cfRule>
  </conditionalFormatting>
  <conditionalFormatting sqref="B204:D211 F204:F211">
    <cfRule type="cellIs" dxfId="2874" priority="365" operator="equal">
      <formula>0</formula>
    </cfRule>
  </conditionalFormatting>
  <conditionalFormatting sqref="E204:E211">
    <cfRule type="cellIs" dxfId="2873" priority="364" operator="equal">
      <formula>0</formula>
    </cfRule>
  </conditionalFormatting>
  <conditionalFormatting sqref="R204">
    <cfRule type="cellIs" dxfId="2872" priority="361" operator="equal">
      <formula>0</formula>
    </cfRule>
  </conditionalFormatting>
  <conditionalFormatting sqref="R203:AF203">
    <cfRule type="cellIs" dxfId="2871" priority="363" operator="equal">
      <formula>0</formula>
    </cfRule>
  </conditionalFormatting>
  <conditionalFormatting sqref="R205:AF211 S204:AF204">
    <cfRule type="cellIs" dxfId="2870" priority="362" operator="equal">
      <formula>0</formula>
    </cfRule>
  </conditionalFormatting>
  <conditionalFormatting sqref="Q203">
    <cfRule type="cellIs" dxfId="2869" priority="359" operator="equal">
      <formula>0</formula>
    </cfRule>
  </conditionalFormatting>
  <conditionalFormatting sqref="Q203">
    <cfRule type="cellIs" dxfId="2868" priority="360" operator="notEqual">
      <formula>0</formula>
    </cfRule>
  </conditionalFormatting>
  <conditionalFormatting sqref="F190:K190">
    <cfRule type="cellIs" dxfId="2867" priority="357" operator="equal">
      <formula>0</formula>
    </cfRule>
  </conditionalFormatting>
  <conditionalFormatting sqref="A190:E190 M190 AS190:XFD190">
    <cfRule type="cellIs" dxfId="2866" priority="358" operator="equal">
      <formula>0</formula>
    </cfRule>
  </conditionalFormatting>
  <conditionalFormatting sqref="F191:K191">
    <cfRule type="cellIs" dxfId="2865" priority="355" operator="equal">
      <formula>0</formula>
    </cfRule>
  </conditionalFormatting>
  <conditionalFormatting sqref="A191:E191 M191 AS191:XFD191">
    <cfRule type="cellIs" dxfId="2864" priority="356" operator="equal">
      <formula>0</formula>
    </cfRule>
  </conditionalFormatting>
  <conditionalFormatting sqref="Q190:Q191">
    <cfRule type="cellIs" dxfId="2863" priority="354" operator="notEqual">
      <formula>0</formula>
    </cfRule>
  </conditionalFormatting>
  <conditionalFormatting sqref="N190:AF191">
    <cfRule type="cellIs" dxfId="2862" priority="353" operator="equal">
      <formula>0</formula>
    </cfRule>
  </conditionalFormatting>
  <conditionalFormatting sqref="A194:E194 M194 AS194:XFD194">
    <cfRule type="cellIs" dxfId="2861" priority="352" operator="equal">
      <formula>0</formula>
    </cfRule>
  </conditionalFormatting>
  <conditionalFormatting sqref="F194:K194">
    <cfRule type="cellIs" dxfId="2860" priority="351" operator="equal">
      <formula>0</formula>
    </cfRule>
  </conditionalFormatting>
  <conditionalFormatting sqref="Q194">
    <cfRule type="cellIs" dxfId="2859" priority="350" operator="notEqual">
      <formula>0</formula>
    </cfRule>
  </conditionalFormatting>
  <conditionalFormatting sqref="N194:O194 Q194:T194">
    <cfRule type="cellIs" dxfId="2858" priority="349" operator="equal">
      <formula>0</formula>
    </cfRule>
  </conditionalFormatting>
  <conditionalFormatting sqref="N320:AF321">
    <cfRule type="cellIs" dxfId="2857" priority="343" operator="equal">
      <formula>0</formula>
    </cfRule>
  </conditionalFormatting>
  <conditionalFormatting sqref="Q323:Q324">
    <cfRule type="cellIs" dxfId="2856" priority="342" operator="notEqual">
      <formula>0</formula>
    </cfRule>
  </conditionalFormatting>
  <conditionalFormatting sqref="N323:AF324">
    <cfRule type="cellIs" dxfId="2855" priority="341" operator="equal">
      <formula>0</formula>
    </cfRule>
  </conditionalFormatting>
  <conditionalFormatting sqref="A195:E195 M195 AS195:XFD195">
    <cfRule type="cellIs" dxfId="2854" priority="348" operator="equal">
      <formula>0</formula>
    </cfRule>
  </conditionalFormatting>
  <conditionalFormatting sqref="F195:K195">
    <cfRule type="cellIs" dxfId="2853" priority="347" operator="equal">
      <formula>0</formula>
    </cfRule>
  </conditionalFormatting>
  <conditionalFormatting sqref="Q195">
    <cfRule type="cellIs" dxfId="2852" priority="346" operator="notEqual">
      <formula>0</formula>
    </cfRule>
  </conditionalFormatting>
  <conditionalFormatting sqref="N195:O195 Q195:T195">
    <cfRule type="cellIs" dxfId="2851" priority="345" operator="equal">
      <formula>0</formula>
    </cfRule>
  </conditionalFormatting>
  <conditionalFormatting sqref="Q320:Q321">
    <cfRule type="cellIs" dxfId="2850" priority="344" operator="notEqual">
      <formula>0</formula>
    </cfRule>
  </conditionalFormatting>
  <conditionalFormatting sqref="Q311:Q312">
    <cfRule type="cellIs" dxfId="2849" priority="340" operator="notEqual">
      <formula>0</formula>
    </cfRule>
  </conditionalFormatting>
  <conditionalFormatting sqref="N311:AF312">
    <cfRule type="cellIs" dxfId="2848" priority="339" operator="equal">
      <formula>0</formula>
    </cfRule>
  </conditionalFormatting>
  <conditionalFormatting sqref="Q317:Q318">
    <cfRule type="cellIs" dxfId="2847" priority="338" operator="notEqual">
      <formula>0</formula>
    </cfRule>
  </conditionalFormatting>
  <conditionalFormatting sqref="N317:AF318">
    <cfRule type="cellIs" dxfId="2846" priority="337" operator="equal">
      <formula>0</formula>
    </cfRule>
  </conditionalFormatting>
  <conditionalFormatting sqref="Q326:Q327">
    <cfRule type="cellIs" dxfId="2845" priority="336" operator="notEqual">
      <formula>0</formula>
    </cfRule>
  </conditionalFormatting>
  <conditionalFormatting sqref="A326:K327 AS326:XFD327 M326:AF327">
    <cfRule type="cellIs" dxfId="2844" priority="335" operator="equal">
      <formula>0</formula>
    </cfRule>
  </conditionalFormatting>
  <conditionalFormatting sqref="A314:K315 AS314:XFD315 M314:M315">
    <cfRule type="cellIs" dxfId="2843" priority="334" operator="equal">
      <formula>0</formula>
    </cfRule>
  </conditionalFormatting>
  <conditionalFormatting sqref="Q314:Q315">
    <cfRule type="cellIs" dxfId="2842" priority="333" operator="notEqual">
      <formula>0</formula>
    </cfRule>
  </conditionalFormatting>
  <conditionalFormatting sqref="N314:AF315">
    <cfRule type="cellIs" dxfId="2841" priority="332" operator="equal">
      <formula>0</formula>
    </cfRule>
  </conditionalFormatting>
  <conditionalFormatting sqref="B356:D363 A364:K364 M364:AF364">
    <cfRule type="cellIs" dxfId="2840" priority="330" operator="equal">
      <formula>0</formula>
    </cfRule>
  </conditionalFormatting>
  <conditionalFormatting sqref="A355:K355 AS355:XFD355 M355:P355">
    <cfRule type="cellIs" dxfId="2839" priority="331" operator="equal">
      <formula>0</formula>
    </cfRule>
  </conditionalFormatting>
  <conditionalFormatting sqref="E356:E363">
    <cfRule type="cellIs" dxfId="2838" priority="329" operator="equal">
      <formula>0</formula>
    </cfRule>
  </conditionalFormatting>
  <conditionalFormatting sqref="AS198:XFD199 A198:K199 M198:AR198 M199:AF199">
    <cfRule type="cellIs" dxfId="2837" priority="318" operator="equal">
      <formula>0</formula>
    </cfRule>
  </conditionalFormatting>
  <conditionalFormatting sqref="E15:G15">
    <cfRule type="cellIs" dxfId="2836" priority="325" operator="equal">
      <formula>0</formula>
    </cfRule>
  </conditionalFormatting>
  <conditionalFormatting sqref="Q198:Q199">
    <cfRule type="cellIs" dxfId="2835" priority="319" operator="notEqual">
      <formula>0</formula>
    </cfRule>
  </conditionalFormatting>
  <conditionalFormatting sqref="B16:D23 A24:K24 M24:AF24">
    <cfRule type="cellIs" dxfId="2834" priority="327" operator="equal">
      <formula>0</formula>
    </cfRule>
  </conditionalFormatting>
  <conditionalFormatting sqref="Q355 S355:AF355">
    <cfRule type="cellIs" dxfId="2833" priority="323" operator="equal">
      <formula>0</formula>
    </cfRule>
  </conditionalFormatting>
  <conditionalFormatting sqref="A15:D15 H15:K15 AS15:XFD15 M15:P15">
    <cfRule type="cellIs" dxfId="2832" priority="328" operator="equal">
      <formula>0</formula>
    </cfRule>
  </conditionalFormatting>
  <conditionalFormatting sqref="E16:E23">
    <cfRule type="cellIs" dxfId="2831" priority="326" operator="equal">
      <formula>0</formula>
    </cfRule>
  </conditionalFormatting>
  <conditionalFormatting sqref="R355">
    <cfRule type="cellIs" dxfId="2830" priority="320" operator="equal">
      <formula>0</formula>
    </cfRule>
  </conditionalFormatting>
  <conditionalFormatting sqref="AG171:AR171">
    <cfRule type="cellIs" dxfId="2829" priority="301" operator="equal">
      <formula>0</formula>
    </cfRule>
  </conditionalFormatting>
  <conditionalFormatting sqref="Q355">
    <cfRule type="cellIs" dxfId="2828" priority="324" operator="notEqual">
      <formula>0</formula>
    </cfRule>
  </conditionalFormatting>
  <conditionalFormatting sqref="Q15">
    <cfRule type="cellIs" dxfId="2827" priority="322" operator="notEqual">
      <formula>0</formula>
    </cfRule>
  </conditionalFormatting>
  <conditionalFormatting sqref="Q15:AF15">
    <cfRule type="cellIs" dxfId="2826" priority="321" operator="equal">
      <formula>0</formula>
    </cfRule>
  </conditionalFormatting>
  <conditionalFormatting sqref="Q73">
    <cfRule type="cellIs" dxfId="2825" priority="317" operator="notEqual">
      <formula>0</formula>
    </cfRule>
  </conditionalFormatting>
  <conditionalFormatting sqref="N73:T73">
    <cfRule type="cellIs" dxfId="2824" priority="316" operator="equal">
      <formula>0</formula>
    </cfRule>
  </conditionalFormatting>
  <conditionalFormatting sqref="AG7:AR7">
    <cfRule type="cellIs" dxfId="2823" priority="315" operator="notEqual">
      <formula>0</formula>
    </cfRule>
  </conditionalFormatting>
  <conditionalFormatting sqref="AG347:AR347">
    <cfRule type="cellIs" dxfId="2822" priority="314" operator="notEqual">
      <formula>0</formula>
    </cfRule>
  </conditionalFormatting>
  <conditionalFormatting sqref="AG329:AR338 AG1:AR8 AG132:AR132 AG162:AR162 AG192:AR193 AG186:AR188 AG306:AR307 AG227:AR227 AG141:AR141 AG351:AR354 AG11:AR14 AG41:AR41 AG43:AR46 AG97:AR97 AG99:AR99 AG229:AR229 AG231:AR231 AG309:AR309 AG340:AR341 AG343:AR347 AG381:AR381 AG383:AR386 AG375:AR379 AG35:AR39 AG59:AR60 AG49:AR49 AG408:AR1048576 AG152:AR152 AG76:AR76 AG402:AR406 AG62:AR72">
    <cfRule type="cellIs" dxfId="2821" priority="313" operator="equal">
      <formula>0</formula>
    </cfRule>
  </conditionalFormatting>
  <conditionalFormatting sqref="AG7:AR7">
    <cfRule type="cellIs" dxfId="2820" priority="312" operator="notEqual">
      <formula>0</formula>
    </cfRule>
  </conditionalFormatting>
  <conditionalFormatting sqref="AG303:AR304">
    <cfRule type="cellIs" dxfId="2819" priority="310" operator="greaterThan">
      <formula>0</formula>
    </cfRule>
    <cfRule type="cellIs" dxfId="2818" priority="311" operator="lessThan">
      <formula>0</formula>
    </cfRule>
  </conditionalFormatting>
  <conditionalFormatting sqref="AG329:AR330">
    <cfRule type="cellIs" dxfId="2817" priority="308" operator="greaterThan">
      <formula>0</formula>
    </cfRule>
    <cfRule type="cellIs" dxfId="2816" priority="309" operator="lessThan">
      <formula>0</formula>
    </cfRule>
  </conditionalFormatting>
  <conditionalFormatting sqref="AG343:AR345">
    <cfRule type="cellIs" dxfId="2815" priority="306" operator="greaterThan">
      <formula>0</formula>
    </cfRule>
    <cfRule type="cellIs" dxfId="2814" priority="307" operator="lessThan">
      <formula>0</formula>
    </cfRule>
  </conditionalFormatting>
  <conditionalFormatting sqref="AG344:AR345">
    <cfRule type="cellIs" dxfId="2813" priority="304" operator="greaterThan">
      <formula>0</formula>
    </cfRule>
    <cfRule type="cellIs" dxfId="2812" priority="305" operator="lessThan">
      <formula>0</formula>
    </cfRule>
  </conditionalFormatting>
  <conditionalFormatting sqref="AG131:AR131">
    <cfRule type="cellIs" dxfId="2811" priority="303" operator="equal">
      <formula>0</formula>
    </cfRule>
  </conditionalFormatting>
  <conditionalFormatting sqref="AG161:AR161">
    <cfRule type="cellIs" dxfId="2810" priority="302" operator="equal">
      <formula>0</formula>
    </cfRule>
  </conditionalFormatting>
  <conditionalFormatting sqref="AG311:AR312">
    <cfRule type="cellIs" dxfId="2809" priority="295" operator="equal">
      <formula>0</formula>
    </cfRule>
  </conditionalFormatting>
  <conditionalFormatting sqref="AG212:AR212">
    <cfRule type="cellIs" dxfId="2808" priority="300" operator="equal">
      <formula>0</formula>
    </cfRule>
  </conditionalFormatting>
  <conditionalFormatting sqref="AG203:AR203">
    <cfRule type="cellIs" dxfId="2807" priority="299" operator="equal">
      <formula>0</formula>
    </cfRule>
  </conditionalFormatting>
  <conditionalFormatting sqref="AG190:AR191">
    <cfRule type="cellIs" dxfId="2806" priority="298" operator="equal">
      <formula>0</formula>
    </cfRule>
  </conditionalFormatting>
  <conditionalFormatting sqref="AG323:AR324">
    <cfRule type="cellIs" dxfId="2805" priority="296" operator="equal">
      <formula>0</formula>
    </cfRule>
  </conditionalFormatting>
  <conditionalFormatting sqref="AG320:AR321">
    <cfRule type="cellIs" dxfId="2804" priority="297" operator="equal">
      <formula>0</formula>
    </cfRule>
  </conditionalFormatting>
  <conditionalFormatting sqref="AG364:AR364">
    <cfRule type="cellIs" dxfId="2803" priority="291" operator="equal">
      <formula>0</formula>
    </cfRule>
  </conditionalFormatting>
  <conditionalFormatting sqref="AG317:AR318">
    <cfRule type="cellIs" dxfId="2802" priority="294" operator="equal">
      <formula>0</formula>
    </cfRule>
  </conditionalFormatting>
  <conditionalFormatting sqref="AG326:AR327">
    <cfRule type="cellIs" dxfId="2801" priority="293" operator="equal">
      <formula>0</formula>
    </cfRule>
  </conditionalFormatting>
  <conditionalFormatting sqref="AG314:AR315">
    <cfRule type="cellIs" dxfId="2800" priority="292" operator="equal">
      <formula>0</formula>
    </cfRule>
  </conditionalFormatting>
  <conditionalFormatting sqref="AG15:AR15">
    <cfRule type="cellIs" dxfId="2799" priority="288" operator="equal">
      <formula>0</formula>
    </cfRule>
  </conditionalFormatting>
  <conditionalFormatting sqref="AG24:AR24">
    <cfRule type="cellIs" dxfId="2798" priority="290" operator="equal">
      <formula>0</formula>
    </cfRule>
  </conditionalFormatting>
  <conditionalFormatting sqref="AG355:AR355">
    <cfRule type="cellIs" dxfId="2797" priority="289" operator="equal">
      <formula>0</formula>
    </cfRule>
  </conditionalFormatting>
  <conditionalFormatting sqref="AG199:AR199">
    <cfRule type="cellIs" dxfId="2796" priority="287" operator="equal">
      <formula>0</formula>
    </cfRule>
  </conditionalFormatting>
  <conditionalFormatting sqref="U241:AR241">
    <cfRule type="cellIs" dxfId="2795" priority="286" operator="equal">
      <formula>0</formula>
    </cfRule>
  </conditionalFormatting>
  <conditionalFormatting sqref="AG122:AR122">
    <cfRule type="cellIs" dxfId="2794" priority="285" operator="equal">
      <formula>0</formula>
    </cfRule>
  </conditionalFormatting>
  <conditionalFormatting sqref="Q173">
    <cfRule type="cellIs" dxfId="2793" priority="271" operator="notEqual">
      <formula>0</formula>
    </cfRule>
  </conditionalFormatting>
  <conditionalFormatting sqref="M173:O173 A173:E173 U174:AR185 Q173:XFD173">
    <cfRule type="cellIs" dxfId="2792" priority="270" operator="equal">
      <formula>0</formula>
    </cfRule>
  </conditionalFormatting>
  <conditionalFormatting sqref="B232:D239 F232:F239">
    <cfRule type="cellIs" dxfId="2791" priority="282" operator="equal">
      <formula>0</formula>
    </cfRule>
  </conditionalFormatting>
  <conditionalFormatting sqref="AG240:AR240">
    <cfRule type="cellIs" dxfId="2790" priority="280" operator="equal">
      <formula>0</formula>
    </cfRule>
  </conditionalFormatting>
  <conditionalFormatting sqref="M177:O177 AS177:XFD177 A177:E177 Q177:T177">
    <cfRule type="cellIs" dxfId="2789" priority="267" operator="equal">
      <formula>0</formula>
    </cfRule>
  </conditionalFormatting>
  <conditionalFormatting sqref="A240:K240 AS240:XFD240 M240:AF240">
    <cfRule type="cellIs" dxfId="2788" priority="283" operator="equal">
      <formula>0</formula>
    </cfRule>
  </conditionalFormatting>
  <conditionalFormatting sqref="E232:E239">
    <cfRule type="cellIs" dxfId="2787" priority="281" operator="equal">
      <formula>0</formula>
    </cfRule>
  </conditionalFormatting>
  <conditionalFormatting sqref="Q240">
    <cfRule type="cellIs" dxfId="2786" priority="284" operator="notEqual">
      <formula>0</formula>
    </cfRule>
  </conditionalFormatting>
  <conditionalFormatting sqref="A250:K250 AS250:XFD250 M250:AF250">
    <cfRule type="cellIs" dxfId="2785" priority="278" operator="equal">
      <formula>0</formula>
    </cfRule>
  </conditionalFormatting>
  <conditionalFormatting sqref="B242:D249 F242:F249">
    <cfRule type="cellIs" dxfId="2784" priority="277" operator="equal">
      <formula>0</formula>
    </cfRule>
  </conditionalFormatting>
  <conditionalFormatting sqref="E242:E249">
    <cfRule type="cellIs" dxfId="2783" priority="276" operator="equal">
      <formula>0</formula>
    </cfRule>
  </conditionalFormatting>
  <conditionalFormatting sqref="AG250:AR250">
    <cfRule type="cellIs" dxfId="2782" priority="275"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10:AF310 M313:AF313 M316:AF316 M319:AF319 M322:AF322 M325:AF325 M328:AF328 M339:AF339 M342:AF342 M348:AF348 M350:AF350 M380:AF380 M382:AF382">
    <cfRule type="cellIs" dxfId="2781" priority="273" operator="equal">
      <formula>0</formula>
    </cfRule>
  </conditionalFormatting>
  <conditionalFormatting sqref="F173:K173 G174:G185">
    <cfRule type="cellIs" dxfId="2780" priority="269" operator="equal">
      <formula>0</formula>
    </cfRule>
  </conditionalFormatting>
  <conditionalFormatting sqref="Q250">
    <cfRule type="cellIs" dxfId="2779" priority="279" operator="notEqual">
      <formula>0</formula>
    </cfRule>
  </conditionalFormatting>
  <conditionalFormatting sqref="Q382 Q380 Q350 Q348 Q342 Q339 Q328 Q325 Q322 Q319 Q316 Q313 Q310 Q308 Q74 Q302 Q230 Q228 Q200 Q121 Q119 Q98 Q96 Q77 Q42 Q40 Q10">
    <cfRule type="cellIs" dxfId="2778" priority="274" operator="notEqual">
      <formula>0</formula>
    </cfRule>
  </conditionalFormatting>
  <conditionalFormatting sqref="F177 H177:K177">
    <cfRule type="cellIs" dxfId="2777" priority="266"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2776" priority="272" operator="equal">
      <formula>0</formula>
    </cfRule>
  </conditionalFormatting>
  <conditionalFormatting sqref="A184:F185 AS184:XFD185 H184:K185 Q184:T185 M184:O185">
    <cfRule type="cellIs" dxfId="2775" priority="264" operator="equal">
      <formula>0</formula>
    </cfRule>
  </conditionalFormatting>
  <conditionalFormatting sqref="P174:P176 P178">
    <cfRule type="cellIs" dxfId="2774" priority="263" operator="equal">
      <formula>0</formula>
    </cfRule>
  </conditionalFormatting>
  <conditionalFormatting sqref="Q177">
    <cfRule type="cellIs" dxfId="2773" priority="268" operator="notEqual">
      <formula>0</formula>
    </cfRule>
  </conditionalFormatting>
  <conditionalFormatting sqref="Q184:Q185">
    <cfRule type="cellIs" dxfId="2772" priority="265" operator="notEqual">
      <formula>0</formula>
    </cfRule>
  </conditionalFormatting>
  <conditionalFormatting sqref="P179:P183">
    <cfRule type="cellIs" dxfId="2771" priority="262" operator="equal">
      <formula>0</formula>
    </cfRule>
  </conditionalFormatting>
  <conditionalFormatting sqref="P173">
    <cfRule type="cellIs" dxfId="2770" priority="261" operator="equal">
      <formula>0</formula>
    </cfRule>
  </conditionalFormatting>
  <conditionalFormatting sqref="P177">
    <cfRule type="cellIs" dxfId="2769" priority="260" operator="equal">
      <formula>0</formula>
    </cfRule>
  </conditionalFormatting>
  <conditionalFormatting sqref="P184:P185">
    <cfRule type="cellIs" dxfId="2768" priority="259" operator="equal">
      <formula>0</formula>
    </cfRule>
  </conditionalFormatting>
  <conditionalFormatting sqref="Q261 Q275 Q263:Q265 Q267">
    <cfRule type="cellIs" dxfId="2767" priority="258" operator="notEqual">
      <formula>0</formula>
    </cfRule>
  </conditionalFormatting>
  <conditionalFormatting sqref="A261:B261 A275:K275 M263:M265 AS275:XFD275 AS263:XFD265 A263:E265 AS267:XFD267 A267:E267 M261 H267:K267 Q267:T267 Q263:T265 D261:E261 M267 M275:AF275 O261:XFD261">
    <cfRule type="cellIs" dxfId="2766" priority="257" operator="equal">
      <formula>0</formula>
    </cfRule>
  </conditionalFormatting>
  <conditionalFormatting sqref="F261:K261 H263:K265">
    <cfRule type="cellIs" dxfId="2765" priority="256" operator="equal">
      <formula>0</formula>
    </cfRule>
  </conditionalFormatting>
  <conditionalFormatting sqref="Q268:Q272">
    <cfRule type="cellIs" dxfId="2764" priority="255" operator="notEqual">
      <formula>0</formula>
    </cfRule>
  </conditionalFormatting>
  <conditionalFormatting sqref="A268:E272 AS268:XFD272 H268:K272 Q268:T272 M268:M272">
    <cfRule type="cellIs" dxfId="2763" priority="254" operator="equal">
      <formula>0</formula>
    </cfRule>
  </conditionalFormatting>
  <conditionalFormatting sqref="AG275:AR275">
    <cfRule type="cellIs" dxfId="2762" priority="253" operator="equal">
      <formula>0</formula>
    </cfRule>
  </conditionalFormatting>
  <conditionalFormatting sqref="Q262">
    <cfRule type="cellIs" dxfId="2761" priority="252" operator="notEqual">
      <formula>0</formula>
    </cfRule>
  </conditionalFormatting>
  <conditionalFormatting sqref="M262 A262:E262 Q262:XFD262 U263:AR274">
    <cfRule type="cellIs" dxfId="2760" priority="251" operator="equal">
      <formula>0</formula>
    </cfRule>
  </conditionalFormatting>
  <conditionalFormatting sqref="M266 AS266:XFD266 A266:E266 Q266:T266">
    <cfRule type="cellIs" dxfId="2759" priority="248" operator="equal">
      <formula>0</formula>
    </cfRule>
  </conditionalFormatting>
  <conditionalFormatting sqref="F262:K262 F263:G274">
    <cfRule type="cellIs" dxfId="2758" priority="250" operator="equal">
      <formula>0</formula>
    </cfRule>
  </conditionalFormatting>
  <conditionalFormatting sqref="H266:K266">
    <cfRule type="cellIs" dxfId="2757" priority="247" operator="equal">
      <formula>0</formula>
    </cfRule>
  </conditionalFormatting>
  <conditionalFormatting sqref="A273:E274 AS273:XFD274 H273:K274 Q273:T274 M273:M274">
    <cfRule type="cellIs" dxfId="2756" priority="245" operator="equal">
      <formula>0</formula>
    </cfRule>
  </conditionalFormatting>
  <conditionalFormatting sqref="Q266">
    <cfRule type="cellIs" dxfId="2755" priority="249" operator="notEqual">
      <formula>0</formula>
    </cfRule>
  </conditionalFormatting>
  <conditionalFormatting sqref="Q273:Q274">
    <cfRule type="cellIs" dxfId="2754" priority="246" operator="notEqual">
      <formula>0</formula>
    </cfRule>
  </conditionalFormatting>
  <conditionalFormatting sqref="N262:P274">
    <cfRule type="cellIs" dxfId="2753" priority="244" operator="equal">
      <formula>0</formula>
    </cfRule>
  </conditionalFormatting>
  <conditionalFormatting sqref="C261">
    <cfRule type="cellIs" dxfId="2752" priority="243" operator="equal">
      <formula>0</formula>
    </cfRule>
  </conditionalFormatting>
  <conditionalFormatting sqref="AG374:AR374">
    <cfRule type="cellIs" dxfId="2751" priority="239" operator="equal">
      <formula>0</formula>
    </cfRule>
  </conditionalFormatting>
  <conditionalFormatting sqref="F366:F373">
    <cfRule type="cellIs" dxfId="2750" priority="242" operator="equal">
      <formula>0</formula>
    </cfRule>
  </conditionalFormatting>
  <conditionalFormatting sqref="B366:D373 A374:K374 M374:AF374">
    <cfRule type="cellIs" dxfId="2749" priority="241" operator="equal">
      <formula>0</formula>
    </cfRule>
  </conditionalFormatting>
  <conditionalFormatting sqref="E366:E373">
    <cfRule type="cellIs" dxfId="2748" priority="240" operator="equal">
      <formula>0</formula>
    </cfRule>
  </conditionalFormatting>
  <conditionalFormatting sqref="AG34:AR34">
    <cfRule type="cellIs" dxfId="2747" priority="235" operator="equal">
      <formula>0</formula>
    </cfRule>
  </conditionalFormatting>
  <conditionalFormatting sqref="F26:F33">
    <cfRule type="cellIs" dxfId="2746" priority="238" operator="equal">
      <formula>0</formula>
    </cfRule>
  </conditionalFormatting>
  <conditionalFormatting sqref="B26:D33 A34:K34 M34:AF34">
    <cfRule type="cellIs" dxfId="2745" priority="237" operator="equal">
      <formula>0</formula>
    </cfRule>
  </conditionalFormatting>
  <conditionalFormatting sqref="E26:E33">
    <cfRule type="cellIs" dxfId="2744" priority="236" operator="equal">
      <formula>0</formula>
    </cfRule>
  </conditionalFormatting>
  <conditionalFormatting sqref="AG398:AR398">
    <cfRule type="cellIs" dxfId="2743" priority="231" operator="equal">
      <formula>0</formula>
    </cfRule>
  </conditionalFormatting>
  <conditionalFormatting sqref="F390:F397">
    <cfRule type="cellIs" dxfId="2742" priority="234" operator="equal">
      <formula>0</formula>
    </cfRule>
  </conditionalFormatting>
  <conditionalFormatting sqref="B390:D397 A398:K398 M398:AF398">
    <cfRule type="cellIs" dxfId="2741" priority="233" operator="equal">
      <formula>0</formula>
    </cfRule>
  </conditionalFormatting>
  <conditionalFormatting sqref="E390:E397">
    <cfRule type="cellIs" dxfId="2740" priority="232" operator="equal">
      <formula>0</formula>
    </cfRule>
  </conditionalFormatting>
  <conditionalFormatting sqref="AG58:AR58">
    <cfRule type="cellIs" dxfId="2739" priority="227" operator="equal">
      <formula>0</formula>
    </cfRule>
  </conditionalFormatting>
  <conditionalFormatting sqref="F50:F57">
    <cfRule type="cellIs" dxfId="2738" priority="230" operator="equal">
      <formula>0</formula>
    </cfRule>
  </conditionalFormatting>
  <conditionalFormatting sqref="B50:D57 A58:K58 M58:AF58">
    <cfRule type="cellIs" dxfId="2737" priority="229" operator="equal">
      <formula>0</formula>
    </cfRule>
  </conditionalFormatting>
  <conditionalFormatting sqref="E50:E57">
    <cfRule type="cellIs" dxfId="2736" priority="228" operator="equal">
      <formula>0</formula>
    </cfRule>
  </conditionalFormatting>
  <conditionalFormatting sqref="Q109:Q118">
    <cfRule type="cellIs" dxfId="2735" priority="226" operator="notEqual">
      <formula>0</formula>
    </cfRule>
  </conditionalFormatting>
  <conditionalFormatting sqref="A109:K109 AS109:XFD109 AG110:XFD118 A110:A117 F110:K117 M109:AF117">
    <cfRule type="cellIs" dxfId="2734" priority="225" operator="equal">
      <formula>0</formula>
    </cfRule>
  </conditionalFormatting>
  <conditionalFormatting sqref="B110:D117 A118:K118 M118:AF118">
    <cfRule type="cellIs" dxfId="2733" priority="224" operator="equal">
      <formula>0</formula>
    </cfRule>
  </conditionalFormatting>
  <conditionalFormatting sqref="E110:E117">
    <cfRule type="cellIs" dxfId="2732" priority="223" operator="equal">
      <formula>0</formula>
    </cfRule>
  </conditionalFormatting>
  <conditionalFormatting sqref="AG109:AR109">
    <cfRule type="cellIs" dxfId="2731" priority="222" operator="equal">
      <formula>0</formula>
    </cfRule>
  </conditionalFormatting>
  <conditionalFormatting sqref="Q142:Q151">
    <cfRule type="cellIs" dxfId="2730" priority="221" operator="notEqual">
      <formula>0</formula>
    </cfRule>
  </conditionalFormatting>
  <conditionalFormatting sqref="A142:K142 AS142:XFD142 AS151:XFD151 A151:K151 A143:A150 G143:G150 AG143:XFD150 M151:AF151 M142:AF142">
    <cfRule type="cellIs" dxfId="2729" priority="220" operator="equal">
      <formula>0</formula>
    </cfRule>
  </conditionalFormatting>
  <conditionalFormatting sqref="B143:D150 H143:K150 S143:AF143 F143:F150 M143:Q143 M144:AF150">
    <cfRule type="cellIs" dxfId="2728" priority="219" operator="equal">
      <formula>0</formula>
    </cfRule>
  </conditionalFormatting>
  <conditionalFormatting sqref="E143:E150">
    <cfRule type="cellIs" dxfId="2727" priority="218" operator="equal">
      <formula>0</formula>
    </cfRule>
  </conditionalFormatting>
  <conditionalFormatting sqref="R143">
    <cfRule type="cellIs" dxfId="2726" priority="217" operator="equal">
      <formula>0</formula>
    </cfRule>
  </conditionalFormatting>
  <conditionalFormatting sqref="AG142:AR142 AG151:AR151">
    <cfRule type="cellIs" dxfId="2725" priority="216" operator="equal">
      <formula>0</formula>
    </cfRule>
  </conditionalFormatting>
  <conditionalFormatting sqref="A189:E189 M189 AS189:XFD189">
    <cfRule type="cellIs" dxfId="2724" priority="215" operator="equal">
      <formula>0</formula>
    </cfRule>
  </conditionalFormatting>
  <conditionalFormatting sqref="F189:K189">
    <cfRule type="cellIs" dxfId="2723" priority="214" operator="equal">
      <formula>0</formula>
    </cfRule>
  </conditionalFormatting>
  <conditionalFormatting sqref="N189:AD189">
    <cfRule type="cellIs" dxfId="2722" priority="212" operator="equal">
      <formula>0</formula>
    </cfRule>
  </conditionalFormatting>
  <conditionalFormatting sqref="Q189">
    <cfRule type="cellIs" dxfId="2721" priority="213" operator="notEqual">
      <formula>0</formula>
    </cfRule>
  </conditionalFormatting>
  <conditionalFormatting sqref="U194:AR195">
    <cfRule type="cellIs" dxfId="2720" priority="211" operator="equal">
      <formula>0</formula>
    </cfRule>
  </conditionalFormatting>
  <conditionalFormatting sqref="A251:K251 AS251:XFD251 A252:A259 G252:K259 M252:XFD259 M251:T251">
    <cfRule type="cellIs" dxfId="2719" priority="200" operator="equal">
      <formula>0</formula>
    </cfRule>
  </conditionalFormatting>
  <conditionalFormatting sqref="N197:O197 Q197:T197">
    <cfRule type="cellIs" dxfId="2718" priority="205" operator="equal">
      <formula>0</formula>
    </cfRule>
  </conditionalFormatting>
  <conditionalFormatting sqref="Q196">
    <cfRule type="cellIs" dxfId="2717" priority="210" operator="notEqual">
      <formula>0</formula>
    </cfRule>
  </conditionalFormatting>
  <conditionalFormatting sqref="A196:K196 M196:XFD196">
    <cfRule type="cellIs" dxfId="2716" priority="209" operator="equal">
      <formula>0</formula>
    </cfRule>
  </conditionalFormatting>
  <conditionalFormatting sqref="A197:E197 M197 AS197:XFD197">
    <cfRule type="cellIs" dxfId="2715" priority="208" operator="equal">
      <formula>0</formula>
    </cfRule>
  </conditionalFormatting>
  <conditionalFormatting sqref="U197:AR197">
    <cfRule type="cellIs" dxfId="2714" priority="202" operator="equal">
      <formula>0</formula>
    </cfRule>
  </conditionalFormatting>
  <conditionalFormatting sqref="P197">
    <cfRule type="cellIs" dxfId="2713" priority="203" operator="equal">
      <formula>0</formula>
    </cfRule>
  </conditionalFormatting>
  <conditionalFormatting sqref="F197:K197">
    <cfRule type="cellIs" dxfId="2712" priority="207" operator="equal">
      <formula>0</formula>
    </cfRule>
  </conditionalFormatting>
  <conditionalFormatting sqref="Q197">
    <cfRule type="cellIs" dxfId="2711" priority="206" operator="notEqual">
      <formula>0</formula>
    </cfRule>
  </conditionalFormatting>
  <conditionalFormatting sqref="P194:P195">
    <cfRule type="cellIs" dxfId="2710" priority="204" operator="equal">
      <formula>0</formula>
    </cfRule>
  </conditionalFormatting>
  <conditionalFormatting sqref="Q251:Q259">
    <cfRule type="cellIs" dxfId="2709" priority="201" operator="notEqual">
      <formula>0</formula>
    </cfRule>
  </conditionalFormatting>
  <conditionalFormatting sqref="A222:K222 AS222:XFD222 M222:AF222">
    <cfRule type="cellIs" dxfId="2708" priority="189" operator="equal">
      <formula>0</formula>
    </cfRule>
  </conditionalFormatting>
  <conditionalFormatting sqref="U251:AR251">
    <cfRule type="cellIs" dxfId="2707" priority="199" operator="equal">
      <formula>0</formula>
    </cfRule>
  </conditionalFormatting>
  <conditionalFormatting sqref="A260:K260 AS260:XFD260 M260:AF260">
    <cfRule type="cellIs" dxfId="2706" priority="197" operator="equal">
      <formula>0</formula>
    </cfRule>
  </conditionalFormatting>
  <conditionalFormatting sqref="B252:D259 F252:F259">
    <cfRule type="cellIs" dxfId="2705" priority="196" operator="equal">
      <formula>0</formula>
    </cfRule>
  </conditionalFormatting>
  <conditionalFormatting sqref="E252:E259">
    <cfRule type="cellIs" dxfId="2704" priority="195" operator="equal">
      <formula>0</formula>
    </cfRule>
  </conditionalFormatting>
  <conditionalFormatting sqref="AG260:AR260">
    <cfRule type="cellIs" dxfId="2703" priority="194" operator="equal">
      <formula>0</formula>
    </cfRule>
  </conditionalFormatting>
  <conditionalFormatting sqref="Q260">
    <cfRule type="cellIs" dxfId="2702" priority="198" operator="notEqual">
      <formula>0</formula>
    </cfRule>
  </conditionalFormatting>
  <conditionalFormatting sqref="Q214:Q221">
    <cfRule type="cellIs" dxfId="2701" priority="193" operator="notEqual">
      <formula>0</formula>
    </cfRule>
  </conditionalFormatting>
  <conditionalFormatting sqref="A214:A221 G214:K221 AS214:XFD221 M214:Q221">
    <cfRule type="cellIs" dxfId="2700" priority="192" operator="equal">
      <formula>0</formula>
    </cfRule>
  </conditionalFormatting>
  <conditionalFormatting sqref="A213:K213 AS213:XFD213 M213:P213">
    <cfRule type="cellIs" dxfId="2699" priority="191" operator="equal">
      <formula>0</formula>
    </cfRule>
  </conditionalFormatting>
  <conditionalFormatting sqref="Q222">
    <cfRule type="cellIs" dxfId="2698" priority="190" operator="notEqual">
      <formula>0</formula>
    </cfRule>
  </conditionalFormatting>
  <conditionalFormatting sqref="B214:D221 F214:F221">
    <cfRule type="cellIs" dxfId="2697" priority="188" operator="equal">
      <formula>0</formula>
    </cfRule>
  </conditionalFormatting>
  <conditionalFormatting sqref="E214:E221">
    <cfRule type="cellIs" dxfId="2696" priority="187" operator="equal">
      <formula>0</formula>
    </cfRule>
  </conditionalFormatting>
  <conditionalFormatting sqref="R214">
    <cfRule type="cellIs" dxfId="2695" priority="184" operator="equal">
      <formula>0</formula>
    </cfRule>
  </conditionalFormatting>
  <conditionalFormatting sqref="R213:AF213">
    <cfRule type="cellIs" dxfId="2694" priority="186" operator="equal">
      <formula>0</formula>
    </cfRule>
  </conditionalFormatting>
  <conditionalFormatting sqref="S214:AR214 R215:AR221">
    <cfRule type="cellIs" dxfId="2693" priority="185" operator="equal">
      <formula>0</formula>
    </cfRule>
  </conditionalFormatting>
  <conditionalFormatting sqref="Q213">
    <cfRule type="cellIs" dxfId="2692" priority="182" operator="equal">
      <formula>0</formula>
    </cfRule>
  </conditionalFormatting>
  <conditionalFormatting sqref="Q213">
    <cfRule type="cellIs" dxfId="2691" priority="183" operator="notEqual">
      <formula>0</formula>
    </cfRule>
  </conditionalFormatting>
  <conditionalFormatting sqref="AG222:AR222">
    <cfRule type="cellIs" dxfId="2690" priority="181" operator="equal">
      <formula>0</formula>
    </cfRule>
  </conditionalFormatting>
  <conditionalFormatting sqref="AG213:AR213">
    <cfRule type="cellIs" dxfId="2689" priority="180" operator="equal">
      <formula>0</formula>
    </cfRule>
  </conditionalFormatting>
  <conditionalFormatting sqref="A226:K226 AS226:XFD226 M226:P226">
    <cfRule type="cellIs" dxfId="2688" priority="179" operator="equal">
      <formula>0</formula>
    </cfRule>
  </conditionalFormatting>
  <conditionalFormatting sqref="R226:AR226">
    <cfRule type="cellIs" dxfId="2687" priority="178" operator="equal">
      <formula>0</formula>
    </cfRule>
  </conditionalFormatting>
  <conditionalFormatting sqref="Q226">
    <cfRule type="cellIs" dxfId="2686" priority="176" operator="equal">
      <formula>0</formula>
    </cfRule>
  </conditionalFormatting>
  <conditionalFormatting sqref="Q226">
    <cfRule type="cellIs" dxfId="2685" priority="177"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2684" priority="175" operator="equal">
      <formula>0</formula>
    </cfRule>
  </conditionalFormatting>
  <conditionalFormatting sqref="L131">
    <cfRule type="cellIs" dxfId="2683" priority="174" operator="equal">
      <formula>0</formula>
    </cfRule>
  </conditionalFormatting>
  <conditionalFormatting sqref="L122">
    <cfRule type="cellIs" dxfId="2682" priority="173" operator="notEqual">
      <formula>0</formula>
    </cfRule>
  </conditionalFormatting>
  <conditionalFormatting sqref="L133:L140">
    <cfRule type="cellIs" dxfId="2681" priority="172" operator="equal">
      <formula>0</formula>
    </cfRule>
  </conditionalFormatting>
  <conditionalFormatting sqref="L108">
    <cfRule type="cellIs" dxfId="2680" priority="171" operator="equal">
      <formula>0</formula>
    </cfRule>
  </conditionalFormatting>
  <conditionalFormatting sqref="L161">
    <cfRule type="cellIs" dxfId="2679" priority="170" operator="equal">
      <formula>0</formula>
    </cfRule>
  </conditionalFormatting>
  <conditionalFormatting sqref="L153:L160">
    <cfRule type="cellIs" dxfId="2678" priority="169" operator="equal">
      <formula>0</formula>
    </cfRule>
  </conditionalFormatting>
  <conditionalFormatting sqref="L171">
    <cfRule type="cellIs" dxfId="2677" priority="168" operator="equal">
      <formula>0</formula>
    </cfRule>
  </conditionalFormatting>
  <conditionalFormatting sqref="L163:L170">
    <cfRule type="cellIs" dxfId="2676" priority="167" operator="equal">
      <formula>0</formula>
    </cfRule>
  </conditionalFormatting>
  <conditionalFormatting sqref="L203">
    <cfRule type="cellIs" dxfId="2675" priority="166" operator="equal">
      <formula>0</formula>
    </cfRule>
  </conditionalFormatting>
  <conditionalFormatting sqref="L212">
    <cfRule type="cellIs" dxfId="2674" priority="165" operator="equal">
      <formula>0</formula>
    </cfRule>
  </conditionalFormatting>
  <conditionalFormatting sqref="L190:L191">
    <cfRule type="cellIs" dxfId="2673" priority="164" operator="equal">
      <formula>0</formula>
    </cfRule>
  </conditionalFormatting>
  <conditionalFormatting sqref="L320:L321">
    <cfRule type="cellIs" dxfId="2672" priority="163" operator="equal">
      <formula>0</formula>
    </cfRule>
  </conditionalFormatting>
  <conditionalFormatting sqref="L323:L324">
    <cfRule type="cellIs" dxfId="2671" priority="162" operator="equal">
      <formula>0</formula>
    </cfRule>
  </conditionalFormatting>
  <conditionalFormatting sqref="L311:L312">
    <cfRule type="cellIs" dxfId="2670" priority="161" operator="equal">
      <formula>0</formula>
    </cfRule>
  </conditionalFormatting>
  <conditionalFormatting sqref="L317:L318">
    <cfRule type="cellIs" dxfId="2669" priority="160" operator="equal">
      <formula>0</formula>
    </cfRule>
  </conditionalFormatting>
  <conditionalFormatting sqref="L326:L327">
    <cfRule type="cellIs" dxfId="2668" priority="159" operator="equal">
      <formula>0</formula>
    </cfRule>
  </conditionalFormatting>
  <conditionalFormatting sqref="L314:L315">
    <cfRule type="cellIs" dxfId="2667" priority="158" operator="equal">
      <formula>0</formula>
    </cfRule>
  </conditionalFormatting>
  <conditionalFormatting sqref="L364">
    <cfRule type="cellIs" dxfId="2666" priority="156" operator="equal">
      <formula>0</formula>
    </cfRule>
  </conditionalFormatting>
  <conditionalFormatting sqref="L355">
    <cfRule type="cellIs" dxfId="2665" priority="157" operator="equal">
      <formula>0</formula>
    </cfRule>
  </conditionalFormatting>
  <conditionalFormatting sqref="L198:L199">
    <cfRule type="cellIs" dxfId="2664" priority="153" operator="equal">
      <formula>0</formula>
    </cfRule>
  </conditionalFormatting>
  <conditionalFormatting sqref="L24">
    <cfRule type="cellIs" dxfId="2663" priority="154" operator="equal">
      <formula>0</formula>
    </cfRule>
  </conditionalFormatting>
  <conditionalFormatting sqref="L15">
    <cfRule type="cellIs" dxfId="2662" priority="155" operator="equal">
      <formula>0</formula>
    </cfRule>
  </conditionalFormatting>
  <conditionalFormatting sqref="L73">
    <cfRule type="cellIs" dxfId="2661" priority="152" operator="equal">
      <formula>0</formula>
    </cfRule>
  </conditionalFormatting>
  <conditionalFormatting sqref="L240">
    <cfRule type="cellIs" dxfId="2660" priority="151" operator="equal">
      <formula>0</formula>
    </cfRule>
  </conditionalFormatting>
  <conditionalFormatting sqref="L250">
    <cfRule type="cellIs" dxfId="2659" priority="150" operator="equal">
      <formula>0</formula>
    </cfRule>
  </conditionalFormatting>
  <conditionalFormatting sqref="L10 L40 L42 L77 L96 L98 L119 L121 L200 L228 L230 L302 L74 L308 L310 L313 L316 L319 L322 L325 L328 L339 L342 L348 L350 L380 L382">
    <cfRule type="cellIs" dxfId="2658" priority="149" operator="equal">
      <formula>0</formula>
    </cfRule>
  </conditionalFormatting>
  <conditionalFormatting sqref="L174:L176 L178">
    <cfRule type="cellIs" dxfId="2657" priority="148" operator="equal">
      <formula>0</formula>
    </cfRule>
  </conditionalFormatting>
  <conditionalFormatting sqref="L179:L183">
    <cfRule type="cellIs" dxfId="2656" priority="147" operator="equal">
      <formula>0</formula>
    </cfRule>
  </conditionalFormatting>
  <conditionalFormatting sqref="L173">
    <cfRule type="cellIs" dxfId="2655" priority="146" operator="equal">
      <formula>0</formula>
    </cfRule>
  </conditionalFormatting>
  <conditionalFormatting sqref="L177">
    <cfRule type="cellIs" dxfId="2654" priority="145" operator="equal">
      <formula>0</formula>
    </cfRule>
  </conditionalFormatting>
  <conditionalFormatting sqref="L184:L185">
    <cfRule type="cellIs" dxfId="2653" priority="144" operator="equal">
      <formula>0</formula>
    </cfRule>
  </conditionalFormatting>
  <conditionalFormatting sqref="L261 L275">
    <cfRule type="cellIs" dxfId="2652" priority="143" operator="equal">
      <formula>0</formula>
    </cfRule>
  </conditionalFormatting>
  <conditionalFormatting sqref="L262:L274">
    <cfRule type="cellIs" dxfId="2651" priority="142" operator="equal">
      <formula>0</formula>
    </cfRule>
  </conditionalFormatting>
  <conditionalFormatting sqref="L374">
    <cfRule type="cellIs" dxfId="2650" priority="141" operator="equal">
      <formula>0</formula>
    </cfRule>
  </conditionalFormatting>
  <conditionalFormatting sqref="L34">
    <cfRule type="cellIs" dxfId="2649" priority="140" operator="equal">
      <formula>0</formula>
    </cfRule>
  </conditionalFormatting>
  <conditionalFormatting sqref="L398">
    <cfRule type="cellIs" dxfId="2648" priority="139" operator="equal">
      <formula>0</formula>
    </cfRule>
  </conditionalFormatting>
  <conditionalFormatting sqref="L58">
    <cfRule type="cellIs" dxfId="2647" priority="138" operator="equal">
      <formula>0</formula>
    </cfRule>
  </conditionalFormatting>
  <conditionalFormatting sqref="L109:L117">
    <cfRule type="cellIs" dxfId="2646" priority="137" operator="equal">
      <formula>0</formula>
    </cfRule>
  </conditionalFormatting>
  <conditionalFormatting sqref="L118">
    <cfRule type="cellIs" dxfId="2645" priority="136" operator="equal">
      <formula>0</formula>
    </cfRule>
  </conditionalFormatting>
  <conditionalFormatting sqref="L151 L142">
    <cfRule type="cellIs" dxfId="2644" priority="135" operator="equal">
      <formula>0</formula>
    </cfRule>
  </conditionalFormatting>
  <conditionalFormatting sqref="L143:L150">
    <cfRule type="cellIs" dxfId="2643" priority="134" operator="equal">
      <formula>0</formula>
    </cfRule>
  </conditionalFormatting>
  <conditionalFormatting sqref="L189">
    <cfRule type="cellIs" dxfId="2642" priority="133" operator="equal">
      <formula>0</formula>
    </cfRule>
  </conditionalFormatting>
  <conditionalFormatting sqref="L196">
    <cfRule type="cellIs" dxfId="2641" priority="132" operator="equal">
      <formula>0</formula>
    </cfRule>
  </conditionalFormatting>
  <conditionalFormatting sqref="L197">
    <cfRule type="cellIs" dxfId="2640" priority="130" operator="equal">
      <formula>0</formula>
    </cfRule>
  </conditionalFormatting>
  <conditionalFormatting sqref="L194:L195">
    <cfRule type="cellIs" dxfId="2639" priority="131" operator="equal">
      <formula>0</formula>
    </cfRule>
  </conditionalFormatting>
  <conditionalFormatting sqref="L251:L259">
    <cfRule type="cellIs" dxfId="2638" priority="129" operator="equal">
      <formula>0</formula>
    </cfRule>
  </conditionalFormatting>
  <conditionalFormatting sqref="L260">
    <cfRule type="cellIs" dxfId="2637" priority="128" operator="equal">
      <formula>0</formula>
    </cfRule>
  </conditionalFormatting>
  <conditionalFormatting sqref="L214:L221">
    <cfRule type="cellIs" dxfId="2636" priority="127" operator="equal">
      <formula>0</formula>
    </cfRule>
  </conditionalFormatting>
  <conditionalFormatting sqref="L213">
    <cfRule type="cellIs" dxfId="2635" priority="126" operator="equal">
      <formula>0</formula>
    </cfRule>
  </conditionalFormatting>
  <conditionalFormatting sqref="L222">
    <cfRule type="cellIs" dxfId="2634" priority="125" operator="equal">
      <formula>0</formula>
    </cfRule>
  </conditionalFormatting>
  <conditionalFormatting sqref="L226">
    <cfRule type="cellIs" dxfId="2633" priority="124" operator="equal">
      <formula>0</formula>
    </cfRule>
  </conditionalFormatting>
  <conditionalFormatting sqref="N261">
    <cfRule type="cellIs" dxfId="2632" priority="123" operator="equal">
      <formula>0</formula>
    </cfRule>
  </conditionalFormatting>
  <conditionalFormatting sqref="Q89 Q80:Q82 Q84">
    <cfRule type="cellIs" dxfId="2631" priority="122" operator="notEqual">
      <formula>0</formula>
    </cfRule>
  </conditionalFormatting>
  <conditionalFormatting sqref="A89:K89 M80:O82 AS89:XFD89 AS80:XFD82 A80:E82 AS84:XFD84 A84:E84 H84:K84 Q84:T84 Q80:T82 M84:O84 M89:AF89">
    <cfRule type="cellIs" dxfId="2630" priority="121" operator="equal">
      <formula>0</formula>
    </cfRule>
  </conditionalFormatting>
  <conditionalFormatting sqref="H80:K82">
    <cfRule type="cellIs" dxfId="2629" priority="120" operator="equal">
      <formula>0</formula>
    </cfRule>
  </conditionalFormatting>
  <conditionalFormatting sqref="Q85:Q88">
    <cfRule type="cellIs" dxfId="2628" priority="119" operator="notEqual">
      <formula>0</formula>
    </cfRule>
  </conditionalFormatting>
  <conditionalFormatting sqref="A85:E88 AS85:XFD88 H85:K88 Q85:T88 M85:O88">
    <cfRule type="cellIs" dxfId="2627" priority="118" operator="equal">
      <formula>0</formula>
    </cfRule>
  </conditionalFormatting>
  <conditionalFormatting sqref="AG89:AR89">
    <cfRule type="cellIs" dxfId="2626" priority="117" operator="equal">
      <formula>0</formula>
    </cfRule>
  </conditionalFormatting>
  <conditionalFormatting sqref="Q79">
    <cfRule type="cellIs" dxfId="2625" priority="116" operator="notEqual">
      <formula>0</formula>
    </cfRule>
  </conditionalFormatting>
  <conditionalFormatting sqref="M79:O79 A79:E79 Q79:XFD79 U80:AR88">
    <cfRule type="cellIs" dxfId="2624" priority="115" operator="equal">
      <formula>0</formula>
    </cfRule>
  </conditionalFormatting>
  <conditionalFormatting sqref="M83:O83 AS83:XFD83 A83:E83 Q83:T83">
    <cfRule type="cellIs" dxfId="2623" priority="112" operator="equal">
      <formula>0</formula>
    </cfRule>
  </conditionalFormatting>
  <conditionalFormatting sqref="F79:K79 F80:G88">
    <cfRule type="cellIs" dxfId="2622" priority="114" operator="equal">
      <formula>0</formula>
    </cfRule>
  </conditionalFormatting>
  <conditionalFormatting sqref="H83:K83">
    <cfRule type="cellIs" dxfId="2621" priority="111" operator="equal">
      <formula>0</formula>
    </cfRule>
  </conditionalFormatting>
  <conditionalFormatting sqref="P85:P88">
    <cfRule type="cellIs" dxfId="2620" priority="109" operator="equal">
      <formula>0</formula>
    </cfRule>
  </conditionalFormatting>
  <conditionalFormatting sqref="P80:P82 P84">
    <cfRule type="cellIs" dxfId="2619" priority="110" operator="equal">
      <formula>0</formula>
    </cfRule>
  </conditionalFormatting>
  <conditionalFormatting sqref="Q83">
    <cfRule type="cellIs" dxfId="2618" priority="113" operator="notEqual">
      <formula>0</formula>
    </cfRule>
  </conditionalFormatting>
  <conditionalFormatting sqref="P91">
    <cfRule type="cellIs" dxfId="2617" priority="91" operator="equal">
      <formula>0</formula>
    </cfRule>
  </conditionalFormatting>
  <conditionalFormatting sqref="P79">
    <cfRule type="cellIs" dxfId="2616" priority="108" operator="equal">
      <formula>0</formula>
    </cfRule>
  </conditionalFormatting>
  <conditionalFormatting sqref="P83">
    <cfRule type="cellIs" dxfId="2615" priority="107" operator="equal">
      <formula>0</formula>
    </cfRule>
  </conditionalFormatting>
  <conditionalFormatting sqref="L80:L82 L84">
    <cfRule type="cellIs" dxfId="2614" priority="105" operator="equal">
      <formula>0</formula>
    </cfRule>
  </conditionalFormatting>
  <conditionalFormatting sqref="L89">
    <cfRule type="cellIs" dxfId="2613" priority="106" operator="equal">
      <formula>0</formula>
    </cfRule>
  </conditionalFormatting>
  <conditionalFormatting sqref="R202:AR202">
    <cfRule type="cellIs" dxfId="2612" priority="81" operator="equal">
      <formula>0</formula>
    </cfRule>
  </conditionalFormatting>
  <conditionalFormatting sqref="L85:L88">
    <cfRule type="cellIs" dxfId="2611" priority="104" operator="equal">
      <formula>0</formula>
    </cfRule>
  </conditionalFormatting>
  <conditionalFormatting sqref="L79">
    <cfRule type="cellIs" dxfId="2610" priority="103" operator="equal">
      <formula>0</formula>
    </cfRule>
  </conditionalFormatting>
  <conditionalFormatting sqref="L83">
    <cfRule type="cellIs" dxfId="2609" priority="102" operator="equal">
      <formula>0</formula>
    </cfRule>
  </conditionalFormatting>
  <conditionalFormatting sqref="L78">
    <cfRule type="cellIs" dxfId="2608" priority="100" operator="equal">
      <formula>0</formula>
    </cfRule>
  </conditionalFormatting>
  <conditionalFormatting sqref="M78:P78">
    <cfRule type="cellIs" dxfId="2607" priority="101" operator="equal">
      <formula>0</formula>
    </cfRule>
  </conditionalFormatting>
  <conditionalFormatting sqref="AQ189:AR189">
    <cfRule type="cellIs" dxfId="2606" priority="83" operator="equal">
      <formula>0</formula>
    </cfRule>
  </conditionalFormatting>
  <conditionalFormatting sqref="Q92:Q95">
    <cfRule type="cellIs" dxfId="2605" priority="99" operator="notEqual">
      <formula>0</formula>
    </cfRule>
  </conditionalFormatting>
  <conditionalFormatting sqref="A95:K95 M92:O94 AS92:XFD95 A92:E94 Q92:T94 M95:AF95">
    <cfRule type="cellIs" dxfId="2604" priority="98" operator="equal">
      <formula>0</formula>
    </cfRule>
  </conditionalFormatting>
  <conditionalFormatting sqref="H92:K94">
    <cfRule type="cellIs" dxfId="2603" priority="97" operator="equal">
      <formula>0</formula>
    </cfRule>
  </conditionalFormatting>
  <conditionalFormatting sqref="Q202">
    <cfRule type="cellIs" dxfId="2602" priority="80" operator="notEqual">
      <formula>0</formula>
    </cfRule>
  </conditionalFormatting>
  <conditionalFormatting sqref="AC91:AE94 AG91:AI94 AK91:AM94 AO91:AQ94">
    <cfRule type="cellIs" dxfId="2601" priority="86" operator="equal">
      <formula>0</formula>
    </cfRule>
  </conditionalFormatting>
  <conditionalFormatting sqref="AG95:AR95">
    <cfRule type="cellIs" dxfId="2600" priority="96" operator="equal">
      <formula>0</formula>
    </cfRule>
  </conditionalFormatting>
  <conditionalFormatting sqref="Q91">
    <cfRule type="cellIs" dxfId="2599" priority="95" operator="notEqual">
      <formula>0</formula>
    </cfRule>
  </conditionalFormatting>
  <conditionalFormatting sqref="M91:O91 A91:E91 Q91:AA91 U92:AA94 AS91:XFD91">
    <cfRule type="cellIs" dxfId="2598" priority="94" operator="equal">
      <formula>0</formula>
    </cfRule>
  </conditionalFormatting>
  <conditionalFormatting sqref="AB91:AB94">
    <cfRule type="cellIs" dxfId="2597" priority="87" operator="equal">
      <formula>0</formula>
    </cfRule>
  </conditionalFormatting>
  <conditionalFormatting sqref="F91:K91 F92:G94">
    <cfRule type="cellIs" dxfId="2596" priority="93" operator="equal">
      <formula>0</formula>
    </cfRule>
  </conditionalFormatting>
  <conditionalFormatting sqref="L95">
    <cfRule type="cellIs" dxfId="2595" priority="90" operator="equal">
      <formula>0</formula>
    </cfRule>
  </conditionalFormatting>
  <conditionalFormatting sqref="AE189:AP189">
    <cfRule type="cellIs" dxfId="2594" priority="84" operator="equal">
      <formula>0</formula>
    </cfRule>
  </conditionalFormatting>
  <conditionalFormatting sqref="P92:P94">
    <cfRule type="cellIs" dxfId="2593" priority="92" operator="equal">
      <formula>0</formula>
    </cfRule>
  </conditionalFormatting>
  <conditionalFormatting sqref="Q223">
    <cfRule type="cellIs" dxfId="2592" priority="75" operator="notEqual">
      <formula>0</formula>
    </cfRule>
  </conditionalFormatting>
  <conditionalFormatting sqref="L91">
    <cfRule type="cellIs" dxfId="2591" priority="88" operator="equal">
      <formula>0</formula>
    </cfRule>
  </conditionalFormatting>
  <conditionalFormatting sqref="A202:K202 AS202:XFD202 M202:P202">
    <cfRule type="cellIs" dxfId="2590" priority="82" operator="equal">
      <formula>0</formula>
    </cfRule>
  </conditionalFormatting>
  <conditionalFormatting sqref="L92:L94">
    <cfRule type="cellIs" dxfId="2589" priority="89" operator="equal">
      <formula>0</formula>
    </cfRule>
  </conditionalFormatting>
  <conditionalFormatting sqref="Q202">
    <cfRule type="cellIs" dxfId="2588" priority="79" operator="equal">
      <formula>0</formula>
    </cfRule>
  </conditionalFormatting>
  <conditionalFormatting sqref="AF91:AF94 AJ91:AJ94 AN91:AN94 AR91:AR94">
    <cfRule type="cellIs" dxfId="2587" priority="85" operator="equal">
      <formula>0</formula>
    </cfRule>
  </conditionalFormatting>
  <conditionalFormatting sqref="A223:D223 AS223:XFD223 M223:P223 G223:K223">
    <cfRule type="cellIs" dxfId="2586" priority="77" operator="equal">
      <formula>0</formula>
    </cfRule>
  </conditionalFormatting>
  <conditionalFormatting sqref="L202">
    <cfRule type="cellIs" dxfId="2585" priority="78" operator="equal">
      <formula>0</formula>
    </cfRule>
  </conditionalFormatting>
  <conditionalFormatting sqref="Q223">
    <cfRule type="cellIs" dxfId="2584" priority="74" operator="equal">
      <formula>0</formula>
    </cfRule>
  </conditionalFormatting>
  <conditionalFormatting sqref="R223:AR223">
    <cfRule type="cellIs" dxfId="2583" priority="76" operator="equal">
      <formula>0</formula>
    </cfRule>
  </conditionalFormatting>
  <conditionalFormatting sqref="R224:AR225">
    <cfRule type="cellIs" dxfId="2582" priority="70" operator="equal">
      <formula>0</formula>
    </cfRule>
  </conditionalFormatting>
  <conditionalFormatting sqref="E223:F223">
    <cfRule type="cellIs" dxfId="2581" priority="72" operator="equal">
      <formula>0</formula>
    </cfRule>
  </conditionalFormatting>
  <conditionalFormatting sqref="Q224:Q225">
    <cfRule type="cellIs" dxfId="2580" priority="68" operator="equal">
      <formula>0</formula>
    </cfRule>
  </conditionalFormatting>
  <conditionalFormatting sqref="L223">
    <cfRule type="cellIs" dxfId="2579" priority="73" operator="equal">
      <formula>0</formula>
    </cfRule>
  </conditionalFormatting>
  <conditionalFormatting sqref="E224:F225">
    <cfRule type="cellIs" dxfId="2578" priority="66" operator="equal">
      <formula>0</formula>
    </cfRule>
  </conditionalFormatting>
  <conditionalFormatting sqref="A224:D225 AS224:XFD225 M224:P225 G224:K225">
    <cfRule type="cellIs" dxfId="2577" priority="71" operator="equal">
      <formula>0</formula>
    </cfRule>
  </conditionalFormatting>
  <conditionalFormatting sqref="A201:K201 AS201:XFD201 M201:AF201">
    <cfRule type="cellIs" dxfId="2576" priority="64" operator="equal">
      <formula>0</formula>
    </cfRule>
  </conditionalFormatting>
  <conditionalFormatting sqref="L224:L225">
    <cfRule type="cellIs" dxfId="2575" priority="67" operator="equal">
      <formula>0</formula>
    </cfRule>
  </conditionalFormatting>
  <conditionalFormatting sqref="L201">
    <cfRule type="cellIs" dxfId="2574" priority="62" operator="equal">
      <formula>0</formula>
    </cfRule>
  </conditionalFormatting>
  <conditionalFormatting sqref="AG201:AR201">
    <cfRule type="cellIs" dxfId="2573" priority="63" operator="equal">
      <formula>0</formula>
    </cfRule>
  </conditionalFormatting>
  <conditionalFormatting sqref="Q224:Q225">
    <cfRule type="cellIs" dxfId="2572" priority="69" operator="notEqual">
      <formula>0</formula>
    </cfRule>
  </conditionalFormatting>
  <conditionalFormatting sqref="Q201">
    <cfRule type="cellIs" dxfId="2571" priority="65" operator="notEqual">
      <formula>0</formula>
    </cfRule>
  </conditionalFormatting>
  <conditionalFormatting sqref="Q75">
    <cfRule type="cellIs" dxfId="2570" priority="61" operator="notEqual">
      <formula>0</formula>
    </cfRule>
  </conditionalFormatting>
  <conditionalFormatting sqref="M75:AF75 A75:K75 AS75:XFD75">
    <cfRule type="cellIs" dxfId="2569" priority="60" operator="equal">
      <formula>0</formula>
    </cfRule>
  </conditionalFormatting>
  <conditionalFormatting sqref="AG75:AR75">
    <cfRule type="cellIs" dxfId="2568" priority="59" operator="equal">
      <formula>0</formula>
    </cfRule>
  </conditionalFormatting>
  <conditionalFormatting sqref="L75">
    <cfRule type="cellIs" dxfId="2567" priority="58" operator="equal">
      <formula>0</formula>
    </cfRule>
  </conditionalFormatting>
  <conditionalFormatting sqref="Q285:Q287">
    <cfRule type="cellIs" dxfId="2566" priority="57" operator="notEqual">
      <formula>0</formula>
    </cfRule>
  </conditionalFormatting>
  <conditionalFormatting sqref="A285:K287 M285:XFD287">
    <cfRule type="cellIs" dxfId="2565" priority="56" operator="equal">
      <formula>0</formula>
    </cfRule>
  </conditionalFormatting>
  <conditionalFormatting sqref="R285:AF286">
    <cfRule type="cellIs" dxfId="2564" priority="54" operator="greaterThan">
      <formula>0</formula>
    </cfRule>
    <cfRule type="cellIs" dxfId="2563" priority="55" operator="lessThan">
      <formula>0</formula>
    </cfRule>
  </conditionalFormatting>
  <conditionalFormatting sqref="AG285:AR286">
    <cfRule type="cellIs" dxfId="2562" priority="52" operator="greaterThan">
      <formula>0</formula>
    </cfRule>
    <cfRule type="cellIs" dxfId="2561" priority="53" operator="lessThan">
      <formula>0</formula>
    </cfRule>
  </conditionalFormatting>
  <conditionalFormatting sqref="A284:K284 AS284:XFD284 M284:AF284">
    <cfRule type="cellIs" dxfId="2560" priority="50" operator="equal">
      <formula>0</formula>
    </cfRule>
  </conditionalFormatting>
  <conditionalFormatting sqref="Q284">
    <cfRule type="cellIs" dxfId="2559" priority="51" operator="notEqual">
      <formula>0</formula>
    </cfRule>
  </conditionalFormatting>
  <conditionalFormatting sqref="AG284:AR284">
    <cfRule type="cellIs" dxfId="2558" priority="49" operator="equal">
      <formula>0</formula>
    </cfRule>
  </conditionalFormatting>
  <conditionalFormatting sqref="L285:L287">
    <cfRule type="cellIs" dxfId="2557" priority="48" operator="equal">
      <formula>0</formula>
    </cfRule>
  </conditionalFormatting>
  <conditionalFormatting sqref="L284">
    <cfRule type="cellIs" dxfId="2556" priority="47" operator="equal">
      <formula>0</formula>
    </cfRule>
  </conditionalFormatting>
  <conditionalFormatting sqref="Q290">
    <cfRule type="cellIs" dxfId="2555" priority="46" operator="notEqual">
      <formula>0</formula>
    </cfRule>
  </conditionalFormatting>
  <conditionalFormatting sqref="A290:K290 Q290:XFD290">
    <cfRule type="cellIs" dxfId="2554" priority="45" operator="equal">
      <formula>0</formula>
    </cfRule>
  </conditionalFormatting>
  <conditionalFormatting sqref="Q301 Q292:Q294 Q296">
    <cfRule type="cellIs" dxfId="2553" priority="44" operator="notEqual">
      <formula>0</formula>
    </cfRule>
  </conditionalFormatting>
  <conditionalFormatting sqref="A301:K301 AS301:XFD301 AS292:XFD294 A292:E294 AS296:XFD296 A296:E296 H296:K296 Q296:T296 Q292:T294 M301:AF301">
    <cfRule type="cellIs" dxfId="2552" priority="43" operator="equal">
      <formula>0</formula>
    </cfRule>
  </conditionalFormatting>
  <conditionalFormatting sqref="H292:K294">
    <cfRule type="cellIs" dxfId="2551" priority="42" operator="equal">
      <formula>0</formula>
    </cfRule>
  </conditionalFormatting>
  <conditionalFormatting sqref="Q297:Q300">
    <cfRule type="cellIs" dxfId="2550" priority="41" operator="notEqual">
      <formula>0</formula>
    </cfRule>
  </conditionalFormatting>
  <conditionalFormatting sqref="A297:E300 AS297:XFD300 H297:K300 Q297:T300">
    <cfRule type="cellIs" dxfId="2549" priority="40" operator="equal">
      <formula>0</formula>
    </cfRule>
  </conditionalFormatting>
  <conditionalFormatting sqref="AG301:AR301">
    <cfRule type="cellIs" dxfId="2548" priority="39" operator="equal">
      <formula>0</formula>
    </cfRule>
  </conditionalFormatting>
  <conditionalFormatting sqref="Q291">
    <cfRule type="cellIs" dxfId="2547" priority="38" operator="notEqual">
      <formula>0</formula>
    </cfRule>
  </conditionalFormatting>
  <conditionalFormatting sqref="A291:E291 Q291:XFD291 U292:AR300">
    <cfRule type="cellIs" dxfId="2546" priority="37" operator="equal">
      <formula>0</formula>
    </cfRule>
  </conditionalFormatting>
  <conditionalFormatting sqref="AS295:XFD295 A295:E295 Q295:T295">
    <cfRule type="cellIs" dxfId="2545" priority="34" operator="equal">
      <formula>0</formula>
    </cfRule>
  </conditionalFormatting>
  <conditionalFormatting sqref="F291:K291 F292:G300">
    <cfRule type="cellIs" dxfId="2544" priority="36" operator="equal">
      <formula>0</formula>
    </cfRule>
  </conditionalFormatting>
  <conditionalFormatting sqref="H295:K295">
    <cfRule type="cellIs" dxfId="2543" priority="33" operator="equal">
      <formula>0</formula>
    </cfRule>
  </conditionalFormatting>
  <conditionalFormatting sqref="L291:L300">
    <cfRule type="cellIs" dxfId="2542" priority="25" operator="equal">
      <formula>0</formula>
    </cfRule>
  </conditionalFormatting>
  <conditionalFormatting sqref="L290">
    <cfRule type="cellIs" dxfId="2541" priority="26" operator="equal">
      <formula>0</formula>
    </cfRule>
  </conditionalFormatting>
  <conditionalFormatting sqref="Q295">
    <cfRule type="cellIs" dxfId="2540" priority="35" operator="notEqual">
      <formula>0</formula>
    </cfRule>
  </conditionalFormatting>
  <conditionalFormatting sqref="N290">
    <cfRule type="cellIs" dxfId="2539" priority="24" operator="equal">
      <formula>0</formula>
    </cfRule>
  </conditionalFormatting>
  <conditionalFormatting sqref="M292:M294 M290 M296 O290:P290">
    <cfRule type="cellIs" dxfId="2538" priority="31" operator="equal">
      <formula>0</formula>
    </cfRule>
  </conditionalFormatting>
  <conditionalFormatting sqref="M291">
    <cfRule type="cellIs" dxfId="2537" priority="29" operator="equal">
      <formula>0</formula>
    </cfRule>
  </conditionalFormatting>
  <conditionalFormatting sqref="L301">
    <cfRule type="cellIs" dxfId="2536" priority="32" operator="equal">
      <formula>0</formula>
    </cfRule>
  </conditionalFormatting>
  <conditionalFormatting sqref="M295">
    <cfRule type="cellIs" dxfId="2535" priority="28" operator="equal">
      <formula>0</formula>
    </cfRule>
  </conditionalFormatting>
  <conditionalFormatting sqref="N291:P300">
    <cfRule type="cellIs" dxfId="2534" priority="27" operator="equal">
      <formula>0</formula>
    </cfRule>
  </conditionalFormatting>
  <conditionalFormatting sqref="M297:M300">
    <cfRule type="cellIs" dxfId="2533" priority="30" operator="equal">
      <formula>0</formula>
    </cfRule>
  </conditionalFormatting>
  <conditionalFormatting sqref="AG288:AR288">
    <cfRule type="cellIs" dxfId="2532" priority="21" operator="equal">
      <formula>0</formula>
    </cfRule>
  </conditionalFormatting>
  <conditionalFormatting sqref="A289:K289 AS289:XFD289 M289:AF289">
    <cfRule type="cellIs" dxfId="2531" priority="19" operator="equal">
      <formula>0</formula>
    </cfRule>
  </conditionalFormatting>
  <conditionalFormatting sqref="AG289:AR289">
    <cfRule type="cellIs" dxfId="2530" priority="18" operator="equal">
      <formula>0</formula>
    </cfRule>
  </conditionalFormatting>
  <conditionalFormatting sqref="L288">
    <cfRule type="cellIs" dxfId="2529" priority="17" operator="equal">
      <formula>0</formula>
    </cfRule>
  </conditionalFormatting>
  <conditionalFormatting sqref="L289">
    <cfRule type="cellIs" dxfId="2528" priority="16" operator="equal">
      <formula>0</formula>
    </cfRule>
  </conditionalFormatting>
  <conditionalFormatting sqref="Q288">
    <cfRule type="cellIs" dxfId="2527" priority="23" operator="notEqual">
      <formula>0</formula>
    </cfRule>
  </conditionalFormatting>
  <conditionalFormatting sqref="AS288:XFD288 A288:K288 M288:AF288">
    <cfRule type="cellIs" dxfId="2526" priority="22" operator="equal">
      <formula>0</formula>
    </cfRule>
  </conditionalFormatting>
  <conditionalFormatting sqref="Q289">
    <cfRule type="cellIs" dxfId="2525" priority="20" operator="notEqual">
      <formula>0</formula>
    </cfRule>
  </conditionalFormatting>
  <conditionalFormatting sqref="U73:AR73">
    <cfRule type="cellIs" dxfId="2524" priority="15" operator="equal">
      <formula>0</formula>
    </cfRule>
  </conditionalFormatting>
  <conditionalFormatting sqref="Q401">
    <cfRule type="cellIs" dxfId="2523" priority="14" operator="notEqual">
      <formula>0</formula>
    </cfRule>
  </conditionalFormatting>
  <conditionalFormatting sqref="A401:K401 AS401:XFD401 M401:T401">
    <cfRule type="cellIs" dxfId="2522" priority="13" operator="equal">
      <formula>0</formula>
    </cfRule>
  </conditionalFormatting>
  <conditionalFormatting sqref="M61:AF61 A61:K61 AS61:XFD61">
    <cfRule type="cellIs" dxfId="2521" priority="10" operator="equal">
      <formula>0</formula>
    </cfRule>
  </conditionalFormatting>
  <conditionalFormatting sqref="L401">
    <cfRule type="cellIs" dxfId="2520" priority="12" operator="equal">
      <formula>0</formula>
    </cfRule>
  </conditionalFormatting>
  <conditionalFormatting sqref="Q61">
    <cfRule type="cellIs" dxfId="2519" priority="11" operator="notEqual">
      <formula>0</formula>
    </cfRule>
  </conditionalFormatting>
  <conditionalFormatting sqref="AG61:AR61">
    <cfRule type="cellIs" dxfId="2518" priority="9" operator="equal">
      <formula>0</formula>
    </cfRule>
  </conditionalFormatting>
  <conditionalFormatting sqref="L61">
    <cfRule type="cellIs" dxfId="2517" priority="8" operator="equal">
      <formula>0</formula>
    </cfRule>
  </conditionalFormatting>
  <conditionalFormatting sqref="Q388">
    <cfRule type="cellIs" dxfId="2516" priority="7" operator="notEqual">
      <formula>0</formula>
    </cfRule>
  </conditionalFormatting>
  <conditionalFormatting sqref="A388:K388 M388:XFD388">
    <cfRule type="cellIs" dxfId="2515" priority="6" operator="equal">
      <formula>0</formula>
    </cfRule>
  </conditionalFormatting>
  <conditionalFormatting sqref="L388">
    <cfRule type="cellIs" dxfId="2514" priority="5" operator="equal">
      <formula>0</formula>
    </cfRule>
  </conditionalFormatting>
  <conditionalFormatting sqref="Q48">
    <cfRule type="cellIs" dxfId="2513" priority="4" operator="notEqual">
      <formula>0</formula>
    </cfRule>
  </conditionalFormatting>
  <conditionalFormatting sqref="M48:AF48 AS48:XFD48 A48:K48">
    <cfRule type="cellIs" dxfId="2512" priority="3" operator="equal">
      <formula>0</formula>
    </cfRule>
  </conditionalFormatting>
  <conditionalFormatting sqref="AG48:AR48">
    <cfRule type="cellIs" dxfId="2511" priority="2" operator="equal">
      <formula>0</formula>
    </cfRule>
  </conditionalFormatting>
  <conditionalFormatting sqref="L48">
    <cfRule type="cellIs" dxfId="2510" priority="1" operator="equal">
      <formula>0</formula>
    </cfRule>
  </conditionalFormatting>
  <pageMargins left="0.7" right="0.7" top="0.75" bottom="0.75" header="0.3" footer="0.3"/>
  <pageSetup paperSize="9" orientation="portrait" verticalDpi="4294967293"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A1:AR411"/>
  <sheetViews>
    <sheetView showGridLines="0" zoomScaleNormal="100" workbookViewId="0">
      <pane xSplit="19" ySplit="5" topLeftCell="T6" activePane="bottomRight" state="frozen"/>
      <selection activeCell="J35" sqref="J35"/>
      <selection pane="topRight" activeCell="J35" sqref="J35"/>
      <selection pane="bottomLeft" activeCell="J35" sqref="J35"/>
      <selection pane="bottomRight" activeCell="J35" sqref="J35"/>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35.5546875" style="1" customWidth="1"/>
    <col min="11" max="11" width="1.77734375" style="6" customWidth="1"/>
    <col min="12" max="12" width="4.77734375" style="1" hidden="1" customWidth="1"/>
    <col min="13" max="13" width="1.6640625" style="58" hidden="1" customWidth="1"/>
    <col min="14" max="14" width="9.6640625" style="1" hidden="1" customWidth="1"/>
    <col min="15" max="15" width="2.33203125" style="1" hidden="1" customWidth="1"/>
    <col min="16" max="16" width="4.77734375" style="1" hidden="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146</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f t="shared" ref="U7:AR7" si="0">IF(ABS(U9-U41)&lt;0.001,0,U9-U41)</f>
        <v>0</v>
      </c>
      <c r="V7" s="2" t="e">
        <f t="shared" si="0"/>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f t="shared" ref="V11:AR11" si="2">SUM(V12:V14)</f>
        <v>0</v>
      </c>
      <c r="W11" s="2">
        <f t="shared" si="2"/>
        <v>0</v>
      </c>
      <c r="X11" s="2">
        <f t="shared" si="2"/>
        <v>0</v>
      </c>
      <c r="Y11" s="2">
        <f t="shared" si="2"/>
        <v>-1000000</v>
      </c>
      <c r="Z11" s="2">
        <f t="shared" si="2"/>
        <v>-2000000</v>
      </c>
      <c r="AA11" s="2">
        <f t="shared" si="2"/>
        <v>-3000000</v>
      </c>
      <c r="AB11" s="2">
        <f t="shared" si="2"/>
        <v>-5000000</v>
      </c>
      <c r="AC11" s="2">
        <f t="shared" si="2"/>
        <v>-7000000</v>
      </c>
      <c r="AD11" s="2">
        <f t="shared" si="2"/>
        <v>-9000000</v>
      </c>
      <c r="AE11" s="2">
        <f t="shared" si="2"/>
        <v>-12000000</v>
      </c>
      <c r="AF11" s="2">
        <f t="shared" si="2"/>
        <v>-15000000</v>
      </c>
      <c r="AG11" s="2">
        <f t="shared" si="2"/>
        <v>-18000000</v>
      </c>
      <c r="AH11" s="2">
        <f t="shared" si="2"/>
        <v>-21000000</v>
      </c>
      <c r="AI11" s="2">
        <f t="shared" si="2"/>
        <v>-25000000</v>
      </c>
      <c r="AJ11" s="2">
        <f t="shared" si="2"/>
        <v>-29000000</v>
      </c>
      <c r="AK11" s="2">
        <f t="shared" si="2"/>
        <v>-33000000</v>
      </c>
      <c r="AL11" s="2">
        <f t="shared" si="2"/>
        <v>-37000000</v>
      </c>
      <c r="AM11" s="2">
        <f t="shared" si="2"/>
        <v>-42000000</v>
      </c>
      <c r="AN11" s="2">
        <f t="shared" si="2"/>
        <v>-47000000</v>
      </c>
      <c r="AO11" s="2">
        <f t="shared" si="2"/>
        <v>-52000000</v>
      </c>
      <c r="AP11" s="2">
        <f t="shared" si="2"/>
        <v>-57000000</v>
      </c>
      <c r="AQ11" s="2">
        <f t="shared" si="2"/>
        <v>-63000000</v>
      </c>
      <c r="AR11" s="2">
        <f t="shared" si="2"/>
        <v>-69000000</v>
      </c>
    </row>
    <row r="12" spans="1:44" s="6" customFormat="1" ht="12" x14ac:dyDescent="0.25">
      <c r="A12" s="19">
        <f>ROW()</f>
        <v>12</v>
      </c>
      <c r="B12" s="136"/>
      <c r="C12" s="17"/>
      <c r="E12" s="9"/>
      <c r="H12" s="6" t="s">
        <v>24</v>
      </c>
      <c r="M12" s="58"/>
      <c r="Q12" s="38"/>
      <c r="R12" s="31"/>
      <c r="U12" s="30">
        <f t="shared" ref="U12:AJ13" si="3">IF(U$5=1,$R12,T352)</f>
        <v>0</v>
      </c>
      <c r="V12" s="30">
        <f t="shared" si="3"/>
        <v>0</v>
      </c>
      <c r="W12" s="30">
        <f t="shared" si="3"/>
        <v>0</v>
      </c>
      <c r="X12" s="30">
        <f t="shared" si="3"/>
        <v>0</v>
      </c>
      <c r="Y12" s="30">
        <f t="shared" si="3"/>
        <v>0</v>
      </c>
      <c r="Z12" s="30">
        <f t="shared" si="3"/>
        <v>0</v>
      </c>
      <c r="AA12" s="30">
        <f t="shared" si="3"/>
        <v>0</v>
      </c>
      <c r="AB12" s="30">
        <f t="shared" si="3"/>
        <v>0</v>
      </c>
      <c r="AC12" s="30">
        <f t="shared" si="3"/>
        <v>0</v>
      </c>
      <c r="AD12" s="30">
        <f t="shared" si="3"/>
        <v>0</v>
      </c>
      <c r="AE12" s="30">
        <f t="shared" si="3"/>
        <v>0</v>
      </c>
      <c r="AF12" s="30">
        <f t="shared" si="3"/>
        <v>0</v>
      </c>
      <c r="AG12" s="30">
        <f t="shared" si="3"/>
        <v>0</v>
      </c>
      <c r="AH12" s="30">
        <f t="shared" si="3"/>
        <v>0</v>
      </c>
      <c r="AI12" s="30">
        <f t="shared" si="3"/>
        <v>0</v>
      </c>
      <c r="AJ12" s="30">
        <f t="shared" si="3"/>
        <v>0</v>
      </c>
      <c r="AK12" s="30">
        <f t="shared" ref="AK12:AR13" si="4">IF(AK$5=1,$R12,AJ352)</f>
        <v>0</v>
      </c>
      <c r="AL12" s="30">
        <f t="shared" si="4"/>
        <v>0</v>
      </c>
      <c r="AM12" s="30">
        <f t="shared" si="4"/>
        <v>0</v>
      </c>
      <c r="AN12" s="30">
        <f t="shared" si="4"/>
        <v>0</v>
      </c>
      <c r="AO12" s="30">
        <f t="shared" si="4"/>
        <v>0</v>
      </c>
      <c r="AP12" s="30">
        <f t="shared" si="4"/>
        <v>0</v>
      </c>
      <c r="AQ12" s="30">
        <f t="shared" si="4"/>
        <v>0</v>
      </c>
      <c r="AR12" s="30">
        <f t="shared" si="4"/>
        <v>0</v>
      </c>
    </row>
    <row r="13" spans="1:44" s="6" customFormat="1" ht="12" x14ac:dyDescent="0.25">
      <c r="A13" s="19">
        <f>ROW()</f>
        <v>13</v>
      </c>
      <c r="B13" s="136"/>
      <c r="C13" s="17"/>
      <c r="E13" s="9"/>
      <c r="H13" s="6" t="s">
        <v>25</v>
      </c>
      <c r="M13" s="58"/>
      <c r="Q13" s="38"/>
      <c r="R13" s="31"/>
      <c r="U13" s="30">
        <f t="shared" si="3"/>
        <v>0</v>
      </c>
      <c r="V13" s="30">
        <f t="shared" si="3"/>
        <v>0</v>
      </c>
      <c r="W13" s="30">
        <f t="shared" si="3"/>
        <v>0</v>
      </c>
      <c r="X13" s="30">
        <f t="shared" si="3"/>
        <v>0</v>
      </c>
      <c r="Y13" s="30">
        <f t="shared" si="3"/>
        <v>-1000000</v>
      </c>
      <c r="Z13" s="30">
        <f t="shared" si="3"/>
        <v>-2000000</v>
      </c>
      <c r="AA13" s="30">
        <f t="shared" si="3"/>
        <v>-3000000</v>
      </c>
      <c r="AB13" s="30">
        <f t="shared" si="3"/>
        <v>-5000000</v>
      </c>
      <c r="AC13" s="30">
        <f t="shared" si="3"/>
        <v>-7000000</v>
      </c>
      <c r="AD13" s="30">
        <f t="shared" si="3"/>
        <v>-9000000</v>
      </c>
      <c r="AE13" s="30">
        <f t="shared" si="3"/>
        <v>-12000000</v>
      </c>
      <c r="AF13" s="30">
        <f t="shared" si="3"/>
        <v>-15000000</v>
      </c>
      <c r="AG13" s="30">
        <f t="shared" si="3"/>
        <v>-18000000</v>
      </c>
      <c r="AH13" s="30">
        <f t="shared" si="3"/>
        <v>-21000000</v>
      </c>
      <c r="AI13" s="30">
        <f t="shared" si="3"/>
        <v>-25000000</v>
      </c>
      <c r="AJ13" s="30">
        <f t="shared" si="3"/>
        <v>-29000000</v>
      </c>
      <c r="AK13" s="30">
        <f t="shared" si="4"/>
        <v>-33000000</v>
      </c>
      <c r="AL13" s="30">
        <f t="shared" si="4"/>
        <v>-37000000</v>
      </c>
      <c r="AM13" s="30">
        <f t="shared" si="4"/>
        <v>-42000000</v>
      </c>
      <c r="AN13" s="30">
        <f t="shared" si="4"/>
        <v>-47000000</v>
      </c>
      <c r="AO13" s="30">
        <f t="shared" si="4"/>
        <v>-52000000</v>
      </c>
      <c r="AP13" s="30">
        <f t="shared" si="4"/>
        <v>-57000000</v>
      </c>
      <c r="AQ13" s="30">
        <f t="shared" si="4"/>
        <v>-63000000</v>
      </c>
      <c r="AR13" s="30">
        <f t="shared" si="4"/>
        <v>-69000000</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f t="shared" si="11"/>
        <v>0</v>
      </c>
      <c r="W35" s="2">
        <f t="shared" si="11"/>
        <v>0</v>
      </c>
      <c r="X35" s="2">
        <f t="shared" si="11"/>
        <v>0</v>
      </c>
      <c r="Y35" s="2">
        <f t="shared" si="11"/>
        <v>0</v>
      </c>
      <c r="Z35" s="2">
        <f t="shared" si="11"/>
        <v>0</v>
      </c>
      <c r="AA35" s="2">
        <f t="shared" si="11"/>
        <v>0</v>
      </c>
      <c r="AB35" s="2">
        <f t="shared" si="11"/>
        <v>0</v>
      </c>
      <c r="AC35" s="2">
        <f t="shared" si="11"/>
        <v>0</v>
      </c>
      <c r="AD35" s="2">
        <f t="shared" si="11"/>
        <v>0</v>
      </c>
      <c r="AE35" s="2">
        <f t="shared" si="11"/>
        <v>0</v>
      </c>
      <c r="AF35" s="2">
        <f t="shared" si="11"/>
        <v>0</v>
      </c>
      <c r="AG35" s="2">
        <f t="shared" si="11"/>
        <v>0</v>
      </c>
      <c r="AH35" s="2">
        <f t="shared" si="11"/>
        <v>0</v>
      </c>
      <c r="AI35" s="2">
        <f t="shared" si="11"/>
        <v>0</v>
      </c>
      <c r="AJ35" s="2">
        <f t="shared" si="11"/>
        <v>0</v>
      </c>
      <c r="AK35" s="2">
        <f t="shared" ref="AK35:AR38" si="12">IF(AK$5=1,$R35,AJ375)</f>
        <v>0</v>
      </c>
      <c r="AL35" s="2">
        <f t="shared" si="12"/>
        <v>0</v>
      </c>
      <c r="AM35" s="2">
        <f t="shared" si="12"/>
        <v>0</v>
      </c>
      <c r="AN35" s="2">
        <f t="shared" si="12"/>
        <v>0</v>
      </c>
      <c r="AO35" s="2">
        <f t="shared" si="12"/>
        <v>0</v>
      </c>
      <c r="AP35" s="2">
        <f t="shared" si="12"/>
        <v>0</v>
      </c>
      <c r="AQ35" s="2">
        <f t="shared" si="12"/>
        <v>0</v>
      </c>
      <c r="AR35" s="2">
        <f t="shared" si="12"/>
        <v>0</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f t="shared" si="11"/>
        <v>0</v>
      </c>
      <c r="W37" s="2">
        <f t="shared" si="11"/>
        <v>0</v>
      </c>
      <c r="X37" s="2">
        <f t="shared" si="11"/>
        <v>0</v>
      </c>
      <c r="Y37" s="2">
        <f t="shared" si="11"/>
        <v>0</v>
      </c>
      <c r="Z37" s="2">
        <f t="shared" si="11"/>
        <v>0</v>
      </c>
      <c r="AA37" s="2">
        <f t="shared" si="11"/>
        <v>0</v>
      </c>
      <c r="AB37" s="2">
        <f t="shared" si="11"/>
        <v>0</v>
      </c>
      <c r="AC37" s="2">
        <f t="shared" si="11"/>
        <v>0</v>
      </c>
      <c r="AD37" s="2">
        <f t="shared" si="11"/>
        <v>0</v>
      </c>
      <c r="AE37" s="2">
        <f t="shared" si="11"/>
        <v>0</v>
      </c>
      <c r="AF37" s="2">
        <f t="shared" si="11"/>
        <v>0</v>
      </c>
      <c r="AG37" s="2">
        <f t="shared" si="11"/>
        <v>0</v>
      </c>
      <c r="AH37" s="2">
        <f t="shared" si="11"/>
        <v>0</v>
      </c>
      <c r="AI37" s="2">
        <f t="shared" si="11"/>
        <v>0</v>
      </c>
      <c r="AJ37" s="2">
        <f t="shared" si="11"/>
        <v>0</v>
      </c>
      <c r="AK37" s="2">
        <f t="shared" si="12"/>
        <v>0</v>
      </c>
      <c r="AL37" s="2">
        <f t="shared" si="12"/>
        <v>0</v>
      </c>
      <c r="AM37" s="2">
        <f t="shared" si="12"/>
        <v>0</v>
      </c>
      <c r="AN37" s="2">
        <f t="shared" si="12"/>
        <v>0</v>
      </c>
      <c r="AO37" s="2">
        <f t="shared" si="12"/>
        <v>0</v>
      </c>
      <c r="AP37" s="2">
        <f t="shared" si="12"/>
        <v>0</v>
      </c>
      <c r="AQ37" s="2">
        <f t="shared" si="12"/>
        <v>0</v>
      </c>
      <c r="AR37" s="2">
        <f t="shared" si="12"/>
        <v>0</v>
      </c>
    </row>
    <row r="38" spans="1:44" x14ac:dyDescent="0.3">
      <c r="A38" s="19">
        <f>ROW()</f>
        <v>38</v>
      </c>
      <c r="B38" s="134"/>
      <c r="C38" s="1"/>
      <c r="E38" s="51"/>
      <c r="G38" s="1" t="s">
        <v>80</v>
      </c>
      <c r="K38" s="1"/>
      <c r="R38" s="52"/>
      <c r="U38" s="2">
        <f t="shared" si="11"/>
        <v>0</v>
      </c>
      <c r="V38" s="2">
        <f t="shared" si="11"/>
        <v>0</v>
      </c>
      <c r="W38" s="2">
        <f t="shared" si="11"/>
        <v>0</v>
      </c>
      <c r="X38" s="2">
        <f t="shared" si="11"/>
        <v>0</v>
      </c>
      <c r="Y38" s="2">
        <f t="shared" si="11"/>
        <v>0</v>
      </c>
      <c r="Z38" s="2">
        <f t="shared" si="11"/>
        <v>0</v>
      </c>
      <c r="AA38" s="2">
        <f t="shared" si="11"/>
        <v>0</v>
      </c>
      <c r="AB38" s="2">
        <f t="shared" si="11"/>
        <v>0</v>
      </c>
      <c r="AC38" s="2">
        <f t="shared" si="11"/>
        <v>0</v>
      </c>
      <c r="AD38" s="2">
        <f t="shared" si="11"/>
        <v>0</v>
      </c>
      <c r="AE38" s="2">
        <f t="shared" si="11"/>
        <v>0</v>
      </c>
      <c r="AF38" s="2">
        <f t="shared" si="11"/>
        <v>0</v>
      </c>
      <c r="AG38" s="2">
        <f t="shared" si="11"/>
        <v>0</v>
      </c>
      <c r="AH38" s="2">
        <f t="shared" si="11"/>
        <v>0</v>
      </c>
      <c r="AI38" s="2">
        <f t="shared" si="11"/>
        <v>0</v>
      </c>
      <c r="AJ38" s="2">
        <f t="shared" si="11"/>
        <v>0</v>
      </c>
      <c r="AK38" s="2">
        <f t="shared" si="12"/>
        <v>0</v>
      </c>
      <c r="AL38" s="2">
        <f t="shared" si="12"/>
        <v>0</v>
      </c>
      <c r="AM38" s="2">
        <f t="shared" si="12"/>
        <v>0</v>
      </c>
      <c r="AN38" s="2">
        <f t="shared" si="12"/>
        <v>0</v>
      </c>
      <c r="AO38" s="2">
        <f t="shared" si="12"/>
        <v>0</v>
      </c>
      <c r="AP38" s="2">
        <f t="shared" si="12"/>
        <v>0</v>
      </c>
      <c r="AQ38" s="2">
        <f t="shared" si="12"/>
        <v>0</v>
      </c>
      <c r="AR38" s="2">
        <f t="shared" si="12"/>
        <v>0</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f t="shared" si="15"/>
        <v>0</v>
      </c>
      <c r="W44" s="30">
        <f t="shared" si="15"/>
        <v>0</v>
      </c>
      <c r="X44" s="30">
        <f t="shared" si="15"/>
        <v>0</v>
      </c>
      <c r="Y44" s="30">
        <f t="shared" si="15"/>
        <v>0</v>
      </c>
      <c r="Z44" s="30">
        <f t="shared" si="15"/>
        <v>0</v>
      </c>
      <c r="AA44" s="30">
        <f t="shared" si="15"/>
        <v>0</v>
      </c>
      <c r="AB44" s="30">
        <f t="shared" si="15"/>
        <v>0</v>
      </c>
      <c r="AC44" s="30">
        <f t="shared" si="15"/>
        <v>0</v>
      </c>
      <c r="AD44" s="30">
        <f t="shared" si="15"/>
        <v>0</v>
      </c>
      <c r="AE44" s="30">
        <f t="shared" si="15"/>
        <v>0</v>
      </c>
      <c r="AF44" s="30">
        <f t="shared" si="15"/>
        <v>0</v>
      </c>
      <c r="AG44" s="30">
        <f t="shared" si="15"/>
        <v>0</v>
      </c>
      <c r="AH44" s="30">
        <f t="shared" si="15"/>
        <v>0</v>
      </c>
      <c r="AI44" s="30">
        <f t="shared" si="15"/>
        <v>0</v>
      </c>
      <c r="AJ44" s="30">
        <f t="shared" si="15"/>
        <v>0</v>
      </c>
      <c r="AK44" s="30">
        <f t="shared" ref="AK44:AR45" si="16">IF(AK$5=1,$R44,AJ384)</f>
        <v>0</v>
      </c>
      <c r="AL44" s="30">
        <f t="shared" si="16"/>
        <v>0</v>
      </c>
      <c r="AM44" s="30">
        <f t="shared" si="16"/>
        <v>0</v>
      </c>
      <c r="AN44" s="30">
        <f t="shared" si="16"/>
        <v>0</v>
      </c>
      <c r="AO44" s="30">
        <f t="shared" si="16"/>
        <v>0</v>
      </c>
      <c r="AP44" s="30">
        <f t="shared" si="16"/>
        <v>0</v>
      </c>
      <c r="AQ44" s="30">
        <f t="shared" si="16"/>
        <v>0</v>
      </c>
      <c r="AR44" s="30">
        <f t="shared" si="16"/>
        <v>0</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f t="shared" si="18"/>
        <v>0</v>
      </c>
      <c r="W48" s="30">
        <f t="shared" si="18"/>
        <v>0</v>
      </c>
      <c r="X48" s="30">
        <f t="shared" si="18"/>
        <v>0</v>
      </c>
      <c r="Y48" s="30">
        <f t="shared" si="18"/>
        <v>0</v>
      </c>
      <c r="Z48" s="30">
        <f t="shared" si="18"/>
        <v>0</v>
      </c>
      <c r="AA48" s="30">
        <f t="shared" si="18"/>
        <v>0</v>
      </c>
      <c r="AB48" s="30">
        <f t="shared" si="18"/>
        <v>0</v>
      </c>
      <c r="AC48" s="30">
        <f t="shared" si="18"/>
        <v>0</v>
      </c>
      <c r="AD48" s="30">
        <f t="shared" si="18"/>
        <v>0</v>
      </c>
      <c r="AE48" s="30">
        <f t="shared" si="18"/>
        <v>0</v>
      </c>
      <c r="AF48" s="30">
        <f t="shared" si="18"/>
        <v>0</v>
      </c>
      <c r="AG48" s="30">
        <f t="shared" si="18"/>
        <v>0</v>
      </c>
      <c r="AH48" s="30">
        <f t="shared" si="18"/>
        <v>0</v>
      </c>
      <c r="AI48" s="30">
        <f t="shared" si="18"/>
        <v>0</v>
      </c>
      <c r="AJ48" s="30">
        <f t="shared" si="18"/>
        <v>0</v>
      </c>
      <c r="AK48" s="30">
        <f t="shared" ref="AK48:AR57" si="19">IF(AK$5=1,$R48,AJ388)</f>
        <v>0</v>
      </c>
      <c r="AL48" s="30">
        <f t="shared" si="19"/>
        <v>0</v>
      </c>
      <c r="AM48" s="30">
        <f t="shared" si="19"/>
        <v>0</v>
      </c>
      <c r="AN48" s="30">
        <f t="shared" si="19"/>
        <v>0</v>
      </c>
      <c r="AO48" s="30">
        <f t="shared" si="19"/>
        <v>0</v>
      </c>
      <c r="AP48" s="30">
        <f t="shared" si="19"/>
        <v>0</v>
      </c>
      <c r="AQ48" s="30">
        <f t="shared" si="19"/>
        <v>0</v>
      </c>
      <c r="AR48" s="30">
        <f t="shared" si="19"/>
        <v>0</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f>SUM(V64:V70)</f>
        <v>0</v>
      </c>
      <c r="W63" s="2">
        <f t="shared" ref="W63:AR63" si="22">SUM(W64:W70)</f>
        <v>0</v>
      </c>
      <c r="X63" s="2">
        <f t="shared" si="22"/>
        <v>0</v>
      </c>
      <c r="Y63" s="2">
        <f t="shared" si="22"/>
        <v>0</v>
      </c>
      <c r="Z63" s="2">
        <f t="shared" si="22"/>
        <v>0</v>
      </c>
      <c r="AA63" s="2">
        <f t="shared" si="22"/>
        <v>0</v>
      </c>
      <c r="AB63" s="2">
        <f t="shared" si="22"/>
        <v>0</v>
      </c>
      <c r="AC63" s="2">
        <f t="shared" si="22"/>
        <v>0</v>
      </c>
      <c r="AD63" s="2">
        <f t="shared" si="22"/>
        <v>0</v>
      </c>
      <c r="AE63" s="2">
        <f t="shared" si="22"/>
        <v>0</v>
      </c>
      <c r="AF63" s="2">
        <f t="shared" si="22"/>
        <v>0</v>
      </c>
      <c r="AG63" s="2">
        <f t="shared" si="22"/>
        <v>0</v>
      </c>
      <c r="AH63" s="2">
        <f t="shared" si="22"/>
        <v>0</v>
      </c>
      <c r="AI63" s="2">
        <f t="shared" si="22"/>
        <v>0</v>
      </c>
      <c r="AJ63" s="2">
        <f t="shared" si="22"/>
        <v>0</v>
      </c>
      <c r="AK63" s="2">
        <f t="shared" si="22"/>
        <v>0</v>
      </c>
      <c r="AL63" s="2">
        <f t="shared" si="22"/>
        <v>0</v>
      </c>
      <c r="AM63" s="2">
        <f t="shared" si="22"/>
        <v>0</v>
      </c>
      <c r="AN63" s="2">
        <f t="shared" si="22"/>
        <v>0</v>
      </c>
      <c r="AO63" s="2">
        <f t="shared" si="22"/>
        <v>0</v>
      </c>
      <c r="AP63" s="2">
        <f t="shared" si="22"/>
        <v>0</v>
      </c>
      <c r="AQ63" s="2">
        <f t="shared" si="22"/>
        <v>0</v>
      </c>
      <c r="AR63" s="2">
        <f t="shared" si="22"/>
        <v>0</v>
      </c>
    </row>
    <row r="64" spans="1:44" s="6" customFormat="1" ht="12" x14ac:dyDescent="0.25">
      <c r="A64" s="19">
        <f>ROW()</f>
        <v>64</v>
      </c>
      <c r="B64" s="136"/>
      <c r="E64" s="9"/>
      <c r="H64" s="6" t="s">
        <v>42</v>
      </c>
      <c r="M64" s="58"/>
      <c r="Q64" s="38"/>
      <c r="R64" s="31"/>
      <c r="U64" s="30">
        <f t="shared" ref="U64:AJ69" si="23">IF(U$5=1,$R64,T404)</f>
        <v>0</v>
      </c>
      <c r="V64" s="30">
        <f t="shared" si="23"/>
        <v>0</v>
      </c>
      <c r="W64" s="30">
        <f t="shared" si="23"/>
        <v>0</v>
      </c>
      <c r="X64" s="30">
        <f t="shared" si="23"/>
        <v>0</v>
      </c>
      <c r="Y64" s="30">
        <f t="shared" si="23"/>
        <v>0</v>
      </c>
      <c r="Z64" s="30">
        <f t="shared" si="23"/>
        <v>0</v>
      </c>
      <c r="AA64" s="30">
        <f t="shared" si="23"/>
        <v>0</v>
      </c>
      <c r="AB64" s="30">
        <f t="shared" si="23"/>
        <v>0</v>
      </c>
      <c r="AC64" s="30">
        <f t="shared" si="23"/>
        <v>0</v>
      </c>
      <c r="AD64" s="30">
        <f t="shared" si="23"/>
        <v>0</v>
      </c>
      <c r="AE64" s="30">
        <f t="shared" si="23"/>
        <v>0</v>
      </c>
      <c r="AF64" s="30">
        <f t="shared" si="23"/>
        <v>0</v>
      </c>
      <c r="AG64" s="30">
        <f t="shared" si="23"/>
        <v>0</v>
      </c>
      <c r="AH64" s="30">
        <f t="shared" si="23"/>
        <v>0</v>
      </c>
      <c r="AI64" s="30">
        <f t="shared" si="23"/>
        <v>0</v>
      </c>
      <c r="AJ64" s="30">
        <f t="shared" si="23"/>
        <v>0</v>
      </c>
      <c r="AK64" s="30">
        <f t="shared" ref="AK64:AR69" si="24">IF(AK$5=1,$R64,AJ404)</f>
        <v>0</v>
      </c>
      <c r="AL64" s="30">
        <f t="shared" si="24"/>
        <v>0</v>
      </c>
      <c r="AM64" s="30">
        <f t="shared" si="24"/>
        <v>0</v>
      </c>
      <c r="AN64" s="30">
        <f t="shared" si="24"/>
        <v>0</v>
      </c>
      <c r="AO64" s="30">
        <f t="shared" si="24"/>
        <v>0</v>
      </c>
      <c r="AP64" s="30">
        <f t="shared" si="24"/>
        <v>0</v>
      </c>
      <c r="AQ64" s="30">
        <f t="shared" si="24"/>
        <v>0</v>
      </c>
      <c r="AR64" s="30">
        <f t="shared" si="24"/>
        <v>0</v>
      </c>
    </row>
    <row r="65" spans="1:44" s="6" customFormat="1" ht="12" x14ac:dyDescent="0.25">
      <c r="A65" s="19">
        <f>ROW()</f>
        <v>65</v>
      </c>
      <c r="B65" s="136"/>
      <c r="E65" s="9"/>
      <c r="H65" s="6" t="s">
        <v>43</v>
      </c>
      <c r="M65" s="58"/>
      <c r="Q65" s="38"/>
      <c r="R65" s="31"/>
      <c r="U65" s="30">
        <f t="shared" si="23"/>
        <v>0</v>
      </c>
      <c r="V65" s="30">
        <f t="shared" si="23"/>
        <v>0</v>
      </c>
      <c r="W65" s="30">
        <f t="shared" si="23"/>
        <v>0</v>
      </c>
      <c r="X65" s="30">
        <f t="shared" si="23"/>
        <v>0</v>
      </c>
      <c r="Y65" s="30">
        <f t="shared" si="23"/>
        <v>0</v>
      </c>
      <c r="Z65" s="30">
        <f t="shared" si="23"/>
        <v>0</v>
      </c>
      <c r="AA65" s="30">
        <f t="shared" si="23"/>
        <v>0</v>
      </c>
      <c r="AB65" s="30">
        <f t="shared" si="23"/>
        <v>0</v>
      </c>
      <c r="AC65" s="30">
        <f t="shared" si="23"/>
        <v>0</v>
      </c>
      <c r="AD65" s="30">
        <f t="shared" si="23"/>
        <v>0</v>
      </c>
      <c r="AE65" s="30">
        <f t="shared" si="23"/>
        <v>0</v>
      </c>
      <c r="AF65" s="30">
        <f t="shared" si="23"/>
        <v>0</v>
      </c>
      <c r="AG65" s="30">
        <f t="shared" si="23"/>
        <v>0</v>
      </c>
      <c r="AH65" s="30">
        <f t="shared" si="23"/>
        <v>0</v>
      </c>
      <c r="AI65" s="30">
        <f t="shared" si="23"/>
        <v>0</v>
      </c>
      <c r="AJ65" s="30">
        <f t="shared" si="23"/>
        <v>0</v>
      </c>
      <c r="AK65" s="30">
        <f t="shared" si="24"/>
        <v>0</v>
      </c>
      <c r="AL65" s="30">
        <f t="shared" si="24"/>
        <v>0</v>
      </c>
      <c r="AM65" s="30">
        <f t="shared" si="24"/>
        <v>0</v>
      </c>
      <c r="AN65" s="30">
        <f t="shared" si="24"/>
        <v>0</v>
      </c>
      <c r="AO65" s="30">
        <f t="shared" si="24"/>
        <v>0</v>
      </c>
      <c r="AP65" s="30">
        <f t="shared" si="24"/>
        <v>0</v>
      </c>
      <c r="AQ65" s="30">
        <f t="shared" si="24"/>
        <v>0</v>
      </c>
      <c r="AR65" s="30">
        <f t="shared" si="24"/>
        <v>0</v>
      </c>
    </row>
    <row r="66" spans="1:44" s="6" customFormat="1" ht="12" x14ac:dyDescent="0.25">
      <c r="A66" s="19">
        <f>ROW()</f>
        <v>66</v>
      </c>
      <c r="B66" s="136"/>
      <c r="E66" s="9"/>
      <c r="H66" s="6" t="s">
        <v>44</v>
      </c>
      <c r="M66" s="58"/>
      <c r="Q66" s="38"/>
      <c r="R66" s="31"/>
      <c r="U66" s="30">
        <f t="shared" si="23"/>
        <v>0</v>
      </c>
      <c r="V66" s="30">
        <f t="shared" si="23"/>
        <v>0</v>
      </c>
      <c r="W66" s="30">
        <f t="shared" si="23"/>
        <v>0</v>
      </c>
      <c r="X66" s="30">
        <f t="shared" si="23"/>
        <v>0</v>
      </c>
      <c r="Y66" s="30">
        <f t="shared" si="23"/>
        <v>0</v>
      </c>
      <c r="Z66" s="30">
        <f t="shared" si="23"/>
        <v>0</v>
      </c>
      <c r="AA66" s="30">
        <f t="shared" si="23"/>
        <v>0</v>
      </c>
      <c r="AB66" s="30">
        <f t="shared" si="23"/>
        <v>0</v>
      </c>
      <c r="AC66" s="30">
        <f t="shared" si="23"/>
        <v>0</v>
      </c>
      <c r="AD66" s="30">
        <f t="shared" si="23"/>
        <v>0</v>
      </c>
      <c r="AE66" s="30">
        <f t="shared" si="23"/>
        <v>0</v>
      </c>
      <c r="AF66" s="30">
        <f t="shared" si="23"/>
        <v>0</v>
      </c>
      <c r="AG66" s="30">
        <f t="shared" si="23"/>
        <v>0</v>
      </c>
      <c r="AH66" s="30">
        <f t="shared" si="23"/>
        <v>0</v>
      </c>
      <c r="AI66" s="30">
        <f t="shared" si="23"/>
        <v>0</v>
      </c>
      <c r="AJ66" s="30">
        <f t="shared" si="23"/>
        <v>0</v>
      </c>
      <c r="AK66" s="30">
        <f t="shared" si="24"/>
        <v>0</v>
      </c>
      <c r="AL66" s="30">
        <f t="shared" si="24"/>
        <v>0</v>
      </c>
      <c r="AM66" s="30">
        <f t="shared" si="24"/>
        <v>0</v>
      </c>
      <c r="AN66" s="30">
        <f t="shared" si="24"/>
        <v>0</v>
      </c>
      <c r="AO66" s="30">
        <f t="shared" si="24"/>
        <v>0</v>
      </c>
      <c r="AP66" s="30">
        <f t="shared" si="24"/>
        <v>0</v>
      </c>
      <c r="AQ66" s="30">
        <f t="shared" si="24"/>
        <v>0</v>
      </c>
      <c r="AR66" s="30">
        <f t="shared" si="24"/>
        <v>0</v>
      </c>
    </row>
    <row r="67" spans="1:44" s="6" customFormat="1" ht="12" x14ac:dyDescent="0.25">
      <c r="A67" s="19">
        <f>ROW()</f>
        <v>67</v>
      </c>
      <c r="B67" s="136"/>
      <c r="E67" s="9"/>
      <c r="H67" s="6" t="s">
        <v>45</v>
      </c>
      <c r="M67" s="58"/>
      <c r="Q67" s="38"/>
      <c r="R67" s="31"/>
      <c r="U67" s="30">
        <f t="shared" si="23"/>
        <v>0</v>
      </c>
      <c r="V67" s="30">
        <f t="shared" si="23"/>
        <v>0</v>
      </c>
      <c r="W67" s="30">
        <f t="shared" si="23"/>
        <v>0</v>
      </c>
      <c r="X67" s="30">
        <f t="shared" si="23"/>
        <v>0</v>
      </c>
      <c r="Y67" s="30">
        <f t="shared" si="23"/>
        <v>0</v>
      </c>
      <c r="Z67" s="30">
        <f t="shared" si="23"/>
        <v>0</v>
      </c>
      <c r="AA67" s="30">
        <f t="shared" si="23"/>
        <v>0</v>
      </c>
      <c r="AB67" s="30">
        <f t="shared" si="23"/>
        <v>0</v>
      </c>
      <c r="AC67" s="30">
        <f t="shared" si="23"/>
        <v>0</v>
      </c>
      <c r="AD67" s="30">
        <f t="shared" si="23"/>
        <v>0</v>
      </c>
      <c r="AE67" s="30">
        <f t="shared" si="23"/>
        <v>0</v>
      </c>
      <c r="AF67" s="30">
        <f t="shared" si="23"/>
        <v>0</v>
      </c>
      <c r="AG67" s="30">
        <f t="shared" si="23"/>
        <v>0</v>
      </c>
      <c r="AH67" s="30">
        <f t="shared" si="23"/>
        <v>0</v>
      </c>
      <c r="AI67" s="30">
        <f t="shared" si="23"/>
        <v>0</v>
      </c>
      <c r="AJ67" s="30">
        <f t="shared" si="23"/>
        <v>0</v>
      </c>
      <c r="AK67" s="30">
        <f t="shared" si="24"/>
        <v>0</v>
      </c>
      <c r="AL67" s="30">
        <f t="shared" si="24"/>
        <v>0</v>
      </c>
      <c r="AM67" s="30">
        <f t="shared" si="24"/>
        <v>0</v>
      </c>
      <c r="AN67" s="30">
        <f t="shared" si="24"/>
        <v>0</v>
      </c>
      <c r="AO67" s="30">
        <f t="shared" si="24"/>
        <v>0</v>
      </c>
      <c r="AP67" s="30">
        <f t="shared" si="24"/>
        <v>0</v>
      </c>
      <c r="AQ67" s="30">
        <f t="shared" si="24"/>
        <v>0</v>
      </c>
      <c r="AR67" s="30">
        <f t="shared" si="24"/>
        <v>0</v>
      </c>
    </row>
    <row r="68" spans="1:44" s="6" customFormat="1" ht="12" x14ac:dyDescent="0.25">
      <c r="A68" s="19">
        <f>ROW()</f>
        <v>68</v>
      </c>
      <c r="B68" s="136"/>
      <c r="E68" s="9"/>
      <c r="H68" s="6" t="s">
        <v>46</v>
      </c>
      <c r="M68" s="58"/>
      <c r="Q68" s="38"/>
      <c r="R68" s="31"/>
      <c r="U68" s="30">
        <f t="shared" si="23"/>
        <v>0</v>
      </c>
      <c r="V68" s="30">
        <f t="shared" si="23"/>
        <v>0</v>
      </c>
      <c r="W68" s="30">
        <f t="shared" si="23"/>
        <v>0</v>
      </c>
      <c r="X68" s="30">
        <f t="shared" si="23"/>
        <v>0</v>
      </c>
      <c r="Y68" s="30">
        <f t="shared" si="23"/>
        <v>0</v>
      </c>
      <c r="Z68" s="30">
        <f t="shared" si="23"/>
        <v>0</v>
      </c>
      <c r="AA68" s="30">
        <f t="shared" si="23"/>
        <v>0</v>
      </c>
      <c r="AB68" s="30">
        <f t="shared" si="23"/>
        <v>0</v>
      </c>
      <c r="AC68" s="30">
        <f t="shared" si="23"/>
        <v>0</v>
      </c>
      <c r="AD68" s="30">
        <f t="shared" si="23"/>
        <v>0</v>
      </c>
      <c r="AE68" s="30">
        <f t="shared" si="23"/>
        <v>0</v>
      </c>
      <c r="AF68" s="30">
        <f t="shared" si="23"/>
        <v>0</v>
      </c>
      <c r="AG68" s="30">
        <f t="shared" si="23"/>
        <v>0</v>
      </c>
      <c r="AH68" s="30">
        <f t="shared" si="23"/>
        <v>0</v>
      </c>
      <c r="AI68" s="30">
        <f t="shared" si="23"/>
        <v>0</v>
      </c>
      <c r="AJ68" s="30">
        <f t="shared" si="23"/>
        <v>0</v>
      </c>
      <c r="AK68" s="30">
        <f t="shared" si="24"/>
        <v>0</v>
      </c>
      <c r="AL68" s="30">
        <f t="shared" si="24"/>
        <v>0</v>
      </c>
      <c r="AM68" s="30">
        <f t="shared" si="24"/>
        <v>0</v>
      </c>
      <c r="AN68" s="30">
        <f t="shared" si="24"/>
        <v>0</v>
      </c>
      <c r="AO68" s="30">
        <f t="shared" si="24"/>
        <v>0</v>
      </c>
      <c r="AP68" s="30">
        <f t="shared" si="24"/>
        <v>0</v>
      </c>
      <c r="AQ68" s="30">
        <f t="shared" si="24"/>
        <v>0</v>
      </c>
      <c r="AR68" s="30">
        <f t="shared" si="24"/>
        <v>0</v>
      </c>
    </row>
    <row r="69" spans="1:44" s="6" customFormat="1" ht="12" x14ac:dyDescent="0.25">
      <c r="A69" s="19">
        <f>ROW()</f>
        <v>69</v>
      </c>
      <c r="B69" s="136"/>
      <c r="E69" s="9"/>
      <c r="H69" s="6" t="s">
        <v>47</v>
      </c>
      <c r="M69" s="58"/>
      <c r="Q69" s="38"/>
      <c r="R69" s="31"/>
      <c r="U69" s="30">
        <f t="shared" si="23"/>
        <v>0</v>
      </c>
      <c r="V69" s="30">
        <f t="shared" si="23"/>
        <v>0</v>
      </c>
      <c r="W69" s="30">
        <f t="shared" si="23"/>
        <v>0</v>
      </c>
      <c r="X69" s="30">
        <f t="shared" si="23"/>
        <v>0</v>
      </c>
      <c r="Y69" s="30">
        <f t="shared" si="23"/>
        <v>0</v>
      </c>
      <c r="Z69" s="30">
        <f t="shared" si="23"/>
        <v>0</v>
      </c>
      <c r="AA69" s="30">
        <f t="shared" si="23"/>
        <v>0</v>
      </c>
      <c r="AB69" s="30">
        <f t="shared" si="23"/>
        <v>0</v>
      </c>
      <c r="AC69" s="30">
        <f t="shared" si="23"/>
        <v>0</v>
      </c>
      <c r="AD69" s="30">
        <f t="shared" si="23"/>
        <v>0</v>
      </c>
      <c r="AE69" s="30">
        <f t="shared" si="23"/>
        <v>0</v>
      </c>
      <c r="AF69" s="30">
        <f t="shared" si="23"/>
        <v>0</v>
      </c>
      <c r="AG69" s="30">
        <f t="shared" si="23"/>
        <v>0</v>
      </c>
      <c r="AH69" s="30">
        <f t="shared" si="23"/>
        <v>0</v>
      </c>
      <c r="AI69" s="30">
        <f t="shared" si="23"/>
        <v>0</v>
      </c>
      <c r="AJ69" s="30">
        <f t="shared" si="23"/>
        <v>0</v>
      </c>
      <c r="AK69" s="30">
        <f t="shared" si="24"/>
        <v>0</v>
      </c>
      <c r="AL69" s="30">
        <f t="shared" si="24"/>
        <v>0</v>
      </c>
      <c r="AM69" s="30">
        <f t="shared" si="24"/>
        <v>0</v>
      </c>
      <c r="AN69" s="30">
        <f t="shared" si="24"/>
        <v>0</v>
      </c>
      <c r="AO69" s="30">
        <f t="shared" si="24"/>
        <v>0</v>
      </c>
      <c r="AP69" s="30">
        <f t="shared" si="24"/>
        <v>0</v>
      </c>
      <c r="AQ69" s="30">
        <f t="shared" si="24"/>
        <v>0</v>
      </c>
      <c r="AR69" s="30">
        <f t="shared" si="24"/>
        <v>0</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f ca="1">SUM($T73:INDIRECT(ADDRESS($A73,SUMIFS($1:$1,$5:$5,MAX($5:$5)))))</f>
        <v>0</v>
      </c>
      <c r="S73" s="11"/>
      <c r="T73" s="11"/>
      <c r="U73" s="155"/>
      <c r="V73" s="155"/>
      <c r="W73" s="155"/>
      <c r="X73" s="155"/>
      <c r="Y73" s="155"/>
      <c r="Z73" s="155"/>
      <c r="AA73" s="155"/>
      <c r="AB73" s="155"/>
      <c r="AC73" s="155"/>
      <c r="AD73" s="155"/>
      <c r="AE73" s="155"/>
      <c r="AF73" s="155"/>
      <c r="AG73" s="155"/>
      <c r="AH73" s="155"/>
      <c r="AI73" s="155"/>
      <c r="AJ73" s="155"/>
      <c r="AK73" s="155"/>
      <c r="AL73" s="155"/>
      <c r="AM73" s="155"/>
      <c r="AN73" s="155"/>
      <c r="AO73" s="155"/>
      <c r="AP73" s="155"/>
      <c r="AQ73" s="155"/>
      <c r="AR73" s="155"/>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f ca="1">SUM($T78:INDIRECT(ADDRESS($A78,SUMIFS($1:$1,$5:$5,MAX($5:$5)))))</f>
        <v>0</v>
      </c>
      <c r="U78" s="3">
        <f>SUM(U79:U89)</f>
        <v>0</v>
      </c>
      <c r="V78" s="3">
        <f t="shared" ref="V78:AR78" si="25">SUM(V79:V89)</f>
        <v>0</v>
      </c>
      <c r="W78" s="3">
        <f t="shared" si="25"/>
        <v>0</v>
      </c>
      <c r="X78" s="3">
        <f t="shared" si="25"/>
        <v>0</v>
      </c>
      <c r="Y78" s="3">
        <f t="shared" si="25"/>
        <v>0</v>
      </c>
      <c r="Z78" s="3">
        <f t="shared" si="25"/>
        <v>0</v>
      </c>
      <c r="AA78" s="3">
        <f t="shared" si="25"/>
        <v>0</v>
      </c>
      <c r="AB78" s="3">
        <f t="shared" si="25"/>
        <v>0</v>
      </c>
      <c r="AC78" s="3">
        <f t="shared" si="25"/>
        <v>0</v>
      </c>
      <c r="AD78" s="3">
        <f t="shared" si="25"/>
        <v>0</v>
      </c>
      <c r="AE78" s="3">
        <f t="shared" si="25"/>
        <v>0</v>
      </c>
      <c r="AF78" s="3">
        <f t="shared" si="25"/>
        <v>0</v>
      </c>
      <c r="AG78" s="3">
        <f t="shared" si="25"/>
        <v>0</v>
      </c>
      <c r="AH78" s="3">
        <f t="shared" si="25"/>
        <v>0</v>
      </c>
      <c r="AI78" s="3">
        <f t="shared" si="25"/>
        <v>0</v>
      </c>
      <c r="AJ78" s="3">
        <f t="shared" si="25"/>
        <v>0</v>
      </c>
      <c r="AK78" s="3">
        <f t="shared" si="25"/>
        <v>0</v>
      </c>
      <c r="AL78" s="3">
        <f t="shared" si="25"/>
        <v>0</v>
      </c>
      <c r="AM78" s="3">
        <f t="shared" si="25"/>
        <v>0</v>
      </c>
      <c r="AN78" s="3">
        <f t="shared" si="25"/>
        <v>0</v>
      </c>
      <c r="AO78" s="3">
        <f t="shared" si="25"/>
        <v>0</v>
      </c>
      <c r="AP78" s="3">
        <f t="shared" si="25"/>
        <v>0</v>
      </c>
      <c r="AQ78" s="3">
        <f t="shared" si="25"/>
        <v>0</v>
      </c>
      <c r="AR78" s="3">
        <f t="shared" si="25"/>
        <v>0</v>
      </c>
    </row>
    <row r="79" spans="1:44" s="128" customFormat="1" ht="12" x14ac:dyDescent="0.25">
      <c r="A79" s="126">
        <f>ROW()</f>
        <v>79</v>
      </c>
      <c r="B79" s="143"/>
      <c r="C79" s="127"/>
      <c r="E79" s="129"/>
      <c r="F79" s="114" t="s">
        <v>118</v>
      </c>
      <c r="G79" s="128" t="s">
        <v>119</v>
      </c>
      <c r="L79" s="152"/>
      <c r="M79" s="153"/>
      <c r="N79" s="154"/>
      <c r="O79" s="154"/>
      <c r="P79" s="152"/>
      <c r="Q79" s="131"/>
      <c r="R79" s="132">
        <f ca="1">SUM($T79:INDIRECT(ADDRESS($A79,SUMIFS($1:$1,$5:$5,MAX($5:$5)))))</f>
        <v>0</v>
      </c>
      <c r="U79" s="155">
        <f t="shared" ref="U79:AJ88" si="26">IF($P79&lt;&gt;0,$P79*U$122,$N79)</f>
        <v>0</v>
      </c>
      <c r="V79" s="155">
        <f t="shared" si="26"/>
        <v>0</v>
      </c>
      <c r="W79" s="155">
        <f t="shared" si="26"/>
        <v>0</v>
      </c>
      <c r="X79" s="155">
        <f t="shared" si="26"/>
        <v>0</v>
      </c>
      <c r="Y79" s="155">
        <f t="shared" si="26"/>
        <v>0</v>
      </c>
      <c r="Z79" s="155">
        <f t="shared" si="26"/>
        <v>0</v>
      </c>
      <c r="AA79" s="155">
        <f t="shared" si="26"/>
        <v>0</v>
      </c>
      <c r="AB79" s="155">
        <f t="shared" si="26"/>
        <v>0</v>
      </c>
      <c r="AC79" s="155">
        <f t="shared" si="26"/>
        <v>0</v>
      </c>
      <c r="AD79" s="155">
        <f t="shared" si="26"/>
        <v>0</v>
      </c>
      <c r="AE79" s="155">
        <f t="shared" si="26"/>
        <v>0</v>
      </c>
      <c r="AF79" s="155">
        <f t="shared" si="26"/>
        <v>0</v>
      </c>
      <c r="AG79" s="155">
        <f t="shared" si="26"/>
        <v>0</v>
      </c>
      <c r="AH79" s="155">
        <f t="shared" si="26"/>
        <v>0</v>
      </c>
      <c r="AI79" s="155">
        <f t="shared" si="26"/>
        <v>0</v>
      </c>
      <c r="AJ79" s="155">
        <f t="shared" si="26"/>
        <v>0</v>
      </c>
      <c r="AK79" s="155">
        <f t="shared" ref="AK79:AX88" si="27">IF($P79&lt;&gt;0,$P79*AK$122,$N79)</f>
        <v>0</v>
      </c>
      <c r="AL79" s="155">
        <f t="shared" si="27"/>
        <v>0</v>
      </c>
      <c r="AM79" s="155">
        <f t="shared" si="27"/>
        <v>0</v>
      </c>
      <c r="AN79" s="155">
        <f t="shared" si="27"/>
        <v>0</v>
      </c>
      <c r="AO79" s="155">
        <f t="shared" si="27"/>
        <v>0</v>
      </c>
      <c r="AP79" s="155">
        <f t="shared" si="27"/>
        <v>0</v>
      </c>
      <c r="AQ79" s="155">
        <f t="shared" si="27"/>
        <v>0</v>
      </c>
      <c r="AR79" s="155">
        <f t="shared" si="27"/>
        <v>0</v>
      </c>
    </row>
    <row r="80" spans="1:44" s="128" customFormat="1" ht="12" x14ac:dyDescent="0.25">
      <c r="A80" s="126">
        <f>ROW()</f>
        <v>80</v>
      </c>
      <c r="B80" s="143"/>
      <c r="C80" s="127"/>
      <c r="E80" s="129"/>
      <c r="F80" s="114" t="s">
        <v>118</v>
      </c>
      <c r="G80" s="128" t="s">
        <v>120</v>
      </c>
      <c r="L80" s="152"/>
      <c r="M80" s="153"/>
      <c r="N80" s="154"/>
      <c r="O80" s="154"/>
      <c r="P80" s="152"/>
      <c r="Q80" s="131"/>
      <c r="R80" s="132">
        <f ca="1">SUM($T80:INDIRECT(ADDRESS($A80,SUMIFS($1:$1,$5:$5,MAX($5:$5)))))</f>
        <v>0</v>
      </c>
      <c r="U80" s="155">
        <f t="shared" si="26"/>
        <v>0</v>
      </c>
      <c r="V80" s="155">
        <f t="shared" si="26"/>
        <v>0</v>
      </c>
      <c r="W80" s="155">
        <f t="shared" si="26"/>
        <v>0</v>
      </c>
      <c r="X80" s="155">
        <f t="shared" si="26"/>
        <v>0</v>
      </c>
      <c r="Y80" s="155">
        <f t="shared" si="26"/>
        <v>0</v>
      </c>
      <c r="Z80" s="155">
        <f t="shared" si="26"/>
        <v>0</v>
      </c>
      <c r="AA80" s="155">
        <f t="shared" si="26"/>
        <v>0</v>
      </c>
      <c r="AB80" s="155">
        <f t="shared" si="26"/>
        <v>0</v>
      </c>
      <c r="AC80" s="155">
        <f t="shared" si="26"/>
        <v>0</v>
      </c>
      <c r="AD80" s="155">
        <f t="shared" si="26"/>
        <v>0</v>
      </c>
      <c r="AE80" s="155">
        <f t="shared" si="26"/>
        <v>0</v>
      </c>
      <c r="AF80" s="155">
        <f t="shared" si="26"/>
        <v>0</v>
      </c>
      <c r="AG80" s="155">
        <f t="shared" si="26"/>
        <v>0</v>
      </c>
      <c r="AH80" s="155">
        <f t="shared" si="26"/>
        <v>0</v>
      </c>
      <c r="AI80" s="155">
        <f t="shared" si="26"/>
        <v>0</v>
      </c>
      <c r="AJ80" s="155">
        <f t="shared" si="26"/>
        <v>0</v>
      </c>
      <c r="AK80" s="155">
        <f t="shared" si="27"/>
        <v>0</v>
      </c>
      <c r="AL80" s="155">
        <f t="shared" si="27"/>
        <v>0</v>
      </c>
      <c r="AM80" s="155">
        <f t="shared" si="27"/>
        <v>0</v>
      </c>
      <c r="AN80" s="155">
        <f t="shared" si="27"/>
        <v>0</v>
      </c>
      <c r="AO80" s="155">
        <f t="shared" si="27"/>
        <v>0</v>
      </c>
      <c r="AP80" s="155">
        <f t="shared" si="27"/>
        <v>0</v>
      </c>
      <c r="AQ80" s="155">
        <f t="shared" si="27"/>
        <v>0</v>
      </c>
      <c r="AR80" s="155">
        <f t="shared" si="27"/>
        <v>0</v>
      </c>
    </row>
    <row r="81" spans="1:44" s="128" customFormat="1" ht="12" x14ac:dyDescent="0.25">
      <c r="A81" s="126">
        <f>ROW()</f>
        <v>81</v>
      </c>
      <c r="B81" s="143"/>
      <c r="C81" s="127"/>
      <c r="E81" s="129"/>
      <c r="F81" s="114" t="s">
        <v>118</v>
      </c>
      <c r="G81" s="128" t="s">
        <v>121</v>
      </c>
      <c r="L81" s="152"/>
      <c r="M81" s="153"/>
      <c r="N81" s="154"/>
      <c r="O81" s="154"/>
      <c r="P81" s="152"/>
      <c r="Q81" s="131"/>
      <c r="R81" s="132">
        <f ca="1">SUM($T81:INDIRECT(ADDRESS($A81,SUMIFS($1:$1,$5:$5,MAX($5:$5)))))</f>
        <v>0</v>
      </c>
      <c r="U81" s="155">
        <f t="shared" si="26"/>
        <v>0</v>
      </c>
      <c r="V81" s="155">
        <f t="shared" si="26"/>
        <v>0</v>
      </c>
      <c r="W81" s="155">
        <f t="shared" si="26"/>
        <v>0</v>
      </c>
      <c r="X81" s="155">
        <f t="shared" si="26"/>
        <v>0</v>
      </c>
      <c r="Y81" s="155">
        <f t="shared" si="26"/>
        <v>0</v>
      </c>
      <c r="Z81" s="155">
        <f t="shared" si="26"/>
        <v>0</v>
      </c>
      <c r="AA81" s="155">
        <f t="shared" si="26"/>
        <v>0</v>
      </c>
      <c r="AB81" s="155">
        <f t="shared" si="26"/>
        <v>0</v>
      </c>
      <c r="AC81" s="155">
        <f t="shared" si="26"/>
        <v>0</v>
      </c>
      <c r="AD81" s="155">
        <f t="shared" si="26"/>
        <v>0</v>
      </c>
      <c r="AE81" s="155">
        <f t="shared" si="26"/>
        <v>0</v>
      </c>
      <c r="AF81" s="155">
        <f t="shared" si="26"/>
        <v>0</v>
      </c>
      <c r="AG81" s="155">
        <f t="shared" si="26"/>
        <v>0</v>
      </c>
      <c r="AH81" s="155">
        <f t="shared" si="26"/>
        <v>0</v>
      </c>
      <c r="AI81" s="155">
        <f t="shared" si="26"/>
        <v>0</v>
      </c>
      <c r="AJ81" s="155">
        <f t="shared" si="26"/>
        <v>0</v>
      </c>
      <c r="AK81" s="155">
        <f t="shared" si="27"/>
        <v>0</v>
      </c>
      <c r="AL81" s="155">
        <f t="shared" si="27"/>
        <v>0</v>
      </c>
      <c r="AM81" s="155">
        <f t="shared" si="27"/>
        <v>0</v>
      </c>
      <c r="AN81" s="155">
        <f t="shared" si="27"/>
        <v>0</v>
      </c>
      <c r="AO81" s="155">
        <f t="shared" si="27"/>
        <v>0</v>
      </c>
      <c r="AP81" s="155">
        <f t="shared" si="27"/>
        <v>0</v>
      </c>
      <c r="AQ81" s="155">
        <f t="shared" si="27"/>
        <v>0</v>
      </c>
      <c r="AR81" s="155">
        <f t="shared" si="27"/>
        <v>0</v>
      </c>
    </row>
    <row r="82" spans="1:44" s="128" customFormat="1" ht="12" x14ac:dyDescent="0.25">
      <c r="A82" s="126">
        <f>ROW()</f>
        <v>82</v>
      </c>
      <c r="B82" s="143"/>
      <c r="C82" s="127"/>
      <c r="E82" s="129"/>
      <c r="F82" s="114" t="s">
        <v>118</v>
      </c>
      <c r="G82" s="128" t="s">
        <v>122</v>
      </c>
      <c r="L82" s="152"/>
      <c r="M82" s="153"/>
      <c r="N82" s="154"/>
      <c r="O82" s="154"/>
      <c r="P82" s="152"/>
      <c r="Q82" s="131"/>
      <c r="R82" s="132">
        <f ca="1">SUM($T82:INDIRECT(ADDRESS($A82,SUMIFS($1:$1,$5:$5,MAX($5:$5)))))</f>
        <v>0</v>
      </c>
      <c r="U82" s="155">
        <f t="shared" si="26"/>
        <v>0</v>
      </c>
      <c r="V82" s="155">
        <f t="shared" si="26"/>
        <v>0</v>
      </c>
      <c r="W82" s="155">
        <f t="shared" si="26"/>
        <v>0</v>
      </c>
      <c r="X82" s="155">
        <f t="shared" si="26"/>
        <v>0</v>
      </c>
      <c r="Y82" s="155">
        <f t="shared" si="26"/>
        <v>0</v>
      </c>
      <c r="Z82" s="155">
        <f t="shared" si="26"/>
        <v>0</v>
      </c>
      <c r="AA82" s="155">
        <f t="shared" si="26"/>
        <v>0</v>
      </c>
      <c r="AB82" s="155">
        <f t="shared" si="26"/>
        <v>0</v>
      </c>
      <c r="AC82" s="155">
        <f t="shared" si="26"/>
        <v>0</v>
      </c>
      <c r="AD82" s="155">
        <f t="shared" si="26"/>
        <v>0</v>
      </c>
      <c r="AE82" s="155">
        <f t="shared" si="26"/>
        <v>0</v>
      </c>
      <c r="AF82" s="155">
        <f t="shared" si="26"/>
        <v>0</v>
      </c>
      <c r="AG82" s="155">
        <f t="shared" si="26"/>
        <v>0</v>
      </c>
      <c r="AH82" s="155">
        <f t="shared" si="26"/>
        <v>0</v>
      </c>
      <c r="AI82" s="155">
        <f t="shared" si="26"/>
        <v>0</v>
      </c>
      <c r="AJ82" s="155">
        <f t="shared" si="26"/>
        <v>0</v>
      </c>
      <c r="AK82" s="155">
        <f t="shared" si="27"/>
        <v>0</v>
      </c>
      <c r="AL82" s="155">
        <f t="shared" si="27"/>
        <v>0</v>
      </c>
      <c r="AM82" s="155">
        <f t="shared" si="27"/>
        <v>0</v>
      </c>
      <c r="AN82" s="155">
        <f t="shared" si="27"/>
        <v>0</v>
      </c>
      <c r="AO82" s="155">
        <f t="shared" si="27"/>
        <v>0</v>
      </c>
      <c r="AP82" s="155">
        <f t="shared" si="27"/>
        <v>0</v>
      </c>
      <c r="AQ82" s="155">
        <f t="shared" si="27"/>
        <v>0</v>
      </c>
      <c r="AR82" s="155">
        <f t="shared" si="27"/>
        <v>0</v>
      </c>
    </row>
    <row r="83" spans="1:44" s="128" customFormat="1" ht="12" x14ac:dyDescent="0.25">
      <c r="A83" s="126">
        <f>ROW()</f>
        <v>83</v>
      </c>
      <c r="B83" s="143"/>
      <c r="C83" s="127"/>
      <c r="E83" s="129"/>
      <c r="F83" s="114" t="s">
        <v>118</v>
      </c>
      <c r="G83" s="128" t="s">
        <v>123</v>
      </c>
      <c r="L83" s="152"/>
      <c r="M83" s="153"/>
      <c r="N83" s="154"/>
      <c r="O83" s="154"/>
      <c r="P83" s="152"/>
      <c r="Q83" s="131"/>
      <c r="R83" s="132">
        <f ca="1">SUM($T83:INDIRECT(ADDRESS($A83,SUMIFS($1:$1,$5:$5,MAX($5:$5)))))</f>
        <v>0</v>
      </c>
      <c r="U83" s="155">
        <f t="shared" si="26"/>
        <v>0</v>
      </c>
      <c r="V83" s="155">
        <f t="shared" si="26"/>
        <v>0</v>
      </c>
      <c r="W83" s="155">
        <f t="shared" si="26"/>
        <v>0</v>
      </c>
      <c r="X83" s="155">
        <f t="shared" si="26"/>
        <v>0</v>
      </c>
      <c r="Y83" s="155">
        <f t="shared" si="26"/>
        <v>0</v>
      </c>
      <c r="Z83" s="155">
        <f t="shared" si="26"/>
        <v>0</v>
      </c>
      <c r="AA83" s="155">
        <f t="shared" si="26"/>
        <v>0</v>
      </c>
      <c r="AB83" s="155">
        <f t="shared" si="26"/>
        <v>0</v>
      </c>
      <c r="AC83" s="155">
        <f t="shared" si="26"/>
        <v>0</v>
      </c>
      <c r="AD83" s="155">
        <f t="shared" si="26"/>
        <v>0</v>
      </c>
      <c r="AE83" s="155">
        <f t="shared" si="26"/>
        <v>0</v>
      </c>
      <c r="AF83" s="155">
        <f t="shared" si="26"/>
        <v>0</v>
      </c>
      <c r="AG83" s="155">
        <f t="shared" si="26"/>
        <v>0</v>
      </c>
      <c r="AH83" s="155">
        <f t="shared" si="26"/>
        <v>0</v>
      </c>
      <c r="AI83" s="155">
        <f t="shared" si="26"/>
        <v>0</v>
      </c>
      <c r="AJ83" s="155">
        <f t="shared" si="26"/>
        <v>0</v>
      </c>
      <c r="AK83" s="155">
        <f t="shared" si="27"/>
        <v>0</v>
      </c>
      <c r="AL83" s="155">
        <f t="shared" si="27"/>
        <v>0</v>
      </c>
      <c r="AM83" s="155">
        <f t="shared" si="27"/>
        <v>0</v>
      </c>
      <c r="AN83" s="155">
        <f t="shared" si="27"/>
        <v>0</v>
      </c>
      <c r="AO83" s="155">
        <f t="shared" si="27"/>
        <v>0</v>
      </c>
      <c r="AP83" s="155">
        <f t="shared" si="27"/>
        <v>0</v>
      </c>
      <c r="AQ83" s="155">
        <f t="shared" si="27"/>
        <v>0</v>
      </c>
      <c r="AR83" s="155">
        <f t="shared" si="27"/>
        <v>0</v>
      </c>
    </row>
    <row r="84" spans="1:44" s="128" customFormat="1" ht="12" x14ac:dyDescent="0.25">
      <c r="A84" s="126">
        <f>ROW()</f>
        <v>84</v>
      </c>
      <c r="B84" s="143"/>
      <c r="C84" s="127"/>
      <c r="E84" s="129"/>
      <c r="F84" s="114" t="s">
        <v>118</v>
      </c>
      <c r="G84" s="128" t="s">
        <v>124</v>
      </c>
      <c r="L84" s="152"/>
      <c r="M84" s="153"/>
      <c r="N84" s="154"/>
      <c r="O84" s="154"/>
      <c r="P84" s="152"/>
      <c r="Q84" s="131"/>
      <c r="R84" s="132">
        <f ca="1">SUM($T84:INDIRECT(ADDRESS($A84,SUMIFS($1:$1,$5:$5,MAX($5:$5)))))</f>
        <v>0</v>
      </c>
      <c r="U84" s="155">
        <f t="shared" si="26"/>
        <v>0</v>
      </c>
      <c r="V84" s="155">
        <f t="shared" si="26"/>
        <v>0</v>
      </c>
      <c r="W84" s="155">
        <f t="shared" si="26"/>
        <v>0</v>
      </c>
      <c r="X84" s="155">
        <f t="shared" si="26"/>
        <v>0</v>
      </c>
      <c r="Y84" s="155">
        <f t="shared" si="26"/>
        <v>0</v>
      </c>
      <c r="Z84" s="155">
        <f t="shared" si="26"/>
        <v>0</v>
      </c>
      <c r="AA84" s="155">
        <f t="shared" si="26"/>
        <v>0</v>
      </c>
      <c r="AB84" s="155">
        <f t="shared" si="26"/>
        <v>0</v>
      </c>
      <c r="AC84" s="155">
        <f t="shared" si="26"/>
        <v>0</v>
      </c>
      <c r="AD84" s="155">
        <f t="shared" si="26"/>
        <v>0</v>
      </c>
      <c r="AE84" s="155">
        <f t="shared" si="26"/>
        <v>0</v>
      </c>
      <c r="AF84" s="155">
        <f t="shared" si="26"/>
        <v>0</v>
      </c>
      <c r="AG84" s="155">
        <f t="shared" si="26"/>
        <v>0</v>
      </c>
      <c r="AH84" s="155">
        <f t="shared" si="26"/>
        <v>0</v>
      </c>
      <c r="AI84" s="155">
        <f t="shared" si="26"/>
        <v>0</v>
      </c>
      <c r="AJ84" s="155">
        <f t="shared" si="26"/>
        <v>0</v>
      </c>
      <c r="AK84" s="155">
        <f t="shared" si="27"/>
        <v>0</v>
      </c>
      <c r="AL84" s="155">
        <f t="shared" si="27"/>
        <v>0</v>
      </c>
      <c r="AM84" s="155">
        <f t="shared" si="27"/>
        <v>0</v>
      </c>
      <c r="AN84" s="155">
        <f t="shared" si="27"/>
        <v>0</v>
      </c>
      <c r="AO84" s="155">
        <f t="shared" si="27"/>
        <v>0</v>
      </c>
      <c r="AP84" s="155">
        <f t="shared" si="27"/>
        <v>0</v>
      </c>
      <c r="AQ84" s="155">
        <f t="shared" si="27"/>
        <v>0</v>
      </c>
      <c r="AR84" s="155">
        <f t="shared" si="27"/>
        <v>0</v>
      </c>
    </row>
    <row r="85" spans="1:44" s="128" customFormat="1" ht="12" x14ac:dyDescent="0.25">
      <c r="A85" s="126">
        <f>ROW()</f>
        <v>85</v>
      </c>
      <c r="B85" s="143"/>
      <c r="C85" s="127"/>
      <c r="E85" s="129"/>
      <c r="F85" s="114" t="s">
        <v>118</v>
      </c>
      <c r="G85" s="128" t="s">
        <v>125</v>
      </c>
      <c r="L85" s="152"/>
      <c r="M85" s="153"/>
      <c r="N85" s="154"/>
      <c r="O85" s="154"/>
      <c r="P85" s="152"/>
      <c r="Q85" s="131"/>
      <c r="R85" s="132">
        <f ca="1">SUM($T85:INDIRECT(ADDRESS($A85,SUMIFS($1:$1,$5:$5,MAX($5:$5)))))</f>
        <v>0</v>
      </c>
      <c r="U85" s="155">
        <f t="shared" si="26"/>
        <v>0</v>
      </c>
      <c r="V85" s="155">
        <f t="shared" si="26"/>
        <v>0</v>
      </c>
      <c r="W85" s="155">
        <f t="shared" si="26"/>
        <v>0</v>
      </c>
      <c r="X85" s="155">
        <f t="shared" si="26"/>
        <v>0</v>
      </c>
      <c r="Y85" s="155">
        <f t="shared" si="26"/>
        <v>0</v>
      </c>
      <c r="Z85" s="155">
        <f t="shared" si="26"/>
        <v>0</v>
      </c>
      <c r="AA85" s="155">
        <f t="shared" si="26"/>
        <v>0</v>
      </c>
      <c r="AB85" s="155">
        <f t="shared" si="26"/>
        <v>0</v>
      </c>
      <c r="AC85" s="155">
        <f t="shared" si="26"/>
        <v>0</v>
      </c>
      <c r="AD85" s="155">
        <f t="shared" si="26"/>
        <v>0</v>
      </c>
      <c r="AE85" s="155">
        <f t="shared" si="26"/>
        <v>0</v>
      </c>
      <c r="AF85" s="155">
        <f t="shared" si="26"/>
        <v>0</v>
      </c>
      <c r="AG85" s="155">
        <f t="shared" si="26"/>
        <v>0</v>
      </c>
      <c r="AH85" s="155">
        <f t="shared" si="26"/>
        <v>0</v>
      </c>
      <c r="AI85" s="155">
        <f t="shared" si="26"/>
        <v>0</v>
      </c>
      <c r="AJ85" s="155">
        <f t="shared" si="26"/>
        <v>0</v>
      </c>
      <c r="AK85" s="155">
        <f t="shared" si="27"/>
        <v>0</v>
      </c>
      <c r="AL85" s="155">
        <f t="shared" si="27"/>
        <v>0</v>
      </c>
      <c r="AM85" s="155">
        <f t="shared" si="27"/>
        <v>0</v>
      </c>
      <c r="AN85" s="155">
        <f t="shared" si="27"/>
        <v>0</v>
      </c>
      <c r="AO85" s="155">
        <f t="shared" si="27"/>
        <v>0</v>
      </c>
      <c r="AP85" s="155">
        <f t="shared" si="27"/>
        <v>0</v>
      </c>
      <c r="AQ85" s="155">
        <f t="shared" si="27"/>
        <v>0</v>
      </c>
      <c r="AR85" s="155">
        <f t="shared" si="27"/>
        <v>0</v>
      </c>
    </row>
    <row r="86" spans="1:44" s="128" customFormat="1" ht="12" x14ac:dyDescent="0.25">
      <c r="A86" s="126">
        <f>ROW()</f>
        <v>86</v>
      </c>
      <c r="B86" s="143"/>
      <c r="C86" s="127"/>
      <c r="E86" s="129"/>
      <c r="F86" s="114" t="s">
        <v>118</v>
      </c>
      <c r="G86" s="128" t="s">
        <v>126</v>
      </c>
      <c r="L86" s="152"/>
      <c r="M86" s="153"/>
      <c r="N86" s="154"/>
      <c r="O86" s="154"/>
      <c r="P86" s="152"/>
      <c r="Q86" s="131"/>
      <c r="R86" s="132">
        <f ca="1">SUM($T86:INDIRECT(ADDRESS($A86,SUMIFS($1:$1,$5:$5,MAX($5:$5)))))</f>
        <v>0</v>
      </c>
      <c r="U86" s="155">
        <f t="shared" si="26"/>
        <v>0</v>
      </c>
      <c r="V86" s="155">
        <f t="shared" si="26"/>
        <v>0</v>
      </c>
      <c r="W86" s="155">
        <f t="shared" si="26"/>
        <v>0</v>
      </c>
      <c r="X86" s="155">
        <f t="shared" si="26"/>
        <v>0</v>
      </c>
      <c r="Y86" s="155">
        <f t="shared" si="26"/>
        <v>0</v>
      </c>
      <c r="Z86" s="155">
        <f t="shared" si="26"/>
        <v>0</v>
      </c>
      <c r="AA86" s="155">
        <f t="shared" si="26"/>
        <v>0</v>
      </c>
      <c r="AB86" s="155">
        <f t="shared" si="26"/>
        <v>0</v>
      </c>
      <c r="AC86" s="155">
        <f t="shared" si="26"/>
        <v>0</v>
      </c>
      <c r="AD86" s="155">
        <f t="shared" si="26"/>
        <v>0</v>
      </c>
      <c r="AE86" s="155">
        <f t="shared" si="26"/>
        <v>0</v>
      </c>
      <c r="AF86" s="155">
        <f t="shared" si="26"/>
        <v>0</v>
      </c>
      <c r="AG86" s="155">
        <f t="shared" si="26"/>
        <v>0</v>
      </c>
      <c r="AH86" s="155">
        <f t="shared" si="26"/>
        <v>0</v>
      </c>
      <c r="AI86" s="155">
        <f t="shared" si="26"/>
        <v>0</v>
      </c>
      <c r="AJ86" s="155">
        <f t="shared" si="26"/>
        <v>0</v>
      </c>
      <c r="AK86" s="155">
        <f t="shared" si="27"/>
        <v>0</v>
      </c>
      <c r="AL86" s="155">
        <f t="shared" si="27"/>
        <v>0</v>
      </c>
      <c r="AM86" s="155">
        <f t="shared" si="27"/>
        <v>0</v>
      </c>
      <c r="AN86" s="155">
        <f t="shared" si="27"/>
        <v>0</v>
      </c>
      <c r="AO86" s="155">
        <f t="shared" si="27"/>
        <v>0</v>
      </c>
      <c r="AP86" s="155">
        <f t="shared" si="27"/>
        <v>0</v>
      </c>
      <c r="AQ86" s="155">
        <f t="shared" si="27"/>
        <v>0</v>
      </c>
      <c r="AR86" s="155">
        <f t="shared" si="27"/>
        <v>0</v>
      </c>
    </row>
    <row r="87" spans="1:44" s="128" customFormat="1" ht="12" x14ac:dyDescent="0.25">
      <c r="A87" s="126">
        <f>ROW()</f>
        <v>87</v>
      </c>
      <c r="B87" s="143"/>
      <c r="C87" s="127"/>
      <c r="E87" s="129"/>
      <c r="F87" s="114" t="s">
        <v>118</v>
      </c>
      <c r="G87" s="128" t="s">
        <v>127</v>
      </c>
      <c r="L87" s="152"/>
      <c r="M87" s="153"/>
      <c r="N87" s="154"/>
      <c r="O87" s="154"/>
      <c r="P87" s="152"/>
      <c r="Q87" s="131"/>
      <c r="R87" s="132">
        <f ca="1">SUM($T87:INDIRECT(ADDRESS($A87,SUMIFS($1:$1,$5:$5,MAX($5:$5)))))</f>
        <v>0</v>
      </c>
      <c r="U87" s="155">
        <f t="shared" si="26"/>
        <v>0</v>
      </c>
      <c r="V87" s="155">
        <f t="shared" si="26"/>
        <v>0</v>
      </c>
      <c r="W87" s="155">
        <f t="shared" si="26"/>
        <v>0</v>
      </c>
      <c r="X87" s="155">
        <f t="shared" si="26"/>
        <v>0</v>
      </c>
      <c r="Y87" s="155">
        <f t="shared" si="26"/>
        <v>0</v>
      </c>
      <c r="Z87" s="155">
        <f t="shared" si="26"/>
        <v>0</v>
      </c>
      <c r="AA87" s="155">
        <f t="shared" si="26"/>
        <v>0</v>
      </c>
      <c r="AB87" s="155">
        <f t="shared" si="26"/>
        <v>0</v>
      </c>
      <c r="AC87" s="155">
        <f t="shared" si="26"/>
        <v>0</v>
      </c>
      <c r="AD87" s="155">
        <f t="shared" si="26"/>
        <v>0</v>
      </c>
      <c r="AE87" s="155">
        <f t="shared" si="26"/>
        <v>0</v>
      </c>
      <c r="AF87" s="155">
        <f t="shared" si="26"/>
        <v>0</v>
      </c>
      <c r="AG87" s="155">
        <f t="shared" si="26"/>
        <v>0</v>
      </c>
      <c r="AH87" s="155">
        <f t="shared" si="26"/>
        <v>0</v>
      </c>
      <c r="AI87" s="155">
        <f t="shared" si="26"/>
        <v>0</v>
      </c>
      <c r="AJ87" s="155">
        <f t="shared" si="26"/>
        <v>0</v>
      </c>
      <c r="AK87" s="155">
        <f t="shared" si="27"/>
        <v>0</v>
      </c>
      <c r="AL87" s="155">
        <f t="shared" si="27"/>
        <v>0</v>
      </c>
      <c r="AM87" s="155">
        <f t="shared" si="27"/>
        <v>0</v>
      </c>
      <c r="AN87" s="155">
        <f t="shared" si="27"/>
        <v>0</v>
      </c>
      <c r="AO87" s="155">
        <f t="shared" si="27"/>
        <v>0</v>
      </c>
      <c r="AP87" s="155">
        <f t="shared" si="27"/>
        <v>0</v>
      </c>
      <c r="AQ87" s="155">
        <f t="shared" si="27"/>
        <v>0</v>
      </c>
      <c r="AR87" s="155">
        <f t="shared" si="27"/>
        <v>0</v>
      </c>
    </row>
    <row r="88" spans="1:44" s="128" customFormat="1" ht="12" x14ac:dyDescent="0.25">
      <c r="A88" s="126">
        <f>ROW()</f>
        <v>88</v>
      </c>
      <c r="B88" s="143"/>
      <c r="C88" s="127"/>
      <c r="E88" s="129"/>
      <c r="F88" s="114" t="s">
        <v>118</v>
      </c>
      <c r="G88" s="128" t="s">
        <v>128</v>
      </c>
      <c r="L88" s="152"/>
      <c r="M88" s="153"/>
      <c r="N88" s="154"/>
      <c r="O88" s="154"/>
      <c r="P88" s="152"/>
      <c r="Q88" s="131"/>
      <c r="R88" s="132">
        <f ca="1">SUM($T88:INDIRECT(ADDRESS($A88,SUMIFS($1:$1,$5:$5,MAX($5:$5)))))</f>
        <v>0</v>
      </c>
      <c r="U88" s="155">
        <f t="shared" si="26"/>
        <v>0</v>
      </c>
      <c r="V88" s="155">
        <f t="shared" si="26"/>
        <v>0</v>
      </c>
      <c r="W88" s="155">
        <f t="shared" si="26"/>
        <v>0</v>
      </c>
      <c r="X88" s="155">
        <f t="shared" si="26"/>
        <v>0</v>
      </c>
      <c r="Y88" s="155">
        <f t="shared" si="26"/>
        <v>0</v>
      </c>
      <c r="Z88" s="155">
        <f t="shared" si="26"/>
        <v>0</v>
      </c>
      <c r="AA88" s="155">
        <f t="shared" si="26"/>
        <v>0</v>
      </c>
      <c r="AB88" s="155">
        <f t="shared" si="26"/>
        <v>0</v>
      </c>
      <c r="AC88" s="155">
        <f t="shared" si="26"/>
        <v>0</v>
      </c>
      <c r="AD88" s="155">
        <f t="shared" si="26"/>
        <v>0</v>
      </c>
      <c r="AE88" s="155">
        <f t="shared" si="26"/>
        <v>0</v>
      </c>
      <c r="AF88" s="155">
        <f t="shared" si="26"/>
        <v>0</v>
      </c>
      <c r="AG88" s="155">
        <f t="shared" si="26"/>
        <v>0</v>
      </c>
      <c r="AH88" s="155">
        <f t="shared" si="26"/>
        <v>0</v>
      </c>
      <c r="AI88" s="155">
        <f t="shared" si="26"/>
        <v>0</v>
      </c>
      <c r="AJ88" s="155">
        <f t="shared" si="26"/>
        <v>0</v>
      </c>
      <c r="AK88" s="155">
        <f t="shared" si="27"/>
        <v>0</v>
      </c>
      <c r="AL88" s="155">
        <f t="shared" si="27"/>
        <v>0</v>
      </c>
      <c r="AM88" s="155">
        <f t="shared" si="27"/>
        <v>0</v>
      </c>
      <c r="AN88" s="155">
        <f t="shared" si="27"/>
        <v>0</v>
      </c>
      <c r="AO88" s="155">
        <f t="shared" si="27"/>
        <v>0</v>
      </c>
      <c r="AP88" s="155">
        <f t="shared" si="27"/>
        <v>0</v>
      </c>
      <c r="AQ88" s="155">
        <f t="shared" si="27"/>
        <v>0</v>
      </c>
      <c r="AR88" s="155">
        <f t="shared" si="27"/>
        <v>0</v>
      </c>
    </row>
    <row r="89" spans="1:44" s="17" customFormat="1" ht="10.199999999999999" x14ac:dyDescent="0.2">
      <c r="A89" s="23">
        <f>ROW()</f>
        <v>89</v>
      </c>
      <c r="B89" s="137"/>
      <c r="E89" s="16" t="s">
        <v>6</v>
      </c>
      <c r="L89" s="83"/>
      <c r="M89" s="79"/>
      <c r="N89" s="83"/>
      <c r="O89" s="83"/>
      <c r="P89" s="83"/>
      <c r="Q89" s="38"/>
      <c r="R89" s="22"/>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row>
    <row r="90" spans="1:44" s="5" customFormat="1" x14ac:dyDescent="0.3">
      <c r="A90" s="23">
        <f>ROW()</f>
        <v>90</v>
      </c>
      <c r="B90" s="137"/>
      <c r="C90" s="45"/>
      <c r="E90" s="24" t="s">
        <v>5</v>
      </c>
      <c r="F90" s="5" t="s">
        <v>129</v>
      </c>
      <c r="K90" s="11"/>
      <c r="L90" s="82"/>
      <c r="M90" s="81"/>
      <c r="N90" s="82"/>
      <c r="O90" s="82"/>
      <c r="P90" s="82"/>
      <c r="Q90" s="39"/>
      <c r="R90" s="3">
        <f ca="1">SUM($T90:INDIRECT(ADDRESS($A90,SUMIFS($1:$1,$5:$5,MAX($5:$5)))))</f>
        <v>0</v>
      </c>
      <c r="U90" s="3">
        <f>SUM(U91:U95)</f>
        <v>0</v>
      </c>
      <c r="V90" s="3">
        <f t="shared" ref="V90:AR90" si="28">SUM(V91:V95)</f>
        <v>0</v>
      </c>
      <c r="W90" s="3">
        <f t="shared" si="28"/>
        <v>0</v>
      </c>
      <c r="X90" s="3">
        <f t="shared" si="28"/>
        <v>0</v>
      </c>
      <c r="Y90" s="3">
        <f t="shared" si="28"/>
        <v>0</v>
      </c>
      <c r="Z90" s="3">
        <f t="shared" si="28"/>
        <v>0</v>
      </c>
      <c r="AA90" s="3">
        <f t="shared" si="28"/>
        <v>0</v>
      </c>
      <c r="AB90" s="3">
        <f t="shared" si="28"/>
        <v>0</v>
      </c>
      <c r="AC90" s="3">
        <f t="shared" si="28"/>
        <v>0</v>
      </c>
      <c r="AD90" s="3">
        <f t="shared" si="28"/>
        <v>0</v>
      </c>
      <c r="AE90" s="3">
        <f t="shared" si="28"/>
        <v>0</v>
      </c>
      <c r="AF90" s="3">
        <f t="shared" si="28"/>
        <v>0</v>
      </c>
      <c r="AG90" s="3">
        <f t="shared" si="28"/>
        <v>0</v>
      </c>
      <c r="AH90" s="3">
        <f t="shared" si="28"/>
        <v>0</v>
      </c>
      <c r="AI90" s="3">
        <f t="shared" si="28"/>
        <v>0</v>
      </c>
      <c r="AJ90" s="3">
        <f t="shared" si="28"/>
        <v>0</v>
      </c>
      <c r="AK90" s="3">
        <f t="shared" si="28"/>
        <v>0</v>
      </c>
      <c r="AL90" s="3">
        <f t="shared" si="28"/>
        <v>0</v>
      </c>
      <c r="AM90" s="3">
        <f t="shared" si="28"/>
        <v>0</v>
      </c>
      <c r="AN90" s="3">
        <f t="shared" si="28"/>
        <v>0</v>
      </c>
      <c r="AO90" s="3">
        <f t="shared" si="28"/>
        <v>0</v>
      </c>
      <c r="AP90" s="3">
        <f t="shared" si="28"/>
        <v>0</v>
      </c>
      <c r="AQ90" s="3">
        <f t="shared" si="28"/>
        <v>0</v>
      </c>
      <c r="AR90" s="3">
        <f t="shared" si="28"/>
        <v>0</v>
      </c>
    </row>
    <row r="91" spans="1:44" s="128" customFormat="1" ht="12" x14ac:dyDescent="0.25">
      <c r="A91" s="126">
        <f>ROW()</f>
        <v>91</v>
      </c>
      <c r="B91" s="143"/>
      <c r="C91" s="127"/>
      <c r="E91" s="129"/>
      <c r="F91" s="114" t="s">
        <v>118</v>
      </c>
      <c r="G91" s="128" t="s">
        <v>130</v>
      </c>
      <c r="L91" s="152"/>
      <c r="M91" s="153"/>
      <c r="N91" s="154"/>
      <c r="O91" s="154"/>
      <c r="P91" s="152"/>
      <c r="Q91" s="131"/>
      <c r="R91" s="132">
        <f ca="1">SUM($T91:INDIRECT(ADDRESS($A91,SUMIFS($1:$1,$5:$5,MAX($5:$5)))))</f>
        <v>0</v>
      </c>
      <c r="U91" s="155">
        <f t="shared" ref="U91:W94" si="29">IF($P91&lt;&gt;0,$P91*U$122,$N91)</f>
        <v>0</v>
      </c>
      <c r="V91" s="155">
        <f t="shared" si="29"/>
        <v>0</v>
      </c>
      <c r="W91" s="155">
        <f t="shared" si="29"/>
        <v>0</v>
      </c>
      <c r="X91" s="155">
        <f>SUM(U79:X80)</f>
        <v>0</v>
      </c>
      <c r="Y91" s="155">
        <f t="shared" ref="Y91:AA94" si="30">IF($P91&lt;&gt;0,$P91*Y$122,$N91)</f>
        <v>0</v>
      </c>
      <c r="Z91" s="155">
        <f t="shared" si="30"/>
        <v>0</v>
      </c>
      <c r="AA91" s="155">
        <f t="shared" si="30"/>
        <v>0</v>
      </c>
      <c r="AB91" s="155">
        <f>SUM(Y79:AB80)</f>
        <v>0</v>
      </c>
      <c r="AC91" s="155">
        <f t="shared" ref="AC91:AE94" si="31">IF($P91&lt;&gt;0,$P91*AC$122,$N91)</f>
        <v>0</v>
      </c>
      <c r="AD91" s="155">
        <f t="shared" si="31"/>
        <v>0</v>
      </c>
      <c r="AE91" s="155">
        <f t="shared" si="31"/>
        <v>0</v>
      </c>
      <c r="AF91" s="155">
        <f t="shared" ref="AF91" si="32">SUM(AC79:AF80)</f>
        <v>0</v>
      </c>
      <c r="AG91" s="155">
        <f t="shared" ref="AG91:AI94" si="33">IF($P91&lt;&gt;0,$P91*AG$122,$N91)</f>
        <v>0</v>
      </c>
      <c r="AH91" s="155">
        <f t="shared" si="33"/>
        <v>0</v>
      </c>
      <c r="AI91" s="155">
        <f t="shared" si="33"/>
        <v>0</v>
      </c>
      <c r="AJ91" s="155">
        <f t="shared" ref="AJ91" si="34">SUM(AG79:AJ80)</f>
        <v>0</v>
      </c>
      <c r="AK91" s="155">
        <f t="shared" ref="AK91:AM94" si="35">IF($P91&lt;&gt;0,$P91*AK$122,$N91)</f>
        <v>0</v>
      </c>
      <c r="AL91" s="155">
        <f t="shared" si="35"/>
        <v>0</v>
      </c>
      <c r="AM91" s="155">
        <f t="shared" si="35"/>
        <v>0</v>
      </c>
      <c r="AN91" s="155">
        <f t="shared" ref="AN91" si="36">SUM(AK79:AN80)</f>
        <v>0</v>
      </c>
      <c r="AO91" s="155">
        <f t="shared" ref="AO91:AQ94" si="37">IF($P91&lt;&gt;0,$P91*AO$122,$N91)</f>
        <v>0</v>
      </c>
      <c r="AP91" s="155">
        <f t="shared" si="37"/>
        <v>0</v>
      </c>
      <c r="AQ91" s="155">
        <f t="shared" si="37"/>
        <v>0</v>
      </c>
      <c r="AR91" s="155">
        <f t="shared" ref="AR91" si="38">SUM(AO79:AR80)</f>
        <v>0</v>
      </c>
    </row>
    <row r="92" spans="1:44" s="128" customFormat="1" ht="12" x14ac:dyDescent="0.25">
      <c r="A92" s="126">
        <f>ROW()</f>
        <v>92</v>
      </c>
      <c r="B92" s="143"/>
      <c r="C92" s="127"/>
      <c r="E92" s="129"/>
      <c r="F92" s="114" t="s">
        <v>118</v>
      </c>
      <c r="G92" s="128" t="s">
        <v>131</v>
      </c>
      <c r="L92" s="152"/>
      <c r="M92" s="153"/>
      <c r="N92" s="154"/>
      <c r="O92" s="154"/>
      <c r="P92" s="152"/>
      <c r="Q92" s="131"/>
      <c r="R92" s="132">
        <f ca="1">SUM($T92:INDIRECT(ADDRESS($A92,SUMIFS($1:$1,$5:$5,MAX($5:$5)))))</f>
        <v>0</v>
      </c>
      <c r="U92" s="155">
        <f t="shared" si="29"/>
        <v>0</v>
      </c>
      <c r="V92" s="155">
        <f t="shared" si="29"/>
        <v>0</v>
      </c>
      <c r="W92" s="155">
        <f t="shared" si="29"/>
        <v>0</v>
      </c>
      <c r="X92" s="155">
        <f>SUM(U81:X82)</f>
        <v>0</v>
      </c>
      <c r="Y92" s="155">
        <f t="shared" si="30"/>
        <v>0</v>
      </c>
      <c r="Z92" s="155">
        <f t="shared" si="30"/>
        <v>0</v>
      </c>
      <c r="AA92" s="155">
        <f t="shared" si="30"/>
        <v>0</v>
      </c>
      <c r="AB92" s="155">
        <f>SUM(Y81:AB82)</f>
        <v>0</v>
      </c>
      <c r="AC92" s="155">
        <f t="shared" si="31"/>
        <v>0</v>
      </c>
      <c r="AD92" s="155">
        <f t="shared" si="31"/>
        <v>0</v>
      </c>
      <c r="AE92" s="155">
        <f t="shared" si="31"/>
        <v>0</v>
      </c>
      <c r="AF92" s="155">
        <f t="shared" ref="AF92" si="39">SUM(AC81:AF82)</f>
        <v>0</v>
      </c>
      <c r="AG92" s="155">
        <f t="shared" si="33"/>
        <v>0</v>
      </c>
      <c r="AH92" s="155">
        <f t="shared" si="33"/>
        <v>0</v>
      </c>
      <c r="AI92" s="155">
        <f t="shared" si="33"/>
        <v>0</v>
      </c>
      <c r="AJ92" s="155">
        <f t="shared" ref="AJ92" si="40">SUM(AG81:AJ82)</f>
        <v>0</v>
      </c>
      <c r="AK92" s="155">
        <f t="shared" si="35"/>
        <v>0</v>
      </c>
      <c r="AL92" s="155">
        <f t="shared" si="35"/>
        <v>0</v>
      </c>
      <c r="AM92" s="155">
        <f t="shared" si="35"/>
        <v>0</v>
      </c>
      <c r="AN92" s="155">
        <f t="shared" ref="AN92" si="41">SUM(AK81:AN82)</f>
        <v>0</v>
      </c>
      <c r="AO92" s="155">
        <f t="shared" si="37"/>
        <v>0</v>
      </c>
      <c r="AP92" s="155">
        <f t="shared" si="37"/>
        <v>0</v>
      </c>
      <c r="AQ92" s="155">
        <f t="shared" si="37"/>
        <v>0</v>
      </c>
      <c r="AR92" s="155">
        <f t="shared" ref="AR92" si="42">SUM(AO81:AR82)</f>
        <v>0</v>
      </c>
    </row>
    <row r="93" spans="1:44" s="128" customFormat="1" ht="12" x14ac:dyDescent="0.25">
      <c r="A93" s="126">
        <f>ROW()</f>
        <v>93</v>
      </c>
      <c r="B93" s="143"/>
      <c r="C93" s="127"/>
      <c r="E93" s="129"/>
      <c r="F93" s="114" t="s">
        <v>118</v>
      </c>
      <c r="G93" s="128" t="s">
        <v>132</v>
      </c>
      <c r="L93" s="152"/>
      <c r="M93" s="153"/>
      <c r="N93" s="154"/>
      <c r="O93" s="154"/>
      <c r="P93" s="152"/>
      <c r="Q93" s="131"/>
      <c r="R93" s="132">
        <f ca="1">SUM($T93:INDIRECT(ADDRESS($A93,SUMIFS($1:$1,$5:$5,MAX($5:$5)))))</f>
        <v>0</v>
      </c>
      <c r="U93" s="155">
        <f t="shared" si="29"/>
        <v>0</v>
      </c>
      <c r="V93" s="155">
        <f t="shared" si="29"/>
        <v>0</v>
      </c>
      <c r="W93" s="155">
        <f t="shared" si="29"/>
        <v>0</v>
      </c>
      <c r="X93" s="155">
        <f>SUM(U83:X84)</f>
        <v>0</v>
      </c>
      <c r="Y93" s="155">
        <f t="shared" si="30"/>
        <v>0</v>
      </c>
      <c r="Z93" s="155">
        <f t="shared" si="30"/>
        <v>0</v>
      </c>
      <c r="AA93" s="155">
        <f t="shared" si="30"/>
        <v>0</v>
      </c>
      <c r="AB93" s="155">
        <f>SUM(Y83:AB84)</f>
        <v>0</v>
      </c>
      <c r="AC93" s="155">
        <f t="shared" si="31"/>
        <v>0</v>
      </c>
      <c r="AD93" s="155">
        <f t="shared" si="31"/>
        <v>0</v>
      </c>
      <c r="AE93" s="155">
        <f t="shared" si="31"/>
        <v>0</v>
      </c>
      <c r="AF93" s="155">
        <f t="shared" ref="AF93" si="43">SUM(AC83:AF84)</f>
        <v>0</v>
      </c>
      <c r="AG93" s="155">
        <f t="shared" si="33"/>
        <v>0</v>
      </c>
      <c r="AH93" s="155">
        <f t="shared" si="33"/>
        <v>0</v>
      </c>
      <c r="AI93" s="155">
        <f t="shared" si="33"/>
        <v>0</v>
      </c>
      <c r="AJ93" s="155">
        <f t="shared" ref="AJ93" si="44">SUM(AG83:AJ84)</f>
        <v>0</v>
      </c>
      <c r="AK93" s="155">
        <f t="shared" si="35"/>
        <v>0</v>
      </c>
      <c r="AL93" s="155">
        <f t="shared" si="35"/>
        <v>0</v>
      </c>
      <c r="AM93" s="155">
        <f t="shared" si="35"/>
        <v>0</v>
      </c>
      <c r="AN93" s="155">
        <f t="shared" ref="AN93" si="45">SUM(AK83:AN84)</f>
        <v>0</v>
      </c>
      <c r="AO93" s="155">
        <f t="shared" si="37"/>
        <v>0</v>
      </c>
      <c r="AP93" s="155">
        <f t="shared" si="37"/>
        <v>0</v>
      </c>
      <c r="AQ93" s="155">
        <f t="shared" si="37"/>
        <v>0</v>
      </c>
      <c r="AR93" s="155">
        <f t="shared" ref="AR93" si="46">SUM(AO83:AR84)</f>
        <v>0</v>
      </c>
    </row>
    <row r="94" spans="1:44" s="128" customFormat="1" ht="12" x14ac:dyDescent="0.25">
      <c r="A94" s="126">
        <f>ROW()</f>
        <v>94</v>
      </c>
      <c r="B94" s="143"/>
      <c r="C94" s="127"/>
      <c r="E94" s="129"/>
      <c r="F94" s="114" t="s">
        <v>118</v>
      </c>
      <c r="G94" s="128" t="s">
        <v>133</v>
      </c>
      <c r="L94" s="152"/>
      <c r="M94" s="153"/>
      <c r="N94" s="154"/>
      <c r="O94" s="154"/>
      <c r="P94" s="152"/>
      <c r="Q94" s="131"/>
      <c r="R94" s="132">
        <f ca="1">SUM($T94:INDIRECT(ADDRESS($A94,SUMIFS($1:$1,$5:$5,MAX($5:$5)))))</f>
        <v>0</v>
      </c>
      <c r="U94" s="155">
        <f t="shared" si="29"/>
        <v>0</v>
      </c>
      <c r="V94" s="155">
        <f t="shared" si="29"/>
        <v>0</v>
      </c>
      <c r="W94" s="155">
        <f t="shared" si="29"/>
        <v>0</v>
      </c>
      <c r="X94" s="155">
        <f>SUM(U85:X88)</f>
        <v>0</v>
      </c>
      <c r="Y94" s="155">
        <f t="shared" si="30"/>
        <v>0</v>
      </c>
      <c r="Z94" s="155">
        <f t="shared" si="30"/>
        <v>0</v>
      </c>
      <c r="AA94" s="155">
        <f t="shared" si="30"/>
        <v>0</v>
      </c>
      <c r="AB94" s="155">
        <f>SUM(Y85:AB88)</f>
        <v>0</v>
      </c>
      <c r="AC94" s="155">
        <f t="shared" si="31"/>
        <v>0</v>
      </c>
      <c r="AD94" s="155">
        <f t="shared" si="31"/>
        <v>0</v>
      </c>
      <c r="AE94" s="155">
        <f t="shared" si="31"/>
        <v>0</v>
      </c>
      <c r="AF94" s="155">
        <f t="shared" ref="AF94" si="47">SUM(AC85:AF88)</f>
        <v>0</v>
      </c>
      <c r="AG94" s="155">
        <f t="shared" si="33"/>
        <v>0</v>
      </c>
      <c r="AH94" s="155">
        <f t="shared" si="33"/>
        <v>0</v>
      </c>
      <c r="AI94" s="155">
        <f t="shared" si="33"/>
        <v>0</v>
      </c>
      <c r="AJ94" s="155">
        <f t="shared" ref="AJ94" si="48">SUM(AG85:AJ88)</f>
        <v>0</v>
      </c>
      <c r="AK94" s="155">
        <f t="shared" si="35"/>
        <v>0</v>
      </c>
      <c r="AL94" s="155">
        <f t="shared" si="35"/>
        <v>0</v>
      </c>
      <c r="AM94" s="155">
        <f t="shared" si="35"/>
        <v>0</v>
      </c>
      <c r="AN94" s="155">
        <f t="shared" ref="AN94" si="49">SUM(AK85:AN88)</f>
        <v>0</v>
      </c>
      <c r="AO94" s="155">
        <f t="shared" si="37"/>
        <v>0</v>
      </c>
      <c r="AP94" s="155">
        <f t="shared" si="37"/>
        <v>0</v>
      </c>
      <c r="AQ94" s="155">
        <f t="shared" si="37"/>
        <v>0</v>
      </c>
      <c r="AR94" s="155">
        <f t="shared" ref="AR94" si="50">SUM(AO85:AR88)</f>
        <v>0</v>
      </c>
    </row>
    <row r="95" spans="1:44" s="17" customFormat="1" ht="10.199999999999999" x14ac:dyDescent="0.2">
      <c r="A95" s="23">
        <f>ROW()</f>
        <v>95</v>
      </c>
      <c r="B95" s="137"/>
      <c r="E95" s="16" t="s">
        <v>6</v>
      </c>
      <c r="L95" s="83"/>
      <c r="M95" s="79"/>
      <c r="N95" s="83"/>
      <c r="O95" s="83"/>
      <c r="P95" s="83"/>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80"/>
      <c r="M96" s="79"/>
      <c r="N96" s="80"/>
      <c r="O96" s="80"/>
      <c r="P96" s="80"/>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c r="L97" s="80"/>
      <c r="M97" s="79"/>
      <c r="N97" s="80"/>
      <c r="O97" s="80"/>
      <c r="P97" s="80"/>
    </row>
    <row r="98" spans="1:44" ht="3" customHeight="1" x14ac:dyDescent="0.3">
      <c r="A98" s="19">
        <f>ROW()</f>
        <v>98</v>
      </c>
      <c r="B98" s="134"/>
      <c r="F98" s="25"/>
      <c r="G98" s="25"/>
      <c r="H98" s="25"/>
      <c r="I98" s="25"/>
      <c r="J98" s="25"/>
      <c r="K98" s="26"/>
      <c r="L98" s="80"/>
      <c r="M98" s="79"/>
      <c r="N98" s="80"/>
      <c r="O98" s="80"/>
      <c r="P98" s="80"/>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L99" s="82"/>
      <c r="M99" s="81"/>
      <c r="N99" s="82"/>
      <c r="O99" s="82"/>
      <c r="P99" s="82"/>
      <c r="Q99" s="39"/>
      <c r="R99" s="3" t="e">
        <f ca="1">SUM($T99:INDIRECT(ADDRESS($A99,SUMIFS($1:$1,$5:$5,MAX($5:$5)))))</f>
        <v>#REF!</v>
      </c>
      <c r="U99" s="3" t="e">
        <f t="shared" ref="U99:AR99" si="51">SUM(U100:U108)</f>
        <v>#REF!</v>
      </c>
      <c r="V99" s="3" t="e">
        <f t="shared" si="51"/>
        <v>#REF!</v>
      </c>
      <c r="W99" s="3" t="e">
        <f t="shared" si="51"/>
        <v>#REF!</v>
      </c>
      <c r="X99" s="3" t="e">
        <f t="shared" si="51"/>
        <v>#REF!</v>
      </c>
      <c r="Y99" s="3" t="e">
        <f t="shared" si="51"/>
        <v>#REF!</v>
      </c>
      <c r="Z99" s="3" t="e">
        <f t="shared" si="51"/>
        <v>#REF!</v>
      </c>
      <c r="AA99" s="3" t="e">
        <f t="shared" si="51"/>
        <v>#REF!</v>
      </c>
      <c r="AB99" s="3" t="e">
        <f t="shared" si="51"/>
        <v>#REF!</v>
      </c>
      <c r="AC99" s="3" t="e">
        <f t="shared" si="51"/>
        <v>#REF!</v>
      </c>
      <c r="AD99" s="3" t="e">
        <f t="shared" si="51"/>
        <v>#REF!</v>
      </c>
      <c r="AE99" s="3" t="e">
        <f t="shared" si="51"/>
        <v>#REF!</v>
      </c>
      <c r="AF99" s="3" t="e">
        <f t="shared" si="51"/>
        <v>#REF!</v>
      </c>
      <c r="AG99" s="3" t="e">
        <f t="shared" si="51"/>
        <v>#REF!</v>
      </c>
      <c r="AH99" s="3" t="e">
        <f t="shared" si="51"/>
        <v>#REF!</v>
      </c>
      <c r="AI99" s="3" t="e">
        <f t="shared" si="51"/>
        <v>#REF!</v>
      </c>
      <c r="AJ99" s="3" t="e">
        <f t="shared" si="51"/>
        <v>#REF!</v>
      </c>
      <c r="AK99" s="3" t="e">
        <f t="shared" si="51"/>
        <v>#REF!</v>
      </c>
      <c r="AL99" s="3" t="e">
        <f t="shared" si="51"/>
        <v>#REF!</v>
      </c>
      <c r="AM99" s="3" t="e">
        <f t="shared" si="51"/>
        <v>#REF!</v>
      </c>
      <c r="AN99" s="3" t="e">
        <f t="shared" si="51"/>
        <v>#REF!</v>
      </c>
      <c r="AO99" s="3" t="e">
        <f t="shared" si="51"/>
        <v>#REF!</v>
      </c>
      <c r="AP99" s="3" t="e">
        <f t="shared" si="51"/>
        <v>#REF!</v>
      </c>
      <c r="AQ99" s="3" t="e">
        <f t="shared" si="51"/>
        <v>#REF!</v>
      </c>
      <c r="AR99" s="3" t="e">
        <f t="shared" si="51"/>
        <v>#REF!</v>
      </c>
    </row>
    <row r="100" spans="1:44" s="95" customFormat="1" ht="10.199999999999999" x14ac:dyDescent="0.2">
      <c r="A100" s="23">
        <f>ROW()</f>
        <v>100</v>
      </c>
      <c r="B100" s="138"/>
      <c r="E100" s="100">
        <v>1</v>
      </c>
      <c r="F100" s="63" t="s">
        <v>106</v>
      </c>
      <c r="G100" s="99" t="s">
        <v>83</v>
      </c>
      <c r="L100" s="214"/>
      <c r="M100" s="215"/>
      <c r="N100" s="214"/>
      <c r="O100" s="214"/>
      <c r="P100" s="214"/>
      <c r="Q100" s="102"/>
      <c r="R100" s="101" t="e">
        <f ca="1">SUM($T100:INDIRECT(ADDRESS($A100,SUMIFS($1:$1,$5:$5,MAX($5:$5)))))</f>
        <v>#REF!</v>
      </c>
      <c r="U100" s="104" t="e">
        <f>SUMIFS(#REF!,#REF!,$F100,#REF!,$G100,#REF!,"")</f>
        <v>#REF!</v>
      </c>
      <c r="V100" s="104" t="e">
        <f>SUMIFS(#REF!,#REF!,$F100,#REF!,$G100,#REF!,"")</f>
        <v>#REF!</v>
      </c>
      <c r="W100" s="104" t="e">
        <f>SUMIFS(#REF!,#REF!,$F100,#REF!,$G100,#REF!,"")</f>
        <v>#REF!</v>
      </c>
      <c r="X100" s="104" t="e">
        <f>SUMIFS(#REF!,#REF!,$F100,#REF!,$G100,#REF!,"")</f>
        <v>#REF!</v>
      </c>
      <c r="Y100" s="104" t="e">
        <f>SUMIFS(#REF!,#REF!,$F100,#REF!,$G100,#REF!,"")</f>
        <v>#REF!</v>
      </c>
      <c r="Z100" s="104" t="e">
        <f>SUMIFS(#REF!,#REF!,$F100,#REF!,$G100,#REF!,"")</f>
        <v>#REF!</v>
      </c>
      <c r="AA100" s="104" t="e">
        <f>SUMIFS(#REF!,#REF!,$F100,#REF!,$G100,#REF!,"")</f>
        <v>#REF!</v>
      </c>
      <c r="AB100" s="104" t="e">
        <f>SUMIFS(#REF!,#REF!,$F100,#REF!,$G100,#REF!,"")</f>
        <v>#REF!</v>
      </c>
      <c r="AC100" s="104" t="e">
        <f>SUMIFS(#REF!,#REF!,$F100,#REF!,$G100,#REF!,"")</f>
        <v>#REF!</v>
      </c>
      <c r="AD100" s="104" t="e">
        <f>SUMIFS(#REF!,#REF!,$F100,#REF!,$G100,#REF!,"")</f>
        <v>#REF!</v>
      </c>
      <c r="AE100" s="104" t="e">
        <f>SUMIFS(#REF!,#REF!,$F100,#REF!,$G100,#REF!,"")</f>
        <v>#REF!</v>
      </c>
      <c r="AF100" s="104" t="e">
        <f>SUMIFS(#REF!,#REF!,$F100,#REF!,$G100,#REF!,"")</f>
        <v>#REF!</v>
      </c>
      <c r="AG100" s="104" t="e">
        <f>SUMIFS(#REF!,#REF!,$F100,#REF!,$G100,#REF!,"")</f>
        <v>#REF!</v>
      </c>
      <c r="AH100" s="104" t="e">
        <f>SUMIFS(#REF!,#REF!,$F100,#REF!,$G100,#REF!,"")</f>
        <v>#REF!</v>
      </c>
      <c r="AI100" s="104" t="e">
        <f>SUMIFS(#REF!,#REF!,$F100,#REF!,$G100,#REF!,"")</f>
        <v>#REF!</v>
      </c>
      <c r="AJ100" s="104" t="e">
        <f>SUMIFS(#REF!,#REF!,$F100,#REF!,$G100,#REF!,"")</f>
        <v>#REF!</v>
      </c>
      <c r="AK100" s="104" t="e">
        <f>SUMIFS(#REF!,#REF!,$F100,#REF!,$G100,#REF!,"")</f>
        <v>#REF!</v>
      </c>
      <c r="AL100" s="104" t="e">
        <f>SUMIFS(#REF!,#REF!,$F100,#REF!,$G100,#REF!,"")</f>
        <v>#REF!</v>
      </c>
      <c r="AM100" s="104" t="e">
        <f>SUMIFS(#REF!,#REF!,$F100,#REF!,$G100,#REF!,"")</f>
        <v>#REF!</v>
      </c>
      <c r="AN100" s="104" t="e">
        <f>SUMIFS(#REF!,#REF!,$F100,#REF!,$G100,#REF!,"")</f>
        <v>#REF!</v>
      </c>
      <c r="AO100" s="104" t="e">
        <f>SUMIFS(#REF!,#REF!,$F100,#REF!,$G100,#REF!,"")</f>
        <v>#REF!</v>
      </c>
      <c r="AP100" s="104" t="e">
        <f>SUMIFS(#REF!,#REF!,$F100,#REF!,$G100,#REF!,"")</f>
        <v>#REF!</v>
      </c>
      <c r="AQ100" s="104" t="e">
        <f>SUMIFS(#REF!,#REF!,$F100,#REF!,$G100,#REF!,"")</f>
        <v>#REF!</v>
      </c>
      <c r="AR100" s="104" t="e">
        <f>SUMIFS(#REF!,#REF!,$F100,#REF!,$G100,#REF!,"")</f>
        <v>#REF!</v>
      </c>
    </row>
    <row r="101" spans="1:44" s="95" customFormat="1" ht="10.199999999999999" x14ac:dyDescent="0.2">
      <c r="A101" s="23">
        <f>ROW()</f>
        <v>101</v>
      </c>
      <c r="B101" s="138"/>
      <c r="E101" s="100">
        <v>2</v>
      </c>
      <c r="F101" s="63" t="s">
        <v>106</v>
      </c>
      <c r="G101" s="99" t="s">
        <v>84</v>
      </c>
      <c r="L101" s="214"/>
      <c r="M101" s="215"/>
      <c r="N101" s="214"/>
      <c r="O101" s="214"/>
      <c r="P101" s="214"/>
      <c r="Q101" s="102"/>
      <c r="R101" s="101" t="e">
        <f ca="1">SUM($T101:INDIRECT(ADDRESS($A101,SUMIFS($1:$1,$5:$5,MAX($5:$5)))))</f>
        <v>#REF!</v>
      </c>
      <c r="U101" s="104" t="e">
        <f>SUMIFS(#REF!,#REF!,$F101,#REF!,$G101,#REF!,"")</f>
        <v>#REF!</v>
      </c>
      <c r="V101" s="104" t="e">
        <f>SUMIFS(#REF!,#REF!,$F101,#REF!,$G101,#REF!,"")</f>
        <v>#REF!</v>
      </c>
      <c r="W101" s="104" t="e">
        <f>SUMIFS(#REF!,#REF!,$F101,#REF!,$G101,#REF!,"")</f>
        <v>#REF!</v>
      </c>
      <c r="X101" s="104" t="e">
        <f>SUMIFS(#REF!,#REF!,$F101,#REF!,$G101,#REF!,"")</f>
        <v>#REF!</v>
      </c>
      <c r="Y101" s="104" t="e">
        <f>SUMIFS(#REF!,#REF!,$F101,#REF!,$G101,#REF!,"")</f>
        <v>#REF!</v>
      </c>
      <c r="Z101" s="104" t="e">
        <f>SUMIFS(#REF!,#REF!,$F101,#REF!,$G101,#REF!,"")</f>
        <v>#REF!</v>
      </c>
      <c r="AA101" s="104" t="e">
        <f>SUMIFS(#REF!,#REF!,$F101,#REF!,$G101,#REF!,"")</f>
        <v>#REF!</v>
      </c>
      <c r="AB101" s="104" t="e">
        <f>SUMIFS(#REF!,#REF!,$F101,#REF!,$G101,#REF!,"")</f>
        <v>#REF!</v>
      </c>
      <c r="AC101" s="104" t="e">
        <f>SUMIFS(#REF!,#REF!,$F101,#REF!,$G101,#REF!,"")</f>
        <v>#REF!</v>
      </c>
      <c r="AD101" s="104" t="e">
        <f>SUMIFS(#REF!,#REF!,$F101,#REF!,$G101,#REF!,"")</f>
        <v>#REF!</v>
      </c>
      <c r="AE101" s="104" t="e">
        <f>SUMIFS(#REF!,#REF!,$F101,#REF!,$G101,#REF!,"")</f>
        <v>#REF!</v>
      </c>
      <c r="AF101" s="104" t="e">
        <f>SUMIFS(#REF!,#REF!,$F101,#REF!,$G101,#REF!,"")</f>
        <v>#REF!</v>
      </c>
      <c r="AG101" s="104" t="e">
        <f>SUMIFS(#REF!,#REF!,$F101,#REF!,$G101,#REF!,"")</f>
        <v>#REF!</v>
      </c>
      <c r="AH101" s="104" t="e">
        <f>SUMIFS(#REF!,#REF!,$F101,#REF!,$G101,#REF!,"")</f>
        <v>#REF!</v>
      </c>
      <c r="AI101" s="104" t="e">
        <f>SUMIFS(#REF!,#REF!,$F101,#REF!,$G101,#REF!,"")</f>
        <v>#REF!</v>
      </c>
      <c r="AJ101" s="104" t="e">
        <f>SUMIFS(#REF!,#REF!,$F101,#REF!,$G101,#REF!,"")</f>
        <v>#REF!</v>
      </c>
      <c r="AK101" s="104" t="e">
        <f>SUMIFS(#REF!,#REF!,$F101,#REF!,$G101,#REF!,"")</f>
        <v>#REF!</v>
      </c>
      <c r="AL101" s="104" t="e">
        <f>SUMIFS(#REF!,#REF!,$F101,#REF!,$G101,#REF!,"")</f>
        <v>#REF!</v>
      </c>
      <c r="AM101" s="104" t="e">
        <f>SUMIFS(#REF!,#REF!,$F101,#REF!,$G101,#REF!,"")</f>
        <v>#REF!</v>
      </c>
      <c r="AN101" s="104" t="e">
        <f>SUMIFS(#REF!,#REF!,$F101,#REF!,$G101,#REF!,"")</f>
        <v>#REF!</v>
      </c>
      <c r="AO101" s="104" t="e">
        <f>SUMIFS(#REF!,#REF!,$F101,#REF!,$G101,#REF!,"")</f>
        <v>#REF!</v>
      </c>
      <c r="AP101" s="104" t="e">
        <f>SUMIFS(#REF!,#REF!,$F101,#REF!,$G101,#REF!,"")</f>
        <v>#REF!</v>
      </c>
      <c r="AQ101" s="104" t="e">
        <f>SUMIFS(#REF!,#REF!,$F101,#REF!,$G101,#REF!,"")</f>
        <v>#REF!</v>
      </c>
      <c r="AR101" s="104" t="e">
        <f>SUMIFS(#REF!,#REF!,$F101,#REF!,$G101,#REF!,"")</f>
        <v>#REF!</v>
      </c>
    </row>
    <row r="102" spans="1:44" s="95" customFormat="1" ht="10.199999999999999" x14ac:dyDescent="0.2">
      <c r="A102" s="23">
        <f>ROW()</f>
        <v>102</v>
      </c>
      <c r="B102" s="138"/>
      <c r="E102" s="100">
        <v>3</v>
      </c>
      <c r="F102" s="63" t="s">
        <v>106</v>
      </c>
      <c r="G102" s="99" t="s">
        <v>85</v>
      </c>
      <c r="L102" s="214"/>
      <c r="M102" s="215"/>
      <c r="N102" s="214"/>
      <c r="O102" s="214"/>
      <c r="P102" s="214"/>
      <c r="Q102" s="102"/>
      <c r="R102" s="101" t="e">
        <f ca="1">SUM($T102:INDIRECT(ADDRESS($A102,SUMIFS($1:$1,$5:$5,MAX($5:$5)))))</f>
        <v>#REF!</v>
      </c>
      <c r="U102" s="104" t="e">
        <f>SUMIFS(#REF!,#REF!,$F102,#REF!,$G102,#REF!,"")</f>
        <v>#REF!</v>
      </c>
      <c r="V102" s="104" t="e">
        <f>SUMIFS(#REF!,#REF!,$F102,#REF!,$G102,#REF!,"")</f>
        <v>#REF!</v>
      </c>
      <c r="W102" s="104" t="e">
        <f>SUMIFS(#REF!,#REF!,$F102,#REF!,$G102,#REF!,"")</f>
        <v>#REF!</v>
      </c>
      <c r="X102" s="104" t="e">
        <f>SUMIFS(#REF!,#REF!,$F102,#REF!,$G102,#REF!,"")</f>
        <v>#REF!</v>
      </c>
      <c r="Y102" s="104" t="e">
        <f>SUMIFS(#REF!,#REF!,$F102,#REF!,$G102,#REF!,"")</f>
        <v>#REF!</v>
      </c>
      <c r="Z102" s="104" t="e">
        <f>SUMIFS(#REF!,#REF!,$F102,#REF!,$G102,#REF!,"")</f>
        <v>#REF!</v>
      </c>
      <c r="AA102" s="104" t="e">
        <f>SUMIFS(#REF!,#REF!,$F102,#REF!,$G102,#REF!,"")</f>
        <v>#REF!</v>
      </c>
      <c r="AB102" s="104" t="e">
        <f>SUMIFS(#REF!,#REF!,$F102,#REF!,$G102,#REF!,"")</f>
        <v>#REF!</v>
      </c>
      <c r="AC102" s="104" t="e">
        <f>SUMIFS(#REF!,#REF!,$F102,#REF!,$G102,#REF!,"")</f>
        <v>#REF!</v>
      </c>
      <c r="AD102" s="104" t="e">
        <f>SUMIFS(#REF!,#REF!,$F102,#REF!,$G102,#REF!,"")</f>
        <v>#REF!</v>
      </c>
      <c r="AE102" s="104" t="e">
        <f>SUMIFS(#REF!,#REF!,$F102,#REF!,$G102,#REF!,"")</f>
        <v>#REF!</v>
      </c>
      <c r="AF102" s="104" t="e">
        <f>SUMIFS(#REF!,#REF!,$F102,#REF!,$G102,#REF!,"")</f>
        <v>#REF!</v>
      </c>
      <c r="AG102" s="104" t="e">
        <f>SUMIFS(#REF!,#REF!,$F102,#REF!,$G102,#REF!,"")</f>
        <v>#REF!</v>
      </c>
      <c r="AH102" s="104" t="e">
        <f>SUMIFS(#REF!,#REF!,$F102,#REF!,$G102,#REF!,"")</f>
        <v>#REF!</v>
      </c>
      <c r="AI102" s="104" t="e">
        <f>SUMIFS(#REF!,#REF!,$F102,#REF!,$G102,#REF!,"")</f>
        <v>#REF!</v>
      </c>
      <c r="AJ102" s="104" t="e">
        <f>SUMIFS(#REF!,#REF!,$F102,#REF!,$G102,#REF!,"")</f>
        <v>#REF!</v>
      </c>
      <c r="AK102" s="104" t="e">
        <f>SUMIFS(#REF!,#REF!,$F102,#REF!,$G102,#REF!,"")</f>
        <v>#REF!</v>
      </c>
      <c r="AL102" s="104" t="e">
        <f>SUMIFS(#REF!,#REF!,$F102,#REF!,$G102,#REF!,"")</f>
        <v>#REF!</v>
      </c>
      <c r="AM102" s="104" t="e">
        <f>SUMIFS(#REF!,#REF!,$F102,#REF!,$G102,#REF!,"")</f>
        <v>#REF!</v>
      </c>
      <c r="AN102" s="104" t="e">
        <f>SUMIFS(#REF!,#REF!,$F102,#REF!,$G102,#REF!,"")</f>
        <v>#REF!</v>
      </c>
      <c r="AO102" s="104" t="e">
        <f>SUMIFS(#REF!,#REF!,$F102,#REF!,$G102,#REF!,"")</f>
        <v>#REF!</v>
      </c>
      <c r="AP102" s="104" t="e">
        <f>SUMIFS(#REF!,#REF!,$F102,#REF!,$G102,#REF!,"")</f>
        <v>#REF!</v>
      </c>
      <c r="AQ102" s="104" t="e">
        <f>SUMIFS(#REF!,#REF!,$F102,#REF!,$G102,#REF!,"")</f>
        <v>#REF!</v>
      </c>
      <c r="AR102" s="104" t="e">
        <f>SUMIFS(#REF!,#REF!,$F102,#REF!,$G102,#REF!,"")</f>
        <v>#REF!</v>
      </c>
    </row>
    <row r="103" spans="1:44" s="95" customFormat="1" ht="10.199999999999999" x14ac:dyDescent="0.2">
      <c r="A103" s="23">
        <f>ROW()</f>
        <v>103</v>
      </c>
      <c r="B103" s="138"/>
      <c r="E103" s="100">
        <v>4</v>
      </c>
      <c r="F103" s="63" t="s">
        <v>106</v>
      </c>
      <c r="G103" s="99" t="s">
        <v>86</v>
      </c>
      <c r="L103" s="214"/>
      <c r="M103" s="215"/>
      <c r="N103" s="214"/>
      <c r="O103" s="214"/>
      <c r="P103" s="214"/>
      <c r="Q103" s="102"/>
      <c r="R103" s="101" t="e">
        <f ca="1">SUM($T103:INDIRECT(ADDRESS($A103,SUMIFS($1:$1,$5:$5,MAX($5:$5)))))</f>
        <v>#REF!</v>
      </c>
      <c r="U103" s="104" t="e">
        <f>SUMIFS(#REF!,#REF!,$F103,#REF!,$G103,#REF!,"")</f>
        <v>#REF!</v>
      </c>
      <c r="V103" s="104" t="e">
        <f>SUMIFS(#REF!,#REF!,$F103,#REF!,$G103,#REF!,"")</f>
        <v>#REF!</v>
      </c>
      <c r="W103" s="104" t="e">
        <f>SUMIFS(#REF!,#REF!,$F103,#REF!,$G103,#REF!,"")</f>
        <v>#REF!</v>
      </c>
      <c r="X103" s="104" t="e">
        <f>SUMIFS(#REF!,#REF!,$F103,#REF!,$G103,#REF!,"")</f>
        <v>#REF!</v>
      </c>
      <c r="Y103" s="104" t="e">
        <f>SUMIFS(#REF!,#REF!,$F103,#REF!,$G103,#REF!,"")</f>
        <v>#REF!</v>
      </c>
      <c r="Z103" s="104" t="e">
        <f>SUMIFS(#REF!,#REF!,$F103,#REF!,$G103,#REF!,"")</f>
        <v>#REF!</v>
      </c>
      <c r="AA103" s="104" t="e">
        <f>SUMIFS(#REF!,#REF!,$F103,#REF!,$G103,#REF!,"")</f>
        <v>#REF!</v>
      </c>
      <c r="AB103" s="104" t="e">
        <f>SUMIFS(#REF!,#REF!,$F103,#REF!,$G103,#REF!,"")</f>
        <v>#REF!</v>
      </c>
      <c r="AC103" s="104" t="e">
        <f>SUMIFS(#REF!,#REF!,$F103,#REF!,$G103,#REF!,"")</f>
        <v>#REF!</v>
      </c>
      <c r="AD103" s="104" t="e">
        <f>SUMIFS(#REF!,#REF!,$F103,#REF!,$G103,#REF!,"")</f>
        <v>#REF!</v>
      </c>
      <c r="AE103" s="104" t="e">
        <f>SUMIFS(#REF!,#REF!,$F103,#REF!,$G103,#REF!,"")</f>
        <v>#REF!</v>
      </c>
      <c r="AF103" s="104" t="e">
        <f>SUMIFS(#REF!,#REF!,$F103,#REF!,$G103,#REF!,"")</f>
        <v>#REF!</v>
      </c>
      <c r="AG103" s="104" t="e">
        <f>SUMIFS(#REF!,#REF!,$F103,#REF!,$G103,#REF!,"")</f>
        <v>#REF!</v>
      </c>
      <c r="AH103" s="104" t="e">
        <f>SUMIFS(#REF!,#REF!,$F103,#REF!,$G103,#REF!,"")</f>
        <v>#REF!</v>
      </c>
      <c r="AI103" s="104" t="e">
        <f>SUMIFS(#REF!,#REF!,$F103,#REF!,$G103,#REF!,"")</f>
        <v>#REF!</v>
      </c>
      <c r="AJ103" s="104" t="e">
        <f>SUMIFS(#REF!,#REF!,$F103,#REF!,$G103,#REF!,"")</f>
        <v>#REF!</v>
      </c>
      <c r="AK103" s="104" t="e">
        <f>SUMIFS(#REF!,#REF!,$F103,#REF!,$G103,#REF!,"")</f>
        <v>#REF!</v>
      </c>
      <c r="AL103" s="104" t="e">
        <f>SUMIFS(#REF!,#REF!,$F103,#REF!,$G103,#REF!,"")</f>
        <v>#REF!</v>
      </c>
      <c r="AM103" s="104" t="e">
        <f>SUMIFS(#REF!,#REF!,$F103,#REF!,$G103,#REF!,"")</f>
        <v>#REF!</v>
      </c>
      <c r="AN103" s="104" t="e">
        <f>SUMIFS(#REF!,#REF!,$F103,#REF!,$G103,#REF!,"")</f>
        <v>#REF!</v>
      </c>
      <c r="AO103" s="104" t="e">
        <f>SUMIFS(#REF!,#REF!,$F103,#REF!,$G103,#REF!,"")</f>
        <v>#REF!</v>
      </c>
      <c r="AP103" s="104" t="e">
        <f>SUMIFS(#REF!,#REF!,$F103,#REF!,$G103,#REF!,"")</f>
        <v>#REF!</v>
      </c>
      <c r="AQ103" s="104" t="e">
        <f>SUMIFS(#REF!,#REF!,$F103,#REF!,$G103,#REF!,"")</f>
        <v>#REF!</v>
      </c>
      <c r="AR103" s="104" t="e">
        <f>SUMIFS(#REF!,#REF!,$F103,#REF!,$G103,#REF!,"")</f>
        <v>#REF!</v>
      </c>
    </row>
    <row r="104" spans="1:44" s="95" customFormat="1" ht="10.199999999999999" x14ac:dyDescent="0.2">
      <c r="A104" s="23">
        <f>ROW()</f>
        <v>104</v>
      </c>
      <c r="B104" s="138"/>
      <c r="E104" s="100">
        <v>5</v>
      </c>
      <c r="F104" s="63" t="s">
        <v>106</v>
      </c>
      <c r="G104" s="99" t="s">
        <v>87</v>
      </c>
      <c r="L104" s="214"/>
      <c r="M104" s="215"/>
      <c r="N104" s="214"/>
      <c r="O104" s="214"/>
      <c r="P104" s="214"/>
      <c r="Q104" s="102"/>
      <c r="R104" s="101" t="e">
        <f ca="1">SUM($T104:INDIRECT(ADDRESS($A104,SUMIFS($1:$1,$5:$5,MAX($5:$5)))))</f>
        <v>#REF!</v>
      </c>
      <c r="U104" s="104" t="e">
        <f>SUMIFS(#REF!,#REF!,$F104,#REF!,$G104,#REF!,"")</f>
        <v>#REF!</v>
      </c>
      <c r="V104" s="104" t="e">
        <f>SUMIFS(#REF!,#REF!,$F104,#REF!,$G104,#REF!,"")</f>
        <v>#REF!</v>
      </c>
      <c r="W104" s="104" t="e">
        <f>SUMIFS(#REF!,#REF!,$F104,#REF!,$G104,#REF!,"")</f>
        <v>#REF!</v>
      </c>
      <c r="X104" s="104" t="e">
        <f>SUMIFS(#REF!,#REF!,$F104,#REF!,$G104,#REF!,"")</f>
        <v>#REF!</v>
      </c>
      <c r="Y104" s="104" t="e">
        <f>SUMIFS(#REF!,#REF!,$F104,#REF!,$G104,#REF!,"")</f>
        <v>#REF!</v>
      </c>
      <c r="Z104" s="104" t="e">
        <f>SUMIFS(#REF!,#REF!,$F104,#REF!,$G104,#REF!,"")</f>
        <v>#REF!</v>
      </c>
      <c r="AA104" s="104" t="e">
        <f>SUMIFS(#REF!,#REF!,$F104,#REF!,$G104,#REF!,"")</f>
        <v>#REF!</v>
      </c>
      <c r="AB104" s="104" t="e">
        <f>SUMIFS(#REF!,#REF!,$F104,#REF!,$G104,#REF!,"")</f>
        <v>#REF!</v>
      </c>
      <c r="AC104" s="104" t="e">
        <f>SUMIFS(#REF!,#REF!,$F104,#REF!,$G104,#REF!,"")</f>
        <v>#REF!</v>
      </c>
      <c r="AD104" s="104" t="e">
        <f>SUMIFS(#REF!,#REF!,$F104,#REF!,$G104,#REF!,"")</f>
        <v>#REF!</v>
      </c>
      <c r="AE104" s="104" t="e">
        <f>SUMIFS(#REF!,#REF!,$F104,#REF!,$G104,#REF!,"")</f>
        <v>#REF!</v>
      </c>
      <c r="AF104" s="104" t="e">
        <f>SUMIFS(#REF!,#REF!,$F104,#REF!,$G104,#REF!,"")</f>
        <v>#REF!</v>
      </c>
      <c r="AG104" s="104" t="e">
        <f>SUMIFS(#REF!,#REF!,$F104,#REF!,$G104,#REF!,"")</f>
        <v>#REF!</v>
      </c>
      <c r="AH104" s="104" t="e">
        <f>SUMIFS(#REF!,#REF!,$F104,#REF!,$G104,#REF!,"")</f>
        <v>#REF!</v>
      </c>
      <c r="AI104" s="104" t="e">
        <f>SUMIFS(#REF!,#REF!,$F104,#REF!,$G104,#REF!,"")</f>
        <v>#REF!</v>
      </c>
      <c r="AJ104" s="104" t="e">
        <f>SUMIFS(#REF!,#REF!,$F104,#REF!,$G104,#REF!,"")</f>
        <v>#REF!</v>
      </c>
      <c r="AK104" s="104" t="e">
        <f>SUMIFS(#REF!,#REF!,$F104,#REF!,$G104,#REF!,"")</f>
        <v>#REF!</v>
      </c>
      <c r="AL104" s="104" t="e">
        <f>SUMIFS(#REF!,#REF!,$F104,#REF!,$G104,#REF!,"")</f>
        <v>#REF!</v>
      </c>
      <c r="AM104" s="104" t="e">
        <f>SUMIFS(#REF!,#REF!,$F104,#REF!,$G104,#REF!,"")</f>
        <v>#REF!</v>
      </c>
      <c r="AN104" s="104" t="e">
        <f>SUMIFS(#REF!,#REF!,$F104,#REF!,$G104,#REF!,"")</f>
        <v>#REF!</v>
      </c>
      <c r="AO104" s="104" t="e">
        <f>SUMIFS(#REF!,#REF!,$F104,#REF!,$G104,#REF!,"")</f>
        <v>#REF!</v>
      </c>
      <c r="AP104" s="104" t="e">
        <f>SUMIFS(#REF!,#REF!,$F104,#REF!,$G104,#REF!,"")</f>
        <v>#REF!</v>
      </c>
      <c r="AQ104" s="104" t="e">
        <f>SUMIFS(#REF!,#REF!,$F104,#REF!,$G104,#REF!,"")</f>
        <v>#REF!</v>
      </c>
      <c r="AR104" s="104" t="e">
        <f>SUMIFS(#REF!,#REF!,$F104,#REF!,$G104,#REF!,"")</f>
        <v>#REF!</v>
      </c>
    </row>
    <row r="105" spans="1:44" s="95" customFormat="1" ht="10.199999999999999" x14ac:dyDescent="0.2">
      <c r="A105" s="23">
        <f>ROW()</f>
        <v>105</v>
      </c>
      <c r="B105" s="138"/>
      <c r="E105" s="100">
        <v>6</v>
      </c>
      <c r="F105" s="63" t="s">
        <v>106</v>
      </c>
      <c r="G105" s="99" t="s">
        <v>88</v>
      </c>
      <c r="L105" s="214"/>
      <c r="M105" s="215"/>
      <c r="N105" s="214"/>
      <c r="O105" s="214"/>
      <c r="P105" s="214"/>
      <c r="Q105" s="102"/>
      <c r="R105" s="101" t="e">
        <f ca="1">SUM($T105:INDIRECT(ADDRESS($A105,SUMIFS($1:$1,$5:$5,MAX($5:$5)))))</f>
        <v>#REF!</v>
      </c>
      <c r="U105" s="104" t="e">
        <f>SUMIFS(#REF!,#REF!,$F105,#REF!,$G105,#REF!,"")</f>
        <v>#REF!</v>
      </c>
      <c r="V105" s="104" t="e">
        <f>SUMIFS(#REF!,#REF!,$F105,#REF!,$G105,#REF!,"")</f>
        <v>#REF!</v>
      </c>
      <c r="W105" s="104" t="e">
        <f>SUMIFS(#REF!,#REF!,$F105,#REF!,$G105,#REF!,"")</f>
        <v>#REF!</v>
      </c>
      <c r="X105" s="104" t="e">
        <f>SUMIFS(#REF!,#REF!,$F105,#REF!,$G105,#REF!,"")</f>
        <v>#REF!</v>
      </c>
      <c r="Y105" s="104" t="e">
        <f>SUMIFS(#REF!,#REF!,$F105,#REF!,$G105,#REF!,"")</f>
        <v>#REF!</v>
      </c>
      <c r="Z105" s="104" t="e">
        <f>SUMIFS(#REF!,#REF!,$F105,#REF!,$G105,#REF!,"")</f>
        <v>#REF!</v>
      </c>
      <c r="AA105" s="104" t="e">
        <f>SUMIFS(#REF!,#REF!,$F105,#REF!,$G105,#REF!,"")</f>
        <v>#REF!</v>
      </c>
      <c r="AB105" s="104" t="e">
        <f>SUMIFS(#REF!,#REF!,$F105,#REF!,$G105,#REF!,"")</f>
        <v>#REF!</v>
      </c>
      <c r="AC105" s="104" t="e">
        <f>SUMIFS(#REF!,#REF!,$F105,#REF!,$G105,#REF!,"")</f>
        <v>#REF!</v>
      </c>
      <c r="AD105" s="104" t="e">
        <f>SUMIFS(#REF!,#REF!,$F105,#REF!,$G105,#REF!,"")</f>
        <v>#REF!</v>
      </c>
      <c r="AE105" s="104" t="e">
        <f>SUMIFS(#REF!,#REF!,$F105,#REF!,$G105,#REF!,"")</f>
        <v>#REF!</v>
      </c>
      <c r="AF105" s="104" t="e">
        <f>SUMIFS(#REF!,#REF!,$F105,#REF!,$G105,#REF!,"")</f>
        <v>#REF!</v>
      </c>
      <c r="AG105" s="104" t="e">
        <f>SUMIFS(#REF!,#REF!,$F105,#REF!,$G105,#REF!,"")</f>
        <v>#REF!</v>
      </c>
      <c r="AH105" s="104" t="e">
        <f>SUMIFS(#REF!,#REF!,$F105,#REF!,$G105,#REF!,"")</f>
        <v>#REF!</v>
      </c>
      <c r="AI105" s="104" t="e">
        <f>SUMIFS(#REF!,#REF!,$F105,#REF!,$G105,#REF!,"")</f>
        <v>#REF!</v>
      </c>
      <c r="AJ105" s="104" t="e">
        <f>SUMIFS(#REF!,#REF!,$F105,#REF!,$G105,#REF!,"")</f>
        <v>#REF!</v>
      </c>
      <c r="AK105" s="104" t="e">
        <f>SUMIFS(#REF!,#REF!,$F105,#REF!,$G105,#REF!,"")</f>
        <v>#REF!</v>
      </c>
      <c r="AL105" s="104" t="e">
        <f>SUMIFS(#REF!,#REF!,$F105,#REF!,$G105,#REF!,"")</f>
        <v>#REF!</v>
      </c>
      <c r="AM105" s="104" t="e">
        <f>SUMIFS(#REF!,#REF!,$F105,#REF!,$G105,#REF!,"")</f>
        <v>#REF!</v>
      </c>
      <c r="AN105" s="104" t="e">
        <f>SUMIFS(#REF!,#REF!,$F105,#REF!,$G105,#REF!,"")</f>
        <v>#REF!</v>
      </c>
      <c r="AO105" s="104" t="e">
        <f>SUMIFS(#REF!,#REF!,$F105,#REF!,$G105,#REF!,"")</f>
        <v>#REF!</v>
      </c>
      <c r="AP105" s="104" t="e">
        <f>SUMIFS(#REF!,#REF!,$F105,#REF!,$G105,#REF!,"")</f>
        <v>#REF!</v>
      </c>
      <c r="AQ105" s="104" t="e">
        <f>SUMIFS(#REF!,#REF!,$F105,#REF!,$G105,#REF!,"")</f>
        <v>#REF!</v>
      </c>
      <c r="AR105" s="104" t="e">
        <f>SUMIFS(#REF!,#REF!,$F105,#REF!,$G105,#REF!,"")</f>
        <v>#REF!</v>
      </c>
    </row>
    <row r="106" spans="1:44" s="95" customFormat="1" ht="10.199999999999999" x14ac:dyDescent="0.2">
      <c r="A106" s="23">
        <f>ROW()</f>
        <v>106</v>
      </c>
      <c r="B106" s="138"/>
      <c r="E106" s="100">
        <v>7</v>
      </c>
      <c r="F106" s="63" t="s">
        <v>106</v>
      </c>
      <c r="G106" s="99" t="s">
        <v>89</v>
      </c>
      <c r="L106" s="214"/>
      <c r="M106" s="215"/>
      <c r="N106" s="214"/>
      <c r="O106" s="214"/>
      <c r="P106" s="214"/>
      <c r="Q106" s="102"/>
      <c r="R106" s="101" t="e">
        <f ca="1">SUM($T106:INDIRECT(ADDRESS($A106,SUMIFS($1:$1,$5:$5,MAX($5:$5)))))</f>
        <v>#REF!</v>
      </c>
      <c r="U106" s="104" t="e">
        <f>SUMIFS(#REF!,#REF!,$F106,#REF!,$G106,#REF!,"")</f>
        <v>#REF!</v>
      </c>
      <c r="V106" s="104" t="e">
        <f>SUMIFS(#REF!,#REF!,$F106,#REF!,$G106,#REF!,"")</f>
        <v>#REF!</v>
      </c>
      <c r="W106" s="104" t="e">
        <f>SUMIFS(#REF!,#REF!,$F106,#REF!,$G106,#REF!,"")</f>
        <v>#REF!</v>
      </c>
      <c r="X106" s="104" t="e">
        <f>SUMIFS(#REF!,#REF!,$F106,#REF!,$G106,#REF!,"")</f>
        <v>#REF!</v>
      </c>
      <c r="Y106" s="104" t="e">
        <f>SUMIFS(#REF!,#REF!,$F106,#REF!,$G106,#REF!,"")</f>
        <v>#REF!</v>
      </c>
      <c r="Z106" s="104" t="e">
        <f>SUMIFS(#REF!,#REF!,$F106,#REF!,$G106,#REF!,"")</f>
        <v>#REF!</v>
      </c>
      <c r="AA106" s="104" t="e">
        <f>SUMIFS(#REF!,#REF!,$F106,#REF!,$G106,#REF!,"")</f>
        <v>#REF!</v>
      </c>
      <c r="AB106" s="104" t="e">
        <f>SUMIFS(#REF!,#REF!,$F106,#REF!,$G106,#REF!,"")</f>
        <v>#REF!</v>
      </c>
      <c r="AC106" s="104" t="e">
        <f>SUMIFS(#REF!,#REF!,$F106,#REF!,$G106,#REF!,"")</f>
        <v>#REF!</v>
      </c>
      <c r="AD106" s="104" t="e">
        <f>SUMIFS(#REF!,#REF!,$F106,#REF!,$G106,#REF!,"")</f>
        <v>#REF!</v>
      </c>
      <c r="AE106" s="104" t="e">
        <f>SUMIFS(#REF!,#REF!,$F106,#REF!,$G106,#REF!,"")</f>
        <v>#REF!</v>
      </c>
      <c r="AF106" s="104" t="e">
        <f>SUMIFS(#REF!,#REF!,$F106,#REF!,$G106,#REF!,"")</f>
        <v>#REF!</v>
      </c>
      <c r="AG106" s="104" t="e">
        <f>SUMIFS(#REF!,#REF!,$F106,#REF!,$G106,#REF!,"")</f>
        <v>#REF!</v>
      </c>
      <c r="AH106" s="104" t="e">
        <f>SUMIFS(#REF!,#REF!,$F106,#REF!,$G106,#REF!,"")</f>
        <v>#REF!</v>
      </c>
      <c r="AI106" s="104" t="e">
        <f>SUMIFS(#REF!,#REF!,$F106,#REF!,$G106,#REF!,"")</f>
        <v>#REF!</v>
      </c>
      <c r="AJ106" s="104" t="e">
        <f>SUMIFS(#REF!,#REF!,$F106,#REF!,$G106,#REF!,"")</f>
        <v>#REF!</v>
      </c>
      <c r="AK106" s="104" t="e">
        <f>SUMIFS(#REF!,#REF!,$F106,#REF!,$G106,#REF!,"")</f>
        <v>#REF!</v>
      </c>
      <c r="AL106" s="104" t="e">
        <f>SUMIFS(#REF!,#REF!,$F106,#REF!,$G106,#REF!,"")</f>
        <v>#REF!</v>
      </c>
      <c r="AM106" s="104" t="e">
        <f>SUMIFS(#REF!,#REF!,$F106,#REF!,$G106,#REF!,"")</f>
        <v>#REF!</v>
      </c>
      <c r="AN106" s="104" t="e">
        <f>SUMIFS(#REF!,#REF!,$F106,#REF!,$G106,#REF!,"")</f>
        <v>#REF!</v>
      </c>
      <c r="AO106" s="104" t="e">
        <f>SUMIFS(#REF!,#REF!,$F106,#REF!,$G106,#REF!,"")</f>
        <v>#REF!</v>
      </c>
      <c r="AP106" s="104" t="e">
        <f>SUMIFS(#REF!,#REF!,$F106,#REF!,$G106,#REF!,"")</f>
        <v>#REF!</v>
      </c>
      <c r="AQ106" s="104" t="e">
        <f>SUMIFS(#REF!,#REF!,$F106,#REF!,$G106,#REF!,"")</f>
        <v>#REF!</v>
      </c>
      <c r="AR106" s="104" t="e">
        <f>SUMIFS(#REF!,#REF!,$F106,#REF!,$G106,#REF!,"")</f>
        <v>#REF!</v>
      </c>
    </row>
    <row r="107" spans="1:44" s="95" customFormat="1" ht="10.199999999999999" x14ac:dyDescent="0.2">
      <c r="A107" s="23">
        <f>ROW()</f>
        <v>107</v>
      </c>
      <c r="B107" s="138"/>
      <c r="E107" s="100">
        <v>8</v>
      </c>
      <c r="F107" s="63" t="s">
        <v>106</v>
      </c>
      <c r="G107" s="99" t="s">
        <v>90</v>
      </c>
      <c r="L107" s="214"/>
      <c r="M107" s="215"/>
      <c r="N107" s="214"/>
      <c r="O107" s="214"/>
      <c r="P107" s="214"/>
      <c r="Q107" s="102"/>
      <c r="R107" s="101" t="e">
        <f ca="1">SUM($T107:INDIRECT(ADDRESS($A107,SUMIFS($1:$1,$5:$5,MAX($5:$5)))))</f>
        <v>#REF!</v>
      </c>
      <c r="U107" s="104" t="e">
        <f>SUMIFS(#REF!,#REF!,$F107,#REF!,$G107,#REF!,"")</f>
        <v>#REF!</v>
      </c>
      <c r="V107" s="104" t="e">
        <f>SUMIFS(#REF!,#REF!,$F107,#REF!,$G107,#REF!,"")</f>
        <v>#REF!</v>
      </c>
      <c r="W107" s="104" t="e">
        <f>SUMIFS(#REF!,#REF!,$F107,#REF!,$G107,#REF!,"")</f>
        <v>#REF!</v>
      </c>
      <c r="X107" s="104" t="e">
        <f>SUMIFS(#REF!,#REF!,$F107,#REF!,$G107,#REF!,"")</f>
        <v>#REF!</v>
      </c>
      <c r="Y107" s="104" t="e">
        <f>SUMIFS(#REF!,#REF!,$F107,#REF!,$G107,#REF!,"")</f>
        <v>#REF!</v>
      </c>
      <c r="Z107" s="104" t="e">
        <f>SUMIFS(#REF!,#REF!,$F107,#REF!,$G107,#REF!,"")</f>
        <v>#REF!</v>
      </c>
      <c r="AA107" s="104" t="e">
        <f>SUMIFS(#REF!,#REF!,$F107,#REF!,$G107,#REF!,"")</f>
        <v>#REF!</v>
      </c>
      <c r="AB107" s="104" t="e">
        <f>SUMIFS(#REF!,#REF!,$F107,#REF!,$G107,#REF!,"")</f>
        <v>#REF!</v>
      </c>
      <c r="AC107" s="104" t="e">
        <f>SUMIFS(#REF!,#REF!,$F107,#REF!,$G107,#REF!,"")</f>
        <v>#REF!</v>
      </c>
      <c r="AD107" s="104" t="e">
        <f>SUMIFS(#REF!,#REF!,$F107,#REF!,$G107,#REF!,"")</f>
        <v>#REF!</v>
      </c>
      <c r="AE107" s="104" t="e">
        <f>SUMIFS(#REF!,#REF!,$F107,#REF!,$G107,#REF!,"")</f>
        <v>#REF!</v>
      </c>
      <c r="AF107" s="104" t="e">
        <f>SUMIFS(#REF!,#REF!,$F107,#REF!,$G107,#REF!,"")</f>
        <v>#REF!</v>
      </c>
      <c r="AG107" s="104" t="e">
        <f>SUMIFS(#REF!,#REF!,$F107,#REF!,$G107,#REF!,"")</f>
        <v>#REF!</v>
      </c>
      <c r="AH107" s="104" t="e">
        <f>SUMIFS(#REF!,#REF!,$F107,#REF!,$G107,#REF!,"")</f>
        <v>#REF!</v>
      </c>
      <c r="AI107" s="104" t="e">
        <f>SUMIFS(#REF!,#REF!,$F107,#REF!,$G107,#REF!,"")</f>
        <v>#REF!</v>
      </c>
      <c r="AJ107" s="104" t="e">
        <f>SUMIFS(#REF!,#REF!,$F107,#REF!,$G107,#REF!,"")</f>
        <v>#REF!</v>
      </c>
      <c r="AK107" s="104" t="e">
        <f>SUMIFS(#REF!,#REF!,$F107,#REF!,$G107,#REF!,"")</f>
        <v>#REF!</v>
      </c>
      <c r="AL107" s="104" t="e">
        <f>SUMIFS(#REF!,#REF!,$F107,#REF!,$G107,#REF!,"")</f>
        <v>#REF!</v>
      </c>
      <c r="AM107" s="104" t="e">
        <f>SUMIFS(#REF!,#REF!,$F107,#REF!,$G107,#REF!,"")</f>
        <v>#REF!</v>
      </c>
      <c r="AN107" s="104" t="e">
        <f>SUMIFS(#REF!,#REF!,$F107,#REF!,$G107,#REF!,"")</f>
        <v>#REF!</v>
      </c>
      <c r="AO107" s="104" t="e">
        <f>SUMIFS(#REF!,#REF!,$F107,#REF!,$G107,#REF!,"")</f>
        <v>#REF!</v>
      </c>
      <c r="AP107" s="104" t="e">
        <f>SUMIFS(#REF!,#REF!,$F107,#REF!,$G107,#REF!,"")</f>
        <v>#REF!</v>
      </c>
      <c r="AQ107" s="104" t="e">
        <f>SUMIFS(#REF!,#REF!,$F107,#REF!,$G107,#REF!,"")</f>
        <v>#REF!</v>
      </c>
      <c r="AR107" s="104" t="e">
        <f>SUMIFS(#REF!,#REF!,$F107,#REF!,$G107,#REF!,"")</f>
        <v>#REF!</v>
      </c>
    </row>
    <row r="108" spans="1:44" s="17" customFormat="1" ht="10.199999999999999" x14ac:dyDescent="0.2">
      <c r="A108" s="23">
        <f>ROW()</f>
        <v>108</v>
      </c>
      <c r="B108" s="137"/>
      <c r="E108" s="16" t="s">
        <v>6</v>
      </c>
      <c r="L108" s="83"/>
      <c r="M108" s="79"/>
      <c r="N108" s="83"/>
      <c r="O108" s="83"/>
      <c r="P108" s="83"/>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L109" s="82"/>
      <c r="M109" s="81"/>
      <c r="N109" s="82"/>
      <c r="O109" s="82"/>
      <c r="P109" s="82"/>
      <c r="Q109" s="39"/>
      <c r="R109" s="3" t="e">
        <f ca="1">SUM($T109:INDIRECT(ADDRESS($A109,SUMIFS($1:$1,$5:$5,MAX($5:$5)))))</f>
        <v>#REF!</v>
      </c>
      <c r="U109" s="3" t="e">
        <f t="shared" ref="U109:AR109" si="52">SUM(U110:U118)</f>
        <v>#REF!</v>
      </c>
      <c r="V109" s="3" t="e">
        <f t="shared" si="52"/>
        <v>#REF!</v>
      </c>
      <c r="W109" s="3" t="e">
        <f t="shared" si="52"/>
        <v>#REF!</v>
      </c>
      <c r="X109" s="3" t="e">
        <f t="shared" si="52"/>
        <v>#REF!</v>
      </c>
      <c r="Y109" s="3" t="e">
        <f t="shared" si="52"/>
        <v>#REF!</v>
      </c>
      <c r="Z109" s="3" t="e">
        <f t="shared" si="52"/>
        <v>#REF!</v>
      </c>
      <c r="AA109" s="3" t="e">
        <f t="shared" si="52"/>
        <v>#REF!</v>
      </c>
      <c r="AB109" s="3" t="e">
        <f t="shared" si="52"/>
        <v>#REF!</v>
      </c>
      <c r="AC109" s="3" t="e">
        <f t="shared" si="52"/>
        <v>#REF!</v>
      </c>
      <c r="AD109" s="3" t="e">
        <f t="shared" si="52"/>
        <v>#REF!</v>
      </c>
      <c r="AE109" s="3" t="e">
        <f t="shared" si="52"/>
        <v>#REF!</v>
      </c>
      <c r="AF109" s="3" t="e">
        <f t="shared" si="52"/>
        <v>#REF!</v>
      </c>
      <c r="AG109" s="3" t="e">
        <f t="shared" si="52"/>
        <v>#REF!</v>
      </c>
      <c r="AH109" s="3" t="e">
        <f t="shared" si="52"/>
        <v>#REF!</v>
      </c>
      <c r="AI109" s="3" t="e">
        <f t="shared" si="52"/>
        <v>#REF!</v>
      </c>
      <c r="AJ109" s="3" t="e">
        <f t="shared" si="52"/>
        <v>#REF!</v>
      </c>
      <c r="AK109" s="3" t="e">
        <f t="shared" si="52"/>
        <v>#REF!</v>
      </c>
      <c r="AL109" s="3" t="e">
        <f t="shared" si="52"/>
        <v>#REF!</v>
      </c>
      <c r="AM109" s="3" t="e">
        <f t="shared" si="52"/>
        <v>#REF!</v>
      </c>
      <c r="AN109" s="3" t="e">
        <f t="shared" si="52"/>
        <v>#REF!</v>
      </c>
      <c r="AO109" s="3" t="e">
        <f t="shared" si="52"/>
        <v>#REF!</v>
      </c>
      <c r="AP109" s="3" t="e">
        <f t="shared" si="52"/>
        <v>#REF!</v>
      </c>
      <c r="AQ109" s="3" t="e">
        <f t="shared" si="52"/>
        <v>#REF!</v>
      </c>
      <c r="AR109" s="3" t="e">
        <f t="shared" si="52"/>
        <v>#REF!</v>
      </c>
    </row>
    <row r="110" spans="1:44" s="95" customFormat="1" ht="10.199999999999999" x14ac:dyDescent="0.2">
      <c r="A110" s="23">
        <f>ROW()</f>
        <v>110</v>
      </c>
      <c r="B110" s="138"/>
      <c r="E110" s="100">
        <v>1</v>
      </c>
      <c r="F110" s="63" t="s">
        <v>105</v>
      </c>
      <c r="G110" s="99" t="s">
        <v>83</v>
      </c>
      <c r="L110" s="214"/>
      <c r="M110" s="215"/>
      <c r="N110" s="214"/>
      <c r="O110" s="214"/>
      <c r="P110" s="214"/>
      <c r="Q110" s="102"/>
      <c r="R110" s="101" t="e">
        <f ca="1">SUM($T110:INDIRECT(ADDRESS($A110,SUMIFS($1:$1,$5:$5,MAX($5:$5)))))</f>
        <v>#REF!</v>
      </c>
      <c r="U110" s="104" t="e">
        <f>SUMIFS(#REF!,#REF!,$F110,#REF!,$G110,#REF!,"")</f>
        <v>#REF!</v>
      </c>
      <c r="V110" s="104" t="e">
        <f>SUMIFS(#REF!,#REF!,$F110,#REF!,$G110,#REF!,"")</f>
        <v>#REF!</v>
      </c>
      <c r="W110" s="104" t="e">
        <f>SUMIFS(#REF!,#REF!,$F110,#REF!,$G110,#REF!,"")</f>
        <v>#REF!</v>
      </c>
      <c r="X110" s="104" t="e">
        <f>SUMIFS(#REF!,#REF!,$F110,#REF!,$G110,#REF!,"")</f>
        <v>#REF!</v>
      </c>
      <c r="Y110" s="104" t="e">
        <f>SUMIFS(#REF!,#REF!,$F110,#REF!,$G110,#REF!,"")</f>
        <v>#REF!</v>
      </c>
      <c r="Z110" s="104" t="e">
        <f>SUMIFS(#REF!,#REF!,$F110,#REF!,$G110,#REF!,"")</f>
        <v>#REF!</v>
      </c>
      <c r="AA110" s="104" t="e">
        <f>SUMIFS(#REF!,#REF!,$F110,#REF!,$G110,#REF!,"")</f>
        <v>#REF!</v>
      </c>
      <c r="AB110" s="104" t="e">
        <f>SUMIFS(#REF!,#REF!,$F110,#REF!,$G110,#REF!,"")</f>
        <v>#REF!</v>
      </c>
      <c r="AC110" s="104" t="e">
        <f>SUMIFS(#REF!,#REF!,$F110,#REF!,$G110,#REF!,"")</f>
        <v>#REF!</v>
      </c>
      <c r="AD110" s="104" t="e">
        <f>SUMIFS(#REF!,#REF!,$F110,#REF!,$G110,#REF!,"")</f>
        <v>#REF!</v>
      </c>
      <c r="AE110" s="104" t="e">
        <f>SUMIFS(#REF!,#REF!,$F110,#REF!,$G110,#REF!,"")</f>
        <v>#REF!</v>
      </c>
      <c r="AF110" s="104" t="e">
        <f>SUMIFS(#REF!,#REF!,$F110,#REF!,$G110,#REF!,"")</f>
        <v>#REF!</v>
      </c>
      <c r="AG110" s="104" t="e">
        <f>SUMIFS(#REF!,#REF!,$F110,#REF!,$G110,#REF!,"")</f>
        <v>#REF!</v>
      </c>
      <c r="AH110" s="104" t="e">
        <f>SUMIFS(#REF!,#REF!,$F110,#REF!,$G110,#REF!,"")</f>
        <v>#REF!</v>
      </c>
      <c r="AI110" s="104" t="e">
        <f>SUMIFS(#REF!,#REF!,$F110,#REF!,$G110,#REF!,"")</f>
        <v>#REF!</v>
      </c>
      <c r="AJ110" s="104" t="e">
        <f>SUMIFS(#REF!,#REF!,$F110,#REF!,$G110,#REF!,"")</f>
        <v>#REF!</v>
      </c>
      <c r="AK110" s="104" t="e">
        <f>SUMIFS(#REF!,#REF!,$F110,#REF!,$G110,#REF!,"")</f>
        <v>#REF!</v>
      </c>
      <c r="AL110" s="104" t="e">
        <f>SUMIFS(#REF!,#REF!,$F110,#REF!,$G110,#REF!,"")</f>
        <v>#REF!</v>
      </c>
      <c r="AM110" s="104" t="e">
        <f>SUMIFS(#REF!,#REF!,$F110,#REF!,$G110,#REF!,"")</f>
        <v>#REF!</v>
      </c>
      <c r="AN110" s="104" t="e">
        <f>SUMIFS(#REF!,#REF!,$F110,#REF!,$G110,#REF!,"")</f>
        <v>#REF!</v>
      </c>
      <c r="AO110" s="104" t="e">
        <f>SUMIFS(#REF!,#REF!,$F110,#REF!,$G110,#REF!,"")</f>
        <v>#REF!</v>
      </c>
      <c r="AP110" s="104" t="e">
        <f>SUMIFS(#REF!,#REF!,$F110,#REF!,$G110,#REF!,"")</f>
        <v>#REF!</v>
      </c>
      <c r="AQ110" s="104" t="e">
        <f>SUMIFS(#REF!,#REF!,$F110,#REF!,$G110,#REF!,"")</f>
        <v>#REF!</v>
      </c>
      <c r="AR110" s="104" t="e">
        <f>SUMIFS(#REF!,#REF!,$F110,#REF!,$G110,#REF!,"")</f>
        <v>#REF!</v>
      </c>
    </row>
    <row r="111" spans="1:44" s="95" customFormat="1" ht="10.199999999999999" x14ac:dyDescent="0.2">
      <c r="A111" s="23">
        <f>ROW()</f>
        <v>111</v>
      </c>
      <c r="B111" s="138"/>
      <c r="E111" s="100">
        <v>2</v>
      </c>
      <c r="F111" s="63" t="s">
        <v>105</v>
      </c>
      <c r="G111" s="99" t="s">
        <v>84</v>
      </c>
      <c r="L111" s="214"/>
      <c r="M111" s="215"/>
      <c r="N111" s="214"/>
      <c r="O111" s="214"/>
      <c r="P111" s="214"/>
      <c r="Q111" s="102"/>
      <c r="R111" s="101" t="e">
        <f ca="1">SUM($T111:INDIRECT(ADDRESS($A111,SUMIFS($1:$1,$5:$5,MAX($5:$5)))))</f>
        <v>#REF!</v>
      </c>
      <c r="U111" s="104" t="e">
        <f>SUMIFS(#REF!,#REF!,$F111,#REF!,$G111,#REF!,"")</f>
        <v>#REF!</v>
      </c>
      <c r="V111" s="104" t="e">
        <f>SUMIFS(#REF!,#REF!,$F111,#REF!,$G111,#REF!,"")</f>
        <v>#REF!</v>
      </c>
      <c r="W111" s="104" t="e">
        <f>SUMIFS(#REF!,#REF!,$F111,#REF!,$G111,#REF!,"")</f>
        <v>#REF!</v>
      </c>
      <c r="X111" s="104" t="e">
        <f>SUMIFS(#REF!,#REF!,$F111,#REF!,$G111,#REF!,"")</f>
        <v>#REF!</v>
      </c>
      <c r="Y111" s="104" t="e">
        <f>SUMIFS(#REF!,#REF!,$F111,#REF!,$G111,#REF!,"")</f>
        <v>#REF!</v>
      </c>
      <c r="Z111" s="104" t="e">
        <f>SUMIFS(#REF!,#REF!,$F111,#REF!,$G111,#REF!,"")</f>
        <v>#REF!</v>
      </c>
      <c r="AA111" s="104" t="e">
        <f>SUMIFS(#REF!,#REF!,$F111,#REF!,$G111,#REF!,"")</f>
        <v>#REF!</v>
      </c>
      <c r="AB111" s="104" t="e">
        <f>SUMIFS(#REF!,#REF!,$F111,#REF!,$G111,#REF!,"")</f>
        <v>#REF!</v>
      </c>
      <c r="AC111" s="104" t="e">
        <f>SUMIFS(#REF!,#REF!,$F111,#REF!,$G111,#REF!,"")</f>
        <v>#REF!</v>
      </c>
      <c r="AD111" s="104" t="e">
        <f>SUMIFS(#REF!,#REF!,$F111,#REF!,$G111,#REF!,"")</f>
        <v>#REF!</v>
      </c>
      <c r="AE111" s="104" t="e">
        <f>SUMIFS(#REF!,#REF!,$F111,#REF!,$G111,#REF!,"")</f>
        <v>#REF!</v>
      </c>
      <c r="AF111" s="104" t="e">
        <f>SUMIFS(#REF!,#REF!,$F111,#REF!,$G111,#REF!,"")</f>
        <v>#REF!</v>
      </c>
      <c r="AG111" s="104" t="e">
        <f>SUMIFS(#REF!,#REF!,$F111,#REF!,$G111,#REF!,"")</f>
        <v>#REF!</v>
      </c>
      <c r="AH111" s="104" t="e">
        <f>SUMIFS(#REF!,#REF!,$F111,#REF!,$G111,#REF!,"")</f>
        <v>#REF!</v>
      </c>
      <c r="AI111" s="104" t="e">
        <f>SUMIFS(#REF!,#REF!,$F111,#REF!,$G111,#REF!,"")</f>
        <v>#REF!</v>
      </c>
      <c r="AJ111" s="104" t="e">
        <f>SUMIFS(#REF!,#REF!,$F111,#REF!,$G111,#REF!,"")</f>
        <v>#REF!</v>
      </c>
      <c r="AK111" s="104" t="e">
        <f>SUMIFS(#REF!,#REF!,$F111,#REF!,$G111,#REF!,"")</f>
        <v>#REF!</v>
      </c>
      <c r="AL111" s="104" t="e">
        <f>SUMIFS(#REF!,#REF!,$F111,#REF!,$G111,#REF!,"")</f>
        <v>#REF!</v>
      </c>
      <c r="AM111" s="104" t="e">
        <f>SUMIFS(#REF!,#REF!,$F111,#REF!,$G111,#REF!,"")</f>
        <v>#REF!</v>
      </c>
      <c r="AN111" s="104" t="e">
        <f>SUMIFS(#REF!,#REF!,$F111,#REF!,$G111,#REF!,"")</f>
        <v>#REF!</v>
      </c>
      <c r="AO111" s="104" t="e">
        <f>SUMIFS(#REF!,#REF!,$F111,#REF!,$G111,#REF!,"")</f>
        <v>#REF!</v>
      </c>
      <c r="AP111" s="104" t="e">
        <f>SUMIFS(#REF!,#REF!,$F111,#REF!,$G111,#REF!,"")</f>
        <v>#REF!</v>
      </c>
      <c r="AQ111" s="104" t="e">
        <f>SUMIFS(#REF!,#REF!,$F111,#REF!,$G111,#REF!,"")</f>
        <v>#REF!</v>
      </c>
      <c r="AR111" s="104" t="e">
        <f>SUMIFS(#REF!,#REF!,$F111,#REF!,$G111,#REF!,"")</f>
        <v>#REF!</v>
      </c>
    </row>
    <row r="112" spans="1:44" s="95" customFormat="1" ht="10.199999999999999" x14ac:dyDescent="0.2">
      <c r="A112" s="23">
        <f>ROW()</f>
        <v>112</v>
      </c>
      <c r="B112" s="138"/>
      <c r="E112" s="100">
        <v>3</v>
      </c>
      <c r="F112" s="63" t="s">
        <v>105</v>
      </c>
      <c r="G112" s="99" t="s">
        <v>85</v>
      </c>
      <c r="L112" s="214"/>
      <c r="M112" s="215"/>
      <c r="N112" s="214"/>
      <c r="O112" s="214"/>
      <c r="P112" s="214"/>
      <c r="Q112" s="102"/>
      <c r="R112" s="101" t="e">
        <f ca="1">SUM($T112:INDIRECT(ADDRESS($A112,SUMIFS($1:$1,$5:$5,MAX($5:$5)))))</f>
        <v>#REF!</v>
      </c>
      <c r="U112" s="104" t="e">
        <f>SUMIFS(#REF!,#REF!,$F112,#REF!,$G112,#REF!,"")</f>
        <v>#REF!</v>
      </c>
      <c r="V112" s="104" t="e">
        <f>SUMIFS(#REF!,#REF!,$F112,#REF!,$G112,#REF!,"")</f>
        <v>#REF!</v>
      </c>
      <c r="W112" s="104" t="e">
        <f>SUMIFS(#REF!,#REF!,$F112,#REF!,$G112,#REF!,"")</f>
        <v>#REF!</v>
      </c>
      <c r="X112" s="104" t="e">
        <f>SUMIFS(#REF!,#REF!,$F112,#REF!,$G112,#REF!,"")</f>
        <v>#REF!</v>
      </c>
      <c r="Y112" s="104" t="e">
        <f>SUMIFS(#REF!,#REF!,$F112,#REF!,$G112,#REF!,"")</f>
        <v>#REF!</v>
      </c>
      <c r="Z112" s="104" t="e">
        <f>SUMIFS(#REF!,#REF!,$F112,#REF!,$G112,#REF!,"")</f>
        <v>#REF!</v>
      </c>
      <c r="AA112" s="104" t="e">
        <f>SUMIFS(#REF!,#REF!,$F112,#REF!,$G112,#REF!,"")</f>
        <v>#REF!</v>
      </c>
      <c r="AB112" s="104" t="e">
        <f>SUMIFS(#REF!,#REF!,$F112,#REF!,$G112,#REF!,"")</f>
        <v>#REF!</v>
      </c>
      <c r="AC112" s="104" t="e">
        <f>SUMIFS(#REF!,#REF!,$F112,#REF!,$G112,#REF!,"")</f>
        <v>#REF!</v>
      </c>
      <c r="AD112" s="104" t="e">
        <f>SUMIFS(#REF!,#REF!,$F112,#REF!,$G112,#REF!,"")</f>
        <v>#REF!</v>
      </c>
      <c r="AE112" s="104" t="e">
        <f>SUMIFS(#REF!,#REF!,$F112,#REF!,$G112,#REF!,"")</f>
        <v>#REF!</v>
      </c>
      <c r="AF112" s="104" t="e">
        <f>SUMIFS(#REF!,#REF!,$F112,#REF!,$G112,#REF!,"")</f>
        <v>#REF!</v>
      </c>
      <c r="AG112" s="104" t="e">
        <f>SUMIFS(#REF!,#REF!,$F112,#REF!,$G112,#REF!,"")</f>
        <v>#REF!</v>
      </c>
      <c r="AH112" s="104" t="e">
        <f>SUMIFS(#REF!,#REF!,$F112,#REF!,$G112,#REF!,"")</f>
        <v>#REF!</v>
      </c>
      <c r="AI112" s="104" t="e">
        <f>SUMIFS(#REF!,#REF!,$F112,#REF!,$G112,#REF!,"")</f>
        <v>#REF!</v>
      </c>
      <c r="AJ112" s="104" t="e">
        <f>SUMIFS(#REF!,#REF!,$F112,#REF!,$G112,#REF!,"")</f>
        <v>#REF!</v>
      </c>
      <c r="AK112" s="104" t="e">
        <f>SUMIFS(#REF!,#REF!,$F112,#REF!,$G112,#REF!,"")</f>
        <v>#REF!</v>
      </c>
      <c r="AL112" s="104" t="e">
        <f>SUMIFS(#REF!,#REF!,$F112,#REF!,$G112,#REF!,"")</f>
        <v>#REF!</v>
      </c>
      <c r="AM112" s="104" t="e">
        <f>SUMIFS(#REF!,#REF!,$F112,#REF!,$G112,#REF!,"")</f>
        <v>#REF!</v>
      </c>
      <c r="AN112" s="104" t="e">
        <f>SUMIFS(#REF!,#REF!,$F112,#REF!,$G112,#REF!,"")</f>
        <v>#REF!</v>
      </c>
      <c r="AO112" s="104" t="e">
        <f>SUMIFS(#REF!,#REF!,$F112,#REF!,$G112,#REF!,"")</f>
        <v>#REF!</v>
      </c>
      <c r="AP112" s="104" t="e">
        <f>SUMIFS(#REF!,#REF!,$F112,#REF!,$G112,#REF!,"")</f>
        <v>#REF!</v>
      </c>
      <c r="AQ112" s="104" t="e">
        <f>SUMIFS(#REF!,#REF!,$F112,#REF!,$G112,#REF!,"")</f>
        <v>#REF!</v>
      </c>
      <c r="AR112" s="104" t="e">
        <f>SUMIFS(#REF!,#REF!,$F112,#REF!,$G112,#REF!,"")</f>
        <v>#REF!</v>
      </c>
    </row>
    <row r="113" spans="1:44" s="95" customFormat="1" ht="10.199999999999999" x14ac:dyDescent="0.2">
      <c r="A113" s="23">
        <f>ROW()</f>
        <v>113</v>
      </c>
      <c r="B113" s="138"/>
      <c r="E113" s="100">
        <v>4</v>
      </c>
      <c r="F113" s="63" t="s">
        <v>105</v>
      </c>
      <c r="G113" s="99" t="s">
        <v>86</v>
      </c>
      <c r="L113" s="214"/>
      <c r="M113" s="215"/>
      <c r="N113" s="214"/>
      <c r="O113" s="214"/>
      <c r="P113" s="214"/>
      <c r="Q113" s="102"/>
      <c r="R113" s="101" t="e">
        <f ca="1">SUM($T113:INDIRECT(ADDRESS($A113,SUMIFS($1:$1,$5:$5,MAX($5:$5)))))</f>
        <v>#REF!</v>
      </c>
      <c r="U113" s="104" t="e">
        <f>SUMIFS(#REF!,#REF!,$F113,#REF!,$G113,#REF!,"")</f>
        <v>#REF!</v>
      </c>
      <c r="V113" s="104" t="e">
        <f>SUMIFS(#REF!,#REF!,$F113,#REF!,$G113,#REF!,"")</f>
        <v>#REF!</v>
      </c>
      <c r="W113" s="104" t="e">
        <f>SUMIFS(#REF!,#REF!,$F113,#REF!,$G113,#REF!,"")</f>
        <v>#REF!</v>
      </c>
      <c r="X113" s="104" t="e">
        <f>SUMIFS(#REF!,#REF!,$F113,#REF!,$G113,#REF!,"")</f>
        <v>#REF!</v>
      </c>
      <c r="Y113" s="104" t="e">
        <f>SUMIFS(#REF!,#REF!,$F113,#REF!,$G113,#REF!,"")</f>
        <v>#REF!</v>
      </c>
      <c r="Z113" s="104" t="e">
        <f>SUMIFS(#REF!,#REF!,$F113,#REF!,$G113,#REF!,"")</f>
        <v>#REF!</v>
      </c>
      <c r="AA113" s="104" t="e">
        <f>SUMIFS(#REF!,#REF!,$F113,#REF!,$G113,#REF!,"")</f>
        <v>#REF!</v>
      </c>
      <c r="AB113" s="104" t="e">
        <f>SUMIFS(#REF!,#REF!,$F113,#REF!,$G113,#REF!,"")</f>
        <v>#REF!</v>
      </c>
      <c r="AC113" s="104" t="e">
        <f>SUMIFS(#REF!,#REF!,$F113,#REF!,$G113,#REF!,"")</f>
        <v>#REF!</v>
      </c>
      <c r="AD113" s="104" t="e">
        <f>SUMIFS(#REF!,#REF!,$F113,#REF!,$G113,#REF!,"")</f>
        <v>#REF!</v>
      </c>
      <c r="AE113" s="104" t="e">
        <f>SUMIFS(#REF!,#REF!,$F113,#REF!,$G113,#REF!,"")</f>
        <v>#REF!</v>
      </c>
      <c r="AF113" s="104" t="e">
        <f>SUMIFS(#REF!,#REF!,$F113,#REF!,$G113,#REF!,"")</f>
        <v>#REF!</v>
      </c>
      <c r="AG113" s="104" t="e">
        <f>SUMIFS(#REF!,#REF!,$F113,#REF!,$G113,#REF!,"")</f>
        <v>#REF!</v>
      </c>
      <c r="AH113" s="104" t="e">
        <f>SUMIFS(#REF!,#REF!,$F113,#REF!,$G113,#REF!,"")</f>
        <v>#REF!</v>
      </c>
      <c r="AI113" s="104" t="e">
        <f>SUMIFS(#REF!,#REF!,$F113,#REF!,$G113,#REF!,"")</f>
        <v>#REF!</v>
      </c>
      <c r="AJ113" s="104" t="e">
        <f>SUMIFS(#REF!,#REF!,$F113,#REF!,$G113,#REF!,"")</f>
        <v>#REF!</v>
      </c>
      <c r="AK113" s="104" t="e">
        <f>SUMIFS(#REF!,#REF!,$F113,#REF!,$G113,#REF!,"")</f>
        <v>#REF!</v>
      </c>
      <c r="AL113" s="104" t="e">
        <f>SUMIFS(#REF!,#REF!,$F113,#REF!,$G113,#REF!,"")</f>
        <v>#REF!</v>
      </c>
      <c r="AM113" s="104" t="e">
        <f>SUMIFS(#REF!,#REF!,$F113,#REF!,$G113,#REF!,"")</f>
        <v>#REF!</v>
      </c>
      <c r="AN113" s="104" t="e">
        <f>SUMIFS(#REF!,#REF!,$F113,#REF!,$G113,#REF!,"")</f>
        <v>#REF!</v>
      </c>
      <c r="AO113" s="104" t="e">
        <f>SUMIFS(#REF!,#REF!,$F113,#REF!,$G113,#REF!,"")</f>
        <v>#REF!</v>
      </c>
      <c r="AP113" s="104" t="e">
        <f>SUMIFS(#REF!,#REF!,$F113,#REF!,$G113,#REF!,"")</f>
        <v>#REF!</v>
      </c>
      <c r="AQ113" s="104" t="e">
        <f>SUMIFS(#REF!,#REF!,$F113,#REF!,$G113,#REF!,"")</f>
        <v>#REF!</v>
      </c>
      <c r="AR113" s="104" t="e">
        <f>SUMIFS(#REF!,#REF!,$F113,#REF!,$G113,#REF!,"")</f>
        <v>#REF!</v>
      </c>
    </row>
    <row r="114" spans="1:44" s="95" customFormat="1" ht="10.199999999999999" x14ac:dyDescent="0.2">
      <c r="A114" s="23">
        <f>ROW()</f>
        <v>114</v>
      </c>
      <c r="B114" s="138"/>
      <c r="E114" s="100">
        <v>5</v>
      </c>
      <c r="F114" s="63" t="s">
        <v>105</v>
      </c>
      <c r="G114" s="99" t="s">
        <v>87</v>
      </c>
      <c r="L114" s="214"/>
      <c r="M114" s="215"/>
      <c r="N114" s="214"/>
      <c r="O114" s="214"/>
      <c r="P114" s="214"/>
      <c r="Q114" s="102"/>
      <c r="R114" s="101" t="e">
        <f ca="1">SUM($T114:INDIRECT(ADDRESS($A114,SUMIFS($1:$1,$5:$5,MAX($5:$5)))))</f>
        <v>#REF!</v>
      </c>
      <c r="U114" s="104" t="e">
        <f>SUMIFS(#REF!,#REF!,$F114,#REF!,$G114,#REF!,"")</f>
        <v>#REF!</v>
      </c>
      <c r="V114" s="104" t="e">
        <f>SUMIFS(#REF!,#REF!,$F114,#REF!,$G114,#REF!,"")</f>
        <v>#REF!</v>
      </c>
      <c r="W114" s="104" t="e">
        <f>SUMIFS(#REF!,#REF!,$F114,#REF!,$G114,#REF!,"")</f>
        <v>#REF!</v>
      </c>
      <c r="X114" s="104" t="e">
        <f>SUMIFS(#REF!,#REF!,$F114,#REF!,$G114,#REF!,"")</f>
        <v>#REF!</v>
      </c>
      <c r="Y114" s="104" t="e">
        <f>SUMIFS(#REF!,#REF!,$F114,#REF!,$G114,#REF!,"")</f>
        <v>#REF!</v>
      </c>
      <c r="Z114" s="104" t="e">
        <f>SUMIFS(#REF!,#REF!,$F114,#REF!,$G114,#REF!,"")</f>
        <v>#REF!</v>
      </c>
      <c r="AA114" s="104" t="e">
        <f>SUMIFS(#REF!,#REF!,$F114,#REF!,$G114,#REF!,"")</f>
        <v>#REF!</v>
      </c>
      <c r="AB114" s="104" t="e">
        <f>SUMIFS(#REF!,#REF!,$F114,#REF!,$G114,#REF!,"")</f>
        <v>#REF!</v>
      </c>
      <c r="AC114" s="104" t="e">
        <f>SUMIFS(#REF!,#REF!,$F114,#REF!,$G114,#REF!,"")</f>
        <v>#REF!</v>
      </c>
      <c r="AD114" s="104" t="e">
        <f>SUMIFS(#REF!,#REF!,$F114,#REF!,$G114,#REF!,"")</f>
        <v>#REF!</v>
      </c>
      <c r="AE114" s="104" t="e">
        <f>SUMIFS(#REF!,#REF!,$F114,#REF!,$G114,#REF!,"")</f>
        <v>#REF!</v>
      </c>
      <c r="AF114" s="104" t="e">
        <f>SUMIFS(#REF!,#REF!,$F114,#REF!,$G114,#REF!,"")</f>
        <v>#REF!</v>
      </c>
      <c r="AG114" s="104" t="e">
        <f>SUMIFS(#REF!,#REF!,$F114,#REF!,$G114,#REF!,"")</f>
        <v>#REF!</v>
      </c>
      <c r="AH114" s="104" t="e">
        <f>SUMIFS(#REF!,#REF!,$F114,#REF!,$G114,#REF!,"")</f>
        <v>#REF!</v>
      </c>
      <c r="AI114" s="104" t="e">
        <f>SUMIFS(#REF!,#REF!,$F114,#REF!,$G114,#REF!,"")</f>
        <v>#REF!</v>
      </c>
      <c r="AJ114" s="104" t="e">
        <f>SUMIFS(#REF!,#REF!,$F114,#REF!,$G114,#REF!,"")</f>
        <v>#REF!</v>
      </c>
      <c r="AK114" s="104" t="e">
        <f>SUMIFS(#REF!,#REF!,$F114,#REF!,$G114,#REF!,"")</f>
        <v>#REF!</v>
      </c>
      <c r="AL114" s="104" t="e">
        <f>SUMIFS(#REF!,#REF!,$F114,#REF!,$G114,#REF!,"")</f>
        <v>#REF!</v>
      </c>
      <c r="AM114" s="104" t="e">
        <f>SUMIFS(#REF!,#REF!,$F114,#REF!,$G114,#REF!,"")</f>
        <v>#REF!</v>
      </c>
      <c r="AN114" s="104" t="e">
        <f>SUMIFS(#REF!,#REF!,$F114,#REF!,$G114,#REF!,"")</f>
        <v>#REF!</v>
      </c>
      <c r="AO114" s="104" t="e">
        <f>SUMIFS(#REF!,#REF!,$F114,#REF!,$G114,#REF!,"")</f>
        <v>#REF!</v>
      </c>
      <c r="AP114" s="104" t="e">
        <f>SUMIFS(#REF!,#REF!,$F114,#REF!,$G114,#REF!,"")</f>
        <v>#REF!</v>
      </c>
      <c r="AQ114" s="104" t="e">
        <f>SUMIFS(#REF!,#REF!,$F114,#REF!,$G114,#REF!,"")</f>
        <v>#REF!</v>
      </c>
      <c r="AR114" s="104" t="e">
        <f>SUMIFS(#REF!,#REF!,$F114,#REF!,$G114,#REF!,"")</f>
        <v>#REF!</v>
      </c>
    </row>
    <row r="115" spans="1:44" s="95" customFormat="1" ht="10.199999999999999" x14ac:dyDescent="0.2">
      <c r="A115" s="23">
        <f>ROW()</f>
        <v>115</v>
      </c>
      <c r="B115" s="138"/>
      <c r="E115" s="100">
        <v>6</v>
      </c>
      <c r="F115" s="63" t="s">
        <v>105</v>
      </c>
      <c r="G115" s="99" t="s">
        <v>88</v>
      </c>
      <c r="L115" s="214"/>
      <c r="M115" s="215"/>
      <c r="N115" s="214"/>
      <c r="O115" s="214"/>
      <c r="P115" s="214"/>
      <c r="Q115" s="102"/>
      <c r="R115" s="101" t="e">
        <f ca="1">SUM($T115:INDIRECT(ADDRESS($A115,SUMIFS($1:$1,$5:$5,MAX($5:$5)))))</f>
        <v>#REF!</v>
      </c>
      <c r="U115" s="104" t="e">
        <f>SUMIFS(#REF!,#REF!,$F115,#REF!,$G115,#REF!,"")</f>
        <v>#REF!</v>
      </c>
      <c r="V115" s="104" t="e">
        <f>SUMIFS(#REF!,#REF!,$F115,#REF!,$G115,#REF!,"")</f>
        <v>#REF!</v>
      </c>
      <c r="W115" s="104" t="e">
        <f>SUMIFS(#REF!,#REF!,$F115,#REF!,$G115,#REF!,"")</f>
        <v>#REF!</v>
      </c>
      <c r="X115" s="104" t="e">
        <f>SUMIFS(#REF!,#REF!,$F115,#REF!,$G115,#REF!,"")</f>
        <v>#REF!</v>
      </c>
      <c r="Y115" s="104" t="e">
        <f>SUMIFS(#REF!,#REF!,$F115,#REF!,$G115,#REF!,"")</f>
        <v>#REF!</v>
      </c>
      <c r="Z115" s="104" t="e">
        <f>SUMIFS(#REF!,#REF!,$F115,#REF!,$G115,#REF!,"")</f>
        <v>#REF!</v>
      </c>
      <c r="AA115" s="104" t="e">
        <f>SUMIFS(#REF!,#REF!,$F115,#REF!,$G115,#REF!,"")</f>
        <v>#REF!</v>
      </c>
      <c r="AB115" s="104" t="e">
        <f>SUMIFS(#REF!,#REF!,$F115,#REF!,$G115,#REF!,"")</f>
        <v>#REF!</v>
      </c>
      <c r="AC115" s="104" t="e">
        <f>SUMIFS(#REF!,#REF!,$F115,#REF!,$G115,#REF!,"")</f>
        <v>#REF!</v>
      </c>
      <c r="AD115" s="104" t="e">
        <f>SUMIFS(#REF!,#REF!,$F115,#REF!,$G115,#REF!,"")</f>
        <v>#REF!</v>
      </c>
      <c r="AE115" s="104" t="e">
        <f>SUMIFS(#REF!,#REF!,$F115,#REF!,$G115,#REF!,"")</f>
        <v>#REF!</v>
      </c>
      <c r="AF115" s="104" t="e">
        <f>SUMIFS(#REF!,#REF!,$F115,#REF!,$G115,#REF!,"")</f>
        <v>#REF!</v>
      </c>
      <c r="AG115" s="104" t="e">
        <f>SUMIFS(#REF!,#REF!,$F115,#REF!,$G115,#REF!,"")</f>
        <v>#REF!</v>
      </c>
      <c r="AH115" s="104" t="e">
        <f>SUMIFS(#REF!,#REF!,$F115,#REF!,$G115,#REF!,"")</f>
        <v>#REF!</v>
      </c>
      <c r="AI115" s="104" t="e">
        <f>SUMIFS(#REF!,#REF!,$F115,#REF!,$G115,#REF!,"")</f>
        <v>#REF!</v>
      </c>
      <c r="AJ115" s="104" t="e">
        <f>SUMIFS(#REF!,#REF!,$F115,#REF!,$G115,#REF!,"")</f>
        <v>#REF!</v>
      </c>
      <c r="AK115" s="104" t="e">
        <f>SUMIFS(#REF!,#REF!,$F115,#REF!,$G115,#REF!,"")</f>
        <v>#REF!</v>
      </c>
      <c r="AL115" s="104" t="e">
        <f>SUMIFS(#REF!,#REF!,$F115,#REF!,$G115,#REF!,"")</f>
        <v>#REF!</v>
      </c>
      <c r="AM115" s="104" t="e">
        <f>SUMIFS(#REF!,#REF!,$F115,#REF!,$G115,#REF!,"")</f>
        <v>#REF!</v>
      </c>
      <c r="AN115" s="104" t="e">
        <f>SUMIFS(#REF!,#REF!,$F115,#REF!,$G115,#REF!,"")</f>
        <v>#REF!</v>
      </c>
      <c r="AO115" s="104" t="e">
        <f>SUMIFS(#REF!,#REF!,$F115,#REF!,$G115,#REF!,"")</f>
        <v>#REF!</v>
      </c>
      <c r="AP115" s="104" t="e">
        <f>SUMIFS(#REF!,#REF!,$F115,#REF!,$G115,#REF!,"")</f>
        <v>#REF!</v>
      </c>
      <c r="AQ115" s="104" t="e">
        <f>SUMIFS(#REF!,#REF!,$F115,#REF!,$G115,#REF!,"")</f>
        <v>#REF!</v>
      </c>
      <c r="AR115" s="104" t="e">
        <f>SUMIFS(#REF!,#REF!,$F115,#REF!,$G115,#REF!,"")</f>
        <v>#REF!</v>
      </c>
    </row>
    <row r="116" spans="1:44" s="95" customFormat="1" ht="10.199999999999999" x14ac:dyDescent="0.2">
      <c r="A116" s="23">
        <f>ROW()</f>
        <v>116</v>
      </c>
      <c r="B116" s="138"/>
      <c r="E116" s="100">
        <v>7</v>
      </c>
      <c r="F116" s="63" t="s">
        <v>105</v>
      </c>
      <c r="G116" s="99" t="s">
        <v>89</v>
      </c>
      <c r="L116" s="214"/>
      <c r="M116" s="215"/>
      <c r="N116" s="214"/>
      <c r="O116" s="214"/>
      <c r="P116" s="214"/>
      <c r="Q116" s="102"/>
      <c r="R116" s="101" t="e">
        <f ca="1">SUM($T116:INDIRECT(ADDRESS($A116,SUMIFS($1:$1,$5:$5,MAX($5:$5)))))</f>
        <v>#REF!</v>
      </c>
      <c r="U116" s="104" t="e">
        <f>SUMIFS(#REF!,#REF!,$F116,#REF!,$G116,#REF!,"")</f>
        <v>#REF!</v>
      </c>
      <c r="V116" s="104" t="e">
        <f>SUMIFS(#REF!,#REF!,$F116,#REF!,$G116,#REF!,"")</f>
        <v>#REF!</v>
      </c>
      <c r="W116" s="104" t="e">
        <f>SUMIFS(#REF!,#REF!,$F116,#REF!,$G116,#REF!,"")</f>
        <v>#REF!</v>
      </c>
      <c r="X116" s="104" t="e">
        <f>SUMIFS(#REF!,#REF!,$F116,#REF!,$G116,#REF!,"")</f>
        <v>#REF!</v>
      </c>
      <c r="Y116" s="104" t="e">
        <f>SUMIFS(#REF!,#REF!,$F116,#REF!,$G116,#REF!,"")</f>
        <v>#REF!</v>
      </c>
      <c r="Z116" s="104" t="e">
        <f>SUMIFS(#REF!,#REF!,$F116,#REF!,$G116,#REF!,"")</f>
        <v>#REF!</v>
      </c>
      <c r="AA116" s="104" t="e">
        <f>SUMIFS(#REF!,#REF!,$F116,#REF!,$G116,#REF!,"")</f>
        <v>#REF!</v>
      </c>
      <c r="AB116" s="104" t="e">
        <f>SUMIFS(#REF!,#REF!,$F116,#REF!,$G116,#REF!,"")</f>
        <v>#REF!</v>
      </c>
      <c r="AC116" s="104" t="e">
        <f>SUMIFS(#REF!,#REF!,$F116,#REF!,$G116,#REF!,"")</f>
        <v>#REF!</v>
      </c>
      <c r="AD116" s="104" t="e">
        <f>SUMIFS(#REF!,#REF!,$F116,#REF!,$G116,#REF!,"")</f>
        <v>#REF!</v>
      </c>
      <c r="AE116" s="104" t="e">
        <f>SUMIFS(#REF!,#REF!,$F116,#REF!,$G116,#REF!,"")</f>
        <v>#REF!</v>
      </c>
      <c r="AF116" s="104" t="e">
        <f>SUMIFS(#REF!,#REF!,$F116,#REF!,$G116,#REF!,"")</f>
        <v>#REF!</v>
      </c>
      <c r="AG116" s="104" t="e">
        <f>SUMIFS(#REF!,#REF!,$F116,#REF!,$G116,#REF!,"")</f>
        <v>#REF!</v>
      </c>
      <c r="AH116" s="104" t="e">
        <f>SUMIFS(#REF!,#REF!,$F116,#REF!,$G116,#REF!,"")</f>
        <v>#REF!</v>
      </c>
      <c r="AI116" s="104" t="e">
        <f>SUMIFS(#REF!,#REF!,$F116,#REF!,$G116,#REF!,"")</f>
        <v>#REF!</v>
      </c>
      <c r="AJ116" s="104" t="e">
        <f>SUMIFS(#REF!,#REF!,$F116,#REF!,$G116,#REF!,"")</f>
        <v>#REF!</v>
      </c>
      <c r="AK116" s="104" t="e">
        <f>SUMIFS(#REF!,#REF!,$F116,#REF!,$G116,#REF!,"")</f>
        <v>#REF!</v>
      </c>
      <c r="AL116" s="104" t="e">
        <f>SUMIFS(#REF!,#REF!,$F116,#REF!,$G116,#REF!,"")</f>
        <v>#REF!</v>
      </c>
      <c r="AM116" s="104" t="e">
        <f>SUMIFS(#REF!,#REF!,$F116,#REF!,$G116,#REF!,"")</f>
        <v>#REF!</v>
      </c>
      <c r="AN116" s="104" t="e">
        <f>SUMIFS(#REF!,#REF!,$F116,#REF!,$G116,#REF!,"")</f>
        <v>#REF!</v>
      </c>
      <c r="AO116" s="104" t="e">
        <f>SUMIFS(#REF!,#REF!,$F116,#REF!,$G116,#REF!,"")</f>
        <v>#REF!</v>
      </c>
      <c r="AP116" s="104" t="e">
        <f>SUMIFS(#REF!,#REF!,$F116,#REF!,$G116,#REF!,"")</f>
        <v>#REF!</v>
      </c>
      <c r="AQ116" s="104" t="e">
        <f>SUMIFS(#REF!,#REF!,$F116,#REF!,$G116,#REF!,"")</f>
        <v>#REF!</v>
      </c>
      <c r="AR116" s="104" t="e">
        <f>SUMIFS(#REF!,#REF!,$F116,#REF!,$G116,#REF!,"")</f>
        <v>#REF!</v>
      </c>
    </row>
    <row r="117" spans="1:44" s="95" customFormat="1" ht="10.199999999999999" x14ac:dyDescent="0.2">
      <c r="A117" s="23">
        <f>ROW()</f>
        <v>117</v>
      </c>
      <c r="B117" s="138"/>
      <c r="E117" s="100">
        <v>8</v>
      </c>
      <c r="F117" s="63" t="s">
        <v>105</v>
      </c>
      <c r="G117" s="99" t="s">
        <v>90</v>
      </c>
      <c r="L117" s="214"/>
      <c r="M117" s="215"/>
      <c r="N117" s="214"/>
      <c r="O117" s="214"/>
      <c r="P117" s="214"/>
      <c r="Q117" s="102"/>
      <c r="R117" s="101" t="e">
        <f ca="1">SUM($T117:INDIRECT(ADDRESS($A117,SUMIFS($1:$1,$5:$5,MAX($5:$5)))))</f>
        <v>#REF!</v>
      </c>
      <c r="U117" s="104" t="e">
        <f>SUMIFS(#REF!,#REF!,$F117,#REF!,$G117,#REF!,"")</f>
        <v>#REF!</v>
      </c>
      <c r="V117" s="104" t="e">
        <f>SUMIFS(#REF!,#REF!,$F117,#REF!,$G117,#REF!,"")</f>
        <v>#REF!</v>
      </c>
      <c r="W117" s="104" t="e">
        <f>SUMIFS(#REF!,#REF!,$F117,#REF!,$G117,#REF!,"")</f>
        <v>#REF!</v>
      </c>
      <c r="X117" s="104" t="e">
        <f>SUMIFS(#REF!,#REF!,$F117,#REF!,$G117,#REF!,"")</f>
        <v>#REF!</v>
      </c>
      <c r="Y117" s="104" t="e">
        <f>SUMIFS(#REF!,#REF!,$F117,#REF!,$G117,#REF!,"")</f>
        <v>#REF!</v>
      </c>
      <c r="Z117" s="104" t="e">
        <f>SUMIFS(#REF!,#REF!,$F117,#REF!,$G117,#REF!,"")</f>
        <v>#REF!</v>
      </c>
      <c r="AA117" s="104" t="e">
        <f>SUMIFS(#REF!,#REF!,$F117,#REF!,$G117,#REF!,"")</f>
        <v>#REF!</v>
      </c>
      <c r="AB117" s="104" t="e">
        <f>SUMIFS(#REF!,#REF!,$F117,#REF!,$G117,#REF!,"")</f>
        <v>#REF!</v>
      </c>
      <c r="AC117" s="104" t="e">
        <f>SUMIFS(#REF!,#REF!,$F117,#REF!,$G117,#REF!,"")</f>
        <v>#REF!</v>
      </c>
      <c r="AD117" s="104" t="e">
        <f>SUMIFS(#REF!,#REF!,$F117,#REF!,$G117,#REF!,"")</f>
        <v>#REF!</v>
      </c>
      <c r="AE117" s="104" t="e">
        <f>SUMIFS(#REF!,#REF!,$F117,#REF!,$G117,#REF!,"")</f>
        <v>#REF!</v>
      </c>
      <c r="AF117" s="104" t="e">
        <f>SUMIFS(#REF!,#REF!,$F117,#REF!,$G117,#REF!,"")</f>
        <v>#REF!</v>
      </c>
      <c r="AG117" s="104" t="e">
        <f>SUMIFS(#REF!,#REF!,$F117,#REF!,$G117,#REF!,"")</f>
        <v>#REF!</v>
      </c>
      <c r="AH117" s="104" t="e">
        <f>SUMIFS(#REF!,#REF!,$F117,#REF!,$G117,#REF!,"")</f>
        <v>#REF!</v>
      </c>
      <c r="AI117" s="104" t="e">
        <f>SUMIFS(#REF!,#REF!,$F117,#REF!,$G117,#REF!,"")</f>
        <v>#REF!</v>
      </c>
      <c r="AJ117" s="104" t="e">
        <f>SUMIFS(#REF!,#REF!,$F117,#REF!,$G117,#REF!,"")</f>
        <v>#REF!</v>
      </c>
      <c r="AK117" s="104" t="e">
        <f>SUMIFS(#REF!,#REF!,$F117,#REF!,$G117,#REF!,"")</f>
        <v>#REF!</v>
      </c>
      <c r="AL117" s="104" t="e">
        <f>SUMIFS(#REF!,#REF!,$F117,#REF!,$G117,#REF!,"")</f>
        <v>#REF!</v>
      </c>
      <c r="AM117" s="104" t="e">
        <f>SUMIFS(#REF!,#REF!,$F117,#REF!,$G117,#REF!,"")</f>
        <v>#REF!</v>
      </c>
      <c r="AN117" s="104" t="e">
        <f>SUMIFS(#REF!,#REF!,$F117,#REF!,$G117,#REF!,"")</f>
        <v>#REF!</v>
      </c>
      <c r="AO117" s="104" t="e">
        <f>SUMIFS(#REF!,#REF!,$F117,#REF!,$G117,#REF!,"")</f>
        <v>#REF!</v>
      </c>
      <c r="AP117" s="104" t="e">
        <f>SUMIFS(#REF!,#REF!,$F117,#REF!,$G117,#REF!,"")</f>
        <v>#REF!</v>
      </c>
      <c r="AQ117" s="104" t="e">
        <f>SUMIFS(#REF!,#REF!,$F117,#REF!,$G117,#REF!,"")</f>
        <v>#REF!</v>
      </c>
      <c r="AR117" s="104" t="e">
        <f>SUMIFS(#REF!,#REF!,$F117,#REF!,$G117,#REF!,"")</f>
        <v>#REF!</v>
      </c>
    </row>
    <row r="118" spans="1:44" s="17" customFormat="1" ht="10.199999999999999" x14ac:dyDescent="0.2">
      <c r="A118" s="23">
        <f>ROW()</f>
        <v>118</v>
      </c>
      <c r="B118" s="137"/>
      <c r="E118" s="16" t="s">
        <v>6</v>
      </c>
      <c r="L118" s="83"/>
      <c r="M118" s="79"/>
      <c r="N118" s="83"/>
      <c r="O118" s="83"/>
      <c r="P118" s="83"/>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80"/>
      <c r="M119" s="79"/>
      <c r="N119" s="80"/>
      <c r="O119" s="80"/>
      <c r="P119" s="80"/>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c r="L120" s="80"/>
      <c r="M120" s="79"/>
      <c r="N120" s="80"/>
      <c r="O120" s="80"/>
      <c r="P120" s="80"/>
    </row>
    <row r="121" spans="1:44" ht="3" customHeight="1" x14ac:dyDescent="0.3">
      <c r="A121" s="19">
        <f>ROW()</f>
        <v>121</v>
      </c>
      <c r="B121" s="134"/>
      <c r="F121" s="25"/>
      <c r="G121" s="25"/>
      <c r="H121" s="25"/>
      <c r="I121" s="25"/>
      <c r="J121" s="25"/>
      <c r="K121" s="26"/>
      <c r="L121" s="80"/>
      <c r="M121" s="79"/>
      <c r="N121" s="80"/>
      <c r="O121" s="80"/>
      <c r="P121" s="80"/>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162"/>
      <c r="M122" s="81"/>
      <c r="N122" s="82"/>
      <c r="O122" s="82"/>
      <c r="P122" s="162"/>
      <c r="Q122" s="39"/>
      <c r="R122" s="3" t="e">
        <f ca="1">SUM($T122:INDIRECT(ADDRESS($A122,SUMIFS($1:$1,$5:$5,MAX($5:$5)))))</f>
        <v>#REF!</v>
      </c>
      <c r="U122" s="3" t="e">
        <f>SUMIFS(#REF!,#REF!,$F122,#REF!,"")</f>
        <v>#REF!</v>
      </c>
      <c r="V122" s="3" t="e">
        <f>SUMIFS(#REF!,#REF!,$F122,#REF!,"")</f>
        <v>#REF!</v>
      </c>
      <c r="W122" s="3" t="e">
        <f>SUMIFS(#REF!,#REF!,$F122,#REF!,"")</f>
        <v>#REF!</v>
      </c>
      <c r="X122" s="3" t="e">
        <f>SUMIFS(#REF!,#REF!,$F122,#REF!,"")</f>
        <v>#REF!</v>
      </c>
      <c r="Y122" s="3" t="e">
        <f>SUMIFS(#REF!,#REF!,$F122,#REF!,"")</f>
        <v>#REF!</v>
      </c>
      <c r="Z122" s="3" t="e">
        <f>SUMIFS(#REF!,#REF!,$F122,#REF!,"")</f>
        <v>#REF!</v>
      </c>
      <c r="AA122" s="3" t="e">
        <f>SUMIFS(#REF!,#REF!,$F122,#REF!,"")</f>
        <v>#REF!</v>
      </c>
      <c r="AB122" s="3" t="e">
        <f>SUMIFS(#REF!,#REF!,$F122,#REF!,"")</f>
        <v>#REF!</v>
      </c>
      <c r="AC122" s="3" t="e">
        <f>SUMIFS(#REF!,#REF!,$F122,#REF!,"")</f>
        <v>#REF!</v>
      </c>
      <c r="AD122" s="3" t="e">
        <f>SUMIFS(#REF!,#REF!,$F122,#REF!,"")</f>
        <v>#REF!</v>
      </c>
      <c r="AE122" s="3" t="e">
        <f>SUMIFS(#REF!,#REF!,$F122,#REF!,"")</f>
        <v>#REF!</v>
      </c>
      <c r="AF122" s="3" t="e">
        <f>SUMIFS(#REF!,#REF!,$F122,#REF!,"")</f>
        <v>#REF!</v>
      </c>
      <c r="AG122" s="3" t="e">
        <f t="shared" ref="AG122:AR122" si="53">SUM(AG123:AG131)</f>
        <v>#REF!</v>
      </c>
      <c r="AH122" s="3" t="e">
        <f t="shared" si="53"/>
        <v>#REF!</v>
      </c>
      <c r="AI122" s="3" t="e">
        <f t="shared" si="53"/>
        <v>#REF!</v>
      </c>
      <c r="AJ122" s="3" t="e">
        <f t="shared" si="53"/>
        <v>#REF!</v>
      </c>
      <c r="AK122" s="3" t="e">
        <f t="shared" si="53"/>
        <v>#REF!</v>
      </c>
      <c r="AL122" s="3" t="e">
        <f t="shared" si="53"/>
        <v>#REF!</v>
      </c>
      <c r="AM122" s="3" t="e">
        <f t="shared" si="53"/>
        <v>#REF!</v>
      </c>
      <c r="AN122" s="3" t="e">
        <f t="shared" si="53"/>
        <v>#REF!</v>
      </c>
      <c r="AO122" s="3" t="e">
        <f t="shared" si="53"/>
        <v>#REF!</v>
      </c>
      <c r="AP122" s="3" t="e">
        <f t="shared" si="53"/>
        <v>#REF!</v>
      </c>
      <c r="AQ122" s="3" t="e">
        <f t="shared" si="53"/>
        <v>#REF!</v>
      </c>
      <c r="AR122" s="3" t="e">
        <f t="shared" si="53"/>
        <v>#REF!</v>
      </c>
    </row>
    <row r="123" spans="1:44" s="95" customFormat="1" ht="10.199999999999999" x14ac:dyDescent="0.2">
      <c r="A123" s="23">
        <f>ROW()</f>
        <v>123</v>
      </c>
      <c r="B123" s="138"/>
      <c r="E123" s="100">
        <v>1</v>
      </c>
      <c r="F123" s="63" t="s">
        <v>81</v>
      </c>
      <c r="G123" s="99" t="s">
        <v>83</v>
      </c>
      <c r="L123" s="214"/>
      <c r="M123" s="215"/>
      <c r="N123" s="214"/>
      <c r="O123" s="214"/>
      <c r="P123" s="214"/>
      <c r="Q123" s="102"/>
      <c r="R123" s="101" t="e">
        <f ca="1">SUM($T123:INDIRECT(ADDRESS($A123,SUMIFS($1:$1,$5:$5,MAX($5:$5)))))</f>
        <v>#REF!</v>
      </c>
      <c r="U123" s="104" t="e">
        <f>SUMIFS(#REF!,#REF!,$F123,#REF!,$G123,#REF!,"")</f>
        <v>#REF!</v>
      </c>
      <c r="V123" s="104" t="e">
        <f>SUMIFS(#REF!,#REF!,$F123,#REF!,$G123,#REF!,"")</f>
        <v>#REF!</v>
      </c>
      <c r="W123" s="104" t="e">
        <f>SUMIFS(#REF!,#REF!,$F123,#REF!,$G123,#REF!,"")</f>
        <v>#REF!</v>
      </c>
      <c r="X123" s="104" t="e">
        <f>SUMIFS(#REF!,#REF!,$F123,#REF!,$G123,#REF!,"")</f>
        <v>#REF!</v>
      </c>
      <c r="Y123" s="104" t="e">
        <f>SUMIFS(#REF!,#REF!,$F123,#REF!,$G123,#REF!,"")</f>
        <v>#REF!</v>
      </c>
      <c r="Z123" s="104" t="e">
        <f>SUMIFS(#REF!,#REF!,$F123,#REF!,$G123,#REF!,"")</f>
        <v>#REF!</v>
      </c>
      <c r="AA123" s="104" t="e">
        <f>SUMIFS(#REF!,#REF!,$F123,#REF!,$G123,#REF!,"")</f>
        <v>#REF!</v>
      </c>
      <c r="AB123" s="104" t="e">
        <f>SUMIFS(#REF!,#REF!,$F123,#REF!,$G123,#REF!,"")</f>
        <v>#REF!</v>
      </c>
      <c r="AC123" s="104" t="e">
        <f>SUMIFS(#REF!,#REF!,$F123,#REF!,$G123,#REF!,"")</f>
        <v>#REF!</v>
      </c>
      <c r="AD123" s="104" t="e">
        <f>SUMIFS(#REF!,#REF!,$F123,#REF!,$G123,#REF!,"")</f>
        <v>#REF!</v>
      </c>
      <c r="AE123" s="104" t="e">
        <f>SUMIFS(#REF!,#REF!,$F123,#REF!,$G123,#REF!,"")</f>
        <v>#REF!</v>
      </c>
      <c r="AF123" s="104" t="e">
        <f>SUMIFS(#REF!,#REF!,$F123,#REF!,$G123,#REF!,"")</f>
        <v>#REF!</v>
      </c>
      <c r="AG123" s="104" t="e">
        <f>SUMIFS(#REF!,#REF!,$F123,#REF!,$G123,#REF!,"")</f>
        <v>#REF!</v>
      </c>
      <c r="AH123" s="104" t="e">
        <f>SUMIFS(#REF!,#REF!,$F123,#REF!,$G123,#REF!,"")</f>
        <v>#REF!</v>
      </c>
      <c r="AI123" s="104" t="e">
        <f>SUMIFS(#REF!,#REF!,$F123,#REF!,$G123,#REF!,"")</f>
        <v>#REF!</v>
      </c>
      <c r="AJ123" s="104" t="e">
        <f>SUMIFS(#REF!,#REF!,$F123,#REF!,$G123,#REF!,"")</f>
        <v>#REF!</v>
      </c>
      <c r="AK123" s="104" t="e">
        <f>SUMIFS(#REF!,#REF!,$F123,#REF!,$G123,#REF!,"")</f>
        <v>#REF!</v>
      </c>
      <c r="AL123" s="104" t="e">
        <f>SUMIFS(#REF!,#REF!,$F123,#REF!,$G123,#REF!,"")</f>
        <v>#REF!</v>
      </c>
      <c r="AM123" s="104" t="e">
        <f>SUMIFS(#REF!,#REF!,$F123,#REF!,$G123,#REF!,"")</f>
        <v>#REF!</v>
      </c>
      <c r="AN123" s="104" t="e">
        <f>SUMIFS(#REF!,#REF!,$F123,#REF!,$G123,#REF!,"")</f>
        <v>#REF!</v>
      </c>
      <c r="AO123" s="104" t="e">
        <f>SUMIFS(#REF!,#REF!,$F123,#REF!,$G123,#REF!,"")</f>
        <v>#REF!</v>
      </c>
      <c r="AP123" s="104" t="e">
        <f>SUMIFS(#REF!,#REF!,$F123,#REF!,$G123,#REF!,"")</f>
        <v>#REF!</v>
      </c>
      <c r="AQ123" s="104" t="e">
        <f>SUMIFS(#REF!,#REF!,$F123,#REF!,$G123,#REF!,"")</f>
        <v>#REF!</v>
      </c>
      <c r="AR123" s="104" t="e">
        <f>SUMIFS(#REF!,#REF!,$F123,#REF!,$G123,#REF!,"")</f>
        <v>#REF!</v>
      </c>
    </row>
    <row r="124" spans="1:44" s="95" customFormat="1" ht="10.199999999999999" x14ac:dyDescent="0.2">
      <c r="A124" s="23">
        <f>ROW()</f>
        <v>124</v>
      </c>
      <c r="B124" s="138"/>
      <c r="E124" s="100">
        <v>2</v>
      </c>
      <c r="F124" s="63" t="s">
        <v>81</v>
      </c>
      <c r="G124" s="99" t="s">
        <v>84</v>
      </c>
      <c r="L124" s="214"/>
      <c r="M124" s="215"/>
      <c r="N124" s="214"/>
      <c r="O124" s="214"/>
      <c r="P124" s="214"/>
      <c r="Q124" s="102"/>
      <c r="R124" s="101" t="e">
        <f ca="1">SUM($T124:INDIRECT(ADDRESS($A124,SUMIFS($1:$1,$5:$5,MAX($5:$5)))))</f>
        <v>#REF!</v>
      </c>
      <c r="U124" s="104" t="e">
        <f>SUMIFS(#REF!,#REF!,$F124,#REF!,$G124,#REF!,"")</f>
        <v>#REF!</v>
      </c>
      <c r="V124" s="104" t="e">
        <f>SUMIFS(#REF!,#REF!,$F124,#REF!,$G124,#REF!,"")</f>
        <v>#REF!</v>
      </c>
      <c r="W124" s="104" t="e">
        <f>SUMIFS(#REF!,#REF!,$F124,#REF!,$G124,#REF!,"")</f>
        <v>#REF!</v>
      </c>
      <c r="X124" s="104" t="e">
        <f>SUMIFS(#REF!,#REF!,$F124,#REF!,$G124,#REF!,"")</f>
        <v>#REF!</v>
      </c>
      <c r="Y124" s="104" t="e">
        <f>SUMIFS(#REF!,#REF!,$F124,#REF!,$G124,#REF!,"")</f>
        <v>#REF!</v>
      </c>
      <c r="Z124" s="104" t="e">
        <f>SUMIFS(#REF!,#REF!,$F124,#REF!,$G124,#REF!,"")</f>
        <v>#REF!</v>
      </c>
      <c r="AA124" s="104" t="e">
        <f>SUMIFS(#REF!,#REF!,$F124,#REF!,$G124,#REF!,"")</f>
        <v>#REF!</v>
      </c>
      <c r="AB124" s="104" t="e">
        <f>SUMIFS(#REF!,#REF!,$F124,#REF!,$G124,#REF!,"")</f>
        <v>#REF!</v>
      </c>
      <c r="AC124" s="104" t="e">
        <f>SUMIFS(#REF!,#REF!,$F124,#REF!,$G124,#REF!,"")</f>
        <v>#REF!</v>
      </c>
      <c r="AD124" s="104" t="e">
        <f>SUMIFS(#REF!,#REF!,$F124,#REF!,$G124,#REF!,"")</f>
        <v>#REF!</v>
      </c>
      <c r="AE124" s="104" t="e">
        <f>SUMIFS(#REF!,#REF!,$F124,#REF!,$G124,#REF!,"")</f>
        <v>#REF!</v>
      </c>
      <c r="AF124" s="104" t="e">
        <f>SUMIFS(#REF!,#REF!,$F124,#REF!,$G124,#REF!,"")</f>
        <v>#REF!</v>
      </c>
      <c r="AG124" s="104" t="e">
        <f>SUMIFS(#REF!,#REF!,$F124,#REF!,$G124,#REF!,"")</f>
        <v>#REF!</v>
      </c>
      <c r="AH124" s="104" t="e">
        <f>SUMIFS(#REF!,#REF!,$F124,#REF!,$G124,#REF!,"")</f>
        <v>#REF!</v>
      </c>
      <c r="AI124" s="104" t="e">
        <f>SUMIFS(#REF!,#REF!,$F124,#REF!,$G124,#REF!,"")</f>
        <v>#REF!</v>
      </c>
      <c r="AJ124" s="104" t="e">
        <f>SUMIFS(#REF!,#REF!,$F124,#REF!,$G124,#REF!,"")</f>
        <v>#REF!</v>
      </c>
      <c r="AK124" s="104" t="e">
        <f>SUMIFS(#REF!,#REF!,$F124,#REF!,$G124,#REF!,"")</f>
        <v>#REF!</v>
      </c>
      <c r="AL124" s="104" t="e">
        <f>SUMIFS(#REF!,#REF!,$F124,#REF!,$G124,#REF!,"")</f>
        <v>#REF!</v>
      </c>
      <c r="AM124" s="104" t="e">
        <f>SUMIFS(#REF!,#REF!,$F124,#REF!,$G124,#REF!,"")</f>
        <v>#REF!</v>
      </c>
      <c r="AN124" s="104" t="e">
        <f>SUMIFS(#REF!,#REF!,$F124,#REF!,$G124,#REF!,"")</f>
        <v>#REF!</v>
      </c>
      <c r="AO124" s="104" t="e">
        <f>SUMIFS(#REF!,#REF!,$F124,#REF!,$G124,#REF!,"")</f>
        <v>#REF!</v>
      </c>
      <c r="AP124" s="104" t="e">
        <f>SUMIFS(#REF!,#REF!,$F124,#REF!,$G124,#REF!,"")</f>
        <v>#REF!</v>
      </c>
      <c r="AQ124" s="104" t="e">
        <f>SUMIFS(#REF!,#REF!,$F124,#REF!,$G124,#REF!,"")</f>
        <v>#REF!</v>
      </c>
      <c r="AR124" s="104" t="e">
        <f>SUMIFS(#REF!,#REF!,$F124,#REF!,$G124,#REF!,"")</f>
        <v>#REF!</v>
      </c>
    </row>
    <row r="125" spans="1:44" s="95" customFormat="1" ht="10.199999999999999" x14ac:dyDescent="0.2">
      <c r="A125" s="23">
        <f>ROW()</f>
        <v>125</v>
      </c>
      <c r="B125" s="138"/>
      <c r="E125" s="100">
        <v>3</v>
      </c>
      <c r="F125" s="63" t="s">
        <v>81</v>
      </c>
      <c r="G125" s="99" t="s">
        <v>85</v>
      </c>
      <c r="L125" s="214"/>
      <c r="M125" s="215"/>
      <c r="N125" s="214"/>
      <c r="O125" s="214"/>
      <c r="P125" s="214"/>
      <c r="Q125" s="102"/>
      <c r="R125" s="101" t="e">
        <f ca="1">SUM($T125:INDIRECT(ADDRESS($A125,SUMIFS($1:$1,$5:$5,MAX($5:$5)))))</f>
        <v>#REF!</v>
      </c>
      <c r="U125" s="104" t="e">
        <f>SUMIFS(#REF!,#REF!,$F125,#REF!,$G125,#REF!,"")</f>
        <v>#REF!</v>
      </c>
      <c r="V125" s="104" t="e">
        <f>SUMIFS(#REF!,#REF!,$F125,#REF!,$G125,#REF!,"")</f>
        <v>#REF!</v>
      </c>
      <c r="W125" s="104" t="e">
        <f>SUMIFS(#REF!,#REF!,$F125,#REF!,$G125,#REF!,"")</f>
        <v>#REF!</v>
      </c>
      <c r="X125" s="104" t="e">
        <f>SUMIFS(#REF!,#REF!,$F125,#REF!,$G125,#REF!,"")</f>
        <v>#REF!</v>
      </c>
      <c r="Y125" s="104" t="e">
        <f>SUMIFS(#REF!,#REF!,$F125,#REF!,$G125,#REF!,"")</f>
        <v>#REF!</v>
      </c>
      <c r="Z125" s="104" t="e">
        <f>SUMIFS(#REF!,#REF!,$F125,#REF!,$G125,#REF!,"")</f>
        <v>#REF!</v>
      </c>
      <c r="AA125" s="104" t="e">
        <f>SUMIFS(#REF!,#REF!,$F125,#REF!,$G125,#REF!,"")</f>
        <v>#REF!</v>
      </c>
      <c r="AB125" s="104" t="e">
        <f>SUMIFS(#REF!,#REF!,$F125,#REF!,$G125,#REF!,"")</f>
        <v>#REF!</v>
      </c>
      <c r="AC125" s="104" t="e">
        <f>SUMIFS(#REF!,#REF!,$F125,#REF!,$G125,#REF!,"")</f>
        <v>#REF!</v>
      </c>
      <c r="AD125" s="104" t="e">
        <f>SUMIFS(#REF!,#REF!,$F125,#REF!,$G125,#REF!,"")</f>
        <v>#REF!</v>
      </c>
      <c r="AE125" s="104" t="e">
        <f>SUMIFS(#REF!,#REF!,$F125,#REF!,$G125,#REF!,"")</f>
        <v>#REF!</v>
      </c>
      <c r="AF125" s="104" t="e">
        <f>SUMIFS(#REF!,#REF!,$F125,#REF!,$G125,#REF!,"")</f>
        <v>#REF!</v>
      </c>
      <c r="AG125" s="104" t="e">
        <f>SUMIFS(#REF!,#REF!,$F125,#REF!,$G125,#REF!,"")</f>
        <v>#REF!</v>
      </c>
      <c r="AH125" s="104" t="e">
        <f>SUMIFS(#REF!,#REF!,$F125,#REF!,$G125,#REF!,"")</f>
        <v>#REF!</v>
      </c>
      <c r="AI125" s="104" t="e">
        <f>SUMIFS(#REF!,#REF!,$F125,#REF!,$G125,#REF!,"")</f>
        <v>#REF!</v>
      </c>
      <c r="AJ125" s="104" t="e">
        <f>SUMIFS(#REF!,#REF!,$F125,#REF!,$G125,#REF!,"")</f>
        <v>#REF!</v>
      </c>
      <c r="AK125" s="104" t="e">
        <f>SUMIFS(#REF!,#REF!,$F125,#REF!,$G125,#REF!,"")</f>
        <v>#REF!</v>
      </c>
      <c r="AL125" s="104" t="e">
        <f>SUMIFS(#REF!,#REF!,$F125,#REF!,$G125,#REF!,"")</f>
        <v>#REF!</v>
      </c>
      <c r="AM125" s="104" t="e">
        <f>SUMIFS(#REF!,#REF!,$F125,#REF!,$G125,#REF!,"")</f>
        <v>#REF!</v>
      </c>
      <c r="AN125" s="104" t="e">
        <f>SUMIFS(#REF!,#REF!,$F125,#REF!,$G125,#REF!,"")</f>
        <v>#REF!</v>
      </c>
      <c r="AO125" s="104" t="e">
        <f>SUMIFS(#REF!,#REF!,$F125,#REF!,$G125,#REF!,"")</f>
        <v>#REF!</v>
      </c>
      <c r="AP125" s="104" t="e">
        <f>SUMIFS(#REF!,#REF!,$F125,#REF!,$G125,#REF!,"")</f>
        <v>#REF!</v>
      </c>
      <c r="AQ125" s="104" t="e">
        <f>SUMIFS(#REF!,#REF!,$F125,#REF!,$G125,#REF!,"")</f>
        <v>#REF!</v>
      </c>
      <c r="AR125" s="104" t="e">
        <f>SUMIFS(#REF!,#REF!,$F125,#REF!,$G125,#REF!,"")</f>
        <v>#REF!</v>
      </c>
    </row>
    <row r="126" spans="1:44" s="95" customFormat="1" ht="10.199999999999999" x14ac:dyDescent="0.2">
      <c r="A126" s="23">
        <f>ROW()</f>
        <v>126</v>
      </c>
      <c r="B126" s="138"/>
      <c r="E126" s="100">
        <v>4</v>
      </c>
      <c r="F126" s="63" t="s">
        <v>81</v>
      </c>
      <c r="G126" s="99" t="s">
        <v>86</v>
      </c>
      <c r="L126" s="214"/>
      <c r="M126" s="215"/>
      <c r="N126" s="214"/>
      <c r="O126" s="214"/>
      <c r="P126" s="214"/>
      <c r="Q126" s="102"/>
      <c r="R126" s="101" t="e">
        <f ca="1">SUM($T126:INDIRECT(ADDRESS($A126,SUMIFS($1:$1,$5:$5,MAX($5:$5)))))</f>
        <v>#REF!</v>
      </c>
      <c r="U126" s="104" t="e">
        <f>SUMIFS(#REF!,#REF!,$F126,#REF!,$G126,#REF!,"")</f>
        <v>#REF!</v>
      </c>
      <c r="V126" s="104" t="e">
        <f>SUMIFS(#REF!,#REF!,$F126,#REF!,$G126,#REF!,"")</f>
        <v>#REF!</v>
      </c>
      <c r="W126" s="104" t="e">
        <f>SUMIFS(#REF!,#REF!,$F126,#REF!,$G126,#REF!,"")</f>
        <v>#REF!</v>
      </c>
      <c r="X126" s="104" t="e">
        <f>SUMIFS(#REF!,#REF!,$F126,#REF!,$G126,#REF!,"")</f>
        <v>#REF!</v>
      </c>
      <c r="Y126" s="104" t="e">
        <f>SUMIFS(#REF!,#REF!,$F126,#REF!,$G126,#REF!,"")</f>
        <v>#REF!</v>
      </c>
      <c r="Z126" s="104" t="e">
        <f>SUMIFS(#REF!,#REF!,$F126,#REF!,$G126,#REF!,"")</f>
        <v>#REF!</v>
      </c>
      <c r="AA126" s="104" t="e">
        <f>SUMIFS(#REF!,#REF!,$F126,#REF!,$G126,#REF!,"")</f>
        <v>#REF!</v>
      </c>
      <c r="AB126" s="104" t="e">
        <f>SUMIFS(#REF!,#REF!,$F126,#REF!,$G126,#REF!,"")</f>
        <v>#REF!</v>
      </c>
      <c r="AC126" s="104" t="e">
        <f>SUMIFS(#REF!,#REF!,$F126,#REF!,$G126,#REF!,"")</f>
        <v>#REF!</v>
      </c>
      <c r="AD126" s="104" t="e">
        <f>SUMIFS(#REF!,#REF!,$F126,#REF!,$G126,#REF!,"")</f>
        <v>#REF!</v>
      </c>
      <c r="AE126" s="104" t="e">
        <f>SUMIFS(#REF!,#REF!,$F126,#REF!,$G126,#REF!,"")</f>
        <v>#REF!</v>
      </c>
      <c r="AF126" s="104" t="e">
        <f>SUMIFS(#REF!,#REF!,$F126,#REF!,$G126,#REF!,"")</f>
        <v>#REF!</v>
      </c>
      <c r="AG126" s="104" t="e">
        <f>SUMIFS(#REF!,#REF!,$F126,#REF!,$G126,#REF!,"")</f>
        <v>#REF!</v>
      </c>
      <c r="AH126" s="104" t="e">
        <f>SUMIFS(#REF!,#REF!,$F126,#REF!,$G126,#REF!,"")</f>
        <v>#REF!</v>
      </c>
      <c r="AI126" s="104" t="e">
        <f>SUMIFS(#REF!,#REF!,$F126,#REF!,$G126,#REF!,"")</f>
        <v>#REF!</v>
      </c>
      <c r="AJ126" s="104" t="e">
        <f>SUMIFS(#REF!,#REF!,$F126,#REF!,$G126,#REF!,"")</f>
        <v>#REF!</v>
      </c>
      <c r="AK126" s="104" t="e">
        <f>SUMIFS(#REF!,#REF!,$F126,#REF!,$G126,#REF!,"")</f>
        <v>#REF!</v>
      </c>
      <c r="AL126" s="104" t="e">
        <f>SUMIFS(#REF!,#REF!,$F126,#REF!,$G126,#REF!,"")</f>
        <v>#REF!</v>
      </c>
      <c r="AM126" s="104" t="e">
        <f>SUMIFS(#REF!,#REF!,$F126,#REF!,$G126,#REF!,"")</f>
        <v>#REF!</v>
      </c>
      <c r="AN126" s="104" t="e">
        <f>SUMIFS(#REF!,#REF!,$F126,#REF!,$G126,#REF!,"")</f>
        <v>#REF!</v>
      </c>
      <c r="AO126" s="104" t="e">
        <f>SUMIFS(#REF!,#REF!,$F126,#REF!,$G126,#REF!,"")</f>
        <v>#REF!</v>
      </c>
      <c r="AP126" s="104" t="e">
        <f>SUMIFS(#REF!,#REF!,$F126,#REF!,$G126,#REF!,"")</f>
        <v>#REF!</v>
      </c>
      <c r="AQ126" s="104" t="e">
        <f>SUMIFS(#REF!,#REF!,$F126,#REF!,$G126,#REF!,"")</f>
        <v>#REF!</v>
      </c>
      <c r="AR126" s="104" t="e">
        <f>SUMIFS(#REF!,#REF!,$F126,#REF!,$G126,#REF!,"")</f>
        <v>#REF!</v>
      </c>
    </row>
    <row r="127" spans="1:44" s="95" customFormat="1" ht="10.199999999999999" x14ac:dyDescent="0.2">
      <c r="A127" s="23">
        <f>ROW()</f>
        <v>127</v>
      </c>
      <c r="B127" s="138"/>
      <c r="E127" s="100">
        <v>5</v>
      </c>
      <c r="F127" s="63" t="s">
        <v>81</v>
      </c>
      <c r="G127" s="99" t="s">
        <v>87</v>
      </c>
      <c r="L127" s="214"/>
      <c r="M127" s="215"/>
      <c r="N127" s="214"/>
      <c r="O127" s="214"/>
      <c r="P127" s="214"/>
      <c r="Q127" s="102"/>
      <c r="R127" s="101" t="e">
        <f ca="1">SUM($T127:INDIRECT(ADDRESS($A127,SUMIFS($1:$1,$5:$5,MAX($5:$5)))))</f>
        <v>#REF!</v>
      </c>
      <c r="U127" s="104" t="e">
        <f>SUMIFS(#REF!,#REF!,$F127,#REF!,$G127,#REF!,"")</f>
        <v>#REF!</v>
      </c>
      <c r="V127" s="104" t="e">
        <f>SUMIFS(#REF!,#REF!,$F127,#REF!,$G127,#REF!,"")</f>
        <v>#REF!</v>
      </c>
      <c r="W127" s="104" t="e">
        <f>SUMIFS(#REF!,#REF!,$F127,#REF!,$G127,#REF!,"")</f>
        <v>#REF!</v>
      </c>
      <c r="X127" s="104" t="e">
        <f>SUMIFS(#REF!,#REF!,$F127,#REF!,$G127,#REF!,"")</f>
        <v>#REF!</v>
      </c>
      <c r="Y127" s="104" t="e">
        <f>SUMIFS(#REF!,#REF!,$F127,#REF!,$G127,#REF!,"")</f>
        <v>#REF!</v>
      </c>
      <c r="Z127" s="104" t="e">
        <f>SUMIFS(#REF!,#REF!,$F127,#REF!,$G127,#REF!,"")</f>
        <v>#REF!</v>
      </c>
      <c r="AA127" s="104" t="e">
        <f>SUMIFS(#REF!,#REF!,$F127,#REF!,$G127,#REF!,"")</f>
        <v>#REF!</v>
      </c>
      <c r="AB127" s="104" t="e">
        <f>SUMIFS(#REF!,#REF!,$F127,#REF!,$G127,#REF!,"")</f>
        <v>#REF!</v>
      </c>
      <c r="AC127" s="104" t="e">
        <f>SUMIFS(#REF!,#REF!,$F127,#REF!,$G127,#REF!,"")</f>
        <v>#REF!</v>
      </c>
      <c r="AD127" s="104" t="e">
        <f>SUMIFS(#REF!,#REF!,$F127,#REF!,$G127,#REF!,"")</f>
        <v>#REF!</v>
      </c>
      <c r="AE127" s="104" t="e">
        <f>SUMIFS(#REF!,#REF!,$F127,#REF!,$G127,#REF!,"")</f>
        <v>#REF!</v>
      </c>
      <c r="AF127" s="104" t="e">
        <f>SUMIFS(#REF!,#REF!,$F127,#REF!,$G127,#REF!,"")</f>
        <v>#REF!</v>
      </c>
      <c r="AG127" s="104" t="e">
        <f>SUMIFS(#REF!,#REF!,$F127,#REF!,$G127,#REF!,"")</f>
        <v>#REF!</v>
      </c>
      <c r="AH127" s="104" t="e">
        <f>SUMIFS(#REF!,#REF!,$F127,#REF!,$G127,#REF!,"")</f>
        <v>#REF!</v>
      </c>
      <c r="AI127" s="104" t="e">
        <f>SUMIFS(#REF!,#REF!,$F127,#REF!,$G127,#REF!,"")</f>
        <v>#REF!</v>
      </c>
      <c r="AJ127" s="104" t="e">
        <f>SUMIFS(#REF!,#REF!,$F127,#REF!,$G127,#REF!,"")</f>
        <v>#REF!</v>
      </c>
      <c r="AK127" s="104" t="e">
        <f>SUMIFS(#REF!,#REF!,$F127,#REF!,$G127,#REF!,"")</f>
        <v>#REF!</v>
      </c>
      <c r="AL127" s="104" t="e">
        <f>SUMIFS(#REF!,#REF!,$F127,#REF!,$G127,#REF!,"")</f>
        <v>#REF!</v>
      </c>
      <c r="AM127" s="104" t="e">
        <f>SUMIFS(#REF!,#REF!,$F127,#REF!,$G127,#REF!,"")</f>
        <v>#REF!</v>
      </c>
      <c r="AN127" s="104" t="e">
        <f>SUMIFS(#REF!,#REF!,$F127,#REF!,$G127,#REF!,"")</f>
        <v>#REF!</v>
      </c>
      <c r="AO127" s="104" t="e">
        <f>SUMIFS(#REF!,#REF!,$F127,#REF!,$G127,#REF!,"")</f>
        <v>#REF!</v>
      </c>
      <c r="AP127" s="104" t="e">
        <f>SUMIFS(#REF!,#REF!,$F127,#REF!,$G127,#REF!,"")</f>
        <v>#REF!</v>
      </c>
      <c r="AQ127" s="104" t="e">
        <f>SUMIFS(#REF!,#REF!,$F127,#REF!,$G127,#REF!,"")</f>
        <v>#REF!</v>
      </c>
      <c r="AR127" s="104" t="e">
        <f>SUMIFS(#REF!,#REF!,$F127,#REF!,$G127,#REF!,"")</f>
        <v>#REF!</v>
      </c>
    </row>
    <row r="128" spans="1:44" s="95" customFormat="1" ht="10.199999999999999" x14ac:dyDescent="0.2">
      <c r="A128" s="23">
        <f>ROW()</f>
        <v>128</v>
      </c>
      <c r="B128" s="138"/>
      <c r="E128" s="100">
        <v>6</v>
      </c>
      <c r="F128" s="63" t="s">
        <v>81</v>
      </c>
      <c r="G128" s="99" t="s">
        <v>88</v>
      </c>
      <c r="L128" s="214"/>
      <c r="M128" s="215"/>
      <c r="N128" s="214"/>
      <c r="O128" s="214"/>
      <c r="P128" s="214"/>
      <c r="Q128" s="102"/>
      <c r="R128" s="101" t="e">
        <f ca="1">SUM($T128:INDIRECT(ADDRESS($A128,SUMIFS($1:$1,$5:$5,MAX($5:$5)))))</f>
        <v>#REF!</v>
      </c>
      <c r="U128" s="104" t="e">
        <f>SUMIFS(#REF!,#REF!,$F128,#REF!,$G128,#REF!,"")</f>
        <v>#REF!</v>
      </c>
      <c r="V128" s="104" t="e">
        <f>SUMIFS(#REF!,#REF!,$F128,#REF!,$G128,#REF!,"")</f>
        <v>#REF!</v>
      </c>
      <c r="W128" s="104" t="e">
        <f>SUMIFS(#REF!,#REF!,$F128,#REF!,$G128,#REF!,"")</f>
        <v>#REF!</v>
      </c>
      <c r="X128" s="104" t="e">
        <f>SUMIFS(#REF!,#REF!,$F128,#REF!,$G128,#REF!,"")</f>
        <v>#REF!</v>
      </c>
      <c r="Y128" s="104" t="e">
        <f>SUMIFS(#REF!,#REF!,$F128,#REF!,$G128,#REF!,"")</f>
        <v>#REF!</v>
      </c>
      <c r="Z128" s="104" t="e">
        <f>SUMIFS(#REF!,#REF!,$F128,#REF!,$G128,#REF!,"")</f>
        <v>#REF!</v>
      </c>
      <c r="AA128" s="104" t="e">
        <f>SUMIFS(#REF!,#REF!,$F128,#REF!,$G128,#REF!,"")</f>
        <v>#REF!</v>
      </c>
      <c r="AB128" s="104" t="e">
        <f>SUMIFS(#REF!,#REF!,$F128,#REF!,$G128,#REF!,"")</f>
        <v>#REF!</v>
      </c>
      <c r="AC128" s="104" t="e">
        <f>SUMIFS(#REF!,#REF!,$F128,#REF!,$G128,#REF!,"")</f>
        <v>#REF!</v>
      </c>
      <c r="AD128" s="104" t="e">
        <f>SUMIFS(#REF!,#REF!,$F128,#REF!,$G128,#REF!,"")</f>
        <v>#REF!</v>
      </c>
      <c r="AE128" s="104" t="e">
        <f>SUMIFS(#REF!,#REF!,$F128,#REF!,$G128,#REF!,"")</f>
        <v>#REF!</v>
      </c>
      <c r="AF128" s="104" t="e">
        <f>SUMIFS(#REF!,#REF!,$F128,#REF!,$G128,#REF!,"")</f>
        <v>#REF!</v>
      </c>
      <c r="AG128" s="104" t="e">
        <f>SUMIFS(#REF!,#REF!,$F128,#REF!,$G128,#REF!,"")</f>
        <v>#REF!</v>
      </c>
      <c r="AH128" s="104" t="e">
        <f>SUMIFS(#REF!,#REF!,$F128,#REF!,$G128,#REF!,"")</f>
        <v>#REF!</v>
      </c>
      <c r="AI128" s="104" t="e">
        <f>SUMIFS(#REF!,#REF!,$F128,#REF!,$G128,#REF!,"")</f>
        <v>#REF!</v>
      </c>
      <c r="AJ128" s="104" t="e">
        <f>SUMIFS(#REF!,#REF!,$F128,#REF!,$G128,#REF!,"")</f>
        <v>#REF!</v>
      </c>
      <c r="AK128" s="104" t="e">
        <f>SUMIFS(#REF!,#REF!,$F128,#REF!,$G128,#REF!,"")</f>
        <v>#REF!</v>
      </c>
      <c r="AL128" s="104" t="e">
        <f>SUMIFS(#REF!,#REF!,$F128,#REF!,$G128,#REF!,"")</f>
        <v>#REF!</v>
      </c>
      <c r="AM128" s="104" t="e">
        <f>SUMIFS(#REF!,#REF!,$F128,#REF!,$G128,#REF!,"")</f>
        <v>#REF!</v>
      </c>
      <c r="AN128" s="104" t="e">
        <f>SUMIFS(#REF!,#REF!,$F128,#REF!,$G128,#REF!,"")</f>
        <v>#REF!</v>
      </c>
      <c r="AO128" s="104" t="e">
        <f>SUMIFS(#REF!,#REF!,$F128,#REF!,$G128,#REF!,"")</f>
        <v>#REF!</v>
      </c>
      <c r="AP128" s="104" t="e">
        <f>SUMIFS(#REF!,#REF!,$F128,#REF!,$G128,#REF!,"")</f>
        <v>#REF!</v>
      </c>
      <c r="AQ128" s="104" t="e">
        <f>SUMIFS(#REF!,#REF!,$F128,#REF!,$G128,#REF!,"")</f>
        <v>#REF!</v>
      </c>
      <c r="AR128" s="104" t="e">
        <f>SUMIFS(#REF!,#REF!,$F128,#REF!,$G128,#REF!,"")</f>
        <v>#REF!</v>
      </c>
    </row>
    <row r="129" spans="1:44" s="95" customFormat="1" ht="10.199999999999999" x14ac:dyDescent="0.2">
      <c r="A129" s="23">
        <f>ROW()</f>
        <v>129</v>
      </c>
      <c r="B129" s="138"/>
      <c r="E129" s="100">
        <v>7</v>
      </c>
      <c r="F129" s="63" t="s">
        <v>81</v>
      </c>
      <c r="G129" s="99" t="s">
        <v>89</v>
      </c>
      <c r="L129" s="214"/>
      <c r="M129" s="215"/>
      <c r="N129" s="214"/>
      <c r="O129" s="214"/>
      <c r="P129" s="214"/>
      <c r="Q129" s="102"/>
      <c r="R129" s="101" t="e">
        <f ca="1">SUM($T129:INDIRECT(ADDRESS($A129,SUMIFS($1:$1,$5:$5,MAX($5:$5)))))</f>
        <v>#REF!</v>
      </c>
      <c r="U129" s="104" t="e">
        <f>SUMIFS(#REF!,#REF!,$F129,#REF!,$G129,#REF!,"")</f>
        <v>#REF!</v>
      </c>
      <c r="V129" s="104" t="e">
        <f>SUMIFS(#REF!,#REF!,$F129,#REF!,$G129,#REF!,"")</f>
        <v>#REF!</v>
      </c>
      <c r="W129" s="104" t="e">
        <f>SUMIFS(#REF!,#REF!,$F129,#REF!,$G129,#REF!,"")</f>
        <v>#REF!</v>
      </c>
      <c r="X129" s="104" t="e">
        <f>SUMIFS(#REF!,#REF!,$F129,#REF!,$G129,#REF!,"")</f>
        <v>#REF!</v>
      </c>
      <c r="Y129" s="104" t="e">
        <f>SUMIFS(#REF!,#REF!,$F129,#REF!,$G129,#REF!,"")</f>
        <v>#REF!</v>
      </c>
      <c r="Z129" s="104" t="e">
        <f>SUMIFS(#REF!,#REF!,$F129,#REF!,$G129,#REF!,"")</f>
        <v>#REF!</v>
      </c>
      <c r="AA129" s="104" t="e">
        <f>SUMIFS(#REF!,#REF!,$F129,#REF!,$G129,#REF!,"")</f>
        <v>#REF!</v>
      </c>
      <c r="AB129" s="104" t="e">
        <f>SUMIFS(#REF!,#REF!,$F129,#REF!,$G129,#REF!,"")</f>
        <v>#REF!</v>
      </c>
      <c r="AC129" s="104" t="e">
        <f>SUMIFS(#REF!,#REF!,$F129,#REF!,$G129,#REF!,"")</f>
        <v>#REF!</v>
      </c>
      <c r="AD129" s="104" t="e">
        <f>SUMIFS(#REF!,#REF!,$F129,#REF!,$G129,#REF!,"")</f>
        <v>#REF!</v>
      </c>
      <c r="AE129" s="104" t="e">
        <f>SUMIFS(#REF!,#REF!,$F129,#REF!,$G129,#REF!,"")</f>
        <v>#REF!</v>
      </c>
      <c r="AF129" s="104" t="e">
        <f>SUMIFS(#REF!,#REF!,$F129,#REF!,$G129,#REF!,"")</f>
        <v>#REF!</v>
      </c>
      <c r="AG129" s="104" t="e">
        <f>SUMIFS(#REF!,#REF!,$F129,#REF!,$G129,#REF!,"")</f>
        <v>#REF!</v>
      </c>
      <c r="AH129" s="104" t="e">
        <f>SUMIFS(#REF!,#REF!,$F129,#REF!,$G129,#REF!,"")</f>
        <v>#REF!</v>
      </c>
      <c r="AI129" s="104" t="e">
        <f>SUMIFS(#REF!,#REF!,$F129,#REF!,$G129,#REF!,"")</f>
        <v>#REF!</v>
      </c>
      <c r="AJ129" s="104" t="e">
        <f>SUMIFS(#REF!,#REF!,$F129,#REF!,$G129,#REF!,"")</f>
        <v>#REF!</v>
      </c>
      <c r="AK129" s="104" t="e">
        <f>SUMIFS(#REF!,#REF!,$F129,#REF!,$G129,#REF!,"")</f>
        <v>#REF!</v>
      </c>
      <c r="AL129" s="104" t="e">
        <f>SUMIFS(#REF!,#REF!,$F129,#REF!,$G129,#REF!,"")</f>
        <v>#REF!</v>
      </c>
      <c r="AM129" s="104" t="e">
        <f>SUMIFS(#REF!,#REF!,$F129,#REF!,$G129,#REF!,"")</f>
        <v>#REF!</v>
      </c>
      <c r="AN129" s="104" t="e">
        <f>SUMIFS(#REF!,#REF!,$F129,#REF!,$G129,#REF!,"")</f>
        <v>#REF!</v>
      </c>
      <c r="AO129" s="104" t="e">
        <f>SUMIFS(#REF!,#REF!,$F129,#REF!,$G129,#REF!,"")</f>
        <v>#REF!</v>
      </c>
      <c r="AP129" s="104" t="e">
        <f>SUMIFS(#REF!,#REF!,$F129,#REF!,$G129,#REF!,"")</f>
        <v>#REF!</v>
      </c>
      <c r="AQ129" s="104" t="e">
        <f>SUMIFS(#REF!,#REF!,$F129,#REF!,$G129,#REF!,"")</f>
        <v>#REF!</v>
      </c>
      <c r="AR129" s="104" t="e">
        <f>SUMIFS(#REF!,#REF!,$F129,#REF!,$G129,#REF!,"")</f>
        <v>#REF!</v>
      </c>
    </row>
    <row r="130" spans="1:44" s="95" customFormat="1" ht="10.199999999999999" x14ac:dyDescent="0.2">
      <c r="A130" s="23">
        <f>ROW()</f>
        <v>130</v>
      </c>
      <c r="B130" s="138"/>
      <c r="E130" s="100">
        <v>8</v>
      </c>
      <c r="F130" s="63" t="s">
        <v>81</v>
      </c>
      <c r="G130" s="99" t="s">
        <v>90</v>
      </c>
      <c r="L130" s="214"/>
      <c r="M130" s="215"/>
      <c r="N130" s="214"/>
      <c r="O130" s="214"/>
      <c r="P130" s="214"/>
      <c r="Q130" s="102"/>
      <c r="R130" s="101" t="e">
        <f ca="1">SUM($T130:INDIRECT(ADDRESS($A130,SUMIFS($1:$1,$5:$5,MAX($5:$5)))))</f>
        <v>#REF!</v>
      </c>
      <c r="U130" s="104" t="e">
        <f>SUMIFS(#REF!,#REF!,$F130,#REF!,$G130,#REF!,"")</f>
        <v>#REF!</v>
      </c>
      <c r="V130" s="104" t="e">
        <f>SUMIFS(#REF!,#REF!,$F130,#REF!,$G130,#REF!,"")</f>
        <v>#REF!</v>
      </c>
      <c r="W130" s="104" t="e">
        <f>SUMIFS(#REF!,#REF!,$F130,#REF!,$G130,#REF!,"")</f>
        <v>#REF!</v>
      </c>
      <c r="X130" s="104" t="e">
        <f>SUMIFS(#REF!,#REF!,$F130,#REF!,$G130,#REF!,"")</f>
        <v>#REF!</v>
      </c>
      <c r="Y130" s="104" t="e">
        <f>SUMIFS(#REF!,#REF!,$F130,#REF!,$G130,#REF!,"")</f>
        <v>#REF!</v>
      </c>
      <c r="Z130" s="104" t="e">
        <f>SUMIFS(#REF!,#REF!,$F130,#REF!,$G130,#REF!,"")</f>
        <v>#REF!</v>
      </c>
      <c r="AA130" s="104" t="e">
        <f>SUMIFS(#REF!,#REF!,$F130,#REF!,$G130,#REF!,"")</f>
        <v>#REF!</v>
      </c>
      <c r="AB130" s="104" t="e">
        <f>SUMIFS(#REF!,#REF!,$F130,#REF!,$G130,#REF!,"")</f>
        <v>#REF!</v>
      </c>
      <c r="AC130" s="104" t="e">
        <f>SUMIFS(#REF!,#REF!,$F130,#REF!,$G130,#REF!,"")</f>
        <v>#REF!</v>
      </c>
      <c r="AD130" s="104" t="e">
        <f>SUMIFS(#REF!,#REF!,$F130,#REF!,$G130,#REF!,"")</f>
        <v>#REF!</v>
      </c>
      <c r="AE130" s="104" t="e">
        <f>SUMIFS(#REF!,#REF!,$F130,#REF!,$G130,#REF!,"")</f>
        <v>#REF!</v>
      </c>
      <c r="AF130" s="104" t="e">
        <f>SUMIFS(#REF!,#REF!,$F130,#REF!,$G130,#REF!,"")</f>
        <v>#REF!</v>
      </c>
      <c r="AG130" s="104" t="e">
        <f>SUMIFS(#REF!,#REF!,$F130,#REF!,$G130,#REF!,"")</f>
        <v>#REF!</v>
      </c>
      <c r="AH130" s="104" t="e">
        <f>SUMIFS(#REF!,#REF!,$F130,#REF!,$G130,#REF!,"")</f>
        <v>#REF!</v>
      </c>
      <c r="AI130" s="104" t="e">
        <f>SUMIFS(#REF!,#REF!,$F130,#REF!,$G130,#REF!,"")</f>
        <v>#REF!</v>
      </c>
      <c r="AJ130" s="104" t="e">
        <f>SUMIFS(#REF!,#REF!,$F130,#REF!,$G130,#REF!,"")</f>
        <v>#REF!</v>
      </c>
      <c r="AK130" s="104" t="e">
        <f>SUMIFS(#REF!,#REF!,$F130,#REF!,$G130,#REF!,"")</f>
        <v>#REF!</v>
      </c>
      <c r="AL130" s="104" t="e">
        <f>SUMIFS(#REF!,#REF!,$F130,#REF!,$G130,#REF!,"")</f>
        <v>#REF!</v>
      </c>
      <c r="AM130" s="104" t="e">
        <f>SUMIFS(#REF!,#REF!,$F130,#REF!,$G130,#REF!,"")</f>
        <v>#REF!</v>
      </c>
      <c r="AN130" s="104" t="e">
        <f>SUMIFS(#REF!,#REF!,$F130,#REF!,$G130,#REF!,"")</f>
        <v>#REF!</v>
      </c>
      <c r="AO130" s="104" t="e">
        <f>SUMIFS(#REF!,#REF!,$F130,#REF!,$G130,#REF!,"")</f>
        <v>#REF!</v>
      </c>
      <c r="AP130" s="104" t="e">
        <f>SUMIFS(#REF!,#REF!,$F130,#REF!,$G130,#REF!,"")</f>
        <v>#REF!</v>
      </c>
      <c r="AQ130" s="104" t="e">
        <f>SUMIFS(#REF!,#REF!,$F130,#REF!,$G130,#REF!,"")</f>
        <v>#REF!</v>
      </c>
      <c r="AR130" s="104" t="e">
        <f>SUMIFS(#REF!,#REF!,$F130,#REF!,$G130,#REF!,"")</f>
        <v>#REF!</v>
      </c>
    </row>
    <row r="131" spans="1:44" s="17" customFormat="1" ht="10.199999999999999" x14ac:dyDescent="0.2">
      <c r="A131" s="23">
        <f>ROW()</f>
        <v>131</v>
      </c>
      <c r="B131" s="137"/>
      <c r="E131" s="16" t="s">
        <v>6</v>
      </c>
      <c r="L131" s="83"/>
      <c r="M131" s="79"/>
      <c r="N131" s="83"/>
      <c r="O131" s="83"/>
      <c r="P131" s="83"/>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L132" s="82"/>
      <c r="M132" s="81"/>
      <c r="N132" s="82"/>
      <c r="O132" s="82"/>
      <c r="P132" s="82"/>
      <c r="Q132" s="39"/>
      <c r="R132" s="3" t="e">
        <f ca="1">SUM($T132:INDIRECT(ADDRESS($A132,SUMIFS($1:$1,$5:$5,MAX($5:$5)))))</f>
        <v>#REF!</v>
      </c>
      <c r="U132" s="3" t="e">
        <f t="shared" ref="U132:AR132" si="54">SUM(U133:U141)</f>
        <v>#REF!</v>
      </c>
      <c r="V132" s="3" t="e">
        <f t="shared" si="54"/>
        <v>#REF!</v>
      </c>
      <c r="W132" s="3" t="e">
        <f t="shared" si="54"/>
        <v>#REF!</v>
      </c>
      <c r="X132" s="3" t="e">
        <f t="shared" si="54"/>
        <v>#REF!</v>
      </c>
      <c r="Y132" s="3" t="e">
        <f t="shared" si="54"/>
        <v>#REF!</v>
      </c>
      <c r="Z132" s="3" t="e">
        <f t="shared" si="54"/>
        <v>#REF!</v>
      </c>
      <c r="AA132" s="3" t="e">
        <f t="shared" si="54"/>
        <v>#REF!</v>
      </c>
      <c r="AB132" s="3" t="e">
        <f t="shared" si="54"/>
        <v>#REF!</v>
      </c>
      <c r="AC132" s="3" t="e">
        <f t="shared" si="54"/>
        <v>#REF!</v>
      </c>
      <c r="AD132" s="3" t="e">
        <f t="shared" si="54"/>
        <v>#REF!</v>
      </c>
      <c r="AE132" s="3" t="e">
        <f t="shared" si="54"/>
        <v>#REF!</v>
      </c>
      <c r="AF132" s="3" t="e">
        <f t="shared" si="54"/>
        <v>#REF!</v>
      </c>
      <c r="AG132" s="3" t="e">
        <f t="shared" si="54"/>
        <v>#REF!</v>
      </c>
      <c r="AH132" s="3" t="e">
        <f t="shared" si="54"/>
        <v>#REF!</v>
      </c>
      <c r="AI132" s="3" t="e">
        <f t="shared" si="54"/>
        <v>#REF!</v>
      </c>
      <c r="AJ132" s="3" t="e">
        <f t="shared" si="54"/>
        <v>#REF!</v>
      </c>
      <c r="AK132" s="3" t="e">
        <f t="shared" si="54"/>
        <v>#REF!</v>
      </c>
      <c r="AL132" s="3" t="e">
        <f t="shared" si="54"/>
        <v>#REF!</v>
      </c>
      <c r="AM132" s="3" t="e">
        <f t="shared" si="54"/>
        <v>#REF!</v>
      </c>
      <c r="AN132" s="3" t="e">
        <f t="shared" si="54"/>
        <v>#REF!</v>
      </c>
      <c r="AO132" s="3" t="e">
        <f t="shared" si="54"/>
        <v>#REF!</v>
      </c>
      <c r="AP132" s="3" t="e">
        <f t="shared" si="54"/>
        <v>#REF!</v>
      </c>
      <c r="AQ132" s="3" t="e">
        <f t="shared" si="54"/>
        <v>#REF!</v>
      </c>
      <c r="AR132" s="3" t="e">
        <f t="shared" si="54"/>
        <v>#REF!</v>
      </c>
    </row>
    <row r="133" spans="1:44" s="95" customFormat="1" ht="10.199999999999999" x14ac:dyDescent="0.2">
      <c r="A133" s="23">
        <f>ROW()</f>
        <v>133</v>
      </c>
      <c r="B133" s="138"/>
      <c r="E133" s="100">
        <v>1</v>
      </c>
      <c r="F133" s="63" t="s">
        <v>107</v>
      </c>
      <c r="G133" s="99" t="s">
        <v>83</v>
      </c>
      <c r="L133" s="214"/>
      <c r="M133" s="215"/>
      <c r="N133" s="214"/>
      <c r="O133" s="214"/>
      <c r="P133" s="214"/>
      <c r="Q133" s="102"/>
      <c r="R133" s="101" t="e">
        <f ca="1">SUM($T133:INDIRECT(ADDRESS($A133,SUMIFS($1:$1,$5:$5,MAX($5:$5)))))</f>
        <v>#REF!</v>
      </c>
      <c r="U133" s="104" t="e">
        <f>SUMIFS(#REF!,#REF!,$F133,#REF!,$G133,#REF!,"")</f>
        <v>#REF!</v>
      </c>
      <c r="V133" s="104" t="e">
        <f>SUMIFS(#REF!,#REF!,$F133,#REF!,$G133,#REF!,"")</f>
        <v>#REF!</v>
      </c>
      <c r="W133" s="104" t="e">
        <f>SUMIFS(#REF!,#REF!,$F133,#REF!,$G133,#REF!,"")</f>
        <v>#REF!</v>
      </c>
      <c r="X133" s="104" t="e">
        <f>SUMIFS(#REF!,#REF!,$F133,#REF!,$G133,#REF!,"")</f>
        <v>#REF!</v>
      </c>
      <c r="Y133" s="104" t="e">
        <f>SUMIFS(#REF!,#REF!,$F133,#REF!,$G133,#REF!,"")</f>
        <v>#REF!</v>
      </c>
      <c r="Z133" s="104" t="e">
        <f>SUMIFS(#REF!,#REF!,$F133,#REF!,$G133,#REF!,"")</f>
        <v>#REF!</v>
      </c>
      <c r="AA133" s="104" t="e">
        <f>SUMIFS(#REF!,#REF!,$F133,#REF!,$G133,#REF!,"")</f>
        <v>#REF!</v>
      </c>
      <c r="AB133" s="104" t="e">
        <f>SUMIFS(#REF!,#REF!,$F133,#REF!,$G133,#REF!,"")</f>
        <v>#REF!</v>
      </c>
      <c r="AC133" s="104" t="e">
        <f>SUMIFS(#REF!,#REF!,$F133,#REF!,$G133,#REF!,"")</f>
        <v>#REF!</v>
      </c>
      <c r="AD133" s="104" t="e">
        <f>SUMIFS(#REF!,#REF!,$F133,#REF!,$G133,#REF!,"")</f>
        <v>#REF!</v>
      </c>
      <c r="AE133" s="104" t="e">
        <f>SUMIFS(#REF!,#REF!,$F133,#REF!,$G133,#REF!,"")</f>
        <v>#REF!</v>
      </c>
      <c r="AF133" s="104" t="e">
        <f>SUMIFS(#REF!,#REF!,$F133,#REF!,$G133,#REF!,"")</f>
        <v>#REF!</v>
      </c>
      <c r="AG133" s="104" t="e">
        <f>SUMIFS(#REF!,#REF!,$F133,#REF!,$G133,#REF!,"")</f>
        <v>#REF!</v>
      </c>
      <c r="AH133" s="104" t="e">
        <f>SUMIFS(#REF!,#REF!,$F133,#REF!,$G133,#REF!,"")</f>
        <v>#REF!</v>
      </c>
      <c r="AI133" s="104" t="e">
        <f>SUMIFS(#REF!,#REF!,$F133,#REF!,$G133,#REF!,"")</f>
        <v>#REF!</v>
      </c>
      <c r="AJ133" s="104" t="e">
        <f>SUMIFS(#REF!,#REF!,$F133,#REF!,$G133,#REF!,"")</f>
        <v>#REF!</v>
      </c>
      <c r="AK133" s="104" t="e">
        <f>SUMIFS(#REF!,#REF!,$F133,#REF!,$G133,#REF!,"")</f>
        <v>#REF!</v>
      </c>
      <c r="AL133" s="104" t="e">
        <f>SUMIFS(#REF!,#REF!,$F133,#REF!,$G133,#REF!,"")</f>
        <v>#REF!</v>
      </c>
      <c r="AM133" s="104" t="e">
        <f>SUMIFS(#REF!,#REF!,$F133,#REF!,$G133,#REF!,"")</f>
        <v>#REF!</v>
      </c>
      <c r="AN133" s="104" t="e">
        <f>SUMIFS(#REF!,#REF!,$F133,#REF!,$G133,#REF!,"")</f>
        <v>#REF!</v>
      </c>
      <c r="AO133" s="104" t="e">
        <f>SUMIFS(#REF!,#REF!,$F133,#REF!,$G133,#REF!,"")</f>
        <v>#REF!</v>
      </c>
      <c r="AP133" s="104" t="e">
        <f>SUMIFS(#REF!,#REF!,$F133,#REF!,$G133,#REF!,"")</f>
        <v>#REF!</v>
      </c>
      <c r="AQ133" s="104" t="e">
        <f>SUMIFS(#REF!,#REF!,$F133,#REF!,$G133,#REF!,"")</f>
        <v>#REF!</v>
      </c>
      <c r="AR133" s="104" t="e">
        <f>SUMIFS(#REF!,#REF!,$F133,#REF!,$G133,#REF!,"")</f>
        <v>#REF!</v>
      </c>
    </row>
    <row r="134" spans="1:44" s="95" customFormat="1" ht="10.199999999999999" x14ac:dyDescent="0.2">
      <c r="A134" s="23">
        <f>ROW()</f>
        <v>134</v>
      </c>
      <c r="B134" s="138"/>
      <c r="E134" s="100">
        <v>2</v>
      </c>
      <c r="F134" s="63" t="s">
        <v>107</v>
      </c>
      <c r="G134" s="99" t="s">
        <v>84</v>
      </c>
      <c r="L134" s="214"/>
      <c r="M134" s="215"/>
      <c r="N134" s="214"/>
      <c r="O134" s="214"/>
      <c r="P134" s="214"/>
      <c r="Q134" s="102"/>
      <c r="R134" s="101" t="e">
        <f ca="1">SUM($T134:INDIRECT(ADDRESS($A134,SUMIFS($1:$1,$5:$5,MAX($5:$5)))))</f>
        <v>#REF!</v>
      </c>
      <c r="U134" s="104" t="e">
        <f>SUMIFS(#REF!,#REF!,$F134,#REF!,$G134,#REF!,"")</f>
        <v>#REF!</v>
      </c>
      <c r="V134" s="104" t="e">
        <f>SUMIFS(#REF!,#REF!,$F134,#REF!,$G134,#REF!,"")</f>
        <v>#REF!</v>
      </c>
      <c r="W134" s="104" t="e">
        <f>SUMIFS(#REF!,#REF!,$F134,#REF!,$G134,#REF!,"")</f>
        <v>#REF!</v>
      </c>
      <c r="X134" s="104" t="e">
        <f>SUMIFS(#REF!,#REF!,$F134,#REF!,$G134,#REF!,"")</f>
        <v>#REF!</v>
      </c>
      <c r="Y134" s="104" t="e">
        <f>SUMIFS(#REF!,#REF!,$F134,#REF!,$G134,#REF!,"")</f>
        <v>#REF!</v>
      </c>
      <c r="Z134" s="104" t="e">
        <f>SUMIFS(#REF!,#REF!,$F134,#REF!,$G134,#REF!,"")</f>
        <v>#REF!</v>
      </c>
      <c r="AA134" s="104" t="e">
        <f>SUMIFS(#REF!,#REF!,$F134,#REF!,$G134,#REF!,"")</f>
        <v>#REF!</v>
      </c>
      <c r="AB134" s="104" t="e">
        <f>SUMIFS(#REF!,#REF!,$F134,#REF!,$G134,#REF!,"")</f>
        <v>#REF!</v>
      </c>
      <c r="AC134" s="104" t="e">
        <f>SUMIFS(#REF!,#REF!,$F134,#REF!,$G134,#REF!,"")</f>
        <v>#REF!</v>
      </c>
      <c r="AD134" s="104" t="e">
        <f>SUMIFS(#REF!,#REF!,$F134,#REF!,$G134,#REF!,"")</f>
        <v>#REF!</v>
      </c>
      <c r="AE134" s="104" t="e">
        <f>SUMIFS(#REF!,#REF!,$F134,#REF!,$G134,#REF!,"")</f>
        <v>#REF!</v>
      </c>
      <c r="AF134" s="104" t="e">
        <f>SUMIFS(#REF!,#REF!,$F134,#REF!,$G134,#REF!,"")</f>
        <v>#REF!</v>
      </c>
      <c r="AG134" s="104" t="e">
        <f>SUMIFS(#REF!,#REF!,$F134,#REF!,$G134,#REF!,"")</f>
        <v>#REF!</v>
      </c>
      <c r="AH134" s="104" t="e">
        <f>SUMIFS(#REF!,#REF!,$F134,#REF!,$G134,#REF!,"")</f>
        <v>#REF!</v>
      </c>
      <c r="AI134" s="104" t="e">
        <f>SUMIFS(#REF!,#REF!,$F134,#REF!,$G134,#REF!,"")</f>
        <v>#REF!</v>
      </c>
      <c r="AJ134" s="104" t="e">
        <f>SUMIFS(#REF!,#REF!,$F134,#REF!,$G134,#REF!,"")</f>
        <v>#REF!</v>
      </c>
      <c r="AK134" s="104" t="e">
        <f>SUMIFS(#REF!,#REF!,$F134,#REF!,$G134,#REF!,"")</f>
        <v>#REF!</v>
      </c>
      <c r="AL134" s="104" t="e">
        <f>SUMIFS(#REF!,#REF!,$F134,#REF!,$G134,#REF!,"")</f>
        <v>#REF!</v>
      </c>
      <c r="AM134" s="104" t="e">
        <f>SUMIFS(#REF!,#REF!,$F134,#REF!,$G134,#REF!,"")</f>
        <v>#REF!</v>
      </c>
      <c r="AN134" s="104" t="e">
        <f>SUMIFS(#REF!,#REF!,$F134,#REF!,$G134,#REF!,"")</f>
        <v>#REF!</v>
      </c>
      <c r="AO134" s="104" t="e">
        <f>SUMIFS(#REF!,#REF!,$F134,#REF!,$G134,#REF!,"")</f>
        <v>#REF!</v>
      </c>
      <c r="AP134" s="104" t="e">
        <f>SUMIFS(#REF!,#REF!,$F134,#REF!,$G134,#REF!,"")</f>
        <v>#REF!</v>
      </c>
      <c r="AQ134" s="104" t="e">
        <f>SUMIFS(#REF!,#REF!,$F134,#REF!,$G134,#REF!,"")</f>
        <v>#REF!</v>
      </c>
      <c r="AR134" s="104" t="e">
        <f>SUMIFS(#REF!,#REF!,$F134,#REF!,$G134,#REF!,"")</f>
        <v>#REF!</v>
      </c>
    </row>
    <row r="135" spans="1:44" s="95" customFormat="1" ht="10.199999999999999" x14ac:dyDescent="0.2">
      <c r="A135" s="23">
        <f>ROW()</f>
        <v>135</v>
      </c>
      <c r="B135" s="138"/>
      <c r="E135" s="100">
        <v>3</v>
      </c>
      <c r="F135" s="63" t="s">
        <v>107</v>
      </c>
      <c r="G135" s="99" t="s">
        <v>85</v>
      </c>
      <c r="L135" s="214"/>
      <c r="M135" s="215"/>
      <c r="N135" s="214"/>
      <c r="O135" s="214"/>
      <c r="P135" s="214"/>
      <c r="Q135" s="102"/>
      <c r="R135" s="101" t="e">
        <f ca="1">SUM($T135:INDIRECT(ADDRESS($A135,SUMIFS($1:$1,$5:$5,MAX($5:$5)))))</f>
        <v>#REF!</v>
      </c>
      <c r="U135" s="104" t="e">
        <f>SUMIFS(#REF!,#REF!,$F135,#REF!,$G135,#REF!,"")</f>
        <v>#REF!</v>
      </c>
      <c r="V135" s="104" t="e">
        <f>SUMIFS(#REF!,#REF!,$F135,#REF!,$G135,#REF!,"")</f>
        <v>#REF!</v>
      </c>
      <c r="W135" s="104" t="e">
        <f>SUMIFS(#REF!,#REF!,$F135,#REF!,$G135,#REF!,"")</f>
        <v>#REF!</v>
      </c>
      <c r="X135" s="104" t="e">
        <f>SUMIFS(#REF!,#REF!,$F135,#REF!,$G135,#REF!,"")</f>
        <v>#REF!</v>
      </c>
      <c r="Y135" s="104" t="e">
        <f>SUMIFS(#REF!,#REF!,$F135,#REF!,$G135,#REF!,"")</f>
        <v>#REF!</v>
      </c>
      <c r="Z135" s="104" t="e">
        <f>SUMIFS(#REF!,#REF!,$F135,#REF!,$G135,#REF!,"")</f>
        <v>#REF!</v>
      </c>
      <c r="AA135" s="104" t="e">
        <f>SUMIFS(#REF!,#REF!,$F135,#REF!,$G135,#REF!,"")</f>
        <v>#REF!</v>
      </c>
      <c r="AB135" s="104" t="e">
        <f>SUMIFS(#REF!,#REF!,$F135,#REF!,$G135,#REF!,"")</f>
        <v>#REF!</v>
      </c>
      <c r="AC135" s="104" t="e">
        <f>SUMIFS(#REF!,#REF!,$F135,#REF!,$G135,#REF!,"")</f>
        <v>#REF!</v>
      </c>
      <c r="AD135" s="104" t="e">
        <f>SUMIFS(#REF!,#REF!,$F135,#REF!,$G135,#REF!,"")</f>
        <v>#REF!</v>
      </c>
      <c r="AE135" s="104" t="e">
        <f>SUMIFS(#REF!,#REF!,$F135,#REF!,$G135,#REF!,"")</f>
        <v>#REF!</v>
      </c>
      <c r="AF135" s="104" t="e">
        <f>SUMIFS(#REF!,#REF!,$F135,#REF!,$G135,#REF!,"")</f>
        <v>#REF!</v>
      </c>
      <c r="AG135" s="104" t="e">
        <f>SUMIFS(#REF!,#REF!,$F135,#REF!,$G135,#REF!,"")</f>
        <v>#REF!</v>
      </c>
      <c r="AH135" s="104" t="e">
        <f>SUMIFS(#REF!,#REF!,$F135,#REF!,$G135,#REF!,"")</f>
        <v>#REF!</v>
      </c>
      <c r="AI135" s="104" t="e">
        <f>SUMIFS(#REF!,#REF!,$F135,#REF!,$G135,#REF!,"")</f>
        <v>#REF!</v>
      </c>
      <c r="AJ135" s="104" t="e">
        <f>SUMIFS(#REF!,#REF!,$F135,#REF!,$G135,#REF!,"")</f>
        <v>#REF!</v>
      </c>
      <c r="AK135" s="104" t="e">
        <f>SUMIFS(#REF!,#REF!,$F135,#REF!,$G135,#REF!,"")</f>
        <v>#REF!</v>
      </c>
      <c r="AL135" s="104" t="e">
        <f>SUMIFS(#REF!,#REF!,$F135,#REF!,$G135,#REF!,"")</f>
        <v>#REF!</v>
      </c>
      <c r="AM135" s="104" t="e">
        <f>SUMIFS(#REF!,#REF!,$F135,#REF!,$G135,#REF!,"")</f>
        <v>#REF!</v>
      </c>
      <c r="AN135" s="104" t="e">
        <f>SUMIFS(#REF!,#REF!,$F135,#REF!,$G135,#REF!,"")</f>
        <v>#REF!</v>
      </c>
      <c r="AO135" s="104" t="e">
        <f>SUMIFS(#REF!,#REF!,$F135,#REF!,$G135,#REF!,"")</f>
        <v>#REF!</v>
      </c>
      <c r="AP135" s="104" t="e">
        <f>SUMIFS(#REF!,#REF!,$F135,#REF!,$G135,#REF!,"")</f>
        <v>#REF!</v>
      </c>
      <c r="AQ135" s="104" t="e">
        <f>SUMIFS(#REF!,#REF!,$F135,#REF!,$G135,#REF!,"")</f>
        <v>#REF!</v>
      </c>
      <c r="AR135" s="104" t="e">
        <f>SUMIFS(#REF!,#REF!,$F135,#REF!,$G135,#REF!,"")</f>
        <v>#REF!</v>
      </c>
    </row>
    <row r="136" spans="1:44" s="95" customFormat="1" ht="10.199999999999999" x14ac:dyDescent="0.2">
      <c r="A136" s="23">
        <f>ROW()</f>
        <v>136</v>
      </c>
      <c r="B136" s="138"/>
      <c r="E136" s="100">
        <v>4</v>
      </c>
      <c r="F136" s="63" t="s">
        <v>107</v>
      </c>
      <c r="G136" s="99" t="s">
        <v>86</v>
      </c>
      <c r="L136" s="214"/>
      <c r="M136" s="215"/>
      <c r="N136" s="214"/>
      <c r="O136" s="214"/>
      <c r="P136" s="214"/>
      <c r="Q136" s="102"/>
      <c r="R136" s="101" t="e">
        <f ca="1">SUM($T136:INDIRECT(ADDRESS($A136,SUMIFS($1:$1,$5:$5,MAX($5:$5)))))</f>
        <v>#REF!</v>
      </c>
      <c r="U136" s="104" t="e">
        <f>SUMIFS(#REF!,#REF!,$F136,#REF!,$G136,#REF!,"")</f>
        <v>#REF!</v>
      </c>
      <c r="V136" s="104" t="e">
        <f>SUMIFS(#REF!,#REF!,$F136,#REF!,$G136,#REF!,"")</f>
        <v>#REF!</v>
      </c>
      <c r="W136" s="104" t="e">
        <f>SUMIFS(#REF!,#REF!,$F136,#REF!,$G136,#REF!,"")</f>
        <v>#REF!</v>
      </c>
      <c r="X136" s="104" t="e">
        <f>SUMIFS(#REF!,#REF!,$F136,#REF!,$G136,#REF!,"")</f>
        <v>#REF!</v>
      </c>
      <c r="Y136" s="104" t="e">
        <f>SUMIFS(#REF!,#REF!,$F136,#REF!,$G136,#REF!,"")</f>
        <v>#REF!</v>
      </c>
      <c r="Z136" s="104" t="e">
        <f>SUMIFS(#REF!,#REF!,$F136,#REF!,$G136,#REF!,"")</f>
        <v>#REF!</v>
      </c>
      <c r="AA136" s="104" t="e">
        <f>SUMIFS(#REF!,#REF!,$F136,#REF!,$G136,#REF!,"")</f>
        <v>#REF!</v>
      </c>
      <c r="AB136" s="104" t="e">
        <f>SUMIFS(#REF!,#REF!,$F136,#REF!,$G136,#REF!,"")</f>
        <v>#REF!</v>
      </c>
      <c r="AC136" s="104" t="e">
        <f>SUMIFS(#REF!,#REF!,$F136,#REF!,$G136,#REF!,"")</f>
        <v>#REF!</v>
      </c>
      <c r="AD136" s="104" t="e">
        <f>SUMIFS(#REF!,#REF!,$F136,#REF!,$G136,#REF!,"")</f>
        <v>#REF!</v>
      </c>
      <c r="AE136" s="104" t="e">
        <f>SUMIFS(#REF!,#REF!,$F136,#REF!,$G136,#REF!,"")</f>
        <v>#REF!</v>
      </c>
      <c r="AF136" s="104" t="e">
        <f>SUMIFS(#REF!,#REF!,$F136,#REF!,$G136,#REF!,"")</f>
        <v>#REF!</v>
      </c>
      <c r="AG136" s="104" t="e">
        <f>SUMIFS(#REF!,#REF!,$F136,#REF!,$G136,#REF!,"")</f>
        <v>#REF!</v>
      </c>
      <c r="AH136" s="104" t="e">
        <f>SUMIFS(#REF!,#REF!,$F136,#REF!,$G136,#REF!,"")</f>
        <v>#REF!</v>
      </c>
      <c r="AI136" s="104" t="e">
        <f>SUMIFS(#REF!,#REF!,$F136,#REF!,$G136,#REF!,"")</f>
        <v>#REF!</v>
      </c>
      <c r="AJ136" s="104" t="e">
        <f>SUMIFS(#REF!,#REF!,$F136,#REF!,$G136,#REF!,"")</f>
        <v>#REF!</v>
      </c>
      <c r="AK136" s="104" t="e">
        <f>SUMIFS(#REF!,#REF!,$F136,#REF!,$G136,#REF!,"")</f>
        <v>#REF!</v>
      </c>
      <c r="AL136" s="104" t="e">
        <f>SUMIFS(#REF!,#REF!,$F136,#REF!,$G136,#REF!,"")</f>
        <v>#REF!</v>
      </c>
      <c r="AM136" s="104" t="e">
        <f>SUMIFS(#REF!,#REF!,$F136,#REF!,$G136,#REF!,"")</f>
        <v>#REF!</v>
      </c>
      <c r="AN136" s="104" t="e">
        <f>SUMIFS(#REF!,#REF!,$F136,#REF!,$G136,#REF!,"")</f>
        <v>#REF!</v>
      </c>
      <c r="AO136" s="104" t="e">
        <f>SUMIFS(#REF!,#REF!,$F136,#REF!,$G136,#REF!,"")</f>
        <v>#REF!</v>
      </c>
      <c r="AP136" s="104" t="e">
        <f>SUMIFS(#REF!,#REF!,$F136,#REF!,$G136,#REF!,"")</f>
        <v>#REF!</v>
      </c>
      <c r="AQ136" s="104" t="e">
        <f>SUMIFS(#REF!,#REF!,$F136,#REF!,$G136,#REF!,"")</f>
        <v>#REF!</v>
      </c>
      <c r="AR136" s="104" t="e">
        <f>SUMIFS(#REF!,#REF!,$F136,#REF!,$G136,#REF!,"")</f>
        <v>#REF!</v>
      </c>
    </row>
    <row r="137" spans="1:44" s="95" customFormat="1" ht="10.199999999999999" x14ac:dyDescent="0.2">
      <c r="A137" s="23">
        <f>ROW()</f>
        <v>137</v>
      </c>
      <c r="B137" s="138"/>
      <c r="E137" s="100">
        <v>5</v>
      </c>
      <c r="F137" s="63" t="s">
        <v>107</v>
      </c>
      <c r="G137" s="99" t="s">
        <v>87</v>
      </c>
      <c r="L137" s="214"/>
      <c r="M137" s="215"/>
      <c r="N137" s="214"/>
      <c r="O137" s="214"/>
      <c r="P137" s="214"/>
      <c r="Q137" s="102"/>
      <c r="R137" s="101" t="e">
        <f ca="1">SUM($T137:INDIRECT(ADDRESS($A137,SUMIFS($1:$1,$5:$5,MAX($5:$5)))))</f>
        <v>#REF!</v>
      </c>
      <c r="U137" s="104" t="e">
        <f>SUMIFS(#REF!,#REF!,$F137,#REF!,$G137,#REF!,"")</f>
        <v>#REF!</v>
      </c>
      <c r="V137" s="104" t="e">
        <f>SUMIFS(#REF!,#REF!,$F137,#REF!,$G137,#REF!,"")</f>
        <v>#REF!</v>
      </c>
      <c r="W137" s="104" t="e">
        <f>SUMIFS(#REF!,#REF!,$F137,#REF!,$G137,#REF!,"")</f>
        <v>#REF!</v>
      </c>
      <c r="X137" s="104" t="e">
        <f>SUMIFS(#REF!,#REF!,$F137,#REF!,$G137,#REF!,"")</f>
        <v>#REF!</v>
      </c>
      <c r="Y137" s="104" t="e">
        <f>SUMIFS(#REF!,#REF!,$F137,#REF!,$G137,#REF!,"")</f>
        <v>#REF!</v>
      </c>
      <c r="Z137" s="104" t="e">
        <f>SUMIFS(#REF!,#REF!,$F137,#REF!,$G137,#REF!,"")</f>
        <v>#REF!</v>
      </c>
      <c r="AA137" s="104" t="e">
        <f>SUMIFS(#REF!,#REF!,$F137,#REF!,$G137,#REF!,"")</f>
        <v>#REF!</v>
      </c>
      <c r="AB137" s="104" t="e">
        <f>SUMIFS(#REF!,#REF!,$F137,#REF!,$G137,#REF!,"")</f>
        <v>#REF!</v>
      </c>
      <c r="AC137" s="104" t="e">
        <f>SUMIFS(#REF!,#REF!,$F137,#REF!,$G137,#REF!,"")</f>
        <v>#REF!</v>
      </c>
      <c r="AD137" s="104" t="e">
        <f>SUMIFS(#REF!,#REF!,$F137,#REF!,$G137,#REF!,"")</f>
        <v>#REF!</v>
      </c>
      <c r="AE137" s="104" t="e">
        <f>SUMIFS(#REF!,#REF!,$F137,#REF!,$G137,#REF!,"")</f>
        <v>#REF!</v>
      </c>
      <c r="AF137" s="104" t="e">
        <f>SUMIFS(#REF!,#REF!,$F137,#REF!,$G137,#REF!,"")</f>
        <v>#REF!</v>
      </c>
      <c r="AG137" s="104" t="e">
        <f>SUMIFS(#REF!,#REF!,$F137,#REF!,$G137,#REF!,"")</f>
        <v>#REF!</v>
      </c>
      <c r="AH137" s="104" t="e">
        <f>SUMIFS(#REF!,#REF!,$F137,#REF!,$G137,#REF!,"")</f>
        <v>#REF!</v>
      </c>
      <c r="AI137" s="104" t="e">
        <f>SUMIFS(#REF!,#REF!,$F137,#REF!,$G137,#REF!,"")</f>
        <v>#REF!</v>
      </c>
      <c r="AJ137" s="104" t="e">
        <f>SUMIFS(#REF!,#REF!,$F137,#REF!,$G137,#REF!,"")</f>
        <v>#REF!</v>
      </c>
      <c r="AK137" s="104" t="e">
        <f>SUMIFS(#REF!,#REF!,$F137,#REF!,$G137,#REF!,"")</f>
        <v>#REF!</v>
      </c>
      <c r="AL137" s="104" t="e">
        <f>SUMIFS(#REF!,#REF!,$F137,#REF!,$G137,#REF!,"")</f>
        <v>#REF!</v>
      </c>
      <c r="AM137" s="104" t="e">
        <f>SUMIFS(#REF!,#REF!,$F137,#REF!,$G137,#REF!,"")</f>
        <v>#REF!</v>
      </c>
      <c r="AN137" s="104" t="e">
        <f>SUMIFS(#REF!,#REF!,$F137,#REF!,$G137,#REF!,"")</f>
        <v>#REF!</v>
      </c>
      <c r="AO137" s="104" t="e">
        <f>SUMIFS(#REF!,#REF!,$F137,#REF!,$G137,#REF!,"")</f>
        <v>#REF!</v>
      </c>
      <c r="AP137" s="104" t="e">
        <f>SUMIFS(#REF!,#REF!,$F137,#REF!,$G137,#REF!,"")</f>
        <v>#REF!</v>
      </c>
      <c r="AQ137" s="104" t="e">
        <f>SUMIFS(#REF!,#REF!,$F137,#REF!,$G137,#REF!,"")</f>
        <v>#REF!</v>
      </c>
      <c r="AR137" s="104" t="e">
        <f>SUMIFS(#REF!,#REF!,$F137,#REF!,$G137,#REF!,"")</f>
        <v>#REF!</v>
      </c>
    </row>
    <row r="138" spans="1:44" s="95" customFormat="1" ht="10.199999999999999" x14ac:dyDescent="0.2">
      <c r="A138" s="23">
        <f>ROW()</f>
        <v>138</v>
      </c>
      <c r="B138" s="138"/>
      <c r="E138" s="100">
        <v>6</v>
      </c>
      <c r="F138" s="63" t="s">
        <v>107</v>
      </c>
      <c r="G138" s="99" t="s">
        <v>88</v>
      </c>
      <c r="L138" s="214"/>
      <c r="M138" s="215"/>
      <c r="N138" s="214"/>
      <c r="O138" s="214"/>
      <c r="P138" s="214"/>
      <c r="Q138" s="102"/>
      <c r="R138" s="101" t="e">
        <f ca="1">SUM($T138:INDIRECT(ADDRESS($A138,SUMIFS($1:$1,$5:$5,MAX($5:$5)))))</f>
        <v>#REF!</v>
      </c>
      <c r="U138" s="104" t="e">
        <f>SUMIFS(#REF!,#REF!,$F138,#REF!,$G138,#REF!,"")</f>
        <v>#REF!</v>
      </c>
      <c r="V138" s="104" t="e">
        <f>SUMIFS(#REF!,#REF!,$F138,#REF!,$G138,#REF!,"")</f>
        <v>#REF!</v>
      </c>
      <c r="W138" s="104" t="e">
        <f>SUMIFS(#REF!,#REF!,$F138,#REF!,$G138,#REF!,"")</f>
        <v>#REF!</v>
      </c>
      <c r="X138" s="104" t="e">
        <f>SUMIFS(#REF!,#REF!,$F138,#REF!,$G138,#REF!,"")</f>
        <v>#REF!</v>
      </c>
      <c r="Y138" s="104" t="e">
        <f>SUMIFS(#REF!,#REF!,$F138,#REF!,$G138,#REF!,"")</f>
        <v>#REF!</v>
      </c>
      <c r="Z138" s="104" t="e">
        <f>SUMIFS(#REF!,#REF!,$F138,#REF!,$G138,#REF!,"")</f>
        <v>#REF!</v>
      </c>
      <c r="AA138" s="104" t="e">
        <f>SUMIFS(#REF!,#REF!,$F138,#REF!,$G138,#REF!,"")</f>
        <v>#REF!</v>
      </c>
      <c r="AB138" s="104" t="e">
        <f>SUMIFS(#REF!,#REF!,$F138,#REF!,$G138,#REF!,"")</f>
        <v>#REF!</v>
      </c>
      <c r="AC138" s="104" t="e">
        <f>SUMIFS(#REF!,#REF!,$F138,#REF!,$G138,#REF!,"")</f>
        <v>#REF!</v>
      </c>
      <c r="AD138" s="104" t="e">
        <f>SUMIFS(#REF!,#REF!,$F138,#REF!,$G138,#REF!,"")</f>
        <v>#REF!</v>
      </c>
      <c r="AE138" s="104" t="e">
        <f>SUMIFS(#REF!,#REF!,$F138,#REF!,$G138,#REF!,"")</f>
        <v>#REF!</v>
      </c>
      <c r="AF138" s="104" t="e">
        <f>SUMIFS(#REF!,#REF!,$F138,#REF!,$G138,#REF!,"")</f>
        <v>#REF!</v>
      </c>
      <c r="AG138" s="104" t="e">
        <f>SUMIFS(#REF!,#REF!,$F138,#REF!,$G138,#REF!,"")</f>
        <v>#REF!</v>
      </c>
      <c r="AH138" s="104" t="e">
        <f>SUMIFS(#REF!,#REF!,$F138,#REF!,$G138,#REF!,"")</f>
        <v>#REF!</v>
      </c>
      <c r="AI138" s="104" t="e">
        <f>SUMIFS(#REF!,#REF!,$F138,#REF!,$G138,#REF!,"")</f>
        <v>#REF!</v>
      </c>
      <c r="AJ138" s="104" t="e">
        <f>SUMIFS(#REF!,#REF!,$F138,#REF!,$G138,#REF!,"")</f>
        <v>#REF!</v>
      </c>
      <c r="AK138" s="104" t="e">
        <f>SUMIFS(#REF!,#REF!,$F138,#REF!,$G138,#REF!,"")</f>
        <v>#REF!</v>
      </c>
      <c r="AL138" s="104" t="e">
        <f>SUMIFS(#REF!,#REF!,$F138,#REF!,$G138,#REF!,"")</f>
        <v>#REF!</v>
      </c>
      <c r="AM138" s="104" t="e">
        <f>SUMIFS(#REF!,#REF!,$F138,#REF!,$G138,#REF!,"")</f>
        <v>#REF!</v>
      </c>
      <c r="AN138" s="104" t="e">
        <f>SUMIFS(#REF!,#REF!,$F138,#REF!,$G138,#REF!,"")</f>
        <v>#REF!</v>
      </c>
      <c r="AO138" s="104" t="e">
        <f>SUMIFS(#REF!,#REF!,$F138,#REF!,$G138,#REF!,"")</f>
        <v>#REF!</v>
      </c>
      <c r="AP138" s="104" t="e">
        <f>SUMIFS(#REF!,#REF!,$F138,#REF!,$G138,#REF!,"")</f>
        <v>#REF!</v>
      </c>
      <c r="AQ138" s="104" t="e">
        <f>SUMIFS(#REF!,#REF!,$F138,#REF!,$G138,#REF!,"")</f>
        <v>#REF!</v>
      </c>
      <c r="AR138" s="104" t="e">
        <f>SUMIFS(#REF!,#REF!,$F138,#REF!,$G138,#REF!,"")</f>
        <v>#REF!</v>
      </c>
    </row>
    <row r="139" spans="1:44" s="95" customFormat="1" ht="10.199999999999999" x14ac:dyDescent="0.2">
      <c r="A139" s="23">
        <f>ROW()</f>
        <v>139</v>
      </c>
      <c r="B139" s="138"/>
      <c r="E139" s="100">
        <v>7</v>
      </c>
      <c r="F139" s="63" t="s">
        <v>107</v>
      </c>
      <c r="G139" s="99" t="s">
        <v>89</v>
      </c>
      <c r="L139" s="214"/>
      <c r="M139" s="215"/>
      <c r="N139" s="214"/>
      <c r="O139" s="214"/>
      <c r="P139" s="214"/>
      <c r="Q139" s="102"/>
      <c r="R139" s="101" t="e">
        <f ca="1">SUM($T139:INDIRECT(ADDRESS($A139,SUMIFS($1:$1,$5:$5,MAX($5:$5)))))</f>
        <v>#REF!</v>
      </c>
      <c r="U139" s="104" t="e">
        <f>SUMIFS(#REF!,#REF!,$F139,#REF!,$G139,#REF!,"")</f>
        <v>#REF!</v>
      </c>
      <c r="V139" s="104" t="e">
        <f>SUMIFS(#REF!,#REF!,$F139,#REF!,$G139,#REF!,"")</f>
        <v>#REF!</v>
      </c>
      <c r="W139" s="104" t="e">
        <f>SUMIFS(#REF!,#REF!,$F139,#REF!,$G139,#REF!,"")</f>
        <v>#REF!</v>
      </c>
      <c r="X139" s="104" t="e">
        <f>SUMIFS(#REF!,#REF!,$F139,#REF!,$G139,#REF!,"")</f>
        <v>#REF!</v>
      </c>
      <c r="Y139" s="104" t="e">
        <f>SUMIFS(#REF!,#REF!,$F139,#REF!,$G139,#REF!,"")</f>
        <v>#REF!</v>
      </c>
      <c r="Z139" s="104" t="e">
        <f>SUMIFS(#REF!,#REF!,$F139,#REF!,$G139,#REF!,"")</f>
        <v>#REF!</v>
      </c>
      <c r="AA139" s="104" t="e">
        <f>SUMIFS(#REF!,#REF!,$F139,#REF!,$G139,#REF!,"")</f>
        <v>#REF!</v>
      </c>
      <c r="AB139" s="104" t="e">
        <f>SUMIFS(#REF!,#REF!,$F139,#REF!,$G139,#REF!,"")</f>
        <v>#REF!</v>
      </c>
      <c r="AC139" s="104" t="e">
        <f>SUMIFS(#REF!,#REF!,$F139,#REF!,$G139,#REF!,"")</f>
        <v>#REF!</v>
      </c>
      <c r="AD139" s="104" t="e">
        <f>SUMIFS(#REF!,#REF!,$F139,#REF!,$G139,#REF!,"")</f>
        <v>#REF!</v>
      </c>
      <c r="AE139" s="104" t="e">
        <f>SUMIFS(#REF!,#REF!,$F139,#REF!,$G139,#REF!,"")</f>
        <v>#REF!</v>
      </c>
      <c r="AF139" s="104" t="e">
        <f>SUMIFS(#REF!,#REF!,$F139,#REF!,$G139,#REF!,"")</f>
        <v>#REF!</v>
      </c>
      <c r="AG139" s="104" t="e">
        <f>SUMIFS(#REF!,#REF!,$F139,#REF!,$G139,#REF!,"")</f>
        <v>#REF!</v>
      </c>
      <c r="AH139" s="104" t="e">
        <f>SUMIFS(#REF!,#REF!,$F139,#REF!,$G139,#REF!,"")</f>
        <v>#REF!</v>
      </c>
      <c r="AI139" s="104" t="e">
        <f>SUMIFS(#REF!,#REF!,$F139,#REF!,$G139,#REF!,"")</f>
        <v>#REF!</v>
      </c>
      <c r="AJ139" s="104" t="e">
        <f>SUMIFS(#REF!,#REF!,$F139,#REF!,$G139,#REF!,"")</f>
        <v>#REF!</v>
      </c>
      <c r="AK139" s="104" t="e">
        <f>SUMIFS(#REF!,#REF!,$F139,#REF!,$G139,#REF!,"")</f>
        <v>#REF!</v>
      </c>
      <c r="AL139" s="104" t="e">
        <f>SUMIFS(#REF!,#REF!,$F139,#REF!,$G139,#REF!,"")</f>
        <v>#REF!</v>
      </c>
      <c r="AM139" s="104" t="e">
        <f>SUMIFS(#REF!,#REF!,$F139,#REF!,$G139,#REF!,"")</f>
        <v>#REF!</v>
      </c>
      <c r="AN139" s="104" t="e">
        <f>SUMIFS(#REF!,#REF!,$F139,#REF!,$G139,#REF!,"")</f>
        <v>#REF!</v>
      </c>
      <c r="AO139" s="104" t="e">
        <f>SUMIFS(#REF!,#REF!,$F139,#REF!,$G139,#REF!,"")</f>
        <v>#REF!</v>
      </c>
      <c r="AP139" s="104" t="e">
        <f>SUMIFS(#REF!,#REF!,$F139,#REF!,$G139,#REF!,"")</f>
        <v>#REF!</v>
      </c>
      <c r="AQ139" s="104" t="e">
        <f>SUMIFS(#REF!,#REF!,$F139,#REF!,$G139,#REF!,"")</f>
        <v>#REF!</v>
      </c>
      <c r="AR139" s="104" t="e">
        <f>SUMIFS(#REF!,#REF!,$F139,#REF!,$G139,#REF!,"")</f>
        <v>#REF!</v>
      </c>
    </row>
    <row r="140" spans="1:44" s="95" customFormat="1" ht="10.199999999999999" x14ac:dyDescent="0.2">
      <c r="A140" s="23">
        <f>ROW()</f>
        <v>140</v>
      </c>
      <c r="B140" s="138"/>
      <c r="E140" s="100">
        <v>8</v>
      </c>
      <c r="F140" s="63" t="s">
        <v>107</v>
      </c>
      <c r="G140" s="99" t="s">
        <v>90</v>
      </c>
      <c r="L140" s="214"/>
      <c r="M140" s="215"/>
      <c r="N140" s="214"/>
      <c r="O140" s="214"/>
      <c r="P140" s="214"/>
      <c r="Q140" s="102"/>
      <c r="R140" s="101" t="e">
        <f ca="1">SUM($T140:INDIRECT(ADDRESS($A140,SUMIFS($1:$1,$5:$5,MAX($5:$5)))))</f>
        <v>#REF!</v>
      </c>
      <c r="U140" s="104" t="e">
        <f>SUMIFS(#REF!,#REF!,$F140,#REF!,$G140,#REF!,"")</f>
        <v>#REF!</v>
      </c>
      <c r="V140" s="104" t="e">
        <f>SUMIFS(#REF!,#REF!,$F140,#REF!,$G140,#REF!,"")</f>
        <v>#REF!</v>
      </c>
      <c r="W140" s="104" t="e">
        <f>SUMIFS(#REF!,#REF!,$F140,#REF!,$G140,#REF!,"")</f>
        <v>#REF!</v>
      </c>
      <c r="X140" s="104" t="e">
        <f>SUMIFS(#REF!,#REF!,$F140,#REF!,$G140,#REF!,"")</f>
        <v>#REF!</v>
      </c>
      <c r="Y140" s="104" t="e">
        <f>SUMIFS(#REF!,#REF!,$F140,#REF!,$G140,#REF!,"")</f>
        <v>#REF!</v>
      </c>
      <c r="Z140" s="104" t="e">
        <f>SUMIFS(#REF!,#REF!,$F140,#REF!,$G140,#REF!,"")</f>
        <v>#REF!</v>
      </c>
      <c r="AA140" s="104" t="e">
        <f>SUMIFS(#REF!,#REF!,$F140,#REF!,$G140,#REF!,"")</f>
        <v>#REF!</v>
      </c>
      <c r="AB140" s="104" t="e">
        <f>SUMIFS(#REF!,#REF!,$F140,#REF!,$G140,#REF!,"")</f>
        <v>#REF!</v>
      </c>
      <c r="AC140" s="104" t="e">
        <f>SUMIFS(#REF!,#REF!,$F140,#REF!,$G140,#REF!,"")</f>
        <v>#REF!</v>
      </c>
      <c r="AD140" s="104" t="e">
        <f>SUMIFS(#REF!,#REF!,$F140,#REF!,$G140,#REF!,"")</f>
        <v>#REF!</v>
      </c>
      <c r="AE140" s="104" t="e">
        <f>SUMIFS(#REF!,#REF!,$F140,#REF!,$G140,#REF!,"")</f>
        <v>#REF!</v>
      </c>
      <c r="AF140" s="104" t="e">
        <f>SUMIFS(#REF!,#REF!,$F140,#REF!,$G140,#REF!,"")</f>
        <v>#REF!</v>
      </c>
      <c r="AG140" s="104" t="e">
        <f>SUMIFS(#REF!,#REF!,$F140,#REF!,$G140,#REF!,"")</f>
        <v>#REF!</v>
      </c>
      <c r="AH140" s="104" t="e">
        <f>SUMIFS(#REF!,#REF!,$F140,#REF!,$G140,#REF!,"")</f>
        <v>#REF!</v>
      </c>
      <c r="AI140" s="104" t="e">
        <f>SUMIFS(#REF!,#REF!,$F140,#REF!,$G140,#REF!,"")</f>
        <v>#REF!</v>
      </c>
      <c r="AJ140" s="104" t="e">
        <f>SUMIFS(#REF!,#REF!,$F140,#REF!,$G140,#REF!,"")</f>
        <v>#REF!</v>
      </c>
      <c r="AK140" s="104" t="e">
        <f>SUMIFS(#REF!,#REF!,$F140,#REF!,$G140,#REF!,"")</f>
        <v>#REF!</v>
      </c>
      <c r="AL140" s="104" t="e">
        <f>SUMIFS(#REF!,#REF!,$F140,#REF!,$G140,#REF!,"")</f>
        <v>#REF!</v>
      </c>
      <c r="AM140" s="104" t="e">
        <f>SUMIFS(#REF!,#REF!,$F140,#REF!,$G140,#REF!,"")</f>
        <v>#REF!</v>
      </c>
      <c r="AN140" s="104" t="e">
        <f>SUMIFS(#REF!,#REF!,$F140,#REF!,$G140,#REF!,"")</f>
        <v>#REF!</v>
      </c>
      <c r="AO140" s="104" t="e">
        <f>SUMIFS(#REF!,#REF!,$F140,#REF!,$G140,#REF!,"")</f>
        <v>#REF!</v>
      </c>
      <c r="AP140" s="104" t="e">
        <f>SUMIFS(#REF!,#REF!,$F140,#REF!,$G140,#REF!,"")</f>
        <v>#REF!</v>
      </c>
      <c r="AQ140" s="104" t="e">
        <f>SUMIFS(#REF!,#REF!,$F140,#REF!,$G140,#REF!,"")</f>
        <v>#REF!</v>
      </c>
      <c r="AR140" s="104" t="e">
        <f>SUMIFS(#REF!,#REF!,$F140,#REF!,$G140,#REF!,"")</f>
        <v>#REF!</v>
      </c>
    </row>
    <row r="141" spans="1:44" s="17" customFormat="1" ht="10.199999999999999" x14ac:dyDescent="0.2">
      <c r="A141" s="23">
        <f>ROW()</f>
        <v>141</v>
      </c>
      <c r="B141" s="137"/>
      <c r="E141" s="16" t="s">
        <v>6</v>
      </c>
      <c r="L141" s="83"/>
      <c r="M141" s="79"/>
      <c r="N141" s="83"/>
      <c r="O141" s="83"/>
      <c r="P141" s="83"/>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L142" s="82"/>
      <c r="M142" s="81"/>
      <c r="N142" s="82"/>
      <c r="O142" s="82"/>
      <c r="P142" s="82"/>
      <c r="Q142" s="39"/>
      <c r="R142" s="3" t="e">
        <f ca="1">SUM($T142:INDIRECT(ADDRESS($A142,SUMIFS($1:$1,$5:$5,MAX($5:$5)))))</f>
        <v>#REF!</v>
      </c>
      <c r="U142" s="3" t="e">
        <f t="shared" ref="U142:AR142" si="55">SUM(U143:U151)</f>
        <v>#REF!</v>
      </c>
      <c r="V142" s="3" t="e">
        <f t="shared" si="55"/>
        <v>#REF!</v>
      </c>
      <c r="W142" s="3" t="e">
        <f t="shared" si="55"/>
        <v>#REF!</v>
      </c>
      <c r="X142" s="3" t="e">
        <f t="shared" si="55"/>
        <v>#REF!</v>
      </c>
      <c r="Y142" s="3" t="e">
        <f t="shared" si="55"/>
        <v>#REF!</v>
      </c>
      <c r="Z142" s="3" t="e">
        <f t="shared" si="55"/>
        <v>#REF!</v>
      </c>
      <c r="AA142" s="3" t="e">
        <f t="shared" si="55"/>
        <v>#REF!</v>
      </c>
      <c r="AB142" s="3" t="e">
        <f t="shared" si="55"/>
        <v>#REF!</v>
      </c>
      <c r="AC142" s="3" t="e">
        <f t="shared" si="55"/>
        <v>#REF!</v>
      </c>
      <c r="AD142" s="3" t="e">
        <f t="shared" si="55"/>
        <v>#REF!</v>
      </c>
      <c r="AE142" s="3" t="e">
        <f t="shared" si="55"/>
        <v>#REF!</v>
      </c>
      <c r="AF142" s="3" t="e">
        <f t="shared" si="55"/>
        <v>#REF!</v>
      </c>
      <c r="AG142" s="3" t="e">
        <f t="shared" si="55"/>
        <v>#REF!</v>
      </c>
      <c r="AH142" s="3" t="e">
        <f t="shared" si="55"/>
        <v>#REF!</v>
      </c>
      <c r="AI142" s="3" t="e">
        <f t="shared" si="55"/>
        <v>#REF!</v>
      </c>
      <c r="AJ142" s="3" t="e">
        <f t="shared" si="55"/>
        <v>#REF!</v>
      </c>
      <c r="AK142" s="3" t="e">
        <f t="shared" si="55"/>
        <v>#REF!</v>
      </c>
      <c r="AL142" s="3" t="e">
        <f t="shared" si="55"/>
        <v>#REF!</v>
      </c>
      <c r="AM142" s="3" t="e">
        <f t="shared" si="55"/>
        <v>#REF!</v>
      </c>
      <c r="AN142" s="3" t="e">
        <f t="shared" si="55"/>
        <v>#REF!</v>
      </c>
      <c r="AO142" s="3" t="e">
        <f t="shared" si="55"/>
        <v>#REF!</v>
      </c>
      <c r="AP142" s="3" t="e">
        <f t="shared" si="55"/>
        <v>#REF!</v>
      </c>
      <c r="AQ142" s="3" t="e">
        <f t="shared" si="55"/>
        <v>#REF!</v>
      </c>
      <c r="AR142" s="3" t="e">
        <f t="shared" si="55"/>
        <v>#REF!</v>
      </c>
    </row>
    <row r="143" spans="1:44" s="95" customFormat="1" ht="10.199999999999999" x14ac:dyDescent="0.2">
      <c r="A143" s="23">
        <f>ROW()</f>
        <v>143</v>
      </c>
      <c r="B143" s="138"/>
      <c r="E143" s="100">
        <v>1</v>
      </c>
      <c r="F143" s="63" t="s">
        <v>108</v>
      </c>
      <c r="G143" s="99" t="s">
        <v>83</v>
      </c>
      <c r="L143" s="214"/>
      <c r="M143" s="215"/>
      <c r="N143" s="214"/>
      <c r="O143" s="214"/>
      <c r="P143" s="214"/>
      <c r="Q143" s="102"/>
      <c r="R143" s="101" t="e">
        <f ca="1">SUM($T143:INDIRECT(ADDRESS($A143,SUMIFS($1:$1,$5:$5,MAX($5:$5)))))</f>
        <v>#REF!</v>
      </c>
      <c r="U143" s="104" t="e">
        <f>SUMIFS(#REF!,#REF!,$F143,#REF!,$G143,#REF!,"")</f>
        <v>#REF!</v>
      </c>
      <c r="V143" s="104" t="e">
        <f>SUMIFS(#REF!,#REF!,$F143,#REF!,$G143,#REF!,"")</f>
        <v>#REF!</v>
      </c>
      <c r="W143" s="104" t="e">
        <f>SUMIFS(#REF!,#REF!,$F143,#REF!,$G143,#REF!,"")</f>
        <v>#REF!</v>
      </c>
      <c r="X143" s="104" t="e">
        <f>SUMIFS(#REF!,#REF!,$F143,#REF!,$G143,#REF!,"")</f>
        <v>#REF!</v>
      </c>
      <c r="Y143" s="104" t="e">
        <f>SUMIFS(#REF!,#REF!,$F143,#REF!,$G143,#REF!,"")</f>
        <v>#REF!</v>
      </c>
      <c r="Z143" s="104" t="e">
        <f>SUMIFS(#REF!,#REF!,$F143,#REF!,$G143,#REF!,"")</f>
        <v>#REF!</v>
      </c>
      <c r="AA143" s="104" t="e">
        <f>SUMIFS(#REF!,#REF!,$F143,#REF!,$G143,#REF!,"")</f>
        <v>#REF!</v>
      </c>
      <c r="AB143" s="104" t="e">
        <f>SUMIFS(#REF!,#REF!,$F143,#REF!,$G143,#REF!,"")</f>
        <v>#REF!</v>
      </c>
      <c r="AC143" s="104" t="e">
        <f>SUMIFS(#REF!,#REF!,$F143,#REF!,$G143,#REF!,"")</f>
        <v>#REF!</v>
      </c>
      <c r="AD143" s="104" t="e">
        <f>SUMIFS(#REF!,#REF!,$F143,#REF!,$G143,#REF!,"")</f>
        <v>#REF!</v>
      </c>
      <c r="AE143" s="104" t="e">
        <f>SUMIFS(#REF!,#REF!,$F143,#REF!,$G143,#REF!,"")</f>
        <v>#REF!</v>
      </c>
      <c r="AF143" s="104" t="e">
        <f>SUMIFS(#REF!,#REF!,$F143,#REF!,$G143,#REF!,"")</f>
        <v>#REF!</v>
      </c>
      <c r="AG143" s="104" t="e">
        <f>SUMIFS(#REF!,#REF!,$F143,#REF!,$G143,#REF!,"")</f>
        <v>#REF!</v>
      </c>
      <c r="AH143" s="104" t="e">
        <f>SUMIFS(#REF!,#REF!,$F143,#REF!,$G143,#REF!,"")</f>
        <v>#REF!</v>
      </c>
      <c r="AI143" s="104" t="e">
        <f>SUMIFS(#REF!,#REF!,$F143,#REF!,$G143,#REF!,"")</f>
        <v>#REF!</v>
      </c>
      <c r="AJ143" s="104" t="e">
        <f>SUMIFS(#REF!,#REF!,$F143,#REF!,$G143,#REF!,"")</f>
        <v>#REF!</v>
      </c>
      <c r="AK143" s="104" t="e">
        <f>SUMIFS(#REF!,#REF!,$F143,#REF!,$G143,#REF!,"")</f>
        <v>#REF!</v>
      </c>
      <c r="AL143" s="104" t="e">
        <f>SUMIFS(#REF!,#REF!,$F143,#REF!,$G143,#REF!,"")</f>
        <v>#REF!</v>
      </c>
      <c r="AM143" s="104" t="e">
        <f>SUMIFS(#REF!,#REF!,$F143,#REF!,$G143,#REF!,"")</f>
        <v>#REF!</v>
      </c>
      <c r="AN143" s="104" t="e">
        <f>SUMIFS(#REF!,#REF!,$F143,#REF!,$G143,#REF!,"")</f>
        <v>#REF!</v>
      </c>
      <c r="AO143" s="104" t="e">
        <f>SUMIFS(#REF!,#REF!,$F143,#REF!,$G143,#REF!,"")</f>
        <v>#REF!</v>
      </c>
      <c r="AP143" s="104" t="e">
        <f>SUMIFS(#REF!,#REF!,$F143,#REF!,$G143,#REF!,"")</f>
        <v>#REF!</v>
      </c>
      <c r="AQ143" s="104" t="e">
        <f>SUMIFS(#REF!,#REF!,$F143,#REF!,$G143,#REF!,"")</f>
        <v>#REF!</v>
      </c>
      <c r="AR143" s="104" t="e">
        <f>SUMIFS(#REF!,#REF!,$F143,#REF!,$G143,#REF!,"")</f>
        <v>#REF!</v>
      </c>
    </row>
    <row r="144" spans="1:44" s="95" customFormat="1" ht="10.199999999999999" x14ac:dyDescent="0.2">
      <c r="A144" s="23">
        <f>ROW()</f>
        <v>144</v>
      </c>
      <c r="B144" s="138"/>
      <c r="E144" s="100">
        <v>2</v>
      </c>
      <c r="F144" s="63" t="s">
        <v>108</v>
      </c>
      <c r="G144" s="99" t="s">
        <v>84</v>
      </c>
      <c r="L144" s="214"/>
      <c r="M144" s="215"/>
      <c r="N144" s="214"/>
      <c r="O144" s="214"/>
      <c r="P144" s="214"/>
      <c r="Q144" s="102"/>
      <c r="R144" s="101" t="e">
        <f ca="1">SUM($T144:INDIRECT(ADDRESS($A144,SUMIFS($1:$1,$5:$5,MAX($5:$5)))))</f>
        <v>#REF!</v>
      </c>
      <c r="U144" s="104" t="e">
        <f>SUMIFS(#REF!,#REF!,$F144,#REF!,$G144,#REF!,"")</f>
        <v>#REF!</v>
      </c>
      <c r="V144" s="104" t="e">
        <f>SUMIFS(#REF!,#REF!,$F144,#REF!,$G144,#REF!,"")</f>
        <v>#REF!</v>
      </c>
      <c r="W144" s="104" t="e">
        <f>SUMIFS(#REF!,#REF!,$F144,#REF!,$G144,#REF!,"")</f>
        <v>#REF!</v>
      </c>
      <c r="X144" s="104" t="e">
        <f>SUMIFS(#REF!,#REF!,$F144,#REF!,$G144,#REF!,"")</f>
        <v>#REF!</v>
      </c>
      <c r="Y144" s="104" t="e">
        <f>SUMIFS(#REF!,#REF!,$F144,#REF!,$G144,#REF!,"")</f>
        <v>#REF!</v>
      </c>
      <c r="Z144" s="104" t="e">
        <f>SUMIFS(#REF!,#REF!,$F144,#REF!,$G144,#REF!,"")</f>
        <v>#REF!</v>
      </c>
      <c r="AA144" s="104" t="e">
        <f>SUMIFS(#REF!,#REF!,$F144,#REF!,$G144,#REF!,"")</f>
        <v>#REF!</v>
      </c>
      <c r="AB144" s="104" t="e">
        <f>SUMIFS(#REF!,#REF!,$F144,#REF!,$G144,#REF!,"")</f>
        <v>#REF!</v>
      </c>
      <c r="AC144" s="104" t="e">
        <f>SUMIFS(#REF!,#REF!,$F144,#REF!,$G144,#REF!,"")</f>
        <v>#REF!</v>
      </c>
      <c r="AD144" s="104" t="e">
        <f>SUMIFS(#REF!,#REF!,$F144,#REF!,$G144,#REF!,"")</f>
        <v>#REF!</v>
      </c>
      <c r="AE144" s="104" t="e">
        <f>SUMIFS(#REF!,#REF!,$F144,#REF!,$G144,#REF!,"")</f>
        <v>#REF!</v>
      </c>
      <c r="AF144" s="104" t="e">
        <f>SUMIFS(#REF!,#REF!,$F144,#REF!,$G144,#REF!,"")</f>
        <v>#REF!</v>
      </c>
      <c r="AG144" s="104" t="e">
        <f>SUMIFS(#REF!,#REF!,$F144,#REF!,$G144,#REF!,"")</f>
        <v>#REF!</v>
      </c>
      <c r="AH144" s="104" t="e">
        <f>SUMIFS(#REF!,#REF!,$F144,#REF!,$G144,#REF!,"")</f>
        <v>#REF!</v>
      </c>
      <c r="AI144" s="104" t="e">
        <f>SUMIFS(#REF!,#REF!,$F144,#REF!,$G144,#REF!,"")</f>
        <v>#REF!</v>
      </c>
      <c r="AJ144" s="104" t="e">
        <f>SUMIFS(#REF!,#REF!,$F144,#REF!,$G144,#REF!,"")</f>
        <v>#REF!</v>
      </c>
      <c r="AK144" s="104" t="e">
        <f>SUMIFS(#REF!,#REF!,$F144,#REF!,$G144,#REF!,"")</f>
        <v>#REF!</v>
      </c>
      <c r="AL144" s="104" t="e">
        <f>SUMIFS(#REF!,#REF!,$F144,#REF!,$G144,#REF!,"")</f>
        <v>#REF!</v>
      </c>
      <c r="AM144" s="104" t="e">
        <f>SUMIFS(#REF!,#REF!,$F144,#REF!,$G144,#REF!,"")</f>
        <v>#REF!</v>
      </c>
      <c r="AN144" s="104" t="e">
        <f>SUMIFS(#REF!,#REF!,$F144,#REF!,$G144,#REF!,"")</f>
        <v>#REF!</v>
      </c>
      <c r="AO144" s="104" t="e">
        <f>SUMIFS(#REF!,#REF!,$F144,#REF!,$G144,#REF!,"")</f>
        <v>#REF!</v>
      </c>
      <c r="AP144" s="104" t="e">
        <f>SUMIFS(#REF!,#REF!,$F144,#REF!,$G144,#REF!,"")</f>
        <v>#REF!</v>
      </c>
      <c r="AQ144" s="104" t="e">
        <f>SUMIFS(#REF!,#REF!,$F144,#REF!,$G144,#REF!,"")</f>
        <v>#REF!</v>
      </c>
      <c r="AR144" s="104" t="e">
        <f>SUMIFS(#REF!,#REF!,$F144,#REF!,$G144,#REF!,"")</f>
        <v>#REF!</v>
      </c>
    </row>
    <row r="145" spans="1:44" s="95" customFormat="1" ht="10.199999999999999" x14ac:dyDescent="0.2">
      <c r="A145" s="23">
        <f>ROW()</f>
        <v>145</v>
      </c>
      <c r="B145" s="138"/>
      <c r="E145" s="100">
        <v>3</v>
      </c>
      <c r="F145" s="63" t="s">
        <v>108</v>
      </c>
      <c r="G145" s="99" t="s">
        <v>85</v>
      </c>
      <c r="L145" s="214"/>
      <c r="M145" s="215"/>
      <c r="N145" s="214"/>
      <c r="O145" s="214"/>
      <c r="P145" s="214"/>
      <c r="Q145" s="102"/>
      <c r="R145" s="101" t="e">
        <f ca="1">SUM($T145:INDIRECT(ADDRESS($A145,SUMIFS($1:$1,$5:$5,MAX($5:$5)))))</f>
        <v>#REF!</v>
      </c>
      <c r="U145" s="104" t="e">
        <f>SUMIFS(#REF!,#REF!,$F145,#REF!,$G145,#REF!,"")</f>
        <v>#REF!</v>
      </c>
      <c r="V145" s="104" t="e">
        <f>SUMIFS(#REF!,#REF!,$F145,#REF!,$G145,#REF!,"")</f>
        <v>#REF!</v>
      </c>
      <c r="W145" s="104" t="e">
        <f>SUMIFS(#REF!,#REF!,$F145,#REF!,$G145,#REF!,"")</f>
        <v>#REF!</v>
      </c>
      <c r="X145" s="104" t="e">
        <f>SUMIFS(#REF!,#REF!,$F145,#REF!,$G145,#REF!,"")</f>
        <v>#REF!</v>
      </c>
      <c r="Y145" s="104" t="e">
        <f>SUMIFS(#REF!,#REF!,$F145,#REF!,$G145,#REF!,"")</f>
        <v>#REF!</v>
      </c>
      <c r="Z145" s="104" t="e">
        <f>SUMIFS(#REF!,#REF!,$F145,#REF!,$G145,#REF!,"")</f>
        <v>#REF!</v>
      </c>
      <c r="AA145" s="104" t="e">
        <f>SUMIFS(#REF!,#REF!,$F145,#REF!,$G145,#REF!,"")</f>
        <v>#REF!</v>
      </c>
      <c r="AB145" s="104" t="e">
        <f>SUMIFS(#REF!,#REF!,$F145,#REF!,$G145,#REF!,"")</f>
        <v>#REF!</v>
      </c>
      <c r="AC145" s="104" t="e">
        <f>SUMIFS(#REF!,#REF!,$F145,#REF!,$G145,#REF!,"")</f>
        <v>#REF!</v>
      </c>
      <c r="AD145" s="104" t="e">
        <f>SUMIFS(#REF!,#REF!,$F145,#REF!,$G145,#REF!,"")</f>
        <v>#REF!</v>
      </c>
      <c r="AE145" s="104" t="e">
        <f>SUMIFS(#REF!,#REF!,$F145,#REF!,$G145,#REF!,"")</f>
        <v>#REF!</v>
      </c>
      <c r="AF145" s="104" t="e">
        <f>SUMIFS(#REF!,#REF!,$F145,#REF!,$G145,#REF!,"")</f>
        <v>#REF!</v>
      </c>
      <c r="AG145" s="104" t="e">
        <f>SUMIFS(#REF!,#REF!,$F145,#REF!,$G145,#REF!,"")</f>
        <v>#REF!</v>
      </c>
      <c r="AH145" s="104" t="e">
        <f>SUMIFS(#REF!,#REF!,$F145,#REF!,$G145,#REF!,"")</f>
        <v>#REF!</v>
      </c>
      <c r="AI145" s="104" t="e">
        <f>SUMIFS(#REF!,#REF!,$F145,#REF!,$G145,#REF!,"")</f>
        <v>#REF!</v>
      </c>
      <c r="AJ145" s="104" t="e">
        <f>SUMIFS(#REF!,#REF!,$F145,#REF!,$G145,#REF!,"")</f>
        <v>#REF!</v>
      </c>
      <c r="AK145" s="104" t="e">
        <f>SUMIFS(#REF!,#REF!,$F145,#REF!,$G145,#REF!,"")</f>
        <v>#REF!</v>
      </c>
      <c r="AL145" s="104" t="e">
        <f>SUMIFS(#REF!,#REF!,$F145,#REF!,$G145,#REF!,"")</f>
        <v>#REF!</v>
      </c>
      <c r="AM145" s="104" t="e">
        <f>SUMIFS(#REF!,#REF!,$F145,#REF!,$G145,#REF!,"")</f>
        <v>#REF!</v>
      </c>
      <c r="AN145" s="104" t="e">
        <f>SUMIFS(#REF!,#REF!,$F145,#REF!,$G145,#REF!,"")</f>
        <v>#REF!</v>
      </c>
      <c r="AO145" s="104" t="e">
        <f>SUMIFS(#REF!,#REF!,$F145,#REF!,$G145,#REF!,"")</f>
        <v>#REF!</v>
      </c>
      <c r="AP145" s="104" t="e">
        <f>SUMIFS(#REF!,#REF!,$F145,#REF!,$G145,#REF!,"")</f>
        <v>#REF!</v>
      </c>
      <c r="AQ145" s="104" t="e">
        <f>SUMIFS(#REF!,#REF!,$F145,#REF!,$G145,#REF!,"")</f>
        <v>#REF!</v>
      </c>
      <c r="AR145" s="104" t="e">
        <f>SUMIFS(#REF!,#REF!,$F145,#REF!,$G145,#REF!,"")</f>
        <v>#REF!</v>
      </c>
    </row>
    <row r="146" spans="1:44" s="95" customFormat="1" ht="10.199999999999999" x14ac:dyDescent="0.2">
      <c r="A146" s="23">
        <f>ROW()</f>
        <v>146</v>
      </c>
      <c r="B146" s="138"/>
      <c r="E146" s="100">
        <v>4</v>
      </c>
      <c r="F146" s="63" t="s">
        <v>108</v>
      </c>
      <c r="G146" s="99" t="s">
        <v>86</v>
      </c>
      <c r="L146" s="214"/>
      <c r="M146" s="215"/>
      <c r="N146" s="214"/>
      <c r="O146" s="214"/>
      <c r="P146" s="214"/>
      <c r="Q146" s="102"/>
      <c r="R146" s="101" t="e">
        <f ca="1">SUM($T146:INDIRECT(ADDRESS($A146,SUMIFS($1:$1,$5:$5,MAX($5:$5)))))</f>
        <v>#REF!</v>
      </c>
      <c r="U146" s="104" t="e">
        <f>SUMIFS(#REF!,#REF!,$F146,#REF!,$G146,#REF!,"")</f>
        <v>#REF!</v>
      </c>
      <c r="V146" s="104" t="e">
        <f>SUMIFS(#REF!,#REF!,$F146,#REF!,$G146,#REF!,"")</f>
        <v>#REF!</v>
      </c>
      <c r="W146" s="104" t="e">
        <f>SUMIFS(#REF!,#REF!,$F146,#REF!,$G146,#REF!,"")</f>
        <v>#REF!</v>
      </c>
      <c r="X146" s="104" t="e">
        <f>SUMIFS(#REF!,#REF!,$F146,#REF!,$G146,#REF!,"")</f>
        <v>#REF!</v>
      </c>
      <c r="Y146" s="104" t="e">
        <f>SUMIFS(#REF!,#REF!,$F146,#REF!,$G146,#REF!,"")</f>
        <v>#REF!</v>
      </c>
      <c r="Z146" s="104" t="e">
        <f>SUMIFS(#REF!,#REF!,$F146,#REF!,$G146,#REF!,"")</f>
        <v>#REF!</v>
      </c>
      <c r="AA146" s="104" t="e">
        <f>SUMIFS(#REF!,#REF!,$F146,#REF!,$G146,#REF!,"")</f>
        <v>#REF!</v>
      </c>
      <c r="AB146" s="104" t="e">
        <f>SUMIFS(#REF!,#REF!,$F146,#REF!,$G146,#REF!,"")</f>
        <v>#REF!</v>
      </c>
      <c r="AC146" s="104" t="e">
        <f>SUMIFS(#REF!,#REF!,$F146,#REF!,$G146,#REF!,"")</f>
        <v>#REF!</v>
      </c>
      <c r="AD146" s="104" t="e">
        <f>SUMIFS(#REF!,#REF!,$F146,#REF!,$G146,#REF!,"")</f>
        <v>#REF!</v>
      </c>
      <c r="AE146" s="104" t="e">
        <f>SUMIFS(#REF!,#REF!,$F146,#REF!,$G146,#REF!,"")</f>
        <v>#REF!</v>
      </c>
      <c r="AF146" s="104" t="e">
        <f>SUMIFS(#REF!,#REF!,$F146,#REF!,$G146,#REF!,"")</f>
        <v>#REF!</v>
      </c>
      <c r="AG146" s="104" t="e">
        <f>SUMIFS(#REF!,#REF!,$F146,#REF!,$G146,#REF!,"")</f>
        <v>#REF!</v>
      </c>
      <c r="AH146" s="104" t="e">
        <f>SUMIFS(#REF!,#REF!,$F146,#REF!,$G146,#REF!,"")</f>
        <v>#REF!</v>
      </c>
      <c r="AI146" s="104" t="e">
        <f>SUMIFS(#REF!,#REF!,$F146,#REF!,$G146,#REF!,"")</f>
        <v>#REF!</v>
      </c>
      <c r="AJ146" s="104" t="e">
        <f>SUMIFS(#REF!,#REF!,$F146,#REF!,$G146,#REF!,"")</f>
        <v>#REF!</v>
      </c>
      <c r="AK146" s="104" t="e">
        <f>SUMIFS(#REF!,#REF!,$F146,#REF!,$G146,#REF!,"")</f>
        <v>#REF!</v>
      </c>
      <c r="AL146" s="104" t="e">
        <f>SUMIFS(#REF!,#REF!,$F146,#REF!,$G146,#REF!,"")</f>
        <v>#REF!</v>
      </c>
      <c r="AM146" s="104" t="e">
        <f>SUMIFS(#REF!,#REF!,$F146,#REF!,$G146,#REF!,"")</f>
        <v>#REF!</v>
      </c>
      <c r="AN146" s="104" t="e">
        <f>SUMIFS(#REF!,#REF!,$F146,#REF!,$G146,#REF!,"")</f>
        <v>#REF!</v>
      </c>
      <c r="AO146" s="104" t="e">
        <f>SUMIFS(#REF!,#REF!,$F146,#REF!,$G146,#REF!,"")</f>
        <v>#REF!</v>
      </c>
      <c r="AP146" s="104" t="e">
        <f>SUMIFS(#REF!,#REF!,$F146,#REF!,$G146,#REF!,"")</f>
        <v>#REF!</v>
      </c>
      <c r="AQ146" s="104" t="e">
        <f>SUMIFS(#REF!,#REF!,$F146,#REF!,$G146,#REF!,"")</f>
        <v>#REF!</v>
      </c>
      <c r="AR146" s="104" t="e">
        <f>SUMIFS(#REF!,#REF!,$F146,#REF!,$G146,#REF!,"")</f>
        <v>#REF!</v>
      </c>
    </row>
    <row r="147" spans="1:44" s="95" customFormat="1" ht="10.199999999999999" x14ac:dyDescent="0.2">
      <c r="A147" s="23">
        <f>ROW()</f>
        <v>147</v>
      </c>
      <c r="B147" s="138"/>
      <c r="E147" s="100">
        <v>5</v>
      </c>
      <c r="F147" s="63" t="s">
        <v>108</v>
      </c>
      <c r="G147" s="99" t="s">
        <v>87</v>
      </c>
      <c r="L147" s="214"/>
      <c r="M147" s="215"/>
      <c r="N147" s="214"/>
      <c r="O147" s="214"/>
      <c r="P147" s="214"/>
      <c r="Q147" s="102"/>
      <c r="R147" s="101" t="e">
        <f ca="1">SUM($T147:INDIRECT(ADDRESS($A147,SUMIFS($1:$1,$5:$5,MAX($5:$5)))))</f>
        <v>#REF!</v>
      </c>
      <c r="U147" s="104" t="e">
        <f>SUMIFS(#REF!,#REF!,$F147,#REF!,$G147,#REF!,"")</f>
        <v>#REF!</v>
      </c>
      <c r="V147" s="104" t="e">
        <f>SUMIFS(#REF!,#REF!,$F147,#REF!,$G147,#REF!,"")</f>
        <v>#REF!</v>
      </c>
      <c r="W147" s="104" t="e">
        <f>SUMIFS(#REF!,#REF!,$F147,#REF!,$G147,#REF!,"")</f>
        <v>#REF!</v>
      </c>
      <c r="X147" s="104" t="e">
        <f>SUMIFS(#REF!,#REF!,$F147,#REF!,$G147,#REF!,"")</f>
        <v>#REF!</v>
      </c>
      <c r="Y147" s="104" t="e">
        <f>SUMIFS(#REF!,#REF!,$F147,#REF!,$G147,#REF!,"")</f>
        <v>#REF!</v>
      </c>
      <c r="Z147" s="104" t="e">
        <f>SUMIFS(#REF!,#REF!,$F147,#REF!,$G147,#REF!,"")</f>
        <v>#REF!</v>
      </c>
      <c r="AA147" s="104" t="e">
        <f>SUMIFS(#REF!,#REF!,$F147,#REF!,$G147,#REF!,"")</f>
        <v>#REF!</v>
      </c>
      <c r="AB147" s="104" t="e">
        <f>SUMIFS(#REF!,#REF!,$F147,#REF!,$G147,#REF!,"")</f>
        <v>#REF!</v>
      </c>
      <c r="AC147" s="104" t="e">
        <f>SUMIFS(#REF!,#REF!,$F147,#REF!,$G147,#REF!,"")</f>
        <v>#REF!</v>
      </c>
      <c r="AD147" s="104" t="e">
        <f>SUMIFS(#REF!,#REF!,$F147,#REF!,$G147,#REF!,"")</f>
        <v>#REF!</v>
      </c>
      <c r="AE147" s="104" t="e">
        <f>SUMIFS(#REF!,#REF!,$F147,#REF!,$G147,#REF!,"")</f>
        <v>#REF!</v>
      </c>
      <c r="AF147" s="104" t="e">
        <f>SUMIFS(#REF!,#REF!,$F147,#REF!,$G147,#REF!,"")</f>
        <v>#REF!</v>
      </c>
      <c r="AG147" s="104" t="e">
        <f>SUMIFS(#REF!,#REF!,$F147,#REF!,$G147,#REF!,"")</f>
        <v>#REF!</v>
      </c>
      <c r="AH147" s="104" t="e">
        <f>SUMIFS(#REF!,#REF!,$F147,#REF!,$G147,#REF!,"")</f>
        <v>#REF!</v>
      </c>
      <c r="AI147" s="104" t="e">
        <f>SUMIFS(#REF!,#REF!,$F147,#REF!,$G147,#REF!,"")</f>
        <v>#REF!</v>
      </c>
      <c r="AJ147" s="104" t="e">
        <f>SUMIFS(#REF!,#REF!,$F147,#REF!,$G147,#REF!,"")</f>
        <v>#REF!</v>
      </c>
      <c r="AK147" s="104" t="e">
        <f>SUMIFS(#REF!,#REF!,$F147,#REF!,$G147,#REF!,"")</f>
        <v>#REF!</v>
      </c>
      <c r="AL147" s="104" t="e">
        <f>SUMIFS(#REF!,#REF!,$F147,#REF!,$G147,#REF!,"")</f>
        <v>#REF!</v>
      </c>
      <c r="AM147" s="104" t="e">
        <f>SUMIFS(#REF!,#REF!,$F147,#REF!,$G147,#REF!,"")</f>
        <v>#REF!</v>
      </c>
      <c r="AN147" s="104" t="e">
        <f>SUMIFS(#REF!,#REF!,$F147,#REF!,$G147,#REF!,"")</f>
        <v>#REF!</v>
      </c>
      <c r="AO147" s="104" t="e">
        <f>SUMIFS(#REF!,#REF!,$F147,#REF!,$G147,#REF!,"")</f>
        <v>#REF!</v>
      </c>
      <c r="AP147" s="104" t="e">
        <f>SUMIFS(#REF!,#REF!,$F147,#REF!,$G147,#REF!,"")</f>
        <v>#REF!</v>
      </c>
      <c r="AQ147" s="104" t="e">
        <f>SUMIFS(#REF!,#REF!,$F147,#REF!,$G147,#REF!,"")</f>
        <v>#REF!</v>
      </c>
      <c r="AR147" s="104" t="e">
        <f>SUMIFS(#REF!,#REF!,$F147,#REF!,$G147,#REF!,"")</f>
        <v>#REF!</v>
      </c>
    </row>
    <row r="148" spans="1:44" s="95" customFormat="1" ht="10.199999999999999" x14ac:dyDescent="0.2">
      <c r="A148" s="23">
        <f>ROW()</f>
        <v>148</v>
      </c>
      <c r="B148" s="138"/>
      <c r="E148" s="100">
        <v>6</v>
      </c>
      <c r="F148" s="63" t="s">
        <v>108</v>
      </c>
      <c r="G148" s="99" t="s">
        <v>88</v>
      </c>
      <c r="L148" s="214"/>
      <c r="M148" s="215"/>
      <c r="N148" s="214"/>
      <c r="O148" s="214"/>
      <c r="P148" s="214"/>
      <c r="Q148" s="102"/>
      <c r="R148" s="101" t="e">
        <f ca="1">SUM($T148:INDIRECT(ADDRESS($A148,SUMIFS($1:$1,$5:$5,MAX($5:$5)))))</f>
        <v>#REF!</v>
      </c>
      <c r="U148" s="104" t="e">
        <f>SUMIFS(#REF!,#REF!,$F148,#REF!,$G148,#REF!,"")</f>
        <v>#REF!</v>
      </c>
      <c r="V148" s="104" t="e">
        <f>SUMIFS(#REF!,#REF!,$F148,#REF!,$G148,#REF!,"")</f>
        <v>#REF!</v>
      </c>
      <c r="W148" s="104" t="e">
        <f>SUMIFS(#REF!,#REF!,$F148,#REF!,$G148,#REF!,"")</f>
        <v>#REF!</v>
      </c>
      <c r="X148" s="104" t="e">
        <f>SUMIFS(#REF!,#REF!,$F148,#REF!,$G148,#REF!,"")</f>
        <v>#REF!</v>
      </c>
      <c r="Y148" s="104" t="e">
        <f>SUMIFS(#REF!,#REF!,$F148,#REF!,$G148,#REF!,"")</f>
        <v>#REF!</v>
      </c>
      <c r="Z148" s="104" t="e">
        <f>SUMIFS(#REF!,#REF!,$F148,#REF!,$G148,#REF!,"")</f>
        <v>#REF!</v>
      </c>
      <c r="AA148" s="104" t="e">
        <f>SUMIFS(#REF!,#REF!,$F148,#REF!,$G148,#REF!,"")</f>
        <v>#REF!</v>
      </c>
      <c r="AB148" s="104" t="e">
        <f>SUMIFS(#REF!,#REF!,$F148,#REF!,$G148,#REF!,"")</f>
        <v>#REF!</v>
      </c>
      <c r="AC148" s="104" t="e">
        <f>SUMIFS(#REF!,#REF!,$F148,#REF!,$G148,#REF!,"")</f>
        <v>#REF!</v>
      </c>
      <c r="AD148" s="104" t="e">
        <f>SUMIFS(#REF!,#REF!,$F148,#REF!,$G148,#REF!,"")</f>
        <v>#REF!</v>
      </c>
      <c r="AE148" s="104" t="e">
        <f>SUMIFS(#REF!,#REF!,$F148,#REF!,$G148,#REF!,"")</f>
        <v>#REF!</v>
      </c>
      <c r="AF148" s="104" t="e">
        <f>SUMIFS(#REF!,#REF!,$F148,#REF!,$G148,#REF!,"")</f>
        <v>#REF!</v>
      </c>
      <c r="AG148" s="104" t="e">
        <f>SUMIFS(#REF!,#REF!,$F148,#REF!,$G148,#REF!,"")</f>
        <v>#REF!</v>
      </c>
      <c r="AH148" s="104" t="e">
        <f>SUMIFS(#REF!,#REF!,$F148,#REF!,$G148,#REF!,"")</f>
        <v>#REF!</v>
      </c>
      <c r="AI148" s="104" t="e">
        <f>SUMIFS(#REF!,#REF!,$F148,#REF!,$G148,#REF!,"")</f>
        <v>#REF!</v>
      </c>
      <c r="AJ148" s="104" t="e">
        <f>SUMIFS(#REF!,#REF!,$F148,#REF!,$G148,#REF!,"")</f>
        <v>#REF!</v>
      </c>
      <c r="AK148" s="104" t="e">
        <f>SUMIFS(#REF!,#REF!,$F148,#REF!,$G148,#REF!,"")</f>
        <v>#REF!</v>
      </c>
      <c r="AL148" s="104" t="e">
        <f>SUMIFS(#REF!,#REF!,$F148,#REF!,$G148,#REF!,"")</f>
        <v>#REF!</v>
      </c>
      <c r="AM148" s="104" t="e">
        <f>SUMIFS(#REF!,#REF!,$F148,#REF!,$G148,#REF!,"")</f>
        <v>#REF!</v>
      </c>
      <c r="AN148" s="104" t="e">
        <f>SUMIFS(#REF!,#REF!,$F148,#REF!,$G148,#REF!,"")</f>
        <v>#REF!</v>
      </c>
      <c r="AO148" s="104" t="e">
        <f>SUMIFS(#REF!,#REF!,$F148,#REF!,$G148,#REF!,"")</f>
        <v>#REF!</v>
      </c>
      <c r="AP148" s="104" t="e">
        <f>SUMIFS(#REF!,#REF!,$F148,#REF!,$G148,#REF!,"")</f>
        <v>#REF!</v>
      </c>
      <c r="AQ148" s="104" t="e">
        <f>SUMIFS(#REF!,#REF!,$F148,#REF!,$G148,#REF!,"")</f>
        <v>#REF!</v>
      </c>
      <c r="AR148" s="104" t="e">
        <f>SUMIFS(#REF!,#REF!,$F148,#REF!,$G148,#REF!,"")</f>
        <v>#REF!</v>
      </c>
    </row>
    <row r="149" spans="1:44" s="95" customFormat="1" ht="10.199999999999999" x14ac:dyDescent="0.2">
      <c r="A149" s="23">
        <f>ROW()</f>
        <v>149</v>
      </c>
      <c r="B149" s="138"/>
      <c r="E149" s="100">
        <v>7</v>
      </c>
      <c r="F149" s="63" t="s">
        <v>108</v>
      </c>
      <c r="G149" s="99" t="s">
        <v>89</v>
      </c>
      <c r="L149" s="214"/>
      <c r="M149" s="215"/>
      <c r="N149" s="214"/>
      <c r="O149" s="214"/>
      <c r="P149" s="214"/>
      <c r="Q149" s="102"/>
      <c r="R149" s="101" t="e">
        <f ca="1">SUM($T149:INDIRECT(ADDRESS($A149,SUMIFS($1:$1,$5:$5,MAX($5:$5)))))</f>
        <v>#REF!</v>
      </c>
      <c r="U149" s="104" t="e">
        <f>SUMIFS(#REF!,#REF!,$F149,#REF!,$G149,#REF!,"")</f>
        <v>#REF!</v>
      </c>
      <c r="V149" s="104" t="e">
        <f>SUMIFS(#REF!,#REF!,$F149,#REF!,$G149,#REF!,"")</f>
        <v>#REF!</v>
      </c>
      <c r="W149" s="104" t="e">
        <f>SUMIFS(#REF!,#REF!,$F149,#REF!,$G149,#REF!,"")</f>
        <v>#REF!</v>
      </c>
      <c r="X149" s="104" t="e">
        <f>SUMIFS(#REF!,#REF!,$F149,#REF!,$G149,#REF!,"")</f>
        <v>#REF!</v>
      </c>
      <c r="Y149" s="104" t="e">
        <f>SUMIFS(#REF!,#REF!,$F149,#REF!,$G149,#REF!,"")</f>
        <v>#REF!</v>
      </c>
      <c r="Z149" s="104" t="e">
        <f>SUMIFS(#REF!,#REF!,$F149,#REF!,$G149,#REF!,"")</f>
        <v>#REF!</v>
      </c>
      <c r="AA149" s="104" t="e">
        <f>SUMIFS(#REF!,#REF!,$F149,#REF!,$G149,#REF!,"")</f>
        <v>#REF!</v>
      </c>
      <c r="AB149" s="104" t="e">
        <f>SUMIFS(#REF!,#REF!,$F149,#REF!,$G149,#REF!,"")</f>
        <v>#REF!</v>
      </c>
      <c r="AC149" s="104" t="e">
        <f>SUMIFS(#REF!,#REF!,$F149,#REF!,$G149,#REF!,"")</f>
        <v>#REF!</v>
      </c>
      <c r="AD149" s="104" t="e">
        <f>SUMIFS(#REF!,#REF!,$F149,#REF!,$G149,#REF!,"")</f>
        <v>#REF!</v>
      </c>
      <c r="AE149" s="104" t="e">
        <f>SUMIFS(#REF!,#REF!,$F149,#REF!,$G149,#REF!,"")</f>
        <v>#REF!</v>
      </c>
      <c r="AF149" s="104" t="e">
        <f>SUMIFS(#REF!,#REF!,$F149,#REF!,$G149,#REF!,"")</f>
        <v>#REF!</v>
      </c>
      <c r="AG149" s="104" t="e">
        <f>SUMIFS(#REF!,#REF!,$F149,#REF!,$G149,#REF!,"")</f>
        <v>#REF!</v>
      </c>
      <c r="AH149" s="104" t="e">
        <f>SUMIFS(#REF!,#REF!,$F149,#REF!,$G149,#REF!,"")</f>
        <v>#REF!</v>
      </c>
      <c r="AI149" s="104" t="e">
        <f>SUMIFS(#REF!,#REF!,$F149,#REF!,$G149,#REF!,"")</f>
        <v>#REF!</v>
      </c>
      <c r="AJ149" s="104" t="e">
        <f>SUMIFS(#REF!,#REF!,$F149,#REF!,$G149,#REF!,"")</f>
        <v>#REF!</v>
      </c>
      <c r="AK149" s="104" t="e">
        <f>SUMIFS(#REF!,#REF!,$F149,#REF!,$G149,#REF!,"")</f>
        <v>#REF!</v>
      </c>
      <c r="AL149" s="104" t="e">
        <f>SUMIFS(#REF!,#REF!,$F149,#REF!,$G149,#REF!,"")</f>
        <v>#REF!</v>
      </c>
      <c r="AM149" s="104" t="e">
        <f>SUMIFS(#REF!,#REF!,$F149,#REF!,$G149,#REF!,"")</f>
        <v>#REF!</v>
      </c>
      <c r="AN149" s="104" t="e">
        <f>SUMIFS(#REF!,#REF!,$F149,#REF!,$G149,#REF!,"")</f>
        <v>#REF!</v>
      </c>
      <c r="AO149" s="104" t="e">
        <f>SUMIFS(#REF!,#REF!,$F149,#REF!,$G149,#REF!,"")</f>
        <v>#REF!</v>
      </c>
      <c r="AP149" s="104" t="e">
        <f>SUMIFS(#REF!,#REF!,$F149,#REF!,$G149,#REF!,"")</f>
        <v>#REF!</v>
      </c>
      <c r="AQ149" s="104" t="e">
        <f>SUMIFS(#REF!,#REF!,$F149,#REF!,$G149,#REF!,"")</f>
        <v>#REF!</v>
      </c>
      <c r="AR149" s="104" t="e">
        <f>SUMIFS(#REF!,#REF!,$F149,#REF!,$G149,#REF!,"")</f>
        <v>#REF!</v>
      </c>
    </row>
    <row r="150" spans="1:44" s="95" customFormat="1" ht="10.199999999999999" x14ac:dyDescent="0.2">
      <c r="A150" s="23">
        <f>ROW()</f>
        <v>150</v>
      </c>
      <c r="B150" s="138"/>
      <c r="E150" s="100">
        <v>8</v>
      </c>
      <c r="F150" s="63" t="s">
        <v>108</v>
      </c>
      <c r="G150" s="99" t="s">
        <v>90</v>
      </c>
      <c r="L150" s="214"/>
      <c r="M150" s="215"/>
      <c r="N150" s="214"/>
      <c r="O150" s="214"/>
      <c r="P150" s="214"/>
      <c r="Q150" s="102"/>
      <c r="R150" s="101" t="e">
        <f ca="1">SUM($T150:INDIRECT(ADDRESS($A150,SUMIFS($1:$1,$5:$5,MAX($5:$5)))))</f>
        <v>#REF!</v>
      </c>
      <c r="U150" s="104" t="e">
        <f>SUMIFS(#REF!,#REF!,$F150,#REF!,$G150,#REF!,"")</f>
        <v>#REF!</v>
      </c>
      <c r="V150" s="104" t="e">
        <f>SUMIFS(#REF!,#REF!,$F150,#REF!,$G150,#REF!,"")</f>
        <v>#REF!</v>
      </c>
      <c r="W150" s="104" t="e">
        <f>SUMIFS(#REF!,#REF!,$F150,#REF!,$G150,#REF!,"")</f>
        <v>#REF!</v>
      </c>
      <c r="X150" s="104" t="e">
        <f>SUMIFS(#REF!,#REF!,$F150,#REF!,$G150,#REF!,"")</f>
        <v>#REF!</v>
      </c>
      <c r="Y150" s="104" t="e">
        <f>SUMIFS(#REF!,#REF!,$F150,#REF!,$G150,#REF!,"")</f>
        <v>#REF!</v>
      </c>
      <c r="Z150" s="104" t="e">
        <f>SUMIFS(#REF!,#REF!,$F150,#REF!,$G150,#REF!,"")</f>
        <v>#REF!</v>
      </c>
      <c r="AA150" s="104" t="e">
        <f>SUMIFS(#REF!,#REF!,$F150,#REF!,$G150,#REF!,"")</f>
        <v>#REF!</v>
      </c>
      <c r="AB150" s="104" t="e">
        <f>SUMIFS(#REF!,#REF!,$F150,#REF!,$G150,#REF!,"")</f>
        <v>#REF!</v>
      </c>
      <c r="AC150" s="104" t="e">
        <f>SUMIFS(#REF!,#REF!,$F150,#REF!,$G150,#REF!,"")</f>
        <v>#REF!</v>
      </c>
      <c r="AD150" s="104" t="e">
        <f>SUMIFS(#REF!,#REF!,$F150,#REF!,$G150,#REF!,"")</f>
        <v>#REF!</v>
      </c>
      <c r="AE150" s="104" t="e">
        <f>SUMIFS(#REF!,#REF!,$F150,#REF!,$G150,#REF!,"")</f>
        <v>#REF!</v>
      </c>
      <c r="AF150" s="104" t="e">
        <f>SUMIFS(#REF!,#REF!,$F150,#REF!,$G150,#REF!,"")</f>
        <v>#REF!</v>
      </c>
      <c r="AG150" s="104" t="e">
        <f>SUMIFS(#REF!,#REF!,$F150,#REF!,$G150,#REF!,"")</f>
        <v>#REF!</v>
      </c>
      <c r="AH150" s="104" t="e">
        <f>SUMIFS(#REF!,#REF!,$F150,#REF!,$G150,#REF!,"")</f>
        <v>#REF!</v>
      </c>
      <c r="AI150" s="104" t="e">
        <f>SUMIFS(#REF!,#REF!,$F150,#REF!,$G150,#REF!,"")</f>
        <v>#REF!</v>
      </c>
      <c r="AJ150" s="104" t="e">
        <f>SUMIFS(#REF!,#REF!,$F150,#REF!,$G150,#REF!,"")</f>
        <v>#REF!</v>
      </c>
      <c r="AK150" s="104" t="e">
        <f>SUMIFS(#REF!,#REF!,$F150,#REF!,$G150,#REF!,"")</f>
        <v>#REF!</v>
      </c>
      <c r="AL150" s="104" t="e">
        <f>SUMIFS(#REF!,#REF!,$F150,#REF!,$G150,#REF!,"")</f>
        <v>#REF!</v>
      </c>
      <c r="AM150" s="104" t="e">
        <f>SUMIFS(#REF!,#REF!,$F150,#REF!,$G150,#REF!,"")</f>
        <v>#REF!</v>
      </c>
      <c r="AN150" s="104" t="e">
        <f>SUMIFS(#REF!,#REF!,$F150,#REF!,$G150,#REF!,"")</f>
        <v>#REF!</v>
      </c>
      <c r="AO150" s="104" t="e">
        <f>SUMIFS(#REF!,#REF!,$F150,#REF!,$G150,#REF!,"")</f>
        <v>#REF!</v>
      </c>
      <c r="AP150" s="104" t="e">
        <f>SUMIFS(#REF!,#REF!,$F150,#REF!,$G150,#REF!,"")</f>
        <v>#REF!</v>
      </c>
      <c r="AQ150" s="104" t="e">
        <f>SUMIFS(#REF!,#REF!,$F150,#REF!,$G150,#REF!,"")</f>
        <v>#REF!</v>
      </c>
      <c r="AR150" s="104" t="e">
        <f>SUMIFS(#REF!,#REF!,$F150,#REF!,$G150,#REF!,"")</f>
        <v>#REF!</v>
      </c>
    </row>
    <row r="151" spans="1:44" s="17" customFormat="1" ht="10.199999999999999" x14ac:dyDescent="0.2">
      <c r="A151" s="23">
        <f>ROW()</f>
        <v>151</v>
      </c>
      <c r="B151" s="137"/>
      <c r="E151" s="16" t="s">
        <v>6</v>
      </c>
      <c r="L151" s="83"/>
      <c r="M151" s="79"/>
      <c r="N151" s="83"/>
      <c r="O151" s="83"/>
      <c r="P151" s="83"/>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L152" s="82"/>
      <c r="M152" s="81"/>
      <c r="N152" s="82"/>
      <c r="O152" s="82"/>
      <c r="P152" s="82"/>
      <c r="Q152" s="39" t="e">
        <f ca="1">IF(ABS(R152-(R122-R132-R142))&lt;0.001,0,R152-(R122-R132-R142))</f>
        <v>#REF!</v>
      </c>
      <c r="R152" s="3" t="e">
        <f ca="1">SUM($T152:INDIRECT(ADDRESS($A152,SUMIFS($1:$1,$5:$5,MAX($5:$5)))))</f>
        <v>#REF!</v>
      </c>
      <c r="U152" s="3" t="e">
        <f>U122-U132-U142</f>
        <v>#REF!</v>
      </c>
      <c r="V152" s="3" t="e">
        <f t="shared" ref="V152:AR152" si="56">V122-V132-V142</f>
        <v>#REF!</v>
      </c>
      <c r="W152" s="3" t="e">
        <f t="shared" si="56"/>
        <v>#REF!</v>
      </c>
      <c r="X152" s="3" t="e">
        <f t="shared" si="56"/>
        <v>#REF!</v>
      </c>
      <c r="Y152" s="3" t="e">
        <f t="shared" si="56"/>
        <v>#REF!</v>
      </c>
      <c r="Z152" s="3" t="e">
        <f t="shared" si="56"/>
        <v>#REF!</v>
      </c>
      <c r="AA152" s="3" t="e">
        <f t="shared" si="56"/>
        <v>#REF!</v>
      </c>
      <c r="AB152" s="3" t="e">
        <f t="shared" si="56"/>
        <v>#REF!</v>
      </c>
      <c r="AC152" s="3" t="e">
        <f t="shared" si="56"/>
        <v>#REF!</v>
      </c>
      <c r="AD152" s="3" t="e">
        <f t="shared" si="56"/>
        <v>#REF!</v>
      </c>
      <c r="AE152" s="3" t="e">
        <f t="shared" si="56"/>
        <v>#REF!</v>
      </c>
      <c r="AF152" s="3" t="e">
        <f t="shared" si="56"/>
        <v>#REF!</v>
      </c>
      <c r="AG152" s="3" t="e">
        <f t="shared" si="56"/>
        <v>#REF!</v>
      </c>
      <c r="AH152" s="3" t="e">
        <f t="shared" si="56"/>
        <v>#REF!</v>
      </c>
      <c r="AI152" s="3" t="e">
        <f t="shared" si="56"/>
        <v>#REF!</v>
      </c>
      <c r="AJ152" s="3" t="e">
        <f t="shared" si="56"/>
        <v>#REF!</v>
      </c>
      <c r="AK152" s="3" t="e">
        <f t="shared" si="56"/>
        <v>#REF!</v>
      </c>
      <c r="AL152" s="3" t="e">
        <f t="shared" si="56"/>
        <v>#REF!</v>
      </c>
      <c r="AM152" s="3" t="e">
        <f t="shared" si="56"/>
        <v>#REF!</v>
      </c>
      <c r="AN152" s="3" t="e">
        <f t="shared" si="56"/>
        <v>#REF!</v>
      </c>
      <c r="AO152" s="3" t="e">
        <f t="shared" si="56"/>
        <v>#REF!</v>
      </c>
      <c r="AP152" s="3" t="e">
        <f t="shared" si="56"/>
        <v>#REF!</v>
      </c>
      <c r="AQ152" s="3" t="e">
        <f t="shared" si="56"/>
        <v>#REF!</v>
      </c>
      <c r="AR152" s="3" t="e">
        <f t="shared" si="56"/>
        <v>#REF!</v>
      </c>
    </row>
    <row r="153" spans="1:44" s="95" customFormat="1" ht="10.199999999999999" x14ac:dyDescent="0.2">
      <c r="A153" s="23">
        <f>ROW()</f>
        <v>153</v>
      </c>
      <c r="B153" s="138"/>
      <c r="E153" s="100">
        <v>1</v>
      </c>
      <c r="F153" s="63" t="s">
        <v>14</v>
      </c>
      <c r="G153" s="99" t="s">
        <v>83</v>
      </c>
      <c r="L153" s="214"/>
      <c r="M153" s="215"/>
      <c r="N153" s="214"/>
      <c r="O153" s="214"/>
      <c r="P153" s="214"/>
      <c r="Q153" s="102"/>
      <c r="R153" s="101" t="e">
        <f ca="1">SUM($T153:INDIRECT(ADDRESS($A153,SUMIFS($1:$1,$5:$5,MAX($5:$5)))))</f>
        <v>#REF!</v>
      </c>
      <c r="U153" s="104" t="e">
        <f t="shared" ref="U153:AR160" si="57">U123-U133-U143</f>
        <v>#REF!</v>
      </c>
      <c r="V153" s="104" t="e">
        <f t="shared" si="57"/>
        <v>#REF!</v>
      </c>
      <c r="W153" s="104" t="e">
        <f t="shared" si="57"/>
        <v>#REF!</v>
      </c>
      <c r="X153" s="104" t="e">
        <f t="shared" si="57"/>
        <v>#REF!</v>
      </c>
      <c r="Y153" s="104" t="e">
        <f t="shared" si="57"/>
        <v>#REF!</v>
      </c>
      <c r="Z153" s="104" t="e">
        <f t="shared" si="57"/>
        <v>#REF!</v>
      </c>
      <c r="AA153" s="104" t="e">
        <f t="shared" si="57"/>
        <v>#REF!</v>
      </c>
      <c r="AB153" s="104" t="e">
        <f t="shared" si="57"/>
        <v>#REF!</v>
      </c>
      <c r="AC153" s="104" t="e">
        <f t="shared" si="57"/>
        <v>#REF!</v>
      </c>
      <c r="AD153" s="104" t="e">
        <f t="shared" si="57"/>
        <v>#REF!</v>
      </c>
      <c r="AE153" s="104" t="e">
        <f t="shared" si="57"/>
        <v>#REF!</v>
      </c>
      <c r="AF153" s="104" t="e">
        <f t="shared" si="57"/>
        <v>#REF!</v>
      </c>
      <c r="AG153" s="104" t="e">
        <f t="shared" si="57"/>
        <v>#REF!</v>
      </c>
      <c r="AH153" s="104" t="e">
        <f t="shared" si="57"/>
        <v>#REF!</v>
      </c>
      <c r="AI153" s="104" t="e">
        <f t="shared" si="57"/>
        <v>#REF!</v>
      </c>
      <c r="AJ153" s="104" t="e">
        <f t="shared" si="57"/>
        <v>#REF!</v>
      </c>
      <c r="AK153" s="104" t="e">
        <f t="shared" si="57"/>
        <v>#REF!</v>
      </c>
      <c r="AL153" s="104" t="e">
        <f t="shared" si="57"/>
        <v>#REF!</v>
      </c>
      <c r="AM153" s="104" t="e">
        <f t="shared" si="57"/>
        <v>#REF!</v>
      </c>
      <c r="AN153" s="104" t="e">
        <f t="shared" si="57"/>
        <v>#REF!</v>
      </c>
      <c r="AO153" s="104" t="e">
        <f t="shared" si="57"/>
        <v>#REF!</v>
      </c>
      <c r="AP153" s="104" t="e">
        <f t="shared" si="57"/>
        <v>#REF!</v>
      </c>
      <c r="AQ153" s="104" t="e">
        <f t="shared" si="57"/>
        <v>#REF!</v>
      </c>
      <c r="AR153" s="104" t="e">
        <f t="shared" si="57"/>
        <v>#REF!</v>
      </c>
    </row>
    <row r="154" spans="1:44" s="95" customFormat="1" ht="10.199999999999999" x14ac:dyDescent="0.2">
      <c r="A154" s="23">
        <f>ROW()</f>
        <v>154</v>
      </c>
      <c r="B154" s="138"/>
      <c r="E154" s="100">
        <v>2</v>
      </c>
      <c r="F154" s="63" t="s">
        <v>14</v>
      </c>
      <c r="G154" s="99" t="s">
        <v>84</v>
      </c>
      <c r="L154" s="214"/>
      <c r="M154" s="215"/>
      <c r="N154" s="214"/>
      <c r="O154" s="214"/>
      <c r="P154" s="214"/>
      <c r="Q154" s="102"/>
      <c r="R154" s="101" t="e">
        <f ca="1">SUM($T154:INDIRECT(ADDRESS($A154,SUMIFS($1:$1,$5:$5,MAX($5:$5)))))</f>
        <v>#REF!</v>
      </c>
      <c r="U154" s="104" t="e">
        <f t="shared" si="57"/>
        <v>#REF!</v>
      </c>
      <c r="V154" s="104" t="e">
        <f t="shared" si="57"/>
        <v>#REF!</v>
      </c>
      <c r="W154" s="104" t="e">
        <f t="shared" si="57"/>
        <v>#REF!</v>
      </c>
      <c r="X154" s="104" t="e">
        <f t="shared" si="57"/>
        <v>#REF!</v>
      </c>
      <c r="Y154" s="104" t="e">
        <f t="shared" si="57"/>
        <v>#REF!</v>
      </c>
      <c r="Z154" s="104" t="e">
        <f t="shared" si="57"/>
        <v>#REF!</v>
      </c>
      <c r="AA154" s="104" t="e">
        <f t="shared" si="57"/>
        <v>#REF!</v>
      </c>
      <c r="AB154" s="104" t="e">
        <f t="shared" si="57"/>
        <v>#REF!</v>
      </c>
      <c r="AC154" s="104" t="e">
        <f t="shared" si="57"/>
        <v>#REF!</v>
      </c>
      <c r="AD154" s="104" t="e">
        <f t="shared" si="57"/>
        <v>#REF!</v>
      </c>
      <c r="AE154" s="104" t="e">
        <f t="shared" si="57"/>
        <v>#REF!</v>
      </c>
      <c r="AF154" s="104" t="e">
        <f t="shared" si="57"/>
        <v>#REF!</v>
      </c>
      <c r="AG154" s="104" t="e">
        <f t="shared" si="57"/>
        <v>#REF!</v>
      </c>
      <c r="AH154" s="104" t="e">
        <f t="shared" si="57"/>
        <v>#REF!</v>
      </c>
      <c r="AI154" s="104" t="e">
        <f t="shared" si="57"/>
        <v>#REF!</v>
      </c>
      <c r="AJ154" s="104" t="e">
        <f t="shared" si="57"/>
        <v>#REF!</v>
      </c>
      <c r="AK154" s="104" t="e">
        <f t="shared" si="57"/>
        <v>#REF!</v>
      </c>
      <c r="AL154" s="104" t="e">
        <f t="shared" si="57"/>
        <v>#REF!</v>
      </c>
      <c r="AM154" s="104" t="e">
        <f t="shared" si="57"/>
        <v>#REF!</v>
      </c>
      <c r="AN154" s="104" t="e">
        <f t="shared" si="57"/>
        <v>#REF!</v>
      </c>
      <c r="AO154" s="104" t="e">
        <f t="shared" si="57"/>
        <v>#REF!</v>
      </c>
      <c r="AP154" s="104" t="e">
        <f t="shared" si="57"/>
        <v>#REF!</v>
      </c>
      <c r="AQ154" s="104" t="e">
        <f t="shared" si="57"/>
        <v>#REF!</v>
      </c>
      <c r="AR154" s="104" t="e">
        <f t="shared" si="57"/>
        <v>#REF!</v>
      </c>
    </row>
    <row r="155" spans="1:44" s="95" customFormat="1" ht="10.199999999999999" x14ac:dyDescent="0.2">
      <c r="A155" s="23">
        <f>ROW()</f>
        <v>155</v>
      </c>
      <c r="B155" s="138"/>
      <c r="E155" s="100">
        <v>3</v>
      </c>
      <c r="F155" s="63" t="s">
        <v>14</v>
      </c>
      <c r="G155" s="99" t="s">
        <v>85</v>
      </c>
      <c r="L155" s="214"/>
      <c r="M155" s="215"/>
      <c r="N155" s="214"/>
      <c r="O155" s="214"/>
      <c r="P155" s="214"/>
      <c r="Q155" s="102"/>
      <c r="R155" s="101" t="e">
        <f ca="1">SUM($T155:INDIRECT(ADDRESS($A155,SUMIFS($1:$1,$5:$5,MAX($5:$5)))))</f>
        <v>#REF!</v>
      </c>
      <c r="U155" s="104" t="e">
        <f t="shared" si="57"/>
        <v>#REF!</v>
      </c>
      <c r="V155" s="104" t="e">
        <f t="shared" si="57"/>
        <v>#REF!</v>
      </c>
      <c r="W155" s="104" t="e">
        <f t="shared" si="57"/>
        <v>#REF!</v>
      </c>
      <c r="X155" s="104" t="e">
        <f t="shared" si="57"/>
        <v>#REF!</v>
      </c>
      <c r="Y155" s="104" t="e">
        <f t="shared" si="57"/>
        <v>#REF!</v>
      </c>
      <c r="Z155" s="104" t="e">
        <f t="shared" si="57"/>
        <v>#REF!</v>
      </c>
      <c r="AA155" s="104" t="e">
        <f t="shared" si="57"/>
        <v>#REF!</v>
      </c>
      <c r="AB155" s="104" t="e">
        <f t="shared" si="57"/>
        <v>#REF!</v>
      </c>
      <c r="AC155" s="104" t="e">
        <f t="shared" si="57"/>
        <v>#REF!</v>
      </c>
      <c r="AD155" s="104" t="e">
        <f t="shared" si="57"/>
        <v>#REF!</v>
      </c>
      <c r="AE155" s="104" t="e">
        <f t="shared" si="57"/>
        <v>#REF!</v>
      </c>
      <c r="AF155" s="104" t="e">
        <f t="shared" si="57"/>
        <v>#REF!</v>
      </c>
      <c r="AG155" s="104" t="e">
        <f t="shared" si="57"/>
        <v>#REF!</v>
      </c>
      <c r="AH155" s="104" t="e">
        <f t="shared" si="57"/>
        <v>#REF!</v>
      </c>
      <c r="AI155" s="104" t="e">
        <f t="shared" si="57"/>
        <v>#REF!</v>
      </c>
      <c r="AJ155" s="104" t="e">
        <f t="shared" si="57"/>
        <v>#REF!</v>
      </c>
      <c r="AK155" s="104" t="e">
        <f t="shared" si="57"/>
        <v>#REF!</v>
      </c>
      <c r="AL155" s="104" t="e">
        <f t="shared" si="57"/>
        <v>#REF!</v>
      </c>
      <c r="AM155" s="104" t="e">
        <f t="shared" si="57"/>
        <v>#REF!</v>
      </c>
      <c r="AN155" s="104" t="e">
        <f t="shared" si="57"/>
        <v>#REF!</v>
      </c>
      <c r="AO155" s="104" t="e">
        <f t="shared" si="57"/>
        <v>#REF!</v>
      </c>
      <c r="AP155" s="104" t="e">
        <f t="shared" si="57"/>
        <v>#REF!</v>
      </c>
      <c r="AQ155" s="104" t="e">
        <f t="shared" si="57"/>
        <v>#REF!</v>
      </c>
      <c r="AR155" s="104" t="e">
        <f t="shared" si="57"/>
        <v>#REF!</v>
      </c>
    </row>
    <row r="156" spans="1:44" s="95" customFormat="1" ht="10.199999999999999" x14ac:dyDescent="0.2">
      <c r="A156" s="23">
        <f>ROW()</f>
        <v>156</v>
      </c>
      <c r="B156" s="138"/>
      <c r="E156" s="100">
        <v>4</v>
      </c>
      <c r="F156" s="63" t="s">
        <v>14</v>
      </c>
      <c r="G156" s="99" t="s">
        <v>86</v>
      </c>
      <c r="L156" s="214"/>
      <c r="M156" s="215"/>
      <c r="N156" s="214"/>
      <c r="O156" s="214"/>
      <c r="P156" s="214"/>
      <c r="Q156" s="102"/>
      <c r="R156" s="101" t="e">
        <f ca="1">SUM($T156:INDIRECT(ADDRESS($A156,SUMIFS($1:$1,$5:$5,MAX($5:$5)))))</f>
        <v>#REF!</v>
      </c>
      <c r="U156" s="104" t="e">
        <f t="shared" si="57"/>
        <v>#REF!</v>
      </c>
      <c r="V156" s="104" t="e">
        <f t="shared" si="57"/>
        <v>#REF!</v>
      </c>
      <c r="W156" s="104" t="e">
        <f t="shared" si="57"/>
        <v>#REF!</v>
      </c>
      <c r="X156" s="104" t="e">
        <f t="shared" si="57"/>
        <v>#REF!</v>
      </c>
      <c r="Y156" s="104" t="e">
        <f t="shared" si="57"/>
        <v>#REF!</v>
      </c>
      <c r="Z156" s="104" t="e">
        <f t="shared" si="57"/>
        <v>#REF!</v>
      </c>
      <c r="AA156" s="104" t="e">
        <f t="shared" si="57"/>
        <v>#REF!</v>
      </c>
      <c r="AB156" s="104" t="e">
        <f t="shared" si="57"/>
        <v>#REF!</v>
      </c>
      <c r="AC156" s="104" t="e">
        <f t="shared" si="57"/>
        <v>#REF!</v>
      </c>
      <c r="AD156" s="104" t="e">
        <f t="shared" si="57"/>
        <v>#REF!</v>
      </c>
      <c r="AE156" s="104" t="e">
        <f t="shared" si="57"/>
        <v>#REF!</v>
      </c>
      <c r="AF156" s="104" t="e">
        <f t="shared" si="57"/>
        <v>#REF!</v>
      </c>
      <c r="AG156" s="104" t="e">
        <f t="shared" si="57"/>
        <v>#REF!</v>
      </c>
      <c r="AH156" s="104" t="e">
        <f t="shared" si="57"/>
        <v>#REF!</v>
      </c>
      <c r="AI156" s="104" t="e">
        <f t="shared" si="57"/>
        <v>#REF!</v>
      </c>
      <c r="AJ156" s="104" t="e">
        <f t="shared" si="57"/>
        <v>#REF!</v>
      </c>
      <c r="AK156" s="104" t="e">
        <f t="shared" si="57"/>
        <v>#REF!</v>
      </c>
      <c r="AL156" s="104" t="e">
        <f t="shared" si="57"/>
        <v>#REF!</v>
      </c>
      <c r="AM156" s="104" t="e">
        <f t="shared" si="57"/>
        <v>#REF!</v>
      </c>
      <c r="AN156" s="104" t="e">
        <f t="shared" si="57"/>
        <v>#REF!</v>
      </c>
      <c r="AO156" s="104" t="e">
        <f t="shared" si="57"/>
        <v>#REF!</v>
      </c>
      <c r="AP156" s="104" t="e">
        <f t="shared" si="57"/>
        <v>#REF!</v>
      </c>
      <c r="AQ156" s="104" t="e">
        <f t="shared" si="57"/>
        <v>#REF!</v>
      </c>
      <c r="AR156" s="104" t="e">
        <f t="shared" si="57"/>
        <v>#REF!</v>
      </c>
    </row>
    <row r="157" spans="1:44" s="95" customFormat="1" ht="10.199999999999999" x14ac:dyDescent="0.2">
      <c r="A157" s="23">
        <f>ROW()</f>
        <v>157</v>
      </c>
      <c r="B157" s="138"/>
      <c r="E157" s="100">
        <v>5</v>
      </c>
      <c r="F157" s="63" t="s">
        <v>14</v>
      </c>
      <c r="G157" s="99" t="s">
        <v>87</v>
      </c>
      <c r="L157" s="214"/>
      <c r="M157" s="215"/>
      <c r="N157" s="214"/>
      <c r="O157" s="214"/>
      <c r="P157" s="214"/>
      <c r="Q157" s="102"/>
      <c r="R157" s="101" t="e">
        <f ca="1">SUM($T157:INDIRECT(ADDRESS($A157,SUMIFS($1:$1,$5:$5,MAX($5:$5)))))</f>
        <v>#REF!</v>
      </c>
      <c r="U157" s="104" t="e">
        <f t="shared" si="57"/>
        <v>#REF!</v>
      </c>
      <c r="V157" s="104" t="e">
        <f t="shared" si="57"/>
        <v>#REF!</v>
      </c>
      <c r="W157" s="104" t="e">
        <f t="shared" si="57"/>
        <v>#REF!</v>
      </c>
      <c r="X157" s="104" t="e">
        <f t="shared" si="57"/>
        <v>#REF!</v>
      </c>
      <c r="Y157" s="104" t="e">
        <f t="shared" si="57"/>
        <v>#REF!</v>
      </c>
      <c r="Z157" s="104" t="e">
        <f t="shared" si="57"/>
        <v>#REF!</v>
      </c>
      <c r="AA157" s="104" t="e">
        <f t="shared" si="57"/>
        <v>#REF!</v>
      </c>
      <c r="AB157" s="104" t="e">
        <f t="shared" si="57"/>
        <v>#REF!</v>
      </c>
      <c r="AC157" s="104" t="e">
        <f t="shared" si="57"/>
        <v>#REF!</v>
      </c>
      <c r="AD157" s="104" t="e">
        <f t="shared" si="57"/>
        <v>#REF!</v>
      </c>
      <c r="AE157" s="104" t="e">
        <f t="shared" si="57"/>
        <v>#REF!</v>
      </c>
      <c r="AF157" s="104" t="e">
        <f t="shared" si="57"/>
        <v>#REF!</v>
      </c>
      <c r="AG157" s="104" t="e">
        <f t="shared" si="57"/>
        <v>#REF!</v>
      </c>
      <c r="AH157" s="104" t="e">
        <f t="shared" si="57"/>
        <v>#REF!</v>
      </c>
      <c r="AI157" s="104" t="e">
        <f t="shared" si="57"/>
        <v>#REF!</v>
      </c>
      <c r="AJ157" s="104" t="e">
        <f t="shared" si="57"/>
        <v>#REF!</v>
      </c>
      <c r="AK157" s="104" t="e">
        <f t="shared" si="57"/>
        <v>#REF!</v>
      </c>
      <c r="AL157" s="104" t="e">
        <f t="shared" si="57"/>
        <v>#REF!</v>
      </c>
      <c r="AM157" s="104" t="e">
        <f t="shared" si="57"/>
        <v>#REF!</v>
      </c>
      <c r="AN157" s="104" t="e">
        <f t="shared" si="57"/>
        <v>#REF!</v>
      </c>
      <c r="AO157" s="104" t="e">
        <f t="shared" si="57"/>
        <v>#REF!</v>
      </c>
      <c r="AP157" s="104" t="e">
        <f t="shared" si="57"/>
        <v>#REF!</v>
      </c>
      <c r="AQ157" s="104" t="e">
        <f t="shared" si="57"/>
        <v>#REF!</v>
      </c>
      <c r="AR157" s="104" t="e">
        <f t="shared" si="57"/>
        <v>#REF!</v>
      </c>
    </row>
    <row r="158" spans="1:44" s="95" customFormat="1" ht="10.199999999999999" x14ac:dyDescent="0.2">
      <c r="A158" s="23">
        <f>ROW()</f>
        <v>158</v>
      </c>
      <c r="B158" s="138"/>
      <c r="E158" s="100">
        <v>6</v>
      </c>
      <c r="F158" s="63" t="s">
        <v>14</v>
      </c>
      <c r="G158" s="99" t="s">
        <v>88</v>
      </c>
      <c r="L158" s="214"/>
      <c r="M158" s="215"/>
      <c r="N158" s="214"/>
      <c r="O158" s="214"/>
      <c r="P158" s="214"/>
      <c r="Q158" s="102"/>
      <c r="R158" s="101" t="e">
        <f ca="1">SUM($T158:INDIRECT(ADDRESS($A158,SUMIFS($1:$1,$5:$5,MAX($5:$5)))))</f>
        <v>#REF!</v>
      </c>
      <c r="U158" s="104" t="e">
        <f t="shared" si="57"/>
        <v>#REF!</v>
      </c>
      <c r="V158" s="104" t="e">
        <f t="shared" si="57"/>
        <v>#REF!</v>
      </c>
      <c r="W158" s="104" t="e">
        <f t="shared" si="57"/>
        <v>#REF!</v>
      </c>
      <c r="X158" s="104" t="e">
        <f t="shared" si="57"/>
        <v>#REF!</v>
      </c>
      <c r="Y158" s="104" t="e">
        <f t="shared" si="57"/>
        <v>#REF!</v>
      </c>
      <c r="Z158" s="104" t="e">
        <f t="shared" si="57"/>
        <v>#REF!</v>
      </c>
      <c r="AA158" s="104" t="e">
        <f t="shared" si="57"/>
        <v>#REF!</v>
      </c>
      <c r="AB158" s="104" t="e">
        <f t="shared" si="57"/>
        <v>#REF!</v>
      </c>
      <c r="AC158" s="104" t="e">
        <f t="shared" si="57"/>
        <v>#REF!</v>
      </c>
      <c r="AD158" s="104" t="e">
        <f t="shared" si="57"/>
        <v>#REF!</v>
      </c>
      <c r="AE158" s="104" t="e">
        <f t="shared" si="57"/>
        <v>#REF!</v>
      </c>
      <c r="AF158" s="104" t="e">
        <f t="shared" si="57"/>
        <v>#REF!</v>
      </c>
      <c r="AG158" s="104" t="e">
        <f t="shared" si="57"/>
        <v>#REF!</v>
      </c>
      <c r="AH158" s="104" t="e">
        <f t="shared" si="57"/>
        <v>#REF!</v>
      </c>
      <c r="AI158" s="104" t="e">
        <f t="shared" si="57"/>
        <v>#REF!</v>
      </c>
      <c r="AJ158" s="104" t="e">
        <f t="shared" si="57"/>
        <v>#REF!</v>
      </c>
      <c r="AK158" s="104" t="e">
        <f t="shared" si="57"/>
        <v>#REF!</v>
      </c>
      <c r="AL158" s="104" t="e">
        <f t="shared" si="57"/>
        <v>#REF!</v>
      </c>
      <c r="AM158" s="104" t="e">
        <f t="shared" si="57"/>
        <v>#REF!</v>
      </c>
      <c r="AN158" s="104" t="e">
        <f t="shared" si="57"/>
        <v>#REF!</v>
      </c>
      <c r="AO158" s="104" t="e">
        <f t="shared" si="57"/>
        <v>#REF!</v>
      </c>
      <c r="AP158" s="104" t="e">
        <f t="shared" si="57"/>
        <v>#REF!</v>
      </c>
      <c r="AQ158" s="104" t="e">
        <f t="shared" si="57"/>
        <v>#REF!</v>
      </c>
      <c r="AR158" s="104" t="e">
        <f t="shared" si="57"/>
        <v>#REF!</v>
      </c>
    </row>
    <row r="159" spans="1:44" s="95" customFormat="1" ht="10.199999999999999" x14ac:dyDescent="0.2">
      <c r="A159" s="23">
        <f>ROW()</f>
        <v>159</v>
      </c>
      <c r="B159" s="138"/>
      <c r="E159" s="100">
        <v>7</v>
      </c>
      <c r="F159" s="63" t="s">
        <v>14</v>
      </c>
      <c r="G159" s="99" t="s">
        <v>89</v>
      </c>
      <c r="L159" s="214"/>
      <c r="M159" s="215"/>
      <c r="N159" s="214"/>
      <c r="O159" s="214"/>
      <c r="P159" s="214"/>
      <c r="Q159" s="102"/>
      <c r="R159" s="101" t="e">
        <f ca="1">SUM($T159:INDIRECT(ADDRESS($A159,SUMIFS($1:$1,$5:$5,MAX($5:$5)))))</f>
        <v>#REF!</v>
      </c>
      <c r="U159" s="104" t="e">
        <f t="shared" si="57"/>
        <v>#REF!</v>
      </c>
      <c r="V159" s="104" t="e">
        <f t="shared" si="57"/>
        <v>#REF!</v>
      </c>
      <c r="W159" s="104" t="e">
        <f t="shared" si="57"/>
        <v>#REF!</v>
      </c>
      <c r="X159" s="104" t="e">
        <f t="shared" si="57"/>
        <v>#REF!</v>
      </c>
      <c r="Y159" s="104" t="e">
        <f t="shared" si="57"/>
        <v>#REF!</v>
      </c>
      <c r="Z159" s="104" t="e">
        <f t="shared" si="57"/>
        <v>#REF!</v>
      </c>
      <c r="AA159" s="104" t="e">
        <f t="shared" si="57"/>
        <v>#REF!</v>
      </c>
      <c r="AB159" s="104" t="e">
        <f t="shared" si="57"/>
        <v>#REF!</v>
      </c>
      <c r="AC159" s="104" t="e">
        <f t="shared" si="57"/>
        <v>#REF!</v>
      </c>
      <c r="AD159" s="104" t="e">
        <f t="shared" si="57"/>
        <v>#REF!</v>
      </c>
      <c r="AE159" s="104" t="e">
        <f t="shared" si="57"/>
        <v>#REF!</v>
      </c>
      <c r="AF159" s="104" t="e">
        <f t="shared" si="57"/>
        <v>#REF!</v>
      </c>
      <c r="AG159" s="104" t="e">
        <f t="shared" si="57"/>
        <v>#REF!</v>
      </c>
      <c r="AH159" s="104" t="e">
        <f t="shared" si="57"/>
        <v>#REF!</v>
      </c>
      <c r="AI159" s="104" t="e">
        <f t="shared" si="57"/>
        <v>#REF!</v>
      </c>
      <c r="AJ159" s="104" t="e">
        <f t="shared" si="57"/>
        <v>#REF!</v>
      </c>
      <c r="AK159" s="104" t="e">
        <f t="shared" si="57"/>
        <v>#REF!</v>
      </c>
      <c r="AL159" s="104" t="e">
        <f t="shared" si="57"/>
        <v>#REF!</v>
      </c>
      <c r="AM159" s="104" t="e">
        <f t="shared" si="57"/>
        <v>#REF!</v>
      </c>
      <c r="AN159" s="104" t="e">
        <f t="shared" si="57"/>
        <v>#REF!</v>
      </c>
      <c r="AO159" s="104" t="e">
        <f t="shared" si="57"/>
        <v>#REF!</v>
      </c>
      <c r="AP159" s="104" t="e">
        <f t="shared" si="57"/>
        <v>#REF!</v>
      </c>
      <c r="AQ159" s="104" t="e">
        <f t="shared" si="57"/>
        <v>#REF!</v>
      </c>
      <c r="AR159" s="104" t="e">
        <f t="shared" si="57"/>
        <v>#REF!</v>
      </c>
    </row>
    <row r="160" spans="1:44" s="95" customFormat="1" ht="10.199999999999999" x14ac:dyDescent="0.2">
      <c r="A160" s="23">
        <f>ROW()</f>
        <v>160</v>
      </c>
      <c r="B160" s="138"/>
      <c r="E160" s="100">
        <v>8</v>
      </c>
      <c r="F160" s="63" t="s">
        <v>14</v>
      </c>
      <c r="G160" s="99" t="s">
        <v>90</v>
      </c>
      <c r="L160" s="214"/>
      <c r="M160" s="215"/>
      <c r="N160" s="214"/>
      <c r="O160" s="214"/>
      <c r="P160" s="214"/>
      <c r="Q160" s="102"/>
      <c r="R160" s="101" t="e">
        <f ca="1">SUM($T160:INDIRECT(ADDRESS($A160,SUMIFS($1:$1,$5:$5,MAX($5:$5)))))</f>
        <v>#REF!</v>
      </c>
      <c r="U160" s="104" t="e">
        <f t="shared" si="57"/>
        <v>#REF!</v>
      </c>
      <c r="V160" s="104" t="e">
        <f t="shared" si="57"/>
        <v>#REF!</v>
      </c>
      <c r="W160" s="104" t="e">
        <f t="shared" si="57"/>
        <v>#REF!</v>
      </c>
      <c r="X160" s="104" t="e">
        <f t="shared" si="57"/>
        <v>#REF!</v>
      </c>
      <c r="Y160" s="104" t="e">
        <f t="shared" si="57"/>
        <v>#REF!</v>
      </c>
      <c r="Z160" s="104" t="e">
        <f t="shared" si="57"/>
        <v>#REF!</v>
      </c>
      <c r="AA160" s="104" t="e">
        <f t="shared" si="57"/>
        <v>#REF!</v>
      </c>
      <c r="AB160" s="104" t="e">
        <f t="shared" si="57"/>
        <v>#REF!</v>
      </c>
      <c r="AC160" s="104" t="e">
        <f t="shared" si="57"/>
        <v>#REF!</v>
      </c>
      <c r="AD160" s="104" t="e">
        <f t="shared" si="57"/>
        <v>#REF!</v>
      </c>
      <c r="AE160" s="104" t="e">
        <f t="shared" si="57"/>
        <v>#REF!</v>
      </c>
      <c r="AF160" s="104" t="e">
        <f t="shared" si="57"/>
        <v>#REF!</v>
      </c>
      <c r="AG160" s="104" t="e">
        <f t="shared" si="57"/>
        <v>#REF!</v>
      </c>
      <c r="AH160" s="104" t="e">
        <f t="shared" si="57"/>
        <v>#REF!</v>
      </c>
      <c r="AI160" s="104" t="e">
        <f t="shared" si="57"/>
        <v>#REF!</v>
      </c>
      <c r="AJ160" s="104" t="e">
        <f t="shared" si="57"/>
        <v>#REF!</v>
      </c>
      <c r="AK160" s="104" t="e">
        <f t="shared" si="57"/>
        <v>#REF!</v>
      </c>
      <c r="AL160" s="104" t="e">
        <f t="shared" si="57"/>
        <v>#REF!</v>
      </c>
      <c r="AM160" s="104" t="e">
        <f t="shared" si="57"/>
        <v>#REF!</v>
      </c>
      <c r="AN160" s="104" t="e">
        <f t="shared" si="57"/>
        <v>#REF!</v>
      </c>
      <c r="AO160" s="104" t="e">
        <f t="shared" si="57"/>
        <v>#REF!</v>
      </c>
      <c r="AP160" s="104" t="e">
        <f t="shared" si="57"/>
        <v>#REF!</v>
      </c>
      <c r="AQ160" s="104" t="e">
        <f t="shared" si="57"/>
        <v>#REF!</v>
      </c>
      <c r="AR160" s="104" t="e">
        <f t="shared" si="57"/>
        <v>#REF!</v>
      </c>
    </row>
    <row r="161" spans="1:44" s="17" customFormat="1" ht="10.199999999999999" x14ac:dyDescent="0.2">
      <c r="A161" s="23">
        <f>ROW()</f>
        <v>161</v>
      </c>
      <c r="B161" s="137"/>
      <c r="E161" s="16" t="s">
        <v>6</v>
      </c>
      <c r="L161" s="83"/>
      <c r="M161" s="79"/>
      <c r="N161" s="83"/>
      <c r="O161" s="83"/>
      <c r="P161" s="83"/>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L162" s="85"/>
      <c r="M162" s="84"/>
      <c r="N162" s="85"/>
      <c r="O162" s="85"/>
      <c r="P162" s="85"/>
      <c r="Q162" s="48"/>
      <c r="R162" s="49" t="e">
        <f t="shared" ref="R162:R170" ca="1" si="58">IF(R122=0,0,R152/R122)</f>
        <v>#REF!</v>
      </c>
      <c r="S162" s="50"/>
      <c r="T162" s="50"/>
      <c r="U162" s="49" t="e">
        <f t="shared" ref="U162:AR170" si="59">IF(U122=0,0,U152/U122)</f>
        <v>#REF!</v>
      </c>
      <c r="V162" s="49" t="e">
        <f t="shared" si="59"/>
        <v>#REF!</v>
      </c>
      <c r="W162" s="49" t="e">
        <f t="shared" si="59"/>
        <v>#REF!</v>
      </c>
      <c r="X162" s="49" t="e">
        <f t="shared" si="59"/>
        <v>#REF!</v>
      </c>
      <c r="Y162" s="49" t="e">
        <f t="shared" si="59"/>
        <v>#REF!</v>
      </c>
      <c r="Z162" s="49" t="e">
        <f t="shared" si="59"/>
        <v>#REF!</v>
      </c>
      <c r="AA162" s="49" t="e">
        <f t="shared" si="59"/>
        <v>#REF!</v>
      </c>
      <c r="AB162" s="49" t="e">
        <f t="shared" si="59"/>
        <v>#REF!</v>
      </c>
      <c r="AC162" s="49" t="e">
        <f t="shared" si="59"/>
        <v>#REF!</v>
      </c>
      <c r="AD162" s="49" t="e">
        <f t="shared" si="59"/>
        <v>#REF!</v>
      </c>
      <c r="AE162" s="49" t="e">
        <f t="shared" si="59"/>
        <v>#REF!</v>
      </c>
      <c r="AF162" s="49" t="e">
        <f t="shared" si="59"/>
        <v>#REF!</v>
      </c>
      <c r="AG162" s="49" t="e">
        <f t="shared" si="59"/>
        <v>#REF!</v>
      </c>
      <c r="AH162" s="49" t="e">
        <f t="shared" si="59"/>
        <v>#REF!</v>
      </c>
      <c r="AI162" s="49" t="e">
        <f t="shared" si="59"/>
        <v>#REF!</v>
      </c>
      <c r="AJ162" s="49" t="e">
        <f t="shared" si="59"/>
        <v>#REF!</v>
      </c>
      <c r="AK162" s="49" t="e">
        <f t="shared" si="59"/>
        <v>#REF!</v>
      </c>
      <c r="AL162" s="49" t="e">
        <f t="shared" si="59"/>
        <v>#REF!</v>
      </c>
      <c r="AM162" s="49" t="e">
        <f t="shared" si="59"/>
        <v>#REF!</v>
      </c>
      <c r="AN162" s="49" t="e">
        <f t="shared" si="59"/>
        <v>#REF!</v>
      </c>
      <c r="AO162" s="49" t="e">
        <f t="shared" si="59"/>
        <v>#REF!</v>
      </c>
      <c r="AP162" s="49" t="e">
        <f t="shared" si="59"/>
        <v>#REF!</v>
      </c>
      <c r="AQ162" s="49" t="e">
        <f t="shared" si="59"/>
        <v>#REF!</v>
      </c>
      <c r="AR162" s="49" t="e">
        <f t="shared" si="59"/>
        <v>#REF!</v>
      </c>
    </row>
    <row r="163" spans="1:44" s="105" customFormat="1" ht="10.199999999999999" x14ac:dyDescent="0.2">
      <c r="A163" s="113">
        <f>ROW()</f>
        <v>163</v>
      </c>
      <c r="B163" s="140"/>
      <c r="E163" s="106">
        <v>1</v>
      </c>
      <c r="F163" s="107" t="s">
        <v>15</v>
      </c>
      <c r="G163" s="105" t="s">
        <v>83</v>
      </c>
      <c r="L163" s="216"/>
      <c r="M163" s="217"/>
      <c r="N163" s="216"/>
      <c r="O163" s="216"/>
      <c r="P163" s="216"/>
      <c r="Q163" s="106"/>
      <c r="R163" s="110" t="e">
        <f t="shared" ca="1" si="58"/>
        <v>#REF!</v>
      </c>
      <c r="S163" s="111"/>
      <c r="T163" s="111"/>
      <c r="U163" s="110" t="e">
        <f t="shared" si="59"/>
        <v>#REF!</v>
      </c>
      <c r="V163" s="110" t="e">
        <f t="shared" si="59"/>
        <v>#REF!</v>
      </c>
      <c r="W163" s="110" t="e">
        <f t="shared" si="59"/>
        <v>#REF!</v>
      </c>
      <c r="X163" s="110" t="e">
        <f t="shared" si="59"/>
        <v>#REF!</v>
      </c>
      <c r="Y163" s="110" t="e">
        <f t="shared" si="59"/>
        <v>#REF!</v>
      </c>
      <c r="Z163" s="110" t="e">
        <f t="shared" si="59"/>
        <v>#REF!</v>
      </c>
      <c r="AA163" s="110" t="e">
        <f t="shared" si="59"/>
        <v>#REF!</v>
      </c>
      <c r="AB163" s="110" t="e">
        <f t="shared" si="59"/>
        <v>#REF!</v>
      </c>
      <c r="AC163" s="110" t="e">
        <f t="shared" si="59"/>
        <v>#REF!</v>
      </c>
      <c r="AD163" s="110" t="e">
        <f t="shared" si="59"/>
        <v>#REF!</v>
      </c>
      <c r="AE163" s="110" t="e">
        <f t="shared" si="59"/>
        <v>#REF!</v>
      </c>
      <c r="AF163" s="110" t="e">
        <f t="shared" si="59"/>
        <v>#REF!</v>
      </c>
      <c r="AG163" s="110" t="e">
        <f t="shared" si="59"/>
        <v>#REF!</v>
      </c>
      <c r="AH163" s="110" t="e">
        <f t="shared" si="59"/>
        <v>#REF!</v>
      </c>
      <c r="AI163" s="110" t="e">
        <f t="shared" si="59"/>
        <v>#REF!</v>
      </c>
      <c r="AJ163" s="110" t="e">
        <f t="shared" si="59"/>
        <v>#REF!</v>
      </c>
      <c r="AK163" s="110" t="e">
        <f t="shared" si="59"/>
        <v>#REF!</v>
      </c>
      <c r="AL163" s="110" t="e">
        <f t="shared" si="59"/>
        <v>#REF!</v>
      </c>
      <c r="AM163" s="110" t="e">
        <f t="shared" si="59"/>
        <v>#REF!</v>
      </c>
      <c r="AN163" s="110" t="e">
        <f t="shared" si="59"/>
        <v>#REF!</v>
      </c>
      <c r="AO163" s="110" t="e">
        <f t="shared" si="59"/>
        <v>#REF!</v>
      </c>
      <c r="AP163" s="110" t="e">
        <f t="shared" si="59"/>
        <v>#REF!</v>
      </c>
      <c r="AQ163" s="110" t="e">
        <f t="shared" si="59"/>
        <v>#REF!</v>
      </c>
      <c r="AR163" s="110" t="e">
        <f t="shared" si="59"/>
        <v>#REF!</v>
      </c>
    </row>
    <row r="164" spans="1:44" s="105" customFormat="1" ht="10.199999999999999" x14ac:dyDescent="0.2">
      <c r="A164" s="113">
        <f>ROW()</f>
        <v>164</v>
      </c>
      <c r="B164" s="140"/>
      <c r="E164" s="106">
        <v>2</v>
      </c>
      <c r="F164" s="107" t="s">
        <v>15</v>
      </c>
      <c r="G164" s="105" t="s">
        <v>84</v>
      </c>
      <c r="L164" s="216"/>
      <c r="M164" s="217"/>
      <c r="N164" s="216"/>
      <c r="O164" s="216"/>
      <c r="P164" s="216"/>
      <c r="Q164" s="106"/>
      <c r="R164" s="110" t="e">
        <f t="shared" ca="1" si="58"/>
        <v>#REF!</v>
      </c>
      <c r="S164" s="111"/>
      <c r="T164" s="111"/>
      <c r="U164" s="110" t="e">
        <f t="shared" si="59"/>
        <v>#REF!</v>
      </c>
      <c r="V164" s="110" t="e">
        <f t="shared" si="59"/>
        <v>#REF!</v>
      </c>
      <c r="W164" s="110" t="e">
        <f t="shared" si="59"/>
        <v>#REF!</v>
      </c>
      <c r="X164" s="110" t="e">
        <f t="shared" si="59"/>
        <v>#REF!</v>
      </c>
      <c r="Y164" s="110" t="e">
        <f t="shared" si="59"/>
        <v>#REF!</v>
      </c>
      <c r="Z164" s="110" t="e">
        <f t="shared" si="59"/>
        <v>#REF!</v>
      </c>
      <c r="AA164" s="110" t="e">
        <f t="shared" si="59"/>
        <v>#REF!</v>
      </c>
      <c r="AB164" s="110" t="e">
        <f t="shared" si="59"/>
        <v>#REF!</v>
      </c>
      <c r="AC164" s="110" t="e">
        <f t="shared" si="59"/>
        <v>#REF!</v>
      </c>
      <c r="AD164" s="110" t="e">
        <f t="shared" si="59"/>
        <v>#REF!</v>
      </c>
      <c r="AE164" s="110" t="e">
        <f t="shared" si="59"/>
        <v>#REF!</v>
      </c>
      <c r="AF164" s="110" t="e">
        <f t="shared" si="59"/>
        <v>#REF!</v>
      </c>
      <c r="AG164" s="110" t="e">
        <f t="shared" si="59"/>
        <v>#REF!</v>
      </c>
      <c r="AH164" s="110" t="e">
        <f t="shared" si="59"/>
        <v>#REF!</v>
      </c>
      <c r="AI164" s="110" t="e">
        <f t="shared" si="59"/>
        <v>#REF!</v>
      </c>
      <c r="AJ164" s="110" t="e">
        <f t="shared" si="59"/>
        <v>#REF!</v>
      </c>
      <c r="AK164" s="110" t="e">
        <f t="shared" si="59"/>
        <v>#REF!</v>
      </c>
      <c r="AL164" s="110" t="e">
        <f t="shared" si="59"/>
        <v>#REF!</v>
      </c>
      <c r="AM164" s="110" t="e">
        <f t="shared" si="59"/>
        <v>#REF!</v>
      </c>
      <c r="AN164" s="110" t="e">
        <f t="shared" si="59"/>
        <v>#REF!</v>
      </c>
      <c r="AO164" s="110" t="e">
        <f t="shared" si="59"/>
        <v>#REF!</v>
      </c>
      <c r="AP164" s="110" t="e">
        <f t="shared" si="59"/>
        <v>#REF!</v>
      </c>
      <c r="AQ164" s="110" t="e">
        <f t="shared" si="59"/>
        <v>#REF!</v>
      </c>
      <c r="AR164" s="110" t="e">
        <f t="shared" si="59"/>
        <v>#REF!</v>
      </c>
    </row>
    <row r="165" spans="1:44" s="105" customFormat="1" ht="10.199999999999999" x14ac:dyDescent="0.2">
      <c r="A165" s="113">
        <f>ROW()</f>
        <v>165</v>
      </c>
      <c r="B165" s="140"/>
      <c r="E165" s="106">
        <v>3</v>
      </c>
      <c r="F165" s="107" t="s">
        <v>15</v>
      </c>
      <c r="G165" s="105" t="s">
        <v>85</v>
      </c>
      <c r="L165" s="216"/>
      <c r="M165" s="217"/>
      <c r="N165" s="216"/>
      <c r="O165" s="216"/>
      <c r="P165" s="216"/>
      <c r="Q165" s="106"/>
      <c r="R165" s="110" t="e">
        <f t="shared" ca="1" si="58"/>
        <v>#REF!</v>
      </c>
      <c r="S165" s="111"/>
      <c r="T165" s="111"/>
      <c r="U165" s="110" t="e">
        <f t="shared" si="59"/>
        <v>#REF!</v>
      </c>
      <c r="V165" s="110" t="e">
        <f t="shared" si="59"/>
        <v>#REF!</v>
      </c>
      <c r="W165" s="110" t="e">
        <f t="shared" si="59"/>
        <v>#REF!</v>
      </c>
      <c r="X165" s="110" t="e">
        <f t="shared" si="59"/>
        <v>#REF!</v>
      </c>
      <c r="Y165" s="110" t="e">
        <f t="shared" si="59"/>
        <v>#REF!</v>
      </c>
      <c r="Z165" s="110" t="e">
        <f t="shared" si="59"/>
        <v>#REF!</v>
      </c>
      <c r="AA165" s="110" t="e">
        <f t="shared" si="59"/>
        <v>#REF!</v>
      </c>
      <c r="AB165" s="110" t="e">
        <f t="shared" si="59"/>
        <v>#REF!</v>
      </c>
      <c r="AC165" s="110" t="e">
        <f t="shared" si="59"/>
        <v>#REF!</v>
      </c>
      <c r="AD165" s="110" t="e">
        <f t="shared" si="59"/>
        <v>#REF!</v>
      </c>
      <c r="AE165" s="110" t="e">
        <f t="shared" si="59"/>
        <v>#REF!</v>
      </c>
      <c r="AF165" s="110" t="e">
        <f t="shared" si="59"/>
        <v>#REF!</v>
      </c>
      <c r="AG165" s="110" t="e">
        <f t="shared" si="59"/>
        <v>#REF!</v>
      </c>
      <c r="AH165" s="110" t="e">
        <f t="shared" si="59"/>
        <v>#REF!</v>
      </c>
      <c r="AI165" s="110" t="e">
        <f t="shared" si="59"/>
        <v>#REF!</v>
      </c>
      <c r="AJ165" s="110" t="e">
        <f t="shared" si="59"/>
        <v>#REF!</v>
      </c>
      <c r="AK165" s="110" t="e">
        <f t="shared" si="59"/>
        <v>#REF!</v>
      </c>
      <c r="AL165" s="110" t="e">
        <f t="shared" si="59"/>
        <v>#REF!</v>
      </c>
      <c r="AM165" s="110" t="e">
        <f t="shared" si="59"/>
        <v>#REF!</v>
      </c>
      <c r="AN165" s="110" t="e">
        <f t="shared" si="59"/>
        <v>#REF!</v>
      </c>
      <c r="AO165" s="110" t="e">
        <f t="shared" si="59"/>
        <v>#REF!</v>
      </c>
      <c r="AP165" s="110" t="e">
        <f t="shared" si="59"/>
        <v>#REF!</v>
      </c>
      <c r="AQ165" s="110" t="e">
        <f t="shared" si="59"/>
        <v>#REF!</v>
      </c>
      <c r="AR165" s="110" t="e">
        <f t="shared" si="59"/>
        <v>#REF!</v>
      </c>
    </row>
    <row r="166" spans="1:44" s="105" customFormat="1" ht="10.199999999999999" x14ac:dyDescent="0.2">
      <c r="A166" s="113">
        <f>ROW()</f>
        <v>166</v>
      </c>
      <c r="B166" s="140"/>
      <c r="E166" s="106">
        <v>4</v>
      </c>
      <c r="F166" s="107" t="s">
        <v>15</v>
      </c>
      <c r="G166" s="105" t="s">
        <v>86</v>
      </c>
      <c r="L166" s="216"/>
      <c r="M166" s="217"/>
      <c r="N166" s="216"/>
      <c r="O166" s="216"/>
      <c r="P166" s="216"/>
      <c r="Q166" s="106"/>
      <c r="R166" s="110" t="e">
        <f t="shared" ca="1" si="58"/>
        <v>#REF!</v>
      </c>
      <c r="S166" s="111"/>
      <c r="T166" s="111"/>
      <c r="U166" s="110" t="e">
        <f t="shared" si="59"/>
        <v>#REF!</v>
      </c>
      <c r="V166" s="110" t="e">
        <f t="shared" si="59"/>
        <v>#REF!</v>
      </c>
      <c r="W166" s="110" t="e">
        <f t="shared" si="59"/>
        <v>#REF!</v>
      </c>
      <c r="X166" s="110" t="e">
        <f t="shared" si="59"/>
        <v>#REF!</v>
      </c>
      <c r="Y166" s="110" t="e">
        <f t="shared" si="59"/>
        <v>#REF!</v>
      </c>
      <c r="Z166" s="110" t="e">
        <f t="shared" si="59"/>
        <v>#REF!</v>
      </c>
      <c r="AA166" s="110" t="e">
        <f t="shared" si="59"/>
        <v>#REF!</v>
      </c>
      <c r="AB166" s="110" t="e">
        <f t="shared" si="59"/>
        <v>#REF!</v>
      </c>
      <c r="AC166" s="110" t="e">
        <f t="shared" si="59"/>
        <v>#REF!</v>
      </c>
      <c r="AD166" s="110" t="e">
        <f t="shared" si="59"/>
        <v>#REF!</v>
      </c>
      <c r="AE166" s="110" t="e">
        <f t="shared" si="59"/>
        <v>#REF!</v>
      </c>
      <c r="AF166" s="110" t="e">
        <f t="shared" si="59"/>
        <v>#REF!</v>
      </c>
      <c r="AG166" s="110" t="e">
        <f t="shared" si="59"/>
        <v>#REF!</v>
      </c>
      <c r="AH166" s="110" t="e">
        <f t="shared" si="59"/>
        <v>#REF!</v>
      </c>
      <c r="AI166" s="110" t="e">
        <f t="shared" si="59"/>
        <v>#REF!</v>
      </c>
      <c r="AJ166" s="110" t="e">
        <f t="shared" si="59"/>
        <v>#REF!</v>
      </c>
      <c r="AK166" s="110" t="e">
        <f t="shared" si="59"/>
        <v>#REF!</v>
      </c>
      <c r="AL166" s="110" t="e">
        <f t="shared" si="59"/>
        <v>#REF!</v>
      </c>
      <c r="AM166" s="110" t="e">
        <f t="shared" si="59"/>
        <v>#REF!</v>
      </c>
      <c r="AN166" s="110" t="e">
        <f t="shared" si="59"/>
        <v>#REF!</v>
      </c>
      <c r="AO166" s="110" t="e">
        <f t="shared" si="59"/>
        <v>#REF!</v>
      </c>
      <c r="AP166" s="110" t="e">
        <f t="shared" si="59"/>
        <v>#REF!</v>
      </c>
      <c r="AQ166" s="110" t="e">
        <f t="shared" si="59"/>
        <v>#REF!</v>
      </c>
      <c r="AR166" s="110" t="e">
        <f t="shared" si="59"/>
        <v>#REF!</v>
      </c>
    </row>
    <row r="167" spans="1:44" s="105" customFormat="1" ht="10.199999999999999" x14ac:dyDescent="0.2">
      <c r="A167" s="113">
        <f>ROW()</f>
        <v>167</v>
      </c>
      <c r="B167" s="140"/>
      <c r="E167" s="106">
        <v>5</v>
      </c>
      <c r="F167" s="107" t="s">
        <v>15</v>
      </c>
      <c r="G167" s="105" t="s">
        <v>87</v>
      </c>
      <c r="L167" s="216"/>
      <c r="M167" s="217"/>
      <c r="N167" s="216"/>
      <c r="O167" s="216"/>
      <c r="P167" s="216"/>
      <c r="Q167" s="106"/>
      <c r="R167" s="110" t="e">
        <f t="shared" ca="1" si="58"/>
        <v>#REF!</v>
      </c>
      <c r="S167" s="111"/>
      <c r="T167" s="111"/>
      <c r="U167" s="110" t="e">
        <f t="shared" si="59"/>
        <v>#REF!</v>
      </c>
      <c r="V167" s="110" t="e">
        <f t="shared" si="59"/>
        <v>#REF!</v>
      </c>
      <c r="W167" s="110" t="e">
        <f t="shared" si="59"/>
        <v>#REF!</v>
      </c>
      <c r="X167" s="110" t="e">
        <f t="shared" si="59"/>
        <v>#REF!</v>
      </c>
      <c r="Y167" s="110" t="e">
        <f t="shared" si="59"/>
        <v>#REF!</v>
      </c>
      <c r="Z167" s="110" t="e">
        <f t="shared" si="59"/>
        <v>#REF!</v>
      </c>
      <c r="AA167" s="110" t="e">
        <f t="shared" si="59"/>
        <v>#REF!</v>
      </c>
      <c r="AB167" s="110" t="e">
        <f t="shared" si="59"/>
        <v>#REF!</v>
      </c>
      <c r="AC167" s="110" t="e">
        <f t="shared" si="59"/>
        <v>#REF!</v>
      </c>
      <c r="AD167" s="110" t="e">
        <f t="shared" si="59"/>
        <v>#REF!</v>
      </c>
      <c r="AE167" s="110" t="e">
        <f t="shared" si="59"/>
        <v>#REF!</v>
      </c>
      <c r="AF167" s="110" t="e">
        <f t="shared" si="59"/>
        <v>#REF!</v>
      </c>
      <c r="AG167" s="110" t="e">
        <f t="shared" si="59"/>
        <v>#REF!</v>
      </c>
      <c r="AH167" s="110" t="e">
        <f t="shared" si="59"/>
        <v>#REF!</v>
      </c>
      <c r="AI167" s="110" t="e">
        <f t="shared" si="59"/>
        <v>#REF!</v>
      </c>
      <c r="AJ167" s="110" t="e">
        <f t="shared" si="59"/>
        <v>#REF!</v>
      </c>
      <c r="AK167" s="110" t="e">
        <f t="shared" si="59"/>
        <v>#REF!</v>
      </c>
      <c r="AL167" s="110" t="e">
        <f t="shared" si="59"/>
        <v>#REF!</v>
      </c>
      <c r="AM167" s="110" t="e">
        <f t="shared" si="59"/>
        <v>#REF!</v>
      </c>
      <c r="AN167" s="110" t="e">
        <f t="shared" si="59"/>
        <v>#REF!</v>
      </c>
      <c r="AO167" s="110" t="e">
        <f t="shared" si="59"/>
        <v>#REF!</v>
      </c>
      <c r="AP167" s="110" t="e">
        <f t="shared" si="59"/>
        <v>#REF!</v>
      </c>
      <c r="AQ167" s="110" t="e">
        <f t="shared" si="59"/>
        <v>#REF!</v>
      </c>
      <c r="AR167" s="110" t="e">
        <f t="shared" si="59"/>
        <v>#REF!</v>
      </c>
    </row>
    <row r="168" spans="1:44" s="105" customFormat="1" ht="10.199999999999999" x14ac:dyDescent="0.2">
      <c r="A168" s="113">
        <f>ROW()</f>
        <v>168</v>
      </c>
      <c r="B168" s="140"/>
      <c r="E168" s="106">
        <v>6</v>
      </c>
      <c r="F168" s="107" t="s">
        <v>15</v>
      </c>
      <c r="G168" s="105" t="s">
        <v>88</v>
      </c>
      <c r="L168" s="216"/>
      <c r="M168" s="217"/>
      <c r="N168" s="216"/>
      <c r="O168" s="216"/>
      <c r="P168" s="216"/>
      <c r="Q168" s="106"/>
      <c r="R168" s="110" t="e">
        <f t="shared" ca="1" si="58"/>
        <v>#REF!</v>
      </c>
      <c r="S168" s="111"/>
      <c r="T168" s="111"/>
      <c r="U168" s="110" t="e">
        <f t="shared" si="59"/>
        <v>#REF!</v>
      </c>
      <c r="V168" s="110" t="e">
        <f t="shared" si="59"/>
        <v>#REF!</v>
      </c>
      <c r="W168" s="110" t="e">
        <f t="shared" si="59"/>
        <v>#REF!</v>
      </c>
      <c r="X168" s="110" t="e">
        <f t="shared" si="59"/>
        <v>#REF!</v>
      </c>
      <c r="Y168" s="110" t="e">
        <f t="shared" si="59"/>
        <v>#REF!</v>
      </c>
      <c r="Z168" s="110" t="e">
        <f t="shared" si="59"/>
        <v>#REF!</v>
      </c>
      <c r="AA168" s="110" t="e">
        <f t="shared" si="59"/>
        <v>#REF!</v>
      </c>
      <c r="AB168" s="110" t="e">
        <f t="shared" si="59"/>
        <v>#REF!</v>
      </c>
      <c r="AC168" s="110" t="e">
        <f t="shared" si="59"/>
        <v>#REF!</v>
      </c>
      <c r="AD168" s="110" t="e">
        <f t="shared" si="59"/>
        <v>#REF!</v>
      </c>
      <c r="AE168" s="110" t="e">
        <f t="shared" si="59"/>
        <v>#REF!</v>
      </c>
      <c r="AF168" s="110" t="e">
        <f t="shared" si="59"/>
        <v>#REF!</v>
      </c>
      <c r="AG168" s="110" t="e">
        <f t="shared" si="59"/>
        <v>#REF!</v>
      </c>
      <c r="AH168" s="110" t="e">
        <f t="shared" si="59"/>
        <v>#REF!</v>
      </c>
      <c r="AI168" s="110" t="e">
        <f t="shared" si="59"/>
        <v>#REF!</v>
      </c>
      <c r="AJ168" s="110" t="e">
        <f t="shared" si="59"/>
        <v>#REF!</v>
      </c>
      <c r="AK168" s="110" t="e">
        <f t="shared" si="59"/>
        <v>#REF!</v>
      </c>
      <c r="AL168" s="110" t="e">
        <f t="shared" si="59"/>
        <v>#REF!</v>
      </c>
      <c r="AM168" s="110" t="e">
        <f t="shared" si="59"/>
        <v>#REF!</v>
      </c>
      <c r="AN168" s="110" t="e">
        <f t="shared" si="59"/>
        <v>#REF!</v>
      </c>
      <c r="AO168" s="110" t="e">
        <f t="shared" si="59"/>
        <v>#REF!</v>
      </c>
      <c r="AP168" s="110" t="e">
        <f t="shared" si="59"/>
        <v>#REF!</v>
      </c>
      <c r="AQ168" s="110" t="e">
        <f t="shared" si="59"/>
        <v>#REF!</v>
      </c>
      <c r="AR168" s="110" t="e">
        <f t="shared" si="59"/>
        <v>#REF!</v>
      </c>
    </row>
    <row r="169" spans="1:44" s="105" customFormat="1" ht="10.199999999999999" x14ac:dyDescent="0.2">
      <c r="A169" s="113">
        <f>ROW()</f>
        <v>169</v>
      </c>
      <c r="B169" s="140"/>
      <c r="E169" s="106">
        <v>7</v>
      </c>
      <c r="F169" s="107" t="s">
        <v>15</v>
      </c>
      <c r="G169" s="105" t="s">
        <v>89</v>
      </c>
      <c r="L169" s="216"/>
      <c r="M169" s="217"/>
      <c r="N169" s="216"/>
      <c r="O169" s="216"/>
      <c r="P169" s="216"/>
      <c r="Q169" s="106"/>
      <c r="R169" s="110" t="e">
        <f t="shared" ca="1" si="58"/>
        <v>#REF!</v>
      </c>
      <c r="S169" s="111"/>
      <c r="T169" s="111"/>
      <c r="U169" s="110" t="e">
        <f t="shared" si="59"/>
        <v>#REF!</v>
      </c>
      <c r="V169" s="110" t="e">
        <f t="shared" si="59"/>
        <v>#REF!</v>
      </c>
      <c r="W169" s="110" t="e">
        <f t="shared" si="59"/>
        <v>#REF!</v>
      </c>
      <c r="X169" s="110" t="e">
        <f t="shared" si="59"/>
        <v>#REF!</v>
      </c>
      <c r="Y169" s="110" t="e">
        <f t="shared" si="59"/>
        <v>#REF!</v>
      </c>
      <c r="Z169" s="110" t="e">
        <f t="shared" si="59"/>
        <v>#REF!</v>
      </c>
      <c r="AA169" s="110" t="e">
        <f t="shared" si="59"/>
        <v>#REF!</v>
      </c>
      <c r="AB169" s="110" t="e">
        <f t="shared" si="59"/>
        <v>#REF!</v>
      </c>
      <c r="AC169" s="110" t="e">
        <f t="shared" si="59"/>
        <v>#REF!</v>
      </c>
      <c r="AD169" s="110" t="e">
        <f t="shared" si="59"/>
        <v>#REF!</v>
      </c>
      <c r="AE169" s="110" t="e">
        <f t="shared" si="59"/>
        <v>#REF!</v>
      </c>
      <c r="AF169" s="110" t="e">
        <f t="shared" si="59"/>
        <v>#REF!</v>
      </c>
      <c r="AG169" s="110" t="e">
        <f t="shared" si="59"/>
        <v>#REF!</v>
      </c>
      <c r="AH169" s="110" t="e">
        <f t="shared" si="59"/>
        <v>#REF!</v>
      </c>
      <c r="AI169" s="110" t="e">
        <f t="shared" si="59"/>
        <v>#REF!</v>
      </c>
      <c r="AJ169" s="110" t="e">
        <f t="shared" si="59"/>
        <v>#REF!</v>
      </c>
      <c r="AK169" s="110" t="e">
        <f t="shared" si="59"/>
        <v>#REF!</v>
      </c>
      <c r="AL169" s="110" t="e">
        <f t="shared" si="59"/>
        <v>#REF!</v>
      </c>
      <c r="AM169" s="110" t="e">
        <f t="shared" si="59"/>
        <v>#REF!</v>
      </c>
      <c r="AN169" s="110" t="e">
        <f t="shared" si="59"/>
        <v>#REF!</v>
      </c>
      <c r="AO169" s="110" t="e">
        <f t="shared" si="59"/>
        <v>#REF!</v>
      </c>
      <c r="AP169" s="110" t="e">
        <f t="shared" si="59"/>
        <v>#REF!</v>
      </c>
      <c r="AQ169" s="110" t="e">
        <f t="shared" si="59"/>
        <v>#REF!</v>
      </c>
      <c r="AR169" s="110" t="e">
        <f t="shared" si="59"/>
        <v>#REF!</v>
      </c>
    </row>
    <row r="170" spans="1:44" s="105" customFormat="1" ht="10.199999999999999" x14ac:dyDescent="0.2">
      <c r="A170" s="113">
        <f>ROW()</f>
        <v>170</v>
      </c>
      <c r="B170" s="140"/>
      <c r="E170" s="106">
        <v>8</v>
      </c>
      <c r="F170" s="107" t="s">
        <v>15</v>
      </c>
      <c r="G170" s="105" t="s">
        <v>90</v>
      </c>
      <c r="L170" s="216"/>
      <c r="M170" s="217"/>
      <c r="N170" s="216"/>
      <c r="O170" s="216"/>
      <c r="P170" s="216"/>
      <c r="Q170" s="106"/>
      <c r="R170" s="110" t="e">
        <f t="shared" ca="1" si="58"/>
        <v>#REF!</v>
      </c>
      <c r="S170" s="111"/>
      <c r="T170" s="111"/>
      <c r="U170" s="110" t="e">
        <f t="shared" si="59"/>
        <v>#REF!</v>
      </c>
      <c r="V170" s="110" t="e">
        <f t="shared" si="59"/>
        <v>#REF!</v>
      </c>
      <c r="W170" s="110" t="e">
        <f t="shared" si="59"/>
        <v>#REF!</v>
      </c>
      <c r="X170" s="110" t="e">
        <f t="shared" si="59"/>
        <v>#REF!</v>
      </c>
      <c r="Y170" s="110" t="e">
        <f t="shared" si="59"/>
        <v>#REF!</v>
      </c>
      <c r="Z170" s="110" t="e">
        <f t="shared" si="59"/>
        <v>#REF!</v>
      </c>
      <c r="AA170" s="110" t="e">
        <f t="shared" si="59"/>
        <v>#REF!</v>
      </c>
      <c r="AB170" s="110" t="e">
        <f t="shared" si="59"/>
        <v>#REF!</v>
      </c>
      <c r="AC170" s="110" t="e">
        <f t="shared" si="59"/>
        <v>#REF!</v>
      </c>
      <c r="AD170" s="110" t="e">
        <f t="shared" si="59"/>
        <v>#REF!</v>
      </c>
      <c r="AE170" s="110" t="e">
        <f t="shared" si="59"/>
        <v>#REF!</v>
      </c>
      <c r="AF170" s="110" t="e">
        <f t="shared" si="59"/>
        <v>#REF!</v>
      </c>
      <c r="AG170" s="110" t="e">
        <f t="shared" si="59"/>
        <v>#REF!</v>
      </c>
      <c r="AH170" s="110" t="e">
        <f t="shared" si="59"/>
        <v>#REF!</v>
      </c>
      <c r="AI170" s="110" t="e">
        <f t="shared" si="59"/>
        <v>#REF!</v>
      </c>
      <c r="AJ170" s="110" t="e">
        <f t="shared" si="59"/>
        <v>#REF!</v>
      </c>
      <c r="AK170" s="110" t="e">
        <f t="shared" si="59"/>
        <v>#REF!</v>
      </c>
      <c r="AL170" s="110" t="e">
        <f t="shared" si="59"/>
        <v>#REF!</v>
      </c>
      <c r="AM170" s="110" t="e">
        <f t="shared" si="59"/>
        <v>#REF!</v>
      </c>
      <c r="AN170" s="110" t="e">
        <f t="shared" si="59"/>
        <v>#REF!</v>
      </c>
      <c r="AO170" s="110" t="e">
        <f t="shared" si="59"/>
        <v>#REF!</v>
      </c>
      <c r="AP170" s="110" t="e">
        <f t="shared" si="59"/>
        <v>#REF!</v>
      </c>
      <c r="AQ170" s="110" t="e">
        <f t="shared" si="59"/>
        <v>#REF!</v>
      </c>
      <c r="AR170" s="110" t="e">
        <f t="shared" si="59"/>
        <v>#REF!</v>
      </c>
    </row>
    <row r="171" spans="1:44" s="89" customFormat="1" ht="10.199999999999999" x14ac:dyDescent="0.2">
      <c r="A171" s="113">
        <f>ROW()</f>
        <v>171</v>
      </c>
      <c r="B171" s="141"/>
      <c r="E171" s="90" t="s">
        <v>6</v>
      </c>
      <c r="L171" s="218"/>
      <c r="M171" s="219"/>
      <c r="N171" s="218"/>
      <c r="O171" s="218"/>
      <c r="P171" s="218"/>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39"/>
      <c r="R172" s="3" t="e">
        <f ca="1">SUM($T172:INDIRECT(ADDRESS($A172,SUMIFS($1:$1,$5:$5,MAX($5:$5)))))</f>
        <v>#REF!</v>
      </c>
      <c r="U172" s="3" t="e">
        <f>SUM(U173:U186)</f>
        <v>#REF!</v>
      </c>
      <c r="V172" s="3" t="e">
        <f t="shared" ref="V172:AR172" si="60">SUM(V173:V186)</f>
        <v>#REF!</v>
      </c>
      <c r="W172" s="3" t="e">
        <f t="shared" si="60"/>
        <v>#REF!</v>
      </c>
      <c r="X172" s="3" t="e">
        <f t="shared" si="60"/>
        <v>#REF!</v>
      </c>
      <c r="Y172" s="3" t="e">
        <f t="shared" si="60"/>
        <v>#REF!</v>
      </c>
      <c r="Z172" s="3" t="e">
        <f t="shared" si="60"/>
        <v>#REF!</v>
      </c>
      <c r="AA172" s="3" t="e">
        <f t="shared" si="60"/>
        <v>#REF!</v>
      </c>
      <c r="AB172" s="3" t="e">
        <f t="shared" si="60"/>
        <v>#REF!</v>
      </c>
      <c r="AC172" s="3" t="e">
        <f t="shared" si="60"/>
        <v>#REF!</v>
      </c>
      <c r="AD172" s="3" t="e">
        <f t="shared" si="60"/>
        <v>#REF!</v>
      </c>
      <c r="AE172" s="3" t="e">
        <f t="shared" si="60"/>
        <v>#REF!</v>
      </c>
      <c r="AF172" s="3" t="e">
        <f t="shared" si="60"/>
        <v>#REF!</v>
      </c>
      <c r="AG172" s="3" t="e">
        <f t="shared" si="60"/>
        <v>#REF!</v>
      </c>
      <c r="AH172" s="3" t="e">
        <f t="shared" si="60"/>
        <v>#REF!</v>
      </c>
      <c r="AI172" s="3" t="e">
        <f t="shared" si="60"/>
        <v>#REF!</v>
      </c>
      <c r="AJ172" s="3" t="e">
        <f t="shared" si="60"/>
        <v>#REF!</v>
      </c>
      <c r="AK172" s="3" t="e">
        <f t="shared" si="60"/>
        <v>#REF!</v>
      </c>
      <c r="AL172" s="3" t="e">
        <f t="shared" si="60"/>
        <v>#REF!</v>
      </c>
      <c r="AM172" s="3" t="e">
        <f t="shared" si="60"/>
        <v>#REF!</v>
      </c>
      <c r="AN172" s="3" t="e">
        <f t="shared" si="60"/>
        <v>#REF!</v>
      </c>
      <c r="AO172" s="3" t="e">
        <f t="shared" si="60"/>
        <v>#REF!</v>
      </c>
      <c r="AP172" s="3" t="e">
        <f t="shared" si="60"/>
        <v>#REF!</v>
      </c>
      <c r="AQ172" s="3" t="e">
        <f t="shared" si="60"/>
        <v>#REF!</v>
      </c>
      <c r="AR172" s="3" t="e">
        <f t="shared" si="60"/>
        <v>#REF!</v>
      </c>
    </row>
    <row r="173" spans="1:44" s="128" customFormat="1" ht="12" x14ac:dyDescent="0.25">
      <c r="A173" s="126">
        <f>ROW()</f>
        <v>173</v>
      </c>
      <c r="B173" s="143"/>
      <c r="C173" s="127"/>
      <c r="E173" s="129"/>
      <c r="F173" s="114" t="s">
        <v>103</v>
      </c>
      <c r="G173" s="128" t="s">
        <v>92</v>
      </c>
      <c r="L173" s="152"/>
      <c r="M173" s="153"/>
      <c r="N173" s="154"/>
      <c r="O173" s="154"/>
      <c r="P173" s="152"/>
      <c r="Q173" s="131"/>
      <c r="R173" s="132" t="e">
        <f ca="1">SUM($T173:INDIRECT(ADDRESS($A173,SUMIFS($1:$1,$5:$5,MAX($5:$5)))))</f>
        <v>#REF!</v>
      </c>
      <c r="U173" s="155" t="e">
        <f>#REF!</f>
        <v>#REF!</v>
      </c>
      <c r="V173" s="155" t="e">
        <f>#REF!</f>
        <v>#REF!</v>
      </c>
      <c r="W173" s="155" t="e">
        <f>#REF!</f>
        <v>#REF!</v>
      </c>
      <c r="X173" s="155" t="e">
        <f>#REF!</f>
        <v>#REF!</v>
      </c>
      <c r="Y173" s="155" t="e">
        <f>#REF!</f>
        <v>#REF!</v>
      </c>
      <c r="Z173" s="155" t="e">
        <f>#REF!</f>
        <v>#REF!</v>
      </c>
      <c r="AA173" s="155" t="e">
        <f>#REF!</f>
        <v>#REF!</v>
      </c>
      <c r="AB173" s="155" t="e">
        <f>#REF!</f>
        <v>#REF!</v>
      </c>
      <c r="AC173" s="155" t="e">
        <f>#REF!</f>
        <v>#REF!</v>
      </c>
      <c r="AD173" s="155" t="e">
        <f>#REF!</f>
        <v>#REF!</v>
      </c>
      <c r="AE173" s="155" t="e">
        <f>#REF!</f>
        <v>#REF!</v>
      </c>
      <c r="AF173" s="155" t="e">
        <f>#REF!</f>
        <v>#REF!</v>
      </c>
      <c r="AG173" s="155" t="e">
        <f>#REF!</f>
        <v>#REF!</v>
      </c>
      <c r="AH173" s="155" t="e">
        <f>#REF!</f>
        <v>#REF!</v>
      </c>
      <c r="AI173" s="155" t="e">
        <f>#REF!</f>
        <v>#REF!</v>
      </c>
      <c r="AJ173" s="155" t="e">
        <f>#REF!</f>
        <v>#REF!</v>
      </c>
      <c r="AK173" s="155" t="e">
        <f>#REF!</f>
        <v>#REF!</v>
      </c>
      <c r="AL173" s="155" t="e">
        <f>#REF!</f>
        <v>#REF!</v>
      </c>
      <c r="AM173" s="155" t="e">
        <f>#REF!</f>
        <v>#REF!</v>
      </c>
      <c r="AN173" s="155" t="e">
        <f>#REF!</f>
        <v>#REF!</v>
      </c>
      <c r="AO173" s="155" t="e">
        <f>#REF!</f>
        <v>#REF!</v>
      </c>
      <c r="AP173" s="155" t="e">
        <f>#REF!</f>
        <v>#REF!</v>
      </c>
      <c r="AQ173" s="155" t="e">
        <f>#REF!</f>
        <v>#REF!</v>
      </c>
      <c r="AR173" s="155" t="e">
        <f>#REF!</f>
        <v>#REF!</v>
      </c>
    </row>
    <row r="174" spans="1:44" s="128" customFormat="1" ht="12" x14ac:dyDescent="0.25">
      <c r="A174" s="126">
        <f>ROW()</f>
        <v>174</v>
      </c>
      <c r="B174" s="143"/>
      <c r="C174" s="127"/>
      <c r="E174" s="129"/>
      <c r="F174" s="114" t="s">
        <v>103</v>
      </c>
      <c r="G174" s="128" t="s">
        <v>93</v>
      </c>
      <c r="L174" s="152"/>
      <c r="M174" s="153"/>
      <c r="N174" s="154"/>
      <c r="O174" s="154"/>
      <c r="P174" s="152"/>
      <c r="Q174" s="131"/>
      <c r="R174" s="132">
        <f ca="1">SUM($T174:INDIRECT(ADDRESS($A174,SUMIFS($1:$1,$5:$5,MAX($5:$5)))))</f>
        <v>0</v>
      </c>
      <c r="U174" s="155">
        <f t="shared" ref="U174:AJ178" si="61">IF($P174&lt;&gt;0,$P174*U$122,$N174)</f>
        <v>0</v>
      </c>
      <c r="V174" s="155">
        <f t="shared" si="61"/>
        <v>0</v>
      </c>
      <c r="W174" s="155">
        <f t="shared" si="61"/>
        <v>0</v>
      </c>
      <c r="X174" s="155">
        <f t="shared" si="61"/>
        <v>0</v>
      </c>
      <c r="Y174" s="155">
        <f t="shared" si="61"/>
        <v>0</v>
      </c>
      <c r="Z174" s="155">
        <f t="shared" si="61"/>
        <v>0</v>
      </c>
      <c r="AA174" s="155">
        <f t="shared" si="61"/>
        <v>0</v>
      </c>
      <c r="AB174" s="155">
        <f t="shared" si="61"/>
        <v>0</v>
      </c>
      <c r="AC174" s="155">
        <f t="shared" si="61"/>
        <v>0</v>
      </c>
      <c r="AD174" s="155">
        <f t="shared" si="61"/>
        <v>0</v>
      </c>
      <c r="AE174" s="155">
        <f t="shared" si="61"/>
        <v>0</v>
      </c>
      <c r="AF174" s="155">
        <f t="shared" si="61"/>
        <v>0</v>
      </c>
      <c r="AG174" s="155">
        <f t="shared" si="61"/>
        <v>0</v>
      </c>
      <c r="AH174" s="155">
        <f t="shared" si="61"/>
        <v>0</v>
      </c>
      <c r="AI174" s="155">
        <f t="shared" si="61"/>
        <v>0</v>
      </c>
      <c r="AJ174" s="155">
        <f t="shared" si="61"/>
        <v>0</v>
      </c>
      <c r="AK174" s="155">
        <f t="shared" ref="AK174:AX178" si="62">IF($P174&lt;&gt;0,$P174*AK$122,$N174)</f>
        <v>0</v>
      </c>
      <c r="AL174" s="155">
        <f t="shared" si="62"/>
        <v>0</v>
      </c>
      <c r="AM174" s="155">
        <f t="shared" si="62"/>
        <v>0</v>
      </c>
      <c r="AN174" s="155">
        <f t="shared" si="62"/>
        <v>0</v>
      </c>
      <c r="AO174" s="155">
        <f t="shared" si="62"/>
        <v>0</v>
      </c>
      <c r="AP174" s="155">
        <f t="shared" si="62"/>
        <v>0</v>
      </c>
      <c r="AQ174" s="155">
        <f t="shared" si="62"/>
        <v>0</v>
      </c>
      <c r="AR174" s="155">
        <f t="shared" si="62"/>
        <v>0</v>
      </c>
    </row>
    <row r="175" spans="1:44" s="128" customFormat="1" ht="12" x14ac:dyDescent="0.25">
      <c r="A175" s="126">
        <f>ROW()</f>
        <v>175</v>
      </c>
      <c r="B175" s="143"/>
      <c r="C175" s="127"/>
      <c r="E175" s="129"/>
      <c r="F175" s="114" t="s">
        <v>103</v>
      </c>
      <c r="G175" s="128" t="s">
        <v>94</v>
      </c>
      <c r="L175" s="152"/>
      <c r="M175" s="153"/>
      <c r="N175" s="154"/>
      <c r="O175" s="154"/>
      <c r="P175" s="152"/>
      <c r="Q175" s="131"/>
      <c r="R175" s="132">
        <f ca="1">SUM($T175:INDIRECT(ADDRESS($A175,SUMIFS($1:$1,$5:$5,MAX($5:$5)))))</f>
        <v>0</v>
      </c>
      <c r="U175" s="155">
        <f t="shared" si="61"/>
        <v>0</v>
      </c>
      <c r="V175" s="155">
        <f t="shared" si="61"/>
        <v>0</v>
      </c>
      <c r="W175" s="155">
        <f t="shared" si="61"/>
        <v>0</v>
      </c>
      <c r="X175" s="155">
        <f t="shared" si="61"/>
        <v>0</v>
      </c>
      <c r="Y175" s="155">
        <f t="shared" si="61"/>
        <v>0</v>
      </c>
      <c r="Z175" s="155">
        <f t="shared" si="61"/>
        <v>0</v>
      </c>
      <c r="AA175" s="155">
        <f t="shared" si="61"/>
        <v>0</v>
      </c>
      <c r="AB175" s="155">
        <f t="shared" si="61"/>
        <v>0</v>
      </c>
      <c r="AC175" s="155">
        <f t="shared" si="61"/>
        <v>0</v>
      </c>
      <c r="AD175" s="155">
        <f t="shared" si="61"/>
        <v>0</v>
      </c>
      <c r="AE175" s="155">
        <f t="shared" si="61"/>
        <v>0</v>
      </c>
      <c r="AF175" s="155">
        <f t="shared" si="61"/>
        <v>0</v>
      </c>
      <c r="AG175" s="155">
        <f t="shared" si="61"/>
        <v>0</v>
      </c>
      <c r="AH175" s="155">
        <f t="shared" si="61"/>
        <v>0</v>
      </c>
      <c r="AI175" s="155">
        <f t="shared" si="61"/>
        <v>0</v>
      </c>
      <c r="AJ175" s="155">
        <f t="shared" si="61"/>
        <v>0</v>
      </c>
      <c r="AK175" s="155">
        <f t="shared" si="62"/>
        <v>0</v>
      </c>
      <c r="AL175" s="155">
        <f t="shared" si="62"/>
        <v>0</v>
      </c>
      <c r="AM175" s="155">
        <f t="shared" si="62"/>
        <v>0</v>
      </c>
      <c r="AN175" s="155">
        <f t="shared" si="62"/>
        <v>0</v>
      </c>
      <c r="AO175" s="155">
        <f t="shared" si="62"/>
        <v>0</v>
      </c>
      <c r="AP175" s="155">
        <f t="shared" si="62"/>
        <v>0</v>
      </c>
      <c r="AQ175" s="155">
        <f t="shared" si="62"/>
        <v>0</v>
      </c>
      <c r="AR175" s="155">
        <f t="shared" si="62"/>
        <v>0</v>
      </c>
    </row>
    <row r="176" spans="1:44" s="128" customFormat="1" ht="12" x14ac:dyDescent="0.25">
      <c r="A176" s="126">
        <f>ROW()</f>
        <v>176</v>
      </c>
      <c r="B176" s="143"/>
      <c r="C176" s="127"/>
      <c r="E176" s="129"/>
      <c r="F176" s="114" t="s">
        <v>103</v>
      </c>
      <c r="G176" s="128" t="s">
        <v>95</v>
      </c>
      <c r="L176" s="152"/>
      <c r="M176" s="153"/>
      <c r="N176" s="154"/>
      <c r="O176" s="154"/>
      <c r="P176" s="152"/>
      <c r="Q176" s="131"/>
      <c r="R176" s="132">
        <f ca="1">SUM($T176:INDIRECT(ADDRESS($A176,SUMIFS($1:$1,$5:$5,MAX($5:$5)))))</f>
        <v>0</v>
      </c>
      <c r="U176" s="155">
        <f t="shared" si="61"/>
        <v>0</v>
      </c>
      <c r="V176" s="155">
        <f t="shared" si="61"/>
        <v>0</v>
      </c>
      <c r="W176" s="155">
        <f t="shared" si="61"/>
        <v>0</v>
      </c>
      <c r="X176" s="155">
        <f t="shared" si="61"/>
        <v>0</v>
      </c>
      <c r="Y176" s="155">
        <f t="shared" si="61"/>
        <v>0</v>
      </c>
      <c r="Z176" s="155">
        <f t="shared" si="61"/>
        <v>0</v>
      </c>
      <c r="AA176" s="155">
        <f t="shared" si="61"/>
        <v>0</v>
      </c>
      <c r="AB176" s="155">
        <f t="shared" si="61"/>
        <v>0</v>
      </c>
      <c r="AC176" s="155">
        <f t="shared" si="61"/>
        <v>0</v>
      </c>
      <c r="AD176" s="155">
        <f t="shared" si="61"/>
        <v>0</v>
      </c>
      <c r="AE176" s="155">
        <f t="shared" si="61"/>
        <v>0</v>
      </c>
      <c r="AF176" s="155">
        <f t="shared" si="61"/>
        <v>0</v>
      </c>
      <c r="AG176" s="155">
        <f t="shared" si="61"/>
        <v>0</v>
      </c>
      <c r="AH176" s="155">
        <f t="shared" si="61"/>
        <v>0</v>
      </c>
      <c r="AI176" s="155">
        <f t="shared" si="61"/>
        <v>0</v>
      </c>
      <c r="AJ176" s="155">
        <f t="shared" si="61"/>
        <v>0</v>
      </c>
      <c r="AK176" s="155">
        <f t="shared" si="62"/>
        <v>0</v>
      </c>
      <c r="AL176" s="155">
        <f t="shared" si="62"/>
        <v>0</v>
      </c>
      <c r="AM176" s="155">
        <f t="shared" si="62"/>
        <v>0</v>
      </c>
      <c r="AN176" s="155">
        <f t="shared" si="62"/>
        <v>0</v>
      </c>
      <c r="AO176" s="155">
        <f t="shared" si="62"/>
        <v>0</v>
      </c>
      <c r="AP176" s="155">
        <f t="shared" si="62"/>
        <v>0</v>
      </c>
      <c r="AQ176" s="155">
        <f t="shared" si="62"/>
        <v>0</v>
      </c>
      <c r="AR176" s="155">
        <f t="shared" si="62"/>
        <v>0</v>
      </c>
    </row>
    <row r="177" spans="1:44" s="128" customFormat="1" ht="12" x14ac:dyDescent="0.25">
      <c r="A177" s="126">
        <f>ROW()</f>
        <v>177</v>
      </c>
      <c r="B177" s="143"/>
      <c r="C177" s="127"/>
      <c r="E177" s="129"/>
      <c r="F177" s="114" t="s">
        <v>103</v>
      </c>
      <c r="G177" s="128" t="s">
        <v>96</v>
      </c>
      <c r="L177" s="152"/>
      <c r="M177" s="153"/>
      <c r="N177" s="154"/>
      <c r="O177" s="154"/>
      <c r="P177" s="152"/>
      <c r="Q177" s="131"/>
      <c r="R177" s="132">
        <f ca="1">SUM($T177:INDIRECT(ADDRESS($A177,SUMIFS($1:$1,$5:$5,MAX($5:$5)))))</f>
        <v>0</v>
      </c>
      <c r="U177" s="155">
        <f t="shared" si="61"/>
        <v>0</v>
      </c>
      <c r="V177" s="155">
        <f t="shared" si="61"/>
        <v>0</v>
      </c>
      <c r="W177" s="155">
        <f t="shared" si="61"/>
        <v>0</v>
      </c>
      <c r="X177" s="155">
        <f t="shared" si="61"/>
        <v>0</v>
      </c>
      <c r="Y177" s="155">
        <f t="shared" si="61"/>
        <v>0</v>
      </c>
      <c r="Z177" s="155">
        <f t="shared" si="61"/>
        <v>0</v>
      </c>
      <c r="AA177" s="155">
        <f t="shared" si="61"/>
        <v>0</v>
      </c>
      <c r="AB177" s="155">
        <f t="shared" si="61"/>
        <v>0</v>
      </c>
      <c r="AC177" s="155">
        <f t="shared" si="61"/>
        <v>0</v>
      </c>
      <c r="AD177" s="155">
        <f t="shared" si="61"/>
        <v>0</v>
      </c>
      <c r="AE177" s="155">
        <f t="shared" si="61"/>
        <v>0</v>
      </c>
      <c r="AF177" s="155">
        <f t="shared" si="61"/>
        <v>0</v>
      </c>
      <c r="AG177" s="155">
        <f t="shared" si="61"/>
        <v>0</v>
      </c>
      <c r="AH177" s="155">
        <f t="shared" si="61"/>
        <v>0</v>
      </c>
      <c r="AI177" s="155">
        <f t="shared" si="61"/>
        <v>0</v>
      </c>
      <c r="AJ177" s="155">
        <f t="shared" si="61"/>
        <v>0</v>
      </c>
      <c r="AK177" s="155">
        <f t="shared" si="62"/>
        <v>0</v>
      </c>
      <c r="AL177" s="155">
        <f t="shared" si="62"/>
        <v>0</v>
      </c>
      <c r="AM177" s="155">
        <f t="shared" si="62"/>
        <v>0</v>
      </c>
      <c r="AN177" s="155">
        <f t="shared" si="62"/>
        <v>0</v>
      </c>
      <c r="AO177" s="155">
        <f t="shared" si="62"/>
        <v>0</v>
      </c>
      <c r="AP177" s="155">
        <f t="shared" si="62"/>
        <v>0</v>
      </c>
      <c r="AQ177" s="155">
        <f t="shared" si="62"/>
        <v>0</v>
      </c>
      <c r="AR177" s="155">
        <f t="shared" si="62"/>
        <v>0</v>
      </c>
    </row>
    <row r="178" spans="1:44" s="128" customFormat="1" ht="12" x14ac:dyDescent="0.25">
      <c r="A178" s="126">
        <f>ROW()</f>
        <v>178</v>
      </c>
      <c r="B178" s="143"/>
      <c r="C178" s="127"/>
      <c r="E178" s="129"/>
      <c r="F178" s="114" t="s">
        <v>103</v>
      </c>
      <c r="G178" s="128" t="s">
        <v>97</v>
      </c>
      <c r="L178" s="152"/>
      <c r="M178" s="153"/>
      <c r="N178" s="154"/>
      <c r="O178" s="154"/>
      <c r="P178" s="152"/>
      <c r="Q178" s="131"/>
      <c r="R178" s="132">
        <f ca="1">SUM($T178:INDIRECT(ADDRESS($A178,SUMIFS($1:$1,$5:$5,MAX($5:$5)))))</f>
        <v>0</v>
      </c>
      <c r="U178" s="155">
        <f t="shared" si="61"/>
        <v>0</v>
      </c>
      <c r="V178" s="155">
        <f t="shared" si="61"/>
        <v>0</v>
      </c>
      <c r="W178" s="155">
        <f t="shared" si="61"/>
        <v>0</v>
      </c>
      <c r="X178" s="155">
        <f t="shared" si="61"/>
        <v>0</v>
      </c>
      <c r="Y178" s="155">
        <f t="shared" si="61"/>
        <v>0</v>
      </c>
      <c r="Z178" s="155">
        <f t="shared" si="61"/>
        <v>0</v>
      </c>
      <c r="AA178" s="155">
        <f t="shared" si="61"/>
        <v>0</v>
      </c>
      <c r="AB178" s="155">
        <f t="shared" si="61"/>
        <v>0</v>
      </c>
      <c r="AC178" s="155">
        <f t="shared" si="61"/>
        <v>0</v>
      </c>
      <c r="AD178" s="155">
        <f t="shared" si="61"/>
        <v>0</v>
      </c>
      <c r="AE178" s="155">
        <f t="shared" si="61"/>
        <v>0</v>
      </c>
      <c r="AF178" s="155">
        <f t="shared" si="61"/>
        <v>0</v>
      </c>
      <c r="AG178" s="155">
        <f t="shared" si="61"/>
        <v>0</v>
      </c>
      <c r="AH178" s="155">
        <f t="shared" si="61"/>
        <v>0</v>
      </c>
      <c r="AI178" s="155">
        <f t="shared" si="61"/>
        <v>0</v>
      </c>
      <c r="AJ178" s="155">
        <f t="shared" si="61"/>
        <v>0</v>
      </c>
      <c r="AK178" s="155">
        <f t="shared" si="62"/>
        <v>0</v>
      </c>
      <c r="AL178" s="155">
        <f t="shared" si="62"/>
        <v>0</v>
      </c>
      <c r="AM178" s="155">
        <f t="shared" si="62"/>
        <v>0</v>
      </c>
      <c r="AN178" s="155">
        <f t="shared" si="62"/>
        <v>0</v>
      </c>
      <c r="AO178" s="155">
        <f t="shared" si="62"/>
        <v>0</v>
      </c>
      <c r="AP178" s="155">
        <f t="shared" si="62"/>
        <v>0</v>
      </c>
      <c r="AQ178" s="155">
        <f t="shared" si="62"/>
        <v>0</v>
      </c>
      <c r="AR178" s="155">
        <f t="shared" si="62"/>
        <v>0</v>
      </c>
    </row>
    <row r="179" spans="1:44" s="128" customFormat="1" ht="12" x14ac:dyDescent="0.25">
      <c r="A179" s="126">
        <f>ROW()</f>
        <v>179</v>
      </c>
      <c r="B179" s="143"/>
      <c r="C179" s="127"/>
      <c r="E179" s="129"/>
      <c r="F179" s="114" t="s">
        <v>103</v>
      </c>
      <c r="G179" s="128" t="s">
        <v>98</v>
      </c>
      <c r="L179" s="152"/>
      <c r="M179" s="153"/>
      <c r="N179" s="154"/>
      <c r="O179" s="154"/>
      <c r="P179" s="152"/>
      <c r="Q179" s="131"/>
      <c r="R179" s="132">
        <f ca="1">SUM($T179:INDIRECT(ADDRESS($A179,SUMIFS($1:$1,$5:$5,MAX($5:$5)))))</f>
        <v>0</v>
      </c>
      <c r="U179" s="155">
        <f>IF($P179&lt;&gt;0,$P179*U$99,$N179)</f>
        <v>0</v>
      </c>
      <c r="V179" s="155">
        <f t="shared" ref="V179:AR179" si="63">IF($P179&lt;&gt;0,$P179*V$99,$N179)</f>
        <v>0</v>
      </c>
      <c r="W179" s="155">
        <f t="shared" si="63"/>
        <v>0</v>
      </c>
      <c r="X179" s="155">
        <f t="shared" si="63"/>
        <v>0</v>
      </c>
      <c r="Y179" s="155">
        <f t="shared" si="63"/>
        <v>0</v>
      </c>
      <c r="Z179" s="155">
        <f t="shared" si="63"/>
        <v>0</v>
      </c>
      <c r="AA179" s="155">
        <f t="shared" si="63"/>
        <v>0</v>
      </c>
      <c r="AB179" s="155">
        <f t="shared" si="63"/>
        <v>0</v>
      </c>
      <c r="AC179" s="155">
        <f t="shared" si="63"/>
        <v>0</v>
      </c>
      <c r="AD179" s="155">
        <f t="shared" si="63"/>
        <v>0</v>
      </c>
      <c r="AE179" s="155">
        <f t="shared" si="63"/>
        <v>0</v>
      </c>
      <c r="AF179" s="155">
        <f t="shared" si="63"/>
        <v>0</v>
      </c>
      <c r="AG179" s="155">
        <f t="shared" si="63"/>
        <v>0</v>
      </c>
      <c r="AH179" s="155">
        <f t="shared" si="63"/>
        <v>0</v>
      </c>
      <c r="AI179" s="155">
        <f t="shared" si="63"/>
        <v>0</v>
      </c>
      <c r="AJ179" s="155">
        <f t="shared" si="63"/>
        <v>0</v>
      </c>
      <c r="AK179" s="155">
        <f t="shared" si="63"/>
        <v>0</v>
      </c>
      <c r="AL179" s="155">
        <f t="shared" si="63"/>
        <v>0</v>
      </c>
      <c r="AM179" s="155">
        <f t="shared" si="63"/>
        <v>0</v>
      </c>
      <c r="AN179" s="155">
        <f t="shared" si="63"/>
        <v>0</v>
      </c>
      <c r="AO179" s="155">
        <f t="shared" si="63"/>
        <v>0</v>
      </c>
      <c r="AP179" s="155">
        <f t="shared" si="63"/>
        <v>0</v>
      </c>
      <c r="AQ179" s="155">
        <f t="shared" si="63"/>
        <v>0</v>
      </c>
      <c r="AR179" s="155">
        <f t="shared" si="63"/>
        <v>0</v>
      </c>
    </row>
    <row r="180" spans="1:44" s="128" customFormat="1" ht="12" x14ac:dyDescent="0.25">
      <c r="A180" s="126">
        <f>ROW()</f>
        <v>180</v>
      </c>
      <c r="B180" s="143"/>
      <c r="C180" s="127"/>
      <c r="E180" s="129"/>
      <c r="F180" s="114" t="s">
        <v>103</v>
      </c>
      <c r="G180" s="128" t="s">
        <v>99</v>
      </c>
      <c r="L180" s="152"/>
      <c r="M180" s="153"/>
      <c r="N180" s="154"/>
      <c r="O180" s="154"/>
      <c r="P180" s="152"/>
      <c r="Q180" s="131"/>
      <c r="R180" s="132">
        <f ca="1">SUM($T180:INDIRECT(ADDRESS($A180,SUMIFS($1:$1,$5:$5,MAX($5:$5)))))</f>
        <v>0</v>
      </c>
      <c r="U180" s="155">
        <f t="shared" ref="U180:AJ183" si="64">IF($P180&lt;&gt;0,$P180*U$122,$N180)</f>
        <v>0</v>
      </c>
      <c r="V180" s="155">
        <f t="shared" si="64"/>
        <v>0</v>
      </c>
      <c r="W180" s="155">
        <f t="shared" si="64"/>
        <v>0</v>
      </c>
      <c r="X180" s="155">
        <f t="shared" si="64"/>
        <v>0</v>
      </c>
      <c r="Y180" s="155">
        <f t="shared" si="64"/>
        <v>0</v>
      </c>
      <c r="Z180" s="155">
        <f t="shared" si="64"/>
        <v>0</v>
      </c>
      <c r="AA180" s="155">
        <f t="shared" si="64"/>
        <v>0</v>
      </c>
      <c r="AB180" s="155">
        <f t="shared" si="64"/>
        <v>0</v>
      </c>
      <c r="AC180" s="155">
        <f t="shared" si="64"/>
        <v>0</v>
      </c>
      <c r="AD180" s="155">
        <f t="shared" si="64"/>
        <v>0</v>
      </c>
      <c r="AE180" s="155">
        <f t="shared" si="64"/>
        <v>0</v>
      </c>
      <c r="AF180" s="155">
        <f t="shared" si="64"/>
        <v>0</v>
      </c>
      <c r="AG180" s="155">
        <f t="shared" si="64"/>
        <v>0</v>
      </c>
      <c r="AH180" s="155">
        <f t="shared" si="64"/>
        <v>0</v>
      </c>
      <c r="AI180" s="155">
        <f t="shared" si="64"/>
        <v>0</v>
      </c>
      <c r="AJ180" s="155">
        <f t="shared" si="64"/>
        <v>0</v>
      </c>
      <c r="AK180" s="155">
        <f t="shared" ref="AK180:AX183" si="65">IF($P180&lt;&gt;0,$P180*AK$122,$N180)</f>
        <v>0</v>
      </c>
      <c r="AL180" s="155">
        <f t="shared" si="65"/>
        <v>0</v>
      </c>
      <c r="AM180" s="155">
        <f t="shared" si="65"/>
        <v>0</v>
      </c>
      <c r="AN180" s="155">
        <f t="shared" si="65"/>
        <v>0</v>
      </c>
      <c r="AO180" s="155">
        <f t="shared" si="65"/>
        <v>0</v>
      </c>
      <c r="AP180" s="155">
        <f t="shared" si="65"/>
        <v>0</v>
      </c>
      <c r="AQ180" s="155">
        <f t="shared" si="65"/>
        <v>0</v>
      </c>
      <c r="AR180" s="155">
        <f t="shared" si="65"/>
        <v>0</v>
      </c>
    </row>
    <row r="181" spans="1:44" s="128" customFormat="1" ht="12" x14ac:dyDescent="0.25">
      <c r="A181" s="126">
        <f>ROW()</f>
        <v>181</v>
      </c>
      <c r="B181" s="143"/>
      <c r="C181" s="127"/>
      <c r="E181" s="129"/>
      <c r="F181" s="114" t="s">
        <v>103</v>
      </c>
      <c r="G181" s="128" t="s">
        <v>100</v>
      </c>
      <c r="L181" s="152"/>
      <c r="M181" s="153"/>
      <c r="N181" s="154"/>
      <c r="O181" s="154"/>
      <c r="P181" s="152"/>
      <c r="Q181" s="131"/>
      <c r="R181" s="132">
        <f ca="1">SUM($T181:INDIRECT(ADDRESS($A181,SUMIFS($1:$1,$5:$5,MAX($5:$5)))))</f>
        <v>0</v>
      </c>
      <c r="U181" s="155">
        <f t="shared" si="64"/>
        <v>0</v>
      </c>
      <c r="V181" s="155">
        <f t="shared" si="64"/>
        <v>0</v>
      </c>
      <c r="W181" s="155">
        <f t="shared" si="64"/>
        <v>0</v>
      </c>
      <c r="X181" s="155">
        <f t="shared" si="64"/>
        <v>0</v>
      </c>
      <c r="Y181" s="155">
        <f t="shared" si="64"/>
        <v>0</v>
      </c>
      <c r="Z181" s="155">
        <f t="shared" si="64"/>
        <v>0</v>
      </c>
      <c r="AA181" s="155">
        <f t="shared" si="64"/>
        <v>0</v>
      </c>
      <c r="AB181" s="155">
        <f t="shared" si="64"/>
        <v>0</v>
      </c>
      <c r="AC181" s="155">
        <f t="shared" si="64"/>
        <v>0</v>
      </c>
      <c r="AD181" s="155">
        <f t="shared" si="64"/>
        <v>0</v>
      </c>
      <c r="AE181" s="155">
        <f t="shared" si="64"/>
        <v>0</v>
      </c>
      <c r="AF181" s="155">
        <f t="shared" si="64"/>
        <v>0</v>
      </c>
      <c r="AG181" s="155">
        <f t="shared" si="64"/>
        <v>0</v>
      </c>
      <c r="AH181" s="155">
        <f t="shared" si="64"/>
        <v>0</v>
      </c>
      <c r="AI181" s="155">
        <f t="shared" si="64"/>
        <v>0</v>
      </c>
      <c r="AJ181" s="155">
        <f t="shared" si="64"/>
        <v>0</v>
      </c>
      <c r="AK181" s="155">
        <f t="shared" si="65"/>
        <v>0</v>
      </c>
      <c r="AL181" s="155">
        <f t="shared" si="65"/>
        <v>0</v>
      </c>
      <c r="AM181" s="155">
        <f t="shared" si="65"/>
        <v>0</v>
      </c>
      <c r="AN181" s="155">
        <f t="shared" si="65"/>
        <v>0</v>
      </c>
      <c r="AO181" s="155">
        <f t="shared" si="65"/>
        <v>0</v>
      </c>
      <c r="AP181" s="155">
        <f t="shared" si="65"/>
        <v>0</v>
      </c>
      <c r="AQ181" s="155">
        <f t="shared" si="65"/>
        <v>0</v>
      </c>
      <c r="AR181" s="155">
        <f t="shared" si="65"/>
        <v>0</v>
      </c>
    </row>
    <row r="182" spans="1:44" s="128" customFormat="1" ht="12" x14ac:dyDescent="0.25">
      <c r="A182" s="126">
        <f>ROW()</f>
        <v>182</v>
      </c>
      <c r="B182" s="143"/>
      <c r="C182" s="127"/>
      <c r="E182" s="129"/>
      <c r="F182" s="114" t="s">
        <v>103</v>
      </c>
      <c r="G182" s="128" t="s">
        <v>101</v>
      </c>
      <c r="L182" s="152"/>
      <c r="M182" s="153"/>
      <c r="N182" s="154"/>
      <c r="O182" s="154"/>
      <c r="P182" s="152"/>
      <c r="Q182" s="131"/>
      <c r="R182" s="132">
        <f ca="1">SUM($T182:INDIRECT(ADDRESS($A182,SUMIFS($1:$1,$5:$5,MAX($5:$5)))))</f>
        <v>0</v>
      </c>
      <c r="U182" s="155">
        <f t="shared" si="64"/>
        <v>0</v>
      </c>
      <c r="V182" s="155">
        <f t="shared" si="64"/>
        <v>0</v>
      </c>
      <c r="W182" s="155">
        <f t="shared" si="64"/>
        <v>0</v>
      </c>
      <c r="X182" s="155">
        <f t="shared" si="64"/>
        <v>0</v>
      </c>
      <c r="Y182" s="155">
        <f t="shared" si="64"/>
        <v>0</v>
      </c>
      <c r="Z182" s="155">
        <f t="shared" si="64"/>
        <v>0</v>
      </c>
      <c r="AA182" s="155">
        <f t="shared" si="64"/>
        <v>0</v>
      </c>
      <c r="AB182" s="155">
        <f t="shared" si="64"/>
        <v>0</v>
      </c>
      <c r="AC182" s="155">
        <f t="shared" si="64"/>
        <v>0</v>
      </c>
      <c r="AD182" s="155">
        <f t="shared" si="64"/>
        <v>0</v>
      </c>
      <c r="AE182" s="155">
        <f t="shared" si="64"/>
        <v>0</v>
      </c>
      <c r="AF182" s="155">
        <f t="shared" si="64"/>
        <v>0</v>
      </c>
      <c r="AG182" s="155">
        <f t="shared" si="64"/>
        <v>0</v>
      </c>
      <c r="AH182" s="155">
        <f t="shared" si="64"/>
        <v>0</v>
      </c>
      <c r="AI182" s="155">
        <f t="shared" si="64"/>
        <v>0</v>
      </c>
      <c r="AJ182" s="155">
        <f t="shared" si="64"/>
        <v>0</v>
      </c>
      <c r="AK182" s="155">
        <f t="shared" si="65"/>
        <v>0</v>
      </c>
      <c r="AL182" s="155">
        <f t="shared" si="65"/>
        <v>0</v>
      </c>
      <c r="AM182" s="155">
        <f t="shared" si="65"/>
        <v>0</v>
      </c>
      <c r="AN182" s="155">
        <f t="shared" si="65"/>
        <v>0</v>
      </c>
      <c r="AO182" s="155">
        <f t="shared" si="65"/>
        <v>0</v>
      </c>
      <c r="AP182" s="155">
        <f t="shared" si="65"/>
        <v>0</v>
      </c>
      <c r="AQ182" s="155">
        <f t="shared" si="65"/>
        <v>0</v>
      </c>
      <c r="AR182" s="155">
        <f t="shared" si="65"/>
        <v>0</v>
      </c>
    </row>
    <row r="183" spans="1:44" s="128" customFormat="1" ht="12" x14ac:dyDescent="0.25">
      <c r="A183" s="126">
        <f>ROW()</f>
        <v>183</v>
      </c>
      <c r="B183" s="143"/>
      <c r="C183" s="127"/>
      <c r="E183" s="129"/>
      <c r="F183" s="114" t="s">
        <v>103</v>
      </c>
      <c r="G183" s="128" t="s">
        <v>102</v>
      </c>
      <c r="L183" s="152"/>
      <c r="M183" s="153"/>
      <c r="N183" s="154"/>
      <c r="O183" s="154"/>
      <c r="P183" s="152"/>
      <c r="Q183" s="131"/>
      <c r="R183" s="132">
        <f ca="1">SUM($T183:INDIRECT(ADDRESS($A183,SUMIFS($1:$1,$5:$5,MAX($5:$5)))))</f>
        <v>0</v>
      </c>
      <c r="U183" s="155">
        <f t="shared" si="64"/>
        <v>0</v>
      </c>
      <c r="V183" s="155">
        <f t="shared" si="64"/>
        <v>0</v>
      </c>
      <c r="W183" s="155">
        <f t="shared" si="64"/>
        <v>0</v>
      </c>
      <c r="X183" s="155">
        <f t="shared" si="64"/>
        <v>0</v>
      </c>
      <c r="Y183" s="155">
        <f t="shared" si="64"/>
        <v>0</v>
      </c>
      <c r="Z183" s="155">
        <f t="shared" si="64"/>
        <v>0</v>
      </c>
      <c r="AA183" s="155">
        <f t="shared" si="64"/>
        <v>0</v>
      </c>
      <c r="AB183" s="155">
        <f t="shared" si="64"/>
        <v>0</v>
      </c>
      <c r="AC183" s="155">
        <f t="shared" si="64"/>
        <v>0</v>
      </c>
      <c r="AD183" s="155">
        <f t="shared" si="64"/>
        <v>0</v>
      </c>
      <c r="AE183" s="155">
        <f t="shared" si="64"/>
        <v>0</v>
      </c>
      <c r="AF183" s="155">
        <f t="shared" si="64"/>
        <v>0</v>
      </c>
      <c r="AG183" s="155">
        <f t="shared" si="64"/>
        <v>0</v>
      </c>
      <c r="AH183" s="155">
        <f t="shared" si="64"/>
        <v>0</v>
      </c>
      <c r="AI183" s="155">
        <f t="shared" si="64"/>
        <v>0</v>
      </c>
      <c r="AJ183" s="155">
        <f t="shared" si="64"/>
        <v>0</v>
      </c>
      <c r="AK183" s="155">
        <f t="shared" si="65"/>
        <v>0</v>
      </c>
      <c r="AL183" s="155">
        <f t="shared" si="65"/>
        <v>0</v>
      </c>
      <c r="AM183" s="155">
        <f t="shared" si="65"/>
        <v>0</v>
      </c>
      <c r="AN183" s="155">
        <f t="shared" si="65"/>
        <v>0</v>
      </c>
      <c r="AO183" s="155">
        <f t="shared" si="65"/>
        <v>0</v>
      </c>
      <c r="AP183" s="155">
        <f t="shared" si="65"/>
        <v>0</v>
      </c>
      <c r="AQ183" s="155">
        <f t="shared" si="65"/>
        <v>0</v>
      </c>
      <c r="AR183" s="155">
        <f t="shared" si="65"/>
        <v>0</v>
      </c>
    </row>
    <row r="184" spans="1:44" s="128" customFormat="1" ht="12" x14ac:dyDescent="0.25">
      <c r="A184" s="126">
        <f>ROW()</f>
        <v>184</v>
      </c>
      <c r="B184" s="143"/>
      <c r="C184" s="127"/>
      <c r="E184" s="129"/>
      <c r="F184" s="114" t="s">
        <v>103</v>
      </c>
      <c r="G184" s="128" t="s">
        <v>149</v>
      </c>
      <c r="L184" s="152"/>
      <c r="M184" s="153"/>
      <c r="N184" s="154"/>
      <c r="O184" s="154"/>
      <c r="P184" s="152"/>
      <c r="Q184" s="131"/>
      <c r="R184" s="132">
        <f ca="1">SUM($T184:INDIRECT(ADDRESS($A184,SUMIFS($1:$1,$5:$5,MAX($5:$5)))))</f>
        <v>0</v>
      </c>
      <c r="U184" s="155"/>
      <c r="V184" s="155"/>
      <c r="W184" s="155"/>
      <c r="X184" s="155"/>
      <c r="Y184" s="155"/>
      <c r="Z184" s="155"/>
      <c r="AA184" s="155"/>
      <c r="AB184" s="155"/>
      <c r="AC184" s="155"/>
      <c r="AD184" s="155"/>
      <c r="AE184" s="155"/>
      <c r="AF184" s="155"/>
      <c r="AG184" s="155"/>
      <c r="AH184" s="155"/>
      <c r="AI184" s="155"/>
      <c r="AJ184" s="155"/>
      <c r="AK184" s="155"/>
      <c r="AL184" s="155"/>
      <c r="AM184" s="155"/>
      <c r="AN184" s="155"/>
      <c r="AO184" s="155"/>
      <c r="AP184" s="155"/>
      <c r="AQ184" s="155"/>
      <c r="AR184" s="155"/>
    </row>
    <row r="185" spans="1:44" s="128" customFormat="1" ht="12" x14ac:dyDescent="0.25">
      <c r="A185" s="126">
        <f>ROW()</f>
        <v>185</v>
      </c>
      <c r="B185" s="143"/>
      <c r="C185" s="127"/>
      <c r="E185" s="129"/>
      <c r="F185" s="114" t="s">
        <v>103</v>
      </c>
      <c r="G185" s="128" t="s">
        <v>58</v>
      </c>
      <c r="L185" s="152"/>
      <c r="M185" s="153"/>
      <c r="N185" s="154"/>
      <c r="O185" s="154"/>
      <c r="P185" s="152"/>
      <c r="Q185" s="131"/>
      <c r="R185" s="132">
        <f ca="1">SUM($T185:INDIRECT(ADDRESS($A185,SUMIFS($1:$1,$5:$5,MAX($5:$5)))))</f>
        <v>0</v>
      </c>
      <c r="U185" s="155">
        <f>IF($P185&lt;&gt;0,$P185*U$122,$N185)</f>
        <v>0</v>
      </c>
      <c r="V185" s="155">
        <f t="shared" ref="V185:AR185" si="66">IF($P185&lt;&gt;0,$P185*V$122,$N185)</f>
        <v>0</v>
      </c>
      <c r="W185" s="155">
        <f t="shared" si="66"/>
        <v>0</v>
      </c>
      <c r="X185" s="155">
        <f t="shared" si="66"/>
        <v>0</v>
      </c>
      <c r="Y185" s="155">
        <f t="shared" si="66"/>
        <v>0</v>
      </c>
      <c r="Z185" s="155">
        <f t="shared" si="66"/>
        <v>0</v>
      </c>
      <c r="AA185" s="155">
        <f t="shared" si="66"/>
        <v>0</v>
      </c>
      <c r="AB185" s="155">
        <f t="shared" si="66"/>
        <v>0</v>
      </c>
      <c r="AC185" s="155">
        <f t="shared" si="66"/>
        <v>0</v>
      </c>
      <c r="AD185" s="155">
        <f t="shared" si="66"/>
        <v>0</v>
      </c>
      <c r="AE185" s="155">
        <f t="shared" si="66"/>
        <v>0</v>
      </c>
      <c r="AF185" s="155">
        <f t="shared" si="66"/>
        <v>0</v>
      </c>
      <c r="AG185" s="155">
        <f t="shared" si="66"/>
        <v>0</v>
      </c>
      <c r="AH185" s="155">
        <f t="shared" si="66"/>
        <v>0</v>
      </c>
      <c r="AI185" s="155">
        <f t="shared" si="66"/>
        <v>0</v>
      </c>
      <c r="AJ185" s="155">
        <f t="shared" si="66"/>
        <v>0</v>
      </c>
      <c r="AK185" s="155">
        <f t="shared" si="66"/>
        <v>0</v>
      </c>
      <c r="AL185" s="155">
        <f t="shared" si="66"/>
        <v>0</v>
      </c>
      <c r="AM185" s="155">
        <f t="shared" si="66"/>
        <v>0</v>
      </c>
      <c r="AN185" s="155">
        <f t="shared" si="66"/>
        <v>0</v>
      </c>
      <c r="AO185" s="155">
        <f t="shared" si="66"/>
        <v>0</v>
      </c>
      <c r="AP185" s="155">
        <f t="shared" si="66"/>
        <v>0</v>
      </c>
      <c r="AQ185" s="155">
        <f t="shared" si="66"/>
        <v>0</v>
      </c>
      <c r="AR185" s="155">
        <f t="shared" si="66"/>
        <v>0</v>
      </c>
    </row>
    <row r="186" spans="1:44" s="17" customFormat="1" ht="10.199999999999999" x14ac:dyDescent="0.2">
      <c r="A186" s="23">
        <f>ROW()</f>
        <v>186</v>
      </c>
      <c r="B186" s="137"/>
      <c r="E186" s="16" t="s">
        <v>6</v>
      </c>
      <c r="L186" s="83"/>
      <c r="M186" s="79"/>
      <c r="N186" s="83"/>
      <c r="O186" s="83"/>
      <c r="P186" s="83"/>
      <c r="Q186" s="38"/>
      <c r="R186" s="22"/>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row>
    <row r="187" spans="1:44" s="5" customFormat="1" x14ac:dyDescent="0.3">
      <c r="A187" s="23">
        <f>ROW()</f>
        <v>187</v>
      </c>
      <c r="B187" s="135"/>
      <c r="C187" s="45"/>
      <c r="E187" s="24" t="s">
        <v>5</v>
      </c>
      <c r="F187" s="5" t="s">
        <v>19</v>
      </c>
      <c r="K187" s="11"/>
      <c r="L187" s="82"/>
      <c r="M187" s="81"/>
      <c r="N187" s="82"/>
      <c r="O187" s="82"/>
      <c r="P187" s="82"/>
      <c r="Q187" s="39" t="e">
        <f ca="1">R187-(R152-R172)</f>
        <v>#REF!</v>
      </c>
      <c r="R187" s="3" t="e">
        <f ca="1">SUM($T187:INDIRECT(ADDRESS($A187,SUMIFS($1:$1,$5:$5,MAX($5:$5)))))</f>
        <v>#REF!</v>
      </c>
      <c r="U187" s="3" t="e">
        <f t="shared" ref="U187:AR187" si="67">U152-U172</f>
        <v>#REF!</v>
      </c>
      <c r="V187" s="3" t="e">
        <f t="shared" si="67"/>
        <v>#REF!</v>
      </c>
      <c r="W187" s="3" t="e">
        <f t="shared" si="67"/>
        <v>#REF!</v>
      </c>
      <c r="X187" s="3" t="e">
        <f t="shared" si="67"/>
        <v>#REF!</v>
      </c>
      <c r="Y187" s="3" t="e">
        <f t="shared" si="67"/>
        <v>#REF!</v>
      </c>
      <c r="Z187" s="3" t="e">
        <f t="shared" si="67"/>
        <v>#REF!</v>
      </c>
      <c r="AA187" s="3" t="e">
        <f t="shared" si="67"/>
        <v>#REF!</v>
      </c>
      <c r="AB187" s="3" t="e">
        <f t="shared" si="67"/>
        <v>#REF!</v>
      </c>
      <c r="AC187" s="3" t="e">
        <f t="shared" si="67"/>
        <v>#REF!</v>
      </c>
      <c r="AD187" s="3" t="e">
        <f t="shared" si="67"/>
        <v>#REF!</v>
      </c>
      <c r="AE187" s="3" t="e">
        <f t="shared" si="67"/>
        <v>#REF!</v>
      </c>
      <c r="AF187" s="3" t="e">
        <f t="shared" si="67"/>
        <v>#REF!</v>
      </c>
      <c r="AG187" s="3" t="e">
        <f t="shared" si="67"/>
        <v>#REF!</v>
      </c>
      <c r="AH187" s="3" t="e">
        <f t="shared" si="67"/>
        <v>#REF!</v>
      </c>
      <c r="AI187" s="3" t="e">
        <f t="shared" si="67"/>
        <v>#REF!</v>
      </c>
      <c r="AJ187" s="3" t="e">
        <f t="shared" si="67"/>
        <v>#REF!</v>
      </c>
      <c r="AK187" s="3" t="e">
        <f t="shared" si="67"/>
        <v>#REF!</v>
      </c>
      <c r="AL187" s="3" t="e">
        <f t="shared" si="67"/>
        <v>#REF!</v>
      </c>
      <c r="AM187" s="3" t="e">
        <f t="shared" si="67"/>
        <v>#REF!</v>
      </c>
      <c r="AN187" s="3" t="e">
        <f t="shared" si="67"/>
        <v>#REF!</v>
      </c>
      <c r="AO187" s="3" t="e">
        <f t="shared" si="67"/>
        <v>#REF!</v>
      </c>
      <c r="AP187" s="3" t="e">
        <f t="shared" si="67"/>
        <v>#REF!</v>
      </c>
      <c r="AQ187" s="3" t="e">
        <f t="shared" si="67"/>
        <v>#REF!</v>
      </c>
      <c r="AR187" s="3" t="e">
        <f t="shared" si="67"/>
        <v>#REF!</v>
      </c>
    </row>
    <row r="188" spans="1:44" s="46" customFormat="1" ht="12" x14ac:dyDescent="0.25">
      <c r="A188" s="112">
        <f>ROW()</f>
        <v>188</v>
      </c>
      <c r="B188" s="139"/>
      <c r="E188" s="47" t="s">
        <v>5</v>
      </c>
      <c r="F188" s="46" t="s">
        <v>20</v>
      </c>
      <c r="L188" s="85"/>
      <c r="M188" s="84"/>
      <c r="N188" s="85"/>
      <c r="O188" s="85"/>
      <c r="P188" s="85"/>
      <c r="Q188" s="48"/>
      <c r="R188" s="49" t="e">
        <f ca="1">IF(R$122=0,0,R187/R$122)</f>
        <v>#REF!</v>
      </c>
      <c r="S188" s="50"/>
      <c r="T188" s="50"/>
      <c r="U188" s="49" t="e">
        <f t="shared" ref="U188:AR188" si="68">IF(U$122=0,0,U187/U$122)</f>
        <v>#REF!</v>
      </c>
      <c r="V188" s="49" t="e">
        <f>IF(V$122=0,0,V187/V$122)</f>
        <v>#REF!</v>
      </c>
      <c r="W188" s="49" t="e">
        <f t="shared" si="68"/>
        <v>#REF!</v>
      </c>
      <c r="X188" s="49" t="e">
        <f t="shared" si="68"/>
        <v>#REF!</v>
      </c>
      <c r="Y188" s="49" t="e">
        <f t="shared" si="68"/>
        <v>#REF!</v>
      </c>
      <c r="Z188" s="49" t="e">
        <f t="shared" si="68"/>
        <v>#REF!</v>
      </c>
      <c r="AA188" s="49" t="e">
        <f t="shared" si="68"/>
        <v>#REF!</v>
      </c>
      <c r="AB188" s="49" t="e">
        <f t="shared" si="68"/>
        <v>#REF!</v>
      </c>
      <c r="AC188" s="49" t="e">
        <f t="shared" si="68"/>
        <v>#REF!</v>
      </c>
      <c r="AD188" s="49" t="e">
        <f t="shared" si="68"/>
        <v>#REF!</v>
      </c>
      <c r="AE188" s="49" t="e">
        <f t="shared" si="68"/>
        <v>#REF!</v>
      </c>
      <c r="AF188" s="49" t="e">
        <f t="shared" si="68"/>
        <v>#REF!</v>
      </c>
      <c r="AG188" s="49" t="e">
        <f t="shared" si="68"/>
        <v>#REF!</v>
      </c>
      <c r="AH188" s="49" t="e">
        <f t="shared" si="68"/>
        <v>#REF!</v>
      </c>
      <c r="AI188" s="49" t="e">
        <f t="shared" si="68"/>
        <v>#REF!</v>
      </c>
      <c r="AJ188" s="49" t="e">
        <f t="shared" si="68"/>
        <v>#REF!</v>
      </c>
      <c r="AK188" s="49" t="e">
        <f t="shared" si="68"/>
        <v>#REF!</v>
      </c>
      <c r="AL188" s="49" t="e">
        <f t="shared" si="68"/>
        <v>#REF!</v>
      </c>
      <c r="AM188" s="49" t="e">
        <f t="shared" si="68"/>
        <v>#REF!</v>
      </c>
      <c r="AN188" s="49" t="e">
        <f t="shared" si="68"/>
        <v>#REF!</v>
      </c>
      <c r="AO188" s="49" t="e">
        <f t="shared" si="68"/>
        <v>#REF!</v>
      </c>
      <c r="AP188" s="49" t="e">
        <f t="shared" si="68"/>
        <v>#REF!</v>
      </c>
      <c r="AQ188" s="49" t="e">
        <f t="shared" si="68"/>
        <v>#REF!</v>
      </c>
      <c r="AR188" s="49" t="e">
        <f t="shared" si="68"/>
        <v>#REF!</v>
      </c>
    </row>
    <row r="189" spans="1:44" s="14" customFormat="1" x14ac:dyDescent="0.3">
      <c r="A189" s="19">
        <f>ROW()</f>
        <v>189</v>
      </c>
      <c r="B189" s="144"/>
      <c r="E189" s="116" t="s">
        <v>5</v>
      </c>
      <c r="F189" s="14" t="s">
        <v>21</v>
      </c>
      <c r="L189" s="65"/>
      <c r="M189" s="157"/>
      <c r="N189" s="76"/>
      <c r="O189" s="76"/>
      <c r="P189" s="65"/>
      <c r="Q189" s="38"/>
      <c r="R189" s="29">
        <f ca="1">SUM($T189:INDIRECT(ADDRESS($A189,SUMIFS($1:$1,$5:$5,MAX($5:$5)))))</f>
        <v>75000000</v>
      </c>
      <c r="S189" s="6"/>
      <c r="T189" s="6"/>
      <c r="U189" s="160"/>
      <c r="V189" s="160"/>
      <c r="W189" s="160"/>
      <c r="X189" s="160">
        <v>1000000</v>
      </c>
      <c r="Y189" s="160">
        <f>X189</f>
        <v>1000000</v>
      </c>
      <c r="Z189" s="160">
        <f t="shared" ref="Z189:AC189" si="69">Y189</f>
        <v>1000000</v>
      </c>
      <c r="AA189" s="160">
        <f>X189+1000000</f>
        <v>2000000</v>
      </c>
      <c r="AB189" s="160">
        <f>AA189</f>
        <v>2000000</v>
      </c>
      <c r="AC189" s="160">
        <f t="shared" si="69"/>
        <v>2000000</v>
      </c>
      <c r="AD189" s="160">
        <f>AA189+1000000</f>
        <v>3000000</v>
      </c>
      <c r="AE189" s="160">
        <f t="shared" ref="AE189" si="70">AB189+1000000</f>
        <v>3000000</v>
      </c>
      <c r="AF189" s="160">
        <f t="shared" ref="AF189:AO189" si="71">AE189</f>
        <v>3000000</v>
      </c>
      <c r="AG189" s="160">
        <f t="shared" si="71"/>
        <v>3000000</v>
      </c>
      <c r="AH189" s="160">
        <f t="shared" ref="AH189:AI189" si="72">AE189+1000000</f>
        <v>4000000</v>
      </c>
      <c r="AI189" s="160">
        <f t="shared" si="72"/>
        <v>4000000</v>
      </c>
      <c r="AJ189" s="160">
        <f t="shared" ref="AJ189" si="73">AI189</f>
        <v>4000000</v>
      </c>
      <c r="AK189" s="160">
        <f t="shared" si="71"/>
        <v>4000000</v>
      </c>
      <c r="AL189" s="160">
        <f t="shared" ref="AL189:AM189" si="74">AI189+1000000</f>
        <v>5000000</v>
      </c>
      <c r="AM189" s="160">
        <f t="shared" si="74"/>
        <v>5000000</v>
      </c>
      <c r="AN189" s="160">
        <f t="shared" ref="AN189:AR189" si="75">AM189</f>
        <v>5000000</v>
      </c>
      <c r="AO189" s="160">
        <f t="shared" si="71"/>
        <v>5000000</v>
      </c>
      <c r="AP189" s="160">
        <f t="shared" ref="AP189:AQ189" si="76">AM189+1000000</f>
        <v>6000000</v>
      </c>
      <c r="AQ189" s="160">
        <f t="shared" si="76"/>
        <v>6000000</v>
      </c>
      <c r="AR189" s="160">
        <f t="shared" si="75"/>
        <v>6000000</v>
      </c>
    </row>
    <row r="190" spans="1:44" s="14" customFormat="1" x14ac:dyDescent="0.3">
      <c r="A190" s="19">
        <f>ROW()</f>
        <v>190</v>
      </c>
      <c r="B190" s="144"/>
      <c r="E190" s="116" t="s">
        <v>5</v>
      </c>
      <c r="F190" s="14" t="s">
        <v>61</v>
      </c>
      <c r="L190" s="65"/>
      <c r="M190" s="157"/>
      <c r="N190" s="76"/>
      <c r="O190" s="76"/>
      <c r="P190" s="65"/>
      <c r="Q190" s="38"/>
      <c r="R190" s="29">
        <f ca="1">SUM($T190:INDIRECT(ADDRESS($A190,SUMIFS($1:$1,$5:$5,MAX($5:$5)))))</f>
        <v>0</v>
      </c>
      <c r="S190" s="6"/>
      <c r="T190" s="6"/>
      <c r="U190" s="160">
        <f t="shared" ref="U190:AJ191" si="77">IF($P190&lt;&gt;0,$P190*U$122,$N190)</f>
        <v>0</v>
      </c>
      <c r="V190" s="160">
        <f t="shared" si="77"/>
        <v>0</v>
      </c>
      <c r="W190" s="160">
        <f t="shared" si="77"/>
        <v>0</v>
      </c>
      <c r="X190" s="160">
        <f t="shared" si="77"/>
        <v>0</v>
      </c>
      <c r="Y190" s="160">
        <f t="shared" si="77"/>
        <v>0</v>
      </c>
      <c r="Z190" s="160">
        <f t="shared" si="77"/>
        <v>0</v>
      </c>
      <c r="AA190" s="160">
        <f t="shared" si="77"/>
        <v>0</v>
      </c>
      <c r="AB190" s="160">
        <f t="shared" si="77"/>
        <v>0</v>
      </c>
      <c r="AC190" s="160">
        <f t="shared" si="77"/>
        <v>0</v>
      </c>
      <c r="AD190" s="160">
        <f t="shared" si="77"/>
        <v>0</v>
      </c>
      <c r="AE190" s="160">
        <f t="shared" si="77"/>
        <v>0</v>
      </c>
      <c r="AF190" s="160">
        <f t="shared" si="77"/>
        <v>0</v>
      </c>
      <c r="AG190" s="160">
        <f t="shared" si="77"/>
        <v>0</v>
      </c>
      <c r="AH190" s="160">
        <f t="shared" si="77"/>
        <v>0</v>
      </c>
      <c r="AI190" s="160">
        <f t="shared" si="77"/>
        <v>0</v>
      </c>
      <c r="AJ190" s="160">
        <f t="shared" si="77"/>
        <v>0</v>
      </c>
      <c r="AK190" s="160">
        <f t="shared" ref="AK190:AR191" si="78">IF($P190&lt;&gt;0,$P190*AK$122,$N190)</f>
        <v>0</v>
      </c>
      <c r="AL190" s="160">
        <f t="shared" si="78"/>
        <v>0</v>
      </c>
      <c r="AM190" s="160">
        <f t="shared" si="78"/>
        <v>0</v>
      </c>
      <c r="AN190" s="160">
        <f t="shared" si="78"/>
        <v>0</v>
      </c>
      <c r="AO190" s="160">
        <f t="shared" si="78"/>
        <v>0</v>
      </c>
      <c r="AP190" s="160">
        <f t="shared" si="78"/>
        <v>0</v>
      </c>
      <c r="AQ190" s="160">
        <f t="shared" si="78"/>
        <v>0</v>
      </c>
      <c r="AR190" s="160">
        <f t="shared" si="78"/>
        <v>0</v>
      </c>
    </row>
    <row r="191" spans="1:44" s="14" customFormat="1" x14ac:dyDescent="0.3">
      <c r="A191" s="19">
        <f>ROW()</f>
        <v>191</v>
      </c>
      <c r="B191" s="144"/>
      <c r="E191" s="116" t="s">
        <v>5</v>
      </c>
      <c r="F191" s="14" t="s">
        <v>58</v>
      </c>
      <c r="L191" s="65"/>
      <c r="M191" s="157"/>
      <c r="N191" s="76"/>
      <c r="O191" s="76"/>
      <c r="P191" s="65"/>
      <c r="Q191" s="38"/>
      <c r="R191" s="29">
        <f ca="1">SUM($T191:INDIRECT(ADDRESS($A191,SUMIFS($1:$1,$5:$5,MAX($5:$5)))))</f>
        <v>0</v>
      </c>
      <c r="S191" s="6"/>
      <c r="T191" s="6"/>
      <c r="U191" s="160">
        <f t="shared" si="77"/>
        <v>0</v>
      </c>
      <c r="V191" s="160">
        <f t="shared" si="77"/>
        <v>0</v>
      </c>
      <c r="W191" s="160">
        <f t="shared" si="77"/>
        <v>0</v>
      </c>
      <c r="X191" s="160">
        <f t="shared" si="77"/>
        <v>0</v>
      </c>
      <c r="Y191" s="160">
        <f t="shared" si="77"/>
        <v>0</v>
      </c>
      <c r="Z191" s="160">
        <f t="shared" si="77"/>
        <v>0</v>
      </c>
      <c r="AA191" s="160">
        <f t="shared" si="77"/>
        <v>0</v>
      </c>
      <c r="AB191" s="160">
        <f t="shared" si="77"/>
        <v>0</v>
      </c>
      <c r="AC191" s="160">
        <f t="shared" si="77"/>
        <v>0</v>
      </c>
      <c r="AD191" s="160">
        <f t="shared" si="77"/>
        <v>0</v>
      </c>
      <c r="AE191" s="160">
        <f t="shared" si="77"/>
        <v>0</v>
      </c>
      <c r="AF191" s="160">
        <f t="shared" si="77"/>
        <v>0</v>
      </c>
      <c r="AG191" s="160">
        <f t="shared" si="77"/>
        <v>0</v>
      </c>
      <c r="AH191" s="160">
        <f t="shared" si="77"/>
        <v>0</v>
      </c>
      <c r="AI191" s="160">
        <f t="shared" si="77"/>
        <v>0</v>
      </c>
      <c r="AJ191" s="160">
        <f t="shared" si="77"/>
        <v>0</v>
      </c>
      <c r="AK191" s="160">
        <f t="shared" si="78"/>
        <v>0</v>
      </c>
      <c r="AL191" s="160">
        <f t="shared" si="78"/>
        <v>0</v>
      </c>
      <c r="AM191" s="160">
        <f t="shared" si="78"/>
        <v>0</v>
      </c>
      <c r="AN191" s="160">
        <f t="shared" si="78"/>
        <v>0</v>
      </c>
      <c r="AO191" s="160">
        <f t="shared" si="78"/>
        <v>0</v>
      </c>
      <c r="AP191" s="160">
        <f t="shared" si="78"/>
        <v>0</v>
      </c>
      <c r="AQ191" s="160">
        <f t="shared" si="78"/>
        <v>0</v>
      </c>
      <c r="AR191" s="160">
        <f t="shared" si="78"/>
        <v>0</v>
      </c>
    </row>
    <row r="192" spans="1:44" s="5" customFormat="1" x14ac:dyDescent="0.3">
      <c r="A192" s="23">
        <f>ROW()</f>
        <v>192</v>
      </c>
      <c r="B192" s="135"/>
      <c r="C192" s="45"/>
      <c r="E192" s="24" t="s">
        <v>5</v>
      </c>
      <c r="F192" s="5" t="s">
        <v>22</v>
      </c>
      <c r="K192" s="11"/>
      <c r="L192" s="82"/>
      <c r="M192" s="81"/>
      <c r="N192" s="82"/>
      <c r="O192" s="82"/>
      <c r="P192" s="82"/>
      <c r="Q192" s="39" t="e">
        <f ca="1">R192-(R187-R189+R190-R191)</f>
        <v>#REF!</v>
      </c>
      <c r="R192" s="3" t="e">
        <f ca="1">SUM($T192:INDIRECT(ADDRESS($A192,SUMIFS($1:$1,$5:$5,MAX($5:$5)))))</f>
        <v>#REF!</v>
      </c>
      <c r="U192" s="3" t="e">
        <f t="shared" ref="U192:AR192" si="79">U187-U189+U190-U191</f>
        <v>#REF!</v>
      </c>
      <c r="V192" s="3" t="e">
        <f t="shared" si="79"/>
        <v>#REF!</v>
      </c>
      <c r="W192" s="3" t="e">
        <f t="shared" si="79"/>
        <v>#REF!</v>
      </c>
      <c r="X192" s="3" t="e">
        <f t="shared" si="79"/>
        <v>#REF!</v>
      </c>
      <c r="Y192" s="3" t="e">
        <f t="shared" si="79"/>
        <v>#REF!</v>
      </c>
      <c r="Z192" s="3" t="e">
        <f t="shared" si="79"/>
        <v>#REF!</v>
      </c>
      <c r="AA192" s="3" t="e">
        <f t="shared" si="79"/>
        <v>#REF!</v>
      </c>
      <c r="AB192" s="3" t="e">
        <f t="shared" si="79"/>
        <v>#REF!</v>
      </c>
      <c r="AC192" s="3" t="e">
        <f t="shared" si="79"/>
        <v>#REF!</v>
      </c>
      <c r="AD192" s="3" t="e">
        <f t="shared" si="79"/>
        <v>#REF!</v>
      </c>
      <c r="AE192" s="3" t="e">
        <f t="shared" si="79"/>
        <v>#REF!</v>
      </c>
      <c r="AF192" s="3" t="e">
        <f t="shared" si="79"/>
        <v>#REF!</v>
      </c>
      <c r="AG192" s="3" t="e">
        <f t="shared" si="79"/>
        <v>#REF!</v>
      </c>
      <c r="AH192" s="3" t="e">
        <f t="shared" si="79"/>
        <v>#REF!</v>
      </c>
      <c r="AI192" s="3" t="e">
        <f t="shared" si="79"/>
        <v>#REF!</v>
      </c>
      <c r="AJ192" s="3" t="e">
        <f t="shared" si="79"/>
        <v>#REF!</v>
      </c>
      <c r="AK192" s="3" t="e">
        <f t="shared" si="79"/>
        <v>#REF!</v>
      </c>
      <c r="AL192" s="3" t="e">
        <f t="shared" si="79"/>
        <v>#REF!</v>
      </c>
      <c r="AM192" s="3" t="e">
        <f t="shared" si="79"/>
        <v>#REF!</v>
      </c>
      <c r="AN192" s="3" t="e">
        <f t="shared" si="79"/>
        <v>#REF!</v>
      </c>
      <c r="AO192" s="3" t="e">
        <f t="shared" si="79"/>
        <v>#REF!</v>
      </c>
      <c r="AP192" s="3" t="e">
        <f t="shared" si="79"/>
        <v>#REF!</v>
      </c>
      <c r="AQ192" s="3" t="e">
        <f t="shared" si="79"/>
        <v>#REF!</v>
      </c>
      <c r="AR192" s="3" t="e">
        <f t="shared" si="79"/>
        <v>#REF!</v>
      </c>
    </row>
    <row r="193" spans="1:44" s="46" customFormat="1" ht="12" x14ac:dyDescent="0.25">
      <c r="A193" s="112">
        <f>ROW()</f>
        <v>193</v>
      </c>
      <c r="B193" s="139"/>
      <c r="E193" s="47" t="s">
        <v>5</v>
      </c>
      <c r="F193" s="46" t="s">
        <v>26</v>
      </c>
      <c r="L193" s="85"/>
      <c r="M193" s="84"/>
      <c r="N193" s="85"/>
      <c r="O193" s="85"/>
      <c r="P193" s="85"/>
      <c r="Q193" s="48"/>
      <c r="R193" s="49" t="e">
        <f ca="1">IF(R$122=0,0,R192/R$122)</f>
        <v>#REF!</v>
      </c>
      <c r="S193" s="50"/>
      <c r="T193" s="50"/>
      <c r="U193" s="49" t="e">
        <f t="shared" ref="U193:AR193" si="80">IF(U$122=0,0,U192/U$122)</f>
        <v>#REF!</v>
      </c>
      <c r="V193" s="49" t="e">
        <f t="shared" si="80"/>
        <v>#REF!</v>
      </c>
      <c r="W193" s="49" t="e">
        <f t="shared" si="80"/>
        <v>#REF!</v>
      </c>
      <c r="X193" s="49" t="e">
        <f t="shared" si="80"/>
        <v>#REF!</v>
      </c>
      <c r="Y193" s="49" t="e">
        <f t="shared" si="80"/>
        <v>#REF!</v>
      </c>
      <c r="Z193" s="49" t="e">
        <f t="shared" si="80"/>
        <v>#REF!</v>
      </c>
      <c r="AA193" s="49" t="e">
        <f t="shared" si="80"/>
        <v>#REF!</v>
      </c>
      <c r="AB193" s="49" t="e">
        <f t="shared" si="80"/>
        <v>#REF!</v>
      </c>
      <c r="AC193" s="49" t="e">
        <f t="shared" si="80"/>
        <v>#REF!</v>
      </c>
      <c r="AD193" s="49" t="e">
        <f t="shared" si="80"/>
        <v>#REF!</v>
      </c>
      <c r="AE193" s="49" t="e">
        <f t="shared" si="80"/>
        <v>#REF!</v>
      </c>
      <c r="AF193" s="49" t="e">
        <f t="shared" si="80"/>
        <v>#REF!</v>
      </c>
      <c r="AG193" s="49" t="e">
        <f t="shared" si="80"/>
        <v>#REF!</v>
      </c>
      <c r="AH193" s="49" t="e">
        <f t="shared" si="80"/>
        <v>#REF!</v>
      </c>
      <c r="AI193" s="49" t="e">
        <f t="shared" si="80"/>
        <v>#REF!</v>
      </c>
      <c r="AJ193" s="49" t="e">
        <f t="shared" si="80"/>
        <v>#REF!</v>
      </c>
      <c r="AK193" s="49" t="e">
        <f t="shared" si="80"/>
        <v>#REF!</v>
      </c>
      <c r="AL193" s="49" t="e">
        <f t="shared" si="80"/>
        <v>#REF!</v>
      </c>
      <c r="AM193" s="49" t="e">
        <f t="shared" si="80"/>
        <v>#REF!</v>
      </c>
      <c r="AN193" s="49" t="e">
        <f t="shared" si="80"/>
        <v>#REF!</v>
      </c>
      <c r="AO193" s="49" t="e">
        <f t="shared" si="80"/>
        <v>#REF!</v>
      </c>
      <c r="AP193" s="49" t="e">
        <f t="shared" si="80"/>
        <v>#REF!</v>
      </c>
      <c r="AQ193" s="49" t="e">
        <f t="shared" si="80"/>
        <v>#REF!</v>
      </c>
      <c r="AR193" s="49" t="e">
        <f t="shared" si="80"/>
        <v>#REF!</v>
      </c>
    </row>
    <row r="194" spans="1:44" s="11" customFormat="1" ht="12" x14ac:dyDescent="0.25">
      <c r="A194" s="68">
        <f>ROW()</f>
        <v>194</v>
      </c>
      <c r="B194" s="142"/>
      <c r="E194" s="12" t="s">
        <v>5</v>
      </c>
      <c r="F194" s="11" t="s">
        <v>43</v>
      </c>
      <c r="L194" s="65"/>
      <c r="M194" s="93"/>
      <c r="N194" s="86"/>
      <c r="O194" s="86"/>
      <c r="P194" s="65"/>
      <c r="Q194" s="94"/>
      <c r="R194" s="43">
        <f ca="1">SUM($T194:INDIRECT(ADDRESS($A194,SUMIFS($1:$1,$5:$5,MAX($5:$5)))))</f>
        <v>0</v>
      </c>
      <c r="U194" s="155">
        <f t="shared" ref="U194:AR194" si="81">$N194</f>
        <v>0</v>
      </c>
      <c r="V194" s="155">
        <f t="shared" si="81"/>
        <v>0</v>
      </c>
      <c r="W194" s="155">
        <f t="shared" si="81"/>
        <v>0</v>
      </c>
      <c r="X194" s="155">
        <f t="shared" si="81"/>
        <v>0</v>
      </c>
      <c r="Y194" s="155">
        <f t="shared" si="81"/>
        <v>0</v>
      </c>
      <c r="Z194" s="155">
        <f t="shared" si="81"/>
        <v>0</v>
      </c>
      <c r="AA194" s="155">
        <f t="shared" si="81"/>
        <v>0</v>
      </c>
      <c r="AB194" s="155">
        <f t="shared" si="81"/>
        <v>0</v>
      </c>
      <c r="AC194" s="155">
        <f t="shared" si="81"/>
        <v>0</v>
      </c>
      <c r="AD194" s="155">
        <f t="shared" si="81"/>
        <v>0</v>
      </c>
      <c r="AE194" s="155">
        <f t="shared" si="81"/>
        <v>0</v>
      </c>
      <c r="AF194" s="155">
        <f t="shared" si="81"/>
        <v>0</v>
      </c>
      <c r="AG194" s="155">
        <f t="shared" si="81"/>
        <v>0</v>
      </c>
      <c r="AH194" s="155">
        <f t="shared" si="81"/>
        <v>0</v>
      </c>
      <c r="AI194" s="155">
        <f t="shared" si="81"/>
        <v>0</v>
      </c>
      <c r="AJ194" s="155">
        <f t="shared" si="81"/>
        <v>0</v>
      </c>
      <c r="AK194" s="155">
        <f t="shared" si="81"/>
        <v>0</v>
      </c>
      <c r="AL194" s="155">
        <f t="shared" si="81"/>
        <v>0</v>
      </c>
      <c r="AM194" s="155">
        <f t="shared" si="81"/>
        <v>0</v>
      </c>
      <c r="AN194" s="155">
        <f t="shared" si="81"/>
        <v>0</v>
      </c>
      <c r="AO194" s="155">
        <f t="shared" si="81"/>
        <v>0</v>
      </c>
      <c r="AP194" s="155">
        <f t="shared" si="81"/>
        <v>0</v>
      </c>
      <c r="AQ194" s="155">
        <f t="shared" si="81"/>
        <v>0</v>
      </c>
      <c r="AR194" s="155">
        <f t="shared" si="81"/>
        <v>0</v>
      </c>
    </row>
    <row r="195" spans="1:44" s="11" customFormat="1" ht="12" x14ac:dyDescent="0.25">
      <c r="A195" s="68">
        <f>ROW()</f>
        <v>195</v>
      </c>
      <c r="B195" s="142"/>
      <c r="E195" s="12" t="s">
        <v>5</v>
      </c>
      <c r="F195" s="11" t="s">
        <v>65</v>
      </c>
      <c r="L195" s="65"/>
      <c r="M195" s="93"/>
      <c r="N195" s="86"/>
      <c r="O195" s="86"/>
      <c r="P195" s="65"/>
      <c r="Q195" s="94"/>
      <c r="R195" s="43">
        <f ca="1">SUM($T195:INDIRECT(ADDRESS($A195,SUMIFS($1:$1,$5:$5,MAX($5:$5)))))</f>
        <v>0</v>
      </c>
      <c r="U195" s="155">
        <f t="shared" ref="U195:AR195" si="82">$N195+U336</f>
        <v>0</v>
      </c>
      <c r="V195" s="155">
        <f t="shared" si="82"/>
        <v>0</v>
      </c>
      <c r="W195" s="155">
        <f t="shared" si="82"/>
        <v>0</v>
      </c>
      <c r="X195" s="155">
        <f t="shared" si="82"/>
        <v>0</v>
      </c>
      <c r="Y195" s="155">
        <f t="shared" si="82"/>
        <v>0</v>
      </c>
      <c r="Z195" s="155">
        <f t="shared" si="82"/>
        <v>0</v>
      </c>
      <c r="AA195" s="155">
        <f t="shared" si="82"/>
        <v>0</v>
      </c>
      <c r="AB195" s="155">
        <f t="shared" si="82"/>
        <v>0</v>
      </c>
      <c r="AC195" s="155">
        <f t="shared" si="82"/>
        <v>0</v>
      </c>
      <c r="AD195" s="155">
        <f t="shared" si="82"/>
        <v>0</v>
      </c>
      <c r="AE195" s="155">
        <f t="shared" si="82"/>
        <v>0</v>
      </c>
      <c r="AF195" s="155">
        <f t="shared" si="82"/>
        <v>0</v>
      </c>
      <c r="AG195" s="155">
        <f t="shared" si="82"/>
        <v>0</v>
      </c>
      <c r="AH195" s="155">
        <f t="shared" si="82"/>
        <v>0</v>
      </c>
      <c r="AI195" s="155">
        <f t="shared" si="82"/>
        <v>0</v>
      </c>
      <c r="AJ195" s="155">
        <f t="shared" si="82"/>
        <v>0</v>
      </c>
      <c r="AK195" s="155">
        <f t="shared" si="82"/>
        <v>0</v>
      </c>
      <c r="AL195" s="155">
        <f t="shared" si="82"/>
        <v>0</v>
      </c>
      <c r="AM195" s="155">
        <f t="shared" si="82"/>
        <v>0</v>
      </c>
      <c r="AN195" s="155">
        <f t="shared" si="82"/>
        <v>0</v>
      </c>
      <c r="AO195" s="155">
        <f t="shared" si="82"/>
        <v>0</v>
      </c>
      <c r="AP195" s="155">
        <f t="shared" si="82"/>
        <v>0</v>
      </c>
      <c r="AQ195" s="155">
        <f t="shared" si="82"/>
        <v>0</v>
      </c>
      <c r="AR195" s="155">
        <f t="shared" si="82"/>
        <v>0</v>
      </c>
    </row>
    <row r="196" spans="1:44" s="11" customFormat="1" ht="12" x14ac:dyDescent="0.25">
      <c r="A196" s="68">
        <f>ROW()</f>
        <v>196</v>
      </c>
      <c r="B196" s="142"/>
      <c r="E196" s="12" t="s">
        <v>5</v>
      </c>
      <c r="F196" s="11" t="s">
        <v>115</v>
      </c>
      <c r="L196" s="86"/>
      <c r="M196" s="93"/>
      <c r="N196" s="86"/>
      <c r="O196" s="86"/>
      <c r="P196" s="86"/>
      <c r="Q196" s="94" t="e">
        <f ca="1">R196-(R192-R194-R195)</f>
        <v>#REF!</v>
      </c>
      <c r="R196" s="43" t="e">
        <f ca="1">SUM($T196:INDIRECT(ADDRESS($A196,SUMIFS($1:$1,$5:$5,MAX($5:$5)))))</f>
        <v>#REF!</v>
      </c>
      <c r="U196" s="43" t="e">
        <f>U192-U194-U195</f>
        <v>#REF!</v>
      </c>
      <c r="V196" s="43" t="e">
        <f t="shared" ref="V196:AR196" si="83">V192-V194-V195</f>
        <v>#REF!</v>
      </c>
      <c r="W196" s="43" t="e">
        <f t="shared" si="83"/>
        <v>#REF!</v>
      </c>
      <c r="X196" s="43" t="e">
        <f t="shared" si="83"/>
        <v>#REF!</v>
      </c>
      <c r="Y196" s="43" t="e">
        <f t="shared" si="83"/>
        <v>#REF!</v>
      </c>
      <c r="Z196" s="43" t="e">
        <f t="shared" si="83"/>
        <v>#REF!</v>
      </c>
      <c r="AA196" s="43" t="e">
        <f t="shared" si="83"/>
        <v>#REF!</v>
      </c>
      <c r="AB196" s="43" t="e">
        <f t="shared" si="83"/>
        <v>#REF!</v>
      </c>
      <c r="AC196" s="43" t="e">
        <f t="shared" si="83"/>
        <v>#REF!</v>
      </c>
      <c r="AD196" s="43" t="e">
        <f t="shared" si="83"/>
        <v>#REF!</v>
      </c>
      <c r="AE196" s="43" t="e">
        <f t="shared" si="83"/>
        <v>#REF!</v>
      </c>
      <c r="AF196" s="43" t="e">
        <f t="shared" si="83"/>
        <v>#REF!</v>
      </c>
      <c r="AG196" s="43" t="e">
        <f t="shared" si="83"/>
        <v>#REF!</v>
      </c>
      <c r="AH196" s="43" t="e">
        <f t="shared" si="83"/>
        <v>#REF!</v>
      </c>
      <c r="AI196" s="43" t="e">
        <f t="shared" si="83"/>
        <v>#REF!</v>
      </c>
      <c r="AJ196" s="43" t="e">
        <f t="shared" si="83"/>
        <v>#REF!</v>
      </c>
      <c r="AK196" s="43" t="e">
        <f t="shared" si="83"/>
        <v>#REF!</v>
      </c>
      <c r="AL196" s="43" t="e">
        <f t="shared" si="83"/>
        <v>#REF!</v>
      </c>
      <c r="AM196" s="43" t="e">
        <f t="shared" si="83"/>
        <v>#REF!</v>
      </c>
      <c r="AN196" s="43" t="e">
        <f t="shared" si="83"/>
        <v>#REF!</v>
      </c>
      <c r="AO196" s="43" t="e">
        <f t="shared" si="83"/>
        <v>#REF!</v>
      </c>
      <c r="AP196" s="43" t="e">
        <f t="shared" si="83"/>
        <v>#REF!</v>
      </c>
      <c r="AQ196" s="43" t="e">
        <f t="shared" si="83"/>
        <v>#REF!</v>
      </c>
      <c r="AR196" s="43" t="e">
        <f t="shared" si="83"/>
        <v>#REF!</v>
      </c>
    </row>
    <row r="197" spans="1:44" s="56" customFormat="1" ht="12" x14ac:dyDescent="0.25">
      <c r="A197" s="88">
        <f>ROW()</f>
        <v>197</v>
      </c>
      <c r="B197" s="145"/>
      <c r="E197" s="15" t="s">
        <v>5</v>
      </c>
      <c r="F197" s="56" t="s">
        <v>53</v>
      </c>
      <c r="L197" s="158"/>
      <c r="M197" s="70"/>
      <c r="N197" s="71"/>
      <c r="O197" s="71"/>
      <c r="P197" s="158"/>
      <c r="Q197" s="72"/>
      <c r="R197" s="73" t="e">
        <f ca="1">SUM($T197:INDIRECT(ADDRESS($A197,SUMIFS($1:$1,$5:$5,MAX($5:$5)))))</f>
        <v>#REF!</v>
      </c>
      <c r="U197" s="155" t="e">
        <f>IF(SUM($T196:U196)&lt;=0,0,IF($P$197*SUM($T196:U196)-SUM(Q197:T197)&gt;0,$P$197*SUM($T196:U196)-SUM(Q197:T197),0))</f>
        <v>#REF!</v>
      </c>
      <c r="V197" s="155" t="e">
        <f>IF(SUM($T196:V196)&lt;=0,0,IF($P$197*SUM($T196:V196)-SUM(R197:U197)&gt;0,$P$197*SUM($T196:V196)-SUM(R197:U197),0))</f>
        <v>#REF!</v>
      </c>
      <c r="W197" s="155" t="e">
        <f>IF(SUM($T196:W196)&lt;=0,0,IF($P$197*SUM($T196:W196)-SUM(S197:V197)&gt;0,$P$197*SUM($T196:W196)-SUM(S197:V197),0))</f>
        <v>#REF!</v>
      </c>
      <c r="X197" s="155" t="e">
        <f>IF(SUM($T196:X196)&lt;=0,0,IF($P$197*SUM($T196:X196)-SUM(T197:W197)&gt;0,$P$197*SUM($T196:X196)-SUM(T197:W197),0))</f>
        <v>#REF!</v>
      </c>
      <c r="Y197" s="155" t="e">
        <f>IF(SUM($T196:Y196)&lt;=0,0,IF($P$197*SUM($T196:Y196)-SUM(U197:X197)&gt;0,$P$197*SUM($T196:Y196)-SUM(U197:X197),0))</f>
        <v>#REF!</v>
      </c>
      <c r="Z197" s="155" t="e">
        <f>IF(SUM($T196:Z196)&lt;=0,0,IF($P$197*SUM($T196:Z196)-SUM(V197:Y197)&gt;0,$P$197*SUM($T196:Z196)-SUM(V197:Y197),0))</f>
        <v>#REF!</v>
      </c>
      <c r="AA197" s="155" t="e">
        <f>IF(SUM($T196:AA196)&lt;=0,0,IF($P$197*SUM($T196:AA196)-SUM(W197:Z197)&gt;0,$P$197*SUM($T196:AA196)-SUM(W197:Z197),0))</f>
        <v>#REF!</v>
      </c>
      <c r="AB197" s="155" t="e">
        <f>IF(SUM($T196:AB196)&lt;=0,0,IF($P$197*SUM($T196:AB196)-SUM(X197:AA197)&gt;0,$P$197*SUM($T196:AB196)-SUM(X197:AA197),0))</f>
        <v>#REF!</v>
      </c>
      <c r="AC197" s="155" t="e">
        <f>IF(SUM($T196:AC196)&lt;=0,0,IF($P$197*SUM($T196:AC196)-SUM(Y197:AB197)&gt;0,$P$197*SUM($T196:AC196)-SUM(Y197:AB197),0))</f>
        <v>#REF!</v>
      </c>
      <c r="AD197" s="155" t="e">
        <f>IF(SUM($T196:AD196)&lt;=0,0,IF($P$197*SUM($T196:AD196)-SUM(Z197:AC197)&gt;0,$P$197*SUM($T196:AD196)-SUM(Z197:AC197),0))</f>
        <v>#REF!</v>
      </c>
      <c r="AE197" s="155" t="e">
        <f>IF(SUM($T196:AE196)&lt;=0,0,IF($P$197*SUM($T196:AE196)-SUM(AA197:AD197)&gt;0,$P$197*SUM($T196:AE196)-SUM(AA197:AD197),0))</f>
        <v>#REF!</v>
      </c>
      <c r="AF197" s="155" t="e">
        <f>IF(SUM($T196:AF196)&lt;=0,0,IF($P$197*SUM($T196:AF196)-SUM(AB197:AE197)&gt;0,$P$197*SUM($T196:AF196)-SUM(AB197:AE197),0))</f>
        <v>#REF!</v>
      </c>
      <c r="AG197" s="155" t="e">
        <f>IF(SUM($T196:AG196)&lt;=0,0,IF($P$197*SUM($T196:AG196)-SUM(AC197:AF197)&gt;0,$P$197*SUM($T196:AG196)-SUM(AC197:AF197),0))</f>
        <v>#REF!</v>
      </c>
      <c r="AH197" s="155" t="e">
        <f>IF(SUM($T196:AH196)&lt;=0,0,IF($P$197*SUM($T196:AH196)-SUM(AD197:AG197)&gt;0,$P$197*SUM($T196:AH196)-SUM(AD197:AG197),0))</f>
        <v>#REF!</v>
      </c>
      <c r="AI197" s="155" t="e">
        <f>IF(SUM($T196:AI196)&lt;=0,0,IF($P$197*SUM($T196:AI196)-SUM(AE197:AH197)&gt;0,$P$197*SUM($T196:AI196)-SUM(AE197:AH197),0))</f>
        <v>#REF!</v>
      </c>
      <c r="AJ197" s="155" t="e">
        <f>IF(SUM($T196:AJ196)&lt;=0,0,IF($P$197*SUM($T196:AJ196)-SUM(AF197:AI197)&gt;0,$P$197*SUM($T196:AJ196)-SUM(AF197:AI197),0))</f>
        <v>#REF!</v>
      </c>
      <c r="AK197" s="155" t="e">
        <f>IF(SUM($T196:AK196)&lt;=0,0,IF($P$197*SUM($T196:AK196)-SUM(AG197:AJ197)&gt;0,$P$197*SUM($T196:AK196)-SUM(AG197:AJ197),0))</f>
        <v>#REF!</v>
      </c>
      <c r="AL197" s="155" t="e">
        <f>IF(SUM($T196:AL196)&lt;=0,0,IF($P$197*SUM($T196:AL196)-SUM(AH197:AK197)&gt;0,$P$197*SUM($T196:AL196)-SUM(AH197:AK197),0))</f>
        <v>#REF!</v>
      </c>
      <c r="AM197" s="155" t="e">
        <f>IF(SUM($T196:AM196)&lt;=0,0,IF($P$197*SUM($T196:AM196)-SUM(AI197:AL197)&gt;0,$P$197*SUM($T196:AM196)-SUM(AI197:AL197),0))</f>
        <v>#REF!</v>
      </c>
      <c r="AN197" s="155" t="e">
        <f>IF(SUM($T196:AN196)&lt;=0,0,IF($P$197*SUM($T196:AN196)-SUM(AJ197:AM197)&gt;0,$P$197*SUM($T196:AN196)-SUM(AJ197:AM197),0))</f>
        <v>#REF!</v>
      </c>
      <c r="AO197" s="155" t="e">
        <f>IF(SUM($T196:AO196)&lt;=0,0,IF($P$197*SUM($T196:AO196)-SUM(AK197:AN197)&gt;0,$P$197*SUM($T196:AO196)-SUM(AK197:AN197),0))</f>
        <v>#REF!</v>
      </c>
      <c r="AP197" s="155" t="e">
        <f>IF(SUM($T196:AP196)&lt;=0,0,IF($P$197*SUM($T196:AP196)-SUM(AL197:AO197)&gt;0,$P$197*SUM($T196:AP196)-SUM(AL197:AO197),0))</f>
        <v>#REF!</v>
      </c>
      <c r="AQ197" s="155" t="e">
        <f>IF(SUM($T196:AQ196)&lt;=0,0,IF($P$197*SUM($T196:AQ196)-SUM(AM197:AP197)&gt;0,$P$197*SUM($T196:AQ196)-SUM(AM197:AP197),0))</f>
        <v>#REF!</v>
      </c>
      <c r="AR197" s="155" t="e">
        <f>IF(SUM($T196:AR196)&lt;=0,0,IF($P$197*SUM($T196:AR196)-SUM(AN197:AQ197)&gt;0,$P$197*SUM($T196:AR196)-SUM(AN197:AQ197),0))</f>
        <v>#REF!</v>
      </c>
    </row>
    <row r="198" spans="1:44" s="5" customFormat="1" x14ac:dyDescent="0.3">
      <c r="A198" s="23">
        <f>ROW()</f>
        <v>198</v>
      </c>
      <c r="B198" s="135"/>
      <c r="C198" s="45"/>
      <c r="E198" s="24"/>
      <c r="F198" s="5" t="s">
        <v>54</v>
      </c>
      <c r="K198" s="11"/>
      <c r="L198" s="82"/>
      <c r="M198" s="81"/>
      <c r="N198" s="82"/>
      <c r="O198" s="82"/>
      <c r="P198" s="82"/>
      <c r="Q198" s="39" t="e">
        <f ca="1">R198-(R196-R197)</f>
        <v>#REF!</v>
      </c>
      <c r="R198" s="3" t="e">
        <f ca="1">SUM($T198:INDIRECT(ADDRESS($A198,SUMIFS($1:$1,$5:$5,MAX($5:$5)))))</f>
        <v>#REF!</v>
      </c>
      <c r="U198" s="3" t="e">
        <f>U196-U197</f>
        <v>#REF!</v>
      </c>
      <c r="V198" s="3" t="e">
        <f t="shared" ref="V198:AR198" si="84">V196-V197</f>
        <v>#REF!</v>
      </c>
      <c r="W198" s="3" t="e">
        <f t="shared" si="84"/>
        <v>#REF!</v>
      </c>
      <c r="X198" s="3" t="e">
        <f t="shared" si="84"/>
        <v>#REF!</v>
      </c>
      <c r="Y198" s="3" t="e">
        <f t="shared" si="84"/>
        <v>#REF!</v>
      </c>
      <c r="Z198" s="3" t="e">
        <f t="shared" si="84"/>
        <v>#REF!</v>
      </c>
      <c r="AA198" s="3" t="e">
        <f t="shared" si="84"/>
        <v>#REF!</v>
      </c>
      <c r="AB198" s="3" t="e">
        <f t="shared" si="84"/>
        <v>#REF!</v>
      </c>
      <c r="AC198" s="3" t="e">
        <f t="shared" si="84"/>
        <v>#REF!</v>
      </c>
      <c r="AD198" s="3" t="e">
        <f t="shared" si="84"/>
        <v>#REF!</v>
      </c>
      <c r="AE198" s="3" t="e">
        <f t="shared" si="84"/>
        <v>#REF!</v>
      </c>
      <c r="AF198" s="3" t="e">
        <f t="shared" si="84"/>
        <v>#REF!</v>
      </c>
      <c r="AG198" s="3" t="e">
        <f t="shared" si="84"/>
        <v>#REF!</v>
      </c>
      <c r="AH198" s="3" t="e">
        <f t="shared" si="84"/>
        <v>#REF!</v>
      </c>
      <c r="AI198" s="3" t="e">
        <f t="shared" si="84"/>
        <v>#REF!</v>
      </c>
      <c r="AJ198" s="3" t="e">
        <f t="shared" si="84"/>
        <v>#REF!</v>
      </c>
      <c r="AK198" s="3" t="e">
        <f t="shared" si="84"/>
        <v>#REF!</v>
      </c>
      <c r="AL198" s="3" t="e">
        <f t="shared" si="84"/>
        <v>#REF!</v>
      </c>
      <c r="AM198" s="3" t="e">
        <f t="shared" si="84"/>
        <v>#REF!</v>
      </c>
      <c r="AN198" s="3" t="e">
        <f t="shared" si="84"/>
        <v>#REF!</v>
      </c>
      <c r="AO198" s="3" t="e">
        <f t="shared" si="84"/>
        <v>#REF!</v>
      </c>
      <c r="AP198" s="3" t="e">
        <f t="shared" si="84"/>
        <v>#REF!</v>
      </c>
      <c r="AQ198" s="3" t="e">
        <f t="shared" si="84"/>
        <v>#REF!</v>
      </c>
      <c r="AR198" s="3" t="e">
        <f t="shared" si="84"/>
        <v>#REF!</v>
      </c>
    </row>
    <row r="199" spans="1:44" s="46" customFormat="1" ht="12" x14ac:dyDescent="0.25">
      <c r="A199" s="112">
        <f>ROW()</f>
        <v>199</v>
      </c>
      <c r="B199" s="139"/>
      <c r="E199" s="47"/>
      <c r="F199" s="46" t="s">
        <v>55</v>
      </c>
      <c r="L199" s="85"/>
      <c r="M199" s="84"/>
      <c r="N199" s="85"/>
      <c r="O199" s="85"/>
      <c r="P199" s="85"/>
      <c r="Q199" s="48"/>
      <c r="R199" s="49" t="e">
        <f ca="1">IF(R$122=0,0,R198/R$122)</f>
        <v>#REF!</v>
      </c>
      <c r="S199" s="50"/>
      <c r="T199" s="50"/>
      <c r="U199" s="49" t="e">
        <f t="shared" ref="U199:AR199" si="85">IF(U$122=0,0,U198/U$122)</f>
        <v>#REF!</v>
      </c>
      <c r="V199" s="49" t="e">
        <f t="shared" si="85"/>
        <v>#REF!</v>
      </c>
      <c r="W199" s="49" t="e">
        <f t="shared" si="85"/>
        <v>#REF!</v>
      </c>
      <c r="X199" s="49" t="e">
        <f t="shared" si="85"/>
        <v>#REF!</v>
      </c>
      <c r="Y199" s="49" t="e">
        <f t="shared" si="85"/>
        <v>#REF!</v>
      </c>
      <c r="Z199" s="49" t="e">
        <f t="shared" si="85"/>
        <v>#REF!</v>
      </c>
      <c r="AA199" s="49" t="e">
        <f t="shared" si="85"/>
        <v>#REF!</v>
      </c>
      <c r="AB199" s="49" t="e">
        <f t="shared" si="85"/>
        <v>#REF!</v>
      </c>
      <c r="AC199" s="49" t="e">
        <f t="shared" si="85"/>
        <v>#REF!</v>
      </c>
      <c r="AD199" s="49" t="e">
        <f t="shared" si="85"/>
        <v>#REF!</v>
      </c>
      <c r="AE199" s="49" t="e">
        <f t="shared" si="85"/>
        <v>#REF!</v>
      </c>
      <c r="AF199" s="49" t="e">
        <f t="shared" si="85"/>
        <v>#REF!</v>
      </c>
      <c r="AG199" s="49" t="e">
        <f t="shared" si="85"/>
        <v>#REF!</v>
      </c>
      <c r="AH199" s="49" t="e">
        <f t="shared" si="85"/>
        <v>#REF!</v>
      </c>
      <c r="AI199" s="49" t="e">
        <f t="shared" si="85"/>
        <v>#REF!</v>
      </c>
      <c r="AJ199" s="49" t="e">
        <f t="shared" si="85"/>
        <v>#REF!</v>
      </c>
      <c r="AK199" s="49" t="e">
        <f t="shared" si="85"/>
        <v>#REF!</v>
      </c>
      <c r="AL199" s="49" t="e">
        <f t="shared" si="85"/>
        <v>#REF!</v>
      </c>
      <c r="AM199" s="49" t="e">
        <f t="shared" si="85"/>
        <v>#REF!</v>
      </c>
      <c r="AN199" s="49" t="e">
        <f t="shared" si="85"/>
        <v>#REF!</v>
      </c>
      <c r="AO199" s="49" t="e">
        <f t="shared" si="85"/>
        <v>#REF!</v>
      </c>
      <c r="AP199" s="49" t="e">
        <f t="shared" si="85"/>
        <v>#REF!</v>
      </c>
      <c r="AQ199" s="49" t="e">
        <f t="shared" si="85"/>
        <v>#REF!</v>
      </c>
      <c r="AR199" s="49" t="e">
        <f t="shared" si="85"/>
        <v>#REF!</v>
      </c>
    </row>
    <row r="200" spans="1:44" ht="3" customHeight="1" x14ac:dyDescent="0.3">
      <c r="A200" s="19">
        <f>ROW()</f>
        <v>200</v>
      </c>
      <c r="B200" s="134"/>
      <c r="F200" s="25"/>
      <c r="G200" s="25"/>
      <c r="H200" s="25"/>
      <c r="I200" s="25"/>
      <c r="J200" s="25"/>
      <c r="K200" s="26"/>
      <c r="L200" s="80"/>
      <c r="M200" s="79"/>
      <c r="N200" s="80"/>
      <c r="O200" s="80"/>
      <c r="P200" s="80"/>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c r="L201" s="80"/>
      <c r="M201" s="79"/>
      <c r="N201" s="80"/>
      <c r="O201" s="80"/>
      <c r="P201" s="80"/>
    </row>
    <row r="202" spans="1:44" s="5" customFormat="1" x14ac:dyDescent="0.3">
      <c r="A202" s="23">
        <f>ROW()</f>
        <v>202</v>
      </c>
      <c r="B202" s="135"/>
      <c r="C202" s="45"/>
      <c r="E202" s="24" t="s">
        <v>5</v>
      </c>
      <c r="F202" s="5" t="s">
        <v>134</v>
      </c>
      <c r="K202" s="11"/>
      <c r="L202" s="82"/>
      <c r="M202" s="81"/>
      <c r="N202" s="82"/>
      <c r="O202" s="82"/>
      <c r="P202" s="82"/>
      <c r="Q202" s="39"/>
      <c r="R202" s="3">
        <f ca="1">SUM($T202:INDIRECT(ADDRESS($A202,SUMIFS($1:$1,$5:$5,MAX($5:$5)))))</f>
        <v>0</v>
      </c>
      <c r="U202" s="3">
        <f t="shared" ref="U202:AR202" si="86">SUMPRODUCT($L79:$L89,U79:U89)</f>
        <v>0</v>
      </c>
      <c r="V202" s="3">
        <f t="shared" si="86"/>
        <v>0</v>
      </c>
      <c r="W202" s="3">
        <f t="shared" si="86"/>
        <v>0</v>
      </c>
      <c r="X202" s="3">
        <f t="shared" si="86"/>
        <v>0</v>
      </c>
      <c r="Y202" s="3">
        <f t="shared" si="86"/>
        <v>0</v>
      </c>
      <c r="Z202" s="3">
        <f t="shared" si="86"/>
        <v>0</v>
      </c>
      <c r="AA202" s="3">
        <f t="shared" si="86"/>
        <v>0</v>
      </c>
      <c r="AB202" s="3">
        <f t="shared" si="86"/>
        <v>0</v>
      </c>
      <c r="AC202" s="3">
        <f t="shared" si="86"/>
        <v>0</v>
      </c>
      <c r="AD202" s="3">
        <f t="shared" si="86"/>
        <v>0</v>
      </c>
      <c r="AE202" s="3">
        <f t="shared" si="86"/>
        <v>0</v>
      </c>
      <c r="AF202" s="3">
        <f t="shared" si="86"/>
        <v>0</v>
      </c>
      <c r="AG202" s="3">
        <f t="shared" si="86"/>
        <v>0</v>
      </c>
      <c r="AH202" s="3">
        <f t="shared" si="86"/>
        <v>0</v>
      </c>
      <c r="AI202" s="3">
        <f t="shared" si="86"/>
        <v>0</v>
      </c>
      <c r="AJ202" s="3">
        <f t="shared" si="86"/>
        <v>0</v>
      </c>
      <c r="AK202" s="3">
        <f t="shared" si="86"/>
        <v>0</v>
      </c>
      <c r="AL202" s="3">
        <f t="shared" si="86"/>
        <v>0</v>
      </c>
      <c r="AM202" s="3">
        <f t="shared" si="86"/>
        <v>0</v>
      </c>
      <c r="AN202" s="3">
        <f t="shared" si="86"/>
        <v>0</v>
      </c>
      <c r="AO202" s="3">
        <f t="shared" si="86"/>
        <v>0</v>
      </c>
      <c r="AP202" s="3">
        <f t="shared" si="86"/>
        <v>0</v>
      </c>
      <c r="AQ202" s="3">
        <f t="shared" si="86"/>
        <v>0</v>
      </c>
      <c r="AR202" s="3">
        <f t="shared" si="86"/>
        <v>0</v>
      </c>
    </row>
    <row r="203" spans="1:44" s="5" customFormat="1" x14ac:dyDescent="0.3">
      <c r="A203" s="23">
        <f>ROW()</f>
        <v>203</v>
      </c>
      <c r="B203" s="135"/>
      <c r="C203" s="45"/>
      <c r="E203" s="24"/>
      <c r="F203" s="5" t="s">
        <v>112</v>
      </c>
      <c r="K203" s="11"/>
      <c r="L203" s="82"/>
      <c r="M203" s="81"/>
      <c r="N203" s="82"/>
      <c r="O203" s="82"/>
      <c r="P203" s="82"/>
      <c r="Q203" s="39"/>
      <c r="R203" s="3" t="e">
        <f ca="1">SUM($T203:INDIRECT(ADDRESS($A203,SUMIFS($1:$1,$5:$5,MAX($5:$5)))))</f>
        <v>#REF!</v>
      </c>
      <c r="U203" s="3" t="e">
        <f t="shared" ref="U203:AR203" si="87">SUM(U204:U212)</f>
        <v>#REF!</v>
      </c>
      <c r="V203" s="3" t="e">
        <f t="shared" si="87"/>
        <v>#REF!</v>
      </c>
      <c r="W203" s="3" t="e">
        <f t="shared" si="87"/>
        <v>#REF!</v>
      </c>
      <c r="X203" s="3" t="e">
        <f t="shared" si="87"/>
        <v>#REF!</v>
      </c>
      <c r="Y203" s="3" t="e">
        <f t="shared" si="87"/>
        <v>#REF!</v>
      </c>
      <c r="Z203" s="3" t="e">
        <f t="shared" si="87"/>
        <v>#REF!</v>
      </c>
      <c r="AA203" s="3" t="e">
        <f t="shared" si="87"/>
        <v>#REF!</v>
      </c>
      <c r="AB203" s="3" t="e">
        <f t="shared" si="87"/>
        <v>#REF!</v>
      </c>
      <c r="AC203" s="3" t="e">
        <f t="shared" si="87"/>
        <v>#REF!</v>
      </c>
      <c r="AD203" s="3" t="e">
        <f t="shared" si="87"/>
        <v>#REF!</v>
      </c>
      <c r="AE203" s="3" t="e">
        <f t="shared" si="87"/>
        <v>#REF!</v>
      </c>
      <c r="AF203" s="3" t="e">
        <f t="shared" si="87"/>
        <v>#REF!</v>
      </c>
      <c r="AG203" s="3" t="e">
        <f t="shared" si="87"/>
        <v>#REF!</v>
      </c>
      <c r="AH203" s="3" t="e">
        <f t="shared" si="87"/>
        <v>#REF!</v>
      </c>
      <c r="AI203" s="3" t="e">
        <f t="shared" si="87"/>
        <v>#REF!</v>
      </c>
      <c r="AJ203" s="3" t="e">
        <f t="shared" si="87"/>
        <v>#REF!</v>
      </c>
      <c r="AK203" s="3" t="e">
        <f t="shared" si="87"/>
        <v>#REF!</v>
      </c>
      <c r="AL203" s="3" t="e">
        <f t="shared" si="87"/>
        <v>#REF!</v>
      </c>
      <c r="AM203" s="3" t="e">
        <f t="shared" si="87"/>
        <v>#REF!</v>
      </c>
      <c r="AN203" s="3" t="e">
        <f t="shared" si="87"/>
        <v>#REF!</v>
      </c>
      <c r="AO203" s="3" t="e">
        <f t="shared" si="87"/>
        <v>#REF!</v>
      </c>
      <c r="AP203" s="3" t="e">
        <f t="shared" si="87"/>
        <v>#REF!</v>
      </c>
      <c r="AQ203" s="3" t="e">
        <f t="shared" si="87"/>
        <v>#REF!</v>
      </c>
      <c r="AR203" s="3" t="e">
        <f t="shared" si="87"/>
        <v>#REF!</v>
      </c>
    </row>
    <row r="204" spans="1:44" s="95" customFormat="1" ht="10.199999999999999" x14ac:dyDescent="0.2">
      <c r="A204" s="23">
        <f>ROW()</f>
        <v>204</v>
      </c>
      <c r="B204" s="138"/>
      <c r="E204" s="100">
        <v>1</v>
      </c>
      <c r="F204" s="63" t="s">
        <v>112</v>
      </c>
      <c r="G204" s="99" t="s">
        <v>83</v>
      </c>
      <c r="L204" s="214"/>
      <c r="M204" s="215"/>
      <c r="N204" s="214"/>
      <c r="O204" s="214"/>
      <c r="P204" s="214"/>
      <c r="Q204" s="102"/>
      <c r="R204" s="101" t="e">
        <f ca="1">SUM($T204:INDIRECT(ADDRESS($A204,SUMIFS($1:$1,$5:$5,MAX($5:$5)))))</f>
        <v>#REF!</v>
      </c>
      <c r="U204" s="104" t="e">
        <f>SUMIFS(#REF!,#REF!,$F204,#REF!,$G204)</f>
        <v>#REF!</v>
      </c>
      <c r="V204" s="104" t="e">
        <f>SUMIFS(#REF!,#REF!,$F204,#REF!,$G204)</f>
        <v>#REF!</v>
      </c>
      <c r="W204" s="104" t="e">
        <f>SUMIFS(#REF!,#REF!,$F204,#REF!,$G204)</f>
        <v>#REF!</v>
      </c>
      <c r="X204" s="104" t="e">
        <f>SUMIFS(#REF!,#REF!,$F204,#REF!,$G204)</f>
        <v>#REF!</v>
      </c>
      <c r="Y204" s="104" t="e">
        <f>SUMIFS(#REF!,#REF!,$F204,#REF!,$G204)</f>
        <v>#REF!</v>
      </c>
      <c r="Z204" s="104" t="e">
        <f>SUMIFS(#REF!,#REF!,$F204,#REF!,$G204)</f>
        <v>#REF!</v>
      </c>
      <c r="AA204" s="104" t="e">
        <f>SUMIFS(#REF!,#REF!,$F204,#REF!,$G204)</f>
        <v>#REF!</v>
      </c>
      <c r="AB204" s="104" t="e">
        <f>SUMIFS(#REF!,#REF!,$F204,#REF!,$G204)</f>
        <v>#REF!</v>
      </c>
      <c r="AC204" s="104" t="e">
        <f>SUMIFS(#REF!,#REF!,$F204,#REF!,$G204)</f>
        <v>#REF!</v>
      </c>
      <c r="AD204" s="104" t="e">
        <f>SUMIFS(#REF!,#REF!,$F204,#REF!,$G204)</f>
        <v>#REF!</v>
      </c>
      <c r="AE204" s="104" t="e">
        <f>SUMIFS(#REF!,#REF!,$F204,#REF!,$G204)</f>
        <v>#REF!</v>
      </c>
      <c r="AF204" s="104" t="e">
        <f>SUMIFS(#REF!,#REF!,$F204,#REF!,$G204)</f>
        <v>#REF!</v>
      </c>
      <c r="AG204" s="104" t="e">
        <f>SUMIFS(#REF!,#REF!,$F204,#REF!,$G204)</f>
        <v>#REF!</v>
      </c>
      <c r="AH204" s="104" t="e">
        <f>SUMIFS(#REF!,#REF!,$F204,#REF!,$G204)</f>
        <v>#REF!</v>
      </c>
      <c r="AI204" s="104" t="e">
        <f>SUMIFS(#REF!,#REF!,$F204,#REF!,$G204)</f>
        <v>#REF!</v>
      </c>
      <c r="AJ204" s="104" t="e">
        <f>SUMIFS(#REF!,#REF!,$F204,#REF!,$G204)</f>
        <v>#REF!</v>
      </c>
      <c r="AK204" s="104" t="e">
        <f>SUMIFS(#REF!,#REF!,$F204,#REF!,$G204)</f>
        <v>#REF!</v>
      </c>
      <c r="AL204" s="104" t="e">
        <f>SUMIFS(#REF!,#REF!,$F204,#REF!,$G204)</f>
        <v>#REF!</v>
      </c>
      <c r="AM204" s="104" t="e">
        <f>SUMIFS(#REF!,#REF!,$F204,#REF!,$G204)</f>
        <v>#REF!</v>
      </c>
      <c r="AN204" s="104" t="e">
        <f>SUMIFS(#REF!,#REF!,$F204,#REF!,$G204)</f>
        <v>#REF!</v>
      </c>
      <c r="AO204" s="104" t="e">
        <f>SUMIFS(#REF!,#REF!,$F204,#REF!,$G204)</f>
        <v>#REF!</v>
      </c>
      <c r="AP204" s="104" t="e">
        <f>SUMIFS(#REF!,#REF!,$F204,#REF!,$G204)</f>
        <v>#REF!</v>
      </c>
      <c r="AQ204" s="104" t="e">
        <f>SUMIFS(#REF!,#REF!,$F204,#REF!,$G204)</f>
        <v>#REF!</v>
      </c>
      <c r="AR204" s="104" t="e">
        <f>SUMIFS(#REF!,#REF!,$F204,#REF!,$G204)</f>
        <v>#REF!</v>
      </c>
    </row>
    <row r="205" spans="1:44" s="95" customFormat="1" ht="10.199999999999999" x14ac:dyDescent="0.2">
      <c r="A205" s="23">
        <f>ROW()</f>
        <v>205</v>
      </c>
      <c r="B205" s="138"/>
      <c r="E205" s="100">
        <v>2</v>
      </c>
      <c r="F205" s="63" t="s">
        <v>112</v>
      </c>
      <c r="G205" s="99" t="s">
        <v>84</v>
      </c>
      <c r="L205" s="214"/>
      <c r="M205" s="215"/>
      <c r="N205" s="214"/>
      <c r="O205" s="214"/>
      <c r="P205" s="214"/>
      <c r="Q205" s="102"/>
      <c r="R205" s="101" t="e">
        <f ca="1">SUM($T205:INDIRECT(ADDRESS($A205,SUMIFS($1:$1,$5:$5,MAX($5:$5)))))</f>
        <v>#REF!</v>
      </c>
      <c r="U205" s="104" t="e">
        <f>SUMIFS(#REF!,#REF!,$F205,#REF!,$G205)</f>
        <v>#REF!</v>
      </c>
      <c r="V205" s="104" t="e">
        <f>SUMIFS(#REF!,#REF!,$F205,#REF!,$G205)</f>
        <v>#REF!</v>
      </c>
      <c r="W205" s="104" t="e">
        <f>SUMIFS(#REF!,#REF!,$F205,#REF!,$G205)</f>
        <v>#REF!</v>
      </c>
      <c r="X205" s="104" t="e">
        <f>SUMIFS(#REF!,#REF!,$F205,#REF!,$G205)</f>
        <v>#REF!</v>
      </c>
      <c r="Y205" s="104" t="e">
        <f>SUMIFS(#REF!,#REF!,$F205,#REF!,$G205)</f>
        <v>#REF!</v>
      </c>
      <c r="Z205" s="104" t="e">
        <f>SUMIFS(#REF!,#REF!,$F205,#REF!,$G205)</f>
        <v>#REF!</v>
      </c>
      <c r="AA205" s="104" t="e">
        <f>SUMIFS(#REF!,#REF!,$F205,#REF!,$G205)</f>
        <v>#REF!</v>
      </c>
      <c r="AB205" s="104" t="e">
        <f>SUMIFS(#REF!,#REF!,$F205,#REF!,$G205)</f>
        <v>#REF!</v>
      </c>
      <c r="AC205" s="104" t="e">
        <f>SUMIFS(#REF!,#REF!,$F205,#REF!,$G205)</f>
        <v>#REF!</v>
      </c>
      <c r="AD205" s="104" t="e">
        <f>SUMIFS(#REF!,#REF!,$F205,#REF!,$G205)</f>
        <v>#REF!</v>
      </c>
      <c r="AE205" s="104" t="e">
        <f>SUMIFS(#REF!,#REF!,$F205,#REF!,$G205)</f>
        <v>#REF!</v>
      </c>
      <c r="AF205" s="104" t="e">
        <f>SUMIFS(#REF!,#REF!,$F205,#REF!,$G205)</f>
        <v>#REF!</v>
      </c>
      <c r="AG205" s="104" t="e">
        <f>SUMIFS(#REF!,#REF!,$F205,#REF!,$G205)</f>
        <v>#REF!</v>
      </c>
      <c r="AH205" s="104" t="e">
        <f>SUMIFS(#REF!,#REF!,$F205,#REF!,$G205)</f>
        <v>#REF!</v>
      </c>
      <c r="AI205" s="104" t="e">
        <f>SUMIFS(#REF!,#REF!,$F205,#REF!,$G205)</f>
        <v>#REF!</v>
      </c>
      <c r="AJ205" s="104" t="e">
        <f>SUMIFS(#REF!,#REF!,$F205,#REF!,$G205)</f>
        <v>#REF!</v>
      </c>
      <c r="AK205" s="104" t="e">
        <f>SUMIFS(#REF!,#REF!,$F205,#REF!,$G205)</f>
        <v>#REF!</v>
      </c>
      <c r="AL205" s="104" t="e">
        <f>SUMIFS(#REF!,#REF!,$F205,#REF!,$G205)</f>
        <v>#REF!</v>
      </c>
      <c r="AM205" s="104" t="e">
        <f>SUMIFS(#REF!,#REF!,$F205,#REF!,$G205)</f>
        <v>#REF!</v>
      </c>
      <c r="AN205" s="104" t="e">
        <f>SUMIFS(#REF!,#REF!,$F205,#REF!,$G205)</f>
        <v>#REF!</v>
      </c>
      <c r="AO205" s="104" t="e">
        <f>SUMIFS(#REF!,#REF!,$F205,#REF!,$G205)</f>
        <v>#REF!</v>
      </c>
      <c r="AP205" s="104" t="e">
        <f>SUMIFS(#REF!,#REF!,$F205,#REF!,$G205)</f>
        <v>#REF!</v>
      </c>
      <c r="AQ205" s="104" t="e">
        <f>SUMIFS(#REF!,#REF!,$F205,#REF!,$G205)</f>
        <v>#REF!</v>
      </c>
      <c r="AR205" s="104" t="e">
        <f>SUMIFS(#REF!,#REF!,$F205,#REF!,$G205)</f>
        <v>#REF!</v>
      </c>
    </row>
    <row r="206" spans="1:44" s="95" customFormat="1" ht="10.199999999999999" x14ac:dyDescent="0.2">
      <c r="A206" s="23">
        <f>ROW()</f>
        <v>206</v>
      </c>
      <c r="B206" s="138"/>
      <c r="E206" s="100">
        <v>3</v>
      </c>
      <c r="F206" s="63" t="s">
        <v>112</v>
      </c>
      <c r="G206" s="99" t="s">
        <v>85</v>
      </c>
      <c r="L206" s="214"/>
      <c r="M206" s="215"/>
      <c r="N206" s="214"/>
      <c r="O206" s="214"/>
      <c r="P206" s="214"/>
      <c r="Q206" s="102"/>
      <c r="R206" s="101" t="e">
        <f ca="1">SUM($T206:INDIRECT(ADDRESS($A206,SUMIFS($1:$1,$5:$5,MAX($5:$5)))))</f>
        <v>#REF!</v>
      </c>
      <c r="U206" s="104" t="e">
        <f>SUMIFS(#REF!,#REF!,$F206,#REF!,$G206)</f>
        <v>#REF!</v>
      </c>
      <c r="V206" s="104" t="e">
        <f>SUMIFS(#REF!,#REF!,$F206,#REF!,$G206)</f>
        <v>#REF!</v>
      </c>
      <c r="W206" s="104" t="e">
        <f>SUMIFS(#REF!,#REF!,$F206,#REF!,$G206)</f>
        <v>#REF!</v>
      </c>
      <c r="X206" s="104" t="e">
        <f>SUMIFS(#REF!,#REF!,$F206,#REF!,$G206)</f>
        <v>#REF!</v>
      </c>
      <c r="Y206" s="104" t="e">
        <f>SUMIFS(#REF!,#REF!,$F206,#REF!,$G206)</f>
        <v>#REF!</v>
      </c>
      <c r="Z206" s="104" t="e">
        <f>SUMIFS(#REF!,#REF!,$F206,#REF!,$G206)</f>
        <v>#REF!</v>
      </c>
      <c r="AA206" s="104" t="e">
        <f>SUMIFS(#REF!,#REF!,$F206,#REF!,$G206)</f>
        <v>#REF!</v>
      </c>
      <c r="AB206" s="104" t="e">
        <f>SUMIFS(#REF!,#REF!,$F206,#REF!,$G206)</f>
        <v>#REF!</v>
      </c>
      <c r="AC206" s="104" t="e">
        <f>SUMIFS(#REF!,#REF!,$F206,#REF!,$G206)</f>
        <v>#REF!</v>
      </c>
      <c r="AD206" s="104" t="e">
        <f>SUMIFS(#REF!,#REF!,$F206,#REF!,$G206)</f>
        <v>#REF!</v>
      </c>
      <c r="AE206" s="104" t="e">
        <f>SUMIFS(#REF!,#REF!,$F206,#REF!,$G206)</f>
        <v>#REF!</v>
      </c>
      <c r="AF206" s="104" t="e">
        <f>SUMIFS(#REF!,#REF!,$F206,#REF!,$G206)</f>
        <v>#REF!</v>
      </c>
      <c r="AG206" s="104" t="e">
        <f>SUMIFS(#REF!,#REF!,$F206,#REF!,$G206)</f>
        <v>#REF!</v>
      </c>
      <c r="AH206" s="104" t="e">
        <f>SUMIFS(#REF!,#REF!,$F206,#REF!,$G206)</f>
        <v>#REF!</v>
      </c>
      <c r="AI206" s="104" t="e">
        <f>SUMIFS(#REF!,#REF!,$F206,#REF!,$G206)</f>
        <v>#REF!</v>
      </c>
      <c r="AJ206" s="104" t="e">
        <f>SUMIFS(#REF!,#REF!,$F206,#REF!,$G206)</f>
        <v>#REF!</v>
      </c>
      <c r="AK206" s="104" t="e">
        <f>SUMIFS(#REF!,#REF!,$F206,#REF!,$G206)</f>
        <v>#REF!</v>
      </c>
      <c r="AL206" s="104" t="e">
        <f>SUMIFS(#REF!,#REF!,$F206,#REF!,$G206)</f>
        <v>#REF!</v>
      </c>
      <c r="AM206" s="104" t="e">
        <f>SUMIFS(#REF!,#REF!,$F206,#REF!,$G206)</f>
        <v>#REF!</v>
      </c>
      <c r="AN206" s="104" t="e">
        <f>SUMIFS(#REF!,#REF!,$F206,#REF!,$G206)</f>
        <v>#REF!</v>
      </c>
      <c r="AO206" s="104" t="e">
        <f>SUMIFS(#REF!,#REF!,$F206,#REF!,$G206)</f>
        <v>#REF!</v>
      </c>
      <c r="AP206" s="104" t="e">
        <f>SUMIFS(#REF!,#REF!,$F206,#REF!,$G206)</f>
        <v>#REF!</v>
      </c>
      <c r="AQ206" s="104" t="e">
        <f>SUMIFS(#REF!,#REF!,$F206,#REF!,$G206)</f>
        <v>#REF!</v>
      </c>
      <c r="AR206" s="104" t="e">
        <f>SUMIFS(#REF!,#REF!,$F206,#REF!,$G206)</f>
        <v>#REF!</v>
      </c>
    </row>
    <row r="207" spans="1:44" s="95" customFormat="1" ht="10.199999999999999" x14ac:dyDescent="0.2">
      <c r="A207" s="23">
        <f>ROW()</f>
        <v>207</v>
      </c>
      <c r="B207" s="138"/>
      <c r="E207" s="100">
        <v>4</v>
      </c>
      <c r="F207" s="63" t="s">
        <v>112</v>
      </c>
      <c r="G207" s="99" t="s">
        <v>86</v>
      </c>
      <c r="L207" s="214"/>
      <c r="M207" s="215"/>
      <c r="N207" s="214"/>
      <c r="O207" s="214"/>
      <c r="P207" s="214"/>
      <c r="Q207" s="102"/>
      <c r="R207" s="101" t="e">
        <f ca="1">SUM($T207:INDIRECT(ADDRESS($A207,SUMIFS($1:$1,$5:$5,MAX($5:$5)))))</f>
        <v>#REF!</v>
      </c>
      <c r="U207" s="104" t="e">
        <f>SUMIFS(#REF!,#REF!,$F207,#REF!,$G207)</f>
        <v>#REF!</v>
      </c>
      <c r="V207" s="104" t="e">
        <f>SUMIFS(#REF!,#REF!,$F207,#REF!,$G207)</f>
        <v>#REF!</v>
      </c>
      <c r="W207" s="104" t="e">
        <f>SUMIFS(#REF!,#REF!,$F207,#REF!,$G207)</f>
        <v>#REF!</v>
      </c>
      <c r="X207" s="104" t="e">
        <f>SUMIFS(#REF!,#REF!,$F207,#REF!,$G207)</f>
        <v>#REF!</v>
      </c>
      <c r="Y207" s="104" t="e">
        <f>SUMIFS(#REF!,#REF!,$F207,#REF!,$G207)</f>
        <v>#REF!</v>
      </c>
      <c r="Z207" s="104" t="e">
        <f>SUMIFS(#REF!,#REF!,$F207,#REF!,$G207)</f>
        <v>#REF!</v>
      </c>
      <c r="AA207" s="104" t="e">
        <f>SUMIFS(#REF!,#REF!,$F207,#REF!,$G207)</f>
        <v>#REF!</v>
      </c>
      <c r="AB207" s="104" t="e">
        <f>SUMIFS(#REF!,#REF!,$F207,#REF!,$G207)</f>
        <v>#REF!</v>
      </c>
      <c r="AC207" s="104" t="e">
        <f>SUMIFS(#REF!,#REF!,$F207,#REF!,$G207)</f>
        <v>#REF!</v>
      </c>
      <c r="AD207" s="104" t="e">
        <f>SUMIFS(#REF!,#REF!,$F207,#REF!,$G207)</f>
        <v>#REF!</v>
      </c>
      <c r="AE207" s="104" t="e">
        <f>SUMIFS(#REF!,#REF!,$F207,#REF!,$G207)</f>
        <v>#REF!</v>
      </c>
      <c r="AF207" s="104" t="e">
        <f>SUMIFS(#REF!,#REF!,$F207,#REF!,$G207)</f>
        <v>#REF!</v>
      </c>
      <c r="AG207" s="104" t="e">
        <f>SUMIFS(#REF!,#REF!,$F207,#REF!,$G207)</f>
        <v>#REF!</v>
      </c>
      <c r="AH207" s="104" t="e">
        <f>SUMIFS(#REF!,#REF!,$F207,#REF!,$G207)</f>
        <v>#REF!</v>
      </c>
      <c r="AI207" s="104" t="e">
        <f>SUMIFS(#REF!,#REF!,$F207,#REF!,$G207)</f>
        <v>#REF!</v>
      </c>
      <c r="AJ207" s="104" t="e">
        <f>SUMIFS(#REF!,#REF!,$F207,#REF!,$G207)</f>
        <v>#REF!</v>
      </c>
      <c r="AK207" s="104" t="e">
        <f>SUMIFS(#REF!,#REF!,$F207,#REF!,$G207)</f>
        <v>#REF!</v>
      </c>
      <c r="AL207" s="104" t="e">
        <f>SUMIFS(#REF!,#REF!,$F207,#REF!,$G207)</f>
        <v>#REF!</v>
      </c>
      <c r="AM207" s="104" t="e">
        <f>SUMIFS(#REF!,#REF!,$F207,#REF!,$G207)</f>
        <v>#REF!</v>
      </c>
      <c r="AN207" s="104" t="e">
        <f>SUMIFS(#REF!,#REF!,$F207,#REF!,$G207)</f>
        <v>#REF!</v>
      </c>
      <c r="AO207" s="104" t="e">
        <f>SUMIFS(#REF!,#REF!,$F207,#REF!,$G207)</f>
        <v>#REF!</v>
      </c>
      <c r="AP207" s="104" t="e">
        <f>SUMIFS(#REF!,#REF!,$F207,#REF!,$G207)</f>
        <v>#REF!</v>
      </c>
      <c r="AQ207" s="104" t="e">
        <f>SUMIFS(#REF!,#REF!,$F207,#REF!,$G207)</f>
        <v>#REF!</v>
      </c>
      <c r="AR207" s="104" t="e">
        <f>SUMIFS(#REF!,#REF!,$F207,#REF!,$G207)</f>
        <v>#REF!</v>
      </c>
    </row>
    <row r="208" spans="1:44" s="95" customFormat="1" ht="10.199999999999999" x14ac:dyDescent="0.2">
      <c r="A208" s="23">
        <f>ROW()</f>
        <v>208</v>
      </c>
      <c r="B208" s="138"/>
      <c r="E208" s="100">
        <v>5</v>
      </c>
      <c r="F208" s="63" t="s">
        <v>112</v>
      </c>
      <c r="G208" s="99" t="s">
        <v>87</v>
      </c>
      <c r="L208" s="214"/>
      <c r="M208" s="215"/>
      <c r="N208" s="214"/>
      <c r="O208" s="214"/>
      <c r="P208" s="214"/>
      <c r="Q208" s="102"/>
      <c r="R208" s="101" t="e">
        <f ca="1">SUM($T208:INDIRECT(ADDRESS($A208,SUMIFS($1:$1,$5:$5,MAX($5:$5)))))</f>
        <v>#REF!</v>
      </c>
      <c r="U208" s="104" t="e">
        <f>SUMIFS(#REF!,#REF!,$F208,#REF!,$G208)</f>
        <v>#REF!</v>
      </c>
      <c r="V208" s="104" t="e">
        <f>SUMIFS(#REF!,#REF!,$F208,#REF!,$G208)</f>
        <v>#REF!</v>
      </c>
      <c r="W208" s="104" t="e">
        <f>SUMIFS(#REF!,#REF!,$F208,#REF!,$G208)</f>
        <v>#REF!</v>
      </c>
      <c r="X208" s="104" t="e">
        <f>SUMIFS(#REF!,#REF!,$F208,#REF!,$G208)</f>
        <v>#REF!</v>
      </c>
      <c r="Y208" s="104" t="e">
        <f>SUMIFS(#REF!,#REF!,$F208,#REF!,$G208)</f>
        <v>#REF!</v>
      </c>
      <c r="Z208" s="104" t="e">
        <f>SUMIFS(#REF!,#REF!,$F208,#REF!,$G208)</f>
        <v>#REF!</v>
      </c>
      <c r="AA208" s="104" t="e">
        <f>SUMIFS(#REF!,#REF!,$F208,#REF!,$G208)</f>
        <v>#REF!</v>
      </c>
      <c r="AB208" s="104" t="e">
        <f>SUMIFS(#REF!,#REF!,$F208,#REF!,$G208)</f>
        <v>#REF!</v>
      </c>
      <c r="AC208" s="104" t="e">
        <f>SUMIFS(#REF!,#REF!,$F208,#REF!,$G208)</f>
        <v>#REF!</v>
      </c>
      <c r="AD208" s="104" t="e">
        <f>SUMIFS(#REF!,#REF!,$F208,#REF!,$G208)</f>
        <v>#REF!</v>
      </c>
      <c r="AE208" s="104" t="e">
        <f>SUMIFS(#REF!,#REF!,$F208,#REF!,$G208)</f>
        <v>#REF!</v>
      </c>
      <c r="AF208" s="104" t="e">
        <f>SUMIFS(#REF!,#REF!,$F208,#REF!,$G208)</f>
        <v>#REF!</v>
      </c>
      <c r="AG208" s="104" t="e">
        <f>SUMIFS(#REF!,#REF!,$F208,#REF!,$G208)</f>
        <v>#REF!</v>
      </c>
      <c r="AH208" s="104" t="e">
        <f>SUMIFS(#REF!,#REF!,$F208,#REF!,$G208)</f>
        <v>#REF!</v>
      </c>
      <c r="AI208" s="104" t="e">
        <f>SUMIFS(#REF!,#REF!,$F208,#REF!,$G208)</f>
        <v>#REF!</v>
      </c>
      <c r="AJ208" s="104" t="e">
        <f>SUMIFS(#REF!,#REF!,$F208,#REF!,$G208)</f>
        <v>#REF!</v>
      </c>
      <c r="AK208" s="104" t="e">
        <f>SUMIFS(#REF!,#REF!,$F208,#REF!,$G208)</f>
        <v>#REF!</v>
      </c>
      <c r="AL208" s="104" t="e">
        <f>SUMIFS(#REF!,#REF!,$F208,#REF!,$G208)</f>
        <v>#REF!</v>
      </c>
      <c r="AM208" s="104" t="e">
        <f>SUMIFS(#REF!,#REF!,$F208,#REF!,$G208)</f>
        <v>#REF!</v>
      </c>
      <c r="AN208" s="104" t="e">
        <f>SUMIFS(#REF!,#REF!,$F208,#REF!,$G208)</f>
        <v>#REF!</v>
      </c>
      <c r="AO208" s="104" t="e">
        <f>SUMIFS(#REF!,#REF!,$F208,#REF!,$G208)</f>
        <v>#REF!</v>
      </c>
      <c r="AP208" s="104" t="e">
        <f>SUMIFS(#REF!,#REF!,$F208,#REF!,$G208)</f>
        <v>#REF!</v>
      </c>
      <c r="AQ208" s="104" t="e">
        <f>SUMIFS(#REF!,#REF!,$F208,#REF!,$G208)</f>
        <v>#REF!</v>
      </c>
      <c r="AR208" s="104" t="e">
        <f>SUMIFS(#REF!,#REF!,$F208,#REF!,$G208)</f>
        <v>#REF!</v>
      </c>
    </row>
    <row r="209" spans="1:44" s="95" customFormat="1" ht="10.199999999999999" x14ac:dyDescent="0.2">
      <c r="A209" s="23">
        <f>ROW()</f>
        <v>209</v>
      </c>
      <c r="B209" s="138"/>
      <c r="E209" s="100">
        <v>6</v>
      </c>
      <c r="F209" s="63" t="s">
        <v>112</v>
      </c>
      <c r="G209" s="99" t="s">
        <v>88</v>
      </c>
      <c r="L209" s="214"/>
      <c r="M209" s="215"/>
      <c r="N209" s="214"/>
      <c r="O209" s="214"/>
      <c r="P209" s="214"/>
      <c r="Q209" s="102"/>
      <c r="R209" s="101" t="e">
        <f ca="1">SUM($T209:INDIRECT(ADDRESS($A209,SUMIFS($1:$1,$5:$5,MAX($5:$5)))))</f>
        <v>#REF!</v>
      </c>
      <c r="U209" s="104" t="e">
        <f>SUMIFS(#REF!,#REF!,$F209,#REF!,$G209)</f>
        <v>#REF!</v>
      </c>
      <c r="V209" s="104" t="e">
        <f>SUMIFS(#REF!,#REF!,$F209,#REF!,$G209)</f>
        <v>#REF!</v>
      </c>
      <c r="W209" s="104" t="e">
        <f>SUMIFS(#REF!,#REF!,$F209,#REF!,$G209)</f>
        <v>#REF!</v>
      </c>
      <c r="X209" s="104" t="e">
        <f>SUMIFS(#REF!,#REF!,$F209,#REF!,$G209)</f>
        <v>#REF!</v>
      </c>
      <c r="Y209" s="104" t="e">
        <f>SUMIFS(#REF!,#REF!,$F209,#REF!,$G209)</f>
        <v>#REF!</v>
      </c>
      <c r="Z209" s="104" t="e">
        <f>SUMIFS(#REF!,#REF!,$F209,#REF!,$G209)</f>
        <v>#REF!</v>
      </c>
      <c r="AA209" s="104" t="e">
        <f>SUMIFS(#REF!,#REF!,$F209,#REF!,$G209)</f>
        <v>#REF!</v>
      </c>
      <c r="AB209" s="104" t="e">
        <f>SUMIFS(#REF!,#REF!,$F209,#REF!,$G209)</f>
        <v>#REF!</v>
      </c>
      <c r="AC209" s="104" t="e">
        <f>SUMIFS(#REF!,#REF!,$F209,#REF!,$G209)</f>
        <v>#REF!</v>
      </c>
      <c r="AD209" s="104" t="e">
        <f>SUMIFS(#REF!,#REF!,$F209,#REF!,$G209)</f>
        <v>#REF!</v>
      </c>
      <c r="AE209" s="104" t="e">
        <f>SUMIFS(#REF!,#REF!,$F209,#REF!,$G209)</f>
        <v>#REF!</v>
      </c>
      <c r="AF209" s="104" t="e">
        <f>SUMIFS(#REF!,#REF!,$F209,#REF!,$G209)</f>
        <v>#REF!</v>
      </c>
      <c r="AG209" s="104" t="e">
        <f>SUMIFS(#REF!,#REF!,$F209,#REF!,$G209)</f>
        <v>#REF!</v>
      </c>
      <c r="AH209" s="104" t="e">
        <f>SUMIFS(#REF!,#REF!,$F209,#REF!,$G209)</f>
        <v>#REF!</v>
      </c>
      <c r="AI209" s="104" t="e">
        <f>SUMIFS(#REF!,#REF!,$F209,#REF!,$G209)</f>
        <v>#REF!</v>
      </c>
      <c r="AJ209" s="104" t="e">
        <f>SUMIFS(#REF!,#REF!,$F209,#REF!,$G209)</f>
        <v>#REF!</v>
      </c>
      <c r="AK209" s="104" t="e">
        <f>SUMIFS(#REF!,#REF!,$F209,#REF!,$G209)</f>
        <v>#REF!</v>
      </c>
      <c r="AL209" s="104" t="e">
        <f>SUMIFS(#REF!,#REF!,$F209,#REF!,$G209)</f>
        <v>#REF!</v>
      </c>
      <c r="AM209" s="104" t="e">
        <f>SUMIFS(#REF!,#REF!,$F209,#REF!,$G209)</f>
        <v>#REF!</v>
      </c>
      <c r="AN209" s="104" t="e">
        <f>SUMIFS(#REF!,#REF!,$F209,#REF!,$G209)</f>
        <v>#REF!</v>
      </c>
      <c r="AO209" s="104" t="e">
        <f>SUMIFS(#REF!,#REF!,$F209,#REF!,$G209)</f>
        <v>#REF!</v>
      </c>
      <c r="AP209" s="104" t="e">
        <f>SUMIFS(#REF!,#REF!,$F209,#REF!,$G209)</f>
        <v>#REF!</v>
      </c>
      <c r="AQ209" s="104" t="e">
        <f>SUMIFS(#REF!,#REF!,$F209,#REF!,$G209)</f>
        <v>#REF!</v>
      </c>
      <c r="AR209" s="104" t="e">
        <f>SUMIFS(#REF!,#REF!,$F209,#REF!,$G209)</f>
        <v>#REF!</v>
      </c>
    </row>
    <row r="210" spans="1:44" s="95" customFormat="1" ht="10.199999999999999" x14ac:dyDescent="0.2">
      <c r="A210" s="23">
        <f>ROW()</f>
        <v>210</v>
      </c>
      <c r="B210" s="138"/>
      <c r="E210" s="100">
        <v>7</v>
      </c>
      <c r="F210" s="63" t="s">
        <v>112</v>
      </c>
      <c r="G210" s="99" t="s">
        <v>89</v>
      </c>
      <c r="L210" s="214"/>
      <c r="M210" s="215"/>
      <c r="N210" s="214"/>
      <c r="O210" s="214"/>
      <c r="P210" s="214"/>
      <c r="Q210" s="102"/>
      <c r="R210" s="101" t="e">
        <f ca="1">SUM($T210:INDIRECT(ADDRESS($A210,SUMIFS($1:$1,$5:$5,MAX($5:$5)))))</f>
        <v>#REF!</v>
      </c>
      <c r="U210" s="104" t="e">
        <f>SUMIFS(#REF!,#REF!,$F210,#REF!,$G210)</f>
        <v>#REF!</v>
      </c>
      <c r="V210" s="104" t="e">
        <f>SUMIFS(#REF!,#REF!,$F210,#REF!,$G210)</f>
        <v>#REF!</v>
      </c>
      <c r="W210" s="104" t="e">
        <f>SUMIFS(#REF!,#REF!,$F210,#REF!,$G210)</f>
        <v>#REF!</v>
      </c>
      <c r="X210" s="104" t="e">
        <f>SUMIFS(#REF!,#REF!,$F210,#REF!,$G210)</f>
        <v>#REF!</v>
      </c>
      <c r="Y210" s="104" t="e">
        <f>SUMIFS(#REF!,#REF!,$F210,#REF!,$G210)</f>
        <v>#REF!</v>
      </c>
      <c r="Z210" s="104" t="e">
        <f>SUMIFS(#REF!,#REF!,$F210,#REF!,$G210)</f>
        <v>#REF!</v>
      </c>
      <c r="AA210" s="104" t="e">
        <f>SUMIFS(#REF!,#REF!,$F210,#REF!,$G210)</f>
        <v>#REF!</v>
      </c>
      <c r="AB210" s="104" t="e">
        <f>SUMIFS(#REF!,#REF!,$F210,#REF!,$G210)</f>
        <v>#REF!</v>
      </c>
      <c r="AC210" s="104" t="e">
        <f>SUMIFS(#REF!,#REF!,$F210,#REF!,$G210)</f>
        <v>#REF!</v>
      </c>
      <c r="AD210" s="104" t="e">
        <f>SUMIFS(#REF!,#REF!,$F210,#REF!,$G210)</f>
        <v>#REF!</v>
      </c>
      <c r="AE210" s="104" t="e">
        <f>SUMIFS(#REF!,#REF!,$F210,#REF!,$G210)</f>
        <v>#REF!</v>
      </c>
      <c r="AF210" s="104" t="e">
        <f>SUMIFS(#REF!,#REF!,$F210,#REF!,$G210)</f>
        <v>#REF!</v>
      </c>
      <c r="AG210" s="104" t="e">
        <f>SUMIFS(#REF!,#REF!,$F210,#REF!,$G210)</f>
        <v>#REF!</v>
      </c>
      <c r="AH210" s="104" t="e">
        <f>SUMIFS(#REF!,#REF!,$F210,#REF!,$G210)</f>
        <v>#REF!</v>
      </c>
      <c r="AI210" s="104" t="e">
        <f>SUMIFS(#REF!,#REF!,$F210,#REF!,$G210)</f>
        <v>#REF!</v>
      </c>
      <c r="AJ210" s="104" t="e">
        <f>SUMIFS(#REF!,#REF!,$F210,#REF!,$G210)</f>
        <v>#REF!</v>
      </c>
      <c r="AK210" s="104" t="e">
        <f>SUMIFS(#REF!,#REF!,$F210,#REF!,$G210)</f>
        <v>#REF!</v>
      </c>
      <c r="AL210" s="104" t="e">
        <f>SUMIFS(#REF!,#REF!,$F210,#REF!,$G210)</f>
        <v>#REF!</v>
      </c>
      <c r="AM210" s="104" t="e">
        <f>SUMIFS(#REF!,#REF!,$F210,#REF!,$G210)</f>
        <v>#REF!</v>
      </c>
      <c r="AN210" s="104" t="e">
        <f>SUMIFS(#REF!,#REF!,$F210,#REF!,$G210)</f>
        <v>#REF!</v>
      </c>
      <c r="AO210" s="104" t="e">
        <f>SUMIFS(#REF!,#REF!,$F210,#REF!,$G210)</f>
        <v>#REF!</v>
      </c>
      <c r="AP210" s="104" t="e">
        <f>SUMIFS(#REF!,#REF!,$F210,#REF!,$G210)</f>
        <v>#REF!</v>
      </c>
      <c r="AQ210" s="104" t="e">
        <f>SUMIFS(#REF!,#REF!,$F210,#REF!,$G210)</f>
        <v>#REF!</v>
      </c>
      <c r="AR210" s="104" t="e">
        <f>SUMIFS(#REF!,#REF!,$F210,#REF!,$G210)</f>
        <v>#REF!</v>
      </c>
    </row>
    <row r="211" spans="1:44" s="95" customFormat="1" ht="10.199999999999999" x14ac:dyDescent="0.2">
      <c r="A211" s="23">
        <f>ROW()</f>
        <v>211</v>
      </c>
      <c r="B211" s="138"/>
      <c r="E211" s="100">
        <v>8</v>
      </c>
      <c r="F211" s="63" t="s">
        <v>112</v>
      </c>
      <c r="G211" s="99" t="s">
        <v>90</v>
      </c>
      <c r="L211" s="214"/>
      <c r="M211" s="215"/>
      <c r="N211" s="214"/>
      <c r="O211" s="214"/>
      <c r="P211" s="214"/>
      <c r="Q211" s="102"/>
      <c r="R211" s="101" t="e">
        <f ca="1">SUM($T211:INDIRECT(ADDRESS($A211,SUMIFS($1:$1,$5:$5,MAX($5:$5)))))</f>
        <v>#REF!</v>
      </c>
      <c r="U211" s="104" t="e">
        <f>SUMIFS(#REF!,#REF!,$F211,#REF!,$G211)</f>
        <v>#REF!</v>
      </c>
      <c r="V211" s="104" t="e">
        <f>SUMIFS(#REF!,#REF!,$F211,#REF!,$G211)</f>
        <v>#REF!</v>
      </c>
      <c r="W211" s="104" t="e">
        <f>SUMIFS(#REF!,#REF!,$F211,#REF!,$G211)</f>
        <v>#REF!</v>
      </c>
      <c r="X211" s="104" t="e">
        <f>SUMIFS(#REF!,#REF!,$F211,#REF!,$G211)</f>
        <v>#REF!</v>
      </c>
      <c r="Y211" s="104" t="e">
        <f>SUMIFS(#REF!,#REF!,$F211,#REF!,$G211)</f>
        <v>#REF!</v>
      </c>
      <c r="Z211" s="104" t="e">
        <f>SUMIFS(#REF!,#REF!,$F211,#REF!,$G211)</f>
        <v>#REF!</v>
      </c>
      <c r="AA211" s="104" t="e">
        <f>SUMIFS(#REF!,#REF!,$F211,#REF!,$G211)</f>
        <v>#REF!</v>
      </c>
      <c r="AB211" s="104" t="e">
        <f>SUMIFS(#REF!,#REF!,$F211,#REF!,$G211)</f>
        <v>#REF!</v>
      </c>
      <c r="AC211" s="104" t="e">
        <f>SUMIFS(#REF!,#REF!,$F211,#REF!,$G211)</f>
        <v>#REF!</v>
      </c>
      <c r="AD211" s="104" t="e">
        <f>SUMIFS(#REF!,#REF!,$F211,#REF!,$G211)</f>
        <v>#REF!</v>
      </c>
      <c r="AE211" s="104" t="e">
        <f>SUMIFS(#REF!,#REF!,$F211,#REF!,$G211)</f>
        <v>#REF!</v>
      </c>
      <c r="AF211" s="104" t="e">
        <f>SUMIFS(#REF!,#REF!,$F211,#REF!,$G211)</f>
        <v>#REF!</v>
      </c>
      <c r="AG211" s="104" t="e">
        <f>SUMIFS(#REF!,#REF!,$F211,#REF!,$G211)</f>
        <v>#REF!</v>
      </c>
      <c r="AH211" s="104" t="e">
        <f>SUMIFS(#REF!,#REF!,$F211,#REF!,$G211)</f>
        <v>#REF!</v>
      </c>
      <c r="AI211" s="104" t="e">
        <f>SUMIFS(#REF!,#REF!,$F211,#REF!,$G211)</f>
        <v>#REF!</v>
      </c>
      <c r="AJ211" s="104" t="e">
        <f>SUMIFS(#REF!,#REF!,$F211,#REF!,$G211)</f>
        <v>#REF!</v>
      </c>
      <c r="AK211" s="104" t="e">
        <f>SUMIFS(#REF!,#REF!,$F211,#REF!,$G211)</f>
        <v>#REF!</v>
      </c>
      <c r="AL211" s="104" t="e">
        <f>SUMIFS(#REF!,#REF!,$F211,#REF!,$G211)</f>
        <v>#REF!</v>
      </c>
      <c r="AM211" s="104" t="e">
        <f>SUMIFS(#REF!,#REF!,$F211,#REF!,$G211)</f>
        <v>#REF!</v>
      </c>
      <c r="AN211" s="104" t="e">
        <f>SUMIFS(#REF!,#REF!,$F211,#REF!,$G211)</f>
        <v>#REF!</v>
      </c>
      <c r="AO211" s="104" t="e">
        <f>SUMIFS(#REF!,#REF!,$F211,#REF!,$G211)</f>
        <v>#REF!</v>
      </c>
      <c r="AP211" s="104" t="e">
        <f>SUMIFS(#REF!,#REF!,$F211,#REF!,$G211)</f>
        <v>#REF!</v>
      </c>
      <c r="AQ211" s="104" t="e">
        <f>SUMIFS(#REF!,#REF!,$F211,#REF!,$G211)</f>
        <v>#REF!</v>
      </c>
      <c r="AR211" s="104" t="e">
        <f>SUMIFS(#REF!,#REF!,$F211,#REF!,$G211)</f>
        <v>#REF!</v>
      </c>
    </row>
    <row r="212" spans="1:44" s="17" customFormat="1" ht="10.199999999999999" x14ac:dyDescent="0.2">
      <c r="A212" s="23">
        <f>ROW()</f>
        <v>212</v>
      </c>
      <c r="B212" s="137"/>
      <c r="E212" s="16" t="s">
        <v>6</v>
      </c>
      <c r="L212" s="83"/>
      <c r="M212" s="79"/>
      <c r="N212" s="83"/>
      <c r="O212" s="83"/>
      <c r="P212" s="83"/>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L213" s="82"/>
      <c r="M213" s="81"/>
      <c r="N213" s="82"/>
      <c r="O213" s="82"/>
      <c r="P213" s="82"/>
      <c r="Q213" s="39"/>
      <c r="R213" s="3" t="e">
        <f ca="1">SUM($T213:INDIRECT(ADDRESS($A213,SUMIFS($1:$1,$5:$5,MAX($5:$5)))))</f>
        <v>#REF!</v>
      </c>
      <c r="U213" s="3" t="e">
        <f t="shared" ref="U213:AR213" si="88">SUM(U214:U222)</f>
        <v>#REF!</v>
      </c>
      <c r="V213" s="3" t="e">
        <f t="shared" si="88"/>
        <v>#REF!</v>
      </c>
      <c r="W213" s="3" t="e">
        <f t="shared" si="88"/>
        <v>#REF!</v>
      </c>
      <c r="X213" s="3" t="e">
        <f t="shared" si="88"/>
        <v>#REF!</v>
      </c>
      <c r="Y213" s="3" t="e">
        <f t="shared" si="88"/>
        <v>#REF!</v>
      </c>
      <c r="Z213" s="3" t="e">
        <f t="shared" si="88"/>
        <v>#REF!</v>
      </c>
      <c r="AA213" s="3" t="e">
        <f t="shared" si="88"/>
        <v>#REF!</v>
      </c>
      <c r="AB213" s="3" t="e">
        <f t="shared" si="88"/>
        <v>#REF!</v>
      </c>
      <c r="AC213" s="3" t="e">
        <f t="shared" si="88"/>
        <v>#REF!</v>
      </c>
      <c r="AD213" s="3" t="e">
        <f t="shared" si="88"/>
        <v>#REF!</v>
      </c>
      <c r="AE213" s="3" t="e">
        <f t="shared" si="88"/>
        <v>#REF!</v>
      </c>
      <c r="AF213" s="3" t="e">
        <f t="shared" si="88"/>
        <v>#REF!</v>
      </c>
      <c r="AG213" s="3" t="e">
        <f t="shared" si="88"/>
        <v>#REF!</v>
      </c>
      <c r="AH213" s="3" t="e">
        <f t="shared" si="88"/>
        <v>#REF!</v>
      </c>
      <c r="AI213" s="3" t="e">
        <f t="shared" si="88"/>
        <v>#REF!</v>
      </c>
      <c r="AJ213" s="3" t="e">
        <f t="shared" si="88"/>
        <v>#REF!</v>
      </c>
      <c r="AK213" s="3" t="e">
        <f t="shared" si="88"/>
        <v>#REF!</v>
      </c>
      <c r="AL213" s="3" t="e">
        <f t="shared" si="88"/>
        <v>#REF!</v>
      </c>
      <c r="AM213" s="3" t="e">
        <f t="shared" si="88"/>
        <v>#REF!</v>
      </c>
      <c r="AN213" s="3" t="e">
        <f t="shared" si="88"/>
        <v>#REF!</v>
      </c>
      <c r="AO213" s="3" t="e">
        <f t="shared" si="88"/>
        <v>#REF!</v>
      </c>
      <c r="AP213" s="3" t="e">
        <f t="shared" si="88"/>
        <v>#REF!</v>
      </c>
      <c r="AQ213" s="3" t="e">
        <f t="shared" si="88"/>
        <v>#REF!</v>
      </c>
      <c r="AR213" s="3" t="e">
        <f t="shared" si="88"/>
        <v>#REF!</v>
      </c>
    </row>
    <row r="214" spans="1:44" s="95" customFormat="1" ht="10.199999999999999" x14ac:dyDescent="0.2">
      <c r="A214" s="23">
        <f>ROW()</f>
        <v>214</v>
      </c>
      <c r="B214" s="138"/>
      <c r="E214" s="100">
        <v>1</v>
      </c>
      <c r="F214" s="63" t="s">
        <v>111</v>
      </c>
      <c r="G214" s="99" t="s">
        <v>83</v>
      </c>
      <c r="L214" s="214"/>
      <c r="M214" s="215"/>
      <c r="N214" s="214"/>
      <c r="O214" s="214"/>
      <c r="P214" s="214"/>
      <c r="Q214" s="102"/>
      <c r="R214" s="101" t="e">
        <f ca="1">SUM($T214:INDIRECT(ADDRESS($A214,SUMIFS($1:$1,$5:$5,MAX($5:$5)))))</f>
        <v>#REF!</v>
      </c>
      <c r="U214" s="104" t="e">
        <f>SUMIFS(#REF!,#REF!,$F214,#REF!,$G214,#REF!,"")</f>
        <v>#REF!</v>
      </c>
      <c r="V214" s="104" t="e">
        <f>SUMIFS(#REF!,#REF!,$F214,#REF!,$G214,#REF!,"")</f>
        <v>#REF!</v>
      </c>
      <c r="W214" s="104" t="e">
        <f>SUMIFS(#REF!,#REF!,$F214,#REF!,$G214,#REF!,"")</f>
        <v>#REF!</v>
      </c>
      <c r="X214" s="104" t="e">
        <f>SUMIFS(#REF!,#REF!,$F214,#REF!,$G214,#REF!,"")</f>
        <v>#REF!</v>
      </c>
      <c r="Y214" s="104" t="e">
        <f>SUMIFS(#REF!,#REF!,$F214,#REF!,$G214,#REF!,"")</f>
        <v>#REF!</v>
      </c>
      <c r="Z214" s="104" t="e">
        <f>SUMIFS(#REF!,#REF!,$F214,#REF!,$G214,#REF!,"")</f>
        <v>#REF!</v>
      </c>
      <c r="AA214" s="104" t="e">
        <f>SUMIFS(#REF!,#REF!,$F214,#REF!,$G214,#REF!,"")</f>
        <v>#REF!</v>
      </c>
      <c r="AB214" s="104" t="e">
        <f>SUMIFS(#REF!,#REF!,$F214,#REF!,$G214,#REF!,"")</f>
        <v>#REF!</v>
      </c>
      <c r="AC214" s="104" t="e">
        <f>SUMIFS(#REF!,#REF!,$F214,#REF!,$G214,#REF!,"")</f>
        <v>#REF!</v>
      </c>
      <c r="AD214" s="104" t="e">
        <f>SUMIFS(#REF!,#REF!,$F214,#REF!,$G214,#REF!,"")</f>
        <v>#REF!</v>
      </c>
      <c r="AE214" s="104" t="e">
        <f>SUMIFS(#REF!,#REF!,$F214,#REF!,$G214,#REF!,"")</f>
        <v>#REF!</v>
      </c>
      <c r="AF214" s="104" t="e">
        <f>SUMIFS(#REF!,#REF!,$F214,#REF!,$G214,#REF!,"")</f>
        <v>#REF!</v>
      </c>
      <c r="AG214" s="104" t="e">
        <f>SUMIFS(#REF!,#REF!,$F214,#REF!,$G214,#REF!,"")</f>
        <v>#REF!</v>
      </c>
      <c r="AH214" s="104" t="e">
        <f>SUMIFS(#REF!,#REF!,$F214,#REF!,$G214,#REF!,"")</f>
        <v>#REF!</v>
      </c>
      <c r="AI214" s="104" t="e">
        <f>SUMIFS(#REF!,#REF!,$F214,#REF!,$G214,#REF!,"")</f>
        <v>#REF!</v>
      </c>
      <c r="AJ214" s="104" t="e">
        <f>SUMIFS(#REF!,#REF!,$F214,#REF!,$G214,#REF!,"")</f>
        <v>#REF!</v>
      </c>
      <c r="AK214" s="104" t="e">
        <f>SUMIFS(#REF!,#REF!,$F214,#REF!,$G214,#REF!,"")</f>
        <v>#REF!</v>
      </c>
      <c r="AL214" s="104" t="e">
        <f>SUMIFS(#REF!,#REF!,$F214,#REF!,$G214,#REF!,"")</f>
        <v>#REF!</v>
      </c>
      <c r="AM214" s="104" t="e">
        <f>SUMIFS(#REF!,#REF!,$F214,#REF!,$G214,#REF!,"")</f>
        <v>#REF!</v>
      </c>
      <c r="AN214" s="104" t="e">
        <f>SUMIFS(#REF!,#REF!,$F214,#REF!,$G214,#REF!,"")</f>
        <v>#REF!</v>
      </c>
      <c r="AO214" s="104" t="e">
        <f>SUMIFS(#REF!,#REF!,$F214,#REF!,$G214,#REF!,"")</f>
        <v>#REF!</v>
      </c>
      <c r="AP214" s="104" t="e">
        <f>SUMIFS(#REF!,#REF!,$F214,#REF!,$G214,#REF!,"")</f>
        <v>#REF!</v>
      </c>
      <c r="AQ214" s="104" t="e">
        <f>SUMIFS(#REF!,#REF!,$F214,#REF!,$G214,#REF!,"")</f>
        <v>#REF!</v>
      </c>
      <c r="AR214" s="104" t="e">
        <f>SUMIFS(#REF!,#REF!,$F214,#REF!,$G214,#REF!,"")</f>
        <v>#REF!</v>
      </c>
    </row>
    <row r="215" spans="1:44" s="95" customFormat="1" ht="10.199999999999999" x14ac:dyDescent="0.2">
      <c r="A215" s="23">
        <f>ROW()</f>
        <v>215</v>
      </c>
      <c r="B215" s="138"/>
      <c r="E215" s="100">
        <v>2</v>
      </c>
      <c r="F215" s="63" t="s">
        <v>111</v>
      </c>
      <c r="G215" s="99" t="s">
        <v>84</v>
      </c>
      <c r="L215" s="214"/>
      <c r="M215" s="215"/>
      <c r="N215" s="214"/>
      <c r="O215" s="214"/>
      <c r="P215" s="214"/>
      <c r="Q215" s="102"/>
      <c r="R215" s="101" t="e">
        <f ca="1">SUM($T215:INDIRECT(ADDRESS($A215,SUMIFS($1:$1,$5:$5,MAX($5:$5)))))</f>
        <v>#REF!</v>
      </c>
      <c r="U215" s="104" t="e">
        <f>SUMIFS(#REF!,#REF!,$F215,#REF!,$G215,#REF!,"")</f>
        <v>#REF!</v>
      </c>
      <c r="V215" s="104" t="e">
        <f>SUMIFS(#REF!,#REF!,$F215,#REF!,$G215,#REF!,"")</f>
        <v>#REF!</v>
      </c>
      <c r="W215" s="104" t="e">
        <f>SUMIFS(#REF!,#REF!,$F215,#REF!,$G215,#REF!,"")</f>
        <v>#REF!</v>
      </c>
      <c r="X215" s="104" t="e">
        <f>SUMIFS(#REF!,#REF!,$F215,#REF!,$G215,#REF!,"")</f>
        <v>#REF!</v>
      </c>
      <c r="Y215" s="104" t="e">
        <f>SUMIFS(#REF!,#REF!,$F215,#REF!,$G215,#REF!,"")</f>
        <v>#REF!</v>
      </c>
      <c r="Z215" s="104" t="e">
        <f>SUMIFS(#REF!,#REF!,$F215,#REF!,$G215,#REF!,"")</f>
        <v>#REF!</v>
      </c>
      <c r="AA215" s="104" t="e">
        <f>SUMIFS(#REF!,#REF!,$F215,#REF!,$G215,#REF!,"")</f>
        <v>#REF!</v>
      </c>
      <c r="AB215" s="104" t="e">
        <f>SUMIFS(#REF!,#REF!,$F215,#REF!,$G215,#REF!,"")</f>
        <v>#REF!</v>
      </c>
      <c r="AC215" s="104" t="e">
        <f>SUMIFS(#REF!,#REF!,$F215,#REF!,$G215,#REF!,"")</f>
        <v>#REF!</v>
      </c>
      <c r="AD215" s="104" t="e">
        <f>SUMIFS(#REF!,#REF!,$F215,#REF!,$G215,#REF!,"")</f>
        <v>#REF!</v>
      </c>
      <c r="AE215" s="104" t="e">
        <f>SUMIFS(#REF!,#REF!,$F215,#REF!,$G215,#REF!,"")</f>
        <v>#REF!</v>
      </c>
      <c r="AF215" s="104" t="e">
        <f>SUMIFS(#REF!,#REF!,$F215,#REF!,$G215,#REF!,"")</f>
        <v>#REF!</v>
      </c>
      <c r="AG215" s="104" t="e">
        <f>SUMIFS(#REF!,#REF!,$F215,#REF!,$G215,#REF!,"")</f>
        <v>#REF!</v>
      </c>
      <c r="AH215" s="104" t="e">
        <f>SUMIFS(#REF!,#REF!,$F215,#REF!,$G215,#REF!,"")</f>
        <v>#REF!</v>
      </c>
      <c r="AI215" s="104" t="e">
        <f>SUMIFS(#REF!,#REF!,$F215,#REF!,$G215,#REF!,"")</f>
        <v>#REF!</v>
      </c>
      <c r="AJ215" s="104" t="e">
        <f>SUMIFS(#REF!,#REF!,$F215,#REF!,$G215,#REF!,"")</f>
        <v>#REF!</v>
      </c>
      <c r="AK215" s="104" t="e">
        <f>SUMIFS(#REF!,#REF!,$F215,#REF!,$G215,#REF!,"")</f>
        <v>#REF!</v>
      </c>
      <c r="AL215" s="104" t="e">
        <f>SUMIFS(#REF!,#REF!,$F215,#REF!,$G215,#REF!,"")</f>
        <v>#REF!</v>
      </c>
      <c r="AM215" s="104" t="e">
        <f>SUMIFS(#REF!,#REF!,$F215,#REF!,$G215,#REF!,"")</f>
        <v>#REF!</v>
      </c>
      <c r="AN215" s="104" t="e">
        <f>SUMIFS(#REF!,#REF!,$F215,#REF!,$G215,#REF!,"")</f>
        <v>#REF!</v>
      </c>
      <c r="AO215" s="104" t="e">
        <f>SUMIFS(#REF!,#REF!,$F215,#REF!,$G215,#REF!,"")</f>
        <v>#REF!</v>
      </c>
      <c r="AP215" s="104" t="e">
        <f>SUMIFS(#REF!,#REF!,$F215,#REF!,$G215,#REF!,"")</f>
        <v>#REF!</v>
      </c>
      <c r="AQ215" s="104" t="e">
        <f>SUMIFS(#REF!,#REF!,$F215,#REF!,$G215,#REF!,"")</f>
        <v>#REF!</v>
      </c>
      <c r="AR215" s="104" t="e">
        <f>SUMIFS(#REF!,#REF!,$F215,#REF!,$G215,#REF!,"")</f>
        <v>#REF!</v>
      </c>
    </row>
    <row r="216" spans="1:44" s="95" customFormat="1" ht="10.199999999999999" x14ac:dyDescent="0.2">
      <c r="A216" s="23">
        <f>ROW()</f>
        <v>216</v>
      </c>
      <c r="B216" s="138"/>
      <c r="E216" s="100">
        <v>3</v>
      </c>
      <c r="F216" s="63" t="s">
        <v>111</v>
      </c>
      <c r="G216" s="99" t="s">
        <v>85</v>
      </c>
      <c r="L216" s="214"/>
      <c r="M216" s="215"/>
      <c r="N216" s="214"/>
      <c r="O216" s="214"/>
      <c r="P216" s="214"/>
      <c r="Q216" s="102"/>
      <c r="R216" s="101" t="e">
        <f ca="1">SUM($T216:INDIRECT(ADDRESS($A216,SUMIFS($1:$1,$5:$5,MAX($5:$5)))))</f>
        <v>#REF!</v>
      </c>
      <c r="U216" s="104" t="e">
        <f>SUMIFS(#REF!,#REF!,$F216,#REF!,$G216,#REF!,"")</f>
        <v>#REF!</v>
      </c>
      <c r="V216" s="104" t="e">
        <f>SUMIFS(#REF!,#REF!,$F216,#REF!,$G216,#REF!,"")</f>
        <v>#REF!</v>
      </c>
      <c r="W216" s="104" t="e">
        <f>SUMIFS(#REF!,#REF!,$F216,#REF!,$G216,#REF!,"")</f>
        <v>#REF!</v>
      </c>
      <c r="X216" s="104" t="e">
        <f>SUMIFS(#REF!,#REF!,$F216,#REF!,$G216,#REF!,"")</f>
        <v>#REF!</v>
      </c>
      <c r="Y216" s="104" t="e">
        <f>SUMIFS(#REF!,#REF!,$F216,#REF!,$G216,#REF!,"")</f>
        <v>#REF!</v>
      </c>
      <c r="Z216" s="104" t="e">
        <f>SUMIFS(#REF!,#REF!,$F216,#REF!,$G216,#REF!,"")</f>
        <v>#REF!</v>
      </c>
      <c r="AA216" s="104" t="e">
        <f>SUMIFS(#REF!,#REF!,$F216,#REF!,$G216,#REF!,"")</f>
        <v>#REF!</v>
      </c>
      <c r="AB216" s="104" t="e">
        <f>SUMIFS(#REF!,#REF!,$F216,#REF!,$G216,#REF!,"")</f>
        <v>#REF!</v>
      </c>
      <c r="AC216" s="104" t="e">
        <f>SUMIFS(#REF!,#REF!,$F216,#REF!,$G216,#REF!,"")</f>
        <v>#REF!</v>
      </c>
      <c r="AD216" s="104" t="e">
        <f>SUMIFS(#REF!,#REF!,$F216,#REF!,$G216,#REF!,"")</f>
        <v>#REF!</v>
      </c>
      <c r="AE216" s="104" t="e">
        <f>SUMIFS(#REF!,#REF!,$F216,#REF!,$G216,#REF!,"")</f>
        <v>#REF!</v>
      </c>
      <c r="AF216" s="104" t="e">
        <f>SUMIFS(#REF!,#REF!,$F216,#REF!,$G216,#REF!,"")</f>
        <v>#REF!</v>
      </c>
      <c r="AG216" s="104" t="e">
        <f>SUMIFS(#REF!,#REF!,$F216,#REF!,$G216,#REF!,"")</f>
        <v>#REF!</v>
      </c>
      <c r="AH216" s="104" t="e">
        <f>SUMIFS(#REF!,#REF!,$F216,#REF!,$G216,#REF!,"")</f>
        <v>#REF!</v>
      </c>
      <c r="AI216" s="104" t="e">
        <f>SUMIFS(#REF!,#REF!,$F216,#REF!,$G216,#REF!,"")</f>
        <v>#REF!</v>
      </c>
      <c r="AJ216" s="104" t="e">
        <f>SUMIFS(#REF!,#REF!,$F216,#REF!,$G216,#REF!,"")</f>
        <v>#REF!</v>
      </c>
      <c r="AK216" s="104" t="e">
        <f>SUMIFS(#REF!,#REF!,$F216,#REF!,$G216,#REF!,"")</f>
        <v>#REF!</v>
      </c>
      <c r="AL216" s="104" t="e">
        <f>SUMIFS(#REF!,#REF!,$F216,#REF!,$G216,#REF!,"")</f>
        <v>#REF!</v>
      </c>
      <c r="AM216" s="104" t="e">
        <f>SUMIFS(#REF!,#REF!,$F216,#REF!,$G216,#REF!,"")</f>
        <v>#REF!</v>
      </c>
      <c r="AN216" s="104" t="e">
        <f>SUMIFS(#REF!,#REF!,$F216,#REF!,$G216,#REF!,"")</f>
        <v>#REF!</v>
      </c>
      <c r="AO216" s="104" t="e">
        <f>SUMIFS(#REF!,#REF!,$F216,#REF!,$G216,#REF!,"")</f>
        <v>#REF!</v>
      </c>
      <c r="AP216" s="104" t="e">
        <f>SUMIFS(#REF!,#REF!,$F216,#REF!,$G216,#REF!,"")</f>
        <v>#REF!</v>
      </c>
      <c r="AQ216" s="104" t="e">
        <f>SUMIFS(#REF!,#REF!,$F216,#REF!,$G216,#REF!,"")</f>
        <v>#REF!</v>
      </c>
      <c r="AR216" s="104" t="e">
        <f>SUMIFS(#REF!,#REF!,$F216,#REF!,$G216,#REF!,"")</f>
        <v>#REF!</v>
      </c>
    </row>
    <row r="217" spans="1:44" s="95" customFormat="1" ht="10.199999999999999" x14ac:dyDescent="0.2">
      <c r="A217" s="23">
        <f>ROW()</f>
        <v>217</v>
      </c>
      <c r="B217" s="138"/>
      <c r="E217" s="100">
        <v>4</v>
      </c>
      <c r="F217" s="63" t="s">
        <v>111</v>
      </c>
      <c r="G217" s="99" t="s">
        <v>86</v>
      </c>
      <c r="L217" s="214"/>
      <c r="M217" s="215"/>
      <c r="N217" s="214"/>
      <c r="O217" s="214"/>
      <c r="P217" s="214"/>
      <c r="Q217" s="102"/>
      <c r="R217" s="101" t="e">
        <f ca="1">SUM($T217:INDIRECT(ADDRESS($A217,SUMIFS($1:$1,$5:$5,MAX($5:$5)))))</f>
        <v>#REF!</v>
      </c>
      <c r="U217" s="104" t="e">
        <f>SUMIFS(#REF!,#REF!,$F217,#REF!,$G217,#REF!,"")</f>
        <v>#REF!</v>
      </c>
      <c r="V217" s="104" t="e">
        <f>SUMIFS(#REF!,#REF!,$F217,#REF!,$G217,#REF!,"")</f>
        <v>#REF!</v>
      </c>
      <c r="W217" s="104" t="e">
        <f>SUMIFS(#REF!,#REF!,$F217,#REF!,$G217,#REF!,"")</f>
        <v>#REF!</v>
      </c>
      <c r="X217" s="104" t="e">
        <f>SUMIFS(#REF!,#REF!,$F217,#REF!,$G217,#REF!,"")</f>
        <v>#REF!</v>
      </c>
      <c r="Y217" s="104" t="e">
        <f>SUMIFS(#REF!,#REF!,$F217,#REF!,$G217,#REF!,"")</f>
        <v>#REF!</v>
      </c>
      <c r="Z217" s="104" t="e">
        <f>SUMIFS(#REF!,#REF!,$F217,#REF!,$G217,#REF!,"")</f>
        <v>#REF!</v>
      </c>
      <c r="AA217" s="104" t="e">
        <f>SUMIFS(#REF!,#REF!,$F217,#REF!,$G217,#REF!,"")</f>
        <v>#REF!</v>
      </c>
      <c r="AB217" s="104" t="e">
        <f>SUMIFS(#REF!,#REF!,$F217,#REF!,$G217,#REF!,"")</f>
        <v>#REF!</v>
      </c>
      <c r="AC217" s="104" t="e">
        <f>SUMIFS(#REF!,#REF!,$F217,#REF!,$G217,#REF!,"")</f>
        <v>#REF!</v>
      </c>
      <c r="AD217" s="104" t="e">
        <f>SUMIFS(#REF!,#REF!,$F217,#REF!,$G217,#REF!,"")</f>
        <v>#REF!</v>
      </c>
      <c r="AE217" s="104" t="e">
        <f>SUMIFS(#REF!,#REF!,$F217,#REF!,$G217,#REF!,"")</f>
        <v>#REF!</v>
      </c>
      <c r="AF217" s="104" t="e">
        <f>SUMIFS(#REF!,#REF!,$F217,#REF!,$G217,#REF!,"")</f>
        <v>#REF!</v>
      </c>
      <c r="AG217" s="104" t="e">
        <f>SUMIFS(#REF!,#REF!,$F217,#REF!,$G217,#REF!,"")</f>
        <v>#REF!</v>
      </c>
      <c r="AH217" s="104" t="e">
        <f>SUMIFS(#REF!,#REF!,$F217,#REF!,$G217,#REF!,"")</f>
        <v>#REF!</v>
      </c>
      <c r="AI217" s="104" t="e">
        <f>SUMIFS(#REF!,#REF!,$F217,#REF!,$G217,#REF!,"")</f>
        <v>#REF!</v>
      </c>
      <c r="AJ217" s="104" t="e">
        <f>SUMIFS(#REF!,#REF!,$F217,#REF!,$G217,#REF!,"")</f>
        <v>#REF!</v>
      </c>
      <c r="AK217" s="104" t="e">
        <f>SUMIFS(#REF!,#REF!,$F217,#REF!,$G217,#REF!,"")</f>
        <v>#REF!</v>
      </c>
      <c r="AL217" s="104" t="e">
        <f>SUMIFS(#REF!,#REF!,$F217,#REF!,$G217,#REF!,"")</f>
        <v>#REF!</v>
      </c>
      <c r="AM217" s="104" t="e">
        <f>SUMIFS(#REF!,#REF!,$F217,#REF!,$G217,#REF!,"")</f>
        <v>#REF!</v>
      </c>
      <c r="AN217" s="104" t="e">
        <f>SUMIFS(#REF!,#REF!,$F217,#REF!,$G217,#REF!,"")</f>
        <v>#REF!</v>
      </c>
      <c r="AO217" s="104" t="e">
        <f>SUMIFS(#REF!,#REF!,$F217,#REF!,$G217,#REF!,"")</f>
        <v>#REF!</v>
      </c>
      <c r="AP217" s="104" t="e">
        <f>SUMIFS(#REF!,#REF!,$F217,#REF!,$G217,#REF!,"")</f>
        <v>#REF!</v>
      </c>
      <c r="AQ217" s="104" t="e">
        <f>SUMIFS(#REF!,#REF!,$F217,#REF!,$G217,#REF!,"")</f>
        <v>#REF!</v>
      </c>
      <c r="AR217" s="104" t="e">
        <f>SUMIFS(#REF!,#REF!,$F217,#REF!,$G217,#REF!,"")</f>
        <v>#REF!</v>
      </c>
    </row>
    <row r="218" spans="1:44" s="95" customFormat="1" ht="10.199999999999999" x14ac:dyDescent="0.2">
      <c r="A218" s="23">
        <f>ROW()</f>
        <v>218</v>
      </c>
      <c r="B218" s="138"/>
      <c r="E218" s="100">
        <v>5</v>
      </c>
      <c r="F218" s="63" t="s">
        <v>111</v>
      </c>
      <c r="G218" s="99" t="s">
        <v>87</v>
      </c>
      <c r="L218" s="214"/>
      <c r="M218" s="215"/>
      <c r="N218" s="214"/>
      <c r="O218" s="214"/>
      <c r="P218" s="214"/>
      <c r="Q218" s="102"/>
      <c r="R218" s="101" t="e">
        <f ca="1">SUM($T218:INDIRECT(ADDRESS($A218,SUMIFS($1:$1,$5:$5,MAX($5:$5)))))</f>
        <v>#REF!</v>
      </c>
      <c r="U218" s="104" t="e">
        <f>SUMIFS(#REF!,#REF!,$F218,#REF!,$G218,#REF!,"")</f>
        <v>#REF!</v>
      </c>
      <c r="V218" s="104" t="e">
        <f>SUMIFS(#REF!,#REF!,$F218,#REF!,$G218,#REF!,"")</f>
        <v>#REF!</v>
      </c>
      <c r="W218" s="104" t="e">
        <f>SUMIFS(#REF!,#REF!,$F218,#REF!,$G218,#REF!,"")</f>
        <v>#REF!</v>
      </c>
      <c r="X218" s="104" t="e">
        <f>SUMIFS(#REF!,#REF!,$F218,#REF!,$G218,#REF!,"")</f>
        <v>#REF!</v>
      </c>
      <c r="Y218" s="104" t="e">
        <f>SUMIFS(#REF!,#REF!,$F218,#REF!,$G218,#REF!,"")</f>
        <v>#REF!</v>
      </c>
      <c r="Z218" s="104" t="e">
        <f>SUMIFS(#REF!,#REF!,$F218,#REF!,$G218,#REF!,"")</f>
        <v>#REF!</v>
      </c>
      <c r="AA218" s="104" t="e">
        <f>SUMIFS(#REF!,#REF!,$F218,#REF!,$G218,#REF!,"")</f>
        <v>#REF!</v>
      </c>
      <c r="AB218" s="104" t="e">
        <f>SUMIFS(#REF!,#REF!,$F218,#REF!,$G218,#REF!,"")</f>
        <v>#REF!</v>
      </c>
      <c r="AC218" s="104" t="e">
        <f>SUMIFS(#REF!,#REF!,$F218,#REF!,$G218,#REF!,"")</f>
        <v>#REF!</v>
      </c>
      <c r="AD218" s="104" t="e">
        <f>SUMIFS(#REF!,#REF!,$F218,#REF!,$G218,#REF!,"")</f>
        <v>#REF!</v>
      </c>
      <c r="AE218" s="104" t="e">
        <f>SUMIFS(#REF!,#REF!,$F218,#REF!,$G218,#REF!,"")</f>
        <v>#REF!</v>
      </c>
      <c r="AF218" s="104" t="e">
        <f>SUMIFS(#REF!,#REF!,$F218,#REF!,$G218,#REF!,"")</f>
        <v>#REF!</v>
      </c>
      <c r="AG218" s="104" t="e">
        <f>SUMIFS(#REF!,#REF!,$F218,#REF!,$G218,#REF!,"")</f>
        <v>#REF!</v>
      </c>
      <c r="AH218" s="104" t="e">
        <f>SUMIFS(#REF!,#REF!,$F218,#REF!,$G218,#REF!,"")</f>
        <v>#REF!</v>
      </c>
      <c r="AI218" s="104" t="e">
        <f>SUMIFS(#REF!,#REF!,$F218,#REF!,$G218,#REF!,"")</f>
        <v>#REF!</v>
      </c>
      <c r="AJ218" s="104" t="e">
        <f>SUMIFS(#REF!,#REF!,$F218,#REF!,$G218,#REF!,"")</f>
        <v>#REF!</v>
      </c>
      <c r="AK218" s="104" t="e">
        <f>SUMIFS(#REF!,#REF!,$F218,#REF!,$G218,#REF!,"")</f>
        <v>#REF!</v>
      </c>
      <c r="AL218" s="104" t="e">
        <f>SUMIFS(#REF!,#REF!,$F218,#REF!,$G218,#REF!,"")</f>
        <v>#REF!</v>
      </c>
      <c r="AM218" s="104" t="e">
        <f>SUMIFS(#REF!,#REF!,$F218,#REF!,$G218,#REF!,"")</f>
        <v>#REF!</v>
      </c>
      <c r="AN218" s="104" t="e">
        <f>SUMIFS(#REF!,#REF!,$F218,#REF!,$G218,#REF!,"")</f>
        <v>#REF!</v>
      </c>
      <c r="AO218" s="104" t="e">
        <f>SUMIFS(#REF!,#REF!,$F218,#REF!,$G218,#REF!,"")</f>
        <v>#REF!</v>
      </c>
      <c r="AP218" s="104" t="e">
        <f>SUMIFS(#REF!,#REF!,$F218,#REF!,$G218,#REF!,"")</f>
        <v>#REF!</v>
      </c>
      <c r="AQ218" s="104" t="e">
        <f>SUMIFS(#REF!,#REF!,$F218,#REF!,$G218,#REF!,"")</f>
        <v>#REF!</v>
      </c>
      <c r="AR218" s="104" t="e">
        <f>SUMIFS(#REF!,#REF!,$F218,#REF!,$G218,#REF!,"")</f>
        <v>#REF!</v>
      </c>
    </row>
    <row r="219" spans="1:44" s="95" customFormat="1" ht="10.199999999999999" x14ac:dyDescent="0.2">
      <c r="A219" s="23">
        <f>ROW()</f>
        <v>219</v>
      </c>
      <c r="B219" s="138"/>
      <c r="E219" s="100">
        <v>6</v>
      </c>
      <c r="F219" s="63" t="s">
        <v>111</v>
      </c>
      <c r="G219" s="99" t="s">
        <v>88</v>
      </c>
      <c r="L219" s="214"/>
      <c r="M219" s="215"/>
      <c r="N219" s="214"/>
      <c r="O219" s="214"/>
      <c r="P219" s="214"/>
      <c r="Q219" s="102"/>
      <c r="R219" s="101" t="e">
        <f ca="1">SUM($T219:INDIRECT(ADDRESS($A219,SUMIFS($1:$1,$5:$5,MAX($5:$5)))))</f>
        <v>#REF!</v>
      </c>
      <c r="U219" s="104" t="e">
        <f>SUMIFS(#REF!,#REF!,$F219,#REF!,$G219,#REF!,"")</f>
        <v>#REF!</v>
      </c>
      <c r="V219" s="104" t="e">
        <f>SUMIFS(#REF!,#REF!,$F219,#REF!,$G219,#REF!,"")</f>
        <v>#REF!</v>
      </c>
      <c r="W219" s="104" t="e">
        <f>SUMIFS(#REF!,#REF!,$F219,#REF!,$G219,#REF!,"")</f>
        <v>#REF!</v>
      </c>
      <c r="X219" s="104" t="e">
        <f>SUMIFS(#REF!,#REF!,$F219,#REF!,$G219,#REF!,"")</f>
        <v>#REF!</v>
      </c>
      <c r="Y219" s="104" t="e">
        <f>SUMIFS(#REF!,#REF!,$F219,#REF!,$G219,#REF!,"")</f>
        <v>#REF!</v>
      </c>
      <c r="Z219" s="104" t="e">
        <f>SUMIFS(#REF!,#REF!,$F219,#REF!,$G219,#REF!,"")</f>
        <v>#REF!</v>
      </c>
      <c r="AA219" s="104" t="e">
        <f>SUMIFS(#REF!,#REF!,$F219,#REF!,$G219,#REF!,"")</f>
        <v>#REF!</v>
      </c>
      <c r="AB219" s="104" t="e">
        <f>SUMIFS(#REF!,#REF!,$F219,#REF!,$G219,#REF!,"")</f>
        <v>#REF!</v>
      </c>
      <c r="AC219" s="104" t="e">
        <f>SUMIFS(#REF!,#REF!,$F219,#REF!,$G219,#REF!,"")</f>
        <v>#REF!</v>
      </c>
      <c r="AD219" s="104" t="e">
        <f>SUMIFS(#REF!,#REF!,$F219,#REF!,$G219,#REF!,"")</f>
        <v>#REF!</v>
      </c>
      <c r="AE219" s="104" t="e">
        <f>SUMIFS(#REF!,#REF!,$F219,#REF!,$G219,#REF!,"")</f>
        <v>#REF!</v>
      </c>
      <c r="AF219" s="104" t="e">
        <f>SUMIFS(#REF!,#REF!,$F219,#REF!,$G219,#REF!,"")</f>
        <v>#REF!</v>
      </c>
      <c r="AG219" s="104" t="e">
        <f>SUMIFS(#REF!,#REF!,$F219,#REF!,$G219,#REF!,"")</f>
        <v>#REF!</v>
      </c>
      <c r="AH219" s="104" t="e">
        <f>SUMIFS(#REF!,#REF!,$F219,#REF!,$G219,#REF!,"")</f>
        <v>#REF!</v>
      </c>
      <c r="AI219" s="104" t="e">
        <f>SUMIFS(#REF!,#REF!,$F219,#REF!,$G219,#REF!,"")</f>
        <v>#REF!</v>
      </c>
      <c r="AJ219" s="104" t="e">
        <f>SUMIFS(#REF!,#REF!,$F219,#REF!,$G219,#REF!,"")</f>
        <v>#REF!</v>
      </c>
      <c r="AK219" s="104" t="e">
        <f>SUMIFS(#REF!,#REF!,$F219,#REF!,$G219,#REF!,"")</f>
        <v>#REF!</v>
      </c>
      <c r="AL219" s="104" t="e">
        <f>SUMIFS(#REF!,#REF!,$F219,#REF!,$G219,#REF!,"")</f>
        <v>#REF!</v>
      </c>
      <c r="AM219" s="104" t="e">
        <f>SUMIFS(#REF!,#REF!,$F219,#REF!,$G219,#REF!,"")</f>
        <v>#REF!</v>
      </c>
      <c r="AN219" s="104" t="e">
        <f>SUMIFS(#REF!,#REF!,$F219,#REF!,$G219,#REF!,"")</f>
        <v>#REF!</v>
      </c>
      <c r="AO219" s="104" t="e">
        <f>SUMIFS(#REF!,#REF!,$F219,#REF!,$G219,#REF!,"")</f>
        <v>#REF!</v>
      </c>
      <c r="AP219" s="104" t="e">
        <f>SUMIFS(#REF!,#REF!,$F219,#REF!,$G219,#REF!,"")</f>
        <v>#REF!</v>
      </c>
      <c r="AQ219" s="104" t="e">
        <f>SUMIFS(#REF!,#REF!,$F219,#REF!,$G219,#REF!,"")</f>
        <v>#REF!</v>
      </c>
      <c r="AR219" s="104" t="e">
        <f>SUMIFS(#REF!,#REF!,$F219,#REF!,$G219,#REF!,"")</f>
        <v>#REF!</v>
      </c>
    </row>
    <row r="220" spans="1:44" s="95" customFormat="1" ht="10.199999999999999" x14ac:dyDescent="0.2">
      <c r="A220" s="23">
        <f>ROW()</f>
        <v>220</v>
      </c>
      <c r="B220" s="138"/>
      <c r="E220" s="100">
        <v>7</v>
      </c>
      <c r="F220" s="63" t="s">
        <v>111</v>
      </c>
      <c r="G220" s="99" t="s">
        <v>89</v>
      </c>
      <c r="L220" s="214"/>
      <c r="M220" s="215"/>
      <c r="N220" s="214"/>
      <c r="O220" s="214"/>
      <c r="P220" s="214"/>
      <c r="Q220" s="102"/>
      <c r="R220" s="101" t="e">
        <f ca="1">SUM($T220:INDIRECT(ADDRESS($A220,SUMIFS($1:$1,$5:$5,MAX($5:$5)))))</f>
        <v>#REF!</v>
      </c>
      <c r="U220" s="104" t="e">
        <f>SUMIFS(#REF!,#REF!,$F220,#REF!,$G220,#REF!,"")</f>
        <v>#REF!</v>
      </c>
      <c r="V220" s="104" t="e">
        <f>SUMIFS(#REF!,#REF!,$F220,#REF!,$G220,#REF!,"")</f>
        <v>#REF!</v>
      </c>
      <c r="W220" s="104" t="e">
        <f>SUMIFS(#REF!,#REF!,$F220,#REF!,$G220,#REF!,"")</f>
        <v>#REF!</v>
      </c>
      <c r="X220" s="104" t="e">
        <f>SUMIFS(#REF!,#REF!,$F220,#REF!,$G220,#REF!,"")</f>
        <v>#REF!</v>
      </c>
      <c r="Y220" s="104" t="e">
        <f>SUMIFS(#REF!,#REF!,$F220,#REF!,$G220,#REF!,"")</f>
        <v>#REF!</v>
      </c>
      <c r="Z220" s="104" t="e">
        <f>SUMIFS(#REF!,#REF!,$F220,#REF!,$G220,#REF!,"")</f>
        <v>#REF!</v>
      </c>
      <c r="AA220" s="104" t="e">
        <f>SUMIFS(#REF!,#REF!,$F220,#REF!,$G220,#REF!,"")</f>
        <v>#REF!</v>
      </c>
      <c r="AB220" s="104" t="e">
        <f>SUMIFS(#REF!,#REF!,$F220,#REF!,$G220,#REF!,"")</f>
        <v>#REF!</v>
      </c>
      <c r="AC220" s="104" t="e">
        <f>SUMIFS(#REF!,#REF!,$F220,#REF!,$G220,#REF!,"")</f>
        <v>#REF!</v>
      </c>
      <c r="AD220" s="104" t="e">
        <f>SUMIFS(#REF!,#REF!,$F220,#REF!,$G220,#REF!,"")</f>
        <v>#REF!</v>
      </c>
      <c r="AE220" s="104" t="e">
        <f>SUMIFS(#REF!,#REF!,$F220,#REF!,$G220,#REF!,"")</f>
        <v>#REF!</v>
      </c>
      <c r="AF220" s="104" t="e">
        <f>SUMIFS(#REF!,#REF!,$F220,#REF!,$G220,#REF!,"")</f>
        <v>#REF!</v>
      </c>
      <c r="AG220" s="104" t="e">
        <f>SUMIFS(#REF!,#REF!,$F220,#REF!,$G220,#REF!,"")</f>
        <v>#REF!</v>
      </c>
      <c r="AH220" s="104" t="e">
        <f>SUMIFS(#REF!,#REF!,$F220,#REF!,$G220,#REF!,"")</f>
        <v>#REF!</v>
      </c>
      <c r="AI220" s="104" t="e">
        <f>SUMIFS(#REF!,#REF!,$F220,#REF!,$G220,#REF!,"")</f>
        <v>#REF!</v>
      </c>
      <c r="AJ220" s="104" t="e">
        <f>SUMIFS(#REF!,#REF!,$F220,#REF!,$G220,#REF!,"")</f>
        <v>#REF!</v>
      </c>
      <c r="AK220" s="104" t="e">
        <f>SUMIFS(#REF!,#REF!,$F220,#REF!,$G220,#REF!,"")</f>
        <v>#REF!</v>
      </c>
      <c r="AL220" s="104" t="e">
        <f>SUMIFS(#REF!,#REF!,$F220,#REF!,$G220,#REF!,"")</f>
        <v>#REF!</v>
      </c>
      <c r="AM220" s="104" t="e">
        <f>SUMIFS(#REF!,#REF!,$F220,#REF!,$G220,#REF!,"")</f>
        <v>#REF!</v>
      </c>
      <c r="AN220" s="104" t="e">
        <f>SUMIFS(#REF!,#REF!,$F220,#REF!,$G220,#REF!,"")</f>
        <v>#REF!</v>
      </c>
      <c r="AO220" s="104" t="e">
        <f>SUMIFS(#REF!,#REF!,$F220,#REF!,$G220,#REF!,"")</f>
        <v>#REF!</v>
      </c>
      <c r="AP220" s="104" t="e">
        <f>SUMIFS(#REF!,#REF!,$F220,#REF!,$G220,#REF!,"")</f>
        <v>#REF!</v>
      </c>
      <c r="AQ220" s="104" t="e">
        <f>SUMIFS(#REF!,#REF!,$F220,#REF!,$G220,#REF!,"")</f>
        <v>#REF!</v>
      </c>
      <c r="AR220" s="104" t="e">
        <f>SUMIFS(#REF!,#REF!,$F220,#REF!,$G220,#REF!,"")</f>
        <v>#REF!</v>
      </c>
    </row>
    <row r="221" spans="1:44" s="95" customFormat="1" ht="10.199999999999999" x14ac:dyDescent="0.2">
      <c r="A221" s="23">
        <f>ROW()</f>
        <v>221</v>
      </c>
      <c r="B221" s="138"/>
      <c r="E221" s="100">
        <v>8</v>
      </c>
      <c r="F221" s="63" t="s">
        <v>111</v>
      </c>
      <c r="G221" s="99" t="s">
        <v>90</v>
      </c>
      <c r="L221" s="214"/>
      <c r="M221" s="215"/>
      <c r="N221" s="214"/>
      <c r="O221" s="214"/>
      <c r="P221" s="214"/>
      <c r="Q221" s="102"/>
      <c r="R221" s="101" t="e">
        <f ca="1">SUM($T221:INDIRECT(ADDRESS($A221,SUMIFS($1:$1,$5:$5,MAX($5:$5)))))</f>
        <v>#REF!</v>
      </c>
      <c r="U221" s="104" t="e">
        <f>SUMIFS(#REF!,#REF!,$F221,#REF!,$G221,#REF!,"")</f>
        <v>#REF!</v>
      </c>
      <c r="V221" s="104" t="e">
        <f>SUMIFS(#REF!,#REF!,$F221,#REF!,$G221,#REF!,"")</f>
        <v>#REF!</v>
      </c>
      <c r="W221" s="104" t="e">
        <f>SUMIFS(#REF!,#REF!,$F221,#REF!,$G221,#REF!,"")</f>
        <v>#REF!</v>
      </c>
      <c r="X221" s="104" t="e">
        <f>SUMIFS(#REF!,#REF!,$F221,#REF!,$G221,#REF!,"")</f>
        <v>#REF!</v>
      </c>
      <c r="Y221" s="104" t="e">
        <f>SUMIFS(#REF!,#REF!,$F221,#REF!,$G221,#REF!,"")</f>
        <v>#REF!</v>
      </c>
      <c r="Z221" s="104" t="e">
        <f>SUMIFS(#REF!,#REF!,$F221,#REF!,$G221,#REF!,"")</f>
        <v>#REF!</v>
      </c>
      <c r="AA221" s="104" t="e">
        <f>SUMIFS(#REF!,#REF!,$F221,#REF!,$G221,#REF!,"")</f>
        <v>#REF!</v>
      </c>
      <c r="AB221" s="104" t="e">
        <f>SUMIFS(#REF!,#REF!,$F221,#REF!,$G221,#REF!,"")</f>
        <v>#REF!</v>
      </c>
      <c r="AC221" s="104" t="e">
        <f>SUMIFS(#REF!,#REF!,$F221,#REF!,$G221,#REF!,"")</f>
        <v>#REF!</v>
      </c>
      <c r="AD221" s="104" t="e">
        <f>SUMIFS(#REF!,#REF!,$F221,#REF!,$G221,#REF!,"")</f>
        <v>#REF!</v>
      </c>
      <c r="AE221" s="104" t="e">
        <f>SUMIFS(#REF!,#REF!,$F221,#REF!,$G221,#REF!,"")</f>
        <v>#REF!</v>
      </c>
      <c r="AF221" s="104" t="e">
        <f>SUMIFS(#REF!,#REF!,$F221,#REF!,$G221,#REF!,"")</f>
        <v>#REF!</v>
      </c>
      <c r="AG221" s="104" t="e">
        <f>SUMIFS(#REF!,#REF!,$F221,#REF!,$G221,#REF!,"")</f>
        <v>#REF!</v>
      </c>
      <c r="AH221" s="104" t="e">
        <f>SUMIFS(#REF!,#REF!,$F221,#REF!,$G221,#REF!,"")</f>
        <v>#REF!</v>
      </c>
      <c r="AI221" s="104" t="e">
        <f>SUMIFS(#REF!,#REF!,$F221,#REF!,$G221,#REF!,"")</f>
        <v>#REF!</v>
      </c>
      <c r="AJ221" s="104" t="e">
        <f>SUMIFS(#REF!,#REF!,$F221,#REF!,$G221,#REF!,"")</f>
        <v>#REF!</v>
      </c>
      <c r="AK221" s="104" t="e">
        <f>SUMIFS(#REF!,#REF!,$F221,#REF!,$G221,#REF!,"")</f>
        <v>#REF!</v>
      </c>
      <c r="AL221" s="104" t="e">
        <f>SUMIFS(#REF!,#REF!,$F221,#REF!,$G221,#REF!,"")</f>
        <v>#REF!</v>
      </c>
      <c r="AM221" s="104" t="e">
        <f>SUMIFS(#REF!,#REF!,$F221,#REF!,$G221,#REF!,"")</f>
        <v>#REF!</v>
      </c>
      <c r="AN221" s="104" t="e">
        <f>SUMIFS(#REF!,#REF!,$F221,#REF!,$G221,#REF!,"")</f>
        <v>#REF!</v>
      </c>
      <c r="AO221" s="104" t="e">
        <f>SUMIFS(#REF!,#REF!,$F221,#REF!,$G221,#REF!,"")</f>
        <v>#REF!</v>
      </c>
      <c r="AP221" s="104" t="e">
        <f>SUMIFS(#REF!,#REF!,$F221,#REF!,$G221,#REF!,"")</f>
        <v>#REF!</v>
      </c>
      <c r="AQ221" s="104" t="e">
        <f>SUMIFS(#REF!,#REF!,$F221,#REF!,$G221,#REF!,"")</f>
        <v>#REF!</v>
      </c>
      <c r="AR221" s="104" t="e">
        <f>SUMIFS(#REF!,#REF!,$F221,#REF!,$G221,#REF!,"")</f>
        <v>#REF!</v>
      </c>
    </row>
    <row r="222" spans="1:44" s="17" customFormat="1" ht="10.199999999999999" x14ac:dyDescent="0.2">
      <c r="A222" s="23">
        <f>ROW()</f>
        <v>222</v>
      </c>
      <c r="B222" s="137"/>
      <c r="E222" s="16" t="s">
        <v>6</v>
      </c>
      <c r="L222" s="83"/>
      <c r="M222" s="79"/>
      <c r="N222" s="83"/>
      <c r="O222" s="83"/>
      <c r="P222" s="83"/>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L223" s="82"/>
      <c r="M223" s="81"/>
      <c r="N223" s="82"/>
      <c r="O223" s="82"/>
      <c r="P223" s="82"/>
      <c r="Q223" s="39"/>
      <c r="R223" s="3" t="e">
        <f ca="1">SUM($T223:INDIRECT(ADDRESS($A223,SUMIFS($1:$1,$5:$5,MAX($5:$5)))))</f>
        <v>#REF!</v>
      </c>
      <c r="U223" s="3" t="e">
        <f>SUMPRODUCT($L173:$L186,U173:U186)</f>
        <v>#REF!</v>
      </c>
      <c r="V223" s="3" t="e">
        <f t="shared" ref="V223:AR223" si="89">SUMPRODUCT($L173:$L186,V173:V186)</f>
        <v>#REF!</v>
      </c>
      <c r="W223" s="3" t="e">
        <f t="shared" si="89"/>
        <v>#REF!</v>
      </c>
      <c r="X223" s="3" t="e">
        <f t="shared" si="89"/>
        <v>#REF!</v>
      </c>
      <c r="Y223" s="3" t="e">
        <f t="shared" si="89"/>
        <v>#REF!</v>
      </c>
      <c r="Z223" s="3" t="e">
        <f t="shared" si="89"/>
        <v>#REF!</v>
      </c>
      <c r="AA223" s="3" t="e">
        <f t="shared" si="89"/>
        <v>#REF!</v>
      </c>
      <c r="AB223" s="3" t="e">
        <f t="shared" si="89"/>
        <v>#REF!</v>
      </c>
      <c r="AC223" s="3" t="e">
        <f t="shared" si="89"/>
        <v>#REF!</v>
      </c>
      <c r="AD223" s="3" t="e">
        <f t="shared" si="89"/>
        <v>#REF!</v>
      </c>
      <c r="AE223" s="3" t="e">
        <f t="shared" si="89"/>
        <v>#REF!</v>
      </c>
      <c r="AF223" s="3" t="e">
        <f t="shared" si="89"/>
        <v>#REF!</v>
      </c>
      <c r="AG223" s="3" t="e">
        <f t="shared" si="89"/>
        <v>#REF!</v>
      </c>
      <c r="AH223" s="3" t="e">
        <f t="shared" si="89"/>
        <v>#REF!</v>
      </c>
      <c r="AI223" s="3" t="e">
        <f t="shared" si="89"/>
        <v>#REF!</v>
      </c>
      <c r="AJ223" s="3" t="e">
        <f t="shared" si="89"/>
        <v>#REF!</v>
      </c>
      <c r="AK223" s="3" t="e">
        <f t="shared" si="89"/>
        <v>#REF!</v>
      </c>
      <c r="AL223" s="3" t="e">
        <f t="shared" si="89"/>
        <v>#REF!</v>
      </c>
      <c r="AM223" s="3" t="e">
        <f t="shared" si="89"/>
        <v>#REF!</v>
      </c>
      <c r="AN223" s="3" t="e">
        <f t="shared" si="89"/>
        <v>#REF!</v>
      </c>
      <c r="AO223" s="3" t="e">
        <f t="shared" si="89"/>
        <v>#REF!</v>
      </c>
      <c r="AP223" s="3" t="e">
        <f t="shared" si="89"/>
        <v>#REF!</v>
      </c>
      <c r="AQ223" s="3" t="e">
        <f t="shared" si="89"/>
        <v>#REF!</v>
      </c>
      <c r="AR223" s="3" t="e">
        <f t="shared" si="89"/>
        <v>#REF!</v>
      </c>
    </row>
    <row r="224" spans="1:44" s="7" customFormat="1" ht="12" x14ac:dyDescent="0.25">
      <c r="A224" s="96">
        <f>ROW()</f>
        <v>224</v>
      </c>
      <c r="B224" s="147"/>
      <c r="E224" s="8" t="s">
        <v>5</v>
      </c>
      <c r="F224" s="7" t="s">
        <v>136</v>
      </c>
      <c r="L224" s="220"/>
      <c r="M224" s="221"/>
      <c r="N224" s="220"/>
      <c r="O224" s="220"/>
      <c r="P224" s="220"/>
      <c r="Q224" s="97"/>
      <c r="R224" s="29">
        <f ca="1">SUM($T224:INDIRECT(ADDRESS($A224,SUMIFS($1:$1,$5:$5,MAX($5:$5)))))</f>
        <v>0</v>
      </c>
      <c r="U224" s="29">
        <f>$L190*U190</f>
        <v>0</v>
      </c>
      <c r="V224" s="29">
        <f t="shared" ref="V224:AR225" si="90">$L190*V190</f>
        <v>0</v>
      </c>
      <c r="W224" s="29">
        <f t="shared" si="90"/>
        <v>0</v>
      </c>
      <c r="X224" s="29">
        <f t="shared" si="90"/>
        <v>0</v>
      </c>
      <c r="Y224" s="29">
        <f t="shared" si="90"/>
        <v>0</v>
      </c>
      <c r="Z224" s="29">
        <f t="shared" si="90"/>
        <v>0</v>
      </c>
      <c r="AA224" s="29">
        <f t="shared" si="90"/>
        <v>0</v>
      </c>
      <c r="AB224" s="29">
        <f t="shared" si="90"/>
        <v>0</v>
      </c>
      <c r="AC224" s="29">
        <f t="shared" si="90"/>
        <v>0</v>
      </c>
      <c r="AD224" s="29">
        <f t="shared" si="90"/>
        <v>0</v>
      </c>
      <c r="AE224" s="29">
        <f t="shared" si="90"/>
        <v>0</v>
      </c>
      <c r="AF224" s="29">
        <f t="shared" si="90"/>
        <v>0</v>
      </c>
      <c r="AG224" s="29">
        <f t="shared" si="90"/>
        <v>0</v>
      </c>
      <c r="AH224" s="29">
        <f t="shared" si="90"/>
        <v>0</v>
      </c>
      <c r="AI224" s="29">
        <f t="shared" si="90"/>
        <v>0</v>
      </c>
      <c r="AJ224" s="29">
        <f t="shared" si="90"/>
        <v>0</v>
      </c>
      <c r="AK224" s="29">
        <f t="shared" si="90"/>
        <v>0</v>
      </c>
      <c r="AL224" s="29">
        <f t="shared" si="90"/>
        <v>0</v>
      </c>
      <c r="AM224" s="29">
        <f t="shared" si="90"/>
        <v>0</v>
      </c>
      <c r="AN224" s="29">
        <f t="shared" si="90"/>
        <v>0</v>
      </c>
      <c r="AO224" s="29">
        <f t="shared" si="90"/>
        <v>0</v>
      </c>
      <c r="AP224" s="29">
        <f t="shared" si="90"/>
        <v>0</v>
      </c>
      <c r="AQ224" s="29">
        <f t="shared" si="90"/>
        <v>0</v>
      </c>
      <c r="AR224" s="29">
        <f t="shared" si="90"/>
        <v>0</v>
      </c>
    </row>
    <row r="225" spans="1:44" s="7" customFormat="1" ht="12" x14ac:dyDescent="0.25">
      <c r="A225" s="96">
        <f>ROW()</f>
        <v>225</v>
      </c>
      <c r="B225" s="147"/>
      <c r="E225" s="8" t="s">
        <v>5</v>
      </c>
      <c r="F225" s="7" t="s">
        <v>137</v>
      </c>
      <c r="L225" s="220"/>
      <c r="M225" s="221"/>
      <c r="N225" s="220"/>
      <c r="O225" s="220"/>
      <c r="P225" s="220"/>
      <c r="Q225" s="97"/>
      <c r="R225" s="29">
        <f ca="1">SUM($T225:INDIRECT(ADDRESS($A225,SUMIFS($1:$1,$5:$5,MAX($5:$5)))))</f>
        <v>0</v>
      </c>
      <c r="U225" s="29">
        <f>$L191*U191</f>
        <v>0</v>
      </c>
      <c r="V225" s="29">
        <f t="shared" si="90"/>
        <v>0</v>
      </c>
      <c r="W225" s="29">
        <f t="shared" si="90"/>
        <v>0</v>
      </c>
      <c r="X225" s="29">
        <f t="shared" si="90"/>
        <v>0</v>
      </c>
      <c r="Y225" s="29">
        <f t="shared" si="90"/>
        <v>0</v>
      </c>
      <c r="Z225" s="29">
        <f t="shared" si="90"/>
        <v>0</v>
      </c>
      <c r="AA225" s="29">
        <f t="shared" si="90"/>
        <v>0</v>
      </c>
      <c r="AB225" s="29">
        <f t="shared" si="90"/>
        <v>0</v>
      </c>
      <c r="AC225" s="29">
        <f t="shared" si="90"/>
        <v>0</v>
      </c>
      <c r="AD225" s="29">
        <f t="shared" si="90"/>
        <v>0</v>
      </c>
      <c r="AE225" s="29">
        <f t="shared" si="90"/>
        <v>0</v>
      </c>
      <c r="AF225" s="29">
        <f t="shared" si="90"/>
        <v>0</v>
      </c>
      <c r="AG225" s="29">
        <f t="shared" si="90"/>
        <v>0</v>
      </c>
      <c r="AH225" s="29">
        <f t="shared" si="90"/>
        <v>0</v>
      </c>
      <c r="AI225" s="29">
        <f t="shared" si="90"/>
        <v>0</v>
      </c>
      <c r="AJ225" s="29">
        <f t="shared" si="90"/>
        <v>0</v>
      </c>
      <c r="AK225" s="29">
        <f t="shared" si="90"/>
        <v>0</v>
      </c>
      <c r="AL225" s="29">
        <f t="shared" si="90"/>
        <v>0</v>
      </c>
      <c r="AM225" s="29">
        <f t="shared" si="90"/>
        <v>0</v>
      </c>
      <c r="AN225" s="29">
        <f t="shared" si="90"/>
        <v>0</v>
      </c>
      <c r="AO225" s="29">
        <f t="shared" si="90"/>
        <v>0</v>
      </c>
      <c r="AP225" s="29">
        <f t="shared" si="90"/>
        <v>0</v>
      </c>
      <c r="AQ225" s="29">
        <f t="shared" si="90"/>
        <v>0</v>
      </c>
      <c r="AR225" s="29">
        <f t="shared" si="90"/>
        <v>0</v>
      </c>
    </row>
    <row r="226" spans="1:44" s="5" customFormat="1" x14ac:dyDescent="0.3">
      <c r="A226" s="23">
        <f>ROW()</f>
        <v>226</v>
      </c>
      <c r="B226" s="135"/>
      <c r="C226" s="45"/>
      <c r="E226" s="24" t="s">
        <v>5</v>
      </c>
      <c r="F226" s="5" t="s">
        <v>117</v>
      </c>
      <c r="K226" s="11"/>
      <c r="L226" s="82"/>
      <c r="M226" s="81"/>
      <c r="N226" s="82"/>
      <c r="O226" s="82"/>
      <c r="P226" s="82"/>
      <c r="Q226" s="39"/>
      <c r="R226" s="3" t="e">
        <f ca="1">SUM($T226:INDIRECT(ADDRESS($A226,SUMIFS($1:$1,$5:$5,MAX($5:$5)))))</f>
        <v>#REF!</v>
      </c>
      <c r="U226" s="3" t="e">
        <f>U203+U224-U202-U213-U223-U225</f>
        <v>#REF!</v>
      </c>
      <c r="V226" s="3" t="e">
        <f t="shared" ref="V226:AR226" si="91">V203+V224-V202-V213-V223-V225</f>
        <v>#REF!</v>
      </c>
      <c r="W226" s="3" t="e">
        <f t="shared" si="91"/>
        <v>#REF!</v>
      </c>
      <c r="X226" s="3" t="e">
        <f t="shared" si="91"/>
        <v>#REF!</v>
      </c>
      <c r="Y226" s="3" t="e">
        <f t="shared" si="91"/>
        <v>#REF!</v>
      </c>
      <c r="Z226" s="3" t="e">
        <f t="shared" si="91"/>
        <v>#REF!</v>
      </c>
      <c r="AA226" s="3" t="e">
        <f t="shared" si="91"/>
        <v>#REF!</v>
      </c>
      <c r="AB226" s="3" t="e">
        <f t="shared" si="91"/>
        <v>#REF!</v>
      </c>
      <c r="AC226" s="3" t="e">
        <f t="shared" si="91"/>
        <v>#REF!</v>
      </c>
      <c r="AD226" s="3" t="e">
        <f t="shared" si="91"/>
        <v>#REF!</v>
      </c>
      <c r="AE226" s="3" t="e">
        <f t="shared" si="91"/>
        <v>#REF!</v>
      </c>
      <c r="AF226" s="3" t="e">
        <f t="shared" si="91"/>
        <v>#REF!</v>
      </c>
      <c r="AG226" s="3" t="e">
        <f t="shared" si="91"/>
        <v>#REF!</v>
      </c>
      <c r="AH226" s="3" t="e">
        <f t="shared" si="91"/>
        <v>#REF!</v>
      </c>
      <c r="AI226" s="3" t="e">
        <f t="shared" si="91"/>
        <v>#REF!</v>
      </c>
      <c r="AJ226" s="3" t="e">
        <f t="shared" si="91"/>
        <v>#REF!</v>
      </c>
      <c r="AK226" s="3" t="e">
        <f t="shared" si="91"/>
        <v>#REF!</v>
      </c>
      <c r="AL226" s="3" t="e">
        <f t="shared" si="91"/>
        <v>#REF!</v>
      </c>
      <c r="AM226" s="3" t="e">
        <f t="shared" si="91"/>
        <v>#REF!</v>
      </c>
      <c r="AN226" s="3" t="e">
        <f t="shared" si="91"/>
        <v>#REF!</v>
      </c>
      <c r="AO226" s="3" t="e">
        <f t="shared" si="91"/>
        <v>#REF!</v>
      </c>
      <c r="AP226" s="3" t="e">
        <f t="shared" si="91"/>
        <v>#REF!</v>
      </c>
      <c r="AQ226" s="3" t="e">
        <f t="shared" si="91"/>
        <v>#REF!</v>
      </c>
      <c r="AR226" s="3" t="e">
        <f t="shared" si="91"/>
        <v>#REF!</v>
      </c>
    </row>
    <row r="227" spans="1:44" x14ac:dyDescent="0.3">
      <c r="A227" s="19">
        <f>ROW()</f>
        <v>227</v>
      </c>
      <c r="B227" s="134"/>
      <c r="F227" s="36" t="s">
        <v>28</v>
      </c>
      <c r="L227" s="80"/>
      <c r="M227" s="79"/>
      <c r="N227" s="80"/>
      <c r="O227" s="80"/>
      <c r="P227" s="80"/>
    </row>
    <row r="228" spans="1:44" ht="3" customHeight="1" x14ac:dyDescent="0.3">
      <c r="A228" s="19">
        <f>ROW()</f>
        <v>228</v>
      </c>
      <c r="B228" s="134"/>
      <c r="F228" s="25"/>
      <c r="G228" s="25"/>
      <c r="H228" s="25"/>
      <c r="I228" s="25"/>
      <c r="J228" s="25"/>
      <c r="K228" s="26"/>
      <c r="L228" s="80"/>
      <c r="M228" s="79"/>
      <c r="N228" s="80"/>
      <c r="O228" s="80"/>
      <c r="P228" s="80"/>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c r="L229" s="80"/>
      <c r="M229" s="79"/>
      <c r="N229" s="80"/>
      <c r="O229" s="80"/>
      <c r="P229" s="80"/>
    </row>
    <row r="230" spans="1:44" ht="3" customHeight="1" x14ac:dyDescent="0.3">
      <c r="A230" s="19">
        <f>ROW()</f>
        <v>230</v>
      </c>
      <c r="B230" s="134"/>
      <c r="F230" s="25"/>
      <c r="G230" s="25"/>
      <c r="H230" s="25"/>
      <c r="I230" s="25"/>
      <c r="J230" s="25"/>
      <c r="K230" s="26"/>
      <c r="L230" s="80"/>
      <c r="M230" s="79"/>
      <c r="N230" s="80"/>
      <c r="O230" s="80"/>
      <c r="P230" s="80"/>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76"/>
      <c r="M231" s="81"/>
      <c r="N231" s="76"/>
      <c r="O231" s="76"/>
      <c r="P231" s="76"/>
      <c r="Q231" s="38"/>
      <c r="R231" s="3" t="e">
        <f ca="1">SUM($T231:INDIRECT(ADDRESS($A231,SUMIFS($1:$1,$5:$5,MAX($5:$5)))))</f>
        <v>#REF!</v>
      </c>
      <c r="U231" s="3" t="e">
        <f>SUMIFS(#REF!,#REF!,$F231)</f>
        <v>#REF!</v>
      </c>
      <c r="V231" s="3" t="e">
        <f>SUMIFS(#REF!,#REF!,$F231)</f>
        <v>#REF!</v>
      </c>
      <c r="W231" s="3" t="e">
        <f>SUMIFS(#REF!,#REF!,$F231)</f>
        <v>#REF!</v>
      </c>
      <c r="X231" s="3" t="e">
        <f>SUMIFS(#REF!,#REF!,$F231)</f>
        <v>#REF!</v>
      </c>
      <c r="Y231" s="3" t="e">
        <f>SUMIFS(#REF!,#REF!,$F231)</f>
        <v>#REF!</v>
      </c>
      <c r="Z231" s="3" t="e">
        <f>SUMIFS(#REF!,#REF!,$F231)</f>
        <v>#REF!</v>
      </c>
      <c r="AA231" s="3" t="e">
        <f>SUMIFS(#REF!,#REF!,$F231)</f>
        <v>#REF!</v>
      </c>
      <c r="AB231" s="3" t="e">
        <f>SUMIFS(#REF!,#REF!,$F231)</f>
        <v>#REF!</v>
      </c>
      <c r="AC231" s="3" t="e">
        <f>SUMIFS(#REF!,#REF!,$F231)</f>
        <v>#REF!</v>
      </c>
      <c r="AD231" s="3" t="e">
        <f>SUMIFS(#REF!,#REF!,$F231)</f>
        <v>#REF!</v>
      </c>
      <c r="AE231" s="3" t="e">
        <f>SUMIFS(#REF!,#REF!,$F231)</f>
        <v>#REF!</v>
      </c>
      <c r="AF231" s="3" t="e">
        <f>SUMIFS(#REF!,#REF!,$F231)</f>
        <v>#REF!</v>
      </c>
      <c r="AG231" s="3" t="e">
        <f>SUMIFS(#REF!,#REF!,$F231)</f>
        <v>#REF!</v>
      </c>
      <c r="AH231" s="3" t="e">
        <f>SUMIFS(#REF!,#REF!,$F231)</f>
        <v>#REF!</v>
      </c>
      <c r="AI231" s="3" t="e">
        <f>SUMIFS(#REF!,#REF!,$F231)</f>
        <v>#REF!</v>
      </c>
      <c r="AJ231" s="3" t="e">
        <f>SUMIFS(#REF!,#REF!,$F231)</f>
        <v>#REF!</v>
      </c>
      <c r="AK231" s="3" t="e">
        <f>SUMIFS(#REF!,#REF!,$F231)</f>
        <v>#REF!</v>
      </c>
      <c r="AL231" s="3" t="e">
        <f>SUMIFS(#REF!,#REF!,$F231)</f>
        <v>#REF!</v>
      </c>
      <c r="AM231" s="3" t="e">
        <f>SUMIFS(#REF!,#REF!,$F231)</f>
        <v>#REF!</v>
      </c>
      <c r="AN231" s="3" t="e">
        <f>SUMIFS(#REF!,#REF!,$F231)</f>
        <v>#REF!</v>
      </c>
      <c r="AO231" s="3" t="e">
        <f>SUMIFS(#REF!,#REF!,$F231)</f>
        <v>#REF!</v>
      </c>
      <c r="AP231" s="3" t="e">
        <f>SUMIFS(#REF!,#REF!,$F231)</f>
        <v>#REF!</v>
      </c>
      <c r="AQ231" s="3" t="e">
        <f>SUMIFS(#REF!,#REF!,$F231)</f>
        <v>#REF!</v>
      </c>
      <c r="AR231" s="3" t="e">
        <f>SUMIFS(#REF!,#REF!,$F231)</f>
        <v>#REF!</v>
      </c>
    </row>
    <row r="232" spans="1:44" s="95" customFormat="1" ht="10.199999999999999" x14ac:dyDescent="0.2">
      <c r="A232" s="23">
        <f>ROW()</f>
        <v>232</v>
      </c>
      <c r="B232" s="138"/>
      <c r="E232" s="100">
        <v>1</v>
      </c>
      <c r="F232" s="63" t="s">
        <v>82</v>
      </c>
      <c r="G232" s="99" t="s">
        <v>83</v>
      </c>
      <c r="L232" s="214"/>
      <c r="M232" s="215"/>
      <c r="N232" s="214"/>
      <c r="O232" s="214"/>
      <c r="P232" s="214"/>
      <c r="Q232" s="102"/>
      <c r="R232" s="101" t="e">
        <f ca="1">SUM($T232:INDIRECT(ADDRESS($A232,SUMIFS($1:$1,$5:$5,MAX($5:$5)))))</f>
        <v>#REF!</v>
      </c>
      <c r="U232" s="104" t="e">
        <f>SUMIFS(#REF!,#REF!,$F232,#REF!,$G232,#REF!,"")</f>
        <v>#REF!</v>
      </c>
      <c r="V232" s="104" t="e">
        <f>SUMIFS(#REF!,#REF!,$F232,#REF!,$G232,#REF!,"")</f>
        <v>#REF!</v>
      </c>
      <c r="W232" s="104" t="e">
        <f>SUMIFS(#REF!,#REF!,$F232,#REF!,$G232,#REF!,"")</f>
        <v>#REF!</v>
      </c>
      <c r="X232" s="104" t="e">
        <f>SUMIFS(#REF!,#REF!,$F232,#REF!,$G232,#REF!,"")</f>
        <v>#REF!</v>
      </c>
      <c r="Y232" s="104" t="e">
        <f>SUMIFS(#REF!,#REF!,$F232,#REF!,$G232,#REF!,"")</f>
        <v>#REF!</v>
      </c>
      <c r="Z232" s="104" t="e">
        <f>SUMIFS(#REF!,#REF!,$F232,#REF!,$G232,#REF!,"")</f>
        <v>#REF!</v>
      </c>
      <c r="AA232" s="104" t="e">
        <f>SUMIFS(#REF!,#REF!,$F232,#REF!,$G232,#REF!,"")</f>
        <v>#REF!</v>
      </c>
      <c r="AB232" s="104" t="e">
        <f>SUMIFS(#REF!,#REF!,$F232,#REF!,$G232,#REF!,"")</f>
        <v>#REF!</v>
      </c>
      <c r="AC232" s="104" t="e">
        <f>SUMIFS(#REF!,#REF!,$F232,#REF!,$G232,#REF!,"")</f>
        <v>#REF!</v>
      </c>
      <c r="AD232" s="104" t="e">
        <f>SUMIFS(#REF!,#REF!,$F232,#REF!,$G232,#REF!,"")</f>
        <v>#REF!</v>
      </c>
      <c r="AE232" s="104" t="e">
        <f>SUMIFS(#REF!,#REF!,$F232,#REF!,$G232,#REF!,"")</f>
        <v>#REF!</v>
      </c>
      <c r="AF232" s="104" t="e">
        <f>SUMIFS(#REF!,#REF!,$F232,#REF!,$G232,#REF!,"")</f>
        <v>#REF!</v>
      </c>
      <c r="AG232" s="104" t="e">
        <f>SUMIFS(#REF!,#REF!,$F232,#REF!,$G232,#REF!,"")</f>
        <v>#REF!</v>
      </c>
      <c r="AH232" s="104" t="e">
        <f>SUMIFS(#REF!,#REF!,$F232,#REF!,$G232,#REF!,"")</f>
        <v>#REF!</v>
      </c>
      <c r="AI232" s="104" t="e">
        <f>SUMIFS(#REF!,#REF!,$F232,#REF!,$G232,#REF!,"")</f>
        <v>#REF!</v>
      </c>
      <c r="AJ232" s="104" t="e">
        <f>SUMIFS(#REF!,#REF!,$F232,#REF!,$G232,#REF!,"")</f>
        <v>#REF!</v>
      </c>
      <c r="AK232" s="104" t="e">
        <f>SUMIFS(#REF!,#REF!,$F232,#REF!,$G232,#REF!,"")</f>
        <v>#REF!</v>
      </c>
      <c r="AL232" s="104" t="e">
        <f>SUMIFS(#REF!,#REF!,$F232,#REF!,$G232,#REF!,"")</f>
        <v>#REF!</v>
      </c>
      <c r="AM232" s="104" t="e">
        <f>SUMIFS(#REF!,#REF!,$F232,#REF!,$G232,#REF!,"")</f>
        <v>#REF!</v>
      </c>
      <c r="AN232" s="104" t="e">
        <f>SUMIFS(#REF!,#REF!,$F232,#REF!,$G232,#REF!,"")</f>
        <v>#REF!</v>
      </c>
      <c r="AO232" s="104" t="e">
        <f>SUMIFS(#REF!,#REF!,$F232,#REF!,$G232,#REF!,"")</f>
        <v>#REF!</v>
      </c>
      <c r="AP232" s="104" t="e">
        <f>SUMIFS(#REF!,#REF!,$F232,#REF!,$G232,#REF!,"")</f>
        <v>#REF!</v>
      </c>
      <c r="AQ232" s="104" t="e">
        <f>SUMIFS(#REF!,#REF!,$F232,#REF!,$G232,#REF!,"")</f>
        <v>#REF!</v>
      </c>
      <c r="AR232" s="104" t="e">
        <f>SUMIFS(#REF!,#REF!,$F232,#REF!,$G232,#REF!,"")</f>
        <v>#REF!</v>
      </c>
    </row>
    <row r="233" spans="1:44" s="95" customFormat="1" ht="10.199999999999999" x14ac:dyDescent="0.2">
      <c r="A233" s="23">
        <f>ROW()</f>
        <v>233</v>
      </c>
      <c r="B233" s="138"/>
      <c r="E233" s="100">
        <v>2</v>
      </c>
      <c r="F233" s="63" t="s">
        <v>82</v>
      </c>
      <c r="G233" s="99" t="s">
        <v>84</v>
      </c>
      <c r="L233" s="214"/>
      <c r="M233" s="215"/>
      <c r="N233" s="214"/>
      <c r="O233" s="214"/>
      <c r="P233" s="214"/>
      <c r="Q233" s="102"/>
      <c r="R233" s="101" t="e">
        <f ca="1">SUM($T233:INDIRECT(ADDRESS($A233,SUMIFS($1:$1,$5:$5,MAX($5:$5)))))</f>
        <v>#REF!</v>
      </c>
      <c r="U233" s="104" t="e">
        <f>SUMIFS(#REF!,#REF!,$F233,#REF!,$G233,#REF!,"")</f>
        <v>#REF!</v>
      </c>
      <c r="V233" s="104" t="e">
        <f>SUMIFS(#REF!,#REF!,$F233,#REF!,$G233,#REF!,"")</f>
        <v>#REF!</v>
      </c>
      <c r="W233" s="104" t="e">
        <f>SUMIFS(#REF!,#REF!,$F233,#REF!,$G233,#REF!,"")</f>
        <v>#REF!</v>
      </c>
      <c r="X233" s="104" t="e">
        <f>SUMIFS(#REF!,#REF!,$F233,#REF!,$G233,#REF!,"")</f>
        <v>#REF!</v>
      </c>
      <c r="Y233" s="104" t="e">
        <f>SUMIFS(#REF!,#REF!,$F233,#REF!,$G233,#REF!,"")</f>
        <v>#REF!</v>
      </c>
      <c r="Z233" s="104" t="e">
        <f>SUMIFS(#REF!,#REF!,$F233,#REF!,$G233,#REF!,"")</f>
        <v>#REF!</v>
      </c>
      <c r="AA233" s="104" t="e">
        <f>SUMIFS(#REF!,#REF!,$F233,#REF!,$G233,#REF!,"")</f>
        <v>#REF!</v>
      </c>
      <c r="AB233" s="104" t="e">
        <f>SUMIFS(#REF!,#REF!,$F233,#REF!,$G233,#REF!,"")</f>
        <v>#REF!</v>
      </c>
      <c r="AC233" s="104" t="e">
        <f>SUMIFS(#REF!,#REF!,$F233,#REF!,$G233,#REF!,"")</f>
        <v>#REF!</v>
      </c>
      <c r="AD233" s="104" t="e">
        <f>SUMIFS(#REF!,#REF!,$F233,#REF!,$G233,#REF!,"")</f>
        <v>#REF!</v>
      </c>
      <c r="AE233" s="104" t="e">
        <f>SUMIFS(#REF!,#REF!,$F233,#REF!,$G233,#REF!,"")</f>
        <v>#REF!</v>
      </c>
      <c r="AF233" s="104" t="e">
        <f>SUMIFS(#REF!,#REF!,$F233,#REF!,$G233,#REF!,"")</f>
        <v>#REF!</v>
      </c>
      <c r="AG233" s="104" t="e">
        <f>SUMIFS(#REF!,#REF!,$F233,#REF!,$G233,#REF!,"")</f>
        <v>#REF!</v>
      </c>
      <c r="AH233" s="104" t="e">
        <f>SUMIFS(#REF!,#REF!,$F233,#REF!,$G233,#REF!,"")</f>
        <v>#REF!</v>
      </c>
      <c r="AI233" s="104" t="e">
        <f>SUMIFS(#REF!,#REF!,$F233,#REF!,$G233,#REF!,"")</f>
        <v>#REF!</v>
      </c>
      <c r="AJ233" s="104" t="e">
        <f>SUMIFS(#REF!,#REF!,$F233,#REF!,$G233,#REF!,"")</f>
        <v>#REF!</v>
      </c>
      <c r="AK233" s="104" t="e">
        <f>SUMIFS(#REF!,#REF!,$F233,#REF!,$G233,#REF!,"")</f>
        <v>#REF!</v>
      </c>
      <c r="AL233" s="104" t="e">
        <f>SUMIFS(#REF!,#REF!,$F233,#REF!,$G233,#REF!,"")</f>
        <v>#REF!</v>
      </c>
      <c r="AM233" s="104" t="e">
        <f>SUMIFS(#REF!,#REF!,$F233,#REF!,$G233,#REF!,"")</f>
        <v>#REF!</v>
      </c>
      <c r="AN233" s="104" t="e">
        <f>SUMIFS(#REF!,#REF!,$F233,#REF!,$G233,#REF!,"")</f>
        <v>#REF!</v>
      </c>
      <c r="AO233" s="104" t="e">
        <f>SUMIFS(#REF!,#REF!,$F233,#REF!,$G233,#REF!,"")</f>
        <v>#REF!</v>
      </c>
      <c r="AP233" s="104" t="e">
        <f>SUMIFS(#REF!,#REF!,$F233,#REF!,$G233,#REF!,"")</f>
        <v>#REF!</v>
      </c>
      <c r="AQ233" s="104" t="e">
        <f>SUMIFS(#REF!,#REF!,$F233,#REF!,$G233,#REF!,"")</f>
        <v>#REF!</v>
      </c>
      <c r="AR233" s="104" t="e">
        <f>SUMIFS(#REF!,#REF!,$F233,#REF!,$G233,#REF!,"")</f>
        <v>#REF!</v>
      </c>
    </row>
    <row r="234" spans="1:44" s="95" customFormat="1" ht="10.199999999999999" x14ac:dyDescent="0.2">
      <c r="A234" s="23">
        <f>ROW()</f>
        <v>234</v>
      </c>
      <c r="B234" s="138"/>
      <c r="E234" s="100">
        <v>3</v>
      </c>
      <c r="F234" s="63" t="s">
        <v>82</v>
      </c>
      <c r="G234" s="99" t="s">
        <v>85</v>
      </c>
      <c r="L234" s="214"/>
      <c r="M234" s="215"/>
      <c r="N234" s="214"/>
      <c r="O234" s="214"/>
      <c r="P234" s="214"/>
      <c r="Q234" s="102"/>
      <c r="R234" s="101" t="e">
        <f ca="1">SUM($T234:INDIRECT(ADDRESS($A234,SUMIFS($1:$1,$5:$5,MAX($5:$5)))))</f>
        <v>#REF!</v>
      </c>
      <c r="U234" s="104" t="e">
        <f>SUMIFS(#REF!,#REF!,$F234,#REF!,$G234,#REF!,"")</f>
        <v>#REF!</v>
      </c>
      <c r="V234" s="104" t="e">
        <f>SUMIFS(#REF!,#REF!,$F234,#REF!,$G234,#REF!,"")</f>
        <v>#REF!</v>
      </c>
      <c r="W234" s="104" t="e">
        <f>SUMIFS(#REF!,#REF!,$F234,#REF!,$G234,#REF!,"")</f>
        <v>#REF!</v>
      </c>
      <c r="X234" s="104" t="e">
        <f>SUMIFS(#REF!,#REF!,$F234,#REF!,$G234,#REF!,"")</f>
        <v>#REF!</v>
      </c>
      <c r="Y234" s="104" t="e">
        <f>SUMIFS(#REF!,#REF!,$F234,#REF!,$G234,#REF!,"")</f>
        <v>#REF!</v>
      </c>
      <c r="Z234" s="104" t="e">
        <f>SUMIFS(#REF!,#REF!,$F234,#REF!,$G234,#REF!,"")</f>
        <v>#REF!</v>
      </c>
      <c r="AA234" s="104" t="e">
        <f>SUMIFS(#REF!,#REF!,$F234,#REF!,$G234,#REF!,"")</f>
        <v>#REF!</v>
      </c>
      <c r="AB234" s="104" t="e">
        <f>SUMIFS(#REF!,#REF!,$F234,#REF!,$G234,#REF!,"")</f>
        <v>#REF!</v>
      </c>
      <c r="AC234" s="104" t="e">
        <f>SUMIFS(#REF!,#REF!,$F234,#REF!,$G234,#REF!,"")</f>
        <v>#REF!</v>
      </c>
      <c r="AD234" s="104" t="e">
        <f>SUMIFS(#REF!,#REF!,$F234,#REF!,$G234,#REF!,"")</f>
        <v>#REF!</v>
      </c>
      <c r="AE234" s="104" t="e">
        <f>SUMIFS(#REF!,#REF!,$F234,#REF!,$G234,#REF!,"")</f>
        <v>#REF!</v>
      </c>
      <c r="AF234" s="104" t="e">
        <f>SUMIFS(#REF!,#REF!,$F234,#REF!,$G234,#REF!,"")</f>
        <v>#REF!</v>
      </c>
      <c r="AG234" s="104" t="e">
        <f>SUMIFS(#REF!,#REF!,$F234,#REF!,$G234,#REF!,"")</f>
        <v>#REF!</v>
      </c>
      <c r="AH234" s="104" t="e">
        <f>SUMIFS(#REF!,#REF!,$F234,#REF!,$G234,#REF!,"")</f>
        <v>#REF!</v>
      </c>
      <c r="AI234" s="104" t="e">
        <f>SUMIFS(#REF!,#REF!,$F234,#REF!,$G234,#REF!,"")</f>
        <v>#REF!</v>
      </c>
      <c r="AJ234" s="104" t="e">
        <f>SUMIFS(#REF!,#REF!,$F234,#REF!,$G234,#REF!,"")</f>
        <v>#REF!</v>
      </c>
      <c r="AK234" s="104" t="e">
        <f>SUMIFS(#REF!,#REF!,$F234,#REF!,$G234,#REF!,"")</f>
        <v>#REF!</v>
      </c>
      <c r="AL234" s="104" t="e">
        <f>SUMIFS(#REF!,#REF!,$F234,#REF!,$G234,#REF!,"")</f>
        <v>#REF!</v>
      </c>
      <c r="AM234" s="104" t="e">
        <f>SUMIFS(#REF!,#REF!,$F234,#REF!,$G234,#REF!,"")</f>
        <v>#REF!</v>
      </c>
      <c r="AN234" s="104" t="e">
        <f>SUMIFS(#REF!,#REF!,$F234,#REF!,$G234,#REF!,"")</f>
        <v>#REF!</v>
      </c>
      <c r="AO234" s="104" t="e">
        <f>SUMIFS(#REF!,#REF!,$F234,#REF!,$G234,#REF!,"")</f>
        <v>#REF!</v>
      </c>
      <c r="AP234" s="104" t="e">
        <f>SUMIFS(#REF!,#REF!,$F234,#REF!,$G234,#REF!,"")</f>
        <v>#REF!</v>
      </c>
      <c r="AQ234" s="104" t="e">
        <f>SUMIFS(#REF!,#REF!,$F234,#REF!,$G234,#REF!,"")</f>
        <v>#REF!</v>
      </c>
      <c r="AR234" s="104" t="e">
        <f>SUMIFS(#REF!,#REF!,$F234,#REF!,$G234,#REF!,"")</f>
        <v>#REF!</v>
      </c>
    </row>
    <row r="235" spans="1:44" s="95" customFormat="1" ht="10.199999999999999" x14ac:dyDescent="0.2">
      <c r="A235" s="23">
        <f>ROW()</f>
        <v>235</v>
      </c>
      <c r="B235" s="138"/>
      <c r="E235" s="100">
        <v>4</v>
      </c>
      <c r="F235" s="63" t="s">
        <v>82</v>
      </c>
      <c r="G235" s="99" t="s">
        <v>86</v>
      </c>
      <c r="L235" s="214"/>
      <c r="M235" s="215"/>
      <c r="N235" s="214"/>
      <c r="O235" s="214"/>
      <c r="P235" s="214"/>
      <c r="Q235" s="102"/>
      <c r="R235" s="101" t="e">
        <f ca="1">SUM($T235:INDIRECT(ADDRESS($A235,SUMIFS($1:$1,$5:$5,MAX($5:$5)))))</f>
        <v>#REF!</v>
      </c>
      <c r="U235" s="104" t="e">
        <f>SUMIFS(#REF!,#REF!,$F235,#REF!,$G235,#REF!,"")</f>
        <v>#REF!</v>
      </c>
      <c r="V235" s="104" t="e">
        <f>SUMIFS(#REF!,#REF!,$F235,#REF!,$G235,#REF!,"")</f>
        <v>#REF!</v>
      </c>
      <c r="W235" s="104" t="e">
        <f>SUMIFS(#REF!,#REF!,$F235,#REF!,$G235,#REF!,"")</f>
        <v>#REF!</v>
      </c>
      <c r="X235" s="104" t="e">
        <f>SUMIFS(#REF!,#REF!,$F235,#REF!,$G235,#REF!,"")</f>
        <v>#REF!</v>
      </c>
      <c r="Y235" s="104" t="e">
        <f>SUMIFS(#REF!,#REF!,$F235,#REF!,$G235,#REF!,"")</f>
        <v>#REF!</v>
      </c>
      <c r="Z235" s="104" t="e">
        <f>SUMIFS(#REF!,#REF!,$F235,#REF!,$G235,#REF!,"")</f>
        <v>#REF!</v>
      </c>
      <c r="AA235" s="104" t="e">
        <f>SUMIFS(#REF!,#REF!,$F235,#REF!,$G235,#REF!,"")</f>
        <v>#REF!</v>
      </c>
      <c r="AB235" s="104" t="e">
        <f>SUMIFS(#REF!,#REF!,$F235,#REF!,$G235,#REF!,"")</f>
        <v>#REF!</v>
      </c>
      <c r="AC235" s="104" t="e">
        <f>SUMIFS(#REF!,#REF!,$F235,#REF!,$G235,#REF!,"")</f>
        <v>#REF!</v>
      </c>
      <c r="AD235" s="104" t="e">
        <f>SUMIFS(#REF!,#REF!,$F235,#REF!,$G235,#REF!,"")</f>
        <v>#REF!</v>
      </c>
      <c r="AE235" s="104" t="e">
        <f>SUMIFS(#REF!,#REF!,$F235,#REF!,$G235,#REF!,"")</f>
        <v>#REF!</v>
      </c>
      <c r="AF235" s="104" t="e">
        <f>SUMIFS(#REF!,#REF!,$F235,#REF!,$G235,#REF!,"")</f>
        <v>#REF!</v>
      </c>
      <c r="AG235" s="104" t="e">
        <f>SUMIFS(#REF!,#REF!,$F235,#REF!,$G235,#REF!,"")</f>
        <v>#REF!</v>
      </c>
      <c r="AH235" s="104" t="e">
        <f>SUMIFS(#REF!,#REF!,$F235,#REF!,$G235,#REF!,"")</f>
        <v>#REF!</v>
      </c>
      <c r="AI235" s="104" t="e">
        <f>SUMIFS(#REF!,#REF!,$F235,#REF!,$G235,#REF!,"")</f>
        <v>#REF!</v>
      </c>
      <c r="AJ235" s="104" t="e">
        <f>SUMIFS(#REF!,#REF!,$F235,#REF!,$G235,#REF!,"")</f>
        <v>#REF!</v>
      </c>
      <c r="AK235" s="104" t="e">
        <f>SUMIFS(#REF!,#REF!,$F235,#REF!,$G235,#REF!,"")</f>
        <v>#REF!</v>
      </c>
      <c r="AL235" s="104" t="e">
        <f>SUMIFS(#REF!,#REF!,$F235,#REF!,$G235,#REF!,"")</f>
        <v>#REF!</v>
      </c>
      <c r="AM235" s="104" t="e">
        <f>SUMIFS(#REF!,#REF!,$F235,#REF!,$G235,#REF!,"")</f>
        <v>#REF!</v>
      </c>
      <c r="AN235" s="104" t="e">
        <f>SUMIFS(#REF!,#REF!,$F235,#REF!,$G235,#REF!,"")</f>
        <v>#REF!</v>
      </c>
      <c r="AO235" s="104" t="e">
        <f>SUMIFS(#REF!,#REF!,$F235,#REF!,$G235,#REF!,"")</f>
        <v>#REF!</v>
      </c>
      <c r="AP235" s="104" t="e">
        <f>SUMIFS(#REF!,#REF!,$F235,#REF!,$G235,#REF!,"")</f>
        <v>#REF!</v>
      </c>
      <c r="AQ235" s="104" t="e">
        <f>SUMIFS(#REF!,#REF!,$F235,#REF!,$G235,#REF!,"")</f>
        <v>#REF!</v>
      </c>
      <c r="AR235" s="104" t="e">
        <f>SUMIFS(#REF!,#REF!,$F235,#REF!,$G235,#REF!,"")</f>
        <v>#REF!</v>
      </c>
    </row>
    <row r="236" spans="1:44" s="95" customFormat="1" ht="10.199999999999999" x14ac:dyDescent="0.2">
      <c r="A236" s="23">
        <f>ROW()</f>
        <v>236</v>
      </c>
      <c r="B236" s="138"/>
      <c r="E236" s="100">
        <v>5</v>
      </c>
      <c r="F236" s="63" t="s">
        <v>82</v>
      </c>
      <c r="G236" s="99" t="s">
        <v>87</v>
      </c>
      <c r="L236" s="214"/>
      <c r="M236" s="215"/>
      <c r="N236" s="214"/>
      <c r="O236" s="214"/>
      <c r="P236" s="214"/>
      <c r="Q236" s="102"/>
      <c r="R236" s="101" t="e">
        <f ca="1">SUM($T236:INDIRECT(ADDRESS($A236,SUMIFS($1:$1,$5:$5,MAX($5:$5)))))</f>
        <v>#REF!</v>
      </c>
      <c r="U236" s="104" t="e">
        <f>SUMIFS(#REF!,#REF!,$F236,#REF!,$G236,#REF!,"")</f>
        <v>#REF!</v>
      </c>
      <c r="V236" s="104" t="e">
        <f>SUMIFS(#REF!,#REF!,$F236,#REF!,$G236,#REF!,"")</f>
        <v>#REF!</v>
      </c>
      <c r="W236" s="104" t="e">
        <f>SUMIFS(#REF!,#REF!,$F236,#REF!,$G236,#REF!,"")</f>
        <v>#REF!</v>
      </c>
      <c r="X236" s="104" t="e">
        <f>SUMIFS(#REF!,#REF!,$F236,#REF!,$G236,#REF!,"")</f>
        <v>#REF!</v>
      </c>
      <c r="Y236" s="104" t="e">
        <f>SUMIFS(#REF!,#REF!,$F236,#REF!,$G236,#REF!,"")</f>
        <v>#REF!</v>
      </c>
      <c r="Z236" s="104" t="e">
        <f>SUMIFS(#REF!,#REF!,$F236,#REF!,$G236,#REF!,"")</f>
        <v>#REF!</v>
      </c>
      <c r="AA236" s="104" t="e">
        <f>SUMIFS(#REF!,#REF!,$F236,#REF!,$G236,#REF!,"")</f>
        <v>#REF!</v>
      </c>
      <c r="AB236" s="104" t="e">
        <f>SUMIFS(#REF!,#REF!,$F236,#REF!,$G236,#REF!,"")</f>
        <v>#REF!</v>
      </c>
      <c r="AC236" s="104" t="e">
        <f>SUMIFS(#REF!,#REF!,$F236,#REF!,$G236,#REF!,"")</f>
        <v>#REF!</v>
      </c>
      <c r="AD236" s="104" t="e">
        <f>SUMIFS(#REF!,#REF!,$F236,#REF!,$G236,#REF!,"")</f>
        <v>#REF!</v>
      </c>
      <c r="AE236" s="104" t="e">
        <f>SUMIFS(#REF!,#REF!,$F236,#REF!,$G236,#REF!,"")</f>
        <v>#REF!</v>
      </c>
      <c r="AF236" s="104" t="e">
        <f>SUMIFS(#REF!,#REF!,$F236,#REF!,$G236,#REF!,"")</f>
        <v>#REF!</v>
      </c>
      <c r="AG236" s="104" t="e">
        <f>SUMIFS(#REF!,#REF!,$F236,#REF!,$G236,#REF!,"")</f>
        <v>#REF!</v>
      </c>
      <c r="AH236" s="104" t="e">
        <f>SUMIFS(#REF!,#REF!,$F236,#REF!,$G236,#REF!,"")</f>
        <v>#REF!</v>
      </c>
      <c r="AI236" s="104" t="e">
        <f>SUMIFS(#REF!,#REF!,$F236,#REF!,$G236,#REF!,"")</f>
        <v>#REF!</v>
      </c>
      <c r="AJ236" s="104" t="e">
        <f>SUMIFS(#REF!,#REF!,$F236,#REF!,$G236,#REF!,"")</f>
        <v>#REF!</v>
      </c>
      <c r="AK236" s="104" t="e">
        <f>SUMIFS(#REF!,#REF!,$F236,#REF!,$G236,#REF!,"")</f>
        <v>#REF!</v>
      </c>
      <c r="AL236" s="104" t="e">
        <f>SUMIFS(#REF!,#REF!,$F236,#REF!,$G236,#REF!,"")</f>
        <v>#REF!</v>
      </c>
      <c r="AM236" s="104" t="e">
        <f>SUMIFS(#REF!,#REF!,$F236,#REF!,$G236,#REF!,"")</f>
        <v>#REF!</v>
      </c>
      <c r="AN236" s="104" t="e">
        <f>SUMIFS(#REF!,#REF!,$F236,#REF!,$G236,#REF!,"")</f>
        <v>#REF!</v>
      </c>
      <c r="AO236" s="104" t="e">
        <f>SUMIFS(#REF!,#REF!,$F236,#REF!,$G236,#REF!,"")</f>
        <v>#REF!</v>
      </c>
      <c r="AP236" s="104" t="e">
        <f>SUMIFS(#REF!,#REF!,$F236,#REF!,$G236,#REF!,"")</f>
        <v>#REF!</v>
      </c>
      <c r="AQ236" s="104" t="e">
        <f>SUMIFS(#REF!,#REF!,$F236,#REF!,$G236,#REF!,"")</f>
        <v>#REF!</v>
      </c>
      <c r="AR236" s="104" t="e">
        <f>SUMIFS(#REF!,#REF!,$F236,#REF!,$G236,#REF!,"")</f>
        <v>#REF!</v>
      </c>
    </row>
    <row r="237" spans="1:44" s="95" customFormat="1" ht="10.199999999999999" x14ac:dyDescent="0.2">
      <c r="A237" s="23">
        <f>ROW()</f>
        <v>237</v>
      </c>
      <c r="B237" s="138"/>
      <c r="E237" s="100">
        <v>6</v>
      </c>
      <c r="F237" s="63" t="s">
        <v>82</v>
      </c>
      <c r="G237" s="99" t="s">
        <v>88</v>
      </c>
      <c r="L237" s="214"/>
      <c r="M237" s="215"/>
      <c r="N237" s="214"/>
      <c r="O237" s="214"/>
      <c r="P237" s="214"/>
      <c r="Q237" s="102"/>
      <c r="R237" s="101" t="e">
        <f ca="1">SUM($T237:INDIRECT(ADDRESS($A237,SUMIFS($1:$1,$5:$5,MAX($5:$5)))))</f>
        <v>#REF!</v>
      </c>
      <c r="U237" s="104" t="e">
        <f>SUMIFS(#REF!,#REF!,$F237,#REF!,$G237,#REF!,"")</f>
        <v>#REF!</v>
      </c>
      <c r="V237" s="104" t="e">
        <f>SUMIFS(#REF!,#REF!,$F237,#REF!,$G237,#REF!,"")</f>
        <v>#REF!</v>
      </c>
      <c r="W237" s="104" t="e">
        <f>SUMIFS(#REF!,#REF!,$F237,#REF!,$G237,#REF!,"")</f>
        <v>#REF!</v>
      </c>
      <c r="X237" s="104" t="e">
        <f>SUMIFS(#REF!,#REF!,$F237,#REF!,$G237,#REF!,"")</f>
        <v>#REF!</v>
      </c>
      <c r="Y237" s="104" t="e">
        <f>SUMIFS(#REF!,#REF!,$F237,#REF!,$G237,#REF!,"")</f>
        <v>#REF!</v>
      </c>
      <c r="Z237" s="104" t="e">
        <f>SUMIFS(#REF!,#REF!,$F237,#REF!,$G237,#REF!,"")</f>
        <v>#REF!</v>
      </c>
      <c r="AA237" s="104" t="e">
        <f>SUMIFS(#REF!,#REF!,$F237,#REF!,$G237,#REF!,"")</f>
        <v>#REF!</v>
      </c>
      <c r="AB237" s="104" t="e">
        <f>SUMIFS(#REF!,#REF!,$F237,#REF!,$G237,#REF!,"")</f>
        <v>#REF!</v>
      </c>
      <c r="AC237" s="104" t="e">
        <f>SUMIFS(#REF!,#REF!,$F237,#REF!,$G237,#REF!,"")</f>
        <v>#REF!</v>
      </c>
      <c r="AD237" s="104" t="e">
        <f>SUMIFS(#REF!,#REF!,$F237,#REF!,$G237,#REF!,"")</f>
        <v>#REF!</v>
      </c>
      <c r="AE237" s="104" t="e">
        <f>SUMIFS(#REF!,#REF!,$F237,#REF!,$G237,#REF!,"")</f>
        <v>#REF!</v>
      </c>
      <c r="AF237" s="104" t="e">
        <f>SUMIFS(#REF!,#REF!,$F237,#REF!,$G237,#REF!,"")</f>
        <v>#REF!</v>
      </c>
      <c r="AG237" s="104" t="e">
        <f>SUMIFS(#REF!,#REF!,$F237,#REF!,$G237,#REF!,"")</f>
        <v>#REF!</v>
      </c>
      <c r="AH237" s="104" t="e">
        <f>SUMIFS(#REF!,#REF!,$F237,#REF!,$G237,#REF!,"")</f>
        <v>#REF!</v>
      </c>
      <c r="AI237" s="104" t="e">
        <f>SUMIFS(#REF!,#REF!,$F237,#REF!,$G237,#REF!,"")</f>
        <v>#REF!</v>
      </c>
      <c r="AJ237" s="104" t="e">
        <f>SUMIFS(#REF!,#REF!,$F237,#REF!,$G237,#REF!,"")</f>
        <v>#REF!</v>
      </c>
      <c r="AK237" s="104" t="e">
        <f>SUMIFS(#REF!,#REF!,$F237,#REF!,$G237,#REF!,"")</f>
        <v>#REF!</v>
      </c>
      <c r="AL237" s="104" t="e">
        <f>SUMIFS(#REF!,#REF!,$F237,#REF!,$G237,#REF!,"")</f>
        <v>#REF!</v>
      </c>
      <c r="AM237" s="104" t="e">
        <f>SUMIFS(#REF!,#REF!,$F237,#REF!,$G237,#REF!,"")</f>
        <v>#REF!</v>
      </c>
      <c r="AN237" s="104" t="e">
        <f>SUMIFS(#REF!,#REF!,$F237,#REF!,$G237,#REF!,"")</f>
        <v>#REF!</v>
      </c>
      <c r="AO237" s="104" t="e">
        <f>SUMIFS(#REF!,#REF!,$F237,#REF!,$G237,#REF!,"")</f>
        <v>#REF!</v>
      </c>
      <c r="AP237" s="104" t="e">
        <f>SUMIFS(#REF!,#REF!,$F237,#REF!,$G237,#REF!,"")</f>
        <v>#REF!</v>
      </c>
      <c r="AQ237" s="104" t="e">
        <f>SUMIFS(#REF!,#REF!,$F237,#REF!,$G237,#REF!,"")</f>
        <v>#REF!</v>
      </c>
      <c r="AR237" s="104" t="e">
        <f>SUMIFS(#REF!,#REF!,$F237,#REF!,$G237,#REF!,"")</f>
        <v>#REF!</v>
      </c>
    </row>
    <row r="238" spans="1:44" s="95" customFormat="1" ht="10.199999999999999" x14ac:dyDescent="0.2">
      <c r="A238" s="23">
        <f>ROW()</f>
        <v>238</v>
      </c>
      <c r="B238" s="138"/>
      <c r="E238" s="100">
        <v>7</v>
      </c>
      <c r="F238" s="63" t="s">
        <v>82</v>
      </c>
      <c r="G238" s="99" t="s">
        <v>89</v>
      </c>
      <c r="L238" s="214"/>
      <c r="M238" s="215"/>
      <c r="N238" s="214"/>
      <c r="O238" s="214"/>
      <c r="P238" s="214"/>
      <c r="Q238" s="102"/>
      <c r="R238" s="101" t="e">
        <f ca="1">SUM($T238:INDIRECT(ADDRESS($A238,SUMIFS($1:$1,$5:$5,MAX($5:$5)))))</f>
        <v>#REF!</v>
      </c>
      <c r="U238" s="104" t="e">
        <f>SUMIFS(#REF!,#REF!,$F238,#REF!,$G238,#REF!,"")</f>
        <v>#REF!</v>
      </c>
      <c r="V238" s="104" t="e">
        <f>SUMIFS(#REF!,#REF!,$F238,#REF!,$G238,#REF!,"")</f>
        <v>#REF!</v>
      </c>
      <c r="W238" s="104" t="e">
        <f>SUMIFS(#REF!,#REF!,$F238,#REF!,$G238,#REF!,"")</f>
        <v>#REF!</v>
      </c>
      <c r="X238" s="104" t="e">
        <f>SUMIFS(#REF!,#REF!,$F238,#REF!,$G238,#REF!,"")</f>
        <v>#REF!</v>
      </c>
      <c r="Y238" s="104" t="e">
        <f>SUMIFS(#REF!,#REF!,$F238,#REF!,$G238,#REF!,"")</f>
        <v>#REF!</v>
      </c>
      <c r="Z238" s="104" t="e">
        <f>SUMIFS(#REF!,#REF!,$F238,#REF!,$G238,#REF!,"")</f>
        <v>#REF!</v>
      </c>
      <c r="AA238" s="104" t="e">
        <f>SUMIFS(#REF!,#REF!,$F238,#REF!,$G238,#REF!,"")</f>
        <v>#REF!</v>
      </c>
      <c r="AB238" s="104" t="e">
        <f>SUMIFS(#REF!,#REF!,$F238,#REF!,$G238,#REF!,"")</f>
        <v>#REF!</v>
      </c>
      <c r="AC238" s="104" t="e">
        <f>SUMIFS(#REF!,#REF!,$F238,#REF!,$G238,#REF!,"")</f>
        <v>#REF!</v>
      </c>
      <c r="AD238" s="104" t="e">
        <f>SUMIFS(#REF!,#REF!,$F238,#REF!,$G238,#REF!,"")</f>
        <v>#REF!</v>
      </c>
      <c r="AE238" s="104" t="e">
        <f>SUMIFS(#REF!,#REF!,$F238,#REF!,$G238,#REF!,"")</f>
        <v>#REF!</v>
      </c>
      <c r="AF238" s="104" t="e">
        <f>SUMIFS(#REF!,#REF!,$F238,#REF!,$G238,#REF!,"")</f>
        <v>#REF!</v>
      </c>
      <c r="AG238" s="104" t="e">
        <f>SUMIFS(#REF!,#REF!,$F238,#REF!,$G238,#REF!,"")</f>
        <v>#REF!</v>
      </c>
      <c r="AH238" s="104" t="e">
        <f>SUMIFS(#REF!,#REF!,$F238,#REF!,$G238,#REF!,"")</f>
        <v>#REF!</v>
      </c>
      <c r="AI238" s="104" t="e">
        <f>SUMIFS(#REF!,#REF!,$F238,#REF!,$G238,#REF!,"")</f>
        <v>#REF!</v>
      </c>
      <c r="AJ238" s="104" t="e">
        <f>SUMIFS(#REF!,#REF!,$F238,#REF!,$G238,#REF!,"")</f>
        <v>#REF!</v>
      </c>
      <c r="AK238" s="104" t="e">
        <f>SUMIFS(#REF!,#REF!,$F238,#REF!,$G238,#REF!,"")</f>
        <v>#REF!</v>
      </c>
      <c r="AL238" s="104" t="e">
        <f>SUMIFS(#REF!,#REF!,$F238,#REF!,$G238,#REF!,"")</f>
        <v>#REF!</v>
      </c>
      <c r="AM238" s="104" t="e">
        <f>SUMIFS(#REF!,#REF!,$F238,#REF!,$G238,#REF!,"")</f>
        <v>#REF!</v>
      </c>
      <c r="AN238" s="104" t="e">
        <f>SUMIFS(#REF!,#REF!,$F238,#REF!,$G238,#REF!,"")</f>
        <v>#REF!</v>
      </c>
      <c r="AO238" s="104" t="e">
        <f>SUMIFS(#REF!,#REF!,$F238,#REF!,$G238,#REF!,"")</f>
        <v>#REF!</v>
      </c>
      <c r="AP238" s="104" t="e">
        <f>SUMIFS(#REF!,#REF!,$F238,#REF!,$G238,#REF!,"")</f>
        <v>#REF!</v>
      </c>
      <c r="AQ238" s="104" t="e">
        <f>SUMIFS(#REF!,#REF!,$F238,#REF!,$G238,#REF!,"")</f>
        <v>#REF!</v>
      </c>
      <c r="AR238" s="104" t="e">
        <f>SUMIFS(#REF!,#REF!,$F238,#REF!,$G238,#REF!,"")</f>
        <v>#REF!</v>
      </c>
    </row>
    <row r="239" spans="1:44" s="95" customFormat="1" ht="10.199999999999999" x14ac:dyDescent="0.2">
      <c r="A239" s="23">
        <f>ROW()</f>
        <v>239</v>
      </c>
      <c r="B239" s="138"/>
      <c r="E239" s="100">
        <v>8</v>
      </c>
      <c r="F239" s="63" t="s">
        <v>82</v>
      </c>
      <c r="G239" s="99" t="s">
        <v>90</v>
      </c>
      <c r="L239" s="214"/>
      <c r="M239" s="215"/>
      <c r="N239" s="214"/>
      <c r="O239" s="214"/>
      <c r="P239" s="214"/>
      <c r="Q239" s="102"/>
      <c r="R239" s="101" t="e">
        <f ca="1">SUM($T239:INDIRECT(ADDRESS($A239,SUMIFS($1:$1,$5:$5,MAX($5:$5)))))</f>
        <v>#REF!</v>
      </c>
      <c r="U239" s="104" t="e">
        <f>SUMIFS(#REF!,#REF!,$F239,#REF!,$G239,#REF!,"")</f>
        <v>#REF!</v>
      </c>
      <c r="V239" s="104" t="e">
        <f>SUMIFS(#REF!,#REF!,$F239,#REF!,$G239,#REF!,"")</f>
        <v>#REF!</v>
      </c>
      <c r="W239" s="104" t="e">
        <f>SUMIFS(#REF!,#REF!,$F239,#REF!,$G239,#REF!,"")</f>
        <v>#REF!</v>
      </c>
      <c r="X239" s="104" t="e">
        <f>SUMIFS(#REF!,#REF!,$F239,#REF!,$G239,#REF!,"")</f>
        <v>#REF!</v>
      </c>
      <c r="Y239" s="104" t="e">
        <f>SUMIFS(#REF!,#REF!,$F239,#REF!,$G239,#REF!,"")</f>
        <v>#REF!</v>
      </c>
      <c r="Z239" s="104" t="e">
        <f>SUMIFS(#REF!,#REF!,$F239,#REF!,$G239,#REF!,"")</f>
        <v>#REF!</v>
      </c>
      <c r="AA239" s="104" t="e">
        <f>SUMIFS(#REF!,#REF!,$F239,#REF!,$G239,#REF!,"")</f>
        <v>#REF!</v>
      </c>
      <c r="AB239" s="104" t="e">
        <f>SUMIFS(#REF!,#REF!,$F239,#REF!,$G239,#REF!,"")</f>
        <v>#REF!</v>
      </c>
      <c r="AC239" s="104" t="e">
        <f>SUMIFS(#REF!,#REF!,$F239,#REF!,$G239,#REF!,"")</f>
        <v>#REF!</v>
      </c>
      <c r="AD239" s="104" t="e">
        <f>SUMIFS(#REF!,#REF!,$F239,#REF!,$G239,#REF!,"")</f>
        <v>#REF!</v>
      </c>
      <c r="AE239" s="104" t="e">
        <f>SUMIFS(#REF!,#REF!,$F239,#REF!,$G239,#REF!,"")</f>
        <v>#REF!</v>
      </c>
      <c r="AF239" s="104" t="e">
        <f>SUMIFS(#REF!,#REF!,$F239,#REF!,$G239,#REF!,"")</f>
        <v>#REF!</v>
      </c>
      <c r="AG239" s="104" t="e">
        <f>SUMIFS(#REF!,#REF!,$F239,#REF!,$G239,#REF!,"")</f>
        <v>#REF!</v>
      </c>
      <c r="AH239" s="104" t="e">
        <f>SUMIFS(#REF!,#REF!,$F239,#REF!,$G239,#REF!,"")</f>
        <v>#REF!</v>
      </c>
      <c r="AI239" s="104" t="e">
        <f>SUMIFS(#REF!,#REF!,$F239,#REF!,$G239,#REF!,"")</f>
        <v>#REF!</v>
      </c>
      <c r="AJ239" s="104" t="e">
        <f>SUMIFS(#REF!,#REF!,$F239,#REF!,$G239,#REF!,"")</f>
        <v>#REF!</v>
      </c>
      <c r="AK239" s="104" t="e">
        <f>SUMIFS(#REF!,#REF!,$F239,#REF!,$G239,#REF!,"")</f>
        <v>#REF!</v>
      </c>
      <c r="AL239" s="104" t="e">
        <f>SUMIFS(#REF!,#REF!,$F239,#REF!,$G239,#REF!,"")</f>
        <v>#REF!</v>
      </c>
      <c r="AM239" s="104" t="e">
        <f>SUMIFS(#REF!,#REF!,$F239,#REF!,$G239,#REF!,"")</f>
        <v>#REF!</v>
      </c>
      <c r="AN239" s="104" t="e">
        <f>SUMIFS(#REF!,#REF!,$F239,#REF!,$G239,#REF!,"")</f>
        <v>#REF!</v>
      </c>
      <c r="AO239" s="104" t="e">
        <f>SUMIFS(#REF!,#REF!,$F239,#REF!,$G239,#REF!,"")</f>
        <v>#REF!</v>
      </c>
      <c r="AP239" s="104" t="e">
        <f>SUMIFS(#REF!,#REF!,$F239,#REF!,$G239,#REF!,"")</f>
        <v>#REF!</v>
      </c>
      <c r="AQ239" s="104" t="e">
        <f>SUMIFS(#REF!,#REF!,$F239,#REF!,$G239,#REF!,"")</f>
        <v>#REF!</v>
      </c>
      <c r="AR239" s="104" t="e">
        <f>SUMIFS(#REF!,#REF!,$F239,#REF!,$G239,#REF!,"")</f>
        <v>#REF!</v>
      </c>
    </row>
    <row r="240" spans="1:44" s="17" customFormat="1" ht="10.199999999999999" x14ac:dyDescent="0.2">
      <c r="A240" s="23">
        <f>ROW()</f>
        <v>240</v>
      </c>
      <c r="B240" s="137"/>
      <c r="E240" s="16" t="s">
        <v>6</v>
      </c>
      <c r="L240" s="83"/>
      <c r="M240" s="79"/>
      <c r="N240" s="83"/>
      <c r="O240" s="83"/>
      <c r="P240" s="83"/>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76"/>
      <c r="M241" s="81"/>
      <c r="N241" s="76"/>
      <c r="O241" s="76"/>
      <c r="P241" s="76"/>
      <c r="Q241" s="38"/>
      <c r="R241" s="3" t="e">
        <f ca="1">SUM($T241:INDIRECT(ADDRESS($A241,SUMIFS($1:$1,$5:$5,MAX($5:$5)))))</f>
        <v>#REF!</v>
      </c>
      <c r="U241" s="3" t="e">
        <f t="shared" ref="U241:AR241" si="92">SUM(U242:U250)</f>
        <v>#REF!</v>
      </c>
      <c r="V241" s="3" t="e">
        <f t="shared" si="92"/>
        <v>#REF!</v>
      </c>
      <c r="W241" s="3" t="e">
        <f t="shared" si="92"/>
        <v>#REF!</v>
      </c>
      <c r="X241" s="3" t="e">
        <f t="shared" si="92"/>
        <v>#REF!</v>
      </c>
      <c r="Y241" s="3" t="e">
        <f t="shared" si="92"/>
        <v>#REF!</v>
      </c>
      <c r="Z241" s="3" t="e">
        <f t="shared" si="92"/>
        <v>#REF!</v>
      </c>
      <c r="AA241" s="3" t="e">
        <f t="shared" si="92"/>
        <v>#REF!</v>
      </c>
      <c r="AB241" s="3" t="e">
        <f t="shared" si="92"/>
        <v>#REF!</v>
      </c>
      <c r="AC241" s="3" t="e">
        <f t="shared" si="92"/>
        <v>#REF!</v>
      </c>
      <c r="AD241" s="3" t="e">
        <f t="shared" si="92"/>
        <v>#REF!</v>
      </c>
      <c r="AE241" s="3" t="e">
        <f t="shared" si="92"/>
        <v>#REF!</v>
      </c>
      <c r="AF241" s="3" t="e">
        <f t="shared" si="92"/>
        <v>#REF!</v>
      </c>
      <c r="AG241" s="3" t="e">
        <f t="shared" si="92"/>
        <v>#REF!</v>
      </c>
      <c r="AH241" s="3" t="e">
        <f t="shared" si="92"/>
        <v>#REF!</v>
      </c>
      <c r="AI241" s="3" t="e">
        <f t="shared" si="92"/>
        <v>#REF!</v>
      </c>
      <c r="AJ241" s="3" t="e">
        <f t="shared" si="92"/>
        <v>#REF!</v>
      </c>
      <c r="AK241" s="3" t="e">
        <f t="shared" si="92"/>
        <v>#REF!</v>
      </c>
      <c r="AL241" s="3" t="e">
        <f t="shared" si="92"/>
        <v>#REF!</v>
      </c>
      <c r="AM241" s="3" t="e">
        <f t="shared" si="92"/>
        <v>#REF!</v>
      </c>
      <c r="AN241" s="3" t="e">
        <f t="shared" si="92"/>
        <v>#REF!</v>
      </c>
      <c r="AO241" s="3" t="e">
        <f t="shared" si="92"/>
        <v>#REF!</v>
      </c>
      <c r="AP241" s="3" t="e">
        <f t="shared" si="92"/>
        <v>#REF!</v>
      </c>
      <c r="AQ241" s="3" t="e">
        <f t="shared" si="92"/>
        <v>#REF!</v>
      </c>
      <c r="AR241" s="3" t="e">
        <f t="shared" si="92"/>
        <v>#REF!</v>
      </c>
    </row>
    <row r="242" spans="1:44" s="95" customFormat="1" ht="10.199999999999999" x14ac:dyDescent="0.2">
      <c r="A242" s="23">
        <f>ROW()</f>
        <v>242</v>
      </c>
      <c r="B242" s="138"/>
      <c r="E242" s="100">
        <v>1</v>
      </c>
      <c r="F242" s="63" t="s">
        <v>109</v>
      </c>
      <c r="G242" s="99" t="s">
        <v>83</v>
      </c>
      <c r="L242" s="214"/>
      <c r="M242" s="215"/>
      <c r="N242" s="214"/>
      <c r="O242" s="214"/>
      <c r="P242" s="214"/>
      <c r="Q242" s="102"/>
      <c r="R242" s="101" t="e">
        <f ca="1">SUM($T242:INDIRECT(ADDRESS($A242,SUMIFS($1:$1,$5:$5,MAX($5:$5)))))</f>
        <v>#REF!</v>
      </c>
      <c r="U242" s="104" t="e">
        <f>SUMIFS(#REF!,#REF!,$F242,#REF!,$G242,#REF!,"")</f>
        <v>#REF!</v>
      </c>
      <c r="V242" s="104" t="e">
        <f>SUMIFS(#REF!,#REF!,$F242,#REF!,$G242,#REF!,"")</f>
        <v>#REF!</v>
      </c>
      <c r="W242" s="104" t="e">
        <f>SUMIFS(#REF!,#REF!,$F242,#REF!,$G242,#REF!,"")</f>
        <v>#REF!</v>
      </c>
      <c r="X242" s="104" t="e">
        <f>SUMIFS(#REF!,#REF!,$F242,#REF!,$G242,#REF!,"")</f>
        <v>#REF!</v>
      </c>
      <c r="Y242" s="104" t="e">
        <f>SUMIFS(#REF!,#REF!,$F242,#REF!,$G242,#REF!,"")</f>
        <v>#REF!</v>
      </c>
      <c r="Z242" s="104" t="e">
        <f>SUMIFS(#REF!,#REF!,$F242,#REF!,$G242,#REF!,"")</f>
        <v>#REF!</v>
      </c>
      <c r="AA242" s="104" t="e">
        <f>SUMIFS(#REF!,#REF!,$F242,#REF!,$G242,#REF!,"")</f>
        <v>#REF!</v>
      </c>
      <c r="AB242" s="104" t="e">
        <f>SUMIFS(#REF!,#REF!,$F242,#REF!,$G242,#REF!,"")</f>
        <v>#REF!</v>
      </c>
      <c r="AC242" s="104" t="e">
        <f>SUMIFS(#REF!,#REF!,$F242,#REF!,$G242,#REF!,"")</f>
        <v>#REF!</v>
      </c>
      <c r="AD242" s="104" t="e">
        <f>SUMIFS(#REF!,#REF!,$F242,#REF!,$G242,#REF!,"")</f>
        <v>#REF!</v>
      </c>
      <c r="AE242" s="104" t="e">
        <f>SUMIFS(#REF!,#REF!,$F242,#REF!,$G242,#REF!,"")</f>
        <v>#REF!</v>
      </c>
      <c r="AF242" s="104" t="e">
        <f>SUMIFS(#REF!,#REF!,$F242,#REF!,$G242,#REF!,"")</f>
        <v>#REF!</v>
      </c>
      <c r="AG242" s="104" t="e">
        <f>SUMIFS(#REF!,#REF!,$F242,#REF!,$G242,#REF!,"")</f>
        <v>#REF!</v>
      </c>
      <c r="AH242" s="104" t="e">
        <f>SUMIFS(#REF!,#REF!,$F242,#REF!,$G242,#REF!,"")</f>
        <v>#REF!</v>
      </c>
      <c r="AI242" s="104" t="e">
        <f>SUMIFS(#REF!,#REF!,$F242,#REF!,$G242,#REF!,"")</f>
        <v>#REF!</v>
      </c>
      <c r="AJ242" s="104" t="e">
        <f>SUMIFS(#REF!,#REF!,$F242,#REF!,$G242,#REF!,"")</f>
        <v>#REF!</v>
      </c>
      <c r="AK242" s="104" t="e">
        <f>SUMIFS(#REF!,#REF!,$F242,#REF!,$G242,#REF!,"")</f>
        <v>#REF!</v>
      </c>
      <c r="AL242" s="104" t="e">
        <f>SUMIFS(#REF!,#REF!,$F242,#REF!,$G242,#REF!,"")</f>
        <v>#REF!</v>
      </c>
      <c r="AM242" s="104" t="e">
        <f>SUMIFS(#REF!,#REF!,$F242,#REF!,$G242,#REF!,"")</f>
        <v>#REF!</v>
      </c>
      <c r="AN242" s="104" t="e">
        <f>SUMIFS(#REF!,#REF!,$F242,#REF!,$G242,#REF!,"")</f>
        <v>#REF!</v>
      </c>
      <c r="AO242" s="104" t="e">
        <f>SUMIFS(#REF!,#REF!,$F242,#REF!,$G242,#REF!,"")</f>
        <v>#REF!</v>
      </c>
      <c r="AP242" s="104" t="e">
        <f>SUMIFS(#REF!,#REF!,$F242,#REF!,$G242,#REF!,"")</f>
        <v>#REF!</v>
      </c>
      <c r="AQ242" s="104" t="e">
        <f>SUMIFS(#REF!,#REF!,$F242,#REF!,$G242,#REF!,"")</f>
        <v>#REF!</v>
      </c>
      <c r="AR242" s="104" t="e">
        <f>SUMIFS(#REF!,#REF!,$F242,#REF!,$G242,#REF!,"")</f>
        <v>#REF!</v>
      </c>
    </row>
    <row r="243" spans="1:44" s="95" customFormat="1" ht="10.199999999999999" x14ac:dyDescent="0.2">
      <c r="A243" s="23">
        <f>ROW()</f>
        <v>243</v>
      </c>
      <c r="B243" s="138"/>
      <c r="E243" s="100">
        <v>2</v>
      </c>
      <c r="F243" s="63" t="s">
        <v>109</v>
      </c>
      <c r="G243" s="99" t="s">
        <v>84</v>
      </c>
      <c r="L243" s="214"/>
      <c r="M243" s="215"/>
      <c r="N243" s="214"/>
      <c r="O243" s="214"/>
      <c r="P243" s="214"/>
      <c r="Q243" s="102"/>
      <c r="R243" s="101" t="e">
        <f ca="1">SUM($T243:INDIRECT(ADDRESS($A243,SUMIFS($1:$1,$5:$5,MAX($5:$5)))))</f>
        <v>#REF!</v>
      </c>
      <c r="U243" s="104" t="e">
        <f>SUMIFS(#REF!,#REF!,$F243,#REF!,$G243,#REF!,"")</f>
        <v>#REF!</v>
      </c>
      <c r="V243" s="104" t="e">
        <f>SUMIFS(#REF!,#REF!,$F243,#REF!,$G243,#REF!,"")</f>
        <v>#REF!</v>
      </c>
      <c r="W243" s="104" t="e">
        <f>SUMIFS(#REF!,#REF!,$F243,#REF!,$G243,#REF!,"")</f>
        <v>#REF!</v>
      </c>
      <c r="X243" s="104" t="e">
        <f>SUMIFS(#REF!,#REF!,$F243,#REF!,$G243,#REF!,"")</f>
        <v>#REF!</v>
      </c>
      <c r="Y243" s="104" t="e">
        <f>SUMIFS(#REF!,#REF!,$F243,#REF!,$G243,#REF!,"")</f>
        <v>#REF!</v>
      </c>
      <c r="Z243" s="104" t="e">
        <f>SUMIFS(#REF!,#REF!,$F243,#REF!,$G243,#REF!,"")</f>
        <v>#REF!</v>
      </c>
      <c r="AA243" s="104" t="e">
        <f>SUMIFS(#REF!,#REF!,$F243,#REF!,$G243,#REF!,"")</f>
        <v>#REF!</v>
      </c>
      <c r="AB243" s="104" t="e">
        <f>SUMIFS(#REF!,#REF!,$F243,#REF!,$G243,#REF!,"")</f>
        <v>#REF!</v>
      </c>
      <c r="AC243" s="104" t="e">
        <f>SUMIFS(#REF!,#REF!,$F243,#REF!,$G243,#REF!,"")</f>
        <v>#REF!</v>
      </c>
      <c r="AD243" s="104" t="e">
        <f>SUMIFS(#REF!,#REF!,$F243,#REF!,$G243,#REF!,"")</f>
        <v>#REF!</v>
      </c>
      <c r="AE243" s="104" t="e">
        <f>SUMIFS(#REF!,#REF!,$F243,#REF!,$G243,#REF!,"")</f>
        <v>#REF!</v>
      </c>
      <c r="AF243" s="104" t="e">
        <f>SUMIFS(#REF!,#REF!,$F243,#REF!,$G243,#REF!,"")</f>
        <v>#REF!</v>
      </c>
      <c r="AG243" s="104" t="e">
        <f>SUMIFS(#REF!,#REF!,$F243,#REF!,$G243,#REF!,"")</f>
        <v>#REF!</v>
      </c>
      <c r="AH243" s="104" t="e">
        <f>SUMIFS(#REF!,#REF!,$F243,#REF!,$G243,#REF!,"")</f>
        <v>#REF!</v>
      </c>
      <c r="AI243" s="104" t="e">
        <f>SUMIFS(#REF!,#REF!,$F243,#REF!,$G243,#REF!,"")</f>
        <v>#REF!</v>
      </c>
      <c r="AJ243" s="104" t="e">
        <f>SUMIFS(#REF!,#REF!,$F243,#REF!,$G243,#REF!,"")</f>
        <v>#REF!</v>
      </c>
      <c r="AK243" s="104" t="e">
        <f>SUMIFS(#REF!,#REF!,$F243,#REF!,$G243,#REF!,"")</f>
        <v>#REF!</v>
      </c>
      <c r="AL243" s="104" t="e">
        <f>SUMIFS(#REF!,#REF!,$F243,#REF!,$G243,#REF!,"")</f>
        <v>#REF!</v>
      </c>
      <c r="AM243" s="104" t="e">
        <f>SUMIFS(#REF!,#REF!,$F243,#REF!,$G243,#REF!,"")</f>
        <v>#REF!</v>
      </c>
      <c r="AN243" s="104" t="e">
        <f>SUMIFS(#REF!,#REF!,$F243,#REF!,$G243,#REF!,"")</f>
        <v>#REF!</v>
      </c>
      <c r="AO243" s="104" t="e">
        <f>SUMIFS(#REF!,#REF!,$F243,#REF!,$G243,#REF!,"")</f>
        <v>#REF!</v>
      </c>
      <c r="AP243" s="104" t="e">
        <f>SUMIFS(#REF!,#REF!,$F243,#REF!,$G243,#REF!,"")</f>
        <v>#REF!</v>
      </c>
      <c r="AQ243" s="104" t="e">
        <f>SUMIFS(#REF!,#REF!,$F243,#REF!,$G243,#REF!,"")</f>
        <v>#REF!</v>
      </c>
      <c r="AR243" s="104" t="e">
        <f>SUMIFS(#REF!,#REF!,$F243,#REF!,$G243,#REF!,"")</f>
        <v>#REF!</v>
      </c>
    </row>
    <row r="244" spans="1:44" s="95" customFormat="1" ht="10.199999999999999" x14ac:dyDescent="0.2">
      <c r="A244" s="23">
        <f>ROW()</f>
        <v>244</v>
      </c>
      <c r="B244" s="138"/>
      <c r="E244" s="100">
        <v>3</v>
      </c>
      <c r="F244" s="63" t="s">
        <v>109</v>
      </c>
      <c r="G244" s="99" t="s">
        <v>85</v>
      </c>
      <c r="L244" s="214"/>
      <c r="M244" s="215"/>
      <c r="N244" s="214"/>
      <c r="O244" s="214"/>
      <c r="P244" s="214"/>
      <c r="Q244" s="102"/>
      <c r="R244" s="101" t="e">
        <f ca="1">SUM($T244:INDIRECT(ADDRESS($A244,SUMIFS($1:$1,$5:$5,MAX($5:$5)))))</f>
        <v>#REF!</v>
      </c>
      <c r="U244" s="104" t="e">
        <f>SUMIFS(#REF!,#REF!,$F244,#REF!,$G244,#REF!,"")</f>
        <v>#REF!</v>
      </c>
      <c r="V244" s="104" t="e">
        <f>SUMIFS(#REF!,#REF!,$F244,#REF!,$G244,#REF!,"")</f>
        <v>#REF!</v>
      </c>
      <c r="W244" s="104" t="e">
        <f>SUMIFS(#REF!,#REF!,$F244,#REF!,$G244,#REF!,"")</f>
        <v>#REF!</v>
      </c>
      <c r="X244" s="104" t="e">
        <f>SUMIFS(#REF!,#REF!,$F244,#REF!,$G244,#REF!,"")</f>
        <v>#REF!</v>
      </c>
      <c r="Y244" s="104" t="e">
        <f>SUMIFS(#REF!,#REF!,$F244,#REF!,$G244,#REF!,"")</f>
        <v>#REF!</v>
      </c>
      <c r="Z244" s="104" t="e">
        <f>SUMIFS(#REF!,#REF!,$F244,#REF!,$G244,#REF!,"")</f>
        <v>#REF!</v>
      </c>
      <c r="AA244" s="104" t="e">
        <f>SUMIFS(#REF!,#REF!,$F244,#REF!,$G244,#REF!,"")</f>
        <v>#REF!</v>
      </c>
      <c r="AB244" s="104" t="e">
        <f>SUMIFS(#REF!,#REF!,$F244,#REF!,$G244,#REF!,"")</f>
        <v>#REF!</v>
      </c>
      <c r="AC244" s="104" t="e">
        <f>SUMIFS(#REF!,#REF!,$F244,#REF!,$G244,#REF!,"")</f>
        <v>#REF!</v>
      </c>
      <c r="AD244" s="104" t="e">
        <f>SUMIFS(#REF!,#REF!,$F244,#REF!,$G244,#REF!,"")</f>
        <v>#REF!</v>
      </c>
      <c r="AE244" s="104" t="e">
        <f>SUMIFS(#REF!,#REF!,$F244,#REF!,$G244,#REF!,"")</f>
        <v>#REF!</v>
      </c>
      <c r="AF244" s="104" t="e">
        <f>SUMIFS(#REF!,#REF!,$F244,#REF!,$G244,#REF!,"")</f>
        <v>#REF!</v>
      </c>
      <c r="AG244" s="104" t="e">
        <f>SUMIFS(#REF!,#REF!,$F244,#REF!,$G244,#REF!,"")</f>
        <v>#REF!</v>
      </c>
      <c r="AH244" s="104" t="e">
        <f>SUMIFS(#REF!,#REF!,$F244,#REF!,$G244,#REF!,"")</f>
        <v>#REF!</v>
      </c>
      <c r="AI244" s="104" t="e">
        <f>SUMIFS(#REF!,#REF!,$F244,#REF!,$G244,#REF!,"")</f>
        <v>#REF!</v>
      </c>
      <c r="AJ244" s="104" t="e">
        <f>SUMIFS(#REF!,#REF!,$F244,#REF!,$G244,#REF!,"")</f>
        <v>#REF!</v>
      </c>
      <c r="AK244" s="104" t="e">
        <f>SUMIFS(#REF!,#REF!,$F244,#REF!,$G244,#REF!,"")</f>
        <v>#REF!</v>
      </c>
      <c r="AL244" s="104" t="e">
        <f>SUMIFS(#REF!,#REF!,$F244,#REF!,$G244,#REF!,"")</f>
        <v>#REF!</v>
      </c>
      <c r="AM244" s="104" t="e">
        <f>SUMIFS(#REF!,#REF!,$F244,#REF!,$G244,#REF!,"")</f>
        <v>#REF!</v>
      </c>
      <c r="AN244" s="104" t="e">
        <f>SUMIFS(#REF!,#REF!,$F244,#REF!,$G244,#REF!,"")</f>
        <v>#REF!</v>
      </c>
      <c r="AO244" s="104" t="e">
        <f>SUMIFS(#REF!,#REF!,$F244,#REF!,$G244,#REF!,"")</f>
        <v>#REF!</v>
      </c>
      <c r="AP244" s="104" t="e">
        <f>SUMIFS(#REF!,#REF!,$F244,#REF!,$G244,#REF!,"")</f>
        <v>#REF!</v>
      </c>
      <c r="AQ244" s="104" t="e">
        <f>SUMIFS(#REF!,#REF!,$F244,#REF!,$G244,#REF!,"")</f>
        <v>#REF!</v>
      </c>
      <c r="AR244" s="104" t="e">
        <f>SUMIFS(#REF!,#REF!,$F244,#REF!,$G244,#REF!,"")</f>
        <v>#REF!</v>
      </c>
    </row>
    <row r="245" spans="1:44" s="95" customFormat="1" ht="10.199999999999999" x14ac:dyDescent="0.2">
      <c r="A245" s="23">
        <f>ROW()</f>
        <v>245</v>
      </c>
      <c r="B245" s="138"/>
      <c r="E245" s="100">
        <v>4</v>
      </c>
      <c r="F245" s="63" t="s">
        <v>109</v>
      </c>
      <c r="G245" s="99" t="s">
        <v>86</v>
      </c>
      <c r="L245" s="214"/>
      <c r="M245" s="215"/>
      <c r="N245" s="214"/>
      <c r="O245" s="214"/>
      <c r="P245" s="214"/>
      <c r="Q245" s="102"/>
      <c r="R245" s="101" t="e">
        <f ca="1">SUM($T245:INDIRECT(ADDRESS($A245,SUMIFS($1:$1,$5:$5,MAX($5:$5)))))</f>
        <v>#REF!</v>
      </c>
      <c r="U245" s="104" t="e">
        <f>SUMIFS(#REF!,#REF!,$F245,#REF!,$G245,#REF!,"")</f>
        <v>#REF!</v>
      </c>
      <c r="V245" s="104" t="e">
        <f>SUMIFS(#REF!,#REF!,$F245,#REF!,$G245,#REF!,"")</f>
        <v>#REF!</v>
      </c>
      <c r="W245" s="104" t="e">
        <f>SUMIFS(#REF!,#REF!,$F245,#REF!,$G245,#REF!,"")</f>
        <v>#REF!</v>
      </c>
      <c r="X245" s="104" t="e">
        <f>SUMIFS(#REF!,#REF!,$F245,#REF!,$G245,#REF!,"")</f>
        <v>#REF!</v>
      </c>
      <c r="Y245" s="104" t="e">
        <f>SUMIFS(#REF!,#REF!,$F245,#REF!,$G245,#REF!,"")</f>
        <v>#REF!</v>
      </c>
      <c r="Z245" s="104" t="e">
        <f>SUMIFS(#REF!,#REF!,$F245,#REF!,$G245,#REF!,"")</f>
        <v>#REF!</v>
      </c>
      <c r="AA245" s="104" t="e">
        <f>SUMIFS(#REF!,#REF!,$F245,#REF!,$G245,#REF!,"")</f>
        <v>#REF!</v>
      </c>
      <c r="AB245" s="104" t="e">
        <f>SUMIFS(#REF!,#REF!,$F245,#REF!,$G245,#REF!,"")</f>
        <v>#REF!</v>
      </c>
      <c r="AC245" s="104" t="e">
        <f>SUMIFS(#REF!,#REF!,$F245,#REF!,$G245,#REF!,"")</f>
        <v>#REF!</v>
      </c>
      <c r="AD245" s="104" t="e">
        <f>SUMIFS(#REF!,#REF!,$F245,#REF!,$G245,#REF!,"")</f>
        <v>#REF!</v>
      </c>
      <c r="AE245" s="104" t="e">
        <f>SUMIFS(#REF!,#REF!,$F245,#REF!,$G245,#REF!,"")</f>
        <v>#REF!</v>
      </c>
      <c r="AF245" s="104" t="e">
        <f>SUMIFS(#REF!,#REF!,$F245,#REF!,$G245,#REF!,"")</f>
        <v>#REF!</v>
      </c>
      <c r="AG245" s="104" t="e">
        <f>SUMIFS(#REF!,#REF!,$F245,#REF!,$G245,#REF!,"")</f>
        <v>#REF!</v>
      </c>
      <c r="AH245" s="104" t="e">
        <f>SUMIFS(#REF!,#REF!,$F245,#REF!,$G245,#REF!,"")</f>
        <v>#REF!</v>
      </c>
      <c r="AI245" s="104" t="e">
        <f>SUMIFS(#REF!,#REF!,$F245,#REF!,$G245,#REF!,"")</f>
        <v>#REF!</v>
      </c>
      <c r="AJ245" s="104" t="e">
        <f>SUMIFS(#REF!,#REF!,$F245,#REF!,$G245,#REF!,"")</f>
        <v>#REF!</v>
      </c>
      <c r="AK245" s="104" t="e">
        <f>SUMIFS(#REF!,#REF!,$F245,#REF!,$G245,#REF!,"")</f>
        <v>#REF!</v>
      </c>
      <c r="AL245" s="104" t="e">
        <f>SUMIFS(#REF!,#REF!,$F245,#REF!,$G245,#REF!,"")</f>
        <v>#REF!</v>
      </c>
      <c r="AM245" s="104" t="e">
        <f>SUMIFS(#REF!,#REF!,$F245,#REF!,$G245,#REF!,"")</f>
        <v>#REF!</v>
      </c>
      <c r="AN245" s="104" t="e">
        <f>SUMIFS(#REF!,#REF!,$F245,#REF!,$G245,#REF!,"")</f>
        <v>#REF!</v>
      </c>
      <c r="AO245" s="104" t="e">
        <f>SUMIFS(#REF!,#REF!,$F245,#REF!,$G245,#REF!,"")</f>
        <v>#REF!</v>
      </c>
      <c r="AP245" s="104" t="e">
        <f>SUMIFS(#REF!,#REF!,$F245,#REF!,$G245,#REF!,"")</f>
        <v>#REF!</v>
      </c>
      <c r="AQ245" s="104" t="e">
        <f>SUMIFS(#REF!,#REF!,$F245,#REF!,$G245,#REF!,"")</f>
        <v>#REF!</v>
      </c>
      <c r="AR245" s="104" t="e">
        <f>SUMIFS(#REF!,#REF!,$F245,#REF!,$G245,#REF!,"")</f>
        <v>#REF!</v>
      </c>
    </row>
    <row r="246" spans="1:44" s="95" customFormat="1" ht="10.199999999999999" x14ac:dyDescent="0.2">
      <c r="A246" s="23">
        <f>ROW()</f>
        <v>246</v>
      </c>
      <c r="B246" s="138"/>
      <c r="E246" s="100">
        <v>5</v>
      </c>
      <c r="F246" s="63" t="s">
        <v>109</v>
      </c>
      <c r="G246" s="99" t="s">
        <v>87</v>
      </c>
      <c r="L246" s="214"/>
      <c r="M246" s="215"/>
      <c r="N246" s="214"/>
      <c r="O246" s="214"/>
      <c r="P246" s="214"/>
      <c r="Q246" s="102"/>
      <c r="R246" s="101" t="e">
        <f ca="1">SUM($T246:INDIRECT(ADDRESS($A246,SUMIFS($1:$1,$5:$5,MAX($5:$5)))))</f>
        <v>#REF!</v>
      </c>
      <c r="U246" s="104" t="e">
        <f>SUMIFS(#REF!,#REF!,$F246,#REF!,$G246,#REF!,"")</f>
        <v>#REF!</v>
      </c>
      <c r="V246" s="104" t="e">
        <f>SUMIFS(#REF!,#REF!,$F246,#REF!,$G246,#REF!,"")</f>
        <v>#REF!</v>
      </c>
      <c r="W246" s="104" t="e">
        <f>SUMIFS(#REF!,#REF!,$F246,#REF!,$G246,#REF!,"")</f>
        <v>#REF!</v>
      </c>
      <c r="X246" s="104" t="e">
        <f>SUMIFS(#REF!,#REF!,$F246,#REF!,$G246,#REF!,"")</f>
        <v>#REF!</v>
      </c>
      <c r="Y246" s="104" t="e">
        <f>SUMIFS(#REF!,#REF!,$F246,#REF!,$G246,#REF!,"")</f>
        <v>#REF!</v>
      </c>
      <c r="Z246" s="104" t="e">
        <f>SUMIFS(#REF!,#REF!,$F246,#REF!,$G246,#REF!,"")</f>
        <v>#REF!</v>
      </c>
      <c r="AA246" s="104" t="e">
        <f>SUMIFS(#REF!,#REF!,$F246,#REF!,$G246,#REF!,"")</f>
        <v>#REF!</v>
      </c>
      <c r="AB246" s="104" t="e">
        <f>SUMIFS(#REF!,#REF!,$F246,#REF!,$G246,#REF!,"")</f>
        <v>#REF!</v>
      </c>
      <c r="AC246" s="104" t="e">
        <f>SUMIFS(#REF!,#REF!,$F246,#REF!,$G246,#REF!,"")</f>
        <v>#REF!</v>
      </c>
      <c r="AD246" s="104" t="e">
        <f>SUMIFS(#REF!,#REF!,$F246,#REF!,$G246,#REF!,"")</f>
        <v>#REF!</v>
      </c>
      <c r="AE246" s="104" t="e">
        <f>SUMIFS(#REF!,#REF!,$F246,#REF!,$G246,#REF!,"")</f>
        <v>#REF!</v>
      </c>
      <c r="AF246" s="104" t="e">
        <f>SUMIFS(#REF!,#REF!,$F246,#REF!,$G246,#REF!,"")</f>
        <v>#REF!</v>
      </c>
      <c r="AG246" s="104" t="e">
        <f>SUMIFS(#REF!,#REF!,$F246,#REF!,$G246,#REF!,"")</f>
        <v>#REF!</v>
      </c>
      <c r="AH246" s="104" t="e">
        <f>SUMIFS(#REF!,#REF!,$F246,#REF!,$G246,#REF!,"")</f>
        <v>#REF!</v>
      </c>
      <c r="AI246" s="104" t="e">
        <f>SUMIFS(#REF!,#REF!,$F246,#REF!,$G246,#REF!,"")</f>
        <v>#REF!</v>
      </c>
      <c r="AJ246" s="104" t="e">
        <f>SUMIFS(#REF!,#REF!,$F246,#REF!,$G246,#REF!,"")</f>
        <v>#REF!</v>
      </c>
      <c r="AK246" s="104" t="e">
        <f>SUMIFS(#REF!,#REF!,$F246,#REF!,$G246,#REF!,"")</f>
        <v>#REF!</v>
      </c>
      <c r="AL246" s="104" t="e">
        <f>SUMIFS(#REF!,#REF!,$F246,#REF!,$G246,#REF!,"")</f>
        <v>#REF!</v>
      </c>
      <c r="AM246" s="104" t="e">
        <f>SUMIFS(#REF!,#REF!,$F246,#REF!,$G246,#REF!,"")</f>
        <v>#REF!</v>
      </c>
      <c r="AN246" s="104" t="e">
        <f>SUMIFS(#REF!,#REF!,$F246,#REF!,$G246,#REF!,"")</f>
        <v>#REF!</v>
      </c>
      <c r="AO246" s="104" t="e">
        <f>SUMIFS(#REF!,#REF!,$F246,#REF!,$G246,#REF!,"")</f>
        <v>#REF!</v>
      </c>
      <c r="AP246" s="104" t="e">
        <f>SUMIFS(#REF!,#REF!,$F246,#REF!,$G246,#REF!,"")</f>
        <v>#REF!</v>
      </c>
      <c r="AQ246" s="104" t="e">
        <f>SUMIFS(#REF!,#REF!,$F246,#REF!,$G246,#REF!,"")</f>
        <v>#REF!</v>
      </c>
      <c r="AR246" s="104" t="e">
        <f>SUMIFS(#REF!,#REF!,$F246,#REF!,$G246,#REF!,"")</f>
        <v>#REF!</v>
      </c>
    </row>
    <row r="247" spans="1:44" s="95" customFormat="1" ht="10.199999999999999" x14ac:dyDescent="0.2">
      <c r="A247" s="23">
        <f>ROW()</f>
        <v>247</v>
      </c>
      <c r="B247" s="138"/>
      <c r="E247" s="100">
        <v>6</v>
      </c>
      <c r="F247" s="63" t="s">
        <v>109</v>
      </c>
      <c r="G247" s="99" t="s">
        <v>88</v>
      </c>
      <c r="L247" s="214"/>
      <c r="M247" s="215"/>
      <c r="N247" s="214"/>
      <c r="O247" s="214"/>
      <c r="P247" s="214"/>
      <c r="Q247" s="102"/>
      <c r="R247" s="101" t="e">
        <f ca="1">SUM($T247:INDIRECT(ADDRESS($A247,SUMIFS($1:$1,$5:$5,MAX($5:$5)))))</f>
        <v>#REF!</v>
      </c>
      <c r="U247" s="104" t="e">
        <f>SUMIFS(#REF!,#REF!,$F247,#REF!,$G247,#REF!,"")</f>
        <v>#REF!</v>
      </c>
      <c r="V247" s="104" t="e">
        <f>SUMIFS(#REF!,#REF!,$F247,#REF!,$G247,#REF!,"")</f>
        <v>#REF!</v>
      </c>
      <c r="W247" s="104" t="e">
        <f>SUMIFS(#REF!,#REF!,$F247,#REF!,$G247,#REF!,"")</f>
        <v>#REF!</v>
      </c>
      <c r="X247" s="104" t="e">
        <f>SUMIFS(#REF!,#REF!,$F247,#REF!,$G247,#REF!,"")</f>
        <v>#REF!</v>
      </c>
      <c r="Y247" s="104" t="e">
        <f>SUMIFS(#REF!,#REF!,$F247,#REF!,$G247,#REF!,"")</f>
        <v>#REF!</v>
      </c>
      <c r="Z247" s="104" t="e">
        <f>SUMIFS(#REF!,#REF!,$F247,#REF!,$G247,#REF!,"")</f>
        <v>#REF!</v>
      </c>
      <c r="AA247" s="104" t="e">
        <f>SUMIFS(#REF!,#REF!,$F247,#REF!,$G247,#REF!,"")</f>
        <v>#REF!</v>
      </c>
      <c r="AB247" s="104" t="e">
        <f>SUMIFS(#REF!,#REF!,$F247,#REF!,$G247,#REF!,"")</f>
        <v>#REF!</v>
      </c>
      <c r="AC247" s="104" t="e">
        <f>SUMIFS(#REF!,#REF!,$F247,#REF!,$G247,#REF!,"")</f>
        <v>#REF!</v>
      </c>
      <c r="AD247" s="104" t="e">
        <f>SUMIFS(#REF!,#REF!,$F247,#REF!,$G247,#REF!,"")</f>
        <v>#REF!</v>
      </c>
      <c r="AE247" s="104" t="e">
        <f>SUMIFS(#REF!,#REF!,$F247,#REF!,$G247,#REF!,"")</f>
        <v>#REF!</v>
      </c>
      <c r="AF247" s="104" t="e">
        <f>SUMIFS(#REF!,#REF!,$F247,#REF!,$G247,#REF!,"")</f>
        <v>#REF!</v>
      </c>
      <c r="AG247" s="104" t="e">
        <f>SUMIFS(#REF!,#REF!,$F247,#REF!,$G247,#REF!,"")</f>
        <v>#REF!</v>
      </c>
      <c r="AH247" s="104" t="e">
        <f>SUMIFS(#REF!,#REF!,$F247,#REF!,$G247,#REF!,"")</f>
        <v>#REF!</v>
      </c>
      <c r="AI247" s="104" t="e">
        <f>SUMIFS(#REF!,#REF!,$F247,#REF!,$G247,#REF!,"")</f>
        <v>#REF!</v>
      </c>
      <c r="AJ247" s="104" t="e">
        <f>SUMIFS(#REF!,#REF!,$F247,#REF!,$G247,#REF!,"")</f>
        <v>#REF!</v>
      </c>
      <c r="AK247" s="104" t="e">
        <f>SUMIFS(#REF!,#REF!,$F247,#REF!,$G247,#REF!,"")</f>
        <v>#REF!</v>
      </c>
      <c r="AL247" s="104" t="e">
        <f>SUMIFS(#REF!,#REF!,$F247,#REF!,$G247,#REF!,"")</f>
        <v>#REF!</v>
      </c>
      <c r="AM247" s="104" t="e">
        <f>SUMIFS(#REF!,#REF!,$F247,#REF!,$G247,#REF!,"")</f>
        <v>#REF!</v>
      </c>
      <c r="AN247" s="104" t="e">
        <f>SUMIFS(#REF!,#REF!,$F247,#REF!,$G247,#REF!,"")</f>
        <v>#REF!</v>
      </c>
      <c r="AO247" s="104" t="e">
        <f>SUMIFS(#REF!,#REF!,$F247,#REF!,$G247,#REF!,"")</f>
        <v>#REF!</v>
      </c>
      <c r="AP247" s="104" t="e">
        <f>SUMIFS(#REF!,#REF!,$F247,#REF!,$G247,#REF!,"")</f>
        <v>#REF!</v>
      </c>
      <c r="AQ247" s="104" t="e">
        <f>SUMIFS(#REF!,#REF!,$F247,#REF!,$G247,#REF!,"")</f>
        <v>#REF!</v>
      </c>
      <c r="AR247" s="104" t="e">
        <f>SUMIFS(#REF!,#REF!,$F247,#REF!,$G247,#REF!,"")</f>
        <v>#REF!</v>
      </c>
    </row>
    <row r="248" spans="1:44" s="95" customFormat="1" ht="10.199999999999999" x14ac:dyDescent="0.2">
      <c r="A248" s="23">
        <f>ROW()</f>
        <v>248</v>
      </c>
      <c r="B248" s="138"/>
      <c r="E248" s="100">
        <v>7</v>
      </c>
      <c r="F248" s="63" t="s">
        <v>109</v>
      </c>
      <c r="G248" s="99" t="s">
        <v>89</v>
      </c>
      <c r="L248" s="214"/>
      <c r="M248" s="215"/>
      <c r="N248" s="214"/>
      <c r="O248" s="214"/>
      <c r="P248" s="214"/>
      <c r="Q248" s="102"/>
      <c r="R248" s="101" t="e">
        <f ca="1">SUM($T248:INDIRECT(ADDRESS($A248,SUMIFS($1:$1,$5:$5,MAX($5:$5)))))</f>
        <v>#REF!</v>
      </c>
      <c r="U248" s="104" t="e">
        <f>SUMIFS(#REF!,#REF!,$F248,#REF!,$G248,#REF!,"")</f>
        <v>#REF!</v>
      </c>
      <c r="V248" s="104" t="e">
        <f>SUMIFS(#REF!,#REF!,$F248,#REF!,$G248,#REF!,"")</f>
        <v>#REF!</v>
      </c>
      <c r="W248" s="104" t="e">
        <f>SUMIFS(#REF!,#REF!,$F248,#REF!,$G248,#REF!,"")</f>
        <v>#REF!</v>
      </c>
      <c r="X248" s="104" t="e">
        <f>SUMIFS(#REF!,#REF!,$F248,#REF!,$G248,#REF!,"")</f>
        <v>#REF!</v>
      </c>
      <c r="Y248" s="104" t="e">
        <f>SUMIFS(#REF!,#REF!,$F248,#REF!,$G248,#REF!,"")</f>
        <v>#REF!</v>
      </c>
      <c r="Z248" s="104" t="e">
        <f>SUMIFS(#REF!,#REF!,$F248,#REF!,$G248,#REF!,"")</f>
        <v>#REF!</v>
      </c>
      <c r="AA248" s="104" t="e">
        <f>SUMIFS(#REF!,#REF!,$F248,#REF!,$G248,#REF!,"")</f>
        <v>#REF!</v>
      </c>
      <c r="AB248" s="104" t="e">
        <f>SUMIFS(#REF!,#REF!,$F248,#REF!,$G248,#REF!,"")</f>
        <v>#REF!</v>
      </c>
      <c r="AC248" s="104" t="e">
        <f>SUMIFS(#REF!,#REF!,$F248,#REF!,$G248,#REF!,"")</f>
        <v>#REF!</v>
      </c>
      <c r="AD248" s="104" t="e">
        <f>SUMIFS(#REF!,#REF!,$F248,#REF!,$G248,#REF!,"")</f>
        <v>#REF!</v>
      </c>
      <c r="AE248" s="104" t="e">
        <f>SUMIFS(#REF!,#REF!,$F248,#REF!,$G248,#REF!,"")</f>
        <v>#REF!</v>
      </c>
      <c r="AF248" s="104" t="e">
        <f>SUMIFS(#REF!,#REF!,$F248,#REF!,$G248,#REF!,"")</f>
        <v>#REF!</v>
      </c>
      <c r="AG248" s="104" t="e">
        <f>SUMIFS(#REF!,#REF!,$F248,#REF!,$G248,#REF!,"")</f>
        <v>#REF!</v>
      </c>
      <c r="AH248" s="104" t="e">
        <f>SUMIFS(#REF!,#REF!,$F248,#REF!,$G248,#REF!,"")</f>
        <v>#REF!</v>
      </c>
      <c r="AI248" s="104" t="e">
        <f>SUMIFS(#REF!,#REF!,$F248,#REF!,$G248,#REF!,"")</f>
        <v>#REF!</v>
      </c>
      <c r="AJ248" s="104" t="e">
        <f>SUMIFS(#REF!,#REF!,$F248,#REF!,$G248,#REF!,"")</f>
        <v>#REF!</v>
      </c>
      <c r="AK248" s="104" t="e">
        <f>SUMIFS(#REF!,#REF!,$F248,#REF!,$G248,#REF!,"")</f>
        <v>#REF!</v>
      </c>
      <c r="AL248" s="104" t="e">
        <f>SUMIFS(#REF!,#REF!,$F248,#REF!,$G248,#REF!,"")</f>
        <v>#REF!</v>
      </c>
      <c r="AM248" s="104" t="e">
        <f>SUMIFS(#REF!,#REF!,$F248,#REF!,$G248,#REF!,"")</f>
        <v>#REF!</v>
      </c>
      <c r="AN248" s="104" t="e">
        <f>SUMIFS(#REF!,#REF!,$F248,#REF!,$G248,#REF!,"")</f>
        <v>#REF!</v>
      </c>
      <c r="AO248" s="104" t="e">
        <f>SUMIFS(#REF!,#REF!,$F248,#REF!,$G248,#REF!,"")</f>
        <v>#REF!</v>
      </c>
      <c r="AP248" s="104" t="e">
        <f>SUMIFS(#REF!,#REF!,$F248,#REF!,$G248,#REF!,"")</f>
        <v>#REF!</v>
      </c>
      <c r="AQ248" s="104" t="e">
        <f>SUMIFS(#REF!,#REF!,$F248,#REF!,$G248,#REF!,"")</f>
        <v>#REF!</v>
      </c>
      <c r="AR248" s="104" t="e">
        <f>SUMIFS(#REF!,#REF!,$F248,#REF!,$G248,#REF!,"")</f>
        <v>#REF!</v>
      </c>
    </row>
    <row r="249" spans="1:44" s="95" customFormat="1" ht="10.199999999999999" x14ac:dyDescent="0.2">
      <c r="A249" s="23">
        <f>ROW()</f>
        <v>249</v>
      </c>
      <c r="B249" s="138"/>
      <c r="E249" s="100">
        <v>8</v>
      </c>
      <c r="F249" s="63" t="s">
        <v>109</v>
      </c>
      <c r="G249" s="99" t="s">
        <v>90</v>
      </c>
      <c r="L249" s="214"/>
      <c r="M249" s="215"/>
      <c r="N249" s="214"/>
      <c r="O249" s="214"/>
      <c r="P249" s="214"/>
      <c r="Q249" s="102"/>
      <c r="R249" s="101" t="e">
        <f ca="1">SUM($T249:INDIRECT(ADDRESS($A249,SUMIFS($1:$1,$5:$5,MAX($5:$5)))))</f>
        <v>#REF!</v>
      </c>
      <c r="U249" s="104" t="e">
        <f>SUMIFS(#REF!,#REF!,$F249,#REF!,$G249,#REF!,"")</f>
        <v>#REF!</v>
      </c>
      <c r="V249" s="104" t="e">
        <f>SUMIFS(#REF!,#REF!,$F249,#REF!,$G249,#REF!,"")</f>
        <v>#REF!</v>
      </c>
      <c r="W249" s="104" t="e">
        <f>SUMIFS(#REF!,#REF!,$F249,#REF!,$G249,#REF!,"")</f>
        <v>#REF!</v>
      </c>
      <c r="X249" s="104" t="e">
        <f>SUMIFS(#REF!,#REF!,$F249,#REF!,$G249,#REF!,"")</f>
        <v>#REF!</v>
      </c>
      <c r="Y249" s="104" t="e">
        <f>SUMIFS(#REF!,#REF!,$F249,#REF!,$G249,#REF!,"")</f>
        <v>#REF!</v>
      </c>
      <c r="Z249" s="104" t="e">
        <f>SUMIFS(#REF!,#REF!,$F249,#REF!,$G249,#REF!,"")</f>
        <v>#REF!</v>
      </c>
      <c r="AA249" s="104" t="e">
        <f>SUMIFS(#REF!,#REF!,$F249,#REF!,$G249,#REF!,"")</f>
        <v>#REF!</v>
      </c>
      <c r="AB249" s="104" t="e">
        <f>SUMIFS(#REF!,#REF!,$F249,#REF!,$G249,#REF!,"")</f>
        <v>#REF!</v>
      </c>
      <c r="AC249" s="104" t="e">
        <f>SUMIFS(#REF!,#REF!,$F249,#REF!,$G249,#REF!,"")</f>
        <v>#REF!</v>
      </c>
      <c r="AD249" s="104" t="e">
        <f>SUMIFS(#REF!,#REF!,$F249,#REF!,$G249,#REF!,"")</f>
        <v>#REF!</v>
      </c>
      <c r="AE249" s="104" t="e">
        <f>SUMIFS(#REF!,#REF!,$F249,#REF!,$G249,#REF!,"")</f>
        <v>#REF!</v>
      </c>
      <c r="AF249" s="104" t="e">
        <f>SUMIFS(#REF!,#REF!,$F249,#REF!,$G249,#REF!,"")</f>
        <v>#REF!</v>
      </c>
      <c r="AG249" s="104" t="e">
        <f>SUMIFS(#REF!,#REF!,$F249,#REF!,$G249,#REF!,"")</f>
        <v>#REF!</v>
      </c>
      <c r="AH249" s="104" t="e">
        <f>SUMIFS(#REF!,#REF!,$F249,#REF!,$G249,#REF!,"")</f>
        <v>#REF!</v>
      </c>
      <c r="AI249" s="104" t="e">
        <f>SUMIFS(#REF!,#REF!,$F249,#REF!,$G249,#REF!,"")</f>
        <v>#REF!</v>
      </c>
      <c r="AJ249" s="104" t="e">
        <f>SUMIFS(#REF!,#REF!,$F249,#REF!,$G249,#REF!,"")</f>
        <v>#REF!</v>
      </c>
      <c r="AK249" s="104" t="e">
        <f>SUMIFS(#REF!,#REF!,$F249,#REF!,$G249,#REF!,"")</f>
        <v>#REF!</v>
      </c>
      <c r="AL249" s="104" t="e">
        <f>SUMIFS(#REF!,#REF!,$F249,#REF!,$G249,#REF!,"")</f>
        <v>#REF!</v>
      </c>
      <c r="AM249" s="104" t="e">
        <f>SUMIFS(#REF!,#REF!,$F249,#REF!,$G249,#REF!,"")</f>
        <v>#REF!</v>
      </c>
      <c r="AN249" s="104" t="e">
        <f>SUMIFS(#REF!,#REF!,$F249,#REF!,$G249,#REF!,"")</f>
        <v>#REF!</v>
      </c>
      <c r="AO249" s="104" t="e">
        <f>SUMIFS(#REF!,#REF!,$F249,#REF!,$G249,#REF!,"")</f>
        <v>#REF!</v>
      </c>
      <c r="AP249" s="104" t="e">
        <f>SUMIFS(#REF!,#REF!,$F249,#REF!,$G249,#REF!,"")</f>
        <v>#REF!</v>
      </c>
      <c r="AQ249" s="104" t="e">
        <f>SUMIFS(#REF!,#REF!,$F249,#REF!,$G249,#REF!,"")</f>
        <v>#REF!</v>
      </c>
      <c r="AR249" s="104" t="e">
        <f>SUMIFS(#REF!,#REF!,$F249,#REF!,$G249,#REF!,"")</f>
        <v>#REF!</v>
      </c>
    </row>
    <row r="250" spans="1:44" s="17" customFormat="1" ht="10.199999999999999" x14ac:dyDescent="0.2">
      <c r="A250" s="23">
        <f>ROW()</f>
        <v>250</v>
      </c>
      <c r="B250" s="137"/>
      <c r="E250" s="16" t="s">
        <v>6</v>
      </c>
      <c r="L250" s="83"/>
      <c r="M250" s="79"/>
      <c r="N250" s="83"/>
      <c r="O250" s="83"/>
      <c r="P250" s="83"/>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76"/>
      <c r="M251" s="81"/>
      <c r="N251" s="76"/>
      <c r="O251" s="76"/>
      <c r="P251" s="76"/>
      <c r="Q251" s="38"/>
      <c r="R251" s="3" t="e">
        <f ca="1">SUM($T251:INDIRECT(ADDRESS($A251,SUMIFS($1:$1,$5:$5,MAX($5:$5)))))</f>
        <v>#REF!</v>
      </c>
      <c r="U251" s="3" t="e">
        <f t="shared" ref="U251:AR251" si="93">SUM(U252:U260)</f>
        <v>#REF!</v>
      </c>
      <c r="V251" s="3" t="e">
        <f t="shared" si="93"/>
        <v>#REF!</v>
      </c>
      <c r="W251" s="3" t="e">
        <f t="shared" si="93"/>
        <v>#REF!</v>
      </c>
      <c r="X251" s="3" t="e">
        <f t="shared" si="93"/>
        <v>#REF!</v>
      </c>
      <c r="Y251" s="3" t="e">
        <f t="shared" si="93"/>
        <v>#REF!</v>
      </c>
      <c r="Z251" s="3" t="e">
        <f t="shared" si="93"/>
        <v>#REF!</v>
      </c>
      <c r="AA251" s="3" t="e">
        <f t="shared" si="93"/>
        <v>#REF!</v>
      </c>
      <c r="AB251" s="3" t="e">
        <f t="shared" si="93"/>
        <v>#REF!</v>
      </c>
      <c r="AC251" s="3" t="e">
        <f t="shared" si="93"/>
        <v>#REF!</v>
      </c>
      <c r="AD251" s="3" t="e">
        <f t="shared" si="93"/>
        <v>#REF!</v>
      </c>
      <c r="AE251" s="3" t="e">
        <f t="shared" si="93"/>
        <v>#REF!</v>
      </c>
      <c r="AF251" s="3" t="e">
        <f t="shared" si="93"/>
        <v>#REF!</v>
      </c>
      <c r="AG251" s="3" t="e">
        <f t="shared" si="93"/>
        <v>#REF!</v>
      </c>
      <c r="AH251" s="3" t="e">
        <f t="shared" si="93"/>
        <v>#REF!</v>
      </c>
      <c r="AI251" s="3" t="e">
        <f t="shared" si="93"/>
        <v>#REF!</v>
      </c>
      <c r="AJ251" s="3" t="e">
        <f t="shared" si="93"/>
        <v>#REF!</v>
      </c>
      <c r="AK251" s="3" t="e">
        <f t="shared" si="93"/>
        <v>#REF!</v>
      </c>
      <c r="AL251" s="3" t="e">
        <f t="shared" si="93"/>
        <v>#REF!</v>
      </c>
      <c r="AM251" s="3" t="e">
        <f t="shared" si="93"/>
        <v>#REF!</v>
      </c>
      <c r="AN251" s="3" t="e">
        <f t="shared" si="93"/>
        <v>#REF!</v>
      </c>
      <c r="AO251" s="3" t="e">
        <f t="shared" si="93"/>
        <v>#REF!</v>
      </c>
      <c r="AP251" s="3" t="e">
        <f t="shared" si="93"/>
        <v>#REF!</v>
      </c>
      <c r="AQ251" s="3" t="e">
        <f t="shared" si="93"/>
        <v>#REF!</v>
      </c>
      <c r="AR251" s="3" t="e">
        <f t="shared" si="93"/>
        <v>#REF!</v>
      </c>
    </row>
    <row r="252" spans="1:44" s="95" customFormat="1" ht="10.199999999999999" x14ac:dyDescent="0.2">
      <c r="A252" s="23">
        <f>ROW()</f>
        <v>252</v>
      </c>
      <c r="B252" s="138"/>
      <c r="E252" s="100">
        <v>1</v>
      </c>
      <c r="F252" s="63" t="s">
        <v>110</v>
      </c>
      <c r="G252" s="99" t="s">
        <v>83</v>
      </c>
      <c r="L252" s="214"/>
      <c r="M252" s="215"/>
      <c r="N252" s="214"/>
      <c r="O252" s="214"/>
      <c r="P252" s="214"/>
      <c r="Q252" s="102"/>
      <c r="R252" s="101" t="e">
        <f ca="1">SUM($T252:INDIRECT(ADDRESS($A252,SUMIFS($1:$1,$5:$5,MAX($5:$5)))))</f>
        <v>#REF!</v>
      </c>
      <c r="U252" s="104" t="e">
        <f>SUMIFS(#REF!,#REF!,$F252,#REF!,$G252,#REF!,"")</f>
        <v>#REF!</v>
      </c>
      <c r="V252" s="104" t="e">
        <f>SUMIFS(#REF!,#REF!,$F252,#REF!,$G252,#REF!,"")</f>
        <v>#REF!</v>
      </c>
      <c r="W252" s="104" t="e">
        <f>SUMIFS(#REF!,#REF!,$F252,#REF!,$G252,#REF!,"")</f>
        <v>#REF!</v>
      </c>
      <c r="X252" s="104" t="e">
        <f>SUMIFS(#REF!,#REF!,$F252,#REF!,$G252,#REF!,"")</f>
        <v>#REF!</v>
      </c>
      <c r="Y252" s="104" t="e">
        <f>SUMIFS(#REF!,#REF!,$F252,#REF!,$G252,#REF!,"")</f>
        <v>#REF!</v>
      </c>
      <c r="Z252" s="104" t="e">
        <f>SUMIFS(#REF!,#REF!,$F252,#REF!,$G252,#REF!,"")</f>
        <v>#REF!</v>
      </c>
      <c r="AA252" s="104" t="e">
        <f>SUMIFS(#REF!,#REF!,$F252,#REF!,$G252,#REF!,"")</f>
        <v>#REF!</v>
      </c>
      <c r="AB252" s="104" t="e">
        <f>SUMIFS(#REF!,#REF!,$F252,#REF!,$G252,#REF!,"")</f>
        <v>#REF!</v>
      </c>
      <c r="AC252" s="104" t="e">
        <f>SUMIFS(#REF!,#REF!,$F252,#REF!,$G252,#REF!,"")</f>
        <v>#REF!</v>
      </c>
      <c r="AD252" s="104" t="e">
        <f>SUMIFS(#REF!,#REF!,$F252,#REF!,$G252,#REF!,"")</f>
        <v>#REF!</v>
      </c>
      <c r="AE252" s="104" t="e">
        <f>SUMIFS(#REF!,#REF!,$F252,#REF!,$G252,#REF!,"")</f>
        <v>#REF!</v>
      </c>
      <c r="AF252" s="104" t="e">
        <f>SUMIFS(#REF!,#REF!,$F252,#REF!,$G252,#REF!,"")</f>
        <v>#REF!</v>
      </c>
      <c r="AG252" s="104" t="e">
        <f>SUMIFS(#REF!,#REF!,$F252,#REF!,$G252,#REF!,"")</f>
        <v>#REF!</v>
      </c>
      <c r="AH252" s="104" t="e">
        <f>SUMIFS(#REF!,#REF!,$F252,#REF!,$G252,#REF!,"")</f>
        <v>#REF!</v>
      </c>
      <c r="AI252" s="104" t="e">
        <f>SUMIFS(#REF!,#REF!,$F252,#REF!,$G252,#REF!,"")</f>
        <v>#REF!</v>
      </c>
      <c r="AJ252" s="104" t="e">
        <f>SUMIFS(#REF!,#REF!,$F252,#REF!,$G252,#REF!,"")</f>
        <v>#REF!</v>
      </c>
      <c r="AK252" s="104" t="e">
        <f>SUMIFS(#REF!,#REF!,$F252,#REF!,$G252,#REF!,"")</f>
        <v>#REF!</v>
      </c>
      <c r="AL252" s="104" t="e">
        <f>SUMIFS(#REF!,#REF!,$F252,#REF!,$G252,#REF!,"")</f>
        <v>#REF!</v>
      </c>
      <c r="AM252" s="104" t="e">
        <f>SUMIFS(#REF!,#REF!,$F252,#REF!,$G252,#REF!,"")</f>
        <v>#REF!</v>
      </c>
      <c r="AN252" s="104" t="e">
        <f>SUMIFS(#REF!,#REF!,$F252,#REF!,$G252,#REF!,"")</f>
        <v>#REF!</v>
      </c>
      <c r="AO252" s="104" t="e">
        <f>SUMIFS(#REF!,#REF!,$F252,#REF!,$G252,#REF!,"")</f>
        <v>#REF!</v>
      </c>
      <c r="AP252" s="104" t="e">
        <f>SUMIFS(#REF!,#REF!,$F252,#REF!,$G252,#REF!,"")</f>
        <v>#REF!</v>
      </c>
      <c r="AQ252" s="104" t="e">
        <f>SUMIFS(#REF!,#REF!,$F252,#REF!,$G252,#REF!,"")</f>
        <v>#REF!</v>
      </c>
      <c r="AR252" s="104" t="e">
        <f>SUMIFS(#REF!,#REF!,$F252,#REF!,$G252,#REF!,"")</f>
        <v>#REF!</v>
      </c>
    </row>
    <row r="253" spans="1:44" s="95" customFormat="1" ht="10.199999999999999" x14ac:dyDescent="0.2">
      <c r="A253" s="23">
        <f>ROW()</f>
        <v>253</v>
      </c>
      <c r="B253" s="138"/>
      <c r="E253" s="100">
        <v>2</v>
      </c>
      <c r="F253" s="63" t="s">
        <v>110</v>
      </c>
      <c r="G253" s="99" t="s">
        <v>84</v>
      </c>
      <c r="L253" s="214"/>
      <c r="M253" s="215"/>
      <c r="N253" s="214"/>
      <c r="O253" s="214"/>
      <c r="P253" s="214"/>
      <c r="Q253" s="102"/>
      <c r="R253" s="101" t="e">
        <f ca="1">SUM($T253:INDIRECT(ADDRESS($A253,SUMIFS($1:$1,$5:$5,MAX($5:$5)))))</f>
        <v>#REF!</v>
      </c>
      <c r="U253" s="104" t="e">
        <f>SUMIFS(#REF!,#REF!,$F253,#REF!,$G253,#REF!,"")</f>
        <v>#REF!</v>
      </c>
      <c r="V253" s="104" t="e">
        <f>SUMIFS(#REF!,#REF!,$F253,#REF!,$G253,#REF!,"")</f>
        <v>#REF!</v>
      </c>
      <c r="W253" s="104" t="e">
        <f>SUMIFS(#REF!,#REF!,$F253,#REF!,$G253,#REF!,"")</f>
        <v>#REF!</v>
      </c>
      <c r="X253" s="104" t="e">
        <f>SUMIFS(#REF!,#REF!,$F253,#REF!,$G253,#REF!,"")</f>
        <v>#REF!</v>
      </c>
      <c r="Y253" s="104" t="e">
        <f>SUMIFS(#REF!,#REF!,$F253,#REF!,$G253,#REF!,"")</f>
        <v>#REF!</v>
      </c>
      <c r="Z253" s="104" t="e">
        <f>SUMIFS(#REF!,#REF!,$F253,#REF!,$G253,#REF!,"")</f>
        <v>#REF!</v>
      </c>
      <c r="AA253" s="104" t="e">
        <f>SUMIFS(#REF!,#REF!,$F253,#REF!,$G253,#REF!,"")</f>
        <v>#REF!</v>
      </c>
      <c r="AB253" s="104" t="e">
        <f>SUMIFS(#REF!,#REF!,$F253,#REF!,$G253,#REF!,"")</f>
        <v>#REF!</v>
      </c>
      <c r="AC253" s="104" t="e">
        <f>SUMIFS(#REF!,#REF!,$F253,#REF!,$G253,#REF!,"")</f>
        <v>#REF!</v>
      </c>
      <c r="AD253" s="104" t="e">
        <f>SUMIFS(#REF!,#REF!,$F253,#REF!,$G253,#REF!,"")</f>
        <v>#REF!</v>
      </c>
      <c r="AE253" s="104" t="e">
        <f>SUMIFS(#REF!,#REF!,$F253,#REF!,$G253,#REF!,"")</f>
        <v>#REF!</v>
      </c>
      <c r="AF253" s="104" t="e">
        <f>SUMIFS(#REF!,#REF!,$F253,#REF!,$G253,#REF!,"")</f>
        <v>#REF!</v>
      </c>
      <c r="AG253" s="104" t="e">
        <f>SUMIFS(#REF!,#REF!,$F253,#REF!,$G253,#REF!,"")</f>
        <v>#REF!</v>
      </c>
      <c r="AH253" s="104" t="e">
        <f>SUMIFS(#REF!,#REF!,$F253,#REF!,$G253,#REF!,"")</f>
        <v>#REF!</v>
      </c>
      <c r="AI253" s="104" t="e">
        <f>SUMIFS(#REF!,#REF!,$F253,#REF!,$G253,#REF!,"")</f>
        <v>#REF!</v>
      </c>
      <c r="AJ253" s="104" t="e">
        <f>SUMIFS(#REF!,#REF!,$F253,#REF!,$G253,#REF!,"")</f>
        <v>#REF!</v>
      </c>
      <c r="AK253" s="104" t="e">
        <f>SUMIFS(#REF!,#REF!,$F253,#REF!,$G253,#REF!,"")</f>
        <v>#REF!</v>
      </c>
      <c r="AL253" s="104" t="e">
        <f>SUMIFS(#REF!,#REF!,$F253,#REF!,$G253,#REF!,"")</f>
        <v>#REF!</v>
      </c>
      <c r="AM253" s="104" t="e">
        <f>SUMIFS(#REF!,#REF!,$F253,#REF!,$G253,#REF!,"")</f>
        <v>#REF!</v>
      </c>
      <c r="AN253" s="104" t="e">
        <f>SUMIFS(#REF!,#REF!,$F253,#REF!,$G253,#REF!,"")</f>
        <v>#REF!</v>
      </c>
      <c r="AO253" s="104" t="e">
        <f>SUMIFS(#REF!,#REF!,$F253,#REF!,$G253,#REF!,"")</f>
        <v>#REF!</v>
      </c>
      <c r="AP253" s="104" t="e">
        <f>SUMIFS(#REF!,#REF!,$F253,#REF!,$G253,#REF!,"")</f>
        <v>#REF!</v>
      </c>
      <c r="AQ253" s="104" t="e">
        <f>SUMIFS(#REF!,#REF!,$F253,#REF!,$G253,#REF!,"")</f>
        <v>#REF!</v>
      </c>
      <c r="AR253" s="104" t="e">
        <f>SUMIFS(#REF!,#REF!,$F253,#REF!,$G253,#REF!,"")</f>
        <v>#REF!</v>
      </c>
    </row>
    <row r="254" spans="1:44" s="95" customFormat="1" ht="10.199999999999999" x14ac:dyDescent="0.2">
      <c r="A254" s="23">
        <f>ROW()</f>
        <v>254</v>
      </c>
      <c r="B254" s="138"/>
      <c r="E254" s="100">
        <v>3</v>
      </c>
      <c r="F254" s="63" t="s">
        <v>110</v>
      </c>
      <c r="G254" s="99" t="s">
        <v>85</v>
      </c>
      <c r="L254" s="214"/>
      <c r="M254" s="215"/>
      <c r="N254" s="214"/>
      <c r="O254" s="214"/>
      <c r="P254" s="214"/>
      <c r="Q254" s="102"/>
      <c r="R254" s="101" t="e">
        <f ca="1">SUM($T254:INDIRECT(ADDRESS($A254,SUMIFS($1:$1,$5:$5,MAX($5:$5)))))</f>
        <v>#REF!</v>
      </c>
      <c r="U254" s="104" t="e">
        <f>SUMIFS(#REF!,#REF!,$F254,#REF!,$G254,#REF!,"")</f>
        <v>#REF!</v>
      </c>
      <c r="V254" s="104" t="e">
        <f>SUMIFS(#REF!,#REF!,$F254,#REF!,$G254,#REF!,"")</f>
        <v>#REF!</v>
      </c>
      <c r="W254" s="104" t="e">
        <f>SUMIFS(#REF!,#REF!,$F254,#REF!,$G254,#REF!,"")</f>
        <v>#REF!</v>
      </c>
      <c r="X254" s="104" t="e">
        <f>SUMIFS(#REF!,#REF!,$F254,#REF!,$G254,#REF!,"")</f>
        <v>#REF!</v>
      </c>
      <c r="Y254" s="104" t="e">
        <f>SUMIFS(#REF!,#REF!,$F254,#REF!,$G254,#REF!,"")</f>
        <v>#REF!</v>
      </c>
      <c r="Z254" s="104" t="e">
        <f>SUMIFS(#REF!,#REF!,$F254,#REF!,$G254,#REF!,"")</f>
        <v>#REF!</v>
      </c>
      <c r="AA254" s="104" t="e">
        <f>SUMIFS(#REF!,#REF!,$F254,#REF!,$G254,#REF!,"")</f>
        <v>#REF!</v>
      </c>
      <c r="AB254" s="104" t="e">
        <f>SUMIFS(#REF!,#REF!,$F254,#REF!,$G254,#REF!,"")</f>
        <v>#REF!</v>
      </c>
      <c r="AC254" s="104" t="e">
        <f>SUMIFS(#REF!,#REF!,$F254,#REF!,$G254,#REF!,"")</f>
        <v>#REF!</v>
      </c>
      <c r="AD254" s="104" t="e">
        <f>SUMIFS(#REF!,#REF!,$F254,#REF!,$G254,#REF!,"")</f>
        <v>#REF!</v>
      </c>
      <c r="AE254" s="104" t="e">
        <f>SUMIFS(#REF!,#REF!,$F254,#REF!,$G254,#REF!,"")</f>
        <v>#REF!</v>
      </c>
      <c r="AF254" s="104" t="e">
        <f>SUMIFS(#REF!,#REF!,$F254,#REF!,$G254,#REF!,"")</f>
        <v>#REF!</v>
      </c>
      <c r="AG254" s="104" t="e">
        <f>SUMIFS(#REF!,#REF!,$F254,#REF!,$G254,#REF!,"")</f>
        <v>#REF!</v>
      </c>
      <c r="AH254" s="104" t="e">
        <f>SUMIFS(#REF!,#REF!,$F254,#REF!,$G254,#REF!,"")</f>
        <v>#REF!</v>
      </c>
      <c r="AI254" s="104" t="e">
        <f>SUMIFS(#REF!,#REF!,$F254,#REF!,$G254,#REF!,"")</f>
        <v>#REF!</v>
      </c>
      <c r="AJ254" s="104" t="e">
        <f>SUMIFS(#REF!,#REF!,$F254,#REF!,$G254,#REF!,"")</f>
        <v>#REF!</v>
      </c>
      <c r="AK254" s="104" t="e">
        <f>SUMIFS(#REF!,#REF!,$F254,#REF!,$G254,#REF!,"")</f>
        <v>#REF!</v>
      </c>
      <c r="AL254" s="104" t="e">
        <f>SUMIFS(#REF!,#REF!,$F254,#REF!,$G254,#REF!,"")</f>
        <v>#REF!</v>
      </c>
      <c r="AM254" s="104" t="e">
        <f>SUMIFS(#REF!,#REF!,$F254,#REF!,$G254,#REF!,"")</f>
        <v>#REF!</v>
      </c>
      <c r="AN254" s="104" t="e">
        <f>SUMIFS(#REF!,#REF!,$F254,#REF!,$G254,#REF!,"")</f>
        <v>#REF!</v>
      </c>
      <c r="AO254" s="104" t="e">
        <f>SUMIFS(#REF!,#REF!,$F254,#REF!,$G254,#REF!,"")</f>
        <v>#REF!</v>
      </c>
      <c r="AP254" s="104" t="e">
        <f>SUMIFS(#REF!,#REF!,$F254,#REF!,$G254,#REF!,"")</f>
        <v>#REF!</v>
      </c>
      <c r="AQ254" s="104" t="e">
        <f>SUMIFS(#REF!,#REF!,$F254,#REF!,$G254,#REF!,"")</f>
        <v>#REF!</v>
      </c>
      <c r="AR254" s="104" t="e">
        <f>SUMIFS(#REF!,#REF!,$F254,#REF!,$G254,#REF!,"")</f>
        <v>#REF!</v>
      </c>
    </row>
    <row r="255" spans="1:44" s="95" customFormat="1" ht="10.199999999999999" x14ac:dyDescent="0.2">
      <c r="A255" s="23">
        <f>ROW()</f>
        <v>255</v>
      </c>
      <c r="B255" s="138"/>
      <c r="E255" s="100">
        <v>4</v>
      </c>
      <c r="F255" s="63" t="s">
        <v>110</v>
      </c>
      <c r="G255" s="99" t="s">
        <v>86</v>
      </c>
      <c r="L255" s="214"/>
      <c r="M255" s="215"/>
      <c r="N255" s="214"/>
      <c r="O255" s="214"/>
      <c r="P255" s="214"/>
      <c r="Q255" s="102"/>
      <c r="R255" s="101" t="e">
        <f ca="1">SUM($T255:INDIRECT(ADDRESS($A255,SUMIFS($1:$1,$5:$5,MAX($5:$5)))))</f>
        <v>#REF!</v>
      </c>
      <c r="U255" s="104" t="e">
        <f>SUMIFS(#REF!,#REF!,$F255,#REF!,$G255,#REF!,"")</f>
        <v>#REF!</v>
      </c>
      <c r="V255" s="104" t="e">
        <f>SUMIFS(#REF!,#REF!,$F255,#REF!,$G255,#REF!,"")</f>
        <v>#REF!</v>
      </c>
      <c r="W255" s="104" t="e">
        <f>SUMIFS(#REF!,#REF!,$F255,#REF!,$G255,#REF!,"")</f>
        <v>#REF!</v>
      </c>
      <c r="X255" s="104" t="e">
        <f>SUMIFS(#REF!,#REF!,$F255,#REF!,$G255,#REF!,"")</f>
        <v>#REF!</v>
      </c>
      <c r="Y255" s="104" t="e">
        <f>SUMIFS(#REF!,#REF!,$F255,#REF!,$G255,#REF!,"")</f>
        <v>#REF!</v>
      </c>
      <c r="Z255" s="104" t="e">
        <f>SUMIFS(#REF!,#REF!,$F255,#REF!,$G255,#REF!,"")</f>
        <v>#REF!</v>
      </c>
      <c r="AA255" s="104" t="e">
        <f>SUMIFS(#REF!,#REF!,$F255,#REF!,$G255,#REF!,"")</f>
        <v>#REF!</v>
      </c>
      <c r="AB255" s="104" t="e">
        <f>SUMIFS(#REF!,#REF!,$F255,#REF!,$G255,#REF!,"")</f>
        <v>#REF!</v>
      </c>
      <c r="AC255" s="104" t="e">
        <f>SUMIFS(#REF!,#REF!,$F255,#REF!,$G255,#REF!,"")</f>
        <v>#REF!</v>
      </c>
      <c r="AD255" s="104" t="e">
        <f>SUMIFS(#REF!,#REF!,$F255,#REF!,$G255,#REF!,"")</f>
        <v>#REF!</v>
      </c>
      <c r="AE255" s="104" t="e">
        <f>SUMIFS(#REF!,#REF!,$F255,#REF!,$G255,#REF!,"")</f>
        <v>#REF!</v>
      </c>
      <c r="AF255" s="104" t="e">
        <f>SUMIFS(#REF!,#REF!,$F255,#REF!,$G255,#REF!,"")</f>
        <v>#REF!</v>
      </c>
      <c r="AG255" s="104" t="e">
        <f>SUMIFS(#REF!,#REF!,$F255,#REF!,$G255,#REF!,"")</f>
        <v>#REF!</v>
      </c>
      <c r="AH255" s="104" t="e">
        <f>SUMIFS(#REF!,#REF!,$F255,#REF!,$G255,#REF!,"")</f>
        <v>#REF!</v>
      </c>
      <c r="AI255" s="104" t="e">
        <f>SUMIFS(#REF!,#REF!,$F255,#REF!,$G255,#REF!,"")</f>
        <v>#REF!</v>
      </c>
      <c r="AJ255" s="104" t="e">
        <f>SUMIFS(#REF!,#REF!,$F255,#REF!,$G255,#REF!,"")</f>
        <v>#REF!</v>
      </c>
      <c r="AK255" s="104" t="e">
        <f>SUMIFS(#REF!,#REF!,$F255,#REF!,$G255,#REF!,"")</f>
        <v>#REF!</v>
      </c>
      <c r="AL255" s="104" t="e">
        <f>SUMIFS(#REF!,#REF!,$F255,#REF!,$G255,#REF!,"")</f>
        <v>#REF!</v>
      </c>
      <c r="AM255" s="104" t="e">
        <f>SUMIFS(#REF!,#REF!,$F255,#REF!,$G255,#REF!,"")</f>
        <v>#REF!</v>
      </c>
      <c r="AN255" s="104" t="e">
        <f>SUMIFS(#REF!,#REF!,$F255,#REF!,$G255,#REF!,"")</f>
        <v>#REF!</v>
      </c>
      <c r="AO255" s="104" t="e">
        <f>SUMIFS(#REF!,#REF!,$F255,#REF!,$G255,#REF!,"")</f>
        <v>#REF!</v>
      </c>
      <c r="AP255" s="104" t="e">
        <f>SUMIFS(#REF!,#REF!,$F255,#REF!,$G255,#REF!,"")</f>
        <v>#REF!</v>
      </c>
      <c r="AQ255" s="104" t="e">
        <f>SUMIFS(#REF!,#REF!,$F255,#REF!,$G255,#REF!,"")</f>
        <v>#REF!</v>
      </c>
      <c r="AR255" s="104" t="e">
        <f>SUMIFS(#REF!,#REF!,$F255,#REF!,$G255,#REF!,"")</f>
        <v>#REF!</v>
      </c>
    </row>
    <row r="256" spans="1:44" s="95" customFormat="1" ht="10.199999999999999" x14ac:dyDescent="0.2">
      <c r="A256" s="23">
        <f>ROW()</f>
        <v>256</v>
      </c>
      <c r="B256" s="138"/>
      <c r="E256" s="100">
        <v>5</v>
      </c>
      <c r="F256" s="63" t="s">
        <v>110</v>
      </c>
      <c r="G256" s="99" t="s">
        <v>87</v>
      </c>
      <c r="L256" s="214"/>
      <c r="M256" s="215"/>
      <c r="N256" s="214"/>
      <c r="O256" s="214"/>
      <c r="P256" s="214"/>
      <c r="Q256" s="102"/>
      <c r="R256" s="101" t="e">
        <f ca="1">SUM($T256:INDIRECT(ADDRESS($A256,SUMIFS($1:$1,$5:$5,MAX($5:$5)))))</f>
        <v>#REF!</v>
      </c>
      <c r="U256" s="104" t="e">
        <f>SUMIFS(#REF!,#REF!,$F256,#REF!,$G256,#REF!,"")</f>
        <v>#REF!</v>
      </c>
      <c r="V256" s="104" t="e">
        <f>SUMIFS(#REF!,#REF!,$F256,#REF!,$G256,#REF!,"")</f>
        <v>#REF!</v>
      </c>
      <c r="W256" s="104" t="e">
        <f>SUMIFS(#REF!,#REF!,$F256,#REF!,$G256,#REF!,"")</f>
        <v>#REF!</v>
      </c>
      <c r="X256" s="104" t="e">
        <f>SUMIFS(#REF!,#REF!,$F256,#REF!,$G256,#REF!,"")</f>
        <v>#REF!</v>
      </c>
      <c r="Y256" s="104" t="e">
        <f>SUMIFS(#REF!,#REF!,$F256,#REF!,$G256,#REF!,"")</f>
        <v>#REF!</v>
      </c>
      <c r="Z256" s="104" t="e">
        <f>SUMIFS(#REF!,#REF!,$F256,#REF!,$G256,#REF!,"")</f>
        <v>#REF!</v>
      </c>
      <c r="AA256" s="104" t="e">
        <f>SUMIFS(#REF!,#REF!,$F256,#REF!,$G256,#REF!,"")</f>
        <v>#REF!</v>
      </c>
      <c r="AB256" s="104" t="e">
        <f>SUMIFS(#REF!,#REF!,$F256,#REF!,$G256,#REF!,"")</f>
        <v>#REF!</v>
      </c>
      <c r="AC256" s="104" t="e">
        <f>SUMIFS(#REF!,#REF!,$F256,#REF!,$G256,#REF!,"")</f>
        <v>#REF!</v>
      </c>
      <c r="AD256" s="104" t="e">
        <f>SUMIFS(#REF!,#REF!,$F256,#REF!,$G256,#REF!,"")</f>
        <v>#REF!</v>
      </c>
      <c r="AE256" s="104" t="e">
        <f>SUMIFS(#REF!,#REF!,$F256,#REF!,$G256,#REF!,"")</f>
        <v>#REF!</v>
      </c>
      <c r="AF256" s="104" t="e">
        <f>SUMIFS(#REF!,#REF!,$F256,#REF!,$G256,#REF!,"")</f>
        <v>#REF!</v>
      </c>
      <c r="AG256" s="104" t="e">
        <f>SUMIFS(#REF!,#REF!,$F256,#REF!,$G256,#REF!,"")</f>
        <v>#REF!</v>
      </c>
      <c r="AH256" s="104" t="e">
        <f>SUMIFS(#REF!,#REF!,$F256,#REF!,$G256,#REF!,"")</f>
        <v>#REF!</v>
      </c>
      <c r="AI256" s="104" t="e">
        <f>SUMIFS(#REF!,#REF!,$F256,#REF!,$G256,#REF!,"")</f>
        <v>#REF!</v>
      </c>
      <c r="AJ256" s="104" t="e">
        <f>SUMIFS(#REF!,#REF!,$F256,#REF!,$G256,#REF!,"")</f>
        <v>#REF!</v>
      </c>
      <c r="AK256" s="104" t="e">
        <f>SUMIFS(#REF!,#REF!,$F256,#REF!,$G256,#REF!,"")</f>
        <v>#REF!</v>
      </c>
      <c r="AL256" s="104" t="e">
        <f>SUMIFS(#REF!,#REF!,$F256,#REF!,$G256,#REF!,"")</f>
        <v>#REF!</v>
      </c>
      <c r="AM256" s="104" t="e">
        <f>SUMIFS(#REF!,#REF!,$F256,#REF!,$G256,#REF!,"")</f>
        <v>#REF!</v>
      </c>
      <c r="AN256" s="104" t="e">
        <f>SUMIFS(#REF!,#REF!,$F256,#REF!,$G256,#REF!,"")</f>
        <v>#REF!</v>
      </c>
      <c r="AO256" s="104" t="e">
        <f>SUMIFS(#REF!,#REF!,$F256,#REF!,$G256,#REF!,"")</f>
        <v>#REF!</v>
      </c>
      <c r="AP256" s="104" t="e">
        <f>SUMIFS(#REF!,#REF!,$F256,#REF!,$G256,#REF!,"")</f>
        <v>#REF!</v>
      </c>
      <c r="AQ256" s="104" t="e">
        <f>SUMIFS(#REF!,#REF!,$F256,#REF!,$G256,#REF!,"")</f>
        <v>#REF!</v>
      </c>
      <c r="AR256" s="104" t="e">
        <f>SUMIFS(#REF!,#REF!,$F256,#REF!,$G256,#REF!,"")</f>
        <v>#REF!</v>
      </c>
    </row>
    <row r="257" spans="1:44" s="95" customFormat="1" ht="10.199999999999999" x14ac:dyDescent="0.2">
      <c r="A257" s="23">
        <f>ROW()</f>
        <v>257</v>
      </c>
      <c r="B257" s="138"/>
      <c r="E257" s="100">
        <v>6</v>
      </c>
      <c r="F257" s="63" t="s">
        <v>110</v>
      </c>
      <c r="G257" s="99" t="s">
        <v>88</v>
      </c>
      <c r="L257" s="214"/>
      <c r="M257" s="215"/>
      <c r="N257" s="214"/>
      <c r="O257" s="214"/>
      <c r="P257" s="214"/>
      <c r="Q257" s="102"/>
      <c r="R257" s="101" t="e">
        <f ca="1">SUM($T257:INDIRECT(ADDRESS($A257,SUMIFS($1:$1,$5:$5,MAX($5:$5)))))</f>
        <v>#REF!</v>
      </c>
      <c r="U257" s="104" t="e">
        <f>SUMIFS(#REF!,#REF!,$F257,#REF!,$G257,#REF!,"")</f>
        <v>#REF!</v>
      </c>
      <c r="V257" s="104" t="e">
        <f>SUMIFS(#REF!,#REF!,$F257,#REF!,$G257,#REF!,"")</f>
        <v>#REF!</v>
      </c>
      <c r="W257" s="104" t="e">
        <f>SUMIFS(#REF!,#REF!,$F257,#REF!,$G257,#REF!,"")</f>
        <v>#REF!</v>
      </c>
      <c r="X257" s="104" t="e">
        <f>SUMIFS(#REF!,#REF!,$F257,#REF!,$G257,#REF!,"")</f>
        <v>#REF!</v>
      </c>
      <c r="Y257" s="104" t="e">
        <f>SUMIFS(#REF!,#REF!,$F257,#REF!,$G257,#REF!,"")</f>
        <v>#REF!</v>
      </c>
      <c r="Z257" s="104" t="e">
        <f>SUMIFS(#REF!,#REF!,$F257,#REF!,$G257,#REF!,"")</f>
        <v>#REF!</v>
      </c>
      <c r="AA257" s="104" t="e">
        <f>SUMIFS(#REF!,#REF!,$F257,#REF!,$G257,#REF!,"")</f>
        <v>#REF!</v>
      </c>
      <c r="AB257" s="104" t="e">
        <f>SUMIFS(#REF!,#REF!,$F257,#REF!,$G257,#REF!,"")</f>
        <v>#REF!</v>
      </c>
      <c r="AC257" s="104" t="e">
        <f>SUMIFS(#REF!,#REF!,$F257,#REF!,$G257,#REF!,"")</f>
        <v>#REF!</v>
      </c>
      <c r="AD257" s="104" t="e">
        <f>SUMIFS(#REF!,#REF!,$F257,#REF!,$G257,#REF!,"")</f>
        <v>#REF!</v>
      </c>
      <c r="AE257" s="104" t="e">
        <f>SUMIFS(#REF!,#REF!,$F257,#REF!,$G257,#REF!,"")</f>
        <v>#REF!</v>
      </c>
      <c r="AF257" s="104" t="e">
        <f>SUMIFS(#REF!,#REF!,$F257,#REF!,$G257,#REF!,"")</f>
        <v>#REF!</v>
      </c>
      <c r="AG257" s="104" t="e">
        <f>SUMIFS(#REF!,#REF!,$F257,#REF!,$G257,#REF!,"")</f>
        <v>#REF!</v>
      </c>
      <c r="AH257" s="104" t="e">
        <f>SUMIFS(#REF!,#REF!,$F257,#REF!,$G257,#REF!,"")</f>
        <v>#REF!</v>
      </c>
      <c r="AI257" s="104" t="e">
        <f>SUMIFS(#REF!,#REF!,$F257,#REF!,$G257,#REF!,"")</f>
        <v>#REF!</v>
      </c>
      <c r="AJ257" s="104" t="e">
        <f>SUMIFS(#REF!,#REF!,$F257,#REF!,$G257,#REF!,"")</f>
        <v>#REF!</v>
      </c>
      <c r="AK257" s="104" t="e">
        <f>SUMIFS(#REF!,#REF!,$F257,#REF!,$G257,#REF!,"")</f>
        <v>#REF!</v>
      </c>
      <c r="AL257" s="104" t="e">
        <f>SUMIFS(#REF!,#REF!,$F257,#REF!,$G257,#REF!,"")</f>
        <v>#REF!</v>
      </c>
      <c r="AM257" s="104" t="e">
        <f>SUMIFS(#REF!,#REF!,$F257,#REF!,$G257,#REF!,"")</f>
        <v>#REF!</v>
      </c>
      <c r="AN257" s="104" t="e">
        <f>SUMIFS(#REF!,#REF!,$F257,#REF!,$G257,#REF!,"")</f>
        <v>#REF!</v>
      </c>
      <c r="AO257" s="104" t="e">
        <f>SUMIFS(#REF!,#REF!,$F257,#REF!,$G257,#REF!,"")</f>
        <v>#REF!</v>
      </c>
      <c r="AP257" s="104" t="e">
        <f>SUMIFS(#REF!,#REF!,$F257,#REF!,$G257,#REF!,"")</f>
        <v>#REF!</v>
      </c>
      <c r="AQ257" s="104" t="e">
        <f>SUMIFS(#REF!,#REF!,$F257,#REF!,$G257,#REF!,"")</f>
        <v>#REF!</v>
      </c>
      <c r="AR257" s="104" t="e">
        <f>SUMIFS(#REF!,#REF!,$F257,#REF!,$G257,#REF!,"")</f>
        <v>#REF!</v>
      </c>
    </row>
    <row r="258" spans="1:44" s="95" customFormat="1" ht="10.199999999999999" x14ac:dyDescent="0.2">
      <c r="A258" s="23">
        <f>ROW()</f>
        <v>258</v>
      </c>
      <c r="B258" s="138"/>
      <c r="E258" s="100">
        <v>7</v>
      </c>
      <c r="F258" s="63" t="s">
        <v>110</v>
      </c>
      <c r="G258" s="99" t="s">
        <v>89</v>
      </c>
      <c r="L258" s="214"/>
      <c r="M258" s="215"/>
      <c r="N258" s="214"/>
      <c r="O258" s="214"/>
      <c r="P258" s="214"/>
      <c r="Q258" s="102"/>
      <c r="R258" s="101" t="e">
        <f ca="1">SUM($T258:INDIRECT(ADDRESS($A258,SUMIFS($1:$1,$5:$5,MAX($5:$5)))))</f>
        <v>#REF!</v>
      </c>
      <c r="U258" s="104" t="e">
        <f>SUMIFS(#REF!,#REF!,$F258,#REF!,$G258,#REF!,"")</f>
        <v>#REF!</v>
      </c>
      <c r="V258" s="104" t="e">
        <f>SUMIFS(#REF!,#REF!,$F258,#REF!,$G258,#REF!,"")</f>
        <v>#REF!</v>
      </c>
      <c r="W258" s="104" t="e">
        <f>SUMIFS(#REF!,#REF!,$F258,#REF!,$G258,#REF!,"")</f>
        <v>#REF!</v>
      </c>
      <c r="X258" s="104" t="e">
        <f>SUMIFS(#REF!,#REF!,$F258,#REF!,$G258,#REF!,"")</f>
        <v>#REF!</v>
      </c>
      <c r="Y258" s="104" t="e">
        <f>SUMIFS(#REF!,#REF!,$F258,#REF!,$G258,#REF!,"")</f>
        <v>#REF!</v>
      </c>
      <c r="Z258" s="104" t="e">
        <f>SUMIFS(#REF!,#REF!,$F258,#REF!,$G258,#REF!,"")</f>
        <v>#REF!</v>
      </c>
      <c r="AA258" s="104" t="e">
        <f>SUMIFS(#REF!,#REF!,$F258,#REF!,$G258,#REF!,"")</f>
        <v>#REF!</v>
      </c>
      <c r="AB258" s="104" t="e">
        <f>SUMIFS(#REF!,#REF!,$F258,#REF!,$G258,#REF!,"")</f>
        <v>#REF!</v>
      </c>
      <c r="AC258" s="104" t="e">
        <f>SUMIFS(#REF!,#REF!,$F258,#REF!,$G258,#REF!,"")</f>
        <v>#REF!</v>
      </c>
      <c r="AD258" s="104" t="e">
        <f>SUMIFS(#REF!,#REF!,$F258,#REF!,$G258,#REF!,"")</f>
        <v>#REF!</v>
      </c>
      <c r="AE258" s="104" t="e">
        <f>SUMIFS(#REF!,#REF!,$F258,#REF!,$G258,#REF!,"")</f>
        <v>#REF!</v>
      </c>
      <c r="AF258" s="104" t="e">
        <f>SUMIFS(#REF!,#REF!,$F258,#REF!,$G258,#REF!,"")</f>
        <v>#REF!</v>
      </c>
      <c r="AG258" s="104" t="e">
        <f>SUMIFS(#REF!,#REF!,$F258,#REF!,$G258,#REF!,"")</f>
        <v>#REF!</v>
      </c>
      <c r="AH258" s="104" t="e">
        <f>SUMIFS(#REF!,#REF!,$F258,#REF!,$G258,#REF!,"")</f>
        <v>#REF!</v>
      </c>
      <c r="AI258" s="104" t="e">
        <f>SUMIFS(#REF!,#REF!,$F258,#REF!,$G258,#REF!,"")</f>
        <v>#REF!</v>
      </c>
      <c r="AJ258" s="104" t="e">
        <f>SUMIFS(#REF!,#REF!,$F258,#REF!,$G258,#REF!,"")</f>
        <v>#REF!</v>
      </c>
      <c r="AK258" s="104" t="e">
        <f>SUMIFS(#REF!,#REF!,$F258,#REF!,$G258,#REF!,"")</f>
        <v>#REF!</v>
      </c>
      <c r="AL258" s="104" t="e">
        <f>SUMIFS(#REF!,#REF!,$F258,#REF!,$G258,#REF!,"")</f>
        <v>#REF!</v>
      </c>
      <c r="AM258" s="104" t="e">
        <f>SUMIFS(#REF!,#REF!,$F258,#REF!,$G258,#REF!,"")</f>
        <v>#REF!</v>
      </c>
      <c r="AN258" s="104" t="e">
        <f>SUMIFS(#REF!,#REF!,$F258,#REF!,$G258,#REF!,"")</f>
        <v>#REF!</v>
      </c>
      <c r="AO258" s="104" t="e">
        <f>SUMIFS(#REF!,#REF!,$F258,#REF!,$G258,#REF!,"")</f>
        <v>#REF!</v>
      </c>
      <c r="AP258" s="104" t="e">
        <f>SUMIFS(#REF!,#REF!,$F258,#REF!,$G258,#REF!,"")</f>
        <v>#REF!</v>
      </c>
      <c r="AQ258" s="104" t="e">
        <f>SUMIFS(#REF!,#REF!,$F258,#REF!,$G258,#REF!,"")</f>
        <v>#REF!</v>
      </c>
      <c r="AR258" s="104" t="e">
        <f>SUMIFS(#REF!,#REF!,$F258,#REF!,$G258,#REF!,"")</f>
        <v>#REF!</v>
      </c>
    </row>
    <row r="259" spans="1:44" s="95" customFormat="1" ht="10.199999999999999" x14ac:dyDescent="0.2">
      <c r="A259" s="23">
        <f>ROW()</f>
        <v>259</v>
      </c>
      <c r="B259" s="138"/>
      <c r="E259" s="100">
        <v>8</v>
      </c>
      <c r="F259" s="63" t="s">
        <v>110</v>
      </c>
      <c r="G259" s="99" t="s">
        <v>90</v>
      </c>
      <c r="L259" s="214"/>
      <c r="M259" s="215"/>
      <c r="N259" s="214"/>
      <c r="O259" s="214"/>
      <c r="P259" s="214"/>
      <c r="Q259" s="102"/>
      <c r="R259" s="101" t="e">
        <f ca="1">SUM($T259:INDIRECT(ADDRESS($A259,SUMIFS($1:$1,$5:$5,MAX($5:$5)))))</f>
        <v>#REF!</v>
      </c>
      <c r="U259" s="104" t="e">
        <f>SUMIFS(#REF!,#REF!,$F259,#REF!,$G259,#REF!,"")</f>
        <v>#REF!</v>
      </c>
      <c r="V259" s="104" t="e">
        <f>SUMIFS(#REF!,#REF!,$F259,#REF!,$G259,#REF!,"")</f>
        <v>#REF!</v>
      </c>
      <c r="W259" s="104" t="e">
        <f>SUMIFS(#REF!,#REF!,$F259,#REF!,$G259,#REF!,"")</f>
        <v>#REF!</v>
      </c>
      <c r="X259" s="104" t="e">
        <f>SUMIFS(#REF!,#REF!,$F259,#REF!,$G259,#REF!,"")</f>
        <v>#REF!</v>
      </c>
      <c r="Y259" s="104" t="e">
        <f>SUMIFS(#REF!,#REF!,$F259,#REF!,$G259,#REF!,"")</f>
        <v>#REF!</v>
      </c>
      <c r="Z259" s="104" t="e">
        <f>SUMIFS(#REF!,#REF!,$F259,#REF!,$G259,#REF!,"")</f>
        <v>#REF!</v>
      </c>
      <c r="AA259" s="104" t="e">
        <f>SUMIFS(#REF!,#REF!,$F259,#REF!,$G259,#REF!,"")</f>
        <v>#REF!</v>
      </c>
      <c r="AB259" s="104" t="e">
        <f>SUMIFS(#REF!,#REF!,$F259,#REF!,$G259,#REF!,"")</f>
        <v>#REF!</v>
      </c>
      <c r="AC259" s="104" t="e">
        <f>SUMIFS(#REF!,#REF!,$F259,#REF!,$G259,#REF!,"")</f>
        <v>#REF!</v>
      </c>
      <c r="AD259" s="104" t="e">
        <f>SUMIFS(#REF!,#REF!,$F259,#REF!,$G259,#REF!,"")</f>
        <v>#REF!</v>
      </c>
      <c r="AE259" s="104" t="e">
        <f>SUMIFS(#REF!,#REF!,$F259,#REF!,$G259,#REF!,"")</f>
        <v>#REF!</v>
      </c>
      <c r="AF259" s="104" t="e">
        <f>SUMIFS(#REF!,#REF!,$F259,#REF!,$G259,#REF!,"")</f>
        <v>#REF!</v>
      </c>
      <c r="AG259" s="104" t="e">
        <f>SUMIFS(#REF!,#REF!,$F259,#REF!,$G259,#REF!,"")</f>
        <v>#REF!</v>
      </c>
      <c r="AH259" s="104" t="e">
        <f>SUMIFS(#REF!,#REF!,$F259,#REF!,$G259,#REF!,"")</f>
        <v>#REF!</v>
      </c>
      <c r="AI259" s="104" t="e">
        <f>SUMIFS(#REF!,#REF!,$F259,#REF!,$G259,#REF!,"")</f>
        <v>#REF!</v>
      </c>
      <c r="AJ259" s="104" t="e">
        <f>SUMIFS(#REF!,#REF!,$F259,#REF!,$G259,#REF!,"")</f>
        <v>#REF!</v>
      </c>
      <c r="AK259" s="104" t="e">
        <f>SUMIFS(#REF!,#REF!,$F259,#REF!,$G259,#REF!,"")</f>
        <v>#REF!</v>
      </c>
      <c r="AL259" s="104" t="e">
        <f>SUMIFS(#REF!,#REF!,$F259,#REF!,$G259,#REF!,"")</f>
        <v>#REF!</v>
      </c>
      <c r="AM259" s="104" t="e">
        <f>SUMIFS(#REF!,#REF!,$F259,#REF!,$G259,#REF!,"")</f>
        <v>#REF!</v>
      </c>
      <c r="AN259" s="104" t="e">
        <f>SUMIFS(#REF!,#REF!,$F259,#REF!,$G259,#REF!,"")</f>
        <v>#REF!</v>
      </c>
      <c r="AO259" s="104" t="e">
        <f>SUMIFS(#REF!,#REF!,$F259,#REF!,$G259,#REF!,"")</f>
        <v>#REF!</v>
      </c>
      <c r="AP259" s="104" t="e">
        <f>SUMIFS(#REF!,#REF!,$F259,#REF!,$G259,#REF!,"")</f>
        <v>#REF!</v>
      </c>
      <c r="AQ259" s="104" t="e">
        <f>SUMIFS(#REF!,#REF!,$F259,#REF!,$G259,#REF!,"")</f>
        <v>#REF!</v>
      </c>
      <c r="AR259" s="104" t="e">
        <f>SUMIFS(#REF!,#REF!,$F259,#REF!,$G259,#REF!,"")</f>
        <v>#REF!</v>
      </c>
    </row>
    <row r="260" spans="1:44" s="17" customFormat="1" ht="10.199999999999999" x14ac:dyDescent="0.2">
      <c r="A260" s="23">
        <f>ROW()</f>
        <v>260</v>
      </c>
      <c r="B260" s="137"/>
      <c r="E260" s="16" t="s">
        <v>6</v>
      </c>
      <c r="L260" s="83"/>
      <c r="M260" s="79"/>
      <c r="N260" s="83"/>
      <c r="O260" s="83"/>
      <c r="P260" s="83"/>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L261" s="82"/>
      <c r="M261" s="81"/>
      <c r="N261" s="161"/>
      <c r="O261" s="82"/>
      <c r="P261" s="82"/>
      <c r="Q261" s="39"/>
      <c r="R261" s="3" t="e">
        <f ca="1">SUM($T261:INDIRECT(ADDRESS($A261,SUMIFS($1:$1,$5:$5,MAX($5:$5)))))</f>
        <v>#REF!</v>
      </c>
      <c r="U261" s="3" t="e">
        <f>SUM(U262:U275)</f>
        <v>#REF!</v>
      </c>
      <c r="V261" s="3" t="e">
        <f t="shared" ref="V261:AR261" si="94">SUM(V262:V275)</f>
        <v>#REF!</v>
      </c>
      <c r="W261" s="3" t="e">
        <f t="shared" si="94"/>
        <v>#REF!</v>
      </c>
      <c r="X261" s="3" t="e">
        <f t="shared" si="94"/>
        <v>#REF!</v>
      </c>
      <c r="Y261" s="3" t="e">
        <f t="shared" si="94"/>
        <v>#REF!</v>
      </c>
      <c r="Z261" s="3" t="e">
        <f t="shared" si="94"/>
        <v>#REF!</v>
      </c>
      <c r="AA261" s="3" t="e">
        <f t="shared" si="94"/>
        <v>#REF!</v>
      </c>
      <c r="AB261" s="3" t="e">
        <f t="shared" si="94"/>
        <v>#REF!</v>
      </c>
      <c r="AC261" s="3" t="e">
        <f t="shared" si="94"/>
        <v>#REF!</v>
      </c>
      <c r="AD261" s="3" t="e">
        <f t="shared" si="94"/>
        <v>#REF!</v>
      </c>
      <c r="AE261" s="3" t="e">
        <f t="shared" si="94"/>
        <v>#REF!</v>
      </c>
      <c r="AF261" s="3" t="e">
        <f t="shared" si="94"/>
        <v>#REF!</v>
      </c>
      <c r="AG261" s="3" t="e">
        <f t="shared" si="94"/>
        <v>#REF!</v>
      </c>
      <c r="AH261" s="3" t="e">
        <f t="shared" si="94"/>
        <v>#REF!</v>
      </c>
      <c r="AI261" s="3" t="e">
        <f t="shared" si="94"/>
        <v>#REF!</v>
      </c>
      <c r="AJ261" s="3" t="e">
        <f t="shared" si="94"/>
        <v>#REF!</v>
      </c>
      <c r="AK261" s="3" t="e">
        <f t="shared" si="94"/>
        <v>#REF!</v>
      </c>
      <c r="AL261" s="3" t="e">
        <f t="shared" si="94"/>
        <v>#REF!</v>
      </c>
      <c r="AM261" s="3" t="e">
        <f t="shared" si="94"/>
        <v>#REF!</v>
      </c>
      <c r="AN261" s="3" t="e">
        <f t="shared" si="94"/>
        <v>#REF!</v>
      </c>
      <c r="AO261" s="3" t="e">
        <f t="shared" si="94"/>
        <v>#REF!</v>
      </c>
      <c r="AP261" s="3" t="e">
        <f t="shared" si="94"/>
        <v>#REF!</v>
      </c>
      <c r="AQ261" s="3" t="e">
        <f t="shared" si="94"/>
        <v>#REF!</v>
      </c>
      <c r="AR261" s="3" t="e">
        <f t="shared" si="94"/>
        <v>#REF!</v>
      </c>
    </row>
    <row r="262" spans="1:44" s="128" customFormat="1" ht="12" x14ac:dyDescent="0.25">
      <c r="A262" s="126">
        <f>ROW()</f>
        <v>262</v>
      </c>
      <c r="B262" s="143"/>
      <c r="C262" s="127"/>
      <c r="E262" s="129"/>
      <c r="F262" s="114" t="s">
        <v>104</v>
      </c>
      <c r="G262" s="128" t="s">
        <v>92</v>
      </c>
      <c r="L262" s="71"/>
      <c r="M262" s="153"/>
      <c r="N262" s="71"/>
      <c r="O262" s="71"/>
      <c r="P262" s="71"/>
      <c r="Q262" s="131"/>
      <c r="R262" s="132" t="e">
        <f ca="1">SUM($T262:INDIRECT(ADDRESS($A262,SUMIFS($1:$1,$5:$5,MAX($5:$5)))))</f>
        <v>#REF!</v>
      </c>
      <c r="U262" s="133" t="e">
        <f>(1+$L173)*IF(AND(U$5=1,$N262&lt;0),
IF(30=0,1,(((INT($N262/30)+1)*30)-$N262)/30)*
SUMIFS(173:173,$5:$5,"&lt;="&amp;(U$5-INT($N262/30)))+
IF(30=0,1,($N262-(INT($N262/30)*30))/30)*
SUMIFS(173:173,$5:$5,"&lt;="&amp;(U$5-INT($N262/30)-1)),
IF(30=0,1,(((INT($N262/30)+1)*30)-$N262)/30)*
SUMIFS(173:173,$5:$5,U$5-INT($N262/30))+
IF(30=0,1,($N262-(INT($N262/30)*30))/30)*
SUMIFS(173:173,$5:$5,U$5-INT($N262/30)-1)
)</f>
        <v>#REF!</v>
      </c>
      <c r="V262" s="133" t="e">
        <f t="shared" ref="V262:AR262" si="95">(1+$L173)*IF(AND(V$5=1,$N262&lt;0),
IF(30=0,1,(((INT($N262/30)+1)*30)-$N262)/30)*
SUMIFS(173:173,$5:$5,"&lt;="&amp;(V$5-INT($N262/30)))+
IF(30=0,1,($N262-(INT($N262/30)*30))/30)*
SUMIFS(173:173,$5:$5,"&lt;="&amp;(V$5-INT($N262/30)-1)),
IF(30=0,1,(((INT($N262/30)+1)*30)-$N262)/30)*
SUMIFS(173:173,$5:$5,V$5-INT($N262/30))+
IF(30=0,1,($N262-(INT($N262/30)*30))/30)*
SUMIFS(173:173,$5:$5,V$5-INT($N262/30)-1)
)</f>
        <v>#REF!</v>
      </c>
      <c r="W262" s="133" t="e">
        <f t="shared" si="95"/>
        <v>#REF!</v>
      </c>
      <c r="X262" s="133" t="e">
        <f t="shared" si="95"/>
        <v>#REF!</v>
      </c>
      <c r="Y262" s="133" t="e">
        <f t="shared" si="95"/>
        <v>#REF!</v>
      </c>
      <c r="Z262" s="133" t="e">
        <f t="shared" si="95"/>
        <v>#REF!</v>
      </c>
      <c r="AA262" s="133" t="e">
        <f t="shared" si="95"/>
        <v>#REF!</v>
      </c>
      <c r="AB262" s="133" t="e">
        <f t="shared" si="95"/>
        <v>#REF!</v>
      </c>
      <c r="AC262" s="133" t="e">
        <f t="shared" si="95"/>
        <v>#REF!</v>
      </c>
      <c r="AD262" s="133" t="e">
        <f t="shared" si="95"/>
        <v>#REF!</v>
      </c>
      <c r="AE262" s="133" t="e">
        <f t="shared" si="95"/>
        <v>#REF!</v>
      </c>
      <c r="AF262" s="133" t="e">
        <f t="shared" si="95"/>
        <v>#REF!</v>
      </c>
      <c r="AG262" s="133" t="e">
        <f t="shared" si="95"/>
        <v>#REF!</v>
      </c>
      <c r="AH262" s="133" t="e">
        <f t="shared" si="95"/>
        <v>#REF!</v>
      </c>
      <c r="AI262" s="133" t="e">
        <f t="shared" si="95"/>
        <v>#REF!</v>
      </c>
      <c r="AJ262" s="133" t="e">
        <f t="shared" si="95"/>
        <v>#REF!</v>
      </c>
      <c r="AK262" s="133" t="e">
        <f t="shared" si="95"/>
        <v>#REF!</v>
      </c>
      <c r="AL262" s="133" t="e">
        <f t="shared" si="95"/>
        <v>#REF!</v>
      </c>
      <c r="AM262" s="133" t="e">
        <f t="shared" si="95"/>
        <v>#REF!</v>
      </c>
      <c r="AN262" s="133" t="e">
        <f t="shared" si="95"/>
        <v>#REF!</v>
      </c>
      <c r="AO262" s="133" t="e">
        <f t="shared" si="95"/>
        <v>#REF!</v>
      </c>
      <c r="AP262" s="133" t="e">
        <f t="shared" si="95"/>
        <v>#REF!</v>
      </c>
      <c r="AQ262" s="133" t="e">
        <f t="shared" si="95"/>
        <v>#REF!</v>
      </c>
      <c r="AR262" s="133" t="e">
        <f t="shared" si="95"/>
        <v>#REF!</v>
      </c>
    </row>
    <row r="263" spans="1:44" s="128" customFormat="1" ht="12" x14ac:dyDescent="0.25">
      <c r="A263" s="126">
        <f>ROW()</f>
        <v>263</v>
      </c>
      <c r="B263" s="143"/>
      <c r="C263" s="127"/>
      <c r="E263" s="129"/>
      <c r="F263" s="114" t="s">
        <v>104</v>
      </c>
      <c r="G263" s="128" t="s">
        <v>93</v>
      </c>
      <c r="L263" s="71"/>
      <c r="M263" s="153"/>
      <c r="N263" s="71"/>
      <c r="O263" s="71"/>
      <c r="P263" s="71"/>
      <c r="Q263" s="131"/>
      <c r="R263" s="132">
        <f ca="1">SUM($T263:INDIRECT(ADDRESS($A263,SUMIFS($1:$1,$5:$5,MAX($5:$5)))))</f>
        <v>0</v>
      </c>
      <c r="U263" s="133">
        <f t="shared" ref="U263:AR273" si="96">(1+$L174)*IF(AND(U$5=1,$N263&lt;0),
IF(30=0,1,(((INT($N263/30)+1)*30)-$N263)/30)*
SUMIFS(174:174,$5:$5,"&lt;="&amp;(U$5-INT($N263/30)))+
IF(30=0,1,($N263-(INT($N263/30)*30))/30)*
SUMIFS(174:174,$5:$5,"&lt;="&amp;(U$5-INT($N263/30)-1)),
IF(30=0,1,(((INT($N263/30)+1)*30)-$N263)/30)*
SUMIFS(174:174,$5:$5,U$5-INT($N263/30))+
IF(30=0,1,($N263-(INT($N263/30)*30))/30)*
SUMIFS(174:174,$5:$5,U$5-INT($N263/30)-1)
)</f>
        <v>0</v>
      </c>
      <c r="V263" s="133">
        <f t="shared" si="96"/>
        <v>0</v>
      </c>
      <c r="W263" s="133">
        <f t="shared" si="96"/>
        <v>0</v>
      </c>
      <c r="X263" s="133">
        <f t="shared" si="96"/>
        <v>0</v>
      </c>
      <c r="Y263" s="133">
        <f t="shared" si="96"/>
        <v>0</v>
      </c>
      <c r="Z263" s="133">
        <f t="shared" si="96"/>
        <v>0</v>
      </c>
      <c r="AA263" s="133">
        <f t="shared" si="96"/>
        <v>0</v>
      </c>
      <c r="AB263" s="133">
        <f t="shared" si="96"/>
        <v>0</v>
      </c>
      <c r="AC263" s="133">
        <f t="shared" si="96"/>
        <v>0</v>
      </c>
      <c r="AD263" s="133">
        <f t="shared" si="96"/>
        <v>0</v>
      </c>
      <c r="AE263" s="133">
        <f t="shared" si="96"/>
        <v>0</v>
      </c>
      <c r="AF263" s="133">
        <f t="shared" si="96"/>
        <v>0</v>
      </c>
      <c r="AG263" s="133">
        <f t="shared" si="96"/>
        <v>0</v>
      </c>
      <c r="AH263" s="133">
        <f t="shared" si="96"/>
        <v>0</v>
      </c>
      <c r="AI263" s="133">
        <f t="shared" si="96"/>
        <v>0</v>
      </c>
      <c r="AJ263" s="133">
        <f t="shared" si="96"/>
        <v>0</v>
      </c>
      <c r="AK263" s="133">
        <f t="shared" si="96"/>
        <v>0</v>
      </c>
      <c r="AL263" s="133">
        <f t="shared" si="96"/>
        <v>0</v>
      </c>
      <c r="AM263" s="133">
        <f t="shared" si="96"/>
        <v>0</v>
      </c>
      <c r="AN263" s="133">
        <f t="shared" si="96"/>
        <v>0</v>
      </c>
      <c r="AO263" s="133">
        <f t="shared" si="96"/>
        <v>0</v>
      </c>
      <c r="AP263" s="133">
        <f t="shared" si="96"/>
        <v>0</v>
      </c>
      <c r="AQ263" s="133">
        <f t="shared" si="96"/>
        <v>0</v>
      </c>
      <c r="AR263" s="133">
        <f t="shared" si="96"/>
        <v>0</v>
      </c>
    </row>
    <row r="264" spans="1:44" s="128" customFormat="1" ht="12" x14ac:dyDescent="0.25">
      <c r="A264" s="126">
        <f>ROW()</f>
        <v>264</v>
      </c>
      <c r="B264" s="143"/>
      <c r="C264" s="127"/>
      <c r="E264" s="129"/>
      <c r="F264" s="114" t="s">
        <v>104</v>
      </c>
      <c r="G264" s="128" t="s">
        <v>94</v>
      </c>
      <c r="L264" s="71"/>
      <c r="M264" s="153"/>
      <c r="N264" s="71"/>
      <c r="O264" s="71"/>
      <c r="P264" s="71"/>
      <c r="Q264" s="131"/>
      <c r="R264" s="132">
        <f ca="1">SUM($T264:INDIRECT(ADDRESS($A264,SUMIFS($1:$1,$5:$5,MAX($5:$5)))))</f>
        <v>0</v>
      </c>
      <c r="U264" s="133">
        <f t="shared" si="96"/>
        <v>0</v>
      </c>
      <c r="V264" s="133">
        <f t="shared" si="96"/>
        <v>0</v>
      </c>
      <c r="W264" s="133">
        <f t="shared" si="96"/>
        <v>0</v>
      </c>
      <c r="X264" s="133">
        <f t="shared" si="96"/>
        <v>0</v>
      </c>
      <c r="Y264" s="133">
        <f t="shared" si="96"/>
        <v>0</v>
      </c>
      <c r="Z264" s="133">
        <f t="shared" si="96"/>
        <v>0</v>
      </c>
      <c r="AA264" s="133">
        <f t="shared" si="96"/>
        <v>0</v>
      </c>
      <c r="AB264" s="133">
        <f t="shared" si="96"/>
        <v>0</v>
      </c>
      <c r="AC264" s="133">
        <f t="shared" si="96"/>
        <v>0</v>
      </c>
      <c r="AD264" s="133">
        <f t="shared" si="96"/>
        <v>0</v>
      </c>
      <c r="AE264" s="133">
        <f t="shared" si="96"/>
        <v>0</v>
      </c>
      <c r="AF264" s="133">
        <f t="shared" si="96"/>
        <v>0</v>
      </c>
      <c r="AG264" s="133">
        <f t="shared" si="96"/>
        <v>0</v>
      </c>
      <c r="AH264" s="133">
        <f t="shared" si="96"/>
        <v>0</v>
      </c>
      <c r="AI264" s="133">
        <f t="shared" si="96"/>
        <v>0</v>
      </c>
      <c r="AJ264" s="133">
        <f t="shared" si="96"/>
        <v>0</v>
      </c>
      <c r="AK264" s="133">
        <f t="shared" si="96"/>
        <v>0</v>
      </c>
      <c r="AL264" s="133">
        <f t="shared" si="96"/>
        <v>0</v>
      </c>
      <c r="AM264" s="133">
        <f t="shared" si="96"/>
        <v>0</v>
      </c>
      <c r="AN264" s="133">
        <f t="shared" si="96"/>
        <v>0</v>
      </c>
      <c r="AO264" s="133">
        <f t="shared" si="96"/>
        <v>0</v>
      </c>
      <c r="AP264" s="133">
        <f t="shared" si="96"/>
        <v>0</v>
      </c>
      <c r="AQ264" s="133">
        <f t="shared" si="96"/>
        <v>0</v>
      </c>
      <c r="AR264" s="133">
        <f t="shared" si="96"/>
        <v>0</v>
      </c>
    </row>
    <row r="265" spans="1:44" s="128" customFormat="1" ht="12" x14ac:dyDescent="0.25">
      <c r="A265" s="126">
        <f>ROW()</f>
        <v>265</v>
      </c>
      <c r="B265" s="143"/>
      <c r="C265" s="127"/>
      <c r="E265" s="129"/>
      <c r="F265" s="114" t="s">
        <v>104</v>
      </c>
      <c r="G265" s="128" t="s">
        <v>95</v>
      </c>
      <c r="L265" s="71"/>
      <c r="M265" s="153"/>
      <c r="N265" s="71"/>
      <c r="O265" s="71"/>
      <c r="P265" s="71"/>
      <c r="Q265" s="131"/>
      <c r="R265" s="132">
        <f ca="1">SUM($T265:INDIRECT(ADDRESS($A265,SUMIFS($1:$1,$5:$5,MAX($5:$5)))))</f>
        <v>0</v>
      </c>
      <c r="U265" s="133">
        <f t="shared" si="96"/>
        <v>0</v>
      </c>
      <c r="V265" s="133">
        <f t="shared" si="96"/>
        <v>0</v>
      </c>
      <c r="W265" s="133">
        <f t="shared" si="96"/>
        <v>0</v>
      </c>
      <c r="X265" s="133">
        <f t="shared" si="96"/>
        <v>0</v>
      </c>
      <c r="Y265" s="133">
        <f t="shared" si="96"/>
        <v>0</v>
      </c>
      <c r="Z265" s="133">
        <f t="shared" si="96"/>
        <v>0</v>
      </c>
      <c r="AA265" s="133">
        <f t="shared" si="96"/>
        <v>0</v>
      </c>
      <c r="AB265" s="133">
        <f t="shared" si="96"/>
        <v>0</v>
      </c>
      <c r="AC265" s="133">
        <f t="shared" si="96"/>
        <v>0</v>
      </c>
      <c r="AD265" s="133">
        <f t="shared" si="96"/>
        <v>0</v>
      </c>
      <c r="AE265" s="133">
        <f t="shared" si="96"/>
        <v>0</v>
      </c>
      <c r="AF265" s="133">
        <f t="shared" si="96"/>
        <v>0</v>
      </c>
      <c r="AG265" s="133">
        <f t="shared" si="96"/>
        <v>0</v>
      </c>
      <c r="AH265" s="133">
        <f t="shared" si="96"/>
        <v>0</v>
      </c>
      <c r="AI265" s="133">
        <f t="shared" si="96"/>
        <v>0</v>
      </c>
      <c r="AJ265" s="133">
        <f t="shared" si="96"/>
        <v>0</v>
      </c>
      <c r="AK265" s="133">
        <f t="shared" si="96"/>
        <v>0</v>
      </c>
      <c r="AL265" s="133">
        <f t="shared" si="96"/>
        <v>0</v>
      </c>
      <c r="AM265" s="133">
        <f t="shared" si="96"/>
        <v>0</v>
      </c>
      <c r="AN265" s="133">
        <f t="shared" si="96"/>
        <v>0</v>
      </c>
      <c r="AO265" s="133">
        <f t="shared" si="96"/>
        <v>0</v>
      </c>
      <c r="AP265" s="133">
        <f t="shared" si="96"/>
        <v>0</v>
      </c>
      <c r="AQ265" s="133">
        <f t="shared" si="96"/>
        <v>0</v>
      </c>
      <c r="AR265" s="133">
        <f t="shared" si="96"/>
        <v>0</v>
      </c>
    </row>
    <row r="266" spans="1:44" s="128" customFormat="1" ht="12" x14ac:dyDescent="0.25">
      <c r="A266" s="126">
        <f>ROW()</f>
        <v>266</v>
      </c>
      <c r="B266" s="143"/>
      <c r="C266" s="127"/>
      <c r="E266" s="129"/>
      <c r="F266" s="114" t="s">
        <v>104</v>
      </c>
      <c r="G266" s="128" t="s">
        <v>96</v>
      </c>
      <c r="L266" s="71"/>
      <c r="M266" s="153"/>
      <c r="N266" s="71"/>
      <c r="O266" s="71"/>
      <c r="P266" s="71"/>
      <c r="Q266" s="131"/>
      <c r="R266" s="132">
        <f ca="1">SUM($T266:INDIRECT(ADDRESS($A266,SUMIFS($1:$1,$5:$5,MAX($5:$5)))))</f>
        <v>0</v>
      </c>
      <c r="U266" s="133">
        <f t="shared" si="96"/>
        <v>0</v>
      </c>
      <c r="V266" s="133">
        <f t="shared" si="96"/>
        <v>0</v>
      </c>
      <c r="W266" s="133">
        <f t="shared" si="96"/>
        <v>0</v>
      </c>
      <c r="X266" s="133">
        <f t="shared" si="96"/>
        <v>0</v>
      </c>
      <c r="Y266" s="133">
        <f t="shared" si="96"/>
        <v>0</v>
      </c>
      <c r="Z266" s="133">
        <f t="shared" si="96"/>
        <v>0</v>
      </c>
      <c r="AA266" s="133">
        <f t="shared" si="96"/>
        <v>0</v>
      </c>
      <c r="AB266" s="133">
        <f t="shared" si="96"/>
        <v>0</v>
      </c>
      <c r="AC266" s="133">
        <f t="shared" si="96"/>
        <v>0</v>
      </c>
      <c r="AD266" s="133">
        <f t="shared" si="96"/>
        <v>0</v>
      </c>
      <c r="AE266" s="133">
        <f t="shared" si="96"/>
        <v>0</v>
      </c>
      <c r="AF266" s="133">
        <f t="shared" si="96"/>
        <v>0</v>
      </c>
      <c r="AG266" s="133">
        <f t="shared" si="96"/>
        <v>0</v>
      </c>
      <c r="AH266" s="133">
        <f t="shared" si="96"/>
        <v>0</v>
      </c>
      <c r="AI266" s="133">
        <f t="shared" si="96"/>
        <v>0</v>
      </c>
      <c r="AJ266" s="133">
        <f t="shared" si="96"/>
        <v>0</v>
      </c>
      <c r="AK266" s="133">
        <f t="shared" si="96"/>
        <v>0</v>
      </c>
      <c r="AL266" s="133">
        <f t="shared" si="96"/>
        <v>0</v>
      </c>
      <c r="AM266" s="133">
        <f t="shared" si="96"/>
        <v>0</v>
      </c>
      <c r="AN266" s="133">
        <f t="shared" si="96"/>
        <v>0</v>
      </c>
      <c r="AO266" s="133">
        <f t="shared" si="96"/>
        <v>0</v>
      </c>
      <c r="AP266" s="133">
        <f t="shared" si="96"/>
        <v>0</v>
      </c>
      <c r="AQ266" s="133">
        <f t="shared" si="96"/>
        <v>0</v>
      </c>
      <c r="AR266" s="133">
        <f t="shared" si="96"/>
        <v>0</v>
      </c>
    </row>
    <row r="267" spans="1:44" s="128" customFormat="1" ht="12" x14ac:dyDescent="0.25">
      <c r="A267" s="126">
        <f>ROW()</f>
        <v>267</v>
      </c>
      <c r="B267" s="143"/>
      <c r="C267" s="127"/>
      <c r="E267" s="129"/>
      <c r="F267" s="114" t="s">
        <v>104</v>
      </c>
      <c r="G267" s="128" t="s">
        <v>97</v>
      </c>
      <c r="L267" s="71"/>
      <c r="M267" s="153"/>
      <c r="N267" s="71"/>
      <c r="O267" s="71"/>
      <c r="P267" s="71"/>
      <c r="Q267" s="131"/>
      <c r="R267" s="132">
        <f ca="1">SUM($T267:INDIRECT(ADDRESS($A267,SUMIFS($1:$1,$5:$5,MAX($5:$5)))))</f>
        <v>0</v>
      </c>
      <c r="U267" s="133">
        <f t="shared" si="96"/>
        <v>0</v>
      </c>
      <c r="V267" s="133">
        <f t="shared" si="96"/>
        <v>0</v>
      </c>
      <c r="W267" s="133">
        <f t="shared" si="96"/>
        <v>0</v>
      </c>
      <c r="X267" s="133">
        <f t="shared" si="96"/>
        <v>0</v>
      </c>
      <c r="Y267" s="133">
        <f t="shared" si="96"/>
        <v>0</v>
      </c>
      <c r="Z267" s="133">
        <f t="shared" si="96"/>
        <v>0</v>
      </c>
      <c r="AA267" s="133">
        <f t="shared" si="96"/>
        <v>0</v>
      </c>
      <c r="AB267" s="133">
        <f t="shared" si="96"/>
        <v>0</v>
      </c>
      <c r="AC267" s="133">
        <f t="shared" si="96"/>
        <v>0</v>
      </c>
      <c r="AD267" s="133">
        <f t="shared" si="96"/>
        <v>0</v>
      </c>
      <c r="AE267" s="133">
        <f t="shared" si="96"/>
        <v>0</v>
      </c>
      <c r="AF267" s="133">
        <f t="shared" si="96"/>
        <v>0</v>
      </c>
      <c r="AG267" s="133">
        <f t="shared" si="96"/>
        <v>0</v>
      </c>
      <c r="AH267" s="133">
        <f t="shared" si="96"/>
        <v>0</v>
      </c>
      <c r="AI267" s="133">
        <f t="shared" si="96"/>
        <v>0</v>
      </c>
      <c r="AJ267" s="133">
        <f t="shared" si="96"/>
        <v>0</v>
      </c>
      <c r="AK267" s="133">
        <f t="shared" si="96"/>
        <v>0</v>
      </c>
      <c r="AL267" s="133">
        <f t="shared" si="96"/>
        <v>0</v>
      </c>
      <c r="AM267" s="133">
        <f t="shared" si="96"/>
        <v>0</v>
      </c>
      <c r="AN267" s="133">
        <f t="shared" si="96"/>
        <v>0</v>
      </c>
      <c r="AO267" s="133">
        <f t="shared" si="96"/>
        <v>0</v>
      </c>
      <c r="AP267" s="133">
        <f t="shared" si="96"/>
        <v>0</v>
      </c>
      <c r="AQ267" s="133">
        <f t="shared" si="96"/>
        <v>0</v>
      </c>
      <c r="AR267" s="133">
        <f t="shared" si="96"/>
        <v>0</v>
      </c>
    </row>
    <row r="268" spans="1:44" s="128" customFormat="1" ht="12" x14ac:dyDescent="0.25">
      <c r="A268" s="126">
        <f>ROW()</f>
        <v>268</v>
      </c>
      <c r="B268" s="143"/>
      <c r="C268" s="127"/>
      <c r="E268" s="129"/>
      <c r="F268" s="114" t="s">
        <v>104</v>
      </c>
      <c r="G268" s="128" t="s">
        <v>98</v>
      </c>
      <c r="L268" s="71"/>
      <c r="M268" s="153"/>
      <c r="N268" s="71"/>
      <c r="O268" s="71"/>
      <c r="P268" s="71"/>
      <c r="Q268" s="131"/>
      <c r="R268" s="132">
        <f ca="1">SUM($T268:INDIRECT(ADDRESS($A268,SUMIFS($1:$1,$5:$5,MAX($5:$5)))))</f>
        <v>0</v>
      </c>
      <c r="U268" s="133">
        <f t="shared" si="96"/>
        <v>0</v>
      </c>
      <c r="V268" s="133">
        <f t="shared" si="96"/>
        <v>0</v>
      </c>
      <c r="W268" s="133">
        <f t="shared" si="96"/>
        <v>0</v>
      </c>
      <c r="X268" s="133">
        <f t="shared" si="96"/>
        <v>0</v>
      </c>
      <c r="Y268" s="133">
        <f t="shared" si="96"/>
        <v>0</v>
      </c>
      <c r="Z268" s="133">
        <f t="shared" si="96"/>
        <v>0</v>
      </c>
      <c r="AA268" s="133">
        <f t="shared" si="96"/>
        <v>0</v>
      </c>
      <c r="AB268" s="133">
        <f t="shared" si="96"/>
        <v>0</v>
      </c>
      <c r="AC268" s="133">
        <f t="shared" si="96"/>
        <v>0</v>
      </c>
      <c r="AD268" s="133">
        <f t="shared" si="96"/>
        <v>0</v>
      </c>
      <c r="AE268" s="133">
        <f t="shared" si="96"/>
        <v>0</v>
      </c>
      <c r="AF268" s="133">
        <f t="shared" si="96"/>
        <v>0</v>
      </c>
      <c r="AG268" s="133">
        <f t="shared" si="96"/>
        <v>0</v>
      </c>
      <c r="AH268" s="133">
        <f t="shared" si="96"/>
        <v>0</v>
      </c>
      <c r="AI268" s="133">
        <f t="shared" si="96"/>
        <v>0</v>
      </c>
      <c r="AJ268" s="133">
        <f t="shared" si="96"/>
        <v>0</v>
      </c>
      <c r="AK268" s="133">
        <f t="shared" si="96"/>
        <v>0</v>
      </c>
      <c r="AL268" s="133">
        <f t="shared" si="96"/>
        <v>0</v>
      </c>
      <c r="AM268" s="133">
        <f t="shared" si="96"/>
        <v>0</v>
      </c>
      <c r="AN268" s="133">
        <f t="shared" si="96"/>
        <v>0</v>
      </c>
      <c r="AO268" s="133">
        <f t="shared" si="96"/>
        <v>0</v>
      </c>
      <c r="AP268" s="133">
        <f t="shared" si="96"/>
        <v>0</v>
      </c>
      <c r="AQ268" s="133">
        <f t="shared" si="96"/>
        <v>0</v>
      </c>
      <c r="AR268" s="133">
        <f t="shared" si="96"/>
        <v>0</v>
      </c>
    </row>
    <row r="269" spans="1:44" s="128" customFormat="1" ht="12" x14ac:dyDescent="0.25">
      <c r="A269" s="126">
        <f>ROW()</f>
        <v>269</v>
      </c>
      <c r="B269" s="143"/>
      <c r="C269" s="127"/>
      <c r="E269" s="129"/>
      <c r="F269" s="114" t="s">
        <v>104</v>
      </c>
      <c r="G269" s="128" t="s">
        <v>99</v>
      </c>
      <c r="L269" s="71"/>
      <c r="M269" s="153"/>
      <c r="N269" s="71"/>
      <c r="O269" s="71"/>
      <c r="P269" s="71"/>
      <c r="Q269" s="131"/>
      <c r="R269" s="132">
        <f ca="1">SUM($T269:INDIRECT(ADDRESS($A269,SUMIFS($1:$1,$5:$5,MAX($5:$5)))))</f>
        <v>0</v>
      </c>
      <c r="U269" s="133">
        <f t="shared" si="96"/>
        <v>0</v>
      </c>
      <c r="V269" s="133">
        <f t="shared" si="96"/>
        <v>0</v>
      </c>
      <c r="W269" s="133">
        <f t="shared" si="96"/>
        <v>0</v>
      </c>
      <c r="X269" s="133">
        <f t="shared" si="96"/>
        <v>0</v>
      </c>
      <c r="Y269" s="133">
        <f t="shared" si="96"/>
        <v>0</v>
      </c>
      <c r="Z269" s="133">
        <f t="shared" si="96"/>
        <v>0</v>
      </c>
      <c r="AA269" s="133">
        <f t="shared" si="96"/>
        <v>0</v>
      </c>
      <c r="AB269" s="133">
        <f t="shared" si="96"/>
        <v>0</v>
      </c>
      <c r="AC269" s="133">
        <f t="shared" si="96"/>
        <v>0</v>
      </c>
      <c r="AD269" s="133">
        <f t="shared" si="96"/>
        <v>0</v>
      </c>
      <c r="AE269" s="133">
        <f t="shared" si="96"/>
        <v>0</v>
      </c>
      <c r="AF269" s="133">
        <f t="shared" si="96"/>
        <v>0</v>
      </c>
      <c r="AG269" s="133">
        <f t="shared" si="96"/>
        <v>0</v>
      </c>
      <c r="AH269" s="133">
        <f t="shared" si="96"/>
        <v>0</v>
      </c>
      <c r="AI269" s="133">
        <f t="shared" si="96"/>
        <v>0</v>
      </c>
      <c r="AJ269" s="133">
        <f t="shared" si="96"/>
        <v>0</v>
      </c>
      <c r="AK269" s="133">
        <f t="shared" si="96"/>
        <v>0</v>
      </c>
      <c r="AL269" s="133">
        <f t="shared" si="96"/>
        <v>0</v>
      </c>
      <c r="AM269" s="133">
        <f t="shared" si="96"/>
        <v>0</v>
      </c>
      <c r="AN269" s="133">
        <f t="shared" si="96"/>
        <v>0</v>
      </c>
      <c r="AO269" s="133">
        <f t="shared" si="96"/>
        <v>0</v>
      </c>
      <c r="AP269" s="133">
        <f t="shared" si="96"/>
        <v>0</v>
      </c>
      <c r="AQ269" s="133">
        <f t="shared" si="96"/>
        <v>0</v>
      </c>
      <c r="AR269" s="133">
        <f t="shared" si="96"/>
        <v>0</v>
      </c>
    </row>
    <row r="270" spans="1:44" s="128" customFormat="1" ht="12" x14ac:dyDescent="0.25">
      <c r="A270" s="126">
        <f>ROW()</f>
        <v>270</v>
      </c>
      <c r="B270" s="143"/>
      <c r="C270" s="127"/>
      <c r="E270" s="129"/>
      <c r="F270" s="114" t="s">
        <v>104</v>
      </c>
      <c r="G270" s="128" t="s">
        <v>100</v>
      </c>
      <c r="L270" s="71"/>
      <c r="M270" s="153"/>
      <c r="N270" s="71"/>
      <c r="O270" s="71"/>
      <c r="P270" s="71"/>
      <c r="Q270" s="131"/>
      <c r="R270" s="132">
        <f ca="1">SUM($T270:INDIRECT(ADDRESS($A270,SUMIFS($1:$1,$5:$5,MAX($5:$5)))))</f>
        <v>0</v>
      </c>
      <c r="U270" s="133">
        <f t="shared" si="96"/>
        <v>0</v>
      </c>
      <c r="V270" s="133">
        <f t="shared" si="96"/>
        <v>0</v>
      </c>
      <c r="W270" s="133">
        <f t="shared" si="96"/>
        <v>0</v>
      </c>
      <c r="X270" s="133">
        <f t="shared" si="96"/>
        <v>0</v>
      </c>
      <c r="Y270" s="133">
        <f t="shared" si="96"/>
        <v>0</v>
      </c>
      <c r="Z270" s="133">
        <f t="shared" si="96"/>
        <v>0</v>
      </c>
      <c r="AA270" s="133">
        <f t="shared" si="96"/>
        <v>0</v>
      </c>
      <c r="AB270" s="133">
        <f t="shared" si="96"/>
        <v>0</v>
      </c>
      <c r="AC270" s="133">
        <f t="shared" si="96"/>
        <v>0</v>
      </c>
      <c r="AD270" s="133">
        <f t="shared" si="96"/>
        <v>0</v>
      </c>
      <c r="AE270" s="133">
        <f t="shared" si="96"/>
        <v>0</v>
      </c>
      <c r="AF270" s="133">
        <f t="shared" si="96"/>
        <v>0</v>
      </c>
      <c r="AG270" s="133">
        <f t="shared" si="96"/>
        <v>0</v>
      </c>
      <c r="AH270" s="133">
        <f t="shared" si="96"/>
        <v>0</v>
      </c>
      <c r="AI270" s="133">
        <f t="shared" si="96"/>
        <v>0</v>
      </c>
      <c r="AJ270" s="133">
        <f t="shared" si="96"/>
        <v>0</v>
      </c>
      <c r="AK270" s="133">
        <f t="shared" si="96"/>
        <v>0</v>
      </c>
      <c r="AL270" s="133">
        <f t="shared" si="96"/>
        <v>0</v>
      </c>
      <c r="AM270" s="133">
        <f t="shared" si="96"/>
        <v>0</v>
      </c>
      <c r="AN270" s="133">
        <f t="shared" si="96"/>
        <v>0</v>
      </c>
      <c r="AO270" s="133">
        <f t="shared" si="96"/>
        <v>0</v>
      </c>
      <c r="AP270" s="133">
        <f t="shared" si="96"/>
        <v>0</v>
      </c>
      <c r="AQ270" s="133">
        <f t="shared" si="96"/>
        <v>0</v>
      </c>
      <c r="AR270" s="133">
        <f t="shared" si="96"/>
        <v>0</v>
      </c>
    </row>
    <row r="271" spans="1:44" s="128" customFormat="1" ht="12" x14ac:dyDescent="0.25">
      <c r="A271" s="126">
        <f>ROW()</f>
        <v>271</v>
      </c>
      <c r="B271" s="143"/>
      <c r="C271" s="127"/>
      <c r="E271" s="129"/>
      <c r="F271" s="114" t="s">
        <v>104</v>
      </c>
      <c r="G271" s="128" t="s">
        <v>101</v>
      </c>
      <c r="L271" s="71"/>
      <c r="M271" s="153"/>
      <c r="N271" s="71"/>
      <c r="O271" s="71"/>
      <c r="P271" s="71"/>
      <c r="Q271" s="131"/>
      <c r="R271" s="132">
        <f ca="1">SUM($T271:INDIRECT(ADDRESS($A271,SUMIFS($1:$1,$5:$5,MAX($5:$5)))))</f>
        <v>0</v>
      </c>
      <c r="U271" s="133">
        <f t="shared" si="96"/>
        <v>0</v>
      </c>
      <c r="V271" s="133">
        <f t="shared" si="96"/>
        <v>0</v>
      </c>
      <c r="W271" s="133">
        <f t="shared" si="96"/>
        <v>0</v>
      </c>
      <c r="X271" s="133">
        <f t="shared" si="96"/>
        <v>0</v>
      </c>
      <c r="Y271" s="133">
        <f t="shared" si="96"/>
        <v>0</v>
      </c>
      <c r="Z271" s="133">
        <f t="shared" si="96"/>
        <v>0</v>
      </c>
      <c r="AA271" s="133">
        <f t="shared" si="96"/>
        <v>0</v>
      </c>
      <c r="AB271" s="133">
        <f t="shared" si="96"/>
        <v>0</v>
      </c>
      <c r="AC271" s="133">
        <f t="shared" si="96"/>
        <v>0</v>
      </c>
      <c r="AD271" s="133">
        <f t="shared" si="96"/>
        <v>0</v>
      </c>
      <c r="AE271" s="133">
        <f t="shared" si="96"/>
        <v>0</v>
      </c>
      <c r="AF271" s="133">
        <f t="shared" si="96"/>
        <v>0</v>
      </c>
      <c r="AG271" s="133">
        <f t="shared" si="96"/>
        <v>0</v>
      </c>
      <c r="AH271" s="133">
        <f t="shared" si="96"/>
        <v>0</v>
      </c>
      <c r="AI271" s="133">
        <f t="shared" si="96"/>
        <v>0</v>
      </c>
      <c r="AJ271" s="133">
        <f t="shared" si="96"/>
        <v>0</v>
      </c>
      <c r="AK271" s="133">
        <f t="shared" si="96"/>
        <v>0</v>
      </c>
      <c r="AL271" s="133">
        <f t="shared" si="96"/>
        <v>0</v>
      </c>
      <c r="AM271" s="133">
        <f t="shared" si="96"/>
        <v>0</v>
      </c>
      <c r="AN271" s="133">
        <f t="shared" si="96"/>
        <v>0</v>
      </c>
      <c r="AO271" s="133">
        <f t="shared" si="96"/>
        <v>0</v>
      </c>
      <c r="AP271" s="133">
        <f t="shared" si="96"/>
        <v>0</v>
      </c>
      <c r="AQ271" s="133">
        <f t="shared" si="96"/>
        <v>0</v>
      </c>
      <c r="AR271" s="133">
        <f t="shared" si="96"/>
        <v>0</v>
      </c>
    </row>
    <row r="272" spans="1:44" s="128" customFormat="1" ht="12" x14ac:dyDescent="0.25">
      <c r="A272" s="126">
        <f>ROW()</f>
        <v>272</v>
      </c>
      <c r="B272" s="143"/>
      <c r="C272" s="127"/>
      <c r="E272" s="129"/>
      <c r="F272" s="114" t="s">
        <v>104</v>
      </c>
      <c r="G272" s="128" t="s">
        <v>102</v>
      </c>
      <c r="L272" s="71"/>
      <c r="M272" s="153"/>
      <c r="N272" s="71"/>
      <c r="O272" s="71"/>
      <c r="P272" s="71"/>
      <c r="Q272" s="131"/>
      <c r="R272" s="132">
        <f ca="1">SUM($T272:INDIRECT(ADDRESS($A272,SUMIFS($1:$1,$5:$5,MAX($5:$5)))))</f>
        <v>0</v>
      </c>
      <c r="U272" s="133">
        <f t="shared" si="96"/>
        <v>0</v>
      </c>
      <c r="V272" s="133">
        <f t="shared" si="96"/>
        <v>0</v>
      </c>
      <c r="W272" s="133">
        <f t="shared" si="96"/>
        <v>0</v>
      </c>
      <c r="X272" s="133">
        <f t="shared" si="96"/>
        <v>0</v>
      </c>
      <c r="Y272" s="133">
        <f t="shared" si="96"/>
        <v>0</v>
      </c>
      <c r="Z272" s="133">
        <f t="shared" si="96"/>
        <v>0</v>
      </c>
      <c r="AA272" s="133">
        <f t="shared" si="96"/>
        <v>0</v>
      </c>
      <c r="AB272" s="133">
        <f t="shared" si="96"/>
        <v>0</v>
      </c>
      <c r="AC272" s="133">
        <f t="shared" si="96"/>
        <v>0</v>
      </c>
      <c r="AD272" s="133">
        <f t="shared" si="96"/>
        <v>0</v>
      </c>
      <c r="AE272" s="133">
        <f t="shared" si="96"/>
        <v>0</v>
      </c>
      <c r="AF272" s="133">
        <f t="shared" si="96"/>
        <v>0</v>
      </c>
      <c r="AG272" s="133">
        <f t="shared" si="96"/>
        <v>0</v>
      </c>
      <c r="AH272" s="133">
        <f t="shared" si="96"/>
        <v>0</v>
      </c>
      <c r="AI272" s="133">
        <f t="shared" si="96"/>
        <v>0</v>
      </c>
      <c r="AJ272" s="133">
        <f t="shared" si="96"/>
        <v>0</v>
      </c>
      <c r="AK272" s="133">
        <f t="shared" si="96"/>
        <v>0</v>
      </c>
      <c r="AL272" s="133">
        <f t="shared" si="96"/>
        <v>0</v>
      </c>
      <c r="AM272" s="133">
        <f t="shared" si="96"/>
        <v>0</v>
      </c>
      <c r="AN272" s="133">
        <f t="shared" si="96"/>
        <v>0</v>
      </c>
      <c r="AO272" s="133">
        <f t="shared" si="96"/>
        <v>0</v>
      </c>
      <c r="AP272" s="133">
        <f t="shared" si="96"/>
        <v>0</v>
      </c>
      <c r="AQ272" s="133">
        <f t="shared" si="96"/>
        <v>0</v>
      </c>
      <c r="AR272" s="133">
        <f t="shared" si="96"/>
        <v>0</v>
      </c>
    </row>
    <row r="273" spans="1:44" s="128" customFormat="1" ht="12" x14ac:dyDescent="0.25">
      <c r="A273" s="126">
        <f>ROW()</f>
        <v>273</v>
      </c>
      <c r="B273" s="143"/>
      <c r="C273" s="127"/>
      <c r="E273" s="129"/>
      <c r="F273" s="114" t="s">
        <v>104</v>
      </c>
      <c r="G273" s="128" t="s">
        <v>149</v>
      </c>
      <c r="L273" s="71"/>
      <c r="M273" s="153"/>
      <c r="N273" s="71"/>
      <c r="O273" s="71"/>
      <c r="P273" s="71"/>
      <c r="Q273" s="131"/>
      <c r="R273" s="132">
        <f ca="1">SUM($T273:INDIRECT(ADDRESS($A273,SUMIFS($1:$1,$5:$5,MAX($5:$5)))))</f>
        <v>0</v>
      </c>
      <c r="U273" s="133">
        <f t="shared" si="96"/>
        <v>0</v>
      </c>
      <c r="V273" s="133">
        <f t="shared" si="96"/>
        <v>0</v>
      </c>
      <c r="W273" s="133">
        <f t="shared" si="96"/>
        <v>0</v>
      </c>
      <c r="X273" s="133">
        <f t="shared" si="96"/>
        <v>0</v>
      </c>
      <c r="Y273" s="133">
        <f t="shared" si="96"/>
        <v>0</v>
      </c>
      <c r="Z273" s="133">
        <f t="shared" si="96"/>
        <v>0</v>
      </c>
      <c r="AA273" s="133">
        <f t="shared" si="96"/>
        <v>0</v>
      </c>
      <c r="AB273" s="133">
        <f t="shared" si="96"/>
        <v>0</v>
      </c>
      <c r="AC273" s="133">
        <f t="shared" si="96"/>
        <v>0</v>
      </c>
      <c r="AD273" s="133">
        <f t="shared" si="96"/>
        <v>0</v>
      </c>
      <c r="AE273" s="133">
        <f t="shared" si="96"/>
        <v>0</v>
      </c>
      <c r="AF273" s="133">
        <f t="shared" si="96"/>
        <v>0</v>
      </c>
      <c r="AG273" s="133">
        <f t="shared" si="96"/>
        <v>0</v>
      </c>
      <c r="AH273" s="133">
        <f t="shared" si="96"/>
        <v>0</v>
      </c>
      <c r="AI273" s="133">
        <f t="shared" si="96"/>
        <v>0</v>
      </c>
      <c r="AJ273" s="133">
        <f t="shared" ref="AJ273:BG273" si="97">(1+$L184)*IF(AND(AJ$5=1,$N273&lt;0),
IF(30=0,1,(((INT($N273/30)+1)*30)-$N273)/30)*
SUMIFS(184:184,$5:$5,"&lt;="&amp;(AJ$5-INT($N273/30)))+
IF(30=0,1,($N273-(INT($N273/30)*30))/30)*
SUMIFS(184:184,$5:$5,"&lt;="&amp;(AJ$5-INT($N273/30)-1)),
IF(30=0,1,(((INT($N273/30)+1)*30)-$N273)/30)*
SUMIFS(184:184,$5:$5,AJ$5-INT($N273/30))+
IF(30=0,1,($N273-(INT($N273/30)*30))/30)*
SUMIFS(184:184,$5:$5,AJ$5-INT($N273/30)-1)
)</f>
        <v>0</v>
      </c>
      <c r="AK273" s="133">
        <f t="shared" si="97"/>
        <v>0</v>
      </c>
      <c r="AL273" s="133">
        <f t="shared" si="97"/>
        <v>0</v>
      </c>
      <c r="AM273" s="133">
        <f t="shared" si="97"/>
        <v>0</v>
      </c>
      <c r="AN273" s="133">
        <f t="shared" si="97"/>
        <v>0</v>
      </c>
      <c r="AO273" s="133">
        <f t="shared" si="97"/>
        <v>0</v>
      </c>
      <c r="AP273" s="133">
        <f t="shared" si="97"/>
        <v>0</v>
      </c>
      <c r="AQ273" s="133">
        <f t="shared" si="97"/>
        <v>0</v>
      </c>
      <c r="AR273" s="133">
        <f t="shared" si="97"/>
        <v>0</v>
      </c>
    </row>
    <row r="274" spans="1:44" s="128" customFormat="1" ht="12" x14ac:dyDescent="0.25">
      <c r="A274" s="126">
        <f>ROW()</f>
        <v>274</v>
      </c>
      <c r="B274" s="143"/>
      <c r="C274" s="127"/>
      <c r="E274" s="129"/>
      <c r="F274" s="114" t="s">
        <v>104</v>
      </c>
      <c r="G274" s="128" t="s">
        <v>58</v>
      </c>
      <c r="L274" s="71"/>
      <c r="M274" s="153"/>
      <c r="N274" s="71"/>
      <c r="O274" s="71"/>
      <c r="P274" s="71"/>
      <c r="Q274" s="131"/>
      <c r="R274" s="132">
        <f ca="1">SUM($T274:INDIRECT(ADDRESS($A274,SUMIFS($1:$1,$5:$5,MAX($5:$5)))))</f>
        <v>0</v>
      </c>
      <c r="U274" s="133">
        <f t="shared" ref="U274:AR274" si="98">(1+$L185)*IF(AND(U$5=1,$N274&lt;0),
IF(30=0,1,(((INT($N274/30)+1)*30)-$N274)/30)*
SUMIFS(185:185,$5:$5,"&lt;="&amp;(U$5-INT($N274/30)))+
IF(30=0,1,($N274-(INT($N274/30)*30))/30)*
SUMIFS(185:185,$5:$5,"&lt;="&amp;(U$5-INT($N274/30)-1)),
IF(30=0,1,(((INT($N274/30)+1)*30)-$N274)/30)*
SUMIFS(185:185,$5:$5,U$5-INT($N274/30))+
IF(30=0,1,($N274-(INT($N274/30)*30))/30)*
SUMIFS(185:185,$5:$5,U$5-INT($N274/30)-1)
)</f>
        <v>0</v>
      </c>
      <c r="V274" s="133">
        <f t="shared" si="98"/>
        <v>0</v>
      </c>
      <c r="W274" s="133">
        <f t="shared" si="98"/>
        <v>0</v>
      </c>
      <c r="X274" s="133">
        <f t="shared" si="98"/>
        <v>0</v>
      </c>
      <c r="Y274" s="133">
        <f t="shared" si="98"/>
        <v>0</v>
      </c>
      <c r="Z274" s="133">
        <f t="shared" si="98"/>
        <v>0</v>
      </c>
      <c r="AA274" s="133">
        <f t="shared" si="98"/>
        <v>0</v>
      </c>
      <c r="AB274" s="133">
        <f t="shared" si="98"/>
        <v>0</v>
      </c>
      <c r="AC274" s="133">
        <f t="shared" si="98"/>
        <v>0</v>
      </c>
      <c r="AD274" s="133">
        <f t="shared" si="98"/>
        <v>0</v>
      </c>
      <c r="AE274" s="133">
        <f t="shared" si="98"/>
        <v>0</v>
      </c>
      <c r="AF274" s="133">
        <f t="shared" si="98"/>
        <v>0</v>
      </c>
      <c r="AG274" s="133">
        <f t="shared" si="98"/>
        <v>0</v>
      </c>
      <c r="AH274" s="133">
        <f t="shared" si="98"/>
        <v>0</v>
      </c>
      <c r="AI274" s="133">
        <f t="shared" si="98"/>
        <v>0</v>
      </c>
      <c r="AJ274" s="133">
        <f t="shared" si="98"/>
        <v>0</v>
      </c>
      <c r="AK274" s="133">
        <f t="shared" si="98"/>
        <v>0</v>
      </c>
      <c r="AL274" s="133">
        <f t="shared" si="98"/>
        <v>0</v>
      </c>
      <c r="AM274" s="133">
        <f t="shared" si="98"/>
        <v>0</v>
      </c>
      <c r="AN274" s="133">
        <f t="shared" si="98"/>
        <v>0</v>
      </c>
      <c r="AO274" s="133">
        <f t="shared" si="98"/>
        <v>0</v>
      </c>
      <c r="AP274" s="133">
        <f t="shared" si="98"/>
        <v>0</v>
      </c>
      <c r="AQ274" s="133">
        <f t="shared" si="98"/>
        <v>0</v>
      </c>
      <c r="AR274" s="133">
        <f t="shared" si="98"/>
        <v>0</v>
      </c>
    </row>
    <row r="275" spans="1:44" s="17" customFormat="1" ht="10.199999999999999" x14ac:dyDescent="0.2">
      <c r="A275" s="23">
        <f>ROW()</f>
        <v>275</v>
      </c>
      <c r="B275" s="137"/>
      <c r="E275" s="16" t="s">
        <v>6</v>
      </c>
      <c r="L275" s="83"/>
      <c r="M275" s="79"/>
      <c r="N275" s="83"/>
      <c r="O275" s="83"/>
      <c r="P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76"/>
      <c r="M276" s="81"/>
      <c r="N276" s="76"/>
      <c r="O276" s="76"/>
      <c r="P276" s="76"/>
      <c r="Q276" s="38"/>
      <c r="R276" s="3">
        <f ca="1">SUM($T276:INDIRECT(ADDRESS($A276,SUMIFS($1:$1,$5:$5,MAX($5:$5)))))</f>
        <v>0</v>
      </c>
      <c r="U276" s="3">
        <f>(1+$L190)*IF(AND(U$5=1,$N276&lt;0),
IF(30=0,1,(((INT($N276/30)+1)*30)-$N276)/30)*
SUMIFS(190:190,$5:$5,"&lt;="&amp;(U$5-INT($N276/30)))+
IF(30=0,1,($N276-(INT($N276/30)*30))/30)*
SUMIFS(190:190,$5:$5,"&lt;="&amp;(U$5-INT($N276/30)-1)),
IF(30=0,1,(((INT($N276/30)+1)*30)-$N276)/30)*
SUMIFS(190:190,$5:$5,U$5-INT($N276/30))+
IF(30=0,1,($N276-(INT($N276/30)*30))/30)*
SUMIFS(190:190,$5:$5,U$5-INT($N276/30)-1)
)</f>
        <v>0</v>
      </c>
      <c r="V276" s="3">
        <f t="shared" ref="V276:AR277" si="99">(1+$L190)*IF(AND(V$5=1,$N276&lt;0),
IF(30=0,1,(((INT($N276/30)+1)*30)-$N276)/30)*
SUMIFS(190:190,$5:$5,"&lt;="&amp;(V$5-INT($N276/30)))+
IF(30=0,1,($N276-(INT($N276/30)*30))/30)*
SUMIFS(190:190,$5:$5,"&lt;="&amp;(V$5-INT($N276/30)-1)),
IF(30=0,1,(((INT($N276/30)+1)*30)-$N276)/30)*
SUMIFS(190:190,$5:$5,V$5-INT($N276/30))+
IF(30=0,1,($N276-(INT($N276/30)*30))/30)*
SUMIFS(190:190,$5:$5,V$5-INT($N276/30)-1)
)</f>
        <v>0</v>
      </c>
      <c r="W276" s="3">
        <f t="shared" si="99"/>
        <v>0</v>
      </c>
      <c r="X276" s="3">
        <f t="shared" si="99"/>
        <v>0</v>
      </c>
      <c r="Y276" s="3">
        <f t="shared" si="99"/>
        <v>0</v>
      </c>
      <c r="Z276" s="3">
        <f t="shared" si="99"/>
        <v>0</v>
      </c>
      <c r="AA276" s="3">
        <f t="shared" si="99"/>
        <v>0</v>
      </c>
      <c r="AB276" s="3">
        <f t="shared" si="99"/>
        <v>0</v>
      </c>
      <c r="AC276" s="3">
        <f t="shared" si="99"/>
        <v>0</v>
      </c>
      <c r="AD276" s="3">
        <f t="shared" si="99"/>
        <v>0</v>
      </c>
      <c r="AE276" s="3">
        <f t="shared" si="99"/>
        <v>0</v>
      </c>
      <c r="AF276" s="3">
        <f t="shared" si="99"/>
        <v>0</v>
      </c>
      <c r="AG276" s="3">
        <f t="shared" si="99"/>
        <v>0</v>
      </c>
      <c r="AH276" s="3">
        <f t="shared" si="99"/>
        <v>0</v>
      </c>
      <c r="AI276" s="3">
        <f t="shared" si="99"/>
        <v>0</v>
      </c>
      <c r="AJ276" s="3">
        <f t="shared" si="99"/>
        <v>0</v>
      </c>
      <c r="AK276" s="3">
        <f t="shared" si="99"/>
        <v>0</v>
      </c>
      <c r="AL276" s="3">
        <f t="shared" si="99"/>
        <v>0</v>
      </c>
      <c r="AM276" s="3">
        <f t="shared" si="99"/>
        <v>0</v>
      </c>
      <c r="AN276" s="3">
        <f t="shared" si="99"/>
        <v>0</v>
      </c>
      <c r="AO276" s="3">
        <f t="shared" si="99"/>
        <v>0</v>
      </c>
      <c r="AP276" s="3">
        <f t="shared" si="99"/>
        <v>0</v>
      </c>
      <c r="AQ276" s="3">
        <f t="shared" si="99"/>
        <v>0</v>
      </c>
      <c r="AR276" s="3">
        <f t="shared" si="99"/>
        <v>0</v>
      </c>
    </row>
    <row r="277" spans="1:44" s="5" customFormat="1" x14ac:dyDescent="0.3">
      <c r="A277" s="23">
        <f>ROW()</f>
        <v>277</v>
      </c>
      <c r="B277" s="135"/>
      <c r="C277" s="45" t="s">
        <v>2</v>
      </c>
      <c r="E277" s="24" t="s">
        <v>5</v>
      </c>
      <c r="F277" s="5" t="s">
        <v>63</v>
      </c>
      <c r="K277" s="11"/>
      <c r="L277" s="76"/>
      <c r="M277" s="81"/>
      <c r="N277" s="76"/>
      <c r="O277" s="76"/>
      <c r="P277" s="76"/>
      <c r="Q277" s="38"/>
      <c r="R277" s="3">
        <f ca="1">SUM($T277:INDIRECT(ADDRESS($A277,SUMIFS($1:$1,$5:$5,MAX($5:$5)))))</f>
        <v>0</v>
      </c>
      <c r="U277" s="3">
        <f>(1+$L191)*IF(AND(U$5=1,$N277&lt;0),
IF(30=0,1,(((INT($N277/30)+1)*30)-$N277)/30)*
SUMIFS(191:191,$5:$5,"&lt;="&amp;(U$5-INT($N277/30)))+
IF(30=0,1,($N277-(INT($N277/30)*30))/30)*
SUMIFS(191:191,$5:$5,"&lt;="&amp;(U$5-INT($N277/30)-1)),
IF(30=0,1,(((INT($N277/30)+1)*30)-$N277)/30)*
SUMIFS(191:191,$5:$5,U$5-INT($N277/30))+
IF(30=0,1,($N277-(INT($N277/30)*30))/30)*
SUMIFS(191:191,$5:$5,U$5-INT($N277/30)-1)
)</f>
        <v>0</v>
      </c>
      <c r="V277" s="3">
        <f t="shared" si="99"/>
        <v>0</v>
      </c>
      <c r="W277" s="3">
        <f t="shared" si="99"/>
        <v>0</v>
      </c>
      <c r="X277" s="3">
        <f t="shared" si="99"/>
        <v>0</v>
      </c>
      <c r="Y277" s="3">
        <f t="shared" si="99"/>
        <v>0</v>
      </c>
      <c r="Z277" s="3">
        <f t="shared" si="99"/>
        <v>0</v>
      </c>
      <c r="AA277" s="3">
        <f t="shared" si="99"/>
        <v>0</v>
      </c>
      <c r="AB277" s="3">
        <f t="shared" si="99"/>
        <v>0</v>
      </c>
      <c r="AC277" s="3">
        <f t="shared" si="99"/>
        <v>0</v>
      </c>
      <c r="AD277" s="3">
        <f t="shared" si="99"/>
        <v>0</v>
      </c>
      <c r="AE277" s="3">
        <f t="shared" si="99"/>
        <v>0</v>
      </c>
      <c r="AF277" s="3">
        <f t="shared" si="99"/>
        <v>0</v>
      </c>
      <c r="AG277" s="3">
        <f t="shared" si="99"/>
        <v>0</v>
      </c>
      <c r="AH277" s="3">
        <f t="shared" si="99"/>
        <v>0</v>
      </c>
      <c r="AI277" s="3">
        <f t="shared" si="99"/>
        <v>0</v>
      </c>
      <c r="AJ277" s="3">
        <f t="shared" si="99"/>
        <v>0</v>
      </c>
      <c r="AK277" s="3">
        <f t="shared" si="99"/>
        <v>0</v>
      </c>
      <c r="AL277" s="3">
        <f t="shared" si="99"/>
        <v>0</v>
      </c>
      <c r="AM277" s="3">
        <f t="shared" si="99"/>
        <v>0</v>
      </c>
      <c r="AN277" s="3">
        <f t="shared" si="99"/>
        <v>0</v>
      </c>
      <c r="AO277" s="3">
        <f t="shared" si="99"/>
        <v>0</v>
      </c>
      <c r="AP277" s="3">
        <f t="shared" si="99"/>
        <v>0</v>
      </c>
      <c r="AQ277" s="3">
        <f t="shared" si="99"/>
        <v>0</v>
      </c>
      <c r="AR277" s="3">
        <f t="shared" si="99"/>
        <v>0</v>
      </c>
    </row>
    <row r="278" spans="1:44" s="5" customFormat="1" x14ac:dyDescent="0.3">
      <c r="A278" s="23">
        <f>ROW()</f>
        <v>278</v>
      </c>
      <c r="B278" s="135"/>
      <c r="C278" s="45" t="s">
        <v>2</v>
      </c>
      <c r="E278" s="24" t="s">
        <v>5</v>
      </c>
      <c r="F278" s="5" t="s">
        <v>60</v>
      </c>
      <c r="K278" s="11"/>
      <c r="L278" s="76"/>
      <c r="M278" s="81"/>
      <c r="N278" s="76"/>
      <c r="O278" s="76"/>
      <c r="P278" s="76"/>
      <c r="Q278" s="38" t="e">
        <f ca="1">R278-SUM(R279:R280)</f>
        <v>#REF!</v>
      </c>
      <c r="R278" s="3" t="e">
        <f ca="1">SUM($T278:INDIRECT(ADDRESS($A278,SUMIFS($1:$1,$5:$5,MAX($5:$5)))))</f>
        <v>#REF!</v>
      </c>
      <c r="U278" s="3" t="e">
        <f>SUM(U279:U280)</f>
        <v>#REF!</v>
      </c>
      <c r="V278" s="3" t="e">
        <f t="shared" ref="V278:AR278" si="100">SUM(V279:V280)</f>
        <v>#REF!</v>
      </c>
      <c r="W278" s="3" t="e">
        <f t="shared" si="100"/>
        <v>#REF!</v>
      </c>
      <c r="X278" s="3" t="e">
        <f t="shared" si="100"/>
        <v>#REF!</v>
      </c>
      <c r="Y278" s="3" t="e">
        <f t="shared" si="100"/>
        <v>#REF!</v>
      </c>
      <c r="Z278" s="3" t="e">
        <f t="shared" si="100"/>
        <v>#REF!</v>
      </c>
      <c r="AA278" s="3" t="e">
        <f t="shared" si="100"/>
        <v>#REF!</v>
      </c>
      <c r="AB278" s="3" t="e">
        <f t="shared" si="100"/>
        <v>#REF!</v>
      </c>
      <c r="AC278" s="3" t="e">
        <f t="shared" si="100"/>
        <v>#REF!</v>
      </c>
      <c r="AD278" s="3" t="e">
        <f t="shared" si="100"/>
        <v>#REF!</v>
      </c>
      <c r="AE278" s="3" t="e">
        <f t="shared" si="100"/>
        <v>#REF!</v>
      </c>
      <c r="AF278" s="3" t="e">
        <f t="shared" si="100"/>
        <v>#REF!</v>
      </c>
      <c r="AG278" s="3" t="e">
        <f t="shared" si="100"/>
        <v>#REF!</v>
      </c>
      <c r="AH278" s="3" t="e">
        <f t="shared" si="100"/>
        <v>#REF!</v>
      </c>
      <c r="AI278" s="3" t="e">
        <f t="shared" si="100"/>
        <v>#REF!</v>
      </c>
      <c r="AJ278" s="3" t="e">
        <f t="shared" si="100"/>
        <v>#REF!</v>
      </c>
      <c r="AK278" s="3" t="e">
        <f t="shared" si="100"/>
        <v>#REF!</v>
      </c>
      <c r="AL278" s="3" t="e">
        <f t="shared" si="100"/>
        <v>#REF!</v>
      </c>
      <c r="AM278" s="3" t="e">
        <f t="shared" si="100"/>
        <v>#REF!</v>
      </c>
      <c r="AN278" s="3" t="e">
        <f t="shared" si="100"/>
        <v>#REF!</v>
      </c>
      <c r="AO278" s="3" t="e">
        <f t="shared" si="100"/>
        <v>#REF!</v>
      </c>
      <c r="AP278" s="3" t="e">
        <f t="shared" si="100"/>
        <v>#REF!</v>
      </c>
      <c r="AQ278" s="3" t="e">
        <f t="shared" si="100"/>
        <v>#REF!</v>
      </c>
      <c r="AR278" s="3" t="e">
        <f t="shared" si="100"/>
        <v>#REF!</v>
      </c>
    </row>
    <row r="279" spans="1:44" s="56" customFormat="1" ht="12" x14ac:dyDescent="0.25">
      <c r="A279" s="19">
        <f>ROW()</f>
        <v>279</v>
      </c>
      <c r="B279" s="145"/>
      <c r="E279" s="15" t="s">
        <v>5</v>
      </c>
      <c r="F279" s="114" t="s">
        <v>60</v>
      </c>
      <c r="G279" s="56" t="s">
        <v>116</v>
      </c>
      <c r="L279" s="71"/>
      <c r="M279" s="70"/>
      <c r="N279" s="71"/>
      <c r="O279" s="71"/>
      <c r="P279" s="71"/>
      <c r="Q279" s="72"/>
      <c r="R279" s="73" t="e">
        <f ca="1">SUM($T279:INDIRECT(ADDRESS($A279,SUMIFS($1:$1,$5:$5,MAX($5:$5)))))</f>
        <v>#REF!</v>
      </c>
      <c r="U279" s="73">
        <f>IF(SUM($T226:T226)&lt;=0,0,IF(SUM($T226:T226)-SUM($T279:T279)&gt;0,SUM($T226:T226)-SUM($T279:T279),0))</f>
        <v>0</v>
      </c>
      <c r="V279" s="73" t="e">
        <f>IF(SUM($T226:U226)&lt;=0,0,IF(SUM($T226:U226)-SUM($T279:U279)&gt;0,SUM($T226:U226)-SUM($T279:U279),0))</f>
        <v>#REF!</v>
      </c>
      <c r="W279" s="73" t="e">
        <f>IF(SUM($T226:V226)&lt;=0,0,IF(SUM($T226:V226)-SUM($T279:V279)&gt;0,SUM($T226:V226)-SUM($T279:V279),0))</f>
        <v>#REF!</v>
      </c>
      <c r="X279" s="73" t="e">
        <f>IF(SUM($T226:W226)&lt;=0,0,IF(SUM($T226:W226)-SUM($T279:W279)&gt;0,SUM($T226:W226)-SUM($T279:W279),0))</f>
        <v>#REF!</v>
      </c>
      <c r="Y279" s="73" t="e">
        <f>IF(SUM($T226:X226)&lt;=0,0,IF(SUM($T226:X226)-SUM($T279:X279)&gt;0,SUM($T226:X226)-SUM($T279:X279),0))</f>
        <v>#REF!</v>
      </c>
      <c r="Z279" s="73" t="e">
        <f>IF(SUM($T226:Y226)&lt;=0,0,IF(SUM($T226:Y226)-SUM($T279:Y279)&gt;0,SUM($T226:Y226)-SUM($T279:Y279),0))</f>
        <v>#REF!</v>
      </c>
      <c r="AA279" s="73" t="e">
        <f>IF(SUM($T226:Z226)&lt;=0,0,IF(SUM($T226:Z226)-SUM($T279:Z279)&gt;0,SUM($T226:Z226)-SUM($T279:Z279),0))</f>
        <v>#REF!</v>
      </c>
      <c r="AB279" s="73" t="e">
        <f>IF(SUM($T226:AA226)&lt;=0,0,IF(SUM($T226:AA226)-SUM($T279:AA279)&gt;0,SUM($T226:AA226)-SUM($T279:AA279),0))</f>
        <v>#REF!</v>
      </c>
      <c r="AC279" s="73" t="e">
        <f>IF(SUM($T226:AB226)&lt;=0,0,IF(SUM($T226:AB226)-SUM($T279:AB279)&gt;0,SUM($T226:AB226)-SUM($T279:AB279),0))</f>
        <v>#REF!</v>
      </c>
      <c r="AD279" s="73" t="e">
        <f>IF(SUM($T226:AC226)&lt;=0,0,IF(SUM($T226:AC226)-SUM($T279:AC279)&gt;0,SUM($T226:AC226)-SUM($T279:AC279),0))</f>
        <v>#REF!</v>
      </c>
      <c r="AE279" s="73" t="e">
        <f>IF(SUM($T226:AD226)&lt;=0,0,IF(SUM($T226:AD226)-SUM($T279:AD279)&gt;0,SUM($T226:AD226)-SUM($T279:AD279),0))</f>
        <v>#REF!</v>
      </c>
      <c r="AF279" s="73" t="e">
        <f>IF(SUM($T226:AE226)&lt;=0,0,IF(SUM($T226:AE226)-SUM($T279:AE279)&gt;0,SUM($T226:AE226)-SUM($T279:AE279),0))</f>
        <v>#REF!</v>
      </c>
      <c r="AG279" s="73" t="e">
        <f>IF(SUM($T226:AF226)&lt;=0,0,IF(SUM($T226:AF226)-SUM($T279:AF279)&gt;0,SUM($T226:AF226)-SUM($T279:AF279),0))</f>
        <v>#REF!</v>
      </c>
      <c r="AH279" s="73" t="e">
        <f>IF(SUM($T226:AG226)&lt;=0,0,IF(SUM($T226:AG226)-SUM($T279:AG279)&gt;0,SUM($T226:AG226)-SUM($T279:AG279),0))</f>
        <v>#REF!</v>
      </c>
      <c r="AI279" s="73" t="e">
        <f>IF(SUM($T226:AH226)&lt;=0,0,IF(SUM($T226:AH226)-SUM($T279:AH279)&gt;0,SUM($T226:AH226)-SUM($T279:AH279),0))</f>
        <v>#REF!</v>
      </c>
      <c r="AJ279" s="73" t="e">
        <f>IF(SUM($T226:AI226)&lt;=0,0,IF(SUM($T226:AI226)-SUM($T279:AI279)&gt;0,SUM($T226:AI226)-SUM($T279:AI279),0))</f>
        <v>#REF!</v>
      </c>
      <c r="AK279" s="73" t="e">
        <f>IF(SUM($T226:AJ226)&lt;=0,0,IF(SUM($T226:AJ226)-SUM($T279:AJ279)&gt;0,SUM($T226:AJ226)-SUM($T279:AJ279),0))</f>
        <v>#REF!</v>
      </c>
      <c r="AL279" s="73" t="e">
        <f>IF(SUM($T226:AK226)&lt;=0,0,IF(SUM($T226:AK226)-SUM($T279:AK279)&gt;0,SUM($T226:AK226)-SUM($T279:AK279),0))</f>
        <v>#REF!</v>
      </c>
      <c r="AM279" s="73" t="e">
        <f>IF(SUM($T226:AL226)&lt;=0,0,IF(SUM($T226:AL226)-SUM($T279:AL279)&gt;0,SUM($T226:AL226)-SUM($T279:AL279),0))</f>
        <v>#REF!</v>
      </c>
      <c r="AN279" s="73" t="e">
        <f>IF(SUM($T226:AM226)&lt;=0,0,IF(SUM($T226:AM226)-SUM($T279:AM279)&gt;0,SUM($T226:AM226)-SUM($T279:AM279),0))</f>
        <v>#REF!</v>
      </c>
      <c r="AO279" s="73" t="e">
        <f>IF(SUM($T226:AN226)&lt;=0,0,IF(SUM($T226:AN226)-SUM($T279:AN279)&gt;0,SUM($T226:AN226)-SUM($T279:AN279),0))</f>
        <v>#REF!</v>
      </c>
      <c r="AP279" s="73" t="e">
        <f>IF(SUM($T226:AO226)&lt;=0,0,IF(SUM($T226:AO226)-SUM($T279:AO279)&gt;0,SUM($T226:AO226)-SUM($T279:AO279),0))</f>
        <v>#REF!</v>
      </c>
      <c r="AQ279" s="73" t="e">
        <f>IF(SUM($T226:AP226)&lt;=0,0,IF(SUM($T226:AP226)-SUM($T279:AP279)&gt;0,SUM($T226:AP226)-SUM($T279:AP279),0))</f>
        <v>#REF!</v>
      </c>
      <c r="AR279" s="73" t="e">
        <f>IF(SUM($T226:AQ226)&lt;=0,0,IF(SUM($T226:AQ226)-SUM($T279:AQ279)&gt;0,SUM($T226:AQ226)-SUM($T279:AQ279),0))</f>
        <v>#REF!</v>
      </c>
    </row>
    <row r="280" spans="1:44" s="56" customFormat="1" ht="12" x14ac:dyDescent="0.25">
      <c r="A280" s="19">
        <f>ROW()</f>
        <v>280</v>
      </c>
      <c r="B280" s="145"/>
      <c r="E280" s="15" t="s">
        <v>5</v>
      </c>
      <c r="F280" s="114" t="s">
        <v>60</v>
      </c>
      <c r="G280" s="56" t="s">
        <v>140</v>
      </c>
      <c r="L280" s="71"/>
      <c r="M280" s="70"/>
      <c r="N280" s="76"/>
      <c r="O280" s="71"/>
      <c r="P280" s="71"/>
      <c r="Q280" s="72"/>
      <c r="R280" s="73" t="e">
        <f ca="1">SUM($T280:INDIRECT(ADDRESS($A280,SUMIFS($1:$1,$5:$5,MAX($5:$5)))))</f>
        <v>#REF!</v>
      </c>
      <c r="U280" s="73" t="e">
        <f t="shared" ref="U280:AR280" si="101">IF(AND(U$5=1,$N280&lt;0),
IF(30=0,1,(((INT($N280/30)+1)*30)-$N280)/30)*
SUMIFS(197:197,$5:$5,"&lt;="&amp;(U$5-INT($N280/30)))+
IF(30=0,1,($N280-(INT($N280/30)*30))/30)*
SUMIFS(197:197,$5:$5,"&lt;="&amp;(U$5-INT($N280/30)-1)),
IF(30=0,1,(((INT($N280/30)+1)*30)-$N280)/30)*
SUMIFS(197:197,$5:$5,U$5-INT($N280/30))+
IF(30=0,1,($N280-(INT($N280/30)*30))/30)*
SUMIFS(197:197,$5:$5,U$5-INT($N280/30)-1)
)</f>
        <v>#REF!</v>
      </c>
      <c r="V280" s="73" t="e">
        <f t="shared" si="101"/>
        <v>#REF!</v>
      </c>
      <c r="W280" s="73" t="e">
        <f t="shared" si="101"/>
        <v>#REF!</v>
      </c>
      <c r="X280" s="73" t="e">
        <f t="shared" si="101"/>
        <v>#REF!</v>
      </c>
      <c r="Y280" s="73" t="e">
        <f t="shared" si="101"/>
        <v>#REF!</v>
      </c>
      <c r="Z280" s="73" t="e">
        <f t="shared" si="101"/>
        <v>#REF!</v>
      </c>
      <c r="AA280" s="73" t="e">
        <f t="shared" si="101"/>
        <v>#REF!</v>
      </c>
      <c r="AB280" s="73" t="e">
        <f t="shared" si="101"/>
        <v>#REF!</v>
      </c>
      <c r="AC280" s="73" t="e">
        <f t="shared" si="101"/>
        <v>#REF!</v>
      </c>
      <c r="AD280" s="73" t="e">
        <f t="shared" si="101"/>
        <v>#REF!</v>
      </c>
      <c r="AE280" s="73" t="e">
        <f t="shared" si="101"/>
        <v>#REF!</v>
      </c>
      <c r="AF280" s="73" t="e">
        <f t="shared" si="101"/>
        <v>#REF!</v>
      </c>
      <c r="AG280" s="73" t="e">
        <f t="shared" si="101"/>
        <v>#REF!</v>
      </c>
      <c r="AH280" s="73" t="e">
        <f t="shared" si="101"/>
        <v>#REF!</v>
      </c>
      <c r="AI280" s="73" t="e">
        <f t="shared" si="101"/>
        <v>#REF!</v>
      </c>
      <c r="AJ280" s="73" t="e">
        <f t="shared" si="101"/>
        <v>#REF!</v>
      </c>
      <c r="AK280" s="73" t="e">
        <f t="shared" si="101"/>
        <v>#REF!</v>
      </c>
      <c r="AL280" s="73" t="e">
        <f t="shared" si="101"/>
        <v>#REF!</v>
      </c>
      <c r="AM280" s="73" t="e">
        <f t="shared" si="101"/>
        <v>#REF!</v>
      </c>
      <c r="AN280" s="73" t="e">
        <f t="shared" si="101"/>
        <v>#REF!</v>
      </c>
      <c r="AO280" s="73" t="e">
        <f t="shared" si="101"/>
        <v>#REF!</v>
      </c>
      <c r="AP280" s="73" t="e">
        <f t="shared" si="101"/>
        <v>#REF!</v>
      </c>
      <c r="AQ280" s="73" t="e">
        <f t="shared" si="101"/>
        <v>#REF!</v>
      </c>
      <c r="AR280" s="73" t="e">
        <f t="shared" si="101"/>
        <v>#REF!</v>
      </c>
    </row>
    <row r="281" spans="1:44" s="5" customFormat="1" x14ac:dyDescent="0.3">
      <c r="A281" s="23">
        <f>ROW()</f>
        <v>281</v>
      </c>
      <c r="B281" s="135"/>
      <c r="C281" s="45" t="s">
        <v>2</v>
      </c>
      <c r="E281" s="24" t="s">
        <v>5</v>
      </c>
      <c r="F281" s="5" t="s">
        <v>66</v>
      </c>
      <c r="K281" s="11"/>
      <c r="L281" s="76"/>
      <c r="M281" s="81"/>
      <c r="N281" s="76"/>
      <c r="O281" s="76"/>
      <c r="P281" s="76"/>
      <c r="Q281" s="38">
        <f ca="1">R281-SUM(R282:R283)</f>
        <v>0</v>
      </c>
      <c r="R281" s="3">
        <f ca="1">SUM($T281:INDIRECT(ADDRESS($A281,SUMIFS($1:$1,$5:$5,MAX($5:$5)))))</f>
        <v>0</v>
      </c>
      <c r="U281" s="3">
        <f>SUM(U282:U284)</f>
        <v>0</v>
      </c>
      <c r="V281" s="3">
        <f t="shared" ref="V281:AR281" si="102">SUM(V282:V284)</f>
        <v>0</v>
      </c>
      <c r="W281" s="3">
        <f t="shared" si="102"/>
        <v>0</v>
      </c>
      <c r="X281" s="3">
        <f t="shared" si="102"/>
        <v>0</v>
      </c>
      <c r="Y281" s="3">
        <f t="shared" si="102"/>
        <v>0</v>
      </c>
      <c r="Z281" s="3">
        <f t="shared" si="102"/>
        <v>0</v>
      </c>
      <c r="AA281" s="3">
        <f t="shared" si="102"/>
        <v>0</v>
      </c>
      <c r="AB281" s="3">
        <f t="shared" si="102"/>
        <v>0</v>
      </c>
      <c r="AC281" s="3">
        <f t="shared" si="102"/>
        <v>0</v>
      </c>
      <c r="AD281" s="3">
        <f t="shared" si="102"/>
        <v>0</v>
      </c>
      <c r="AE281" s="3">
        <f t="shared" si="102"/>
        <v>0</v>
      </c>
      <c r="AF281" s="3">
        <f t="shared" si="102"/>
        <v>0</v>
      </c>
      <c r="AG281" s="3">
        <f t="shared" si="102"/>
        <v>0</v>
      </c>
      <c r="AH281" s="3">
        <f t="shared" si="102"/>
        <v>0</v>
      </c>
      <c r="AI281" s="3">
        <f t="shared" si="102"/>
        <v>0</v>
      </c>
      <c r="AJ281" s="3">
        <f t="shared" si="102"/>
        <v>0</v>
      </c>
      <c r="AK281" s="3">
        <f t="shared" si="102"/>
        <v>0</v>
      </c>
      <c r="AL281" s="3">
        <f t="shared" si="102"/>
        <v>0</v>
      </c>
      <c r="AM281" s="3">
        <f t="shared" si="102"/>
        <v>0</v>
      </c>
      <c r="AN281" s="3">
        <f t="shared" si="102"/>
        <v>0</v>
      </c>
      <c r="AO281" s="3">
        <f t="shared" si="102"/>
        <v>0</v>
      </c>
      <c r="AP281" s="3">
        <f t="shared" si="102"/>
        <v>0</v>
      </c>
      <c r="AQ281" s="3">
        <f t="shared" si="102"/>
        <v>0</v>
      </c>
      <c r="AR281" s="3">
        <f t="shared" si="102"/>
        <v>0</v>
      </c>
    </row>
    <row r="282" spans="1:44" s="56" customFormat="1" ht="12" x14ac:dyDescent="0.25">
      <c r="A282" s="19">
        <f>ROW()</f>
        <v>282</v>
      </c>
      <c r="B282" s="145"/>
      <c r="E282" s="15"/>
      <c r="F282" s="114" t="s">
        <v>66</v>
      </c>
      <c r="G282" s="56" t="s">
        <v>43</v>
      </c>
      <c r="L282" s="71"/>
      <c r="M282" s="70"/>
      <c r="N282" s="71"/>
      <c r="O282" s="71"/>
      <c r="P282" s="71"/>
      <c r="Q282" s="72"/>
      <c r="R282" s="73">
        <f ca="1">SUM($T282:INDIRECT(ADDRESS($A282,SUMIFS($1:$1,$5:$5,MAX($5:$5)))))</f>
        <v>0</v>
      </c>
      <c r="U282" s="73">
        <f t="shared" ref="U282:AR282" si="103">IF(AND(U$5=1,$N282&lt;0),
IF(30=0,1,(((INT($N282/30)+1)*30)-$N282)/30)*
SUMIFS(194:194,$5:$5,"&lt;="&amp;(U$5-INT($N282/30)))+
IF(30=0,1,($N282-(INT($N282/30)*30))/30)*
SUMIFS(194:194,$5:$5,"&lt;="&amp;(U$5-INT($N282/30)-1)),
IF(30=0,1,(((INT($N282/30)+1)*30)-$N282)/30)*
SUMIFS(194:194,$5:$5,U$5-INT($N282/30))+
IF(30=0,1,($N282-(INT($N282/30)*30))/30)*
SUMIFS(194:194,$5:$5,U$5-INT($N282/30)-1)
)</f>
        <v>0</v>
      </c>
      <c r="V282" s="73">
        <f t="shared" si="103"/>
        <v>0</v>
      </c>
      <c r="W282" s="73">
        <f t="shared" si="103"/>
        <v>0</v>
      </c>
      <c r="X282" s="73">
        <f t="shared" si="103"/>
        <v>0</v>
      </c>
      <c r="Y282" s="73">
        <f t="shared" si="103"/>
        <v>0</v>
      </c>
      <c r="Z282" s="73">
        <f t="shared" si="103"/>
        <v>0</v>
      </c>
      <c r="AA282" s="73">
        <f t="shared" si="103"/>
        <v>0</v>
      </c>
      <c r="AB282" s="73">
        <f t="shared" si="103"/>
        <v>0</v>
      </c>
      <c r="AC282" s="73">
        <f t="shared" si="103"/>
        <v>0</v>
      </c>
      <c r="AD282" s="73">
        <f t="shared" si="103"/>
        <v>0</v>
      </c>
      <c r="AE282" s="73">
        <f t="shared" si="103"/>
        <v>0</v>
      </c>
      <c r="AF282" s="73">
        <f t="shared" si="103"/>
        <v>0</v>
      </c>
      <c r="AG282" s="73">
        <f t="shared" si="103"/>
        <v>0</v>
      </c>
      <c r="AH282" s="73">
        <f t="shared" si="103"/>
        <v>0</v>
      </c>
      <c r="AI282" s="73">
        <f t="shared" si="103"/>
        <v>0</v>
      </c>
      <c r="AJ282" s="73">
        <f t="shared" si="103"/>
        <v>0</v>
      </c>
      <c r="AK282" s="73">
        <f t="shared" si="103"/>
        <v>0</v>
      </c>
      <c r="AL282" s="73">
        <f t="shared" si="103"/>
        <v>0</v>
      </c>
      <c r="AM282" s="73">
        <f t="shared" si="103"/>
        <v>0</v>
      </c>
      <c r="AN282" s="73">
        <f t="shared" si="103"/>
        <v>0</v>
      </c>
      <c r="AO282" s="73">
        <f t="shared" si="103"/>
        <v>0</v>
      </c>
      <c r="AP282" s="73">
        <f t="shared" si="103"/>
        <v>0</v>
      </c>
      <c r="AQ282" s="73">
        <f t="shared" si="103"/>
        <v>0</v>
      </c>
      <c r="AR282" s="73">
        <f t="shared" si="103"/>
        <v>0</v>
      </c>
    </row>
    <row r="283" spans="1:44" s="56" customFormat="1" ht="12" x14ac:dyDescent="0.25">
      <c r="A283" s="19">
        <f>ROW()</f>
        <v>283</v>
      </c>
      <c r="B283" s="145"/>
      <c r="E283" s="15"/>
      <c r="F283" s="114" t="s">
        <v>66</v>
      </c>
      <c r="G283" s="56" t="s">
        <v>65</v>
      </c>
      <c r="L283" s="71"/>
      <c r="M283" s="70"/>
      <c r="N283" s="71"/>
      <c r="O283" s="71"/>
      <c r="P283" s="71"/>
      <c r="Q283" s="72"/>
      <c r="R283" s="73">
        <f ca="1">SUM($T283:INDIRECT(ADDRESS($A283,SUMIFS($1:$1,$5:$5,MAX($5:$5)))))</f>
        <v>0</v>
      </c>
      <c r="U283" s="73">
        <f>$N$195</f>
        <v>0</v>
      </c>
      <c r="V283" s="73">
        <f>$N$195</f>
        <v>0</v>
      </c>
      <c r="W283" s="73">
        <f t="shared" ref="W283:AR283" si="104">$N$195</f>
        <v>0</v>
      </c>
      <c r="X283" s="73">
        <f t="shared" si="104"/>
        <v>0</v>
      </c>
      <c r="Y283" s="73">
        <f t="shared" si="104"/>
        <v>0</v>
      </c>
      <c r="Z283" s="73">
        <f t="shared" si="104"/>
        <v>0</v>
      </c>
      <c r="AA283" s="73">
        <f t="shared" si="104"/>
        <v>0</v>
      </c>
      <c r="AB283" s="73">
        <f t="shared" si="104"/>
        <v>0</v>
      </c>
      <c r="AC283" s="73">
        <f t="shared" si="104"/>
        <v>0</v>
      </c>
      <c r="AD283" s="73">
        <f t="shared" si="104"/>
        <v>0</v>
      </c>
      <c r="AE283" s="73">
        <f t="shared" si="104"/>
        <v>0</v>
      </c>
      <c r="AF283" s="73">
        <f t="shared" si="104"/>
        <v>0</v>
      </c>
      <c r="AG283" s="73">
        <f t="shared" si="104"/>
        <v>0</v>
      </c>
      <c r="AH283" s="73">
        <f t="shared" si="104"/>
        <v>0</v>
      </c>
      <c r="AI283" s="73">
        <f t="shared" si="104"/>
        <v>0</v>
      </c>
      <c r="AJ283" s="73">
        <f t="shared" si="104"/>
        <v>0</v>
      </c>
      <c r="AK283" s="73">
        <f t="shared" si="104"/>
        <v>0</v>
      </c>
      <c r="AL283" s="73">
        <f t="shared" si="104"/>
        <v>0</v>
      </c>
      <c r="AM283" s="73">
        <f t="shared" si="104"/>
        <v>0</v>
      </c>
      <c r="AN283" s="73">
        <f t="shared" si="104"/>
        <v>0</v>
      </c>
      <c r="AO283" s="73">
        <f t="shared" si="104"/>
        <v>0</v>
      </c>
      <c r="AP283" s="73">
        <f t="shared" si="104"/>
        <v>0</v>
      </c>
      <c r="AQ283" s="73">
        <f t="shared" si="104"/>
        <v>0</v>
      </c>
      <c r="AR283" s="73">
        <f t="shared" si="104"/>
        <v>0</v>
      </c>
    </row>
    <row r="284" spans="1:44" ht="3" customHeight="1" x14ac:dyDescent="0.3">
      <c r="A284" s="19">
        <f>ROW()</f>
        <v>284</v>
      </c>
      <c r="B284" s="134"/>
      <c r="F284" s="25"/>
      <c r="G284" s="25"/>
      <c r="H284" s="25"/>
      <c r="I284" s="25"/>
      <c r="J284" s="25"/>
      <c r="K284" s="26"/>
      <c r="L284" s="80"/>
      <c r="M284" s="79"/>
      <c r="N284" s="80"/>
      <c r="O284" s="80"/>
      <c r="P284" s="80"/>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L285" s="86"/>
      <c r="M285" s="93"/>
      <c r="N285" s="86"/>
      <c r="O285" s="86"/>
      <c r="P285" s="86"/>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L286" s="86"/>
      <c r="M286" s="93"/>
      <c r="N286" s="86"/>
      <c r="O286" s="86"/>
      <c r="P286" s="86"/>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L287" s="86"/>
      <c r="M287" s="93"/>
      <c r="N287" s="86"/>
      <c r="O287" s="86"/>
      <c r="P287" s="86"/>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c r="L288" s="80"/>
      <c r="M288" s="79"/>
      <c r="N288" s="80"/>
      <c r="O288" s="80"/>
      <c r="P288" s="80"/>
    </row>
    <row r="289" spans="1:44" ht="3" customHeight="1" x14ac:dyDescent="0.3">
      <c r="A289" s="19">
        <f>ROW()</f>
        <v>289</v>
      </c>
      <c r="B289" s="134"/>
      <c r="F289" s="25"/>
      <c r="G289" s="25"/>
      <c r="H289" s="25"/>
      <c r="I289" s="25"/>
      <c r="J289" s="25"/>
      <c r="K289" s="26"/>
      <c r="L289" s="80"/>
      <c r="M289" s="79"/>
      <c r="N289" s="80"/>
      <c r="O289" s="80"/>
      <c r="P289" s="80"/>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L290" s="82"/>
      <c r="M290" s="81"/>
      <c r="N290" s="161"/>
      <c r="O290" s="82"/>
      <c r="P290" s="82"/>
      <c r="Q290" s="39"/>
      <c r="R290" s="3">
        <f ca="1">SUM($T290:INDIRECT(ADDRESS($A290,SUMIFS($1:$1,$5:$5,MAX($5:$5)))))</f>
        <v>0</v>
      </c>
      <c r="U290" s="3">
        <f>SUM(U291:U301)</f>
        <v>0</v>
      </c>
      <c r="V290" s="3">
        <f t="shared" ref="V290:AR290" si="105">SUM(V291:V301)</f>
        <v>0</v>
      </c>
      <c r="W290" s="3">
        <f t="shared" si="105"/>
        <v>0</v>
      </c>
      <c r="X290" s="3">
        <f t="shared" si="105"/>
        <v>0</v>
      </c>
      <c r="Y290" s="3">
        <f t="shared" si="105"/>
        <v>0</v>
      </c>
      <c r="Z290" s="3">
        <f t="shared" si="105"/>
        <v>0</v>
      </c>
      <c r="AA290" s="3">
        <f t="shared" si="105"/>
        <v>0</v>
      </c>
      <c r="AB290" s="3">
        <f t="shared" si="105"/>
        <v>0</v>
      </c>
      <c r="AC290" s="3">
        <f t="shared" si="105"/>
        <v>0</v>
      </c>
      <c r="AD290" s="3">
        <f t="shared" si="105"/>
        <v>0</v>
      </c>
      <c r="AE290" s="3">
        <f t="shared" si="105"/>
        <v>0</v>
      </c>
      <c r="AF290" s="3">
        <f t="shared" si="105"/>
        <v>0</v>
      </c>
      <c r="AG290" s="3">
        <f t="shared" si="105"/>
        <v>0</v>
      </c>
      <c r="AH290" s="3">
        <f t="shared" si="105"/>
        <v>0</v>
      </c>
      <c r="AI290" s="3">
        <f t="shared" si="105"/>
        <v>0</v>
      </c>
      <c r="AJ290" s="3">
        <f t="shared" si="105"/>
        <v>0</v>
      </c>
      <c r="AK290" s="3">
        <f t="shared" si="105"/>
        <v>0</v>
      </c>
      <c r="AL290" s="3">
        <f t="shared" si="105"/>
        <v>0</v>
      </c>
      <c r="AM290" s="3">
        <f t="shared" si="105"/>
        <v>0</v>
      </c>
      <c r="AN290" s="3">
        <f t="shared" si="105"/>
        <v>0</v>
      </c>
      <c r="AO290" s="3">
        <f t="shared" si="105"/>
        <v>0</v>
      </c>
      <c r="AP290" s="3">
        <f t="shared" si="105"/>
        <v>0</v>
      </c>
      <c r="AQ290" s="3">
        <f t="shared" si="105"/>
        <v>0</v>
      </c>
      <c r="AR290" s="3">
        <f t="shared" si="105"/>
        <v>0</v>
      </c>
    </row>
    <row r="291" spans="1:44" s="128" customFormat="1" ht="12" x14ac:dyDescent="0.25">
      <c r="A291" s="126">
        <f>ROW()</f>
        <v>291</v>
      </c>
      <c r="B291" s="143"/>
      <c r="C291" s="127"/>
      <c r="E291" s="129"/>
      <c r="F291" s="114" t="s">
        <v>118</v>
      </c>
      <c r="G291" s="128" t="s">
        <v>119</v>
      </c>
      <c r="L291" s="71"/>
      <c r="M291" s="153"/>
      <c r="N291" s="71"/>
      <c r="O291" s="71"/>
      <c r="P291" s="71"/>
      <c r="Q291" s="131"/>
      <c r="R291" s="132">
        <f ca="1">SUM($T291:INDIRECT(ADDRESS($A291,SUMIFS($1:$1,$5:$5,MAX($5:$5)))))</f>
        <v>0</v>
      </c>
      <c r="U291" s="155">
        <f>(1+$L79)*IF(AND(U$5=1,$N291&lt;0),
IF(30=0,1,(((INT($N291/30)+1)*30)-$N291)/30)*
SUMIFS(79:79,$5:$5,"&lt;="&amp;(U$5-INT($N291/30)))+
IF(30=0,1,($N291-(INT($N291/30)*30))/30)*
SUMIFS(79:79,$5:$5,"&lt;="&amp;(U$5-INT($N291/30)-1)),
IF(30=0,1,(((INT($N291/30)+1)*30)-$N291)/30)*
SUMIFS(79:79,$5:$5,U$5-INT($N291/30))+
IF(30=0,1,($N291-(INT($N291/30)*30))/30)*
SUMIFS(79:79,$5:$5,U$5-INT($N291/30)-1)
)</f>
        <v>0</v>
      </c>
      <c r="V291" s="155">
        <f t="shared" ref="V291:AR291" si="106">(1+$L79)*IF(AND(V$5=1,$N291&lt;0),
IF(30=0,1,(((INT($N291/30)+1)*30)-$N291)/30)*
SUMIFS(79:79,$5:$5,"&lt;="&amp;(V$5-INT($N291/30)))+
IF(30=0,1,($N291-(INT($N291/30)*30))/30)*
SUMIFS(79:79,$5:$5,"&lt;="&amp;(V$5-INT($N291/30)-1)),
IF(30=0,1,(((INT($N291/30)+1)*30)-$N291)/30)*
SUMIFS(79:79,$5:$5,V$5-INT($N291/30))+
IF(30=0,1,($N291-(INT($N291/30)*30))/30)*
SUMIFS(79:79,$5:$5,V$5-INT($N291/30)-1)
)</f>
        <v>0</v>
      </c>
      <c r="W291" s="155">
        <f t="shared" si="106"/>
        <v>0</v>
      </c>
      <c r="X291" s="155">
        <f t="shared" si="106"/>
        <v>0</v>
      </c>
      <c r="Y291" s="155">
        <f t="shared" si="106"/>
        <v>0</v>
      </c>
      <c r="Z291" s="155">
        <f t="shared" si="106"/>
        <v>0</v>
      </c>
      <c r="AA291" s="155">
        <f t="shared" si="106"/>
        <v>0</v>
      </c>
      <c r="AB291" s="155">
        <f t="shared" si="106"/>
        <v>0</v>
      </c>
      <c r="AC291" s="155">
        <f t="shared" si="106"/>
        <v>0</v>
      </c>
      <c r="AD291" s="155">
        <f t="shared" si="106"/>
        <v>0</v>
      </c>
      <c r="AE291" s="155">
        <f t="shared" si="106"/>
        <v>0</v>
      </c>
      <c r="AF291" s="155">
        <f t="shared" si="106"/>
        <v>0</v>
      </c>
      <c r="AG291" s="155">
        <f t="shared" si="106"/>
        <v>0</v>
      </c>
      <c r="AH291" s="155">
        <f t="shared" si="106"/>
        <v>0</v>
      </c>
      <c r="AI291" s="155">
        <f t="shared" si="106"/>
        <v>0</v>
      </c>
      <c r="AJ291" s="155">
        <f t="shared" si="106"/>
        <v>0</v>
      </c>
      <c r="AK291" s="155">
        <f t="shared" si="106"/>
        <v>0</v>
      </c>
      <c r="AL291" s="155">
        <f t="shared" si="106"/>
        <v>0</v>
      </c>
      <c r="AM291" s="155">
        <f t="shared" si="106"/>
        <v>0</v>
      </c>
      <c r="AN291" s="155">
        <f t="shared" si="106"/>
        <v>0</v>
      </c>
      <c r="AO291" s="155">
        <f t="shared" si="106"/>
        <v>0</v>
      </c>
      <c r="AP291" s="155">
        <f t="shared" si="106"/>
        <v>0</v>
      </c>
      <c r="AQ291" s="155">
        <f t="shared" si="106"/>
        <v>0</v>
      </c>
      <c r="AR291" s="155">
        <f t="shared" si="106"/>
        <v>0</v>
      </c>
    </row>
    <row r="292" spans="1:44" s="128" customFormat="1" ht="12" x14ac:dyDescent="0.25">
      <c r="A292" s="126">
        <f>ROW()</f>
        <v>292</v>
      </c>
      <c r="B292" s="143"/>
      <c r="C292" s="127"/>
      <c r="E292" s="129"/>
      <c r="F292" s="114" t="s">
        <v>118</v>
      </c>
      <c r="G292" s="128" t="s">
        <v>120</v>
      </c>
      <c r="L292" s="71"/>
      <c r="M292" s="153"/>
      <c r="N292" s="71"/>
      <c r="O292" s="71"/>
      <c r="P292" s="71"/>
      <c r="Q292" s="131"/>
      <c r="R292" s="132">
        <f ca="1">SUM($T292:INDIRECT(ADDRESS($A292,SUMIFS($1:$1,$5:$5,MAX($5:$5)))))</f>
        <v>0</v>
      </c>
      <c r="U292" s="155">
        <f t="shared" ref="U292:AR300" si="107">(1+$L80)*IF(AND(U$5=1,$N292&lt;0),
IF(30=0,1,(((INT($N292/30)+1)*30)-$N292)/30)*
SUMIFS(80:80,$5:$5,"&lt;="&amp;(U$5-INT($N292/30)))+
IF(30=0,1,($N292-(INT($N292/30)*30))/30)*
SUMIFS(80:80,$5:$5,"&lt;="&amp;(U$5-INT($N292/30)-1)),
IF(30=0,1,(((INT($N292/30)+1)*30)-$N292)/30)*
SUMIFS(80:80,$5:$5,U$5-INT($N292/30))+
IF(30=0,1,($N292-(INT($N292/30)*30))/30)*
SUMIFS(80:80,$5:$5,U$5-INT($N292/30)-1)
)</f>
        <v>0</v>
      </c>
      <c r="V292" s="155">
        <f t="shared" si="107"/>
        <v>0</v>
      </c>
      <c r="W292" s="155">
        <f t="shared" si="107"/>
        <v>0</v>
      </c>
      <c r="X292" s="155">
        <f t="shared" si="107"/>
        <v>0</v>
      </c>
      <c r="Y292" s="155">
        <f t="shared" si="107"/>
        <v>0</v>
      </c>
      <c r="Z292" s="155">
        <f t="shared" si="107"/>
        <v>0</v>
      </c>
      <c r="AA292" s="155">
        <f t="shared" si="107"/>
        <v>0</v>
      </c>
      <c r="AB292" s="155">
        <f t="shared" si="107"/>
        <v>0</v>
      </c>
      <c r="AC292" s="155">
        <f t="shared" si="107"/>
        <v>0</v>
      </c>
      <c r="AD292" s="155">
        <f t="shared" si="107"/>
        <v>0</v>
      </c>
      <c r="AE292" s="155">
        <f t="shared" si="107"/>
        <v>0</v>
      </c>
      <c r="AF292" s="155">
        <f t="shared" si="107"/>
        <v>0</v>
      </c>
      <c r="AG292" s="155">
        <f t="shared" si="107"/>
        <v>0</v>
      </c>
      <c r="AH292" s="155">
        <f t="shared" si="107"/>
        <v>0</v>
      </c>
      <c r="AI292" s="155">
        <f t="shared" si="107"/>
        <v>0</v>
      </c>
      <c r="AJ292" s="155">
        <f t="shared" si="107"/>
        <v>0</v>
      </c>
      <c r="AK292" s="155">
        <f t="shared" si="107"/>
        <v>0</v>
      </c>
      <c r="AL292" s="155">
        <f t="shared" si="107"/>
        <v>0</v>
      </c>
      <c r="AM292" s="155">
        <f t="shared" si="107"/>
        <v>0</v>
      </c>
      <c r="AN292" s="155">
        <f t="shared" si="107"/>
        <v>0</v>
      </c>
      <c r="AO292" s="155">
        <f t="shared" si="107"/>
        <v>0</v>
      </c>
      <c r="AP292" s="155">
        <f t="shared" si="107"/>
        <v>0</v>
      </c>
      <c r="AQ292" s="155">
        <f t="shared" si="107"/>
        <v>0</v>
      </c>
      <c r="AR292" s="155">
        <f t="shared" si="107"/>
        <v>0</v>
      </c>
    </row>
    <row r="293" spans="1:44" s="128" customFormat="1" ht="12" x14ac:dyDescent="0.25">
      <c r="A293" s="126">
        <f>ROW()</f>
        <v>293</v>
      </c>
      <c r="B293" s="143"/>
      <c r="C293" s="127"/>
      <c r="E293" s="129"/>
      <c r="F293" s="114" t="s">
        <v>118</v>
      </c>
      <c r="G293" s="128" t="s">
        <v>121</v>
      </c>
      <c r="L293" s="71"/>
      <c r="M293" s="153"/>
      <c r="N293" s="71"/>
      <c r="O293" s="71"/>
      <c r="P293" s="71"/>
      <c r="Q293" s="131"/>
      <c r="R293" s="132">
        <f ca="1">SUM($T293:INDIRECT(ADDRESS($A293,SUMIFS($1:$1,$5:$5,MAX($5:$5)))))</f>
        <v>0</v>
      </c>
      <c r="U293" s="155">
        <f t="shared" si="107"/>
        <v>0</v>
      </c>
      <c r="V293" s="155">
        <f t="shared" si="107"/>
        <v>0</v>
      </c>
      <c r="W293" s="155">
        <f t="shared" si="107"/>
        <v>0</v>
      </c>
      <c r="X293" s="155">
        <f t="shared" si="107"/>
        <v>0</v>
      </c>
      <c r="Y293" s="155">
        <f t="shared" si="107"/>
        <v>0</v>
      </c>
      <c r="Z293" s="155">
        <f t="shared" si="107"/>
        <v>0</v>
      </c>
      <c r="AA293" s="155">
        <f t="shared" si="107"/>
        <v>0</v>
      </c>
      <c r="AB293" s="155">
        <f t="shared" si="107"/>
        <v>0</v>
      </c>
      <c r="AC293" s="155">
        <f t="shared" si="107"/>
        <v>0</v>
      </c>
      <c r="AD293" s="155">
        <f t="shared" si="107"/>
        <v>0</v>
      </c>
      <c r="AE293" s="155">
        <f t="shared" si="107"/>
        <v>0</v>
      </c>
      <c r="AF293" s="155">
        <f t="shared" si="107"/>
        <v>0</v>
      </c>
      <c r="AG293" s="155">
        <f t="shared" si="107"/>
        <v>0</v>
      </c>
      <c r="AH293" s="155">
        <f t="shared" si="107"/>
        <v>0</v>
      </c>
      <c r="AI293" s="155">
        <f t="shared" si="107"/>
        <v>0</v>
      </c>
      <c r="AJ293" s="155">
        <f t="shared" si="107"/>
        <v>0</v>
      </c>
      <c r="AK293" s="155">
        <f t="shared" si="107"/>
        <v>0</v>
      </c>
      <c r="AL293" s="155">
        <f t="shared" si="107"/>
        <v>0</v>
      </c>
      <c r="AM293" s="155">
        <f t="shared" si="107"/>
        <v>0</v>
      </c>
      <c r="AN293" s="155">
        <f t="shared" si="107"/>
        <v>0</v>
      </c>
      <c r="AO293" s="155">
        <f t="shared" si="107"/>
        <v>0</v>
      </c>
      <c r="AP293" s="155">
        <f t="shared" si="107"/>
        <v>0</v>
      </c>
      <c r="AQ293" s="155">
        <f t="shared" si="107"/>
        <v>0</v>
      </c>
      <c r="AR293" s="155">
        <f t="shared" si="107"/>
        <v>0</v>
      </c>
    </row>
    <row r="294" spans="1:44" s="128" customFormat="1" ht="12" x14ac:dyDescent="0.25">
      <c r="A294" s="126">
        <f>ROW()</f>
        <v>294</v>
      </c>
      <c r="B294" s="143"/>
      <c r="C294" s="127"/>
      <c r="E294" s="129"/>
      <c r="F294" s="114" t="s">
        <v>118</v>
      </c>
      <c r="G294" s="128" t="s">
        <v>122</v>
      </c>
      <c r="L294" s="71"/>
      <c r="M294" s="153"/>
      <c r="N294" s="71"/>
      <c r="O294" s="71"/>
      <c r="P294" s="71"/>
      <c r="Q294" s="131"/>
      <c r="R294" s="132">
        <f ca="1">SUM($T294:INDIRECT(ADDRESS($A294,SUMIFS($1:$1,$5:$5,MAX($5:$5)))))</f>
        <v>0</v>
      </c>
      <c r="U294" s="155">
        <f t="shared" si="107"/>
        <v>0</v>
      </c>
      <c r="V294" s="155">
        <f t="shared" si="107"/>
        <v>0</v>
      </c>
      <c r="W294" s="155">
        <f t="shared" si="107"/>
        <v>0</v>
      </c>
      <c r="X294" s="155">
        <f t="shared" si="107"/>
        <v>0</v>
      </c>
      <c r="Y294" s="155">
        <f t="shared" si="107"/>
        <v>0</v>
      </c>
      <c r="Z294" s="155">
        <f t="shared" si="107"/>
        <v>0</v>
      </c>
      <c r="AA294" s="155">
        <f t="shared" si="107"/>
        <v>0</v>
      </c>
      <c r="AB294" s="155">
        <f t="shared" si="107"/>
        <v>0</v>
      </c>
      <c r="AC294" s="155">
        <f t="shared" si="107"/>
        <v>0</v>
      </c>
      <c r="AD294" s="155">
        <f t="shared" si="107"/>
        <v>0</v>
      </c>
      <c r="AE294" s="155">
        <f t="shared" si="107"/>
        <v>0</v>
      </c>
      <c r="AF294" s="155">
        <f t="shared" si="107"/>
        <v>0</v>
      </c>
      <c r="AG294" s="155">
        <f t="shared" si="107"/>
        <v>0</v>
      </c>
      <c r="AH294" s="155">
        <f t="shared" si="107"/>
        <v>0</v>
      </c>
      <c r="AI294" s="155">
        <f t="shared" si="107"/>
        <v>0</v>
      </c>
      <c r="AJ294" s="155">
        <f t="shared" si="107"/>
        <v>0</v>
      </c>
      <c r="AK294" s="155">
        <f t="shared" si="107"/>
        <v>0</v>
      </c>
      <c r="AL294" s="155">
        <f t="shared" si="107"/>
        <v>0</v>
      </c>
      <c r="AM294" s="155">
        <f t="shared" si="107"/>
        <v>0</v>
      </c>
      <c r="AN294" s="155">
        <f t="shared" si="107"/>
        <v>0</v>
      </c>
      <c r="AO294" s="155">
        <f t="shared" si="107"/>
        <v>0</v>
      </c>
      <c r="AP294" s="155">
        <f t="shared" si="107"/>
        <v>0</v>
      </c>
      <c r="AQ294" s="155">
        <f t="shared" si="107"/>
        <v>0</v>
      </c>
      <c r="AR294" s="155">
        <f t="shared" si="107"/>
        <v>0</v>
      </c>
    </row>
    <row r="295" spans="1:44" s="128" customFormat="1" ht="12" x14ac:dyDescent="0.25">
      <c r="A295" s="126">
        <f>ROW()</f>
        <v>295</v>
      </c>
      <c r="B295" s="143"/>
      <c r="C295" s="127"/>
      <c r="E295" s="129"/>
      <c r="F295" s="114" t="s">
        <v>118</v>
      </c>
      <c r="G295" s="128" t="s">
        <v>123</v>
      </c>
      <c r="L295" s="71"/>
      <c r="M295" s="153"/>
      <c r="N295" s="71"/>
      <c r="O295" s="71"/>
      <c r="P295" s="71"/>
      <c r="Q295" s="131"/>
      <c r="R295" s="132">
        <f ca="1">SUM($T295:INDIRECT(ADDRESS($A295,SUMIFS($1:$1,$5:$5,MAX($5:$5)))))</f>
        <v>0</v>
      </c>
      <c r="U295" s="155">
        <f t="shared" si="107"/>
        <v>0</v>
      </c>
      <c r="V295" s="155">
        <f t="shared" si="107"/>
        <v>0</v>
      </c>
      <c r="W295" s="155">
        <f t="shared" si="107"/>
        <v>0</v>
      </c>
      <c r="X295" s="155">
        <f t="shared" si="107"/>
        <v>0</v>
      </c>
      <c r="Y295" s="155">
        <f t="shared" si="107"/>
        <v>0</v>
      </c>
      <c r="Z295" s="155">
        <f t="shared" si="107"/>
        <v>0</v>
      </c>
      <c r="AA295" s="155">
        <f t="shared" si="107"/>
        <v>0</v>
      </c>
      <c r="AB295" s="155">
        <f t="shared" si="107"/>
        <v>0</v>
      </c>
      <c r="AC295" s="155">
        <f t="shared" si="107"/>
        <v>0</v>
      </c>
      <c r="AD295" s="155">
        <f t="shared" si="107"/>
        <v>0</v>
      </c>
      <c r="AE295" s="155">
        <f t="shared" si="107"/>
        <v>0</v>
      </c>
      <c r="AF295" s="155">
        <f t="shared" si="107"/>
        <v>0</v>
      </c>
      <c r="AG295" s="155">
        <f t="shared" si="107"/>
        <v>0</v>
      </c>
      <c r="AH295" s="155">
        <f t="shared" si="107"/>
        <v>0</v>
      </c>
      <c r="AI295" s="155">
        <f t="shared" si="107"/>
        <v>0</v>
      </c>
      <c r="AJ295" s="155">
        <f t="shared" si="107"/>
        <v>0</v>
      </c>
      <c r="AK295" s="155">
        <f t="shared" si="107"/>
        <v>0</v>
      </c>
      <c r="AL295" s="155">
        <f t="shared" si="107"/>
        <v>0</v>
      </c>
      <c r="AM295" s="155">
        <f t="shared" si="107"/>
        <v>0</v>
      </c>
      <c r="AN295" s="155">
        <f t="shared" si="107"/>
        <v>0</v>
      </c>
      <c r="AO295" s="155">
        <f t="shared" si="107"/>
        <v>0</v>
      </c>
      <c r="AP295" s="155">
        <f t="shared" si="107"/>
        <v>0</v>
      </c>
      <c r="AQ295" s="155">
        <f t="shared" si="107"/>
        <v>0</v>
      </c>
      <c r="AR295" s="155">
        <f t="shared" si="107"/>
        <v>0</v>
      </c>
    </row>
    <row r="296" spans="1:44" s="128" customFormat="1" ht="12" x14ac:dyDescent="0.25">
      <c r="A296" s="126">
        <f>ROW()</f>
        <v>296</v>
      </c>
      <c r="B296" s="143"/>
      <c r="C296" s="127"/>
      <c r="E296" s="129"/>
      <c r="F296" s="114" t="s">
        <v>118</v>
      </c>
      <c r="G296" s="128" t="s">
        <v>124</v>
      </c>
      <c r="L296" s="71"/>
      <c r="M296" s="153"/>
      <c r="N296" s="71"/>
      <c r="O296" s="71"/>
      <c r="P296" s="71"/>
      <c r="Q296" s="131"/>
      <c r="R296" s="132">
        <f ca="1">SUM($T296:INDIRECT(ADDRESS($A296,SUMIFS($1:$1,$5:$5,MAX($5:$5)))))</f>
        <v>0</v>
      </c>
      <c r="U296" s="155">
        <f t="shared" si="107"/>
        <v>0</v>
      </c>
      <c r="V296" s="155">
        <f t="shared" si="107"/>
        <v>0</v>
      </c>
      <c r="W296" s="155">
        <f t="shared" si="107"/>
        <v>0</v>
      </c>
      <c r="X296" s="155">
        <f t="shared" si="107"/>
        <v>0</v>
      </c>
      <c r="Y296" s="155">
        <f t="shared" si="107"/>
        <v>0</v>
      </c>
      <c r="Z296" s="155">
        <f t="shared" si="107"/>
        <v>0</v>
      </c>
      <c r="AA296" s="155">
        <f t="shared" si="107"/>
        <v>0</v>
      </c>
      <c r="AB296" s="155">
        <f t="shared" si="107"/>
        <v>0</v>
      </c>
      <c r="AC296" s="155">
        <f t="shared" si="107"/>
        <v>0</v>
      </c>
      <c r="AD296" s="155">
        <f t="shared" si="107"/>
        <v>0</v>
      </c>
      <c r="AE296" s="155">
        <f t="shared" si="107"/>
        <v>0</v>
      </c>
      <c r="AF296" s="155">
        <f t="shared" si="107"/>
        <v>0</v>
      </c>
      <c r="AG296" s="155">
        <f t="shared" si="107"/>
        <v>0</v>
      </c>
      <c r="AH296" s="155">
        <f t="shared" si="107"/>
        <v>0</v>
      </c>
      <c r="AI296" s="155">
        <f t="shared" si="107"/>
        <v>0</v>
      </c>
      <c r="AJ296" s="155">
        <f t="shared" si="107"/>
        <v>0</v>
      </c>
      <c r="AK296" s="155">
        <f t="shared" si="107"/>
        <v>0</v>
      </c>
      <c r="AL296" s="155">
        <f t="shared" si="107"/>
        <v>0</v>
      </c>
      <c r="AM296" s="155">
        <f t="shared" si="107"/>
        <v>0</v>
      </c>
      <c r="AN296" s="155">
        <f t="shared" si="107"/>
        <v>0</v>
      </c>
      <c r="AO296" s="155">
        <f t="shared" si="107"/>
        <v>0</v>
      </c>
      <c r="AP296" s="155">
        <f t="shared" si="107"/>
        <v>0</v>
      </c>
      <c r="AQ296" s="155">
        <f t="shared" si="107"/>
        <v>0</v>
      </c>
      <c r="AR296" s="155">
        <f t="shared" si="107"/>
        <v>0</v>
      </c>
    </row>
    <row r="297" spans="1:44" s="128" customFormat="1" ht="12" x14ac:dyDescent="0.25">
      <c r="A297" s="126">
        <f>ROW()</f>
        <v>297</v>
      </c>
      <c r="B297" s="143"/>
      <c r="C297" s="127"/>
      <c r="E297" s="129"/>
      <c r="F297" s="114" t="s">
        <v>118</v>
      </c>
      <c r="G297" s="128" t="s">
        <v>125</v>
      </c>
      <c r="L297" s="71"/>
      <c r="M297" s="153"/>
      <c r="N297" s="71"/>
      <c r="O297" s="71"/>
      <c r="P297" s="71"/>
      <c r="Q297" s="131"/>
      <c r="R297" s="132">
        <f ca="1">SUM($T297:INDIRECT(ADDRESS($A297,SUMIFS($1:$1,$5:$5,MAX($5:$5)))))</f>
        <v>0</v>
      </c>
      <c r="U297" s="155">
        <f t="shared" si="107"/>
        <v>0</v>
      </c>
      <c r="V297" s="155">
        <f t="shared" si="107"/>
        <v>0</v>
      </c>
      <c r="W297" s="155">
        <f t="shared" si="107"/>
        <v>0</v>
      </c>
      <c r="X297" s="155">
        <f t="shared" si="107"/>
        <v>0</v>
      </c>
      <c r="Y297" s="155">
        <f t="shared" si="107"/>
        <v>0</v>
      </c>
      <c r="Z297" s="155">
        <f t="shared" si="107"/>
        <v>0</v>
      </c>
      <c r="AA297" s="155">
        <f t="shared" si="107"/>
        <v>0</v>
      </c>
      <c r="AB297" s="155">
        <f t="shared" si="107"/>
        <v>0</v>
      </c>
      <c r="AC297" s="155">
        <f t="shared" si="107"/>
        <v>0</v>
      </c>
      <c r="AD297" s="155">
        <f t="shared" si="107"/>
        <v>0</v>
      </c>
      <c r="AE297" s="155">
        <f t="shared" si="107"/>
        <v>0</v>
      </c>
      <c r="AF297" s="155">
        <f t="shared" si="107"/>
        <v>0</v>
      </c>
      <c r="AG297" s="155">
        <f t="shared" si="107"/>
        <v>0</v>
      </c>
      <c r="AH297" s="155">
        <f t="shared" si="107"/>
        <v>0</v>
      </c>
      <c r="AI297" s="155">
        <f t="shared" si="107"/>
        <v>0</v>
      </c>
      <c r="AJ297" s="155">
        <f t="shared" si="107"/>
        <v>0</v>
      </c>
      <c r="AK297" s="155">
        <f t="shared" si="107"/>
        <v>0</v>
      </c>
      <c r="AL297" s="155">
        <f t="shared" si="107"/>
        <v>0</v>
      </c>
      <c r="AM297" s="155">
        <f t="shared" si="107"/>
        <v>0</v>
      </c>
      <c r="AN297" s="155">
        <f t="shared" si="107"/>
        <v>0</v>
      </c>
      <c r="AO297" s="155">
        <f t="shared" si="107"/>
        <v>0</v>
      </c>
      <c r="AP297" s="155">
        <f t="shared" si="107"/>
        <v>0</v>
      </c>
      <c r="AQ297" s="155">
        <f t="shared" si="107"/>
        <v>0</v>
      </c>
      <c r="AR297" s="155">
        <f t="shared" si="107"/>
        <v>0</v>
      </c>
    </row>
    <row r="298" spans="1:44" s="128" customFormat="1" ht="12" x14ac:dyDescent="0.25">
      <c r="A298" s="126">
        <f>ROW()</f>
        <v>298</v>
      </c>
      <c r="B298" s="143"/>
      <c r="C298" s="127"/>
      <c r="E298" s="129"/>
      <c r="F298" s="114" t="s">
        <v>118</v>
      </c>
      <c r="G298" s="128" t="s">
        <v>126</v>
      </c>
      <c r="L298" s="71"/>
      <c r="M298" s="153"/>
      <c r="N298" s="71"/>
      <c r="O298" s="71"/>
      <c r="P298" s="71"/>
      <c r="Q298" s="131"/>
      <c r="R298" s="132">
        <f ca="1">SUM($T298:INDIRECT(ADDRESS($A298,SUMIFS($1:$1,$5:$5,MAX($5:$5)))))</f>
        <v>0</v>
      </c>
      <c r="U298" s="155">
        <f t="shared" si="107"/>
        <v>0</v>
      </c>
      <c r="V298" s="155">
        <f t="shared" si="107"/>
        <v>0</v>
      </c>
      <c r="W298" s="155">
        <f t="shared" si="107"/>
        <v>0</v>
      </c>
      <c r="X298" s="155">
        <f t="shared" si="107"/>
        <v>0</v>
      </c>
      <c r="Y298" s="155">
        <f t="shared" si="107"/>
        <v>0</v>
      </c>
      <c r="Z298" s="155">
        <f t="shared" si="107"/>
        <v>0</v>
      </c>
      <c r="AA298" s="155">
        <f t="shared" si="107"/>
        <v>0</v>
      </c>
      <c r="AB298" s="155">
        <f t="shared" si="107"/>
        <v>0</v>
      </c>
      <c r="AC298" s="155">
        <f t="shared" si="107"/>
        <v>0</v>
      </c>
      <c r="AD298" s="155">
        <f t="shared" si="107"/>
        <v>0</v>
      </c>
      <c r="AE298" s="155">
        <f t="shared" si="107"/>
        <v>0</v>
      </c>
      <c r="AF298" s="155">
        <f t="shared" si="107"/>
        <v>0</v>
      </c>
      <c r="AG298" s="155">
        <f t="shared" si="107"/>
        <v>0</v>
      </c>
      <c r="AH298" s="155">
        <f t="shared" si="107"/>
        <v>0</v>
      </c>
      <c r="AI298" s="155">
        <f t="shared" si="107"/>
        <v>0</v>
      </c>
      <c r="AJ298" s="155">
        <f t="shared" si="107"/>
        <v>0</v>
      </c>
      <c r="AK298" s="155">
        <f t="shared" si="107"/>
        <v>0</v>
      </c>
      <c r="AL298" s="155">
        <f t="shared" si="107"/>
        <v>0</v>
      </c>
      <c r="AM298" s="155">
        <f t="shared" si="107"/>
        <v>0</v>
      </c>
      <c r="AN298" s="155">
        <f t="shared" si="107"/>
        <v>0</v>
      </c>
      <c r="AO298" s="155">
        <f t="shared" si="107"/>
        <v>0</v>
      </c>
      <c r="AP298" s="155">
        <f t="shared" si="107"/>
        <v>0</v>
      </c>
      <c r="AQ298" s="155">
        <f t="shared" si="107"/>
        <v>0</v>
      </c>
      <c r="AR298" s="155">
        <f t="shared" si="107"/>
        <v>0</v>
      </c>
    </row>
    <row r="299" spans="1:44" s="128" customFormat="1" ht="12" x14ac:dyDescent="0.25">
      <c r="A299" s="126">
        <f>ROW()</f>
        <v>299</v>
      </c>
      <c r="B299" s="143"/>
      <c r="C299" s="127"/>
      <c r="E299" s="129"/>
      <c r="F299" s="114" t="s">
        <v>118</v>
      </c>
      <c r="G299" s="128" t="s">
        <v>127</v>
      </c>
      <c r="L299" s="71"/>
      <c r="M299" s="153"/>
      <c r="N299" s="71"/>
      <c r="O299" s="71"/>
      <c r="P299" s="71"/>
      <c r="Q299" s="131"/>
      <c r="R299" s="132">
        <f ca="1">SUM($T299:INDIRECT(ADDRESS($A299,SUMIFS($1:$1,$5:$5,MAX($5:$5)))))</f>
        <v>0</v>
      </c>
      <c r="U299" s="155">
        <f t="shared" si="107"/>
        <v>0</v>
      </c>
      <c r="V299" s="155">
        <f t="shared" si="107"/>
        <v>0</v>
      </c>
      <c r="W299" s="155">
        <f t="shared" si="107"/>
        <v>0</v>
      </c>
      <c r="X299" s="155">
        <f t="shared" si="107"/>
        <v>0</v>
      </c>
      <c r="Y299" s="155">
        <f t="shared" si="107"/>
        <v>0</v>
      </c>
      <c r="Z299" s="155">
        <f t="shared" si="107"/>
        <v>0</v>
      </c>
      <c r="AA299" s="155">
        <f t="shared" si="107"/>
        <v>0</v>
      </c>
      <c r="AB299" s="155">
        <f t="shared" si="107"/>
        <v>0</v>
      </c>
      <c r="AC299" s="155">
        <f t="shared" si="107"/>
        <v>0</v>
      </c>
      <c r="AD299" s="155">
        <f t="shared" si="107"/>
        <v>0</v>
      </c>
      <c r="AE299" s="155">
        <f t="shared" si="107"/>
        <v>0</v>
      </c>
      <c r="AF299" s="155">
        <f t="shared" si="107"/>
        <v>0</v>
      </c>
      <c r="AG299" s="155">
        <f t="shared" si="107"/>
        <v>0</v>
      </c>
      <c r="AH299" s="155">
        <f t="shared" si="107"/>
        <v>0</v>
      </c>
      <c r="AI299" s="155">
        <f t="shared" si="107"/>
        <v>0</v>
      </c>
      <c r="AJ299" s="155">
        <f t="shared" si="107"/>
        <v>0</v>
      </c>
      <c r="AK299" s="155">
        <f t="shared" si="107"/>
        <v>0</v>
      </c>
      <c r="AL299" s="155">
        <f t="shared" si="107"/>
        <v>0</v>
      </c>
      <c r="AM299" s="155">
        <f t="shared" si="107"/>
        <v>0</v>
      </c>
      <c r="AN299" s="155">
        <f t="shared" si="107"/>
        <v>0</v>
      </c>
      <c r="AO299" s="155">
        <f t="shared" si="107"/>
        <v>0</v>
      </c>
      <c r="AP299" s="155">
        <f t="shared" si="107"/>
        <v>0</v>
      </c>
      <c r="AQ299" s="155">
        <f t="shared" si="107"/>
        <v>0</v>
      </c>
      <c r="AR299" s="155">
        <f t="shared" si="107"/>
        <v>0</v>
      </c>
    </row>
    <row r="300" spans="1:44" s="128" customFormat="1" ht="12" x14ac:dyDescent="0.25">
      <c r="A300" s="126">
        <f>ROW()</f>
        <v>300</v>
      </c>
      <c r="B300" s="143"/>
      <c r="C300" s="127"/>
      <c r="E300" s="129"/>
      <c r="F300" s="114" t="s">
        <v>118</v>
      </c>
      <c r="G300" s="128" t="s">
        <v>128</v>
      </c>
      <c r="L300" s="71"/>
      <c r="M300" s="153"/>
      <c r="N300" s="71"/>
      <c r="O300" s="71"/>
      <c r="P300" s="71"/>
      <c r="Q300" s="131"/>
      <c r="R300" s="132">
        <f ca="1">SUM($T300:INDIRECT(ADDRESS($A300,SUMIFS($1:$1,$5:$5,MAX($5:$5)))))</f>
        <v>0</v>
      </c>
      <c r="U300" s="155">
        <f t="shared" si="107"/>
        <v>0</v>
      </c>
      <c r="V300" s="155">
        <f t="shared" si="107"/>
        <v>0</v>
      </c>
      <c r="W300" s="155">
        <f t="shared" si="107"/>
        <v>0</v>
      </c>
      <c r="X300" s="155">
        <f t="shared" si="107"/>
        <v>0</v>
      </c>
      <c r="Y300" s="155">
        <f t="shared" si="107"/>
        <v>0</v>
      </c>
      <c r="Z300" s="155">
        <f t="shared" si="107"/>
        <v>0</v>
      </c>
      <c r="AA300" s="155">
        <f t="shared" si="107"/>
        <v>0</v>
      </c>
      <c r="AB300" s="155">
        <f t="shared" si="107"/>
        <v>0</v>
      </c>
      <c r="AC300" s="155">
        <f t="shared" si="107"/>
        <v>0</v>
      </c>
      <c r="AD300" s="155">
        <f t="shared" si="107"/>
        <v>0</v>
      </c>
      <c r="AE300" s="155">
        <f t="shared" si="107"/>
        <v>0</v>
      </c>
      <c r="AF300" s="155">
        <f t="shared" si="107"/>
        <v>0</v>
      </c>
      <c r="AG300" s="155">
        <f t="shared" si="107"/>
        <v>0</v>
      </c>
      <c r="AH300" s="155">
        <f t="shared" si="107"/>
        <v>0</v>
      </c>
      <c r="AI300" s="155">
        <f t="shared" si="107"/>
        <v>0</v>
      </c>
      <c r="AJ300" s="155">
        <f t="shared" si="107"/>
        <v>0</v>
      </c>
      <c r="AK300" s="155">
        <f t="shared" si="107"/>
        <v>0</v>
      </c>
      <c r="AL300" s="155">
        <f t="shared" si="107"/>
        <v>0</v>
      </c>
      <c r="AM300" s="155">
        <f t="shared" si="107"/>
        <v>0</v>
      </c>
      <c r="AN300" s="155">
        <f t="shared" si="107"/>
        <v>0</v>
      </c>
      <c r="AO300" s="155">
        <f t="shared" si="107"/>
        <v>0</v>
      </c>
      <c r="AP300" s="155">
        <f t="shared" si="107"/>
        <v>0</v>
      </c>
      <c r="AQ300" s="155">
        <f t="shared" si="107"/>
        <v>0</v>
      </c>
      <c r="AR300" s="155">
        <f t="shared" si="107"/>
        <v>0</v>
      </c>
    </row>
    <row r="301" spans="1:44" s="17" customFormat="1" ht="10.199999999999999" x14ac:dyDescent="0.2">
      <c r="A301" s="23">
        <f>ROW()</f>
        <v>301</v>
      </c>
      <c r="B301" s="137"/>
      <c r="E301" s="16" t="s">
        <v>6</v>
      </c>
      <c r="L301" s="83"/>
      <c r="M301" s="79"/>
      <c r="N301" s="83"/>
      <c r="O301" s="83"/>
      <c r="P301" s="83"/>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80"/>
      <c r="M302" s="79"/>
      <c r="N302" s="80"/>
      <c r="O302" s="80"/>
      <c r="P302" s="80"/>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L303" s="82"/>
      <c r="M303" s="81"/>
      <c r="N303" s="82"/>
      <c r="O303" s="82"/>
      <c r="P303" s="82"/>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L304" s="82"/>
      <c r="M304" s="81"/>
      <c r="N304" s="82"/>
      <c r="O304" s="82"/>
      <c r="P304" s="82"/>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L305" s="80"/>
      <c r="M305" s="79"/>
      <c r="N305" s="80"/>
      <c r="O305" s="80"/>
      <c r="P305" s="80"/>
      <c r="R305" s="66">
        <f ca="1">IF(MIN($T304:INDIRECT(ADDRESS($A304,SUMIFS($1:$1,$5:$5,MAX($5:$5)))))&gt;=0,0,-MIN($T304:INDIRECT(ADDRESS($A304,SUMIFS($1:$1,$5:$5,MAX($5:$5))))))</f>
        <v>0</v>
      </c>
    </row>
    <row r="306" spans="1:44" x14ac:dyDescent="0.3">
      <c r="A306" s="19">
        <f>ROW()</f>
        <v>306</v>
      </c>
      <c r="B306" s="134"/>
      <c r="L306" s="80"/>
      <c r="M306" s="79"/>
      <c r="N306" s="80"/>
      <c r="O306" s="80"/>
      <c r="P306" s="80"/>
    </row>
    <row r="307" spans="1:44" x14ac:dyDescent="0.3">
      <c r="A307" s="19">
        <f>ROW()</f>
        <v>307</v>
      </c>
      <c r="B307" s="134"/>
      <c r="F307" s="36" t="s">
        <v>1</v>
      </c>
      <c r="L307" s="80"/>
      <c r="M307" s="79"/>
      <c r="N307" s="80"/>
      <c r="O307" s="80"/>
      <c r="P307" s="80"/>
    </row>
    <row r="308" spans="1:44" ht="3" customHeight="1" x14ac:dyDescent="0.3">
      <c r="A308" s="19">
        <f>ROW()</f>
        <v>308</v>
      </c>
      <c r="B308" s="134"/>
      <c r="F308" s="25"/>
      <c r="G308" s="25"/>
      <c r="H308" s="25"/>
      <c r="I308" s="25"/>
      <c r="J308" s="25"/>
      <c r="K308" s="26"/>
      <c r="L308" s="80"/>
      <c r="M308" s="79"/>
      <c r="N308" s="80"/>
      <c r="O308" s="80"/>
      <c r="P308" s="80"/>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76"/>
      <c r="M309" s="81"/>
      <c r="N309" s="76"/>
      <c r="O309" s="76"/>
      <c r="P309" s="76"/>
      <c r="Q309" s="38"/>
      <c r="R309" s="3">
        <f ca="1">SUM($T309:INDIRECT(ADDRESS($A309,SUMIFS($1:$1,$5:$5,MAX($5:$5)))))</f>
        <v>0</v>
      </c>
      <c r="U309" s="3">
        <f t="shared" ref="U309:AR309" si="108">IF(AND(U$5=1,$N309&lt;0),
IF(30=0,1,(((INT($N309/30)+1)*30)-$N309)/30)*
SUMIFS(73:73,$5:$5,"&lt;="&amp;(U$5-INT($N309/30)))+
IF(30=0,1,($N309-(INT($N309/30)*30))/30)*
SUMIFS(73:73,$5:$5,"&lt;="&amp;(U$5-INT($N309/30)-1)),
IF(30=0,1,(((INT($N309/30)+1)*30)-$N309)/30)*
SUMIFS(73:73,$5:$5,U$5-INT($N309/30))+
IF(30=0,1,($N309-(INT($N309/30)*30))/30)*
SUMIFS(73:73,$5:$5,U$5-INT($N309/30)-1)
)</f>
        <v>0</v>
      </c>
      <c r="V309" s="3">
        <f t="shared" si="108"/>
        <v>0</v>
      </c>
      <c r="W309" s="3">
        <f t="shared" si="108"/>
        <v>0</v>
      </c>
      <c r="X309" s="3">
        <f t="shared" si="108"/>
        <v>0</v>
      </c>
      <c r="Y309" s="3">
        <f t="shared" si="108"/>
        <v>0</v>
      </c>
      <c r="Z309" s="3">
        <f t="shared" si="108"/>
        <v>0</v>
      </c>
      <c r="AA309" s="3">
        <f t="shared" si="108"/>
        <v>0</v>
      </c>
      <c r="AB309" s="3">
        <f t="shared" si="108"/>
        <v>0</v>
      </c>
      <c r="AC309" s="3">
        <f t="shared" si="108"/>
        <v>0</v>
      </c>
      <c r="AD309" s="3">
        <f t="shared" si="108"/>
        <v>0</v>
      </c>
      <c r="AE309" s="3">
        <f t="shared" si="108"/>
        <v>0</v>
      </c>
      <c r="AF309" s="3">
        <f t="shared" si="108"/>
        <v>0</v>
      </c>
      <c r="AG309" s="3">
        <f t="shared" si="108"/>
        <v>0</v>
      </c>
      <c r="AH309" s="3">
        <f t="shared" si="108"/>
        <v>0</v>
      </c>
      <c r="AI309" s="3">
        <f t="shared" si="108"/>
        <v>0</v>
      </c>
      <c r="AJ309" s="3">
        <f t="shared" si="108"/>
        <v>0</v>
      </c>
      <c r="AK309" s="3">
        <f t="shared" si="108"/>
        <v>0</v>
      </c>
      <c r="AL309" s="3">
        <f t="shared" si="108"/>
        <v>0</v>
      </c>
      <c r="AM309" s="3">
        <f t="shared" si="108"/>
        <v>0</v>
      </c>
      <c r="AN309" s="3">
        <f t="shared" si="108"/>
        <v>0</v>
      </c>
      <c r="AO309" s="3">
        <f t="shared" si="108"/>
        <v>0</v>
      </c>
      <c r="AP309" s="3">
        <f t="shared" si="108"/>
        <v>0</v>
      </c>
      <c r="AQ309" s="3">
        <f t="shared" si="108"/>
        <v>0</v>
      </c>
      <c r="AR309" s="3">
        <f t="shared" si="108"/>
        <v>0</v>
      </c>
    </row>
    <row r="310" spans="1:44" ht="3" customHeight="1" x14ac:dyDescent="0.3">
      <c r="A310" s="19">
        <f>ROW()</f>
        <v>310</v>
      </c>
      <c r="B310" s="134"/>
      <c r="F310" s="25"/>
      <c r="G310" s="25"/>
      <c r="H310" s="25"/>
      <c r="I310" s="25"/>
      <c r="J310" s="25"/>
      <c r="K310" s="26"/>
      <c r="L310" s="80"/>
      <c r="M310" s="79"/>
      <c r="N310" s="80"/>
      <c r="O310" s="80"/>
      <c r="P310" s="80"/>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71"/>
      <c r="M311" s="222"/>
      <c r="N311" s="71"/>
      <c r="O311" s="71"/>
      <c r="P311" s="71"/>
      <c r="Q311" s="57"/>
      <c r="R311" s="73">
        <f ca="1">SUM($T311:INDIRECT(ADDRESS($A311,SUMIFS($1:$1,$5:$5,MAX($5:$5)))))</f>
        <v>0</v>
      </c>
      <c r="S311" s="56"/>
      <c r="T311" s="56"/>
      <c r="U311" s="73">
        <f t="shared" ref="U311:AJ312" si="109">$N311</f>
        <v>0</v>
      </c>
      <c r="V311" s="73">
        <f t="shared" si="109"/>
        <v>0</v>
      </c>
      <c r="W311" s="73">
        <f t="shared" si="109"/>
        <v>0</v>
      </c>
      <c r="X311" s="73">
        <f t="shared" si="109"/>
        <v>0</v>
      </c>
      <c r="Y311" s="73">
        <f t="shared" si="109"/>
        <v>0</v>
      </c>
      <c r="Z311" s="73">
        <f t="shared" si="109"/>
        <v>0</v>
      </c>
      <c r="AA311" s="73">
        <f t="shared" si="109"/>
        <v>0</v>
      </c>
      <c r="AB311" s="73">
        <f t="shared" si="109"/>
        <v>0</v>
      </c>
      <c r="AC311" s="73">
        <f t="shared" si="109"/>
        <v>0</v>
      </c>
      <c r="AD311" s="73">
        <f t="shared" si="109"/>
        <v>0</v>
      </c>
      <c r="AE311" s="73">
        <f t="shared" si="109"/>
        <v>0</v>
      </c>
      <c r="AF311" s="73">
        <f t="shared" si="109"/>
        <v>0</v>
      </c>
      <c r="AG311" s="73">
        <f t="shared" si="109"/>
        <v>0</v>
      </c>
      <c r="AH311" s="73">
        <f t="shared" si="109"/>
        <v>0</v>
      </c>
      <c r="AI311" s="73">
        <f t="shared" si="109"/>
        <v>0</v>
      </c>
      <c r="AJ311" s="73">
        <f t="shared" si="109"/>
        <v>0</v>
      </c>
      <c r="AK311" s="73">
        <f t="shared" ref="AK311:AZ312" si="110">$N311</f>
        <v>0</v>
      </c>
      <c r="AL311" s="73">
        <f t="shared" si="110"/>
        <v>0</v>
      </c>
      <c r="AM311" s="73">
        <f t="shared" si="110"/>
        <v>0</v>
      </c>
      <c r="AN311" s="73">
        <f t="shared" si="110"/>
        <v>0</v>
      </c>
      <c r="AO311" s="73">
        <f t="shared" si="110"/>
        <v>0</v>
      </c>
      <c r="AP311" s="73">
        <f t="shared" si="110"/>
        <v>0</v>
      </c>
      <c r="AQ311" s="73">
        <f t="shared" si="110"/>
        <v>0</v>
      </c>
      <c r="AR311" s="73">
        <f t="shared" si="110"/>
        <v>0</v>
      </c>
    </row>
    <row r="312" spans="1:44" s="14" customFormat="1" x14ac:dyDescent="0.3">
      <c r="A312" s="53">
        <f>ROW()</f>
        <v>312</v>
      </c>
      <c r="B312" s="144"/>
      <c r="C312" s="54" t="s">
        <v>2</v>
      </c>
      <c r="E312" s="55" t="s">
        <v>5</v>
      </c>
      <c r="F312" s="14" t="s">
        <v>71</v>
      </c>
      <c r="K312" s="56"/>
      <c r="L312" s="71"/>
      <c r="M312" s="222"/>
      <c r="N312" s="71"/>
      <c r="O312" s="71"/>
      <c r="P312" s="71"/>
      <c r="Q312" s="57"/>
      <c r="R312" s="73">
        <f ca="1">SUM($T312:INDIRECT(ADDRESS($A312,SUMIFS($1:$1,$5:$5,MAX($5:$5)))))</f>
        <v>0</v>
      </c>
      <c r="S312" s="56"/>
      <c r="T312" s="56"/>
      <c r="U312" s="73">
        <f t="shared" si="109"/>
        <v>0</v>
      </c>
      <c r="V312" s="73">
        <f t="shared" si="109"/>
        <v>0</v>
      </c>
      <c r="W312" s="73">
        <f t="shared" si="109"/>
        <v>0</v>
      </c>
      <c r="X312" s="73">
        <f t="shared" si="109"/>
        <v>0</v>
      </c>
      <c r="Y312" s="73">
        <f t="shared" si="109"/>
        <v>0</v>
      </c>
      <c r="Z312" s="73">
        <f t="shared" si="109"/>
        <v>0</v>
      </c>
      <c r="AA312" s="73">
        <f t="shared" si="109"/>
        <v>0</v>
      </c>
      <c r="AB312" s="73">
        <f t="shared" si="109"/>
        <v>0</v>
      </c>
      <c r="AC312" s="73">
        <f t="shared" si="109"/>
        <v>0</v>
      </c>
      <c r="AD312" s="73">
        <f t="shared" si="109"/>
        <v>0</v>
      </c>
      <c r="AE312" s="73">
        <f t="shared" si="109"/>
        <v>0</v>
      </c>
      <c r="AF312" s="73">
        <f t="shared" si="109"/>
        <v>0</v>
      </c>
      <c r="AG312" s="73">
        <f t="shared" si="109"/>
        <v>0</v>
      </c>
      <c r="AH312" s="73">
        <f t="shared" si="109"/>
        <v>0</v>
      </c>
      <c r="AI312" s="73">
        <f t="shared" si="109"/>
        <v>0</v>
      </c>
      <c r="AJ312" s="73">
        <f t="shared" si="109"/>
        <v>0</v>
      </c>
      <c r="AK312" s="73">
        <f t="shared" si="110"/>
        <v>0</v>
      </c>
      <c r="AL312" s="73">
        <f t="shared" si="110"/>
        <v>0</v>
      </c>
      <c r="AM312" s="73">
        <f t="shared" si="110"/>
        <v>0</v>
      </c>
      <c r="AN312" s="73">
        <f t="shared" si="110"/>
        <v>0</v>
      </c>
      <c r="AO312" s="73">
        <f t="shared" si="110"/>
        <v>0</v>
      </c>
      <c r="AP312" s="73">
        <f t="shared" si="110"/>
        <v>0</v>
      </c>
      <c r="AQ312" s="73">
        <f t="shared" si="110"/>
        <v>0</v>
      </c>
      <c r="AR312" s="73">
        <f t="shared" si="110"/>
        <v>0</v>
      </c>
    </row>
    <row r="313" spans="1:44" ht="3" customHeight="1" x14ac:dyDescent="0.3">
      <c r="A313" s="19">
        <f>ROW()</f>
        <v>313</v>
      </c>
      <c r="B313" s="134"/>
      <c r="F313" s="25"/>
      <c r="G313" s="25"/>
      <c r="H313" s="25"/>
      <c r="I313" s="25"/>
      <c r="J313" s="25"/>
      <c r="K313" s="26"/>
      <c r="L313" s="80"/>
      <c r="M313" s="79"/>
      <c r="N313" s="80"/>
      <c r="O313" s="80"/>
      <c r="P313" s="80"/>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71"/>
      <c r="M314" s="222"/>
      <c r="N314" s="71"/>
      <c r="O314" s="71"/>
      <c r="P314" s="71"/>
      <c r="Q314" s="57"/>
      <c r="R314" s="73">
        <f ca="1">SUM($T314:INDIRECT(ADDRESS($A314,SUMIFS($1:$1,$5:$5,MAX($5:$5)))))</f>
        <v>0</v>
      </c>
      <c r="S314" s="56"/>
      <c r="T314" s="56"/>
      <c r="U314" s="73">
        <f t="shared" ref="U314:AJ315" si="111">$N314</f>
        <v>0</v>
      </c>
      <c r="V314" s="73">
        <f t="shared" si="111"/>
        <v>0</v>
      </c>
      <c r="W314" s="73">
        <f t="shared" si="111"/>
        <v>0</v>
      </c>
      <c r="X314" s="73">
        <f t="shared" si="111"/>
        <v>0</v>
      </c>
      <c r="Y314" s="73">
        <f t="shared" si="111"/>
        <v>0</v>
      </c>
      <c r="Z314" s="73">
        <f t="shared" si="111"/>
        <v>0</v>
      </c>
      <c r="AA314" s="73">
        <f t="shared" si="111"/>
        <v>0</v>
      </c>
      <c r="AB314" s="73">
        <f t="shared" si="111"/>
        <v>0</v>
      </c>
      <c r="AC314" s="73">
        <f t="shared" si="111"/>
        <v>0</v>
      </c>
      <c r="AD314" s="73">
        <f t="shared" si="111"/>
        <v>0</v>
      </c>
      <c r="AE314" s="73">
        <f t="shared" si="111"/>
        <v>0</v>
      </c>
      <c r="AF314" s="73">
        <f t="shared" si="111"/>
        <v>0</v>
      </c>
      <c r="AG314" s="73">
        <f t="shared" si="111"/>
        <v>0</v>
      </c>
      <c r="AH314" s="73">
        <f t="shared" si="111"/>
        <v>0</v>
      </c>
      <c r="AI314" s="73">
        <f t="shared" si="111"/>
        <v>0</v>
      </c>
      <c r="AJ314" s="73">
        <f t="shared" si="111"/>
        <v>0</v>
      </c>
      <c r="AK314" s="73">
        <f t="shared" ref="AK314:AZ315" si="112">$N314</f>
        <v>0</v>
      </c>
      <c r="AL314" s="73">
        <f t="shared" si="112"/>
        <v>0</v>
      </c>
      <c r="AM314" s="73">
        <f t="shared" si="112"/>
        <v>0</v>
      </c>
      <c r="AN314" s="73">
        <f t="shared" si="112"/>
        <v>0</v>
      </c>
      <c r="AO314" s="73">
        <f t="shared" si="112"/>
        <v>0</v>
      </c>
      <c r="AP314" s="73">
        <f t="shared" si="112"/>
        <v>0</v>
      </c>
      <c r="AQ314" s="73">
        <f t="shared" si="112"/>
        <v>0</v>
      </c>
      <c r="AR314" s="73">
        <f t="shared" si="112"/>
        <v>0</v>
      </c>
    </row>
    <row r="315" spans="1:44" s="14" customFormat="1" x14ac:dyDescent="0.3">
      <c r="A315" s="53">
        <f>ROW()</f>
        <v>315</v>
      </c>
      <c r="B315" s="144"/>
      <c r="C315" s="54" t="s">
        <v>2</v>
      </c>
      <c r="E315" s="55" t="s">
        <v>5</v>
      </c>
      <c r="F315" s="14" t="s">
        <v>64</v>
      </c>
      <c r="K315" s="56"/>
      <c r="L315" s="71"/>
      <c r="M315" s="222"/>
      <c r="N315" s="71"/>
      <c r="O315" s="71"/>
      <c r="P315" s="71"/>
      <c r="Q315" s="57"/>
      <c r="R315" s="73">
        <f ca="1">SUM($T315:INDIRECT(ADDRESS($A315,SUMIFS($1:$1,$5:$5,MAX($5:$5)))))</f>
        <v>0</v>
      </c>
      <c r="S315" s="56"/>
      <c r="T315" s="56"/>
      <c r="U315" s="73">
        <f t="shared" si="111"/>
        <v>0</v>
      </c>
      <c r="V315" s="73">
        <f t="shared" si="111"/>
        <v>0</v>
      </c>
      <c r="W315" s="73">
        <f t="shared" si="111"/>
        <v>0</v>
      </c>
      <c r="X315" s="73">
        <f t="shared" si="111"/>
        <v>0</v>
      </c>
      <c r="Y315" s="73">
        <f t="shared" si="111"/>
        <v>0</v>
      </c>
      <c r="Z315" s="73">
        <f t="shared" si="111"/>
        <v>0</v>
      </c>
      <c r="AA315" s="73">
        <f t="shared" si="111"/>
        <v>0</v>
      </c>
      <c r="AB315" s="73">
        <f t="shared" si="111"/>
        <v>0</v>
      </c>
      <c r="AC315" s="73">
        <f t="shared" si="111"/>
        <v>0</v>
      </c>
      <c r="AD315" s="73">
        <f t="shared" si="111"/>
        <v>0</v>
      </c>
      <c r="AE315" s="73">
        <f t="shared" si="111"/>
        <v>0</v>
      </c>
      <c r="AF315" s="73">
        <f t="shared" si="111"/>
        <v>0</v>
      </c>
      <c r="AG315" s="73">
        <f t="shared" si="111"/>
        <v>0</v>
      </c>
      <c r="AH315" s="73">
        <f t="shared" si="111"/>
        <v>0</v>
      </c>
      <c r="AI315" s="73">
        <f t="shared" si="111"/>
        <v>0</v>
      </c>
      <c r="AJ315" s="73">
        <f t="shared" si="111"/>
        <v>0</v>
      </c>
      <c r="AK315" s="73">
        <f t="shared" si="112"/>
        <v>0</v>
      </c>
      <c r="AL315" s="73">
        <f t="shared" si="112"/>
        <v>0</v>
      </c>
      <c r="AM315" s="73">
        <f t="shared" si="112"/>
        <v>0</v>
      </c>
      <c r="AN315" s="73">
        <f t="shared" si="112"/>
        <v>0</v>
      </c>
      <c r="AO315" s="73">
        <f t="shared" si="112"/>
        <v>0</v>
      </c>
      <c r="AP315" s="73">
        <f t="shared" si="112"/>
        <v>0</v>
      </c>
      <c r="AQ315" s="73">
        <f t="shared" si="112"/>
        <v>0</v>
      </c>
      <c r="AR315" s="73">
        <f t="shared" si="112"/>
        <v>0</v>
      </c>
    </row>
    <row r="316" spans="1:44" ht="3" customHeight="1" x14ac:dyDescent="0.3">
      <c r="A316" s="19">
        <f>ROW()</f>
        <v>316</v>
      </c>
      <c r="B316" s="134"/>
      <c r="F316" s="25"/>
      <c r="G316" s="25"/>
      <c r="H316" s="25"/>
      <c r="I316" s="25"/>
      <c r="J316" s="25"/>
      <c r="K316" s="26"/>
      <c r="L316" s="80"/>
      <c r="M316" s="79"/>
      <c r="N316" s="80"/>
      <c r="O316" s="80"/>
      <c r="P316" s="80"/>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71"/>
      <c r="M317" s="222"/>
      <c r="N317" s="71"/>
      <c r="O317" s="71"/>
      <c r="P317" s="71"/>
      <c r="Q317" s="57"/>
      <c r="R317" s="73">
        <f ca="1">SUM($T317:INDIRECT(ADDRESS($A317,SUMIFS($1:$1,$5:$5,MAX($5:$5)))))</f>
        <v>0</v>
      </c>
      <c r="S317" s="56"/>
      <c r="T317" s="56"/>
      <c r="U317" s="73">
        <f t="shared" ref="U317:AJ318" si="113">$N317</f>
        <v>0</v>
      </c>
      <c r="V317" s="73">
        <f t="shared" si="113"/>
        <v>0</v>
      </c>
      <c r="W317" s="73">
        <f t="shared" si="113"/>
        <v>0</v>
      </c>
      <c r="X317" s="73">
        <f t="shared" si="113"/>
        <v>0</v>
      </c>
      <c r="Y317" s="73">
        <f t="shared" si="113"/>
        <v>0</v>
      </c>
      <c r="Z317" s="73">
        <f t="shared" si="113"/>
        <v>0</v>
      </c>
      <c r="AA317" s="73">
        <f t="shared" si="113"/>
        <v>0</v>
      </c>
      <c r="AB317" s="73">
        <f t="shared" si="113"/>
        <v>0</v>
      </c>
      <c r="AC317" s="73">
        <f t="shared" si="113"/>
        <v>0</v>
      </c>
      <c r="AD317" s="73">
        <f t="shared" si="113"/>
        <v>0</v>
      </c>
      <c r="AE317" s="73">
        <f t="shared" si="113"/>
        <v>0</v>
      </c>
      <c r="AF317" s="73">
        <f t="shared" si="113"/>
        <v>0</v>
      </c>
      <c r="AG317" s="73">
        <f t="shared" si="113"/>
        <v>0</v>
      </c>
      <c r="AH317" s="73">
        <f t="shared" si="113"/>
        <v>0</v>
      </c>
      <c r="AI317" s="73">
        <f t="shared" si="113"/>
        <v>0</v>
      </c>
      <c r="AJ317" s="73">
        <f t="shared" si="113"/>
        <v>0</v>
      </c>
      <c r="AK317" s="73">
        <f t="shared" ref="AK317:AZ318" si="114">$N317</f>
        <v>0</v>
      </c>
      <c r="AL317" s="73">
        <f t="shared" si="114"/>
        <v>0</v>
      </c>
      <c r="AM317" s="73">
        <f t="shared" si="114"/>
        <v>0</v>
      </c>
      <c r="AN317" s="73">
        <f t="shared" si="114"/>
        <v>0</v>
      </c>
      <c r="AO317" s="73">
        <f t="shared" si="114"/>
        <v>0</v>
      </c>
      <c r="AP317" s="73">
        <f t="shared" si="114"/>
        <v>0</v>
      </c>
      <c r="AQ317" s="73">
        <f t="shared" si="114"/>
        <v>0</v>
      </c>
      <c r="AR317" s="73">
        <f t="shared" si="114"/>
        <v>0</v>
      </c>
    </row>
    <row r="318" spans="1:44" s="14" customFormat="1" x14ac:dyDescent="0.3">
      <c r="A318" s="53">
        <f>ROW()</f>
        <v>318</v>
      </c>
      <c r="B318" s="144"/>
      <c r="C318" s="54" t="s">
        <v>2</v>
      </c>
      <c r="E318" s="55" t="s">
        <v>5</v>
      </c>
      <c r="F318" s="14" t="s">
        <v>72</v>
      </c>
      <c r="K318" s="56"/>
      <c r="L318" s="71"/>
      <c r="M318" s="222"/>
      <c r="N318" s="71"/>
      <c r="O318" s="71"/>
      <c r="P318" s="71"/>
      <c r="Q318" s="57"/>
      <c r="R318" s="73">
        <f ca="1">SUM($T318:INDIRECT(ADDRESS($A318,SUMIFS($1:$1,$5:$5,MAX($5:$5)))))</f>
        <v>0</v>
      </c>
      <c r="S318" s="56"/>
      <c r="T318" s="56"/>
      <c r="U318" s="73">
        <f t="shared" si="113"/>
        <v>0</v>
      </c>
      <c r="V318" s="73">
        <f t="shared" si="113"/>
        <v>0</v>
      </c>
      <c r="W318" s="73">
        <f t="shared" si="113"/>
        <v>0</v>
      </c>
      <c r="X318" s="73">
        <f t="shared" si="113"/>
        <v>0</v>
      </c>
      <c r="Y318" s="73">
        <f t="shared" si="113"/>
        <v>0</v>
      </c>
      <c r="Z318" s="73">
        <f t="shared" si="113"/>
        <v>0</v>
      </c>
      <c r="AA318" s="73">
        <f t="shared" si="113"/>
        <v>0</v>
      </c>
      <c r="AB318" s="73">
        <f t="shared" si="113"/>
        <v>0</v>
      </c>
      <c r="AC318" s="73">
        <f t="shared" si="113"/>
        <v>0</v>
      </c>
      <c r="AD318" s="73">
        <f t="shared" si="113"/>
        <v>0</v>
      </c>
      <c r="AE318" s="73">
        <f t="shared" si="113"/>
        <v>0</v>
      </c>
      <c r="AF318" s="73">
        <f t="shared" si="113"/>
        <v>0</v>
      </c>
      <c r="AG318" s="73">
        <f t="shared" si="113"/>
        <v>0</v>
      </c>
      <c r="AH318" s="73">
        <f t="shared" si="113"/>
        <v>0</v>
      </c>
      <c r="AI318" s="73">
        <f t="shared" si="113"/>
        <v>0</v>
      </c>
      <c r="AJ318" s="73">
        <f t="shared" si="113"/>
        <v>0</v>
      </c>
      <c r="AK318" s="73">
        <f t="shared" si="114"/>
        <v>0</v>
      </c>
      <c r="AL318" s="73">
        <f t="shared" si="114"/>
        <v>0</v>
      </c>
      <c r="AM318" s="73">
        <f t="shared" si="114"/>
        <v>0</v>
      </c>
      <c r="AN318" s="73">
        <f t="shared" si="114"/>
        <v>0</v>
      </c>
      <c r="AO318" s="73">
        <f t="shared" si="114"/>
        <v>0</v>
      </c>
      <c r="AP318" s="73">
        <f t="shared" si="114"/>
        <v>0</v>
      </c>
      <c r="AQ318" s="73">
        <f t="shared" si="114"/>
        <v>0</v>
      </c>
      <c r="AR318" s="73">
        <f t="shared" si="114"/>
        <v>0</v>
      </c>
    </row>
    <row r="319" spans="1:44" ht="3" customHeight="1" x14ac:dyDescent="0.3">
      <c r="A319" s="19">
        <f>ROW()</f>
        <v>319</v>
      </c>
      <c r="B319" s="134"/>
      <c r="F319" s="25"/>
      <c r="G319" s="25"/>
      <c r="H319" s="25"/>
      <c r="I319" s="25"/>
      <c r="J319" s="25"/>
      <c r="K319" s="26"/>
      <c r="L319" s="80"/>
      <c r="M319" s="79"/>
      <c r="N319" s="80"/>
      <c r="O319" s="80"/>
      <c r="P319" s="80"/>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71"/>
      <c r="M320" s="222"/>
      <c r="N320" s="71"/>
      <c r="O320" s="71"/>
      <c r="P320" s="71"/>
      <c r="Q320" s="57"/>
      <c r="R320" s="73">
        <f ca="1">SUM($T320:INDIRECT(ADDRESS($A320,SUMIFS($1:$1,$5:$5,MAX($5:$5)))))</f>
        <v>0</v>
      </c>
      <c r="S320" s="56"/>
      <c r="T320" s="56"/>
      <c r="U320" s="73">
        <f t="shared" ref="U320:AJ321" si="115">$N320</f>
        <v>0</v>
      </c>
      <c r="V320" s="73">
        <f t="shared" si="115"/>
        <v>0</v>
      </c>
      <c r="W320" s="73">
        <f t="shared" si="115"/>
        <v>0</v>
      </c>
      <c r="X320" s="73">
        <f t="shared" si="115"/>
        <v>0</v>
      </c>
      <c r="Y320" s="73">
        <f t="shared" si="115"/>
        <v>0</v>
      </c>
      <c r="Z320" s="73">
        <f t="shared" si="115"/>
        <v>0</v>
      </c>
      <c r="AA320" s="73">
        <f t="shared" si="115"/>
        <v>0</v>
      </c>
      <c r="AB320" s="73">
        <f t="shared" si="115"/>
        <v>0</v>
      </c>
      <c r="AC320" s="73">
        <f t="shared" si="115"/>
        <v>0</v>
      </c>
      <c r="AD320" s="73">
        <f t="shared" si="115"/>
        <v>0</v>
      </c>
      <c r="AE320" s="73">
        <f t="shared" si="115"/>
        <v>0</v>
      </c>
      <c r="AF320" s="73">
        <f t="shared" si="115"/>
        <v>0</v>
      </c>
      <c r="AG320" s="73">
        <f t="shared" si="115"/>
        <v>0</v>
      </c>
      <c r="AH320" s="73">
        <f t="shared" si="115"/>
        <v>0</v>
      </c>
      <c r="AI320" s="73">
        <f t="shared" si="115"/>
        <v>0</v>
      </c>
      <c r="AJ320" s="73">
        <f t="shared" si="115"/>
        <v>0</v>
      </c>
      <c r="AK320" s="73">
        <f t="shared" ref="AK320:AZ321" si="116">$N320</f>
        <v>0</v>
      </c>
      <c r="AL320" s="73">
        <f t="shared" si="116"/>
        <v>0</v>
      </c>
      <c r="AM320" s="73">
        <f t="shared" si="116"/>
        <v>0</v>
      </c>
      <c r="AN320" s="73">
        <f t="shared" si="116"/>
        <v>0</v>
      </c>
      <c r="AO320" s="73">
        <f t="shared" si="116"/>
        <v>0</v>
      </c>
      <c r="AP320" s="73">
        <f t="shared" si="116"/>
        <v>0</v>
      </c>
      <c r="AQ320" s="73">
        <f t="shared" si="116"/>
        <v>0</v>
      </c>
      <c r="AR320" s="73">
        <f t="shared" si="116"/>
        <v>0</v>
      </c>
    </row>
    <row r="321" spans="1:44" s="14" customFormat="1" x14ac:dyDescent="0.3">
      <c r="A321" s="53">
        <f>ROW()</f>
        <v>321</v>
      </c>
      <c r="B321" s="144"/>
      <c r="C321" s="54" t="s">
        <v>2</v>
      </c>
      <c r="E321" s="55"/>
      <c r="F321" s="14" t="s">
        <v>68</v>
      </c>
      <c r="K321" s="56"/>
      <c r="L321" s="71"/>
      <c r="M321" s="222"/>
      <c r="N321" s="71"/>
      <c r="O321" s="71"/>
      <c r="P321" s="71"/>
      <c r="Q321" s="57"/>
      <c r="R321" s="73">
        <f ca="1">SUM($T321:INDIRECT(ADDRESS($A321,SUMIFS($1:$1,$5:$5,MAX($5:$5)))))</f>
        <v>0</v>
      </c>
      <c r="S321" s="56"/>
      <c r="T321" s="56"/>
      <c r="U321" s="73">
        <f t="shared" si="115"/>
        <v>0</v>
      </c>
      <c r="V321" s="73">
        <f t="shared" si="115"/>
        <v>0</v>
      </c>
      <c r="W321" s="73">
        <f t="shared" si="115"/>
        <v>0</v>
      </c>
      <c r="X321" s="73">
        <f t="shared" si="115"/>
        <v>0</v>
      </c>
      <c r="Y321" s="73">
        <f t="shared" si="115"/>
        <v>0</v>
      </c>
      <c r="Z321" s="73">
        <f t="shared" si="115"/>
        <v>0</v>
      </c>
      <c r="AA321" s="73">
        <f t="shared" si="115"/>
        <v>0</v>
      </c>
      <c r="AB321" s="73">
        <f t="shared" si="115"/>
        <v>0</v>
      </c>
      <c r="AC321" s="73">
        <f t="shared" si="115"/>
        <v>0</v>
      </c>
      <c r="AD321" s="73">
        <f t="shared" si="115"/>
        <v>0</v>
      </c>
      <c r="AE321" s="73">
        <f t="shared" si="115"/>
        <v>0</v>
      </c>
      <c r="AF321" s="73">
        <f t="shared" si="115"/>
        <v>0</v>
      </c>
      <c r="AG321" s="73">
        <f t="shared" si="115"/>
        <v>0</v>
      </c>
      <c r="AH321" s="73">
        <f t="shared" si="115"/>
        <v>0</v>
      </c>
      <c r="AI321" s="73">
        <f t="shared" si="115"/>
        <v>0</v>
      </c>
      <c r="AJ321" s="73">
        <f t="shared" si="115"/>
        <v>0</v>
      </c>
      <c r="AK321" s="73">
        <f t="shared" si="116"/>
        <v>0</v>
      </c>
      <c r="AL321" s="73">
        <f t="shared" si="116"/>
        <v>0</v>
      </c>
      <c r="AM321" s="73">
        <f t="shared" si="116"/>
        <v>0</v>
      </c>
      <c r="AN321" s="73">
        <f t="shared" si="116"/>
        <v>0</v>
      </c>
      <c r="AO321" s="73">
        <f t="shared" si="116"/>
        <v>0</v>
      </c>
      <c r="AP321" s="73">
        <f t="shared" si="116"/>
        <v>0</v>
      </c>
      <c r="AQ321" s="73">
        <f t="shared" si="116"/>
        <v>0</v>
      </c>
      <c r="AR321" s="73">
        <f t="shared" si="116"/>
        <v>0</v>
      </c>
    </row>
    <row r="322" spans="1:44" ht="3" customHeight="1" x14ac:dyDescent="0.3">
      <c r="A322" s="19">
        <f>ROW()</f>
        <v>322</v>
      </c>
      <c r="B322" s="134"/>
      <c r="F322" s="25"/>
      <c r="G322" s="25"/>
      <c r="H322" s="25"/>
      <c r="I322" s="25"/>
      <c r="J322" s="25"/>
      <c r="K322" s="26"/>
      <c r="L322" s="80"/>
      <c r="M322" s="79"/>
      <c r="N322" s="80"/>
      <c r="O322" s="80"/>
      <c r="P322" s="80"/>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71"/>
      <c r="M323" s="222"/>
      <c r="N323" s="71"/>
      <c r="O323" s="71"/>
      <c r="P323" s="71"/>
      <c r="Q323" s="57"/>
      <c r="R323" s="73">
        <f ca="1">SUM($T323:INDIRECT(ADDRESS($A323,SUMIFS($1:$1,$5:$5,MAX($5:$5)))))</f>
        <v>0</v>
      </c>
      <c r="S323" s="56"/>
      <c r="T323" s="56"/>
      <c r="U323" s="73">
        <f t="shared" ref="U323:AJ324" si="117">$N323</f>
        <v>0</v>
      </c>
      <c r="V323" s="73">
        <f t="shared" si="117"/>
        <v>0</v>
      </c>
      <c r="W323" s="73">
        <f t="shared" si="117"/>
        <v>0</v>
      </c>
      <c r="X323" s="73">
        <f t="shared" si="117"/>
        <v>0</v>
      </c>
      <c r="Y323" s="73">
        <f t="shared" si="117"/>
        <v>0</v>
      </c>
      <c r="Z323" s="73">
        <f t="shared" si="117"/>
        <v>0</v>
      </c>
      <c r="AA323" s="73">
        <f t="shared" si="117"/>
        <v>0</v>
      </c>
      <c r="AB323" s="73">
        <f t="shared" si="117"/>
        <v>0</v>
      </c>
      <c r="AC323" s="73">
        <f t="shared" si="117"/>
        <v>0</v>
      </c>
      <c r="AD323" s="73">
        <f t="shared" si="117"/>
        <v>0</v>
      </c>
      <c r="AE323" s="73">
        <f t="shared" si="117"/>
        <v>0</v>
      </c>
      <c r="AF323" s="73">
        <f t="shared" si="117"/>
        <v>0</v>
      </c>
      <c r="AG323" s="73">
        <f t="shared" si="117"/>
        <v>0</v>
      </c>
      <c r="AH323" s="73">
        <f t="shared" si="117"/>
        <v>0</v>
      </c>
      <c r="AI323" s="73">
        <f t="shared" si="117"/>
        <v>0</v>
      </c>
      <c r="AJ323" s="73">
        <f t="shared" si="117"/>
        <v>0</v>
      </c>
      <c r="AK323" s="73">
        <f t="shared" ref="AK323:AZ324" si="118">$N323</f>
        <v>0</v>
      </c>
      <c r="AL323" s="73">
        <f t="shared" si="118"/>
        <v>0</v>
      </c>
      <c r="AM323" s="73">
        <f t="shared" si="118"/>
        <v>0</v>
      </c>
      <c r="AN323" s="73">
        <f t="shared" si="118"/>
        <v>0</v>
      </c>
      <c r="AO323" s="73">
        <f t="shared" si="118"/>
        <v>0</v>
      </c>
      <c r="AP323" s="73">
        <f t="shared" si="118"/>
        <v>0</v>
      </c>
      <c r="AQ323" s="73">
        <f t="shared" si="118"/>
        <v>0</v>
      </c>
      <c r="AR323" s="73">
        <f t="shared" si="118"/>
        <v>0</v>
      </c>
    </row>
    <row r="324" spans="1:44" s="14" customFormat="1" x14ac:dyDescent="0.3">
      <c r="A324" s="53">
        <f>ROW()</f>
        <v>324</v>
      </c>
      <c r="B324" s="144"/>
      <c r="C324" s="54" t="s">
        <v>2</v>
      </c>
      <c r="E324" s="55"/>
      <c r="F324" s="14" t="s">
        <v>70</v>
      </c>
      <c r="K324" s="56"/>
      <c r="L324" s="71"/>
      <c r="M324" s="222"/>
      <c r="N324" s="71"/>
      <c r="O324" s="71"/>
      <c r="P324" s="71"/>
      <c r="Q324" s="57"/>
      <c r="R324" s="73">
        <f ca="1">SUM($T324:INDIRECT(ADDRESS($A324,SUMIFS($1:$1,$5:$5,MAX($5:$5)))))</f>
        <v>0</v>
      </c>
      <c r="S324" s="56"/>
      <c r="T324" s="56"/>
      <c r="U324" s="73">
        <f t="shared" si="117"/>
        <v>0</v>
      </c>
      <c r="V324" s="73">
        <f t="shared" si="117"/>
        <v>0</v>
      </c>
      <c r="W324" s="73">
        <f t="shared" si="117"/>
        <v>0</v>
      </c>
      <c r="X324" s="73">
        <f t="shared" si="117"/>
        <v>0</v>
      </c>
      <c r="Y324" s="73">
        <f t="shared" si="117"/>
        <v>0</v>
      </c>
      <c r="Z324" s="73">
        <f t="shared" si="117"/>
        <v>0</v>
      </c>
      <c r="AA324" s="73">
        <f t="shared" si="117"/>
        <v>0</v>
      </c>
      <c r="AB324" s="73">
        <f t="shared" si="117"/>
        <v>0</v>
      </c>
      <c r="AC324" s="73">
        <f t="shared" si="117"/>
        <v>0</v>
      </c>
      <c r="AD324" s="73">
        <f t="shared" si="117"/>
        <v>0</v>
      </c>
      <c r="AE324" s="73">
        <f t="shared" si="117"/>
        <v>0</v>
      </c>
      <c r="AF324" s="73">
        <f t="shared" si="117"/>
        <v>0</v>
      </c>
      <c r="AG324" s="73">
        <f t="shared" si="117"/>
        <v>0</v>
      </c>
      <c r="AH324" s="73">
        <f t="shared" si="117"/>
        <v>0</v>
      </c>
      <c r="AI324" s="73">
        <f t="shared" si="117"/>
        <v>0</v>
      </c>
      <c r="AJ324" s="73">
        <f t="shared" si="117"/>
        <v>0</v>
      </c>
      <c r="AK324" s="73">
        <f t="shared" si="118"/>
        <v>0</v>
      </c>
      <c r="AL324" s="73">
        <f t="shared" si="118"/>
        <v>0</v>
      </c>
      <c r="AM324" s="73">
        <f t="shared" si="118"/>
        <v>0</v>
      </c>
      <c r="AN324" s="73">
        <f t="shared" si="118"/>
        <v>0</v>
      </c>
      <c r="AO324" s="73">
        <f t="shared" si="118"/>
        <v>0</v>
      </c>
      <c r="AP324" s="73">
        <f t="shared" si="118"/>
        <v>0</v>
      </c>
      <c r="AQ324" s="73">
        <f t="shared" si="118"/>
        <v>0</v>
      </c>
      <c r="AR324" s="73">
        <f t="shared" si="118"/>
        <v>0</v>
      </c>
    </row>
    <row r="325" spans="1:44" ht="3" customHeight="1" x14ac:dyDescent="0.3">
      <c r="A325" s="19">
        <f>ROW()</f>
        <v>325</v>
      </c>
      <c r="B325" s="134"/>
      <c r="F325" s="25"/>
      <c r="G325" s="25"/>
      <c r="H325" s="25"/>
      <c r="I325" s="25"/>
      <c r="J325" s="25"/>
      <c r="K325" s="26"/>
      <c r="L325" s="80"/>
      <c r="M325" s="79"/>
      <c r="N325" s="80"/>
      <c r="O325" s="80"/>
      <c r="P325" s="80"/>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L326" s="82"/>
      <c r="M326" s="223"/>
      <c r="N326" s="224"/>
      <c r="O326" s="82"/>
      <c r="P326" s="82"/>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L327" s="82"/>
      <c r="M327" s="223"/>
      <c r="N327" s="82"/>
      <c r="O327" s="82"/>
      <c r="P327" s="82"/>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80"/>
      <c r="M328" s="79"/>
      <c r="N328" s="80"/>
      <c r="O328" s="80"/>
      <c r="P328" s="80"/>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L329" s="225"/>
      <c r="M329" s="222"/>
      <c r="N329" s="225"/>
      <c r="O329" s="225"/>
      <c r="P329" s="225"/>
      <c r="Q329" s="57"/>
      <c r="R329" s="13">
        <f ca="1">SUM($T329:INDIRECT(ADDRESS($A329,SUMIFS($1:$1,$5:$5,MAX($5:$5)))))</f>
        <v>0</v>
      </c>
      <c r="U329" s="13">
        <f>U326-U327</f>
        <v>0</v>
      </c>
      <c r="V329" s="13">
        <f t="shared" ref="V329:AR329" si="119">V326-V327</f>
        <v>0</v>
      </c>
      <c r="W329" s="13">
        <f t="shared" si="119"/>
        <v>0</v>
      </c>
      <c r="X329" s="13">
        <f t="shared" si="119"/>
        <v>0</v>
      </c>
      <c r="Y329" s="13">
        <f t="shared" si="119"/>
        <v>0</v>
      </c>
      <c r="Z329" s="13">
        <f t="shared" si="119"/>
        <v>0</v>
      </c>
      <c r="AA329" s="13">
        <f t="shared" si="119"/>
        <v>0</v>
      </c>
      <c r="AB329" s="13">
        <f t="shared" si="119"/>
        <v>0</v>
      </c>
      <c r="AC329" s="13">
        <f t="shared" si="119"/>
        <v>0</v>
      </c>
      <c r="AD329" s="13">
        <f t="shared" si="119"/>
        <v>0</v>
      </c>
      <c r="AE329" s="13">
        <f t="shared" si="119"/>
        <v>0</v>
      </c>
      <c r="AF329" s="13">
        <f t="shared" si="119"/>
        <v>0</v>
      </c>
      <c r="AG329" s="13">
        <f t="shared" si="119"/>
        <v>0</v>
      </c>
      <c r="AH329" s="13">
        <f t="shared" si="119"/>
        <v>0</v>
      </c>
      <c r="AI329" s="13">
        <f t="shared" si="119"/>
        <v>0</v>
      </c>
      <c r="AJ329" s="13">
        <f t="shared" si="119"/>
        <v>0</v>
      </c>
      <c r="AK329" s="13">
        <f t="shared" si="119"/>
        <v>0</v>
      </c>
      <c r="AL329" s="13">
        <f t="shared" si="119"/>
        <v>0</v>
      </c>
      <c r="AM329" s="13">
        <f t="shared" si="119"/>
        <v>0</v>
      </c>
      <c r="AN329" s="13">
        <f t="shared" si="119"/>
        <v>0</v>
      </c>
      <c r="AO329" s="13">
        <f t="shared" si="119"/>
        <v>0</v>
      </c>
      <c r="AP329" s="13">
        <f t="shared" si="119"/>
        <v>0</v>
      </c>
      <c r="AQ329" s="13">
        <f t="shared" si="119"/>
        <v>0</v>
      </c>
      <c r="AR329" s="13">
        <f t="shared" si="119"/>
        <v>0</v>
      </c>
    </row>
    <row r="330" spans="1:44" s="14" customFormat="1" x14ac:dyDescent="0.3">
      <c r="A330" s="53">
        <f>ROW()</f>
        <v>330</v>
      </c>
      <c r="B330" s="144"/>
      <c r="C330" s="54"/>
      <c r="E330" s="55"/>
      <c r="F330" s="14" t="s">
        <v>75</v>
      </c>
      <c r="K330" s="56"/>
      <c r="L330" s="225"/>
      <c r="M330" s="222"/>
      <c r="N330" s="225"/>
      <c r="O330" s="225"/>
      <c r="P330" s="225"/>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L331" s="82"/>
      <c r="M331" s="223"/>
      <c r="N331" s="82"/>
      <c r="O331" s="82"/>
      <c r="P331" s="82"/>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c r="L332" s="80"/>
      <c r="M332" s="79"/>
      <c r="N332" s="80"/>
      <c r="O332" s="80"/>
      <c r="P332" s="80"/>
    </row>
    <row r="333" spans="1:44" s="5" customFormat="1" x14ac:dyDescent="0.3">
      <c r="A333" s="23">
        <f>ROW()</f>
        <v>333</v>
      </c>
      <c r="B333" s="135"/>
      <c r="C333" s="75" t="s">
        <v>0</v>
      </c>
      <c r="E333" s="74">
        <v>4</v>
      </c>
      <c r="F333" s="5" t="s">
        <v>39</v>
      </c>
      <c r="K333" s="11"/>
      <c r="L333" s="82"/>
      <c r="M333" s="223"/>
      <c r="N333" s="82"/>
      <c r="O333" s="82"/>
      <c r="P333" s="82"/>
      <c r="Q333" s="42"/>
      <c r="R333" s="3">
        <f ca="1">SUM($T333:INDIRECT(ADDRESS($A333,SUMIFS($1:$1,$5:$5,MAX($5:$5)))))</f>
        <v>0</v>
      </c>
      <c r="U333" s="3">
        <f t="shared" ref="U333:AR333" si="120">IF((T344+U329)&lt;0,-(T344+U329),0)</f>
        <v>0</v>
      </c>
      <c r="V333" s="3">
        <f t="shared" si="120"/>
        <v>0</v>
      </c>
      <c r="W333" s="3">
        <f t="shared" si="120"/>
        <v>0</v>
      </c>
      <c r="X333" s="3">
        <f t="shared" si="120"/>
        <v>0</v>
      </c>
      <c r="Y333" s="3">
        <f t="shared" si="120"/>
        <v>0</v>
      </c>
      <c r="Z333" s="3">
        <f t="shared" si="120"/>
        <v>0</v>
      </c>
      <c r="AA333" s="3">
        <f t="shared" si="120"/>
        <v>0</v>
      </c>
      <c r="AB333" s="3">
        <f t="shared" si="120"/>
        <v>0</v>
      </c>
      <c r="AC333" s="3">
        <f t="shared" si="120"/>
        <v>0</v>
      </c>
      <c r="AD333" s="3">
        <f t="shared" si="120"/>
        <v>0</v>
      </c>
      <c r="AE333" s="3">
        <f t="shared" si="120"/>
        <v>0</v>
      </c>
      <c r="AF333" s="3">
        <f t="shared" si="120"/>
        <v>0</v>
      </c>
      <c r="AG333" s="3">
        <f t="shared" si="120"/>
        <v>0</v>
      </c>
      <c r="AH333" s="3">
        <f t="shared" si="120"/>
        <v>0</v>
      </c>
      <c r="AI333" s="3">
        <f t="shared" si="120"/>
        <v>0</v>
      </c>
      <c r="AJ333" s="3">
        <f t="shared" si="120"/>
        <v>0</v>
      </c>
      <c r="AK333" s="3">
        <f t="shared" si="120"/>
        <v>0</v>
      </c>
      <c r="AL333" s="3">
        <f t="shared" si="120"/>
        <v>0</v>
      </c>
      <c r="AM333" s="3">
        <f t="shared" si="120"/>
        <v>0</v>
      </c>
      <c r="AN333" s="3">
        <f t="shared" si="120"/>
        <v>0</v>
      </c>
      <c r="AO333" s="3">
        <f t="shared" si="120"/>
        <v>0</v>
      </c>
      <c r="AP333" s="3">
        <f t="shared" si="120"/>
        <v>0</v>
      </c>
      <c r="AQ333" s="3">
        <f t="shared" si="120"/>
        <v>0</v>
      </c>
      <c r="AR333" s="3">
        <f t="shared" si="120"/>
        <v>0</v>
      </c>
    </row>
    <row r="334" spans="1:44" s="5" customFormat="1" x14ac:dyDescent="0.3">
      <c r="A334" s="23">
        <f>ROW()</f>
        <v>334</v>
      </c>
      <c r="B334" s="135"/>
      <c r="C334" s="45" t="s">
        <v>2</v>
      </c>
      <c r="E334" s="24"/>
      <c r="F334" s="5" t="s">
        <v>49</v>
      </c>
      <c r="K334" s="11"/>
      <c r="L334" s="82"/>
      <c r="M334" s="81"/>
      <c r="N334" s="82"/>
      <c r="O334" s="82"/>
      <c r="P334" s="82"/>
      <c r="Q334" s="39"/>
      <c r="R334" s="3">
        <f ca="1">SUM($T334:INDIRECT(ADDRESS($A334,SUMIFS($1:$1,$5:$5,MAX($5:$5)))))</f>
        <v>0</v>
      </c>
      <c r="T334" s="14"/>
      <c r="U334" s="13">
        <f t="shared" ref="U334:AR334" si="121">IF((U329-U337)&lt;=0,0,IF((T335+U333)&lt;=(U329-U337),(T335+U333),(U329-U337)))</f>
        <v>0</v>
      </c>
      <c r="V334" s="13">
        <f t="shared" si="121"/>
        <v>0</v>
      </c>
      <c r="W334" s="13">
        <f t="shared" si="121"/>
        <v>0</v>
      </c>
      <c r="X334" s="13">
        <f t="shared" si="121"/>
        <v>0</v>
      </c>
      <c r="Y334" s="13">
        <f t="shared" si="121"/>
        <v>0</v>
      </c>
      <c r="Z334" s="13">
        <f t="shared" si="121"/>
        <v>0</v>
      </c>
      <c r="AA334" s="13">
        <f t="shared" si="121"/>
        <v>0</v>
      </c>
      <c r="AB334" s="13">
        <f t="shared" si="121"/>
        <v>0</v>
      </c>
      <c r="AC334" s="13">
        <f t="shared" si="121"/>
        <v>0</v>
      </c>
      <c r="AD334" s="13">
        <f t="shared" si="121"/>
        <v>0</v>
      </c>
      <c r="AE334" s="13">
        <f t="shared" si="121"/>
        <v>0</v>
      </c>
      <c r="AF334" s="13">
        <f t="shared" si="121"/>
        <v>0</v>
      </c>
      <c r="AG334" s="13">
        <f t="shared" si="121"/>
        <v>0</v>
      </c>
      <c r="AH334" s="13">
        <f t="shared" si="121"/>
        <v>0</v>
      </c>
      <c r="AI334" s="13">
        <f t="shared" si="121"/>
        <v>0</v>
      </c>
      <c r="AJ334" s="13">
        <f t="shared" si="121"/>
        <v>0</v>
      </c>
      <c r="AK334" s="13">
        <f t="shared" si="121"/>
        <v>0</v>
      </c>
      <c r="AL334" s="13">
        <f t="shared" si="121"/>
        <v>0</v>
      </c>
      <c r="AM334" s="13">
        <f t="shared" si="121"/>
        <v>0</v>
      </c>
      <c r="AN334" s="13">
        <f t="shared" si="121"/>
        <v>0</v>
      </c>
      <c r="AO334" s="13">
        <f t="shared" si="121"/>
        <v>0</v>
      </c>
      <c r="AP334" s="13">
        <f t="shared" si="121"/>
        <v>0</v>
      </c>
      <c r="AQ334" s="13">
        <f t="shared" si="121"/>
        <v>0</v>
      </c>
      <c r="AR334" s="13">
        <f t="shared" si="121"/>
        <v>0</v>
      </c>
    </row>
    <row r="335" spans="1:44" s="56" customFormat="1" ht="12" x14ac:dyDescent="0.25">
      <c r="A335" s="23">
        <f>ROW()</f>
        <v>335</v>
      </c>
      <c r="B335" s="145"/>
      <c r="E335" s="15"/>
      <c r="F335" s="69" t="s">
        <v>50</v>
      </c>
      <c r="L335" s="71"/>
      <c r="M335" s="70"/>
      <c r="N335" s="71"/>
      <c r="O335" s="71"/>
      <c r="P335" s="71"/>
      <c r="Q335" s="72"/>
      <c r="R335" s="43">
        <f ca="1">INDIRECT(ADDRESS($A335,SUMIFS($1:$1,$5:$5,MAX($5:$5))))</f>
        <v>0</v>
      </c>
      <c r="U335" s="73">
        <f>SUM($T333:U333)-SUM($T334:U334)</f>
        <v>0</v>
      </c>
      <c r="V335" s="73">
        <f>SUM($T333:V333)-SUM($T334:V334)</f>
        <v>0</v>
      </c>
      <c r="W335" s="73">
        <f>SUM($T333:W333)-SUM($T334:W334)</f>
        <v>0</v>
      </c>
      <c r="X335" s="73">
        <f>SUM($T333:X333)-SUM($T334:X334)</f>
        <v>0</v>
      </c>
      <c r="Y335" s="73">
        <f>SUM($T333:Y333)-SUM($T334:Y334)</f>
        <v>0</v>
      </c>
      <c r="Z335" s="73">
        <f>SUM($T333:Z333)-SUM($T334:Z334)</f>
        <v>0</v>
      </c>
      <c r="AA335" s="73">
        <f>SUM($T333:AA333)-SUM($T334:AA334)</f>
        <v>0</v>
      </c>
      <c r="AB335" s="73">
        <f>SUM($T333:AB333)-SUM($T334:AB334)</f>
        <v>0</v>
      </c>
      <c r="AC335" s="73">
        <f>SUM($T333:AC333)-SUM($T334:AC334)</f>
        <v>0</v>
      </c>
      <c r="AD335" s="73">
        <f>SUM($T333:AD333)-SUM($T334:AD334)</f>
        <v>0</v>
      </c>
      <c r="AE335" s="73">
        <f>SUM($T333:AE333)-SUM($T334:AE334)</f>
        <v>0</v>
      </c>
      <c r="AF335" s="73">
        <f>SUM($T333:AF333)-SUM($T334:AF334)</f>
        <v>0</v>
      </c>
      <c r="AG335" s="73">
        <f>SUM($T333:AG333)-SUM($T334:AG334)</f>
        <v>0</v>
      </c>
      <c r="AH335" s="73">
        <f>SUM($T333:AH333)-SUM($T334:AH334)</f>
        <v>0</v>
      </c>
      <c r="AI335" s="73">
        <f>SUM($T333:AI333)-SUM($T334:AI334)</f>
        <v>0</v>
      </c>
      <c r="AJ335" s="73">
        <f>SUM($T333:AJ333)-SUM($T334:AJ334)</f>
        <v>0</v>
      </c>
      <c r="AK335" s="73">
        <f>SUM($T333:AK333)-SUM($T334:AK334)</f>
        <v>0</v>
      </c>
      <c r="AL335" s="73">
        <f>SUM($T333:AL333)-SUM($T334:AL334)</f>
        <v>0</v>
      </c>
      <c r="AM335" s="73">
        <f>SUM($T333:AM333)-SUM($T334:AM334)</f>
        <v>0</v>
      </c>
      <c r="AN335" s="73">
        <f>SUM($T333:AN333)-SUM($T334:AN334)</f>
        <v>0</v>
      </c>
      <c r="AO335" s="73">
        <f>SUM($T333:AO333)-SUM($T334:AO334)</f>
        <v>0</v>
      </c>
      <c r="AP335" s="73">
        <f>SUM($T333:AP333)-SUM($T334:AP334)</f>
        <v>0</v>
      </c>
      <c r="AQ335" s="73">
        <f>SUM($T333:AQ333)-SUM($T334:AQ334)</f>
        <v>0</v>
      </c>
      <c r="AR335" s="73">
        <f>SUM($T333:AR333)-SUM($T334:AR334)</f>
        <v>0</v>
      </c>
    </row>
    <row r="336" spans="1:44" s="14" customFormat="1" x14ac:dyDescent="0.3">
      <c r="A336" s="19">
        <f>ROW()</f>
        <v>336</v>
      </c>
      <c r="B336" s="144"/>
      <c r="C336" s="54"/>
      <c r="E336" s="55"/>
      <c r="F336" s="14" t="s">
        <v>51</v>
      </c>
      <c r="K336" s="56"/>
      <c r="L336" s="225"/>
      <c r="M336" s="79"/>
      <c r="N336" s="65"/>
      <c r="O336" s="225"/>
      <c r="P336" s="225"/>
      <c r="Q336" s="57"/>
      <c r="R336" s="13">
        <f ca="1">SUM($T336:INDIRECT(ADDRESS($A336,SUMIFS($1:$1,$5:$5,MAX($5:$5)))))</f>
        <v>0</v>
      </c>
      <c r="U336" s="13">
        <f t="shared" ref="U336:AR336" si="122">T335*$N$336*30/360</f>
        <v>0</v>
      </c>
      <c r="V336" s="13">
        <f t="shared" si="122"/>
        <v>0</v>
      </c>
      <c r="W336" s="13">
        <f t="shared" si="122"/>
        <v>0</v>
      </c>
      <c r="X336" s="13">
        <f t="shared" si="122"/>
        <v>0</v>
      </c>
      <c r="Y336" s="13">
        <f t="shared" si="122"/>
        <v>0</v>
      </c>
      <c r="Z336" s="13">
        <f t="shared" si="122"/>
        <v>0</v>
      </c>
      <c r="AA336" s="13">
        <f t="shared" si="122"/>
        <v>0</v>
      </c>
      <c r="AB336" s="13">
        <f t="shared" si="122"/>
        <v>0</v>
      </c>
      <c r="AC336" s="13">
        <f t="shared" si="122"/>
        <v>0</v>
      </c>
      <c r="AD336" s="13">
        <f t="shared" si="122"/>
        <v>0</v>
      </c>
      <c r="AE336" s="13">
        <f t="shared" si="122"/>
        <v>0</v>
      </c>
      <c r="AF336" s="13">
        <f t="shared" si="122"/>
        <v>0</v>
      </c>
      <c r="AG336" s="13">
        <f t="shared" si="122"/>
        <v>0</v>
      </c>
      <c r="AH336" s="13">
        <f t="shared" si="122"/>
        <v>0</v>
      </c>
      <c r="AI336" s="13">
        <f t="shared" si="122"/>
        <v>0</v>
      </c>
      <c r="AJ336" s="13">
        <f t="shared" si="122"/>
        <v>0</v>
      </c>
      <c r="AK336" s="13">
        <f t="shared" si="122"/>
        <v>0</v>
      </c>
      <c r="AL336" s="13">
        <f t="shared" si="122"/>
        <v>0</v>
      </c>
      <c r="AM336" s="13">
        <f t="shared" si="122"/>
        <v>0</v>
      </c>
      <c r="AN336" s="13">
        <f t="shared" si="122"/>
        <v>0</v>
      </c>
      <c r="AO336" s="13">
        <f t="shared" si="122"/>
        <v>0</v>
      </c>
      <c r="AP336" s="13">
        <f t="shared" si="122"/>
        <v>0</v>
      </c>
      <c r="AQ336" s="13">
        <f t="shared" si="122"/>
        <v>0</v>
      </c>
      <c r="AR336" s="13">
        <f t="shared" si="122"/>
        <v>0</v>
      </c>
    </row>
    <row r="337" spans="1:44" s="5" customFormat="1" x14ac:dyDescent="0.3">
      <c r="A337" s="23">
        <f>ROW()</f>
        <v>337</v>
      </c>
      <c r="B337" s="135"/>
      <c r="C337" s="45" t="s">
        <v>2</v>
      </c>
      <c r="E337" s="24"/>
      <c r="F337" s="5" t="s">
        <v>52</v>
      </c>
      <c r="K337" s="11"/>
      <c r="L337" s="82"/>
      <c r="M337" s="81"/>
      <c r="N337" s="82"/>
      <c r="O337" s="82"/>
      <c r="P337" s="82"/>
      <c r="Q337" s="39"/>
      <c r="R337" s="3">
        <f ca="1">SUM($T337:INDIRECT(ADDRESS($A337,SUMIFS($1:$1,$5:$5,MAX($5:$5)))))</f>
        <v>0</v>
      </c>
      <c r="T337" s="1"/>
      <c r="U337" s="2">
        <f t="shared" ref="U337:AR337" si="123">IF(U329&lt;=0,0,IF((T338+U336)&lt;=U329,(T338+U336),U329))</f>
        <v>0</v>
      </c>
      <c r="V337" s="2">
        <f t="shared" si="123"/>
        <v>0</v>
      </c>
      <c r="W337" s="2">
        <f t="shared" si="123"/>
        <v>0</v>
      </c>
      <c r="X337" s="2">
        <f t="shared" si="123"/>
        <v>0</v>
      </c>
      <c r="Y337" s="2">
        <f t="shared" si="123"/>
        <v>0</v>
      </c>
      <c r="Z337" s="2">
        <f t="shared" si="123"/>
        <v>0</v>
      </c>
      <c r="AA337" s="2">
        <f t="shared" si="123"/>
        <v>0</v>
      </c>
      <c r="AB337" s="2">
        <f t="shared" si="123"/>
        <v>0</v>
      </c>
      <c r="AC337" s="2">
        <f t="shared" si="123"/>
        <v>0</v>
      </c>
      <c r="AD337" s="2">
        <f t="shared" si="123"/>
        <v>0</v>
      </c>
      <c r="AE337" s="2">
        <f t="shared" si="123"/>
        <v>0</v>
      </c>
      <c r="AF337" s="2">
        <f t="shared" si="123"/>
        <v>0</v>
      </c>
      <c r="AG337" s="2">
        <f t="shared" si="123"/>
        <v>0</v>
      </c>
      <c r="AH337" s="2">
        <f t="shared" si="123"/>
        <v>0</v>
      </c>
      <c r="AI337" s="2">
        <f t="shared" si="123"/>
        <v>0</v>
      </c>
      <c r="AJ337" s="2">
        <f t="shared" si="123"/>
        <v>0</v>
      </c>
      <c r="AK337" s="2">
        <f t="shared" si="123"/>
        <v>0</v>
      </c>
      <c r="AL337" s="2">
        <f t="shared" si="123"/>
        <v>0</v>
      </c>
      <c r="AM337" s="2">
        <f t="shared" si="123"/>
        <v>0</v>
      </c>
      <c r="AN337" s="2">
        <f t="shared" si="123"/>
        <v>0</v>
      </c>
      <c r="AO337" s="2">
        <f t="shared" si="123"/>
        <v>0</v>
      </c>
      <c r="AP337" s="2">
        <f t="shared" si="123"/>
        <v>0</v>
      </c>
      <c r="AQ337" s="2">
        <f t="shared" si="123"/>
        <v>0</v>
      </c>
      <c r="AR337" s="2">
        <f t="shared" si="123"/>
        <v>0</v>
      </c>
    </row>
    <row r="338" spans="1:44" s="56" customFormat="1" ht="12" x14ac:dyDescent="0.25">
      <c r="A338" s="23">
        <f>ROW()</f>
        <v>338</v>
      </c>
      <c r="B338" s="145"/>
      <c r="E338" s="15"/>
      <c r="F338" s="69" t="s">
        <v>48</v>
      </c>
      <c r="M338" s="70"/>
      <c r="N338" s="71"/>
      <c r="Q338" s="72"/>
      <c r="R338" s="43">
        <f ca="1">INDIRECT(ADDRESS($A338,SUMIFS($1:$1,$5:$5,MAX($5:$5))))</f>
        <v>0</v>
      </c>
      <c r="U338" s="73">
        <f>SUM($T336:U336)-SUM($T337:U337)</f>
        <v>0</v>
      </c>
      <c r="V338" s="73">
        <f>SUM($T336:V336)-SUM($T337:V337)</f>
        <v>0</v>
      </c>
      <c r="W338" s="73">
        <f>SUM($T336:W336)-SUM($T337:W337)</f>
        <v>0</v>
      </c>
      <c r="X338" s="73">
        <f>SUM($T336:X336)-SUM($T337:X337)</f>
        <v>0</v>
      </c>
      <c r="Y338" s="73">
        <f>SUM($T336:Y336)-SUM($T337:Y337)</f>
        <v>0</v>
      </c>
      <c r="Z338" s="73">
        <f>SUM($T336:Z336)-SUM($T337:Z337)</f>
        <v>0</v>
      </c>
      <c r="AA338" s="73">
        <f>SUM($T336:AA336)-SUM($T337:AA337)</f>
        <v>0</v>
      </c>
      <c r="AB338" s="73">
        <f>SUM($T336:AB336)-SUM($T337:AB337)</f>
        <v>0</v>
      </c>
      <c r="AC338" s="73">
        <f>SUM($T336:AC336)-SUM($T337:AC337)</f>
        <v>0</v>
      </c>
      <c r="AD338" s="73">
        <f>SUM($T336:AD336)-SUM($T337:AD337)</f>
        <v>0</v>
      </c>
      <c r="AE338" s="73">
        <f>SUM($T336:AE336)-SUM($T337:AE337)</f>
        <v>0</v>
      </c>
      <c r="AF338" s="73">
        <f>SUM($T336:AF336)-SUM($T337:AF337)</f>
        <v>0</v>
      </c>
      <c r="AG338" s="73">
        <f>SUM($T336:AG336)-SUM($T337:AG337)</f>
        <v>0</v>
      </c>
      <c r="AH338" s="73">
        <f>SUM($T336:AH336)-SUM($T337:AH337)</f>
        <v>0</v>
      </c>
      <c r="AI338" s="73">
        <f>SUM($T336:AI336)-SUM($T337:AI337)</f>
        <v>0</v>
      </c>
      <c r="AJ338" s="73">
        <f>SUM($T336:AJ336)-SUM($T337:AJ337)</f>
        <v>0</v>
      </c>
      <c r="AK338" s="73">
        <f>SUM($T336:AK336)-SUM($T337:AK337)</f>
        <v>0</v>
      </c>
      <c r="AL338" s="73">
        <f>SUM($T336:AL336)-SUM($T337:AL337)</f>
        <v>0</v>
      </c>
      <c r="AM338" s="73">
        <f>SUM($T336:AM336)-SUM($T337:AM337)</f>
        <v>0</v>
      </c>
      <c r="AN338" s="73">
        <f>SUM($T336:AN336)-SUM($T337:AN337)</f>
        <v>0</v>
      </c>
      <c r="AO338" s="73">
        <f>SUM($T336:AO336)-SUM($T337:AO337)</f>
        <v>0</v>
      </c>
      <c r="AP338" s="73">
        <f>SUM($T336:AP336)-SUM($T337:AP337)</f>
        <v>0</v>
      </c>
      <c r="AQ338" s="73">
        <f>SUM($T336:AQ336)-SUM($T337:AQ337)</f>
        <v>0</v>
      </c>
      <c r="AR338" s="73">
        <f>SUM($T336:AR336)-SUM($T337:AR337)</f>
        <v>0</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124">IF(ABS(U349-U381)&lt;0.001,0,U349-U381)</f>
        <v>#REF!</v>
      </c>
      <c r="V347" s="2" t="e">
        <f t="shared" si="124"/>
        <v>#REF!</v>
      </c>
      <c r="W347" s="2" t="e">
        <f t="shared" si="124"/>
        <v>#REF!</v>
      </c>
      <c r="X347" s="2" t="e">
        <f t="shared" si="124"/>
        <v>#REF!</v>
      </c>
      <c r="Y347" s="2" t="e">
        <f t="shared" si="124"/>
        <v>#REF!</v>
      </c>
      <c r="Z347" s="2" t="e">
        <f t="shared" si="124"/>
        <v>#REF!</v>
      </c>
      <c r="AA347" s="2" t="e">
        <f t="shared" si="124"/>
        <v>#REF!</v>
      </c>
      <c r="AB347" s="2" t="e">
        <f t="shared" si="124"/>
        <v>#REF!</v>
      </c>
      <c r="AC347" s="2" t="e">
        <f t="shared" si="124"/>
        <v>#REF!</v>
      </c>
      <c r="AD347" s="2" t="e">
        <f t="shared" si="124"/>
        <v>#REF!</v>
      </c>
      <c r="AE347" s="2" t="e">
        <f t="shared" si="124"/>
        <v>#REF!</v>
      </c>
      <c r="AF347" s="2" t="e">
        <f t="shared" si="124"/>
        <v>#REF!</v>
      </c>
      <c r="AG347" s="2" t="e">
        <f t="shared" si="124"/>
        <v>#REF!</v>
      </c>
      <c r="AH347" s="2" t="e">
        <f t="shared" si="124"/>
        <v>#REF!</v>
      </c>
      <c r="AI347" s="2" t="e">
        <f t="shared" si="124"/>
        <v>#REF!</v>
      </c>
      <c r="AJ347" s="2" t="e">
        <f t="shared" si="124"/>
        <v>#REF!</v>
      </c>
      <c r="AK347" s="2" t="e">
        <f t="shared" si="124"/>
        <v>#REF!</v>
      </c>
      <c r="AL347" s="2" t="e">
        <f t="shared" si="124"/>
        <v>#REF!</v>
      </c>
      <c r="AM347" s="2" t="e">
        <f t="shared" si="124"/>
        <v>#REF!</v>
      </c>
      <c r="AN347" s="2" t="e">
        <f t="shared" si="124"/>
        <v>#REF!</v>
      </c>
      <c r="AO347" s="2" t="e">
        <f t="shared" si="124"/>
        <v>#REF!</v>
      </c>
      <c r="AP347" s="2" t="e">
        <f t="shared" si="124"/>
        <v>#REF!</v>
      </c>
      <c r="AQ347" s="2" t="e">
        <f t="shared" si="124"/>
        <v>#REF!</v>
      </c>
      <c r="AR347" s="2" t="e">
        <f t="shared" si="12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125">U351+U355+U365+U375+U376+U377+U378</f>
        <v>#REF!</v>
      </c>
      <c r="V349" s="3" t="e">
        <f t="shared" si="125"/>
        <v>#REF!</v>
      </c>
      <c r="W349" s="3" t="e">
        <f t="shared" si="125"/>
        <v>#REF!</v>
      </c>
      <c r="X349" s="3" t="e">
        <f t="shared" si="125"/>
        <v>#REF!</v>
      </c>
      <c r="Y349" s="3" t="e">
        <f t="shared" si="125"/>
        <v>#REF!</v>
      </c>
      <c r="Z349" s="3" t="e">
        <f t="shared" si="125"/>
        <v>#REF!</v>
      </c>
      <c r="AA349" s="3" t="e">
        <f t="shared" si="125"/>
        <v>#REF!</v>
      </c>
      <c r="AB349" s="3" t="e">
        <f t="shared" si="125"/>
        <v>#REF!</v>
      </c>
      <c r="AC349" s="3" t="e">
        <f t="shared" si="125"/>
        <v>#REF!</v>
      </c>
      <c r="AD349" s="3" t="e">
        <f t="shared" si="125"/>
        <v>#REF!</v>
      </c>
      <c r="AE349" s="3" t="e">
        <f t="shared" si="125"/>
        <v>#REF!</v>
      </c>
      <c r="AF349" s="3" t="e">
        <f t="shared" si="125"/>
        <v>#REF!</v>
      </c>
      <c r="AG349" s="3" t="e">
        <f t="shared" si="125"/>
        <v>#REF!</v>
      </c>
      <c r="AH349" s="3" t="e">
        <f t="shared" si="125"/>
        <v>#REF!</v>
      </c>
      <c r="AI349" s="3" t="e">
        <f t="shared" si="125"/>
        <v>#REF!</v>
      </c>
      <c r="AJ349" s="3" t="e">
        <f t="shared" si="125"/>
        <v>#REF!</v>
      </c>
      <c r="AK349" s="3" t="e">
        <f t="shared" si="125"/>
        <v>#REF!</v>
      </c>
      <c r="AL349" s="3" t="e">
        <f t="shared" si="125"/>
        <v>#REF!</v>
      </c>
      <c r="AM349" s="3" t="e">
        <f t="shared" si="125"/>
        <v>#REF!</v>
      </c>
      <c r="AN349" s="3" t="e">
        <f t="shared" si="125"/>
        <v>#REF!</v>
      </c>
      <c r="AO349" s="3" t="e">
        <f t="shared" si="125"/>
        <v>#REF!</v>
      </c>
      <c r="AP349" s="3" t="e">
        <f t="shared" si="125"/>
        <v>#REF!</v>
      </c>
      <c r="AQ349" s="3" t="e">
        <f t="shared" si="125"/>
        <v>#REF!</v>
      </c>
      <c r="AR349" s="3" t="e">
        <f t="shared" si="12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f ca="1">R351-SUM(R352:R354)</f>
        <v>0</v>
      </c>
      <c r="R351" s="3">
        <f ca="1">INDIRECT(ADDRESS($A351,SUMIFS($1:$1,$5:$5,MAX($5:$5))))</f>
        <v>-75000000</v>
      </c>
      <c r="U351" s="2">
        <f t="shared" ref="U351:AR351" si="126">SUM(U352:U354)</f>
        <v>0</v>
      </c>
      <c r="V351" s="2">
        <f t="shared" si="126"/>
        <v>0</v>
      </c>
      <c r="W351" s="2">
        <f t="shared" si="126"/>
        <v>0</v>
      </c>
      <c r="X351" s="2">
        <f t="shared" si="126"/>
        <v>-1000000</v>
      </c>
      <c r="Y351" s="2">
        <f t="shared" si="126"/>
        <v>-2000000</v>
      </c>
      <c r="Z351" s="2">
        <f t="shared" si="126"/>
        <v>-3000000</v>
      </c>
      <c r="AA351" s="2">
        <f t="shared" si="126"/>
        <v>-5000000</v>
      </c>
      <c r="AB351" s="2">
        <f t="shared" si="126"/>
        <v>-7000000</v>
      </c>
      <c r="AC351" s="2">
        <f t="shared" si="126"/>
        <v>-9000000</v>
      </c>
      <c r="AD351" s="2">
        <f t="shared" si="126"/>
        <v>-12000000</v>
      </c>
      <c r="AE351" s="2">
        <f t="shared" si="126"/>
        <v>-15000000</v>
      </c>
      <c r="AF351" s="2">
        <f t="shared" si="126"/>
        <v>-18000000</v>
      </c>
      <c r="AG351" s="2">
        <f t="shared" si="126"/>
        <v>-21000000</v>
      </c>
      <c r="AH351" s="2">
        <f t="shared" si="126"/>
        <v>-25000000</v>
      </c>
      <c r="AI351" s="2">
        <f t="shared" si="126"/>
        <v>-29000000</v>
      </c>
      <c r="AJ351" s="2">
        <f t="shared" si="126"/>
        <v>-33000000</v>
      </c>
      <c r="AK351" s="2">
        <f t="shared" si="126"/>
        <v>-37000000</v>
      </c>
      <c r="AL351" s="2">
        <f t="shared" si="126"/>
        <v>-42000000</v>
      </c>
      <c r="AM351" s="2">
        <f t="shared" si="126"/>
        <v>-47000000</v>
      </c>
      <c r="AN351" s="2">
        <f t="shared" si="126"/>
        <v>-52000000</v>
      </c>
      <c r="AO351" s="2">
        <f t="shared" si="126"/>
        <v>-57000000</v>
      </c>
      <c r="AP351" s="2">
        <f t="shared" si="126"/>
        <v>-63000000</v>
      </c>
      <c r="AQ351" s="2">
        <f t="shared" si="126"/>
        <v>-69000000</v>
      </c>
      <c r="AR351" s="2">
        <f t="shared" si="126"/>
        <v>-75000000</v>
      </c>
    </row>
    <row r="352" spans="1:44" s="6" customFormat="1" ht="12" x14ac:dyDescent="0.25">
      <c r="A352" s="19">
        <f>ROW()</f>
        <v>352</v>
      </c>
      <c r="B352" s="136"/>
      <c r="C352" s="17"/>
      <c r="E352" s="9"/>
      <c r="H352" s="6" t="s">
        <v>24</v>
      </c>
      <c r="M352" s="58"/>
      <c r="Q352" s="38"/>
      <c r="R352" s="29">
        <f ca="1">INDIRECT(ADDRESS($A352,SUMIFS($1:$1,$5:$5,MAX($5:$5))))</f>
        <v>0</v>
      </c>
      <c r="U352" s="30">
        <f t="shared" ref="U352:AR352" si="127">U12+U78-U90</f>
        <v>0</v>
      </c>
      <c r="V352" s="30">
        <f t="shared" si="127"/>
        <v>0</v>
      </c>
      <c r="W352" s="30">
        <f t="shared" si="127"/>
        <v>0</v>
      </c>
      <c r="X352" s="30">
        <f t="shared" si="127"/>
        <v>0</v>
      </c>
      <c r="Y352" s="30">
        <f t="shared" si="127"/>
        <v>0</v>
      </c>
      <c r="Z352" s="30">
        <f t="shared" si="127"/>
        <v>0</v>
      </c>
      <c r="AA352" s="30">
        <f t="shared" si="127"/>
        <v>0</v>
      </c>
      <c r="AB352" s="30">
        <f t="shared" si="127"/>
        <v>0</v>
      </c>
      <c r="AC352" s="30">
        <f t="shared" si="127"/>
        <v>0</v>
      </c>
      <c r="AD352" s="30">
        <f t="shared" si="127"/>
        <v>0</v>
      </c>
      <c r="AE352" s="30">
        <f t="shared" si="127"/>
        <v>0</v>
      </c>
      <c r="AF352" s="30">
        <f t="shared" si="127"/>
        <v>0</v>
      </c>
      <c r="AG352" s="30">
        <f t="shared" si="127"/>
        <v>0</v>
      </c>
      <c r="AH352" s="30">
        <f t="shared" si="127"/>
        <v>0</v>
      </c>
      <c r="AI352" s="30">
        <f t="shared" si="127"/>
        <v>0</v>
      </c>
      <c r="AJ352" s="30">
        <f t="shared" si="127"/>
        <v>0</v>
      </c>
      <c r="AK352" s="30">
        <f t="shared" si="127"/>
        <v>0</v>
      </c>
      <c r="AL352" s="30">
        <f t="shared" si="127"/>
        <v>0</v>
      </c>
      <c r="AM352" s="30">
        <f t="shared" si="127"/>
        <v>0</v>
      </c>
      <c r="AN352" s="30">
        <f t="shared" si="127"/>
        <v>0</v>
      </c>
      <c r="AO352" s="30">
        <f t="shared" si="127"/>
        <v>0</v>
      </c>
      <c r="AP352" s="30">
        <f t="shared" si="127"/>
        <v>0</v>
      </c>
      <c r="AQ352" s="30">
        <f t="shared" si="127"/>
        <v>0</v>
      </c>
      <c r="AR352" s="30">
        <f t="shared" si="127"/>
        <v>0</v>
      </c>
    </row>
    <row r="353" spans="1:44" s="6" customFormat="1" ht="12" x14ac:dyDescent="0.25">
      <c r="A353" s="19">
        <f>ROW()</f>
        <v>353</v>
      </c>
      <c r="B353" s="136"/>
      <c r="C353" s="17"/>
      <c r="E353" s="9"/>
      <c r="H353" s="6" t="s">
        <v>25</v>
      </c>
      <c r="M353" s="58"/>
      <c r="Q353" s="38"/>
      <c r="R353" s="29">
        <f ca="1">INDIRECT(ADDRESS($A353,SUMIFS($1:$1,$5:$5,MAX($5:$5))))</f>
        <v>-75000000</v>
      </c>
      <c r="U353" s="30">
        <f t="shared" ref="U353:AR353" si="128">U13+U90-U189</f>
        <v>0</v>
      </c>
      <c r="V353" s="30">
        <f t="shared" si="128"/>
        <v>0</v>
      </c>
      <c r="W353" s="30">
        <f t="shared" si="128"/>
        <v>0</v>
      </c>
      <c r="X353" s="30">
        <f t="shared" si="128"/>
        <v>-1000000</v>
      </c>
      <c r="Y353" s="30">
        <f t="shared" si="128"/>
        <v>-2000000</v>
      </c>
      <c r="Z353" s="30">
        <f t="shared" si="128"/>
        <v>-3000000</v>
      </c>
      <c r="AA353" s="30">
        <f t="shared" si="128"/>
        <v>-5000000</v>
      </c>
      <c r="AB353" s="30">
        <f t="shared" si="128"/>
        <v>-7000000</v>
      </c>
      <c r="AC353" s="30">
        <f t="shared" si="128"/>
        <v>-9000000</v>
      </c>
      <c r="AD353" s="30">
        <f t="shared" si="128"/>
        <v>-12000000</v>
      </c>
      <c r="AE353" s="30">
        <f t="shared" si="128"/>
        <v>-15000000</v>
      </c>
      <c r="AF353" s="30">
        <f t="shared" si="128"/>
        <v>-18000000</v>
      </c>
      <c r="AG353" s="30">
        <f t="shared" si="128"/>
        <v>-21000000</v>
      </c>
      <c r="AH353" s="30">
        <f t="shared" si="128"/>
        <v>-25000000</v>
      </c>
      <c r="AI353" s="30">
        <f t="shared" si="128"/>
        <v>-29000000</v>
      </c>
      <c r="AJ353" s="30">
        <f t="shared" si="128"/>
        <v>-33000000</v>
      </c>
      <c r="AK353" s="30">
        <f t="shared" si="128"/>
        <v>-37000000</v>
      </c>
      <c r="AL353" s="30">
        <f t="shared" si="128"/>
        <v>-42000000</v>
      </c>
      <c r="AM353" s="30">
        <f t="shared" si="128"/>
        <v>-47000000</v>
      </c>
      <c r="AN353" s="30">
        <f t="shared" si="128"/>
        <v>-52000000</v>
      </c>
      <c r="AO353" s="30">
        <f t="shared" si="128"/>
        <v>-57000000</v>
      </c>
      <c r="AP353" s="30">
        <f t="shared" si="128"/>
        <v>-63000000</v>
      </c>
      <c r="AQ353" s="30">
        <f t="shared" si="128"/>
        <v>-69000000</v>
      </c>
      <c r="AR353" s="30">
        <f t="shared" si="128"/>
        <v>-75000000</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129">INDIRECT(ADDRESS($A355,SUMIFS($1:$1,$5:$5,MAX($5:$5))))</f>
        <v>#REF!</v>
      </c>
      <c r="U355" s="2" t="e">
        <f t="shared" ref="U355:AR355" si="130">SUM(U356:U364)</f>
        <v>#REF!</v>
      </c>
      <c r="V355" s="2" t="e">
        <f t="shared" si="130"/>
        <v>#REF!</v>
      </c>
      <c r="W355" s="2" t="e">
        <f t="shared" si="130"/>
        <v>#REF!</v>
      </c>
      <c r="X355" s="2" t="e">
        <f t="shared" si="130"/>
        <v>#REF!</v>
      </c>
      <c r="Y355" s="2" t="e">
        <f t="shared" si="130"/>
        <v>#REF!</v>
      </c>
      <c r="Z355" s="2" t="e">
        <f t="shared" si="130"/>
        <v>#REF!</v>
      </c>
      <c r="AA355" s="2" t="e">
        <f t="shared" si="130"/>
        <v>#REF!</v>
      </c>
      <c r="AB355" s="2" t="e">
        <f t="shared" si="130"/>
        <v>#REF!</v>
      </c>
      <c r="AC355" s="2" t="e">
        <f t="shared" si="130"/>
        <v>#REF!</v>
      </c>
      <c r="AD355" s="2" t="e">
        <f t="shared" si="130"/>
        <v>#REF!</v>
      </c>
      <c r="AE355" s="2" t="e">
        <f t="shared" si="130"/>
        <v>#REF!</v>
      </c>
      <c r="AF355" s="2" t="e">
        <f t="shared" si="130"/>
        <v>#REF!</v>
      </c>
      <c r="AG355" s="2" t="e">
        <f t="shared" si="130"/>
        <v>#REF!</v>
      </c>
      <c r="AH355" s="2" t="e">
        <f t="shared" si="130"/>
        <v>#REF!</v>
      </c>
      <c r="AI355" s="2" t="e">
        <f t="shared" si="130"/>
        <v>#REF!</v>
      </c>
      <c r="AJ355" s="2" t="e">
        <f t="shared" si="130"/>
        <v>#REF!</v>
      </c>
      <c r="AK355" s="2" t="e">
        <f t="shared" si="130"/>
        <v>#REF!</v>
      </c>
      <c r="AL355" s="2" t="e">
        <f t="shared" si="130"/>
        <v>#REF!</v>
      </c>
      <c r="AM355" s="2" t="e">
        <f t="shared" si="130"/>
        <v>#REF!</v>
      </c>
      <c r="AN355" s="2" t="e">
        <f t="shared" si="130"/>
        <v>#REF!</v>
      </c>
      <c r="AO355" s="2" t="e">
        <f t="shared" si="130"/>
        <v>#REF!</v>
      </c>
      <c r="AP355" s="2" t="e">
        <f t="shared" si="130"/>
        <v>#REF!</v>
      </c>
      <c r="AQ355" s="2" t="e">
        <f t="shared" si="130"/>
        <v>#REF!</v>
      </c>
      <c r="AR355" s="2" t="e">
        <f t="shared" si="130"/>
        <v>#REF!</v>
      </c>
    </row>
    <row r="356" spans="1:44" s="95" customFormat="1" ht="10.199999999999999" x14ac:dyDescent="0.2">
      <c r="A356" s="23">
        <f>ROW()</f>
        <v>356</v>
      </c>
      <c r="B356" s="138"/>
      <c r="E356" s="100">
        <v>1</v>
      </c>
      <c r="F356" s="63" t="s">
        <v>91</v>
      </c>
      <c r="G356" s="99" t="s">
        <v>83</v>
      </c>
      <c r="M356" s="103"/>
      <c r="Q356" s="102"/>
      <c r="R356" s="101" t="e">
        <f t="shared" ca="1" si="129"/>
        <v>#REF!</v>
      </c>
      <c r="U356" s="104" t="e">
        <f>U16+U100+U110-U133-U143</f>
        <v>#REF!</v>
      </c>
      <c r="V356" s="104" t="e">
        <f t="shared" ref="V356:AR356" si="131">V16+V100+V110-V133-V143</f>
        <v>#REF!</v>
      </c>
      <c r="W356" s="104" t="e">
        <f t="shared" si="131"/>
        <v>#REF!</v>
      </c>
      <c r="X356" s="104" t="e">
        <f t="shared" si="131"/>
        <v>#REF!</v>
      </c>
      <c r="Y356" s="104" t="e">
        <f t="shared" si="131"/>
        <v>#REF!</v>
      </c>
      <c r="Z356" s="104" t="e">
        <f t="shared" si="131"/>
        <v>#REF!</v>
      </c>
      <c r="AA356" s="104" t="e">
        <f t="shared" si="131"/>
        <v>#REF!</v>
      </c>
      <c r="AB356" s="104" t="e">
        <f t="shared" si="131"/>
        <v>#REF!</v>
      </c>
      <c r="AC356" s="104" t="e">
        <f t="shared" si="131"/>
        <v>#REF!</v>
      </c>
      <c r="AD356" s="104" t="e">
        <f t="shared" si="131"/>
        <v>#REF!</v>
      </c>
      <c r="AE356" s="104" t="e">
        <f t="shared" si="131"/>
        <v>#REF!</v>
      </c>
      <c r="AF356" s="104" t="e">
        <f t="shared" si="131"/>
        <v>#REF!</v>
      </c>
      <c r="AG356" s="104" t="e">
        <f t="shared" si="131"/>
        <v>#REF!</v>
      </c>
      <c r="AH356" s="104" t="e">
        <f t="shared" si="131"/>
        <v>#REF!</v>
      </c>
      <c r="AI356" s="104" t="e">
        <f t="shared" si="131"/>
        <v>#REF!</v>
      </c>
      <c r="AJ356" s="104" t="e">
        <f t="shared" si="131"/>
        <v>#REF!</v>
      </c>
      <c r="AK356" s="104" t="e">
        <f t="shared" si="131"/>
        <v>#REF!</v>
      </c>
      <c r="AL356" s="104" t="e">
        <f t="shared" si="131"/>
        <v>#REF!</v>
      </c>
      <c r="AM356" s="104" t="e">
        <f t="shared" si="131"/>
        <v>#REF!</v>
      </c>
      <c r="AN356" s="104" t="e">
        <f t="shared" si="131"/>
        <v>#REF!</v>
      </c>
      <c r="AO356" s="104" t="e">
        <f t="shared" si="131"/>
        <v>#REF!</v>
      </c>
      <c r="AP356" s="104" t="e">
        <f t="shared" si="131"/>
        <v>#REF!</v>
      </c>
      <c r="AQ356" s="104" t="e">
        <f t="shared" si="131"/>
        <v>#REF!</v>
      </c>
      <c r="AR356" s="104" t="e">
        <f t="shared" si="131"/>
        <v>#REF!</v>
      </c>
    </row>
    <row r="357" spans="1:44" s="95" customFormat="1" ht="10.199999999999999" x14ac:dyDescent="0.2">
      <c r="A357" s="23">
        <f>ROW()</f>
        <v>357</v>
      </c>
      <c r="B357" s="138"/>
      <c r="E357" s="100">
        <v>2</v>
      </c>
      <c r="F357" s="63" t="s">
        <v>91</v>
      </c>
      <c r="G357" s="99" t="s">
        <v>84</v>
      </c>
      <c r="M357" s="103"/>
      <c r="Q357" s="102"/>
      <c r="R357" s="101" t="e">
        <f t="shared" ca="1" si="129"/>
        <v>#REF!</v>
      </c>
      <c r="U357" s="104" t="e">
        <f t="shared" ref="U357:AR363" si="132">U17+U101+U111-U134-U144</f>
        <v>#REF!</v>
      </c>
      <c r="V357" s="104" t="e">
        <f t="shared" si="132"/>
        <v>#REF!</v>
      </c>
      <c r="W357" s="104" t="e">
        <f t="shared" si="132"/>
        <v>#REF!</v>
      </c>
      <c r="X357" s="104" t="e">
        <f t="shared" si="132"/>
        <v>#REF!</v>
      </c>
      <c r="Y357" s="104" t="e">
        <f t="shared" si="132"/>
        <v>#REF!</v>
      </c>
      <c r="Z357" s="104" t="e">
        <f t="shared" si="132"/>
        <v>#REF!</v>
      </c>
      <c r="AA357" s="104" t="e">
        <f t="shared" si="132"/>
        <v>#REF!</v>
      </c>
      <c r="AB357" s="104" t="e">
        <f t="shared" si="132"/>
        <v>#REF!</v>
      </c>
      <c r="AC357" s="104" t="e">
        <f t="shared" si="132"/>
        <v>#REF!</v>
      </c>
      <c r="AD357" s="104" t="e">
        <f t="shared" si="132"/>
        <v>#REF!</v>
      </c>
      <c r="AE357" s="104" t="e">
        <f t="shared" si="132"/>
        <v>#REF!</v>
      </c>
      <c r="AF357" s="104" t="e">
        <f t="shared" si="132"/>
        <v>#REF!</v>
      </c>
      <c r="AG357" s="104" t="e">
        <f t="shared" si="132"/>
        <v>#REF!</v>
      </c>
      <c r="AH357" s="104" t="e">
        <f t="shared" si="132"/>
        <v>#REF!</v>
      </c>
      <c r="AI357" s="104" t="e">
        <f t="shared" si="132"/>
        <v>#REF!</v>
      </c>
      <c r="AJ357" s="104" t="e">
        <f t="shared" si="132"/>
        <v>#REF!</v>
      </c>
      <c r="AK357" s="104" t="e">
        <f t="shared" si="132"/>
        <v>#REF!</v>
      </c>
      <c r="AL357" s="104" t="e">
        <f t="shared" si="132"/>
        <v>#REF!</v>
      </c>
      <c r="AM357" s="104" t="e">
        <f t="shared" si="132"/>
        <v>#REF!</v>
      </c>
      <c r="AN357" s="104" t="e">
        <f t="shared" si="132"/>
        <v>#REF!</v>
      </c>
      <c r="AO357" s="104" t="e">
        <f t="shared" si="132"/>
        <v>#REF!</v>
      </c>
      <c r="AP357" s="104" t="e">
        <f t="shared" si="132"/>
        <v>#REF!</v>
      </c>
      <c r="AQ357" s="104" t="e">
        <f t="shared" si="132"/>
        <v>#REF!</v>
      </c>
      <c r="AR357" s="104" t="e">
        <f t="shared" si="132"/>
        <v>#REF!</v>
      </c>
    </row>
    <row r="358" spans="1:44" s="95" customFormat="1" ht="10.199999999999999" x14ac:dyDescent="0.2">
      <c r="A358" s="23">
        <f>ROW()</f>
        <v>358</v>
      </c>
      <c r="B358" s="138"/>
      <c r="E358" s="100">
        <v>3</v>
      </c>
      <c r="F358" s="63" t="s">
        <v>91</v>
      </c>
      <c r="G358" s="99" t="s">
        <v>85</v>
      </c>
      <c r="M358" s="103"/>
      <c r="Q358" s="102"/>
      <c r="R358" s="101" t="e">
        <f t="shared" ca="1" si="129"/>
        <v>#REF!</v>
      </c>
      <c r="U358" s="104" t="e">
        <f t="shared" si="132"/>
        <v>#REF!</v>
      </c>
      <c r="V358" s="104" t="e">
        <f t="shared" si="132"/>
        <v>#REF!</v>
      </c>
      <c r="W358" s="104" t="e">
        <f t="shared" si="132"/>
        <v>#REF!</v>
      </c>
      <c r="X358" s="104" t="e">
        <f t="shared" si="132"/>
        <v>#REF!</v>
      </c>
      <c r="Y358" s="104" t="e">
        <f t="shared" si="132"/>
        <v>#REF!</v>
      </c>
      <c r="Z358" s="104" t="e">
        <f t="shared" si="132"/>
        <v>#REF!</v>
      </c>
      <c r="AA358" s="104" t="e">
        <f t="shared" si="132"/>
        <v>#REF!</v>
      </c>
      <c r="AB358" s="104" t="e">
        <f t="shared" si="132"/>
        <v>#REF!</v>
      </c>
      <c r="AC358" s="104" t="e">
        <f t="shared" si="132"/>
        <v>#REF!</v>
      </c>
      <c r="AD358" s="104" t="e">
        <f t="shared" si="132"/>
        <v>#REF!</v>
      </c>
      <c r="AE358" s="104" t="e">
        <f t="shared" si="132"/>
        <v>#REF!</v>
      </c>
      <c r="AF358" s="104" t="e">
        <f t="shared" si="132"/>
        <v>#REF!</v>
      </c>
      <c r="AG358" s="104" t="e">
        <f t="shared" si="132"/>
        <v>#REF!</v>
      </c>
      <c r="AH358" s="104" t="e">
        <f t="shared" si="132"/>
        <v>#REF!</v>
      </c>
      <c r="AI358" s="104" t="e">
        <f t="shared" si="132"/>
        <v>#REF!</v>
      </c>
      <c r="AJ358" s="104" t="e">
        <f t="shared" si="132"/>
        <v>#REF!</v>
      </c>
      <c r="AK358" s="104" t="e">
        <f t="shared" si="132"/>
        <v>#REF!</v>
      </c>
      <c r="AL358" s="104" t="e">
        <f t="shared" si="132"/>
        <v>#REF!</v>
      </c>
      <c r="AM358" s="104" t="e">
        <f t="shared" si="132"/>
        <v>#REF!</v>
      </c>
      <c r="AN358" s="104" t="e">
        <f t="shared" si="132"/>
        <v>#REF!</v>
      </c>
      <c r="AO358" s="104" t="e">
        <f t="shared" si="132"/>
        <v>#REF!</v>
      </c>
      <c r="AP358" s="104" t="e">
        <f t="shared" si="132"/>
        <v>#REF!</v>
      </c>
      <c r="AQ358" s="104" t="e">
        <f t="shared" si="132"/>
        <v>#REF!</v>
      </c>
      <c r="AR358" s="104" t="e">
        <f t="shared" si="132"/>
        <v>#REF!</v>
      </c>
    </row>
    <row r="359" spans="1:44" s="95" customFormat="1" ht="10.199999999999999" x14ac:dyDescent="0.2">
      <c r="A359" s="23">
        <f>ROW()</f>
        <v>359</v>
      </c>
      <c r="B359" s="138"/>
      <c r="E359" s="100">
        <v>4</v>
      </c>
      <c r="F359" s="63" t="s">
        <v>91</v>
      </c>
      <c r="G359" s="99" t="s">
        <v>86</v>
      </c>
      <c r="M359" s="103"/>
      <c r="Q359" s="102"/>
      <c r="R359" s="101" t="e">
        <f t="shared" ca="1" si="129"/>
        <v>#REF!</v>
      </c>
      <c r="U359" s="104" t="e">
        <f t="shared" si="132"/>
        <v>#REF!</v>
      </c>
      <c r="V359" s="104" t="e">
        <f t="shared" si="132"/>
        <v>#REF!</v>
      </c>
      <c r="W359" s="104" t="e">
        <f t="shared" si="132"/>
        <v>#REF!</v>
      </c>
      <c r="X359" s="104" t="e">
        <f t="shared" si="132"/>
        <v>#REF!</v>
      </c>
      <c r="Y359" s="104" t="e">
        <f t="shared" si="132"/>
        <v>#REF!</v>
      </c>
      <c r="Z359" s="104" t="e">
        <f t="shared" si="132"/>
        <v>#REF!</v>
      </c>
      <c r="AA359" s="104" t="e">
        <f t="shared" si="132"/>
        <v>#REF!</v>
      </c>
      <c r="AB359" s="104" t="e">
        <f t="shared" si="132"/>
        <v>#REF!</v>
      </c>
      <c r="AC359" s="104" t="e">
        <f t="shared" si="132"/>
        <v>#REF!</v>
      </c>
      <c r="AD359" s="104" t="e">
        <f t="shared" si="132"/>
        <v>#REF!</v>
      </c>
      <c r="AE359" s="104" t="e">
        <f t="shared" si="132"/>
        <v>#REF!</v>
      </c>
      <c r="AF359" s="104" t="e">
        <f t="shared" si="132"/>
        <v>#REF!</v>
      </c>
      <c r="AG359" s="104" t="e">
        <f t="shared" si="132"/>
        <v>#REF!</v>
      </c>
      <c r="AH359" s="104" t="e">
        <f t="shared" si="132"/>
        <v>#REF!</v>
      </c>
      <c r="AI359" s="104" t="e">
        <f t="shared" si="132"/>
        <v>#REF!</v>
      </c>
      <c r="AJ359" s="104" t="e">
        <f t="shared" si="132"/>
        <v>#REF!</v>
      </c>
      <c r="AK359" s="104" t="e">
        <f t="shared" si="132"/>
        <v>#REF!</v>
      </c>
      <c r="AL359" s="104" t="e">
        <f t="shared" si="132"/>
        <v>#REF!</v>
      </c>
      <c r="AM359" s="104" t="e">
        <f t="shared" si="132"/>
        <v>#REF!</v>
      </c>
      <c r="AN359" s="104" t="e">
        <f t="shared" si="132"/>
        <v>#REF!</v>
      </c>
      <c r="AO359" s="104" t="e">
        <f t="shared" si="132"/>
        <v>#REF!</v>
      </c>
      <c r="AP359" s="104" t="e">
        <f t="shared" si="132"/>
        <v>#REF!</v>
      </c>
      <c r="AQ359" s="104" t="e">
        <f t="shared" si="132"/>
        <v>#REF!</v>
      </c>
      <c r="AR359" s="104" t="e">
        <f t="shared" si="132"/>
        <v>#REF!</v>
      </c>
    </row>
    <row r="360" spans="1:44" s="95" customFormat="1" ht="10.199999999999999" x14ac:dyDescent="0.2">
      <c r="A360" s="23">
        <f>ROW()</f>
        <v>360</v>
      </c>
      <c r="B360" s="138"/>
      <c r="E360" s="100">
        <v>5</v>
      </c>
      <c r="F360" s="63" t="s">
        <v>91</v>
      </c>
      <c r="G360" s="99" t="s">
        <v>87</v>
      </c>
      <c r="M360" s="103"/>
      <c r="Q360" s="102"/>
      <c r="R360" s="101" t="e">
        <f t="shared" ca="1" si="129"/>
        <v>#REF!</v>
      </c>
      <c r="U360" s="104" t="e">
        <f t="shared" si="132"/>
        <v>#REF!</v>
      </c>
      <c r="V360" s="104" t="e">
        <f t="shared" si="132"/>
        <v>#REF!</v>
      </c>
      <c r="W360" s="104" t="e">
        <f t="shared" si="132"/>
        <v>#REF!</v>
      </c>
      <c r="X360" s="104" t="e">
        <f t="shared" si="132"/>
        <v>#REF!</v>
      </c>
      <c r="Y360" s="104" t="e">
        <f t="shared" si="132"/>
        <v>#REF!</v>
      </c>
      <c r="Z360" s="104" t="e">
        <f t="shared" si="132"/>
        <v>#REF!</v>
      </c>
      <c r="AA360" s="104" t="e">
        <f t="shared" si="132"/>
        <v>#REF!</v>
      </c>
      <c r="AB360" s="104" t="e">
        <f t="shared" si="132"/>
        <v>#REF!</v>
      </c>
      <c r="AC360" s="104" t="e">
        <f t="shared" si="132"/>
        <v>#REF!</v>
      </c>
      <c r="AD360" s="104" t="e">
        <f t="shared" si="132"/>
        <v>#REF!</v>
      </c>
      <c r="AE360" s="104" t="e">
        <f t="shared" si="132"/>
        <v>#REF!</v>
      </c>
      <c r="AF360" s="104" t="e">
        <f t="shared" si="132"/>
        <v>#REF!</v>
      </c>
      <c r="AG360" s="104" t="e">
        <f t="shared" si="132"/>
        <v>#REF!</v>
      </c>
      <c r="AH360" s="104" t="e">
        <f t="shared" si="132"/>
        <v>#REF!</v>
      </c>
      <c r="AI360" s="104" t="e">
        <f t="shared" si="132"/>
        <v>#REF!</v>
      </c>
      <c r="AJ360" s="104" t="e">
        <f t="shared" si="132"/>
        <v>#REF!</v>
      </c>
      <c r="AK360" s="104" t="e">
        <f t="shared" si="132"/>
        <v>#REF!</v>
      </c>
      <c r="AL360" s="104" t="e">
        <f t="shared" si="132"/>
        <v>#REF!</v>
      </c>
      <c r="AM360" s="104" t="e">
        <f t="shared" si="132"/>
        <v>#REF!</v>
      </c>
      <c r="AN360" s="104" t="e">
        <f t="shared" si="132"/>
        <v>#REF!</v>
      </c>
      <c r="AO360" s="104" t="e">
        <f t="shared" si="132"/>
        <v>#REF!</v>
      </c>
      <c r="AP360" s="104" t="e">
        <f t="shared" si="132"/>
        <v>#REF!</v>
      </c>
      <c r="AQ360" s="104" t="e">
        <f t="shared" si="132"/>
        <v>#REF!</v>
      </c>
      <c r="AR360" s="104" t="e">
        <f t="shared" si="132"/>
        <v>#REF!</v>
      </c>
    </row>
    <row r="361" spans="1:44" s="95" customFormat="1" ht="10.199999999999999" x14ac:dyDescent="0.2">
      <c r="A361" s="23">
        <f>ROW()</f>
        <v>361</v>
      </c>
      <c r="B361" s="138"/>
      <c r="E361" s="100">
        <v>6</v>
      </c>
      <c r="F361" s="63" t="s">
        <v>91</v>
      </c>
      <c r="G361" s="99" t="s">
        <v>88</v>
      </c>
      <c r="M361" s="103"/>
      <c r="Q361" s="102"/>
      <c r="R361" s="101" t="e">
        <f t="shared" ca="1" si="129"/>
        <v>#REF!</v>
      </c>
      <c r="U361" s="104" t="e">
        <f t="shared" si="132"/>
        <v>#REF!</v>
      </c>
      <c r="V361" s="104" t="e">
        <f t="shared" si="132"/>
        <v>#REF!</v>
      </c>
      <c r="W361" s="104" t="e">
        <f t="shared" si="132"/>
        <v>#REF!</v>
      </c>
      <c r="X361" s="104" t="e">
        <f t="shared" si="132"/>
        <v>#REF!</v>
      </c>
      <c r="Y361" s="104" t="e">
        <f t="shared" si="132"/>
        <v>#REF!</v>
      </c>
      <c r="Z361" s="104" t="e">
        <f t="shared" si="132"/>
        <v>#REF!</v>
      </c>
      <c r="AA361" s="104" t="e">
        <f t="shared" si="132"/>
        <v>#REF!</v>
      </c>
      <c r="AB361" s="104" t="e">
        <f t="shared" si="132"/>
        <v>#REF!</v>
      </c>
      <c r="AC361" s="104" t="e">
        <f t="shared" si="132"/>
        <v>#REF!</v>
      </c>
      <c r="AD361" s="104" t="e">
        <f t="shared" si="132"/>
        <v>#REF!</v>
      </c>
      <c r="AE361" s="104" t="e">
        <f t="shared" si="132"/>
        <v>#REF!</v>
      </c>
      <c r="AF361" s="104" t="e">
        <f t="shared" si="132"/>
        <v>#REF!</v>
      </c>
      <c r="AG361" s="104" t="e">
        <f t="shared" si="132"/>
        <v>#REF!</v>
      </c>
      <c r="AH361" s="104" t="e">
        <f t="shared" si="132"/>
        <v>#REF!</v>
      </c>
      <c r="AI361" s="104" t="e">
        <f t="shared" si="132"/>
        <v>#REF!</v>
      </c>
      <c r="AJ361" s="104" t="e">
        <f t="shared" si="132"/>
        <v>#REF!</v>
      </c>
      <c r="AK361" s="104" t="e">
        <f t="shared" si="132"/>
        <v>#REF!</v>
      </c>
      <c r="AL361" s="104" t="e">
        <f t="shared" si="132"/>
        <v>#REF!</v>
      </c>
      <c r="AM361" s="104" t="e">
        <f t="shared" si="132"/>
        <v>#REF!</v>
      </c>
      <c r="AN361" s="104" t="e">
        <f t="shared" si="132"/>
        <v>#REF!</v>
      </c>
      <c r="AO361" s="104" t="e">
        <f t="shared" si="132"/>
        <v>#REF!</v>
      </c>
      <c r="AP361" s="104" t="e">
        <f t="shared" si="132"/>
        <v>#REF!</v>
      </c>
      <c r="AQ361" s="104" t="e">
        <f t="shared" si="132"/>
        <v>#REF!</v>
      </c>
      <c r="AR361" s="104" t="e">
        <f t="shared" si="132"/>
        <v>#REF!</v>
      </c>
    </row>
    <row r="362" spans="1:44" s="95" customFormat="1" ht="10.199999999999999" x14ac:dyDescent="0.2">
      <c r="A362" s="23">
        <f>ROW()</f>
        <v>362</v>
      </c>
      <c r="B362" s="138"/>
      <c r="E362" s="100">
        <v>7</v>
      </c>
      <c r="F362" s="63" t="s">
        <v>91</v>
      </c>
      <c r="G362" s="99" t="s">
        <v>89</v>
      </c>
      <c r="M362" s="103"/>
      <c r="Q362" s="102"/>
      <c r="R362" s="101" t="e">
        <f t="shared" ca="1" si="129"/>
        <v>#REF!</v>
      </c>
      <c r="U362" s="104" t="e">
        <f t="shared" si="132"/>
        <v>#REF!</v>
      </c>
      <c r="V362" s="104" t="e">
        <f t="shared" si="132"/>
        <v>#REF!</v>
      </c>
      <c r="W362" s="104" t="e">
        <f t="shared" si="132"/>
        <v>#REF!</v>
      </c>
      <c r="X362" s="104" t="e">
        <f t="shared" si="132"/>
        <v>#REF!</v>
      </c>
      <c r="Y362" s="104" t="e">
        <f t="shared" si="132"/>
        <v>#REF!</v>
      </c>
      <c r="Z362" s="104" t="e">
        <f t="shared" si="132"/>
        <v>#REF!</v>
      </c>
      <c r="AA362" s="104" t="e">
        <f t="shared" si="132"/>
        <v>#REF!</v>
      </c>
      <c r="AB362" s="104" t="e">
        <f t="shared" si="132"/>
        <v>#REF!</v>
      </c>
      <c r="AC362" s="104" t="e">
        <f t="shared" si="132"/>
        <v>#REF!</v>
      </c>
      <c r="AD362" s="104" t="e">
        <f t="shared" si="132"/>
        <v>#REF!</v>
      </c>
      <c r="AE362" s="104" t="e">
        <f t="shared" si="132"/>
        <v>#REF!</v>
      </c>
      <c r="AF362" s="104" t="e">
        <f t="shared" si="132"/>
        <v>#REF!</v>
      </c>
      <c r="AG362" s="104" t="e">
        <f t="shared" si="132"/>
        <v>#REF!</v>
      </c>
      <c r="AH362" s="104" t="e">
        <f t="shared" si="132"/>
        <v>#REF!</v>
      </c>
      <c r="AI362" s="104" t="e">
        <f t="shared" si="132"/>
        <v>#REF!</v>
      </c>
      <c r="AJ362" s="104" t="e">
        <f t="shared" si="132"/>
        <v>#REF!</v>
      </c>
      <c r="AK362" s="104" t="e">
        <f t="shared" si="132"/>
        <v>#REF!</v>
      </c>
      <c r="AL362" s="104" t="e">
        <f t="shared" si="132"/>
        <v>#REF!</v>
      </c>
      <c r="AM362" s="104" t="e">
        <f t="shared" si="132"/>
        <v>#REF!</v>
      </c>
      <c r="AN362" s="104" t="e">
        <f t="shared" si="132"/>
        <v>#REF!</v>
      </c>
      <c r="AO362" s="104" t="e">
        <f t="shared" si="132"/>
        <v>#REF!</v>
      </c>
      <c r="AP362" s="104" t="e">
        <f t="shared" si="132"/>
        <v>#REF!</v>
      </c>
      <c r="AQ362" s="104" t="e">
        <f t="shared" si="132"/>
        <v>#REF!</v>
      </c>
      <c r="AR362" s="104" t="e">
        <f t="shared" si="132"/>
        <v>#REF!</v>
      </c>
    </row>
    <row r="363" spans="1:44" s="95" customFormat="1" ht="10.199999999999999" x14ac:dyDescent="0.2">
      <c r="A363" s="23">
        <f>ROW()</f>
        <v>363</v>
      </c>
      <c r="B363" s="138"/>
      <c r="E363" s="100">
        <v>8</v>
      </c>
      <c r="F363" s="63" t="s">
        <v>91</v>
      </c>
      <c r="G363" s="99" t="s">
        <v>90</v>
      </c>
      <c r="M363" s="103"/>
      <c r="Q363" s="102"/>
      <c r="R363" s="101" t="e">
        <f t="shared" ca="1" si="129"/>
        <v>#REF!</v>
      </c>
      <c r="U363" s="104" t="e">
        <f t="shared" si="132"/>
        <v>#REF!</v>
      </c>
      <c r="V363" s="104" t="e">
        <f t="shared" si="132"/>
        <v>#REF!</v>
      </c>
      <c r="W363" s="104" t="e">
        <f t="shared" si="132"/>
        <v>#REF!</v>
      </c>
      <c r="X363" s="104" t="e">
        <f t="shared" si="132"/>
        <v>#REF!</v>
      </c>
      <c r="Y363" s="104" t="e">
        <f t="shared" si="132"/>
        <v>#REF!</v>
      </c>
      <c r="Z363" s="104" t="e">
        <f t="shared" si="132"/>
        <v>#REF!</v>
      </c>
      <c r="AA363" s="104" t="e">
        <f t="shared" si="132"/>
        <v>#REF!</v>
      </c>
      <c r="AB363" s="104" t="e">
        <f t="shared" si="132"/>
        <v>#REF!</v>
      </c>
      <c r="AC363" s="104" t="e">
        <f t="shared" si="132"/>
        <v>#REF!</v>
      </c>
      <c r="AD363" s="104" t="e">
        <f t="shared" si="132"/>
        <v>#REF!</v>
      </c>
      <c r="AE363" s="104" t="e">
        <f t="shared" si="132"/>
        <v>#REF!</v>
      </c>
      <c r="AF363" s="104" t="e">
        <f t="shared" si="132"/>
        <v>#REF!</v>
      </c>
      <c r="AG363" s="104" t="e">
        <f t="shared" si="132"/>
        <v>#REF!</v>
      </c>
      <c r="AH363" s="104" t="e">
        <f t="shared" si="132"/>
        <v>#REF!</v>
      </c>
      <c r="AI363" s="104" t="e">
        <f t="shared" si="132"/>
        <v>#REF!</v>
      </c>
      <c r="AJ363" s="104" t="e">
        <f t="shared" si="132"/>
        <v>#REF!</v>
      </c>
      <c r="AK363" s="104" t="e">
        <f t="shared" si="132"/>
        <v>#REF!</v>
      </c>
      <c r="AL363" s="104" t="e">
        <f t="shared" si="132"/>
        <v>#REF!</v>
      </c>
      <c r="AM363" s="104" t="e">
        <f t="shared" si="132"/>
        <v>#REF!</v>
      </c>
      <c r="AN363" s="104" t="e">
        <f t="shared" si="132"/>
        <v>#REF!</v>
      </c>
      <c r="AO363" s="104" t="e">
        <f t="shared" si="132"/>
        <v>#REF!</v>
      </c>
      <c r="AP363" s="104" t="e">
        <f t="shared" si="132"/>
        <v>#REF!</v>
      </c>
      <c r="AQ363" s="104" t="e">
        <f t="shared" si="132"/>
        <v>#REF!</v>
      </c>
      <c r="AR363" s="104" t="e">
        <f t="shared" si="13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133">SUM(V366:V374)</f>
        <v>#REF!</v>
      </c>
      <c r="W365" s="2" t="e">
        <f t="shared" si="133"/>
        <v>#REF!</v>
      </c>
      <c r="X365" s="2" t="e">
        <f t="shared" si="133"/>
        <v>#REF!</v>
      </c>
      <c r="Y365" s="2" t="e">
        <f t="shared" si="133"/>
        <v>#REF!</v>
      </c>
      <c r="Z365" s="2" t="e">
        <f t="shared" si="133"/>
        <v>#REF!</v>
      </c>
      <c r="AA365" s="2" t="e">
        <f t="shared" si="133"/>
        <v>#REF!</v>
      </c>
      <c r="AB365" s="2" t="e">
        <f t="shared" si="133"/>
        <v>#REF!</v>
      </c>
      <c r="AC365" s="2" t="e">
        <f t="shared" si="133"/>
        <v>#REF!</v>
      </c>
      <c r="AD365" s="2" t="e">
        <f t="shared" si="133"/>
        <v>#REF!</v>
      </c>
      <c r="AE365" s="2" t="e">
        <f t="shared" si="133"/>
        <v>#REF!</v>
      </c>
      <c r="AF365" s="2" t="e">
        <f t="shared" si="133"/>
        <v>#REF!</v>
      </c>
      <c r="AG365" s="2" t="e">
        <f t="shared" si="133"/>
        <v>#REF!</v>
      </c>
      <c r="AH365" s="2" t="e">
        <f t="shared" si="133"/>
        <v>#REF!</v>
      </c>
      <c r="AI365" s="2" t="e">
        <f t="shared" si="133"/>
        <v>#REF!</v>
      </c>
      <c r="AJ365" s="2" t="e">
        <f t="shared" si="133"/>
        <v>#REF!</v>
      </c>
      <c r="AK365" s="2" t="e">
        <f t="shared" si="133"/>
        <v>#REF!</v>
      </c>
      <c r="AL365" s="2" t="e">
        <f t="shared" si="133"/>
        <v>#REF!</v>
      </c>
      <c r="AM365" s="2" t="e">
        <f t="shared" si="133"/>
        <v>#REF!</v>
      </c>
      <c r="AN365" s="2" t="e">
        <f t="shared" si="133"/>
        <v>#REF!</v>
      </c>
      <c r="AO365" s="2" t="e">
        <f t="shared" si="133"/>
        <v>#REF!</v>
      </c>
      <c r="AP365" s="2" t="e">
        <f t="shared" si="133"/>
        <v>#REF!</v>
      </c>
      <c r="AQ365" s="2" t="e">
        <f t="shared" si="133"/>
        <v>#REF!</v>
      </c>
      <c r="AR365" s="2" t="e">
        <f t="shared" si="133"/>
        <v>#REF!</v>
      </c>
    </row>
    <row r="366" spans="1:44" s="95" customFormat="1" ht="10.199999999999999" x14ac:dyDescent="0.2">
      <c r="A366" s="23">
        <f>ROW()</f>
        <v>366</v>
      </c>
      <c r="B366" s="138"/>
      <c r="E366" s="100">
        <v>1</v>
      </c>
      <c r="F366" s="63" t="s">
        <v>11</v>
      </c>
      <c r="G366" s="99" t="s">
        <v>83</v>
      </c>
      <c r="M366" s="103"/>
      <c r="Q366" s="102"/>
      <c r="R366" s="101" t="e">
        <f t="shared" ref="R366:R373" ca="1" si="134">INDIRECT(ADDRESS($A366,SUMIFS($1:$1,$5:$5,MAX($5:$5))))</f>
        <v>#REF!</v>
      </c>
      <c r="U366" s="104" t="e">
        <f>U26+U123+U204-U232</f>
        <v>#REF!</v>
      </c>
      <c r="V366" s="104" t="e">
        <f t="shared" ref="V366:AR373" si="135">V26+V123+V204-V232</f>
        <v>#REF!</v>
      </c>
      <c r="W366" s="104" t="e">
        <f t="shared" si="135"/>
        <v>#REF!</v>
      </c>
      <c r="X366" s="104" t="e">
        <f t="shared" si="135"/>
        <v>#REF!</v>
      </c>
      <c r="Y366" s="104" t="e">
        <f t="shared" si="135"/>
        <v>#REF!</v>
      </c>
      <c r="Z366" s="104" t="e">
        <f t="shared" si="135"/>
        <v>#REF!</v>
      </c>
      <c r="AA366" s="104" t="e">
        <f t="shared" si="135"/>
        <v>#REF!</v>
      </c>
      <c r="AB366" s="104" t="e">
        <f t="shared" si="135"/>
        <v>#REF!</v>
      </c>
      <c r="AC366" s="104" t="e">
        <f t="shared" si="135"/>
        <v>#REF!</v>
      </c>
      <c r="AD366" s="104" t="e">
        <f t="shared" si="135"/>
        <v>#REF!</v>
      </c>
      <c r="AE366" s="104" t="e">
        <f t="shared" si="135"/>
        <v>#REF!</v>
      </c>
      <c r="AF366" s="104" t="e">
        <f t="shared" si="135"/>
        <v>#REF!</v>
      </c>
      <c r="AG366" s="104" t="e">
        <f t="shared" si="135"/>
        <v>#REF!</v>
      </c>
      <c r="AH366" s="104" t="e">
        <f t="shared" si="135"/>
        <v>#REF!</v>
      </c>
      <c r="AI366" s="104" t="e">
        <f t="shared" si="135"/>
        <v>#REF!</v>
      </c>
      <c r="AJ366" s="104" t="e">
        <f t="shared" si="135"/>
        <v>#REF!</v>
      </c>
      <c r="AK366" s="104" t="e">
        <f t="shared" si="135"/>
        <v>#REF!</v>
      </c>
      <c r="AL366" s="104" t="e">
        <f t="shared" si="135"/>
        <v>#REF!</v>
      </c>
      <c r="AM366" s="104" t="e">
        <f t="shared" si="135"/>
        <v>#REF!</v>
      </c>
      <c r="AN366" s="104" t="e">
        <f t="shared" si="135"/>
        <v>#REF!</v>
      </c>
      <c r="AO366" s="104" t="e">
        <f t="shared" si="135"/>
        <v>#REF!</v>
      </c>
      <c r="AP366" s="104" t="e">
        <f t="shared" si="135"/>
        <v>#REF!</v>
      </c>
      <c r="AQ366" s="104" t="e">
        <f t="shared" si="135"/>
        <v>#REF!</v>
      </c>
      <c r="AR366" s="104" t="e">
        <f t="shared" si="135"/>
        <v>#REF!</v>
      </c>
    </row>
    <row r="367" spans="1:44" s="95" customFormat="1" ht="10.199999999999999" x14ac:dyDescent="0.2">
      <c r="A367" s="23">
        <f>ROW()</f>
        <v>367</v>
      </c>
      <c r="B367" s="138"/>
      <c r="E367" s="100">
        <v>2</v>
      </c>
      <c r="F367" s="63" t="s">
        <v>11</v>
      </c>
      <c r="G367" s="99" t="s">
        <v>84</v>
      </c>
      <c r="M367" s="103"/>
      <c r="Q367" s="102"/>
      <c r="R367" s="101" t="e">
        <f t="shared" ca="1" si="134"/>
        <v>#REF!</v>
      </c>
      <c r="U367" s="104" t="e">
        <f t="shared" ref="U367:AJ373" si="136">U27+U124+U205-U233</f>
        <v>#REF!</v>
      </c>
      <c r="V367" s="104" t="e">
        <f t="shared" si="136"/>
        <v>#REF!</v>
      </c>
      <c r="W367" s="104" t="e">
        <f t="shared" si="136"/>
        <v>#REF!</v>
      </c>
      <c r="X367" s="104" t="e">
        <f t="shared" si="136"/>
        <v>#REF!</v>
      </c>
      <c r="Y367" s="104" t="e">
        <f t="shared" si="136"/>
        <v>#REF!</v>
      </c>
      <c r="Z367" s="104" t="e">
        <f t="shared" si="136"/>
        <v>#REF!</v>
      </c>
      <c r="AA367" s="104" t="e">
        <f t="shared" si="136"/>
        <v>#REF!</v>
      </c>
      <c r="AB367" s="104" t="e">
        <f t="shared" si="136"/>
        <v>#REF!</v>
      </c>
      <c r="AC367" s="104" t="e">
        <f t="shared" si="136"/>
        <v>#REF!</v>
      </c>
      <c r="AD367" s="104" t="e">
        <f t="shared" si="136"/>
        <v>#REF!</v>
      </c>
      <c r="AE367" s="104" t="e">
        <f t="shared" si="136"/>
        <v>#REF!</v>
      </c>
      <c r="AF367" s="104" t="e">
        <f t="shared" si="136"/>
        <v>#REF!</v>
      </c>
      <c r="AG367" s="104" t="e">
        <f t="shared" si="136"/>
        <v>#REF!</v>
      </c>
      <c r="AH367" s="104" t="e">
        <f t="shared" si="136"/>
        <v>#REF!</v>
      </c>
      <c r="AI367" s="104" t="e">
        <f t="shared" si="136"/>
        <v>#REF!</v>
      </c>
      <c r="AJ367" s="104" t="e">
        <f t="shared" si="136"/>
        <v>#REF!</v>
      </c>
      <c r="AK367" s="104" t="e">
        <f t="shared" si="135"/>
        <v>#REF!</v>
      </c>
      <c r="AL367" s="104" t="e">
        <f t="shared" si="135"/>
        <v>#REF!</v>
      </c>
      <c r="AM367" s="104" t="e">
        <f t="shared" si="135"/>
        <v>#REF!</v>
      </c>
      <c r="AN367" s="104" t="e">
        <f t="shared" si="135"/>
        <v>#REF!</v>
      </c>
      <c r="AO367" s="104" t="e">
        <f t="shared" si="135"/>
        <v>#REF!</v>
      </c>
      <c r="AP367" s="104" t="e">
        <f t="shared" si="135"/>
        <v>#REF!</v>
      </c>
      <c r="AQ367" s="104" t="e">
        <f t="shared" si="135"/>
        <v>#REF!</v>
      </c>
      <c r="AR367" s="104" t="e">
        <f t="shared" si="135"/>
        <v>#REF!</v>
      </c>
    </row>
    <row r="368" spans="1:44" s="95" customFormat="1" ht="10.199999999999999" x14ac:dyDescent="0.2">
      <c r="A368" s="23">
        <f>ROW()</f>
        <v>368</v>
      </c>
      <c r="B368" s="138"/>
      <c r="E368" s="100">
        <v>3</v>
      </c>
      <c r="F368" s="63" t="s">
        <v>11</v>
      </c>
      <c r="G368" s="99" t="s">
        <v>85</v>
      </c>
      <c r="M368" s="103"/>
      <c r="Q368" s="102"/>
      <c r="R368" s="101" t="e">
        <f t="shared" ca="1" si="134"/>
        <v>#REF!</v>
      </c>
      <c r="U368" s="104" t="e">
        <f t="shared" si="136"/>
        <v>#REF!</v>
      </c>
      <c r="V368" s="104" t="e">
        <f t="shared" si="135"/>
        <v>#REF!</v>
      </c>
      <c r="W368" s="104" t="e">
        <f t="shared" si="135"/>
        <v>#REF!</v>
      </c>
      <c r="X368" s="104" t="e">
        <f t="shared" si="135"/>
        <v>#REF!</v>
      </c>
      <c r="Y368" s="104" t="e">
        <f t="shared" si="135"/>
        <v>#REF!</v>
      </c>
      <c r="Z368" s="104" t="e">
        <f t="shared" si="135"/>
        <v>#REF!</v>
      </c>
      <c r="AA368" s="104" t="e">
        <f t="shared" si="135"/>
        <v>#REF!</v>
      </c>
      <c r="AB368" s="104" t="e">
        <f t="shared" si="135"/>
        <v>#REF!</v>
      </c>
      <c r="AC368" s="104" t="e">
        <f t="shared" si="135"/>
        <v>#REF!</v>
      </c>
      <c r="AD368" s="104" t="e">
        <f t="shared" si="135"/>
        <v>#REF!</v>
      </c>
      <c r="AE368" s="104" t="e">
        <f t="shared" si="135"/>
        <v>#REF!</v>
      </c>
      <c r="AF368" s="104" t="e">
        <f t="shared" si="135"/>
        <v>#REF!</v>
      </c>
      <c r="AG368" s="104" t="e">
        <f t="shared" si="135"/>
        <v>#REF!</v>
      </c>
      <c r="AH368" s="104" t="e">
        <f t="shared" si="135"/>
        <v>#REF!</v>
      </c>
      <c r="AI368" s="104" t="e">
        <f t="shared" si="135"/>
        <v>#REF!</v>
      </c>
      <c r="AJ368" s="104" t="e">
        <f t="shared" si="135"/>
        <v>#REF!</v>
      </c>
      <c r="AK368" s="104" t="e">
        <f t="shared" si="135"/>
        <v>#REF!</v>
      </c>
      <c r="AL368" s="104" t="e">
        <f t="shared" si="135"/>
        <v>#REF!</v>
      </c>
      <c r="AM368" s="104" t="e">
        <f t="shared" si="135"/>
        <v>#REF!</v>
      </c>
      <c r="AN368" s="104" t="e">
        <f t="shared" si="135"/>
        <v>#REF!</v>
      </c>
      <c r="AO368" s="104" t="e">
        <f t="shared" si="135"/>
        <v>#REF!</v>
      </c>
      <c r="AP368" s="104" t="e">
        <f t="shared" si="135"/>
        <v>#REF!</v>
      </c>
      <c r="AQ368" s="104" t="e">
        <f t="shared" si="135"/>
        <v>#REF!</v>
      </c>
      <c r="AR368" s="104" t="e">
        <f t="shared" si="135"/>
        <v>#REF!</v>
      </c>
    </row>
    <row r="369" spans="1:44" s="95" customFormat="1" ht="10.199999999999999" x14ac:dyDescent="0.2">
      <c r="A369" s="23">
        <f>ROW()</f>
        <v>369</v>
      </c>
      <c r="B369" s="138"/>
      <c r="E369" s="100">
        <v>4</v>
      </c>
      <c r="F369" s="63" t="s">
        <v>11</v>
      </c>
      <c r="G369" s="99" t="s">
        <v>86</v>
      </c>
      <c r="M369" s="103"/>
      <c r="Q369" s="102"/>
      <c r="R369" s="101" t="e">
        <f t="shared" ca="1" si="134"/>
        <v>#REF!</v>
      </c>
      <c r="U369" s="104" t="e">
        <f t="shared" si="136"/>
        <v>#REF!</v>
      </c>
      <c r="V369" s="104" t="e">
        <f t="shared" si="135"/>
        <v>#REF!</v>
      </c>
      <c r="W369" s="104" t="e">
        <f t="shared" si="135"/>
        <v>#REF!</v>
      </c>
      <c r="X369" s="104" t="e">
        <f t="shared" si="135"/>
        <v>#REF!</v>
      </c>
      <c r="Y369" s="104" t="e">
        <f t="shared" si="135"/>
        <v>#REF!</v>
      </c>
      <c r="Z369" s="104" t="e">
        <f t="shared" si="135"/>
        <v>#REF!</v>
      </c>
      <c r="AA369" s="104" t="e">
        <f t="shared" si="135"/>
        <v>#REF!</v>
      </c>
      <c r="AB369" s="104" t="e">
        <f t="shared" si="135"/>
        <v>#REF!</v>
      </c>
      <c r="AC369" s="104" t="e">
        <f t="shared" si="135"/>
        <v>#REF!</v>
      </c>
      <c r="AD369" s="104" t="e">
        <f t="shared" si="135"/>
        <v>#REF!</v>
      </c>
      <c r="AE369" s="104" t="e">
        <f t="shared" si="135"/>
        <v>#REF!</v>
      </c>
      <c r="AF369" s="104" t="e">
        <f t="shared" si="135"/>
        <v>#REF!</v>
      </c>
      <c r="AG369" s="104" t="e">
        <f t="shared" si="135"/>
        <v>#REF!</v>
      </c>
      <c r="AH369" s="104" t="e">
        <f t="shared" si="135"/>
        <v>#REF!</v>
      </c>
      <c r="AI369" s="104" t="e">
        <f t="shared" si="135"/>
        <v>#REF!</v>
      </c>
      <c r="AJ369" s="104" t="e">
        <f t="shared" si="135"/>
        <v>#REF!</v>
      </c>
      <c r="AK369" s="104" t="e">
        <f t="shared" si="135"/>
        <v>#REF!</v>
      </c>
      <c r="AL369" s="104" t="e">
        <f t="shared" si="135"/>
        <v>#REF!</v>
      </c>
      <c r="AM369" s="104" t="e">
        <f t="shared" si="135"/>
        <v>#REF!</v>
      </c>
      <c r="AN369" s="104" t="e">
        <f t="shared" si="135"/>
        <v>#REF!</v>
      </c>
      <c r="AO369" s="104" t="e">
        <f t="shared" si="135"/>
        <v>#REF!</v>
      </c>
      <c r="AP369" s="104" t="e">
        <f t="shared" si="135"/>
        <v>#REF!</v>
      </c>
      <c r="AQ369" s="104" t="e">
        <f t="shared" si="135"/>
        <v>#REF!</v>
      </c>
      <c r="AR369" s="104" t="e">
        <f t="shared" si="135"/>
        <v>#REF!</v>
      </c>
    </row>
    <row r="370" spans="1:44" s="95" customFormat="1" ht="10.199999999999999" x14ac:dyDescent="0.2">
      <c r="A370" s="23">
        <f>ROW()</f>
        <v>370</v>
      </c>
      <c r="B370" s="138"/>
      <c r="E370" s="100">
        <v>5</v>
      </c>
      <c r="F370" s="63" t="s">
        <v>11</v>
      </c>
      <c r="G370" s="99" t="s">
        <v>87</v>
      </c>
      <c r="M370" s="103"/>
      <c r="Q370" s="102"/>
      <c r="R370" s="101" t="e">
        <f t="shared" ca="1" si="134"/>
        <v>#REF!</v>
      </c>
      <c r="U370" s="104" t="e">
        <f t="shared" si="136"/>
        <v>#REF!</v>
      </c>
      <c r="V370" s="104" t="e">
        <f t="shared" si="135"/>
        <v>#REF!</v>
      </c>
      <c r="W370" s="104" t="e">
        <f t="shared" si="135"/>
        <v>#REF!</v>
      </c>
      <c r="X370" s="104" t="e">
        <f t="shared" si="135"/>
        <v>#REF!</v>
      </c>
      <c r="Y370" s="104" t="e">
        <f t="shared" si="135"/>
        <v>#REF!</v>
      </c>
      <c r="Z370" s="104" t="e">
        <f t="shared" si="135"/>
        <v>#REF!</v>
      </c>
      <c r="AA370" s="104" t="e">
        <f t="shared" si="135"/>
        <v>#REF!</v>
      </c>
      <c r="AB370" s="104" t="e">
        <f t="shared" si="135"/>
        <v>#REF!</v>
      </c>
      <c r="AC370" s="104" t="e">
        <f t="shared" si="135"/>
        <v>#REF!</v>
      </c>
      <c r="AD370" s="104" t="e">
        <f t="shared" si="135"/>
        <v>#REF!</v>
      </c>
      <c r="AE370" s="104" t="e">
        <f t="shared" si="135"/>
        <v>#REF!</v>
      </c>
      <c r="AF370" s="104" t="e">
        <f t="shared" si="135"/>
        <v>#REF!</v>
      </c>
      <c r="AG370" s="104" t="e">
        <f t="shared" si="135"/>
        <v>#REF!</v>
      </c>
      <c r="AH370" s="104" t="e">
        <f t="shared" si="135"/>
        <v>#REF!</v>
      </c>
      <c r="AI370" s="104" t="e">
        <f t="shared" si="135"/>
        <v>#REF!</v>
      </c>
      <c r="AJ370" s="104" t="e">
        <f t="shared" si="135"/>
        <v>#REF!</v>
      </c>
      <c r="AK370" s="104" t="e">
        <f t="shared" si="135"/>
        <v>#REF!</v>
      </c>
      <c r="AL370" s="104" t="e">
        <f t="shared" si="135"/>
        <v>#REF!</v>
      </c>
      <c r="AM370" s="104" t="e">
        <f t="shared" si="135"/>
        <v>#REF!</v>
      </c>
      <c r="AN370" s="104" t="e">
        <f t="shared" si="135"/>
        <v>#REF!</v>
      </c>
      <c r="AO370" s="104" t="e">
        <f t="shared" si="135"/>
        <v>#REF!</v>
      </c>
      <c r="AP370" s="104" t="e">
        <f t="shared" si="135"/>
        <v>#REF!</v>
      </c>
      <c r="AQ370" s="104" t="e">
        <f t="shared" si="135"/>
        <v>#REF!</v>
      </c>
      <c r="AR370" s="104" t="e">
        <f t="shared" si="135"/>
        <v>#REF!</v>
      </c>
    </row>
    <row r="371" spans="1:44" s="95" customFormat="1" ht="10.199999999999999" x14ac:dyDescent="0.2">
      <c r="A371" s="23">
        <f>ROW()</f>
        <v>371</v>
      </c>
      <c r="B371" s="138"/>
      <c r="E371" s="100">
        <v>6</v>
      </c>
      <c r="F371" s="63" t="s">
        <v>11</v>
      </c>
      <c r="G371" s="99" t="s">
        <v>88</v>
      </c>
      <c r="M371" s="103"/>
      <c r="Q371" s="102"/>
      <c r="R371" s="101" t="e">
        <f t="shared" ca="1" si="134"/>
        <v>#REF!</v>
      </c>
      <c r="U371" s="104" t="e">
        <f t="shared" si="136"/>
        <v>#REF!</v>
      </c>
      <c r="V371" s="104" t="e">
        <f t="shared" si="135"/>
        <v>#REF!</v>
      </c>
      <c r="W371" s="104" t="e">
        <f t="shared" si="135"/>
        <v>#REF!</v>
      </c>
      <c r="X371" s="104" t="e">
        <f t="shared" si="135"/>
        <v>#REF!</v>
      </c>
      <c r="Y371" s="104" t="e">
        <f t="shared" si="135"/>
        <v>#REF!</v>
      </c>
      <c r="Z371" s="104" t="e">
        <f t="shared" si="135"/>
        <v>#REF!</v>
      </c>
      <c r="AA371" s="104" t="e">
        <f t="shared" si="135"/>
        <v>#REF!</v>
      </c>
      <c r="AB371" s="104" t="e">
        <f t="shared" si="135"/>
        <v>#REF!</v>
      </c>
      <c r="AC371" s="104" t="e">
        <f t="shared" si="135"/>
        <v>#REF!</v>
      </c>
      <c r="AD371" s="104" t="e">
        <f t="shared" si="135"/>
        <v>#REF!</v>
      </c>
      <c r="AE371" s="104" t="e">
        <f t="shared" si="135"/>
        <v>#REF!</v>
      </c>
      <c r="AF371" s="104" t="e">
        <f t="shared" si="135"/>
        <v>#REF!</v>
      </c>
      <c r="AG371" s="104" t="e">
        <f t="shared" si="135"/>
        <v>#REF!</v>
      </c>
      <c r="AH371" s="104" t="e">
        <f t="shared" si="135"/>
        <v>#REF!</v>
      </c>
      <c r="AI371" s="104" t="e">
        <f t="shared" si="135"/>
        <v>#REF!</v>
      </c>
      <c r="AJ371" s="104" t="e">
        <f t="shared" si="135"/>
        <v>#REF!</v>
      </c>
      <c r="AK371" s="104" t="e">
        <f t="shared" si="135"/>
        <v>#REF!</v>
      </c>
      <c r="AL371" s="104" t="e">
        <f t="shared" si="135"/>
        <v>#REF!</v>
      </c>
      <c r="AM371" s="104" t="e">
        <f t="shared" si="135"/>
        <v>#REF!</v>
      </c>
      <c r="AN371" s="104" t="e">
        <f t="shared" si="135"/>
        <v>#REF!</v>
      </c>
      <c r="AO371" s="104" t="e">
        <f t="shared" si="135"/>
        <v>#REF!</v>
      </c>
      <c r="AP371" s="104" t="e">
        <f t="shared" si="135"/>
        <v>#REF!</v>
      </c>
      <c r="AQ371" s="104" t="e">
        <f t="shared" si="135"/>
        <v>#REF!</v>
      </c>
      <c r="AR371" s="104" t="e">
        <f t="shared" si="135"/>
        <v>#REF!</v>
      </c>
    </row>
    <row r="372" spans="1:44" s="95" customFormat="1" ht="10.199999999999999" x14ac:dyDescent="0.2">
      <c r="A372" s="23">
        <f>ROW()</f>
        <v>372</v>
      </c>
      <c r="B372" s="138"/>
      <c r="E372" s="100">
        <v>7</v>
      </c>
      <c r="F372" s="63" t="s">
        <v>11</v>
      </c>
      <c r="G372" s="99" t="s">
        <v>89</v>
      </c>
      <c r="M372" s="103"/>
      <c r="Q372" s="102"/>
      <c r="R372" s="101" t="e">
        <f t="shared" ca="1" si="134"/>
        <v>#REF!</v>
      </c>
      <c r="U372" s="104" t="e">
        <f t="shared" si="136"/>
        <v>#REF!</v>
      </c>
      <c r="V372" s="104" t="e">
        <f t="shared" si="135"/>
        <v>#REF!</v>
      </c>
      <c r="W372" s="104" t="e">
        <f t="shared" si="135"/>
        <v>#REF!</v>
      </c>
      <c r="X372" s="104" t="e">
        <f t="shared" si="135"/>
        <v>#REF!</v>
      </c>
      <c r="Y372" s="104" t="e">
        <f t="shared" si="135"/>
        <v>#REF!</v>
      </c>
      <c r="Z372" s="104" t="e">
        <f t="shared" si="135"/>
        <v>#REF!</v>
      </c>
      <c r="AA372" s="104" t="e">
        <f t="shared" si="135"/>
        <v>#REF!</v>
      </c>
      <c r="AB372" s="104" t="e">
        <f t="shared" si="135"/>
        <v>#REF!</v>
      </c>
      <c r="AC372" s="104" t="e">
        <f t="shared" si="135"/>
        <v>#REF!</v>
      </c>
      <c r="AD372" s="104" t="e">
        <f t="shared" si="135"/>
        <v>#REF!</v>
      </c>
      <c r="AE372" s="104" t="e">
        <f t="shared" si="135"/>
        <v>#REF!</v>
      </c>
      <c r="AF372" s="104" t="e">
        <f t="shared" si="135"/>
        <v>#REF!</v>
      </c>
      <c r="AG372" s="104" t="e">
        <f t="shared" si="135"/>
        <v>#REF!</v>
      </c>
      <c r="AH372" s="104" t="e">
        <f t="shared" si="135"/>
        <v>#REF!</v>
      </c>
      <c r="AI372" s="104" t="e">
        <f t="shared" si="135"/>
        <v>#REF!</v>
      </c>
      <c r="AJ372" s="104" t="e">
        <f t="shared" si="135"/>
        <v>#REF!</v>
      </c>
      <c r="AK372" s="104" t="e">
        <f t="shared" si="135"/>
        <v>#REF!</v>
      </c>
      <c r="AL372" s="104" t="e">
        <f t="shared" si="135"/>
        <v>#REF!</v>
      </c>
      <c r="AM372" s="104" t="e">
        <f t="shared" si="135"/>
        <v>#REF!</v>
      </c>
      <c r="AN372" s="104" t="e">
        <f t="shared" si="135"/>
        <v>#REF!</v>
      </c>
      <c r="AO372" s="104" t="e">
        <f t="shared" si="135"/>
        <v>#REF!</v>
      </c>
      <c r="AP372" s="104" t="e">
        <f t="shared" si="135"/>
        <v>#REF!</v>
      </c>
      <c r="AQ372" s="104" t="e">
        <f t="shared" si="135"/>
        <v>#REF!</v>
      </c>
      <c r="AR372" s="104" t="e">
        <f t="shared" si="135"/>
        <v>#REF!</v>
      </c>
    </row>
    <row r="373" spans="1:44" s="95" customFormat="1" ht="10.199999999999999" x14ac:dyDescent="0.2">
      <c r="A373" s="23">
        <f>ROW()</f>
        <v>373</v>
      </c>
      <c r="B373" s="138"/>
      <c r="E373" s="100">
        <v>8</v>
      </c>
      <c r="F373" s="63" t="s">
        <v>11</v>
      </c>
      <c r="G373" s="99" t="s">
        <v>90</v>
      </c>
      <c r="M373" s="103"/>
      <c r="Q373" s="102"/>
      <c r="R373" s="101" t="e">
        <f t="shared" ca="1" si="134"/>
        <v>#REF!</v>
      </c>
      <c r="U373" s="104" t="e">
        <f t="shared" si="136"/>
        <v>#REF!</v>
      </c>
      <c r="V373" s="104" t="e">
        <f t="shared" si="135"/>
        <v>#REF!</v>
      </c>
      <c r="W373" s="104" t="e">
        <f t="shared" si="135"/>
        <v>#REF!</v>
      </c>
      <c r="X373" s="104" t="e">
        <f t="shared" si="135"/>
        <v>#REF!</v>
      </c>
      <c r="Y373" s="104" t="e">
        <f t="shared" si="135"/>
        <v>#REF!</v>
      </c>
      <c r="Z373" s="104" t="e">
        <f t="shared" si="135"/>
        <v>#REF!</v>
      </c>
      <c r="AA373" s="104" t="e">
        <f t="shared" si="135"/>
        <v>#REF!</v>
      </c>
      <c r="AB373" s="104" t="e">
        <f t="shared" si="135"/>
        <v>#REF!</v>
      </c>
      <c r="AC373" s="104" t="e">
        <f t="shared" si="135"/>
        <v>#REF!</v>
      </c>
      <c r="AD373" s="104" t="e">
        <f t="shared" si="135"/>
        <v>#REF!</v>
      </c>
      <c r="AE373" s="104" t="e">
        <f t="shared" si="135"/>
        <v>#REF!</v>
      </c>
      <c r="AF373" s="104" t="e">
        <f t="shared" si="135"/>
        <v>#REF!</v>
      </c>
      <c r="AG373" s="104" t="e">
        <f t="shared" si="135"/>
        <v>#REF!</v>
      </c>
      <c r="AH373" s="104" t="e">
        <f t="shared" si="135"/>
        <v>#REF!</v>
      </c>
      <c r="AI373" s="104" t="e">
        <f t="shared" si="135"/>
        <v>#REF!</v>
      </c>
      <c r="AJ373" s="104" t="e">
        <f t="shared" si="135"/>
        <v>#REF!</v>
      </c>
      <c r="AK373" s="104" t="e">
        <f t="shared" si="135"/>
        <v>#REF!</v>
      </c>
      <c r="AL373" s="104" t="e">
        <f t="shared" si="135"/>
        <v>#REF!</v>
      </c>
      <c r="AM373" s="104" t="e">
        <f t="shared" si="135"/>
        <v>#REF!</v>
      </c>
      <c r="AN373" s="104" t="e">
        <f t="shared" si="135"/>
        <v>#REF!</v>
      </c>
      <c r="AO373" s="104" t="e">
        <f t="shared" si="135"/>
        <v>#REF!</v>
      </c>
      <c r="AP373" s="104" t="e">
        <f t="shared" si="135"/>
        <v>#REF!</v>
      </c>
      <c r="AQ373" s="104" t="e">
        <f t="shared" si="135"/>
        <v>#REF!</v>
      </c>
      <c r="AR373" s="104" t="e">
        <f t="shared" si="13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f ca="1">INDIRECT(ADDRESS($A375,SUMIFS($1:$1,$5:$5,MAX($5:$5))))</f>
        <v>0</v>
      </c>
      <c r="U375" s="2">
        <f t="shared" ref="U375:AR375" si="137">U35+U73-U309</f>
        <v>0</v>
      </c>
      <c r="V375" s="2">
        <f t="shared" si="137"/>
        <v>0</v>
      </c>
      <c r="W375" s="2">
        <f t="shared" si="137"/>
        <v>0</v>
      </c>
      <c r="X375" s="2">
        <f t="shared" si="137"/>
        <v>0</v>
      </c>
      <c r="Y375" s="2">
        <f t="shared" si="137"/>
        <v>0</v>
      </c>
      <c r="Z375" s="2">
        <f t="shared" si="137"/>
        <v>0</v>
      </c>
      <c r="AA375" s="2">
        <f t="shared" si="137"/>
        <v>0</v>
      </c>
      <c r="AB375" s="2">
        <f t="shared" si="137"/>
        <v>0</v>
      </c>
      <c r="AC375" s="2">
        <f t="shared" si="137"/>
        <v>0</v>
      </c>
      <c r="AD375" s="2">
        <f t="shared" si="137"/>
        <v>0</v>
      </c>
      <c r="AE375" s="2">
        <f t="shared" si="137"/>
        <v>0</v>
      </c>
      <c r="AF375" s="2">
        <f t="shared" si="137"/>
        <v>0</v>
      </c>
      <c r="AG375" s="2">
        <f t="shared" si="137"/>
        <v>0</v>
      </c>
      <c r="AH375" s="2">
        <f t="shared" si="137"/>
        <v>0</v>
      </c>
      <c r="AI375" s="2">
        <f t="shared" si="137"/>
        <v>0</v>
      </c>
      <c r="AJ375" s="2">
        <f t="shared" si="137"/>
        <v>0</v>
      </c>
      <c r="AK375" s="2">
        <f t="shared" si="137"/>
        <v>0</v>
      </c>
      <c r="AL375" s="2">
        <f t="shared" si="137"/>
        <v>0</v>
      </c>
      <c r="AM375" s="2">
        <f t="shared" si="137"/>
        <v>0</v>
      </c>
      <c r="AN375" s="2">
        <f t="shared" si="137"/>
        <v>0</v>
      </c>
      <c r="AO375" s="2">
        <f t="shared" si="137"/>
        <v>0</v>
      </c>
      <c r="AP375" s="2">
        <f t="shared" si="137"/>
        <v>0</v>
      </c>
      <c r="AQ375" s="2">
        <f t="shared" si="137"/>
        <v>0</v>
      </c>
      <c r="AR375" s="2">
        <f t="shared" si="137"/>
        <v>0</v>
      </c>
    </row>
    <row r="376" spans="1:44" x14ac:dyDescent="0.3">
      <c r="A376" s="19">
        <f>ROW()</f>
        <v>376</v>
      </c>
      <c r="B376" s="134"/>
      <c r="E376" s="16" t="s">
        <v>5</v>
      </c>
      <c r="G376" s="1" t="s">
        <v>30</v>
      </c>
      <c r="R376" s="3">
        <f ca="1">INDIRECT(ADDRESS($A376,SUMIFS($1:$1,$5:$5,MAX($5:$5))))</f>
        <v>0</v>
      </c>
      <c r="U376" s="2">
        <f t="shared" ref="U376:AR376" si="138">U36+U343</f>
        <v>0</v>
      </c>
      <c r="V376" s="2">
        <f t="shared" si="138"/>
        <v>0</v>
      </c>
      <c r="W376" s="2">
        <f t="shared" si="138"/>
        <v>0</v>
      </c>
      <c r="X376" s="2">
        <f t="shared" si="138"/>
        <v>0</v>
      </c>
      <c r="Y376" s="2">
        <f t="shared" si="138"/>
        <v>0</v>
      </c>
      <c r="Z376" s="2">
        <f t="shared" si="138"/>
        <v>0</v>
      </c>
      <c r="AA376" s="2">
        <f t="shared" si="138"/>
        <v>0</v>
      </c>
      <c r="AB376" s="2">
        <f t="shared" si="138"/>
        <v>0</v>
      </c>
      <c r="AC376" s="2">
        <f t="shared" si="138"/>
        <v>0</v>
      </c>
      <c r="AD376" s="2">
        <f t="shared" si="138"/>
        <v>0</v>
      </c>
      <c r="AE376" s="2">
        <f t="shared" si="138"/>
        <v>0</v>
      </c>
      <c r="AF376" s="2">
        <f t="shared" si="138"/>
        <v>0</v>
      </c>
      <c r="AG376" s="2">
        <f t="shared" si="138"/>
        <v>0</v>
      </c>
      <c r="AH376" s="2">
        <f t="shared" si="138"/>
        <v>0</v>
      </c>
      <c r="AI376" s="2">
        <f t="shared" si="138"/>
        <v>0</v>
      </c>
      <c r="AJ376" s="2">
        <f t="shared" si="138"/>
        <v>0</v>
      </c>
      <c r="AK376" s="2">
        <f t="shared" si="138"/>
        <v>0</v>
      </c>
      <c r="AL376" s="2">
        <f t="shared" si="138"/>
        <v>0</v>
      </c>
      <c r="AM376" s="2">
        <f t="shared" si="138"/>
        <v>0</v>
      </c>
      <c r="AN376" s="2">
        <f t="shared" si="138"/>
        <v>0</v>
      </c>
      <c r="AO376" s="2">
        <f t="shared" si="138"/>
        <v>0</v>
      </c>
      <c r="AP376" s="2">
        <f t="shared" si="138"/>
        <v>0</v>
      </c>
      <c r="AQ376" s="2">
        <f t="shared" si="138"/>
        <v>0</v>
      </c>
      <c r="AR376" s="2">
        <f t="shared" si="138"/>
        <v>0</v>
      </c>
    </row>
    <row r="377" spans="1:44" x14ac:dyDescent="0.3">
      <c r="A377" s="19">
        <f>ROW()</f>
        <v>377</v>
      </c>
      <c r="B377" s="134"/>
      <c r="E377" s="16" t="s">
        <v>5</v>
      </c>
      <c r="G377" s="1" t="s">
        <v>79</v>
      </c>
      <c r="R377" s="3">
        <f ca="1">INDIRECT(ADDRESS($A377,SUMIFS($1:$1,$5:$5,MAX($5:$5))))</f>
        <v>0</v>
      </c>
      <c r="U377" s="2">
        <f t="shared" ref="U377:AR377" si="139">U37+U312-U311</f>
        <v>0</v>
      </c>
      <c r="V377" s="2">
        <f t="shared" si="139"/>
        <v>0</v>
      </c>
      <c r="W377" s="2">
        <f t="shared" si="139"/>
        <v>0</v>
      </c>
      <c r="X377" s="2">
        <f t="shared" si="139"/>
        <v>0</v>
      </c>
      <c r="Y377" s="2">
        <f t="shared" si="139"/>
        <v>0</v>
      </c>
      <c r="Z377" s="2">
        <f t="shared" si="139"/>
        <v>0</v>
      </c>
      <c r="AA377" s="2">
        <f t="shared" si="139"/>
        <v>0</v>
      </c>
      <c r="AB377" s="2">
        <f t="shared" si="139"/>
        <v>0</v>
      </c>
      <c r="AC377" s="2">
        <f t="shared" si="139"/>
        <v>0</v>
      </c>
      <c r="AD377" s="2">
        <f t="shared" si="139"/>
        <v>0</v>
      </c>
      <c r="AE377" s="2">
        <f t="shared" si="139"/>
        <v>0</v>
      </c>
      <c r="AF377" s="2">
        <f t="shared" si="139"/>
        <v>0</v>
      </c>
      <c r="AG377" s="2">
        <f t="shared" si="139"/>
        <v>0</v>
      </c>
      <c r="AH377" s="2">
        <f t="shared" si="139"/>
        <v>0</v>
      </c>
      <c r="AI377" s="2">
        <f t="shared" si="139"/>
        <v>0</v>
      </c>
      <c r="AJ377" s="2">
        <f t="shared" si="139"/>
        <v>0</v>
      </c>
      <c r="AK377" s="2">
        <f t="shared" si="139"/>
        <v>0</v>
      </c>
      <c r="AL377" s="2">
        <f t="shared" si="139"/>
        <v>0</v>
      </c>
      <c r="AM377" s="2">
        <f t="shared" si="139"/>
        <v>0</v>
      </c>
      <c r="AN377" s="2">
        <f t="shared" si="139"/>
        <v>0</v>
      </c>
      <c r="AO377" s="2">
        <f t="shared" si="139"/>
        <v>0</v>
      </c>
      <c r="AP377" s="2">
        <f t="shared" si="139"/>
        <v>0</v>
      </c>
      <c r="AQ377" s="2">
        <f t="shared" si="139"/>
        <v>0</v>
      </c>
      <c r="AR377" s="2">
        <f t="shared" si="139"/>
        <v>0</v>
      </c>
    </row>
    <row r="378" spans="1:44" x14ac:dyDescent="0.3">
      <c r="A378" s="19">
        <f>ROW()</f>
        <v>378</v>
      </c>
      <c r="B378" s="134"/>
      <c r="E378" s="16" t="s">
        <v>5</v>
      </c>
      <c r="G378" s="1" t="s">
        <v>80</v>
      </c>
      <c r="R378" s="3">
        <f ca="1">INDIRECT(ADDRESS($A378,SUMIFS($1:$1,$5:$5,MAX($5:$5))))</f>
        <v>0</v>
      </c>
      <c r="U378" s="2">
        <f t="shared" ref="U378:AR378" si="140">U38+U318-U317</f>
        <v>0</v>
      </c>
      <c r="V378" s="2">
        <f t="shared" si="140"/>
        <v>0</v>
      </c>
      <c r="W378" s="2">
        <f t="shared" si="140"/>
        <v>0</v>
      </c>
      <c r="X378" s="2">
        <f t="shared" si="140"/>
        <v>0</v>
      </c>
      <c r="Y378" s="2">
        <f t="shared" si="140"/>
        <v>0</v>
      </c>
      <c r="Z378" s="2">
        <f t="shared" si="140"/>
        <v>0</v>
      </c>
      <c r="AA378" s="2">
        <f t="shared" si="140"/>
        <v>0</v>
      </c>
      <c r="AB378" s="2">
        <f t="shared" si="140"/>
        <v>0</v>
      </c>
      <c r="AC378" s="2">
        <f t="shared" si="140"/>
        <v>0</v>
      </c>
      <c r="AD378" s="2">
        <f t="shared" si="140"/>
        <v>0</v>
      </c>
      <c r="AE378" s="2">
        <f t="shared" si="140"/>
        <v>0</v>
      </c>
      <c r="AF378" s="2">
        <f t="shared" si="140"/>
        <v>0</v>
      </c>
      <c r="AG378" s="2">
        <f t="shared" si="140"/>
        <v>0</v>
      </c>
      <c r="AH378" s="2">
        <f t="shared" si="140"/>
        <v>0</v>
      </c>
      <c r="AI378" s="2">
        <f t="shared" si="140"/>
        <v>0</v>
      </c>
      <c r="AJ378" s="2">
        <f t="shared" si="140"/>
        <v>0</v>
      </c>
      <c r="AK378" s="2">
        <f t="shared" si="140"/>
        <v>0</v>
      </c>
      <c r="AL378" s="2">
        <f t="shared" si="140"/>
        <v>0</v>
      </c>
      <c r="AM378" s="2">
        <f t="shared" si="140"/>
        <v>0</v>
      </c>
      <c r="AN378" s="2">
        <f t="shared" si="140"/>
        <v>0</v>
      </c>
      <c r="AO378" s="2">
        <f t="shared" si="140"/>
        <v>0</v>
      </c>
      <c r="AP378" s="2">
        <f t="shared" si="140"/>
        <v>0</v>
      </c>
      <c r="AQ378" s="2">
        <f t="shared" si="140"/>
        <v>0</v>
      </c>
      <c r="AR378" s="2">
        <f t="shared" si="140"/>
        <v>0</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141">INDIRECT(ADDRESS($A381,SUMIFS($1:$1,$5:$5,MAX($5:$5))))</f>
        <v>#REF!</v>
      </c>
      <c r="U381" s="3" t="e">
        <f t="shared" ref="U381:AR381" si="142">U383+U387+U403</f>
        <v>#REF!</v>
      </c>
      <c r="V381" s="3" t="e">
        <f t="shared" si="142"/>
        <v>#REF!</v>
      </c>
      <c r="W381" s="3" t="e">
        <f t="shared" si="142"/>
        <v>#REF!</v>
      </c>
      <c r="X381" s="3" t="e">
        <f t="shared" si="142"/>
        <v>#REF!</v>
      </c>
      <c r="Y381" s="3" t="e">
        <f t="shared" si="142"/>
        <v>#REF!</v>
      </c>
      <c r="Z381" s="3" t="e">
        <f t="shared" si="142"/>
        <v>#REF!</v>
      </c>
      <c r="AA381" s="3" t="e">
        <f t="shared" si="142"/>
        <v>#REF!</v>
      </c>
      <c r="AB381" s="3" t="e">
        <f t="shared" si="142"/>
        <v>#REF!</v>
      </c>
      <c r="AC381" s="3" t="e">
        <f t="shared" si="142"/>
        <v>#REF!</v>
      </c>
      <c r="AD381" s="3" t="e">
        <f t="shared" si="142"/>
        <v>#REF!</v>
      </c>
      <c r="AE381" s="3" t="e">
        <f t="shared" si="142"/>
        <v>#REF!</v>
      </c>
      <c r="AF381" s="3" t="e">
        <f t="shared" si="142"/>
        <v>#REF!</v>
      </c>
      <c r="AG381" s="3" t="e">
        <f t="shared" si="142"/>
        <v>#REF!</v>
      </c>
      <c r="AH381" s="3" t="e">
        <f t="shared" si="142"/>
        <v>#REF!</v>
      </c>
      <c r="AI381" s="3" t="e">
        <f t="shared" si="142"/>
        <v>#REF!</v>
      </c>
      <c r="AJ381" s="3" t="e">
        <f t="shared" si="142"/>
        <v>#REF!</v>
      </c>
      <c r="AK381" s="3" t="e">
        <f t="shared" si="142"/>
        <v>#REF!</v>
      </c>
      <c r="AL381" s="3" t="e">
        <f t="shared" si="142"/>
        <v>#REF!</v>
      </c>
      <c r="AM381" s="3" t="e">
        <f t="shared" si="142"/>
        <v>#REF!</v>
      </c>
      <c r="AN381" s="3" t="e">
        <f t="shared" si="142"/>
        <v>#REF!</v>
      </c>
      <c r="AO381" s="3" t="e">
        <f t="shared" si="142"/>
        <v>#REF!</v>
      </c>
      <c r="AP381" s="3" t="e">
        <f t="shared" si="142"/>
        <v>#REF!</v>
      </c>
      <c r="AQ381" s="3" t="e">
        <f t="shared" si="142"/>
        <v>#REF!</v>
      </c>
      <c r="AR381" s="3" t="e">
        <f t="shared" si="14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141"/>
        <v>#REF!</v>
      </c>
      <c r="U383" s="2" t="e">
        <f>SUM(U384:U386)</f>
        <v>#REF!</v>
      </c>
      <c r="V383" s="2" t="e">
        <f t="shared" ref="V383:AR383" si="143">SUM(V384:V386)</f>
        <v>#REF!</v>
      </c>
      <c r="W383" s="2" t="e">
        <f t="shared" si="143"/>
        <v>#REF!</v>
      </c>
      <c r="X383" s="2" t="e">
        <f>SUM(X384:X386)</f>
        <v>#REF!</v>
      </c>
      <c r="Y383" s="2" t="e">
        <f t="shared" si="143"/>
        <v>#REF!</v>
      </c>
      <c r="Z383" s="2" t="e">
        <f t="shared" si="143"/>
        <v>#REF!</v>
      </c>
      <c r="AA383" s="2" t="e">
        <f t="shared" si="143"/>
        <v>#REF!</v>
      </c>
      <c r="AB383" s="2" t="e">
        <f t="shared" si="143"/>
        <v>#REF!</v>
      </c>
      <c r="AC383" s="2" t="e">
        <f t="shared" si="143"/>
        <v>#REF!</v>
      </c>
      <c r="AD383" s="2" t="e">
        <f t="shared" si="143"/>
        <v>#REF!</v>
      </c>
      <c r="AE383" s="2" t="e">
        <f t="shared" si="143"/>
        <v>#REF!</v>
      </c>
      <c r="AF383" s="2" t="e">
        <f t="shared" si="143"/>
        <v>#REF!</v>
      </c>
      <c r="AG383" s="2" t="e">
        <f t="shared" si="143"/>
        <v>#REF!</v>
      </c>
      <c r="AH383" s="2" t="e">
        <f t="shared" si="143"/>
        <v>#REF!</v>
      </c>
      <c r="AI383" s="2" t="e">
        <f t="shared" si="143"/>
        <v>#REF!</v>
      </c>
      <c r="AJ383" s="2" t="e">
        <f t="shared" si="143"/>
        <v>#REF!</v>
      </c>
      <c r="AK383" s="2" t="e">
        <f t="shared" si="143"/>
        <v>#REF!</v>
      </c>
      <c r="AL383" s="2" t="e">
        <f t="shared" si="143"/>
        <v>#REF!</v>
      </c>
      <c r="AM383" s="2" t="e">
        <f t="shared" si="143"/>
        <v>#REF!</v>
      </c>
      <c r="AN383" s="2" t="e">
        <f t="shared" si="143"/>
        <v>#REF!</v>
      </c>
      <c r="AO383" s="2" t="e">
        <f t="shared" si="143"/>
        <v>#REF!</v>
      </c>
      <c r="AP383" s="2" t="e">
        <f t="shared" si="143"/>
        <v>#REF!</v>
      </c>
      <c r="AQ383" s="2" t="e">
        <f t="shared" si="143"/>
        <v>#REF!</v>
      </c>
      <c r="AR383" s="2" t="e">
        <f t="shared" si="143"/>
        <v>#REF!</v>
      </c>
    </row>
    <row r="384" spans="1:44" s="6" customFormat="1" ht="12" x14ac:dyDescent="0.25">
      <c r="A384" s="19">
        <f>ROW()</f>
        <v>384</v>
      </c>
      <c r="B384" s="136"/>
      <c r="C384" s="17"/>
      <c r="E384" s="9"/>
      <c r="H384" s="6" t="s">
        <v>16</v>
      </c>
      <c r="M384" s="58"/>
      <c r="Q384" s="38"/>
      <c r="R384" s="29">
        <f t="shared" ca="1" si="141"/>
        <v>0</v>
      </c>
      <c r="U384" s="30">
        <f t="shared" ref="U384:AR384" si="144">U44+U73</f>
        <v>0</v>
      </c>
      <c r="V384" s="30">
        <f t="shared" si="144"/>
        <v>0</v>
      </c>
      <c r="W384" s="30">
        <f t="shared" si="144"/>
        <v>0</v>
      </c>
      <c r="X384" s="30">
        <f t="shared" si="144"/>
        <v>0</v>
      </c>
      <c r="Y384" s="30">
        <f t="shared" si="144"/>
        <v>0</v>
      </c>
      <c r="Z384" s="30">
        <f t="shared" si="144"/>
        <v>0</v>
      </c>
      <c r="AA384" s="30">
        <f t="shared" si="144"/>
        <v>0</v>
      </c>
      <c r="AB384" s="30">
        <f t="shared" si="144"/>
        <v>0</v>
      </c>
      <c r="AC384" s="30">
        <f t="shared" si="144"/>
        <v>0</v>
      </c>
      <c r="AD384" s="30">
        <f t="shared" si="144"/>
        <v>0</v>
      </c>
      <c r="AE384" s="30">
        <f t="shared" si="144"/>
        <v>0</v>
      </c>
      <c r="AF384" s="30">
        <f t="shared" si="144"/>
        <v>0</v>
      </c>
      <c r="AG384" s="30">
        <f t="shared" si="144"/>
        <v>0</v>
      </c>
      <c r="AH384" s="30">
        <f t="shared" si="144"/>
        <v>0</v>
      </c>
      <c r="AI384" s="30">
        <f t="shared" si="144"/>
        <v>0</v>
      </c>
      <c r="AJ384" s="30">
        <f t="shared" si="144"/>
        <v>0</v>
      </c>
      <c r="AK384" s="30">
        <f t="shared" si="144"/>
        <v>0</v>
      </c>
      <c r="AL384" s="30">
        <f t="shared" si="144"/>
        <v>0</v>
      </c>
      <c r="AM384" s="30">
        <f t="shared" si="144"/>
        <v>0</v>
      </c>
      <c r="AN384" s="30">
        <f t="shared" si="144"/>
        <v>0</v>
      </c>
      <c r="AO384" s="30">
        <f t="shared" si="144"/>
        <v>0</v>
      </c>
      <c r="AP384" s="30">
        <f t="shared" si="144"/>
        <v>0</v>
      </c>
      <c r="AQ384" s="30">
        <f t="shared" si="144"/>
        <v>0</v>
      </c>
      <c r="AR384" s="30">
        <f t="shared" si="144"/>
        <v>0</v>
      </c>
    </row>
    <row r="385" spans="1:44" s="6" customFormat="1" ht="12" x14ac:dyDescent="0.25">
      <c r="A385" s="19">
        <f>ROW()</f>
        <v>385</v>
      </c>
      <c r="B385" s="136"/>
      <c r="C385" s="17"/>
      <c r="E385" s="9"/>
      <c r="H385" s="6" t="s">
        <v>17</v>
      </c>
      <c r="M385" s="58"/>
      <c r="Q385" s="38"/>
      <c r="R385" s="29" t="e">
        <f t="shared" ca="1" si="141"/>
        <v>#REF!</v>
      </c>
      <c r="U385" s="30" t="e">
        <f t="shared" ref="U385:AR385" si="145">U45+U198</f>
        <v>#REF!</v>
      </c>
      <c r="V385" s="30" t="e">
        <f t="shared" si="145"/>
        <v>#REF!</v>
      </c>
      <c r="W385" s="30" t="e">
        <f t="shared" si="145"/>
        <v>#REF!</v>
      </c>
      <c r="X385" s="30" t="e">
        <f t="shared" si="145"/>
        <v>#REF!</v>
      </c>
      <c r="Y385" s="30" t="e">
        <f t="shared" si="145"/>
        <v>#REF!</v>
      </c>
      <c r="Z385" s="30" t="e">
        <f t="shared" si="145"/>
        <v>#REF!</v>
      </c>
      <c r="AA385" s="30" t="e">
        <f t="shared" si="145"/>
        <v>#REF!</v>
      </c>
      <c r="AB385" s="30" t="e">
        <f t="shared" si="145"/>
        <v>#REF!</v>
      </c>
      <c r="AC385" s="30" t="e">
        <f t="shared" si="145"/>
        <v>#REF!</v>
      </c>
      <c r="AD385" s="30" t="e">
        <f t="shared" si="145"/>
        <v>#REF!</v>
      </c>
      <c r="AE385" s="30" t="e">
        <f t="shared" si="145"/>
        <v>#REF!</v>
      </c>
      <c r="AF385" s="30" t="e">
        <f t="shared" si="145"/>
        <v>#REF!</v>
      </c>
      <c r="AG385" s="30" t="e">
        <f t="shared" si="145"/>
        <v>#REF!</v>
      </c>
      <c r="AH385" s="30" t="e">
        <f t="shared" si="145"/>
        <v>#REF!</v>
      </c>
      <c r="AI385" s="30" t="e">
        <f t="shared" si="145"/>
        <v>#REF!</v>
      </c>
      <c r="AJ385" s="30" t="e">
        <f t="shared" si="145"/>
        <v>#REF!</v>
      </c>
      <c r="AK385" s="30" t="e">
        <f t="shared" si="145"/>
        <v>#REF!</v>
      </c>
      <c r="AL385" s="30" t="e">
        <f t="shared" si="145"/>
        <v>#REF!</v>
      </c>
      <c r="AM385" s="30" t="e">
        <f t="shared" si="145"/>
        <v>#REF!</v>
      </c>
      <c r="AN385" s="30" t="e">
        <f t="shared" si="145"/>
        <v>#REF!</v>
      </c>
      <c r="AO385" s="30" t="e">
        <f t="shared" si="145"/>
        <v>#REF!</v>
      </c>
      <c r="AP385" s="30" t="e">
        <f t="shared" si="145"/>
        <v>#REF!</v>
      </c>
      <c r="AQ385" s="30" t="e">
        <f t="shared" si="145"/>
        <v>#REF!</v>
      </c>
      <c r="AR385" s="30" t="e">
        <f t="shared" si="14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146">V388+V389+V399+V400+V401</f>
        <v>#REF!</v>
      </c>
      <c r="W387" s="2" t="e">
        <f t="shared" si="146"/>
        <v>#REF!</v>
      </c>
      <c r="X387" s="2" t="e">
        <f t="shared" si="146"/>
        <v>#REF!</v>
      </c>
      <c r="Y387" s="2" t="e">
        <f t="shared" si="146"/>
        <v>#REF!</v>
      </c>
      <c r="Z387" s="2" t="e">
        <f t="shared" si="146"/>
        <v>#REF!</v>
      </c>
      <c r="AA387" s="2" t="e">
        <f t="shared" si="146"/>
        <v>#REF!</v>
      </c>
      <c r="AB387" s="2" t="e">
        <f t="shared" si="146"/>
        <v>#REF!</v>
      </c>
      <c r="AC387" s="2" t="e">
        <f t="shared" si="146"/>
        <v>#REF!</v>
      </c>
      <c r="AD387" s="2" t="e">
        <f t="shared" si="146"/>
        <v>#REF!</v>
      </c>
      <c r="AE387" s="2" t="e">
        <f t="shared" si="146"/>
        <v>#REF!</v>
      </c>
      <c r="AF387" s="2" t="e">
        <f t="shared" si="146"/>
        <v>#REF!</v>
      </c>
      <c r="AG387" s="2" t="e">
        <f t="shared" si="146"/>
        <v>#REF!</v>
      </c>
      <c r="AH387" s="2" t="e">
        <f t="shared" si="146"/>
        <v>#REF!</v>
      </c>
      <c r="AI387" s="2" t="e">
        <f t="shared" si="146"/>
        <v>#REF!</v>
      </c>
      <c r="AJ387" s="2" t="e">
        <f t="shared" si="146"/>
        <v>#REF!</v>
      </c>
      <c r="AK387" s="2" t="e">
        <f t="shared" si="146"/>
        <v>#REF!</v>
      </c>
      <c r="AL387" s="2" t="e">
        <f t="shared" si="146"/>
        <v>#REF!</v>
      </c>
      <c r="AM387" s="2" t="e">
        <f t="shared" si="146"/>
        <v>#REF!</v>
      </c>
      <c r="AN387" s="2" t="e">
        <f t="shared" si="146"/>
        <v>#REF!</v>
      </c>
      <c r="AO387" s="2" t="e">
        <f t="shared" si="146"/>
        <v>#REF!</v>
      </c>
      <c r="AP387" s="2" t="e">
        <f t="shared" si="146"/>
        <v>#REF!</v>
      </c>
      <c r="AQ387" s="2" t="e">
        <f t="shared" si="146"/>
        <v>#REF!</v>
      </c>
      <c r="AR387" s="2" t="e">
        <f t="shared" si="146"/>
        <v>#REF!</v>
      </c>
    </row>
    <row r="388" spans="1:44" s="6" customFormat="1" ht="12" x14ac:dyDescent="0.25">
      <c r="A388" s="19">
        <f>ROW()</f>
        <v>388</v>
      </c>
      <c r="B388" s="136"/>
      <c r="C388" s="17"/>
      <c r="E388" s="9"/>
      <c r="H388" s="6" t="s">
        <v>142</v>
      </c>
      <c r="M388" s="58"/>
      <c r="Q388" s="38"/>
      <c r="R388" s="29">
        <f ca="1">INDIRECT(ADDRESS($A388,SUMIFS($1:$1,$5:$5,MAX($5:$5))))</f>
        <v>0</v>
      </c>
      <c r="U388" s="30">
        <f>U48+U78+U202-U290</f>
        <v>0</v>
      </c>
      <c r="V388" s="30">
        <f t="shared" ref="V388:AR388" si="147">V48+V78+V202-V290</f>
        <v>0</v>
      </c>
      <c r="W388" s="30">
        <f t="shared" si="147"/>
        <v>0</v>
      </c>
      <c r="X388" s="30">
        <f t="shared" si="147"/>
        <v>0</v>
      </c>
      <c r="Y388" s="30">
        <f t="shared" si="147"/>
        <v>0</v>
      </c>
      <c r="Z388" s="30">
        <f t="shared" si="147"/>
        <v>0</v>
      </c>
      <c r="AA388" s="30">
        <f t="shared" si="147"/>
        <v>0</v>
      </c>
      <c r="AB388" s="30">
        <f t="shared" si="147"/>
        <v>0</v>
      </c>
      <c r="AC388" s="30">
        <f t="shared" si="147"/>
        <v>0</v>
      </c>
      <c r="AD388" s="30">
        <f t="shared" si="147"/>
        <v>0</v>
      </c>
      <c r="AE388" s="30">
        <f t="shared" si="147"/>
        <v>0</v>
      </c>
      <c r="AF388" s="30">
        <f t="shared" si="147"/>
        <v>0</v>
      </c>
      <c r="AG388" s="30">
        <f t="shared" si="147"/>
        <v>0</v>
      </c>
      <c r="AH388" s="30">
        <f t="shared" si="147"/>
        <v>0</v>
      </c>
      <c r="AI388" s="30">
        <f t="shared" si="147"/>
        <v>0</v>
      </c>
      <c r="AJ388" s="30">
        <f t="shared" si="147"/>
        <v>0</v>
      </c>
      <c r="AK388" s="30">
        <f t="shared" si="147"/>
        <v>0</v>
      </c>
      <c r="AL388" s="30">
        <f t="shared" si="147"/>
        <v>0</v>
      </c>
      <c r="AM388" s="30">
        <f t="shared" si="147"/>
        <v>0</v>
      </c>
      <c r="AN388" s="30">
        <f t="shared" si="147"/>
        <v>0</v>
      </c>
      <c r="AO388" s="30">
        <f t="shared" si="147"/>
        <v>0</v>
      </c>
      <c r="AP388" s="30">
        <f t="shared" si="147"/>
        <v>0</v>
      </c>
      <c r="AQ388" s="30">
        <f t="shared" si="147"/>
        <v>0</v>
      </c>
      <c r="AR388" s="30">
        <f t="shared" si="147"/>
        <v>0</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148">SUM(V390:V398)</f>
        <v>#REF!</v>
      </c>
      <c r="W389" s="30" t="e">
        <f t="shared" si="148"/>
        <v>#REF!</v>
      </c>
      <c r="X389" s="30" t="e">
        <f t="shared" si="148"/>
        <v>#REF!</v>
      </c>
      <c r="Y389" s="30" t="e">
        <f t="shared" si="148"/>
        <v>#REF!</v>
      </c>
      <c r="Z389" s="30" t="e">
        <f t="shared" si="148"/>
        <v>#REF!</v>
      </c>
      <c r="AA389" s="30" t="e">
        <f t="shared" si="148"/>
        <v>#REF!</v>
      </c>
      <c r="AB389" s="30" t="e">
        <f t="shared" si="148"/>
        <v>#REF!</v>
      </c>
      <c r="AC389" s="30" t="e">
        <f t="shared" si="148"/>
        <v>#REF!</v>
      </c>
      <c r="AD389" s="30" t="e">
        <f t="shared" si="148"/>
        <v>#REF!</v>
      </c>
      <c r="AE389" s="30" t="e">
        <f t="shared" si="148"/>
        <v>#REF!</v>
      </c>
      <c r="AF389" s="30" t="e">
        <f t="shared" si="148"/>
        <v>#REF!</v>
      </c>
      <c r="AG389" s="30" t="e">
        <f t="shared" si="148"/>
        <v>#REF!</v>
      </c>
      <c r="AH389" s="30" t="e">
        <f t="shared" si="148"/>
        <v>#REF!</v>
      </c>
      <c r="AI389" s="30" t="e">
        <f t="shared" si="148"/>
        <v>#REF!</v>
      </c>
      <c r="AJ389" s="30" t="e">
        <f t="shared" si="148"/>
        <v>#REF!</v>
      </c>
      <c r="AK389" s="30" t="e">
        <f t="shared" si="148"/>
        <v>#REF!</v>
      </c>
      <c r="AL389" s="30" t="e">
        <f t="shared" si="148"/>
        <v>#REF!</v>
      </c>
      <c r="AM389" s="30" t="e">
        <f t="shared" si="148"/>
        <v>#REF!</v>
      </c>
      <c r="AN389" s="30" t="e">
        <f t="shared" si="148"/>
        <v>#REF!</v>
      </c>
      <c r="AO389" s="30" t="e">
        <f t="shared" si="148"/>
        <v>#REF!</v>
      </c>
      <c r="AP389" s="30" t="e">
        <f t="shared" si="148"/>
        <v>#REF!</v>
      </c>
      <c r="AQ389" s="30" t="e">
        <f t="shared" si="148"/>
        <v>#REF!</v>
      </c>
      <c r="AR389" s="30" t="e">
        <f t="shared" si="148"/>
        <v>#REF!</v>
      </c>
    </row>
    <row r="390" spans="1:44" s="95" customFormat="1" ht="10.199999999999999" x14ac:dyDescent="0.2">
      <c r="A390" s="23">
        <f>ROW()</f>
        <v>390</v>
      </c>
      <c r="B390" s="138"/>
      <c r="E390" s="100">
        <v>1</v>
      </c>
      <c r="F390" s="63" t="s">
        <v>141</v>
      </c>
      <c r="G390" s="99" t="s">
        <v>83</v>
      </c>
      <c r="M390" s="103"/>
      <c r="Q390" s="102"/>
      <c r="R390" s="101" t="e">
        <f t="shared" ref="R390:R397" ca="1" si="149">INDIRECT(ADDRESS($A390,SUMIFS($1:$1,$5:$5,MAX($5:$5))))</f>
        <v>#REF!</v>
      </c>
      <c r="U390" s="104" t="e">
        <f t="shared" ref="U390:AR397" si="150">U50+U100+U110+U214-U242-U252</f>
        <v>#REF!</v>
      </c>
      <c r="V390" s="104" t="e">
        <f t="shared" si="150"/>
        <v>#REF!</v>
      </c>
      <c r="W390" s="104" t="e">
        <f t="shared" si="150"/>
        <v>#REF!</v>
      </c>
      <c r="X390" s="104" t="e">
        <f t="shared" si="150"/>
        <v>#REF!</v>
      </c>
      <c r="Y390" s="104" t="e">
        <f t="shared" si="150"/>
        <v>#REF!</v>
      </c>
      <c r="Z390" s="104" t="e">
        <f t="shared" si="150"/>
        <v>#REF!</v>
      </c>
      <c r="AA390" s="104" t="e">
        <f t="shared" si="150"/>
        <v>#REF!</v>
      </c>
      <c r="AB390" s="104" t="e">
        <f t="shared" si="150"/>
        <v>#REF!</v>
      </c>
      <c r="AC390" s="104" t="e">
        <f t="shared" si="150"/>
        <v>#REF!</v>
      </c>
      <c r="AD390" s="104" t="e">
        <f t="shared" si="150"/>
        <v>#REF!</v>
      </c>
      <c r="AE390" s="104" t="e">
        <f t="shared" si="150"/>
        <v>#REF!</v>
      </c>
      <c r="AF390" s="104" t="e">
        <f t="shared" si="150"/>
        <v>#REF!</v>
      </c>
      <c r="AG390" s="104" t="e">
        <f t="shared" si="150"/>
        <v>#REF!</v>
      </c>
      <c r="AH390" s="104" t="e">
        <f t="shared" si="150"/>
        <v>#REF!</v>
      </c>
      <c r="AI390" s="104" t="e">
        <f t="shared" si="150"/>
        <v>#REF!</v>
      </c>
      <c r="AJ390" s="104" t="e">
        <f t="shared" si="150"/>
        <v>#REF!</v>
      </c>
      <c r="AK390" s="104" t="e">
        <f t="shared" si="150"/>
        <v>#REF!</v>
      </c>
      <c r="AL390" s="104" t="e">
        <f t="shared" si="150"/>
        <v>#REF!</v>
      </c>
      <c r="AM390" s="104" t="e">
        <f t="shared" si="150"/>
        <v>#REF!</v>
      </c>
      <c r="AN390" s="104" t="e">
        <f t="shared" si="150"/>
        <v>#REF!</v>
      </c>
      <c r="AO390" s="104" t="e">
        <f t="shared" si="150"/>
        <v>#REF!</v>
      </c>
      <c r="AP390" s="104" t="e">
        <f t="shared" si="150"/>
        <v>#REF!</v>
      </c>
      <c r="AQ390" s="104" t="e">
        <f t="shared" si="150"/>
        <v>#REF!</v>
      </c>
      <c r="AR390" s="104" t="e">
        <f t="shared" si="150"/>
        <v>#REF!</v>
      </c>
    </row>
    <row r="391" spans="1:44" s="95" customFormat="1" ht="10.199999999999999" x14ac:dyDescent="0.2">
      <c r="A391" s="23">
        <f>ROW()</f>
        <v>391</v>
      </c>
      <c r="B391" s="138"/>
      <c r="E391" s="100">
        <v>2</v>
      </c>
      <c r="F391" s="63" t="s">
        <v>141</v>
      </c>
      <c r="G391" s="99" t="s">
        <v>84</v>
      </c>
      <c r="M391" s="103"/>
      <c r="Q391" s="102"/>
      <c r="R391" s="101" t="e">
        <f t="shared" ca="1" si="149"/>
        <v>#REF!</v>
      </c>
      <c r="U391" s="104" t="e">
        <f t="shared" si="150"/>
        <v>#REF!</v>
      </c>
      <c r="V391" s="104" t="e">
        <f t="shared" si="150"/>
        <v>#REF!</v>
      </c>
      <c r="W391" s="104" t="e">
        <f t="shared" si="150"/>
        <v>#REF!</v>
      </c>
      <c r="X391" s="104" t="e">
        <f t="shared" si="150"/>
        <v>#REF!</v>
      </c>
      <c r="Y391" s="104" t="e">
        <f t="shared" si="150"/>
        <v>#REF!</v>
      </c>
      <c r="Z391" s="104" t="e">
        <f t="shared" si="150"/>
        <v>#REF!</v>
      </c>
      <c r="AA391" s="104" t="e">
        <f t="shared" si="150"/>
        <v>#REF!</v>
      </c>
      <c r="AB391" s="104" t="e">
        <f t="shared" si="150"/>
        <v>#REF!</v>
      </c>
      <c r="AC391" s="104" t="e">
        <f t="shared" si="150"/>
        <v>#REF!</v>
      </c>
      <c r="AD391" s="104" t="e">
        <f t="shared" si="150"/>
        <v>#REF!</v>
      </c>
      <c r="AE391" s="104" t="e">
        <f t="shared" si="150"/>
        <v>#REF!</v>
      </c>
      <c r="AF391" s="104" t="e">
        <f t="shared" si="150"/>
        <v>#REF!</v>
      </c>
      <c r="AG391" s="104" t="e">
        <f t="shared" si="150"/>
        <v>#REF!</v>
      </c>
      <c r="AH391" s="104" t="e">
        <f t="shared" si="150"/>
        <v>#REF!</v>
      </c>
      <c r="AI391" s="104" t="e">
        <f t="shared" si="150"/>
        <v>#REF!</v>
      </c>
      <c r="AJ391" s="104" t="e">
        <f t="shared" si="150"/>
        <v>#REF!</v>
      </c>
      <c r="AK391" s="104" t="e">
        <f t="shared" si="150"/>
        <v>#REF!</v>
      </c>
      <c r="AL391" s="104" t="e">
        <f t="shared" si="150"/>
        <v>#REF!</v>
      </c>
      <c r="AM391" s="104" t="e">
        <f t="shared" si="150"/>
        <v>#REF!</v>
      </c>
      <c r="AN391" s="104" t="e">
        <f t="shared" si="150"/>
        <v>#REF!</v>
      </c>
      <c r="AO391" s="104" t="e">
        <f t="shared" si="150"/>
        <v>#REF!</v>
      </c>
      <c r="AP391" s="104" t="e">
        <f t="shared" si="150"/>
        <v>#REF!</v>
      </c>
      <c r="AQ391" s="104" t="e">
        <f t="shared" si="150"/>
        <v>#REF!</v>
      </c>
      <c r="AR391" s="104" t="e">
        <f t="shared" si="150"/>
        <v>#REF!</v>
      </c>
    </row>
    <row r="392" spans="1:44" s="95" customFormat="1" ht="10.199999999999999" x14ac:dyDescent="0.2">
      <c r="A392" s="23">
        <f>ROW()</f>
        <v>392</v>
      </c>
      <c r="B392" s="138"/>
      <c r="E392" s="100">
        <v>3</v>
      </c>
      <c r="F392" s="63" t="s">
        <v>141</v>
      </c>
      <c r="G392" s="99" t="s">
        <v>85</v>
      </c>
      <c r="M392" s="103"/>
      <c r="Q392" s="102"/>
      <c r="R392" s="101" t="e">
        <f t="shared" ca="1" si="149"/>
        <v>#REF!</v>
      </c>
      <c r="U392" s="104" t="e">
        <f t="shared" si="150"/>
        <v>#REF!</v>
      </c>
      <c r="V392" s="104" t="e">
        <f t="shared" si="150"/>
        <v>#REF!</v>
      </c>
      <c r="W392" s="104" t="e">
        <f t="shared" si="150"/>
        <v>#REF!</v>
      </c>
      <c r="X392" s="104" t="e">
        <f t="shared" si="150"/>
        <v>#REF!</v>
      </c>
      <c r="Y392" s="104" t="e">
        <f t="shared" si="150"/>
        <v>#REF!</v>
      </c>
      <c r="Z392" s="104" t="e">
        <f t="shared" si="150"/>
        <v>#REF!</v>
      </c>
      <c r="AA392" s="104" t="e">
        <f t="shared" si="150"/>
        <v>#REF!</v>
      </c>
      <c r="AB392" s="104" t="e">
        <f t="shared" si="150"/>
        <v>#REF!</v>
      </c>
      <c r="AC392" s="104" t="e">
        <f t="shared" si="150"/>
        <v>#REF!</v>
      </c>
      <c r="AD392" s="104" t="e">
        <f t="shared" si="150"/>
        <v>#REF!</v>
      </c>
      <c r="AE392" s="104" t="e">
        <f t="shared" si="150"/>
        <v>#REF!</v>
      </c>
      <c r="AF392" s="104" t="e">
        <f t="shared" si="150"/>
        <v>#REF!</v>
      </c>
      <c r="AG392" s="104" t="e">
        <f t="shared" si="150"/>
        <v>#REF!</v>
      </c>
      <c r="AH392" s="104" t="e">
        <f t="shared" si="150"/>
        <v>#REF!</v>
      </c>
      <c r="AI392" s="104" t="e">
        <f t="shared" si="150"/>
        <v>#REF!</v>
      </c>
      <c r="AJ392" s="104" t="e">
        <f t="shared" si="150"/>
        <v>#REF!</v>
      </c>
      <c r="AK392" s="104" t="e">
        <f t="shared" si="150"/>
        <v>#REF!</v>
      </c>
      <c r="AL392" s="104" t="e">
        <f t="shared" si="150"/>
        <v>#REF!</v>
      </c>
      <c r="AM392" s="104" t="e">
        <f t="shared" si="150"/>
        <v>#REF!</v>
      </c>
      <c r="AN392" s="104" t="e">
        <f t="shared" si="150"/>
        <v>#REF!</v>
      </c>
      <c r="AO392" s="104" t="e">
        <f t="shared" si="150"/>
        <v>#REF!</v>
      </c>
      <c r="AP392" s="104" t="e">
        <f t="shared" si="150"/>
        <v>#REF!</v>
      </c>
      <c r="AQ392" s="104" t="e">
        <f t="shared" si="150"/>
        <v>#REF!</v>
      </c>
      <c r="AR392" s="104" t="e">
        <f t="shared" si="150"/>
        <v>#REF!</v>
      </c>
    </row>
    <row r="393" spans="1:44" s="95" customFormat="1" ht="10.199999999999999" x14ac:dyDescent="0.2">
      <c r="A393" s="23">
        <f>ROW()</f>
        <v>393</v>
      </c>
      <c r="B393" s="138"/>
      <c r="E393" s="100">
        <v>4</v>
      </c>
      <c r="F393" s="63" t="s">
        <v>141</v>
      </c>
      <c r="G393" s="99" t="s">
        <v>86</v>
      </c>
      <c r="M393" s="103"/>
      <c r="Q393" s="102"/>
      <c r="R393" s="101" t="e">
        <f t="shared" ca="1" si="149"/>
        <v>#REF!</v>
      </c>
      <c r="U393" s="104" t="e">
        <f t="shared" si="150"/>
        <v>#REF!</v>
      </c>
      <c r="V393" s="104" t="e">
        <f t="shared" si="150"/>
        <v>#REF!</v>
      </c>
      <c r="W393" s="104" t="e">
        <f t="shared" si="150"/>
        <v>#REF!</v>
      </c>
      <c r="X393" s="104" t="e">
        <f t="shared" si="150"/>
        <v>#REF!</v>
      </c>
      <c r="Y393" s="104" t="e">
        <f t="shared" si="150"/>
        <v>#REF!</v>
      </c>
      <c r="Z393" s="104" t="e">
        <f t="shared" si="150"/>
        <v>#REF!</v>
      </c>
      <c r="AA393" s="104" t="e">
        <f t="shared" si="150"/>
        <v>#REF!</v>
      </c>
      <c r="AB393" s="104" t="e">
        <f t="shared" si="150"/>
        <v>#REF!</v>
      </c>
      <c r="AC393" s="104" t="e">
        <f t="shared" si="150"/>
        <v>#REF!</v>
      </c>
      <c r="AD393" s="104" t="e">
        <f t="shared" si="150"/>
        <v>#REF!</v>
      </c>
      <c r="AE393" s="104" t="e">
        <f t="shared" si="150"/>
        <v>#REF!</v>
      </c>
      <c r="AF393" s="104" t="e">
        <f t="shared" si="150"/>
        <v>#REF!</v>
      </c>
      <c r="AG393" s="104" t="e">
        <f t="shared" si="150"/>
        <v>#REF!</v>
      </c>
      <c r="AH393" s="104" t="e">
        <f t="shared" si="150"/>
        <v>#REF!</v>
      </c>
      <c r="AI393" s="104" t="e">
        <f t="shared" si="150"/>
        <v>#REF!</v>
      </c>
      <c r="AJ393" s="104" t="e">
        <f t="shared" si="150"/>
        <v>#REF!</v>
      </c>
      <c r="AK393" s="104" t="e">
        <f t="shared" si="150"/>
        <v>#REF!</v>
      </c>
      <c r="AL393" s="104" t="e">
        <f t="shared" si="150"/>
        <v>#REF!</v>
      </c>
      <c r="AM393" s="104" t="e">
        <f t="shared" si="150"/>
        <v>#REF!</v>
      </c>
      <c r="AN393" s="104" t="e">
        <f t="shared" si="150"/>
        <v>#REF!</v>
      </c>
      <c r="AO393" s="104" t="e">
        <f t="shared" si="150"/>
        <v>#REF!</v>
      </c>
      <c r="AP393" s="104" t="e">
        <f t="shared" si="150"/>
        <v>#REF!</v>
      </c>
      <c r="AQ393" s="104" t="e">
        <f t="shared" si="150"/>
        <v>#REF!</v>
      </c>
      <c r="AR393" s="104" t="e">
        <f t="shared" si="150"/>
        <v>#REF!</v>
      </c>
    </row>
    <row r="394" spans="1:44" s="95" customFormat="1" ht="10.199999999999999" x14ac:dyDescent="0.2">
      <c r="A394" s="23">
        <f>ROW()</f>
        <v>394</v>
      </c>
      <c r="B394" s="138"/>
      <c r="E394" s="100">
        <v>5</v>
      </c>
      <c r="F394" s="63" t="s">
        <v>141</v>
      </c>
      <c r="G394" s="99" t="s">
        <v>87</v>
      </c>
      <c r="M394" s="103"/>
      <c r="Q394" s="102"/>
      <c r="R394" s="101" t="e">
        <f t="shared" ca="1" si="149"/>
        <v>#REF!</v>
      </c>
      <c r="U394" s="104" t="e">
        <f t="shared" si="150"/>
        <v>#REF!</v>
      </c>
      <c r="V394" s="104" t="e">
        <f t="shared" si="150"/>
        <v>#REF!</v>
      </c>
      <c r="W394" s="104" t="e">
        <f t="shared" si="150"/>
        <v>#REF!</v>
      </c>
      <c r="X394" s="104" t="e">
        <f t="shared" si="150"/>
        <v>#REF!</v>
      </c>
      <c r="Y394" s="104" t="e">
        <f t="shared" si="150"/>
        <v>#REF!</v>
      </c>
      <c r="Z394" s="104" t="e">
        <f t="shared" si="150"/>
        <v>#REF!</v>
      </c>
      <c r="AA394" s="104" t="e">
        <f t="shared" si="150"/>
        <v>#REF!</v>
      </c>
      <c r="AB394" s="104" t="e">
        <f t="shared" si="150"/>
        <v>#REF!</v>
      </c>
      <c r="AC394" s="104" t="e">
        <f t="shared" si="150"/>
        <v>#REF!</v>
      </c>
      <c r="AD394" s="104" t="e">
        <f t="shared" si="150"/>
        <v>#REF!</v>
      </c>
      <c r="AE394" s="104" t="e">
        <f t="shared" si="150"/>
        <v>#REF!</v>
      </c>
      <c r="AF394" s="104" t="e">
        <f t="shared" si="150"/>
        <v>#REF!</v>
      </c>
      <c r="AG394" s="104" t="e">
        <f t="shared" si="150"/>
        <v>#REF!</v>
      </c>
      <c r="AH394" s="104" t="e">
        <f t="shared" si="150"/>
        <v>#REF!</v>
      </c>
      <c r="AI394" s="104" t="e">
        <f t="shared" si="150"/>
        <v>#REF!</v>
      </c>
      <c r="AJ394" s="104" t="e">
        <f t="shared" si="150"/>
        <v>#REF!</v>
      </c>
      <c r="AK394" s="104" t="e">
        <f t="shared" si="150"/>
        <v>#REF!</v>
      </c>
      <c r="AL394" s="104" t="e">
        <f t="shared" si="150"/>
        <v>#REF!</v>
      </c>
      <c r="AM394" s="104" t="e">
        <f t="shared" si="150"/>
        <v>#REF!</v>
      </c>
      <c r="AN394" s="104" t="e">
        <f t="shared" si="150"/>
        <v>#REF!</v>
      </c>
      <c r="AO394" s="104" t="e">
        <f t="shared" si="150"/>
        <v>#REF!</v>
      </c>
      <c r="AP394" s="104" t="e">
        <f t="shared" si="150"/>
        <v>#REF!</v>
      </c>
      <c r="AQ394" s="104" t="e">
        <f t="shared" si="150"/>
        <v>#REF!</v>
      </c>
      <c r="AR394" s="104" t="e">
        <f t="shared" si="150"/>
        <v>#REF!</v>
      </c>
    </row>
    <row r="395" spans="1:44" s="95" customFormat="1" ht="10.199999999999999" x14ac:dyDescent="0.2">
      <c r="A395" s="23">
        <f>ROW()</f>
        <v>395</v>
      </c>
      <c r="B395" s="138"/>
      <c r="E395" s="100">
        <v>6</v>
      </c>
      <c r="F395" s="63" t="s">
        <v>141</v>
      </c>
      <c r="G395" s="99" t="s">
        <v>88</v>
      </c>
      <c r="M395" s="103"/>
      <c r="Q395" s="102"/>
      <c r="R395" s="101" t="e">
        <f t="shared" ca="1" si="149"/>
        <v>#REF!</v>
      </c>
      <c r="U395" s="104" t="e">
        <f t="shared" si="150"/>
        <v>#REF!</v>
      </c>
      <c r="V395" s="104" t="e">
        <f t="shared" si="150"/>
        <v>#REF!</v>
      </c>
      <c r="W395" s="104" t="e">
        <f t="shared" si="150"/>
        <v>#REF!</v>
      </c>
      <c r="X395" s="104" t="e">
        <f t="shared" si="150"/>
        <v>#REF!</v>
      </c>
      <c r="Y395" s="104" t="e">
        <f t="shared" si="150"/>
        <v>#REF!</v>
      </c>
      <c r="Z395" s="104" t="e">
        <f t="shared" si="150"/>
        <v>#REF!</v>
      </c>
      <c r="AA395" s="104" t="e">
        <f t="shared" si="150"/>
        <v>#REF!</v>
      </c>
      <c r="AB395" s="104" t="e">
        <f t="shared" si="150"/>
        <v>#REF!</v>
      </c>
      <c r="AC395" s="104" t="e">
        <f t="shared" si="150"/>
        <v>#REF!</v>
      </c>
      <c r="AD395" s="104" t="e">
        <f t="shared" si="150"/>
        <v>#REF!</v>
      </c>
      <c r="AE395" s="104" t="e">
        <f t="shared" si="150"/>
        <v>#REF!</v>
      </c>
      <c r="AF395" s="104" t="e">
        <f t="shared" si="150"/>
        <v>#REF!</v>
      </c>
      <c r="AG395" s="104" t="e">
        <f t="shared" si="150"/>
        <v>#REF!</v>
      </c>
      <c r="AH395" s="104" t="e">
        <f t="shared" si="150"/>
        <v>#REF!</v>
      </c>
      <c r="AI395" s="104" t="e">
        <f t="shared" si="150"/>
        <v>#REF!</v>
      </c>
      <c r="AJ395" s="104" t="e">
        <f t="shared" si="150"/>
        <v>#REF!</v>
      </c>
      <c r="AK395" s="104" t="e">
        <f t="shared" si="150"/>
        <v>#REF!</v>
      </c>
      <c r="AL395" s="104" t="e">
        <f t="shared" si="150"/>
        <v>#REF!</v>
      </c>
      <c r="AM395" s="104" t="e">
        <f t="shared" si="150"/>
        <v>#REF!</v>
      </c>
      <c r="AN395" s="104" t="e">
        <f t="shared" si="150"/>
        <v>#REF!</v>
      </c>
      <c r="AO395" s="104" t="e">
        <f t="shared" si="150"/>
        <v>#REF!</v>
      </c>
      <c r="AP395" s="104" t="e">
        <f t="shared" si="150"/>
        <v>#REF!</v>
      </c>
      <c r="AQ395" s="104" t="e">
        <f t="shared" si="150"/>
        <v>#REF!</v>
      </c>
      <c r="AR395" s="104" t="e">
        <f t="shared" si="150"/>
        <v>#REF!</v>
      </c>
    </row>
    <row r="396" spans="1:44" s="95" customFormat="1" ht="10.199999999999999" x14ac:dyDescent="0.2">
      <c r="A396" s="23">
        <f>ROW()</f>
        <v>396</v>
      </c>
      <c r="B396" s="138"/>
      <c r="E396" s="100">
        <v>7</v>
      </c>
      <c r="F396" s="63" t="s">
        <v>141</v>
      </c>
      <c r="G396" s="99" t="s">
        <v>89</v>
      </c>
      <c r="M396" s="103"/>
      <c r="Q396" s="102"/>
      <c r="R396" s="101" t="e">
        <f t="shared" ca="1" si="149"/>
        <v>#REF!</v>
      </c>
      <c r="U396" s="104" t="e">
        <f t="shared" si="150"/>
        <v>#REF!</v>
      </c>
      <c r="V396" s="104" t="e">
        <f t="shared" si="150"/>
        <v>#REF!</v>
      </c>
      <c r="W396" s="104" t="e">
        <f t="shared" si="150"/>
        <v>#REF!</v>
      </c>
      <c r="X396" s="104" t="e">
        <f t="shared" si="150"/>
        <v>#REF!</v>
      </c>
      <c r="Y396" s="104" t="e">
        <f t="shared" si="150"/>
        <v>#REF!</v>
      </c>
      <c r="Z396" s="104" t="e">
        <f t="shared" si="150"/>
        <v>#REF!</v>
      </c>
      <c r="AA396" s="104" t="e">
        <f t="shared" si="150"/>
        <v>#REF!</v>
      </c>
      <c r="AB396" s="104" t="e">
        <f t="shared" si="150"/>
        <v>#REF!</v>
      </c>
      <c r="AC396" s="104" t="e">
        <f t="shared" si="150"/>
        <v>#REF!</v>
      </c>
      <c r="AD396" s="104" t="e">
        <f t="shared" si="150"/>
        <v>#REF!</v>
      </c>
      <c r="AE396" s="104" t="e">
        <f t="shared" si="150"/>
        <v>#REF!</v>
      </c>
      <c r="AF396" s="104" t="e">
        <f t="shared" si="150"/>
        <v>#REF!</v>
      </c>
      <c r="AG396" s="104" t="e">
        <f t="shared" si="150"/>
        <v>#REF!</v>
      </c>
      <c r="AH396" s="104" t="e">
        <f t="shared" si="150"/>
        <v>#REF!</v>
      </c>
      <c r="AI396" s="104" t="e">
        <f t="shared" si="150"/>
        <v>#REF!</v>
      </c>
      <c r="AJ396" s="104" t="e">
        <f t="shared" si="150"/>
        <v>#REF!</v>
      </c>
      <c r="AK396" s="104" t="e">
        <f t="shared" si="150"/>
        <v>#REF!</v>
      </c>
      <c r="AL396" s="104" t="e">
        <f t="shared" si="150"/>
        <v>#REF!</v>
      </c>
      <c r="AM396" s="104" t="e">
        <f t="shared" si="150"/>
        <v>#REF!</v>
      </c>
      <c r="AN396" s="104" t="e">
        <f t="shared" si="150"/>
        <v>#REF!</v>
      </c>
      <c r="AO396" s="104" t="e">
        <f t="shared" si="150"/>
        <v>#REF!</v>
      </c>
      <c r="AP396" s="104" t="e">
        <f t="shared" si="150"/>
        <v>#REF!</v>
      </c>
      <c r="AQ396" s="104" t="e">
        <f t="shared" si="150"/>
        <v>#REF!</v>
      </c>
      <c r="AR396" s="104" t="e">
        <f t="shared" si="150"/>
        <v>#REF!</v>
      </c>
    </row>
    <row r="397" spans="1:44" s="95" customFormat="1" ht="10.199999999999999" x14ac:dyDescent="0.2">
      <c r="A397" s="23">
        <f>ROW()</f>
        <v>397</v>
      </c>
      <c r="B397" s="138"/>
      <c r="E397" s="100">
        <v>8</v>
      </c>
      <c r="F397" s="63" t="s">
        <v>141</v>
      </c>
      <c r="G397" s="99" t="s">
        <v>90</v>
      </c>
      <c r="M397" s="103"/>
      <c r="Q397" s="102"/>
      <c r="R397" s="101" t="e">
        <f t="shared" ca="1" si="149"/>
        <v>#REF!</v>
      </c>
      <c r="U397" s="104" t="e">
        <f t="shared" si="150"/>
        <v>#REF!</v>
      </c>
      <c r="V397" s="104" t="e">
        <f t="shared" si="150"/>
        <v>#REF!</v>
      </c>
      <c r="W397" s="104" t="e">
        <f t="shared" si="150"/>
        <v>#REF!</v>
      </c>
      <c r="X397" s="104" t="e">
        <f t="shared" si="150"/>
        <v>#REF!</v>
      </c>
      <c r="Y397" s="104" t="e">
        <f t="shared" si="150"/>
        <v>#REF!</v>
      </c>
      <c r="Z397" s="104" t="e">
        <f t="shared" si="150"/>
        <v>#REF!</v>
      </c>
      <c r="AA397" s="104" t="e">
        <f t="shared" si="150"/>
        <v>#REF!</v>
      </c>
      <c r="AB397" s="104" t="e">
        <f t="shared" si="150"/>
        <v>#REF!</v>
      </c>
      <c r="AC397" s="104" t="e">
        <f t="shared" si="150"/>
        <v>#REF!</v>
      </c>
      <c r="AD397" s="104" t="e">
        <f t="shared" si="150"/>
        <v>#REF!</v>
      </c>
      <c r="AE397" s="104" t="e">
        <f t="shared" si="150"/>
        <v>#REF!</v>
      </c>
      <c r="AF397" s="104" t="e">
        <f t="shared" si="150"/>
        <v>#REF!</v>
      </c>
      <c r="AG397" s="104" t="e">
        <f t="shared" si="150"/>
        <v>#REF!</v>
      </c>
      <c r="AH397" s="104" t="e">
        <f t="shared" si="150"/>
        <v>#REF!</v>
      </c>
      <c r="AI397" s="104" t="e">
        <f t="shared" si="150"/>
        <v>#REF!</v>
      </c>
      <c r="AJ397" s="104" t="e">
        <f t="shared" si="150"/>
        <v>#REF!</v>
      </c>
      <c r="AK397" s="104" t="e">
        <f t="shared" si="150"/>
        <v>#REF!</v>
      </c>
      <c r="AL397" s="104" t="e">
        <f t="shared" si="150"/>
        <v>#REF!</v>
      </c>
      <c r="AM397" s="104" t="e">
        <f t="shared" si="150"/>
        <v>#REF!</v>
      </c>
      <c r="AN397" s="104" t="e">
        <f t="shared" si="150"/>
        <v>#REF!</v>
      </c>
      <c r="AO397" s="104" t="e">
        <f t="shared" si="150"/>
        <v>#REF!</v>
      </c>
      <c r="AP397" s="104" t="e">
        <f t="shared" si="150"/>
        <v>#REF!</v>
      </c>
      <c r="AQ397" s="104" t="e">
        <f t="shared" si="150"/>
        <v>#REF!</v>
      </c>
      <c r="AR397" s="104" t="e">
        <f t="shared" si="15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151">V59+V172+V191-V190+V223+V225-V224-V261-V277+V276</f>
        <v>#REF!</v>
      </c>
      <c r="W399" s="30" t="e">
        <f t="shared" si="151"/>
        <v>#REF!</v>
      </c>
      <c r="X399" s="30" t="e">
        <f t="shared" si="151"/>
        <v>#REF!</v>
      </c>
      <c r="Y399" s="30" t="e">
        <f t="shared" si="151"/>
        <v>#REF!</v>
      </c>
      <c r="Z399" s="30" t="e">
        <f t="shared" si="151"/>
        <v>#REF!</v>
      </c>
      <c r="AA399" s="30" t="e">
        <f t="shared" si="151"/>
        <v>#REF!</v>
      </c>
      <c r="AB399" s="30" t="e">
        <f t="shared" si="151"/>
        <v>#REF!</v>
      </c>
      <c r="AC399" s="30" t="e">
        <f t="shared" si="151"/>
        <v>#REF!</v>
      </c>
      <c r="AD399" s="30" t="e">
        <f t="shared" si="151"/>
        <v>#REF!</v>
      </c>
      <c r="AE399" s="30" t="e">
        <f t="shared" si="151"/>
        <v>#REF!</v>
      </c>
      <c r="AF399" s="30" t="e">
        <f t="shared" si="151"/>
        <v>#REF!</v>
      </c>
      <c r="AG399" s="30" t="e">
        <f t="shared" si="151"/>
        <v>#REF!</v>
      </c>
      <c r="AH399" s="30" t="e">
        <f t="shared" si="151"/>
        <v>#REF!</v>
      </c>
      <c r="AI399" s="30" t="e">
        <f t="shared" si="151"/>
        <v>#REF!</v>
      </c>
      <c r="AJ399" s="30" t="e">
        <f t="shared" si="151"/>
        <v>#REF!</v>
      </c>
      <c r="AK399" s="30" t="e">
        <f t="shared" si="151"/>
        <v>#REF!</v>
      </c>
      <c r="AL399" s="30" t="e">
        <f t="shared" si="151"/>
        <v>#REF!</v>
      </c>
      <c r="AM399" s="30" t="e">
        <f t="shared" si="151"/>
        <v>#REF!</v>
      </c>
      <c r="AN399" s="30" t="e">
        <f t="shared" si="151"/>
        <v>#REF!</v>
      </c>
      <c r="AO399" s="30" t="e">
        <f t="shared" si="151"/>
        <v>#REF!</v>
      </c>
      <c r="AP399" s="30" t="e">
        <f t="shared" si="151"/>
        <v>#REF!</v>
      </c>
      <c r="AQ399" s="30" t="e">
        <f t="shared" si="151"/>
        <v>#REF!</v>
      </c>
      <c r="AR399" s="30" t="e">
        <f t="shared" si="15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152">V60+V226-V279</f>
        <v>#REF!</v>
      </c>
      <c r="W400" s="30" t="e">
        <f t="shared" si="152"/>
        <v>#REF!</v>
      </c>
      <c r="X400" s="30" t="e">
        <f t="shared" si="152"/>
        <v>#REF!</v>
      </c>
      <c r="Y400" s="30" t="e">
        <f t="shared" si="152"/>
        <v>#REF!</v>
      </c>
      <c r="Z400" s="30" t="e">
        <f t="shared" si="152"/>
        <v>#REF!</v>
      </c>
      <c r="AA400" s="30" t="e">
        <f t="shared" si="152"/>
        <v>#REF!</v>
      </c>
      <c r="AB400" s="30" t="e">
        <f t="shared" si="152"/>
        <v>#REF!</v>
      </c>
      <c r="AC400" s="30" t="e">
        <f t="shared" si="152"/>
        <v>#REF!</v>
      </c>
      <c r="AD400" s="30" t="e">
        <f t="shared" si="152"/>
        <v>#REF!</v>
      </c>
      <c r="AE400" s="30" t="e">
        <f t="shared" si="152"/>
        <v>#REF!</v>
      </c>
      <c r="AF400" s="30" t="e">
        <f t="shared" si="152"/>
        <v>#REF!</v>
      </c>
      <c r="AG400" s="30" t="e">
        <f t="shared" si="152"/>
        <v>#REF!</v>
      </c>
      <c r="AH400" s="30" t="e">
        <f t="shared" si="152"/>
        <v>#REF!</v>
      </c>
      <c r="AI400" s="30" t="e">
        <f t="shared" si="152"/>
        <v>#REF!</v>
      </c>
      <c r="AJ400" s="30" t="e">
        <f t="shared" si="152"/>
        <v>#REF!</v>
      </c>
      <c r="AK400" s="30" t="e">
        <f t="shared" si="152"/>
        <v>#REF!</v>
      </c>
      <c r="AL400" s="30" t="e">
        <f t="shared" si="152"/>
        <v>#REF!</v>
      </c>
      <c r="AM400" s="30" t="e">
        <f t="shared" si="152"/>
        <v>#REF!</v>
      </c>
      <c r="AN400" s="30" t="e">
        <f t="shared" si="152"/>
        <v>#REF!</v>
      </c>
      <c r="AO400" s="30" t="e">
        <f t="shared" si="152"/>
        <v>#REF!</v>
      </c>
      <c r="AP400" s="30" t="e">
        <f t="shared" si="152"/>
        <v>#REF!</v>
      </c>
      <c r="AQ400" s="30" t="e">
        <f t="shared" si="152"/>
        <v>#REF!</v>
      </c>
      <c r="AR400" s="30" t="e">
        <f t="shared" si="15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153">V61+V197-V280</f>
        <v>#REF!</v>
      </c>
      <c r="W401" s="30" t="e">
        <f t="shared" si="153"/>
        <v>#REF!</v>
      </c>
      <c r="X401" s="30" t="e">
        <f t="shared" si="153"/>
        <v>#REF!</v>
      </c>
      <c r="Y401" s="30" t="e">
        <f t="shared" si="153"/>
        <v>#REF!</v>
      </c>
      <c r="Z401" s="30" t="e">
        <f t="shared" si="153"/>
        <v>#REF!</v>
      </c>
      <c r="AA401" s="30" t="e">
        <f t="shared" si="153"/>
        <v>#REF!</v>
      </c>
      <c r="AB401" s="30" t="e">
        <f t="shared" si="153"/>
        <v>#REF!</v>
      </c>
      <c r="AC401" s="30" t="e">
        <f t="shared" si="153"/>
        <v>#REF!</v>
      </c>
      <c r="AD401" s="30" t="e">
        <f t="shared" si="153"/>
        <v>#REF!</v>
      </c>
      <c r="AE401" s="30" t="e">
        <f t="shared" si="153"/>
        <v>#REF!</v>
      </c>
      <c r="AF401" s="30" t="e">
        <f t="shared" si="153"/>
        <v>#REF!</v>
      </c>
      <c r="AG401" s="30" t="e">
        <f t="shared" si="153"/>
        <v>#REF!</v>
      </c>
      <c r="AH401" s="30" t="e">
        <f t="shared" si="153"/>
        <v>#REF!</v>
      </c>
      <c r="AI401" s="30" t="e">
        <f t="shared" si="153"/>
        <v>#REF!</v>
      </c>
      <c r="AJ401" s="30" t="e">
        <f t="shared" si="153"/>
        <v>#REF!</v>
      </c>
      <c r="AK401" s="30" t="e">
        <f t="shared" si="153"/>
        <v>#REF!</v>
      </c>
      <c r="AL401" s="30" t="e">
        <f t="shared" si="153"/>
        <v>#REF!</v>
      </c>
      <c r="AM401" s="30" t="e">
        <f t="shared" si="153"/>
        <v>#REF!</v>
      </c>
      <c r="AN401" s="30" t="e">
        <f t="shared" si="153"/>
        <v>#REF!</v>
      </c>
      <c r="AO401" s="30" t="e">
        <f t="shared" si="153"/>
        <v>#REF!</v>
      </c>
      <c r="AP401" s="30" t="e">
        <f t="shared" si="153"/>
        <v>#REF!</v>
      </c>
      <c r="AQ401" s="30" t="e">
        <f t="shared" si="153"/>
        <v>#REF!</v>
      </c>
      <c r="AR401" s="30" t="e">
        <f t="shared" si="15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f ca="1">R403-SUM(R404:R410)</f>
        <v>0</v>
      </c>
      <c r="R403" s="3">
        <f t="shared" ref="R403:R409" ca="1" si="154">INDIRECT(ADDRESS($A403,SUMIFS($1:$1,$5:$5,MAX($5:$5))))</f>
        <v>0</v>
      </c>
      <c r="U403" s="2">
        <f>SUM(U404:U410)</f>
        <v>0</v>
      </c>
      <c r="V403" s="2">
        <f>SUM(V404:V410)</f>
        <v>0</v>
      </c>
      <c r="W403" s="2">
        <f t="shared" ref="W403:AR403" si="155">SUM(W404:W410)</f>
        <v>0</v>
      </c>
      <c r="X403" s="2">
        <f>SUM(X404:X410)</f>
        <v>0</v>
      </c>
      <c r="Y403" s="2">
        <f t="shared" si="155"/>
        <v>0</v>
      </c>
      <c r="Z403" s="2">
        <f t="shared" si="155"/>
        <v>0</v>
      </c>
      <c r="AA403" s="2">
        <f t="shared" si="155"/>
        <v>0</v>
      </c>
      <c r="AB403" s="2">
        <f t="shared" si="155"/>
        <v>0</v>
      </c>
      <c r="AC403" s="2">
        <f t="shared" si="155"/>
        <v>0</v>
      </c>
      <c r="AD403" s="2">
        <f t="shared" si="155"/>
        <v>0</v>
      </c>
      <c r="AE403" s="2">
        <f t="shared" si="155"/>
        <v>0</v>
      </c>
      <c r="AF403" s="2">
        <f t="shared" si="155"/>
        <v>0</v>
      </c>
      <c r="AG403" s="2">
        <f t="shared" si="155"/>
        <v>0</v>
      </c>
      <c r="AH403" s="2">
        <f t="shared" si="155"/>
        <v>0</v>
      </c>
      <c r="AI403" s="2">
        <f t="shared" si="155"/>
        <v>0</v>
      </c>
      <c r="AJ403" s="2">
        <f t="shared" si="155"/>
        <v>0</v>
      </c>
      <c r="AK403" s="2">
        <f t="shared" si="155"/>
        <v>0</v>
      </c>
      <c r="AL403" s="2">
        <f t="shared" si="155"/>
        <v>0</v>
      </c>
      <c r="AM403" s="2">
        <f t="shared" si="155"/>
        <v>0</v>
      </c>
      <c r="AN403" s="2">
        <f t="shared" si="155"/>
        <v>0</v>
      </c>
      <c r="AO403" s="2">
        <f t="shared" si="155"/>
        <v>0</v>
      </c>
      <c r="AP403" s="2">
        <f t="shared" si="155"/>
        <v>0</v>
      </c>
      <c r="AQ403" s="2">
        <f t="shared" si="155"/>
        <v>0</v>
      </c>
      <c r="AR403" s="2">
        <f t="shared" si="155"/>
        <v>0</v>
      </c>
    </row>
    <row r="404" spans="1:44" s="6" customFormat="1" ht="12" x14ac:dyDescent="0.25">
      <c r="A404" s="19">
        <f>ROW()</f>
        <v>404</v>
      </c>
      <c r="B404" s="136"/>
      <c r="C404" s="17"/>
      <c r="E404" s="9"/>
      <c r="H404" s="6" t="s">
        <v>42</v>
      </c>
      <c r="M404" s="58"/>
      <c r="Q404" s="38"/>
      <c r="R404" s="29">
        <f t="shared" ca="1" si="154"/>
        <v>0</v>
      </c>
      <c r="U404" s="30">
        <f t="shared" ref="U404:AR404" si="156">U64+U320-U321</f>
        <v>0</v>
      </c>
      <c r="V404" s="30">
        <f t="shared" si="156"/>
        <v>0</v>
      </c>
      <c r="W404" s="30">
        <f t="shared" si="156"/>
        <v>0</v>
      </c>
      <c r="X404" s="30">
        <f t="shared" si="156"/>
        <v>0</v>
      </c>
      <c r="Y404" s="30">
        <f t="shared" si="156"/>
        <v>0</v>
      </c>
      <c r="Z404" s="30">
        <f t="shared" si="156"/>
        <v>0</v>
      </c>
      <c r="AA404" s="30">
        <f t="shared" si="156"/>
        <v>0</v>
      </c>
      <c r="AB404" s="30">
        <f t="shared" si="156"/>
        <v>0</v>
      </c>
      <c r="AC404" s="30">
        <f t="shared" si="156"/>
        <v>0</v>
      </c>
      <c r="AD404" s="30">
        <f t="shared" si="156"/>
        <v>0</v>
      </c>
      <c r="AE404" s="30">
        <f t="shared" si="156"/>
        <v>0</v>
      </c>
      <c r="AF404" s="30">
        <f t="shared" si="156"/>
        <v>0</v>
      </c>
      <c r="AG404" s="30">
        <f t="shared" si="156"/>
        <v>0</v>
      </c>
      <c r="AH404" s="30">
        <f t="shared" si="156"/>
        <v>0</v>
      </c>
      <c r="AI404" s="30">
        <f t="shared" si="156"/>
        <v>0</v>
      </c>
      <c r="AJ404" s="30">
        <f t="shared" si="156"/>
        <v>0</v>
      </c>
      <c r="AK404" s="30">
        <f t="shared" si="156"/>
        <v>0</v>
      </c>
      <c r="AL404" s="30">
        <f t="shared" si="156"/>
        <v>0</v>
      </c>
      <c r="AM404" s="30">
        <f t="shared" si="156"/>
        <v>0</v>
      </c>
      <c r="AN404" s="30">
        <f t="shared" si="156"/>
        <v>0</v>
      </c>
      <c r="AO404" s="30">
        <f t="shared" si="156"/>
        <v>0</v>
      </c>
      <c r="AP404" s="30">
        <f t="shared" si="156"/>
        <v>0</v>
      </c>
      <c r="AQ404" s="30">
        <f t="shared" si="156"/>
        <v>0</v>
      </c>
      <c r="AR404" s="30">
        <f t="shared" si="156"/>
        <v>0</v>
      </c>
    </row>
    <row r="405" spans="1:44" s="6" customFormat="1" ht="12" x14ac:dyDescent="0.25">
      <c r="A405" s="19">
        <f>ROW()</f>
        <v>405</v>
      </c>
      <c r="B405" s="136"/>
      <c r="C405" s="17"/>
      <c r="E405" s="9"/>
      <c r="H405" s="6" t="s">
        <v>43</v>
      </c>
      <c r="M405" s="58"/>
      <c r="Q405" s="38"/>
      <c r="R405" s="29">
        <f t="shared" ca="1" si="154"/>
        <v>0</v>
      </c>
      <c r="U405" s="30">
        <f t="shared" ref="U405:AR405" si="157">U65+U194-U282</f>
        <v>0</v>
      </c>
      <c r="V405" s="30">
        <f t="shared" si="157"/>
        <v>0</v>
      </c>
      <c r="W405" s="30">
        <f t="shared" si="157"/>
        <v>0</v>
      </c>
      <c r="X405" s="30">
        <f t="shared" si="157"/>
        <v>0</v>
      </c>
      <c r="Y405" s="30">
        <f t="shared" si="157"/>
        <v>0</v>
      </c>
      <c r="Z405" s="30">
        <f t="shared" si="157"/>
        <v>0</v>
      </c>
      <c r="AA405" s="30">
        <f t="shared" si="157"/>
        <v>0</v>
      </c>
      <c r="AB405" s="30">
        <f t="shared" si="157"/>
        <v>0</v>
      </c>
      <c r="AC405" s="30">
        <f t="shared" si="157"/>
        <v>0</v>
      </c>
      <c r="AD405" s="30">
        <f t="shared" si="157"/>
        <v>0</v>
      </c>
      <c r="AE405" s="30">
        <f t="shared" si="157"/>
        <v>0</v>
      </c>
      <c r="AF405" s="30">
        <f t="shared" si="157"/>
        <v>0</v>
      </c>
      <c r="AG405" s="30">
        <f t="shared" si="157"/>
        <v>0</v>
      </c>
      <c r="AH405" s="30">
        <f t="shared" si="157"/>
        <v>0</v>
      </c>
      <c r="AI405" s="30">
        <f t="shared" si="157"/>
        <v>0</v>
      </c>
      <c r="AJ405" s="30">
        <f t="shared" si="157"/>
        <v>0</v>
      </c>
      <c r="AK405" s="30">
        <f t="shared" si="157"/>
        <v>0</v>
      </c>
      <c r="AL405" s="30">
        <f t="shared" si="157"/>
        <v>0</v>
      </c>
      <c r="AM405" s="30">
        <f t="shared" si="157"/>
        <v>0</v>
      </c>
      <c r="AN405" s="30">
        <f t="shared" si="157"/>
        <v>0</v>
      </c>
      <c r="AO405" s="30">
        <f t="shared" si="157"/>
        <v>0</v>
      </c>
      <c r="AP405" s="30">
        <f t="shared" si="157"/>
        <v>0</v>
      </c>
      <c r="AQ405" s="30">
        <f t="shared" si="157"/>
        <v>0</v>
      </c>
      <c r="AR405" s="30">
        <f t="shared" si="157"/>
        <v>0</v>
      </c>
    </row>
    <row r="406" spans="1:44" s="6" customFormat="1" ht="12" x14ac:dyDescent="0.25">
      <c r="A406" s="19">
        <f>ROW()</f>
        <v>406</v>
      </c>
      <c r="B406" s="136"/>
      <c r="C406" s="17"/>
      <c r="E406" s="9"/>
      <c r="H406" s="6" t="s">
        <v>44</v>
      </c>
      <c r="M406" s="58"/>
      <c r="Q406" s="38"/>
      <c r="R406" s="29">
        <f t="shared" ca="1" si="154"/>
        <v>0</v>
      </c>
      <c r="U406" s="30">
        <f t="shared" ref="U406:AR406" si="158">U66+U323-U324</f>
        <v>0</v>
      </c>
      <c r="V406" s="30">
        <f t="shared" si="158"/>
        <v>0</v>
      </c>
      <c r="W406" s="30">
        <f t="shared" si="158"/>
        <v>0</v>
      </c>
      <c r="X406" s="30">
        <f t="shared" si="158"/>
        <v>0</v>
      </c>
      <c r="Y406" s="30">
        <f t="shared" si="158"/>
        <v>0</v>
      </c>
      <c r="Z406" s="30">
        <f t="shared" si="158"/>
        <v>0</v>
      </c>
      <c r="AA406" s="30">
        <f t="shared" si="158"/>
        <v>0</v>
      </c>
      <c r="AB406" s="30">
        <f t="shared" si="158"/>
        <v>0</v>
      </c>
      <c r="AC406" s="30">
        <f t="shared" si="158"/>
        <v>0</v>
      </c>
      <c r="AD406" s="30">
        <f t="shared" si="158"/>
        <v>0</v>
      </c>
      <c r="AE406" s="30">
        <f t="shared" si="158"/>
        <v>0</v>
      </c>
      <c r="AF406" s="30">
        <f t="shared" si="158"/>
        <v>0</v>
      </c>
      <c r="AG406" s="30">
        <f t="shared" si="158"/>
        <v>0</v>
      </c>
      <c r="AH406" s="30">
        <f t="shared" si="158"/>
        <v>0</v>
      </c>
      <c r="AI406" s="30">
        <f t="shared" si="158"/>
        <v>0</v>
      </c>
      <c r="AJ406" s="30">
        <f t="shared" si="158"/>
        <v>0</v>
      </c>
      <c r="AK406" s="30">
        <f t="shared" si="158"/>
        <v>0</v>
      </c>
      <c r="AL406" s="30">
        <f t="shared" si="158"/>
        <v>0</v>
      </c>
      <c r="AM406" s="30">
        <f t="shared" si="158"/>
        <v>0</v>
      </c>
      <c r="AN406" s="30">
        <f t="shared" si="158"/>
        <v>0</v>
      </c>
      <c r="AO406" s="30">
        <f t="shared" si="158"/>
        <v>0</v>
      </c>
      <c r="AP406" s="30">
        <f t="shared" si="158"/>
        <v>0</v>
      </c>
      <c r="AQ406" s="30">
        <f t="shared" si="158"/>
        <v>0</v>
      </c>
      <c r="AR406" s="30">
        <f t="shared" si="158"/>
        <v>0</v>
      </c>
    </row>
    <row r="407" spans="1:44" s="6" customFormat="1" ht="12" x14ac:dyDescent="0.25">
      <c r="A407" s="19">
        <f>ROW()</f>
        <v>407</v>
      </c>
      <c r="B407" s="136"/>
      <c r="C407" s="17"/>
      <c r="E407" s="9"/>
      <c r="H407" s="6" t="s">
        <v>45</v>
      </c>
      <c r="M407" s="58"/>
      <c r="Q407" s="38"/>
      <c r="R407" s="29">
        <f t="shared" ca="1" si="154"/>
        <v>0</v>
      </c>
      <c r="U407" s="30">
        <f t="shared" ref="U407:AR407" si="159">U67+$N$195-U283</f>
        <v>0</v>
      </c>
      <c r="V407" s="30">
        <f t="shared" si="159"/>
        <v>0</v>
      </c>
      <c r="W407" s="30">
        <f t="shared" si="159"/>
        <v>0</v>
      </c>
      <c r="X407" s="30">
        <f t="shared" si="159"/>
        <v>0</v>
      </c>
      <c r="Y407" s="30">
        <f t="shared" si="159"/>
        <v>0</v>
      </c>
      <c r="Z407" s="30">
        <f t="shared" si="159"/>
        <v>0</v>
      </c>
      <c r="AA407" s="30">
        <f t="shared" si="159"/>
        <v>0</v>
      </c>
      <c r="AB407" s="30">
        <f t="shared" si="159"/>
        <v>0</v>
      </c>
      <c r="AC407" s="30">
        <f t="shared" si="159"/>
        <v>0</v>
      </c>
      <c r="AD407" s="30">
        <f t="shared" si="159"/>
        <v>0</v>
      </c>
      <c r="AE407" s="30">
        <f t="shared" si="159"/>
        <v>0</v>
      </c>
      <c r="AF407" s="30">
        <f t="shared" si="159"/>
        <v>0</v>
      </c>
      <c r="AG407" s="30">
        <f t="shared" si="159"/>
        <v>0</v>
      </c>
      <c r="AH407" s="30">
        <f t="shared" si="159"/>
        <v>0</v>
      </c>
      <c r="AI407" s="30">
        <f t="shared" si="159"/>
        <v>0</v>
      </c>
      <c r="AJ407" s="30">
        <f t="shared" si="159"/>
        <v>0</v>
      </c>
      <c r="AK407" s="30">
        <f t="shared" si="159"/>
        <v>0</v>
      </c>
      <c r="AL407" s="30">
        <f t="shared" si="159"/>
        <v>0</v>
      </c>
      <c r="AM407" s="30">
        <f t="shared" si="159"/>
        <v>0</v>
      </c>
      <c r="AN407" s="30">
        <f t="shared" si="159"/>
        <v>0</v>
      </c>
      <c r="AO407" s="30">
        <f t="shared" si="159"/>
        <v>0</v>
      </c>
      <c r="AP407" s="30">
        <f t="shared" si="159"/>
        <v>0</v>
      </c>
      <c r="AQ407" s="30">
        <f t="shared" si="159"/>
        <v>0</v>
      </c>
      <c r="AR407" s="30">
        <f t="shared" si="159"/>
        <v>0</v>
      </c>
    </row>
    <row r="408" spans="1:44" s="6" customFormat="1" ht="12" x14ac:dyDescent="0.25">
      <c r="A408" s="19">
        <f>ROW()</f>
        <v>408</v>
      </c>
      <c r="B408" s="136"/>
      <c r="C408" s="17"/>
      <c r="E408" s="9"/>
      <c r="H408" s="6" t="s">
        <v>46</v>
      </c>
      <c r="M408" s="58"/>
      <c r="Q408" s="38"/>
      <c r="R408" s="29">
        <f t="shared" ca="1" si="154"/>
        <v>0</v>
      </c>
      <c r="U408" s="30">
        <f t="shared" ref="U408:AR408" si="160">U68+U333-U334</f>
        <v>0</v>
      </c>
      <c r="V408" s="30">
        <f t="shared" si="160"/>
        <v>0</v>
      </c>
      <c r="W408" s="30">
        <f t="shared" si="160"/>
        <v>0</v>
      </c>
      <c r="X408" s="30">
        <f t="shared" si="160"/>
        <v>0</v>
      </c>
      <c r="Y408" s="30">
        <f t="shared" si="160"/>
        <v>0</v>
      </c>
      <c r="Z408" s="30">
        <f t="shared" si="160"/>
        <v>0</v>
      </c>
      <c r="AA408" s="30">
        <f t="shared" si="160"/>
        <v>0</v>
      </c>
      <c r="AB408" s="30">
        <f t="shared" si="160"/>
        <v>0</v>
      </c>
      <c r="AC408" s="30">
        <f t="shared" si="160"/>
        <v>0</v>
      </c>
      <c r="AD408" s="30">
        <f t="shared" si="160"/>
        <v>0</v>
      </c>
      <c r="AE408" s="30">
        <f t="shared" si="160"/>
        <v>0</v>
      </c>
      <c r="AF408" s="30">
        <f t="shared" si="160"/>
        <v>0</v>
      </c>
      <c r="AG408" s="30">
        <f t="shared" si="160"/>
        <v>0</v>
      </c>
      <c r="AH408" s="30">
        <f t="shared" si="160"/>
        <v>0</v>
      </c>
      <c r="AI408" s="30">
        <f t="shared" si="160"/>
        <v>0</v>
      </c>
      <c r="AJ408" s="30">
        <f t="shared" si="160"/>
        <v>0</v>
      </c>
      <c r="AK408" s="30">
        <f t="shared" si="160"/>
        <v>0</v>
      </c>
      <c r="AL408" s="30">
        <f t="shared" si="160"/>
        <v>0</v>
      </c>
      <c r="AM408" s="30">
        <f t="shared" si="160"/>
        <v>0</v>
      </c>
      <c r="AN408" s="30">
        <f t="shared" si="160"/>
        <v>0</v>
      </c>
      <c r="AO408" s="30">
        <f t="shared" si="160"/>
        <v>0</v>
      </c>
      <c r="AP408" s="30">
        <f t="shared" si="160"/>
        <v>0</v>
      </c>
      <c r="AQ408" s="30">
        <f t="shared" si="160"/>
        <v>0</v>
      </c>
      <c r="AR408" s="30">
        <f t="shared" si="160"/>
        <v>0</v>
      </c>
    </row>
    <row r="409" spans="1:44" s="6" customFormat="1" ht="12" x14ac:dyDescent="0.25">
      <c r="A409" s="19">
        <f>ROW()</f>
        <v>409</v>
      </c>
      <c r="B409" s="136"/>
      <c r="C409" s="17"/>
      <c r="E409" s="9"/>
      <c r="H409" s="6" t="s">
        <v>47</v>
      </c>
      <c r="M409" s="58"/>
      <c r="Q409" s="38"/>
      <c r="R409" s="29">
        <f t="shared" ca="1" si="154"/>
        <v>0</v>
      </c>
      <c r="U409" s="30">
        <f t="shared" ref="U409:AR409" si="161">U69+U336-U337</f>
        <v>0</v>
      </c>
      <c r="V409" s="30">
        <f t="shared" si="161"/>
        <v>0</v>
      </c>
      <c r="W409" s="30">
        <f t="shared" si="161"/>
        <v>0</v>
      </c>
      <c r="X409" s="30">
        <f t="shared" si="161"/>
        <v>0</v>
      </c>
      <c r="Y409" s="30">
        <f t="shared" si="161"/>
        <v>0</v>
      </c>
      <c r="Z409" s="30">
        <f t="shared" si="161"/>
        <v>0</v>
      </c>
      <c r="AA409" s="30">
        <f t="shared" si="161"/>
        <v>0</v>
      </c>
      <c r="AB409" s="30">
        <f t="shared" si="161"/>
        <v>0</v>
      </c>
      <c r="AC409" s="30">
        <f t="shared" si="161"/>
        <v>0</v>
      </c>
      <c r="AD409" s="30">
        <f t="shared" si="161"/>
        <v>0</v>
      </c>
      <c r="AE409" s="30">
        <f t="shared" si="161"/>
        <v>0</v>
      </c>
      <c r="AF409" s="30">
        <f t="shared" si="161"/>
        <v>0</v>
      </c>
      <c r="AG409" s="30">
        <f t="shared" si="161"/>
        <v>0</v>
      </c>
      <c r="AH409" s="30">
        <f t="shared" si="161"/>
        <v>0</v>
      </c>
      <c r="AI409" s="30">
        <f t="shared" si="161"/>
        <v>0</v>
      </c>
      <c r="AJ409" s="30">
        <f t="shared" si="161"/>
        <v>0</v>
      </c>
      <c r="AK409" s="30">
        <f t="shared" si="161"/>
        <v>0</v>
      </c>
      <c r="AL409" s="30">
        <f t="shared" si="161"/>
        <v>0</v>
      </c>
      <c r="AM409" s="30">
        <f t="shared" si="161"/>
        <v>0</v>
      </c>
      <c r="AN409" s="30">
        <f t="shared" si="161"/>
        <v>0</v>
      </c>
      <c r="AO409" s="30">
        <f t="shared" si="161"/>
        <v>0</v>
      </c>
      <c r="AP409" s="30">
        <f t="shared" si="161"/>
        <v>0</v>
      </c>
      <c r="AQ409" s="30">
        <f t="shared" si="161"/>
        <v>0</v>
      </c>
      <c r="AR409" s="30">
        <f t="shared" si="161"/>
        <v>0</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2509" priority="411" operator="notEqual">
      <formula>0</formula>
    </cfRule>
  </conditionalFormatting>
  <conditionalFormatting sqref="R347:AF347">
    <cfRule type="cellIs" dxfId="2508" priority="410"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32:XFD132 AS1:XFD9 AS329:XFD338 A241:K241 AS174:XFD176 A174:E176 AS178:XFD178 A178:F178 A122:K122 AS122:XFD122 AS141:XFD141 A141:K141 A351:K354 A1:K9 AS241:XFD241 AS11:XFD14 A41:K41 AS41:XFD41 A78:K78 AS97:XFD97 A97:K97 A99:K99 AS99:XFD99 AS229:XFD229 A229:K229 A231:K231 AS231:XFD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0:XFD108 A100:A107 F100:K107 A123:A130 G123:K130 A133:A140 G133:G140 AG133:XFD140 A153:A160 G153:G160 AG153:XFD160 A163:A170 G163:G170 AG163:XFD170 A204:A211 G204:K211 AG204:XFD211 A232:A239 G232:K239 A242:A249 G242:K249 A356:A363 F356:K363 AS356:XFD379 A366:A373 G366:K373 AS383:XFD387 A390:A397 G390:K397 A152:K152 AS152:XFD152 A276:K283 M152:AF152 M242:XFD249 M232:XFD239 M204:Q211 M123:XFD130 M50:AR57 M26:AR33 M16:AR23 M407:AR407 M408:AF1048576 M25:XFD25 M49:AF49 M59:AF60 M35:AF39 M375:AF379 M178:O178 M383:AF386 M381:AF381 M349:XFD349 M343:AF344 M340:AF341 M309:AF309 M231:AF231 M229:AF229 M99:AF107 M97:AF97 M43:AF46 M41:AF41 M9:AR9 M351:AF354 M141:AF141 M122:AF122 M241:T241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276:XFD283 M389:AR397 AS389:XFD400 A389:K389 AS49:XFD60 A49:K49 M387:AR387 M47:AR47 M365:AR373">
    <cfRule type="cellIs" dxfId="2507" priority="409" operator="equal">
      <formula>0</formula>
    </cfRule>
  </conditionalFormatting>
  <conditionalFormatting sqref="U7:AF7">
    <cfRule type="cellIs" dxfId="2506" priority="408" operator="notEqual">
      <formula>0</formula>
    </cfRule>
  </conditionalFormatting>
  <conditionalFormatting sqref="R303:AF304">
    <cfRule type="cellIs" dxfId="2505" priority="406" operator="greaterThan">
      <formula>0</formula>
    </cfRule>
    <cfRule type="cellIs" dxfId="2504" priority="407" operator="lessThan">
      <formula>0</formula>
    </cfRule>
  </conditionalFormatting>
  <conditionalFormatting sqref="R329:R330">
    <cfRule type="cellIs" dxfId="2503" priority="404" operator="greaterThan">
      <formula>0</formula>
    </cfRule>
    <cfRule type="cellIs" dxfId="2502" priority="405" operator="lessThan">
      <formula>0</formula>
    </cfRule>
  </conditionalFormatting>
  <conditionalFormatting sqref="U329:AF330">
    <cfRule type="cellIs" dxfId="2501" priority="402" operator="greaterThan">
      <formula>0</formula>
    </cfRule>
    <cfRule type="cellIs" dxfId="2500" priority="403" operator="lessThan">
      <formula>0</formula>
    </cfRule>
  </conditionalFormatting>
  <conditionalFormatting sqref="R343:R344">
    <cfRule type="cellIs" dxfId="2499" priority="400" operator="greaterThan">
      <formula>0</formula>
    </cfRule>
    <cfRule type="cellIs" dxfId="2498" priority="401" operator="lessThan">
      <formula>0</formula>
    </cfRule>
  </conditionalFormatting>
  <conditionalFormatting sqref="U343:AF345">
    <cfRule type="cellIs" dxfId="2497" priority="398" operator="greaterThan">
      <formula>0</formula>
    </cfRule>
    <cfRule type="cellIs" dxfId="2496" priority="399" operator="lessThan">
      <formula>0</formula>
    </cfRule>
  </conditionalFormatting>
  <conditionalFormatting sqref="R344">
    <cfRule type="cellIs" dxfId="2495" priority="396" operator="greaterThan">
      <formula>0</formula>
    </cfRule>
    <cfRule type="cellIs" dxfId="2494" priority="397" operator="lessThan">
      <formula>0</formula>
    </cfRule>
  </conditionalFormatting>
  <conditionalFormatting sqref="U344:AF345">
    <cfRule type="cellIs" dxfId="2493" priority="394" operator="greaterThan">
      <formula>0</formula>
    </cfRule>
    <cfRule type="cellIs" dxfId="2492" priority="395" operator="lessThan">
      <formula>0</formula>
    </cfRule>
  </conditionalFormatting>
  <conditionalFormatting sqref="Q11:Q14">
    <cfRule type="cellIs" dxfId="2491" priority="393" operator="notEqual">
      <formula>0</formula>
    </cfRule>
  </conditionalFormatting>
  <conditionalFormatting sqref="Q11:Q14">
    <cfRule type="cellIs" dxfId="2490" priority="392" operator="equal">
      <formula>0</formula>
    </cfRule>
  </conditionalFormatting>
  <conditionalFormatting sqref="Q131">
    <cfRule type="cellIs" dxfId="2489" priority="391" operator="notEqual">
      <formula>0</formula>
    </cfRule>
  </conditionalFormatting>
  <conditionalFormatting sqref="A131:K131 AS131:XFD131 M131:AF131">
    <cfRule type="cellIs" dxfId="2488" priority="390" operator="equal">
      <formula>0</formula>
    </cfRule>
  </conditionalFormatting>
  <conditionalFormatting sqref="B123:D130 F123:F130">
    <cfRule type="cellIs" dxfId="2487" priority="389" operator="equal">
      <formula>0</formula>
    </cfRule>
  </conditionalFormatting>
  <conditionalFormatting sqref="E123:E130">
    <cfRule type="cellIs" dxfId="2486" priority="388" operator="equal">
      <formula>0</formula>
    </cfRule>
  </conditionalFormatting>
  <conditionalFormatting sqref="P122">
    <cfRule type="cellIs" dxfId="2485" priority="387" operator="notEqual">
      <formula>0</formula>
    </cfRule>
  </conditionalFormatting>
  <conditionalFormatting sqref="B133:D140 F133:F140 H133:K140 S133:AF133 M133:Q133 M134:AF140">
    <cfRule type="cellIs" dxfId="2484" priority="386" operator="equal">
      <formula>0</formula>
    </cfRule>
  </conditionalFormatting>
  <conditionalFormatting sqref="E133:E140">
    <cfRule type="cellIs" dxfId="2483" priority="385" operator="equal">
      <formula>0</formula>
    </cfRule>
  </conditionalFormatting>
  <conditionalFormatting sqref="B100:D107 A108:K108 M108:AF108">
    <cfRule type="cellIs" dxfId="2482" priority="384" operator="equal">
      <formula>0</formula>
    </cfRule>
  </conditionalFormatting>
  <conditionalFormatting sqref="E100:E107">
    <cfRule type="cellIs" dxfId="2481" priority="383" operator="equal">
      <formula>0</formula>
    </cfRule>
  </conditionalFormatting>
  <conditionalFormatting sqref="R133">
    <cfRule type="cellIs" dxfId="2480" priority="382" operator="equal">
      <formula>0</formula>
    </cfRule>
  </conditionalFormatting>
  <conditionalFormatting sqref="Q161">
    <cfRule type="cellIs" dxfId="2479" priority="381" operator="notEqual">
      <formula>0</formula>
    </cfRule>
  </conditionalFormatting>
  <conditionalFormatting sqref="A161:K161 AS161:XFD161 M161:AF161">
    <cfRule type="cellIs" dxfId="2478" priority="380" operator="equal">
      <formula>0</formula>
    </cfRule>
  </conditionalFormatting>
  <conditionalFormatting sqref="B153:D160 F153:F160 H153:K160 S153:AF153 M154:AF160 M153:Q153">
    <cfRule type="cellIs" dxfId="2477" priority="379" operator="equal">
      <formula>0</formula>
    </cfRule>
  </conditionalFormatting>
  <conditionalFormatting sqref="E153:E160">
    <cfRule type="cellIs" dxfId="2476" priority="378" operator="equal">
      <formula>0</formula>
    </cfRule>
  </conditionalFormatting>
  <conditionalFormatting sqref="R153">
    <cfRule type="cellIs" dxfId="2475" priority="377" operator="equal">
      <formula>0</formula>
    </cfRule>
  </conditionalFormatting>
  <conditionalFormatting sqref="Q171">
    <cfRule type="cellIs" dxfId="2474" priority="376" operator="notEqual">
      <formula>0</formula>
    </cfRule>
  </conditionalFormatting>
  <conditionalFormatting sqref="A171:K171 AS171:XFD171 M171:AF171">
    <cfRule type="cellIs" dxfId="2473" priority="375" operator="equal">
      <formula>0</formula>
    </cfRule>
  </conditionalFormatting>
  <conditionalFormatting sqref="B163:D170 F163:F170 H163:K170 S163:AF163 M164:AF170 M163:Q163">
    <cfRule type="cellIs" dxfId="2472" priority="374" operator="equal">
      <formula>0</formula>
    </cfRule>
  </conditionalFormatting>
  <conditionalFormatting sqref="E163:E170">
    <cfRule type="cellIs" dxfId="2471" priority="373" operator="equal">
      <formula>0</formula>
    </cfRule>
  </conditionalFormatting>
  <conditionalFormatting sqref="R163">
    <cfRule type="cellIs" dxfId="2470" priority="372" operator="equal">
      <formula>0</formula>
    </cfRule>
  </conditionalFormatting>
  <conditionalFormatting sqref="F172:K172 F174:F176 H174:K176">
    <cfRule type="cellIs" dxfId="2469" priority="371" operator="equal">
      <formula>0</formula>
    </cfRule>
  </conditionalFormatting>
  <conditionalFormatting sqref="Q179:Q183">
    <cfRule type="cellIs" dxfId="2468" priority="370" operator="notEqual">
      <formula>0</formula>
    </cfRule>
  </conditionalFormatting>
  <conditionalFormatting sqref="A179:F183 AS179:XFD183 H179:K183 Q179:T183 M179:O183">
    <cfRule type="cellIs" dxfId="2467" priority="369" operator="equal">
      <formula>0</formula>
    </cfRule>
  </conditionalFormatting>
  <conditionalFormatting sqref="A203:K203 AS203:XFD203 M203:P203">
    <cfRule type="cellIs" dxfId="2466" priority="368" operator="equal">
      <formula>0</formula>
    </cfRule>
  </conditionalFormatting>
  <conditionalFormatting sqref="Q212">
    <cfRule type="cellIs" dxfId="2465" priority="367" operator="notEqual">
      <formula>0</formula>
    </cfRule>
  </conditionalFormatting>
  <conditionalFormatting sqref="A212:K212 AS212:XFD212 M212:AF212">
    <cfRule type="cellIs" dxfId="2464" priority="366" operator="equal">
      <formula>0</formula>
    </cfRule>
  </conditionalFormatting>
  <conditionalFormatting sqref="B204:D211 F204:F211">
    <cfRule type="cellIs" dxfId="2463" priority="365" operator="equal">
      <formula>0</formula>
    </cfRule>
  </conditionalFormatting>
  <conditionalFormatting sqref="E204:E211">
    <cfRule type="cellIs" dxfId="2462" priority="364" operator="equal">
      <formula>0</formula>
    </cfRule>
  </conditionalFormatting>
  <conditionalFormatting sqref="R204">
    <cfRule type="cellIs" dxfId="2461" priority="361" operator="equal">
      <formula>0</formula>
    </cfRule>
  </conditionalFormatting>
  <conditionalFormatting sqref="R203:AF203">
    <cfRule type="cellIs" dxfId="2460" priority="363" operator="equal">
      <formula>0</formula>
    </cfRule>
  </conditionalFormatting>
  <conditionalFormatting sqref="R205:AF211 S204:AF204">
    <cfRule type="cellIs" dxfId="2459" priority="362" operator="equal">
      <formula>0</formula>
    </cfRule>
  </conditionalFormatting>
  <conditionalFormatting sqref="Q203">
    <cfRule type="cellIs" dxfId="2458" priority="359" operator="equal">
      <formula>0</formula>
    </cfRule>
  </conditionalFormatting>
  <conditionalFormatting sqref="Q203">
    <cfRule type="cellIs" dxfId="2457" priority="360" operator="notEqual">
      <formula>0</formula>
    </cfRule>
  </conditionalFormatting>
  <conditionalFormatting sqref="F190:K190">
    <cfRule type="cellIs" dxfId="2456" priority="357" operator="equal">
      <formula>0</formula>
    </cfRule>
  </conditionalFormatting>
  <conditionalFormatting sqref="A190:E190 M190 AS190:XFD190">
    <cfRule type="cellIs" dxfId="2455" priority="358" operator="equal">
      <formula>0</formula>
    </cfRule>
  </conditionalFormatting>
  <conditionalFormatting sqref="F191:K191">
    <cfRule type="cellIs" dxfId="2454" priority="355" operator="equal">
      <formula>0</formula>
    </cfRule>
  </conditionalFormatting>
  <conditionalFormatting sqref="A191:E191 M191 AS191:XFD191">
    <cfRule type="cellIs" dxfId="2453" priority="356" operator="equal">
      <formula>0</formula>
    </cfRule>
  </conditionalFormatting>
  <conditionalFormatting sqref="Q190:Q191">
    <cfRule type="cellIs" dxfId="2452" priority="354" operator="notEqual">
      <formula>0</formula>
    </cfRule>
  </conditionalFormatting>
  <conditionalFormatting sqref="N190:AF191">
    <cfRule type="cellIs" dxfId="2451" priority="353" operator="equal">
      <formula>0</formula>
    </cfRule>
  </conditionalFormatting>
  <conditionalFormatting sqref="A194:E194 M194 AS194:XFD194">
    <cfRule type="cellIs" dxfId="2450" priority="352" operator="equal">
      <formula>0</formula>
    </cfRule>
  </conditionalFormatting>
  <conditionalFormatting sqref="F194:K194">
    <cfRule type="cellIs" dxfId="2449" priority="351" operator="equal">
      <formula>0</formula>
    </cfRule>
  </conditionalFormatting>
  <conditionalFormatting sqref="Q194">
    <cfRule type="cellIs" dxfId="2448" priority="350" operator="notEqual">
      <formula>0</formula>
    </cfRule>
  </conditionalFormatting>
  <conditionalFormatting sqref="N194:O194 Q194:T194">
    <cfRule type="cellIs" dxfId="2447" priority="349" operator="equal">
      <formula>0</formula>
    </cfRule>
  </conditionalFormatting>
  <conditionalFormatting sqref="N320:AF321">
    <cfRule type="cellIs" dxfId="2446" priority="343" operator="equal">
      <formula>0</formula>
    </cfRule>
  </conditionalFormatting>
  <conditionalFormatting sqref="Q323:Q324">
    <cfRule type="cellIs" dxfId="2445" priority="342" operator="notEqual">
      <formula>0</formula>
    </cfRule>
  </conditionalFormatting>
  <conditionalFormatting sqref="N323:AF324">
    <cfRule type="cellIs" dxfId="2444" priority="341" operator="equal">
      <formula>0</formula>
    </cfRule>
  </conditionalFormatting>
  <conditionalFormatting sqref="A195:E195 M195 AS195:XFD195">
    <cfRule type="cellIs" dxfId="2443" priority="348" operator="equal">
      <formula>0</formula>
    </cfRule>
  </conditionalFormatting>
  <conditionalFormatting sqref="F195:K195">
    <cfRule type="cellIs" dxfId="2442" priority="347" operator="equal">
      <formula>0</formula>
    </cfRule>
  </conditionalFormatting>
  <conditionalFormatting sqref="Q195">
    <cfRule type="cellIs" dxfId="2441" priority="346" operator="notEqual">
      <formula>0</formula>
    </cfRule>
  </conditionalFormatting>
  <conditionalFormatting sqref="N195:O195 Q195:T195">
    <cfRule type="cellIs" dxfId="2440" priority="345" operator="equal">
      <formula>0</formula>
    </cfRule>
  </conditionalFormatting>
  <conditionalFormatting sqref="Q320:Q321">
    <cfRule type="cellIs" dxfId="2439" priority="344" operator="notEqual">
      <formula>0</formula>
    </cfRule>
  </conditionalFormatting>
  <conditionalFormatting sqref="Q311:Q312">
    <cfRule type="cellIs" dxfId="2438" priority="340" operator="notEqual">
      <formula>0</formula>
    </cfRule>
  </conditionalFormatting>
  <conditionalFormatting sqref="N311:AF312">
    <cfRule type="cellIs" dxfId="2437" priority="339" operator="equal">
      <formula>0</formula>
    </cfRule>
  </conditionalFormatting>
  <conditionalFormatting sqref="Q317:Q318">
    <cfRule type="cellIs" dxfId="2436" priority="338" operator="notEqual">
      <formula>0</formula>
    </cfRule>
  </conditionalFormatting>
  <conditionalFormatting sqref="N317:AF318">
    <cfRule type="cellIs" dxfId="2435" priority="337" operator="equal">
      <formula>0</formula>
    </cfRule>
  </conditionalFormatting>
  <conditionalFormatting sqref="Q326:Q327">
    <cfRule type="cellIs" dxfId="2434" priority="336" operator="notEqual">
      <formula>0</formula>
    </cfRule>
  </conditionalFormatting>
  <conditionalFormatting sqref="A326:K327 AS326:XFD327 M326:AF327">
    <cfRule type="cellIs" dxfId="2433" priority="335" operator="equal">
      <formula>0</formula>
    </cfRule>
  </conditionalFormatting>
  <conditionalFormatting sqref="A314:K315 AS314:XFD315 M314:M315">
    <cfRule type="cellIs" dxfId="2432" priority="334" operator="equal">
      <formula>0</formula>
    </cfRule>
  </conditionalFormatting>
  <conditionalFormatting sqref="Q314:Q315">
    <cfRule type="cellIs" dxfId="2431" priority="333" operator="notEqual">
      <formula>0</formula>
    </cfRule>
  </conditionalFormatting>
  <conditionalFormatting sqref="N314:AF315">
    <cfRule type="cellIs" dxfId="2430" priority="332" operator="equal">
      <formula>0</formula>
    </cfRule>
  </conditionalFormatting>
  <conditionalFormatting sqref="B356:D363 A364:K364 M364:AF364">
    <cfRule type="cellIs" dxfId="2429" priority="330" operator="equal">
      <formula>0</formula>
    </cfRule>
  </conditionalFormatting>
  <conditionalFormatting sqref="A355:K355 AS355:XFD355 M355:P355">
    <cfRule type="cellIs" dxfId="2428" priority="331" operator="equal">
      <formula>0</formula>
    </cfRule>
  </conditionalFormatting>
  <conditionalFormatting sqref="E356:E363">
    <cfRule type="cellIs" dxfId="2427" priority="329" operator="equal">
      <formula>0</formula>
    </cfRule>
  </conditionalFormatting>
  <conditionalFormatting sqref="AS198:XFD199 A198:K199 M198:AR198 M199:AF199">
    <cfRule type="cellIs" dxfId="2426" priority="318" operator="equal">
      <formula>0</formula>
    </cfRule>
  </conditionalFormatting>
  <conditionalFormatting sqref="E15:G15">
    <cfRule type="cellIs" dxfId="2425" priority="325" operator="equal">
      <formula>0</formula>
    </cfRule>
  </conditionalFormatting>
  <conditionalFormatting sqref="Q198:Q199">
    <cfRule type="cellIs" dxfId="2424" priority="319" operator="notEqual">
      <formula>0</formula>
    </cfRule>
  </conditionalFormatting>
  <conditionalFormatting sqref="B16:D23 A24:K24 M24:AF24">
    <cfRule type="cellIs" dxfId="2423" priority="327" operator="equal">
      <formula>0</formula>
    </cfRule>
  </conditionalFormatting>
  <conditionalFormatting sqref="Q355 S355:AF355">
    <cfRule type="cellIs" dxfId="2422" priority="323" operator="equal">
      <formula>0</formula>
    </cfRule>
  </conditionalFormatting>
  <conditionalFormatting sqref="A15:D15 H15:K15 AS15:XFD15 M15:P15">
    <cfRule type="cellIs" dxfId="2421" priority="328" operator="equal">
      <formula>0</formula>
    </cfRule>
  </conditionalFormatting>
  <conditionalFormatting sqref="E16:E23">
    <cfRule type="cellIs" dxfId="2420" priority="326" operator="equal">
      <formula>0</formula>
    </cfRule>
  </conditionalFormatting>
  <conditionalFormatting sqref="R355">
    <cfRule type="cellIs" dxfId="2419" priority="320" operator="equal">
      <formula>0</formula>
    </cfRule>
  </conditionalFormatting>
  <conditionalFormatting sqref="AG171:AR171">
    <cfRule type="cellIs" dxfId="2418" priority="301" operator="equal">
      <formula>0</formula>
    </cfRule>
  </conditionalFormatting>
  <conditionalFormatting sqref="Q355">
    <cfRule type="cellIs" dxfId="2417" priority="324" operator="notEqual">
      <formula>0</formula>
    </cfRule>
  </conditionalFormatting>
  <conditionalFormatting sqref="Q15">
    <cfRule type="cellIs" dxfId="2416" priority="322" operator="notEqual">
      <formula>0</formula>
    </cfRule>
  </conditionalFormatting>
  <conditionalFormatting sqref="Q15:AF15">
    <cfRule type="cellIs" dxfId="2415" priority="321" operator="equal">
      <formula>0</formula>
    </cfRule>
  </conditionalFormatting>
  <conditionalFormatting sqref="Q73">
    <cfRule type="cellIs" dxfId="2414" priority="317" operator="notEqual">
      <formula>0</formula>
    </cfRule>
  </conditionalFormatting>
  <conditionalFormatting sqref="N73:T73">
    <cfRule type="cellIs" dxfId="2413" priority="316" operator="equal">
      <formula>0</formula>
    </cfRule>
  </conditionalFormatting>
  <conditionalFormatting sqref="AG7:AR7">
    <cfRule type="cellIs" dxfId="2412" priority="315" operator="notEqual">
      <formula>0</formula>
    </cfRule>
  </conditionalFormatting>
  <conditionalFormatting sqref="AG347:AR347">
    <cfRule type="cellIs" dxfId="2411" priority="314" operator="notEqual">
      <formula>0</formula>
    </cfRule>
  </conditionalFormatting>
  <conditionalFormatting sqref="AG329:AR338 AG1:AR8 AG132:AR132 AG162:AR162 AG192:AR193 AG186:AR188 AG306:AR307 AG227:AR227 AG141:AR141 AG351:AR354 AG11:AR14 AG41:AR41 AG43:AR46 AG97:AR97 AG99:AR99 AG229:AR229 AG231:AR231 AG309:AR309 AG340:AR341 AG343:AR347 AG381:AR381 AG383:AR386 AG375:AR379 AG35:AR39 AG59:AR60 AG49:AR49 AG408:AR1048576 AG152:AR152 AG76:AR76 AG402:AR406 AG62:AR72">
    <cfRule type="cellIs" dxfId="2410" priority="313" operator="equal">
      <formula>0</formula>
    </cfRule>
  </conditionalFormatting>
  <conditionalFormatting sqref="AG7:AR7">
    <cfRule type="cellIs" dxfId="2409" priority="312" operator="notEqual">
      <formula>0</formula>
    </cfRule>
  </conditionalFormatting>
  <conditionalFormatting sqref="AG303:AR304">
    <cfRule type="cellIs" dxfId="2408" priority="310" operator="greaterThan">
      <formula>0</formula>
    </cfRule>
    <cfRule type="cellIs" dxfId="2407" priority="311" operator="lessThan">
      <formula>0</formula>
    </cfRule>
  </conditionalFormatting>
  <conditionalFormatting sqref="AG329:AR330">
    <cfRule type="cellIs" dxfId="2406" priority="308" operator="greaterThan">
      <formula>0</formula>
    </cfRule>
    <cfRule type="cellIs" dxfId="2405" priority="309" operator="lessThan">
      <formula>0</formula>
    </cfRule>
  </conditionalFormatting>
  <conditionalFormatting sqref="AG343:AR345">
    <cfRule type="cellIs" dxfId="2404" priority="306" operator="greaterThan">
      <formula>0</formula>
    </cfRule>
    <cfRule type="cellIs" dxfId="2403" priority="307" operator="lessThan">
      <formula>0</formula>
    </cfRule>
  </conditionalFormatting>
  <conditionalFormatting sqref="AG344:AR345">
    <cfRule type="cellIs" dxfId="2402" priority="304" operator="greaterThan">
      <formula>0</formula>
    </cfRule>
    <cfRule type="cellIs" dxfId="2401" priority="305" operator="lessThan">
      <formula>0</formula>
    </cfRule>
  </conditionalFormatting>
  <conditionalFormatting sqref="AG131:AR131">
    <cfRule type="cellIs" dxfId="2400" priority="303" operator="equal">
      <formula>0</formula>
    </cfRule>
  </conditionalFormatting>
  <conditionalFormatting sqref="AG161:AR161">
    <cfRule type="cellIs" dxfId="2399" priority="302" operator="equal">
      <formula>0</formula>
    </cfRule>
  </conditionalFormatting>
  <conditionalFormatting sqref="AG311:AR312">
    <cfRule type="cellIs" dxfId="2398" priority="295" operator="equal">
      <formula>0</formula>
    </cfRule>
  </conditionalFormatting>
  <conditionalFormatting sqref="AG212:AR212">
    <cfRule type="cellIs" dxfId="2397" priority="300" operator="equal">
      <formula>0</formula>
    </cfRule>
  </conditionalFormatting>
  <conditionalFormatting sqref="AG203:AR203">
    <cfRule type="cellIs" dxfId="2396" priority="299" operator="equal">
      <formula>0</formula>
    </cfRule>
  </conditionalFormatting>
  <conditionalFormatting sqref="AG190:AR191">
    <cfRule type="cellIs" dxfId="2395" priority="298" operator="equal">
      <formula>0</formula>
    </cfRule>
  </conditionalFormatting>
  <conditionalFormatting sqref="AG323:AR324">
    <cfRule type="cellIs" dxfId="2394" priority="296" operator="equal">
      <formula>0</formula>
    </cfRule>
  </conditionalFormatting>
  <conditionalFormatting sqref="AG320:AR321">
    <cfRule type="cellIs" dxfId="2393" priority="297" operator="equal">
      <formula>0</formula>
    </cfRule>
  </conditionalFormatting>
  <conditionalFormatting sqref="AG364:AR364">
    <cfRule type="cellIs" dxfId="2392" priority="291" operator="equal">
      <formula>0</formula>
    </cfRule>
  </conditionalFormatting>
  <conditionalFormatting sqref="AG317:AR318">
    <cfRule type="cellIs" dxfId="2391" priority="294" operator="equal">
      <formula>0</formula>
    </cfRule>
  </conditionalFormatting>
  <conditionalFormatting sqref="AG326:AR327">
    <cfRule type="cellIs" dxfId="2390" priority="293" operator="equal">
      <formula>0</formula>
    </cfRule>
  </conditionalFormatting>
  <conditionalFormatting sqref="AG314:AR315">
    <cfRule type="cellIs" dxfId="2389" priority="292" operator="equal">
      <formula>0</formula>
    </cfRule>
  </conditionalFormatting>
  <conditionalFormatting sqref="AG15:AR15">
    <cfRule type="cellIs" dxfId="2388" priority="288" operator="equal">
      <formula>0</formula>
    </cfRule>
  </conditionalFormatting>
  <conditionalFormatting sqref="AG24:AR24">
    <cfRule type="cellIs" dxfId="2387" priority="290" operator="equal">
      <formula>0</formula>
    </cfRule>
  </conditionalFormatting>
  <conditionalFormatting sqref="AG355:AR355">
    <cfRule type="cellIs" dxfId="2386" priority="289" operator="equal">
      <formula>0</formula>
    </cfRule>
  </conditionalFormatting>
  <conditionalFormatting sqref="AG199:AR199">
    <cfRule type="cellIs" dxfId="2385" priority="287" operator="equal">
      <formula>0</formula>
    </cfRule>
  </conditionalFormatting>
  <conditionalFormatting sqref="U241:AR241">
    <cfRule type="cellIs" dxfId="2384" priority="286" operator="equal">
      <formula>0</formula>
    </cfRule>
  </conditionalFormatting>
  <conditionalFormatting sqref="AG122:AR122">
    <cfRule type="cellIs" dxfId="2383" priority="285" operator="equal">
      <formula>0</formula>
    </cfRule>
  </conditionalFormatting>
  <conditionalFormatting sqref="Q173">
    <cfRule type="cellIs" dxfId="2382" priority="271" operator="notEqual">
      <formula>0</formula>
    </cfRule>
  </conditionalFormatting>
  <conditionalFormatting sqref="M173:O173 A173:E173 U174:AR185 Q173:XFD173">
    <cfRule type="cellIs" dxfId="2381" priority="270" operator="equal">
      <formula>0</formula>
    </cfRule>
  </conditionalFormatting>
  <conditionalFormatting sqref="B232:D239 F232:F239">
    <cfRule type="cellIs" dxfId="2380" priority="282" operator="equal">
      <formula>0</formula>
    </cfRule>
  </conditionalFormatting>
  <conditionalFormatting sqref="AG240:AR240">
    <cfRule type="cellIs" dxfId="2379" priority="280" operator="equal">
      <formula>0</formula>
    </cfRule>
  </conditionalFormatting>
  <conditionalFormatting sqref="M177:O177 AS177:XFD177 A177:E177 Q177:T177">
    <cfRule type="cellIs" dxfId="2378" priority="267" operator="equal">
      <formula>0</formula>
    </cfRule>
  </conditionalFormatting>
  <conditionalFormatting sqref="A240:K240 AS240:XFD240 M240:AF240">
    <cfRule type="cellIs" dxfId="2377" priority="283" operator="equal">
      <formula>0</formula>
    </cfRule>
  </conditionalFormatting>
  <conditionalFormatting sqref="E232:E239">
    <cfRule type="cellIs" dxfId="2376" priority="281" operator="equal">
      <formula>0</formula>
    </cfRule>
  </conditionalFormatting>
  <conditionalFormatting sqref="Q240">
    <cfRule type="cellIs" dxfId="2375" priority="284" operator="notEqual">
      <formula>0</formula>
    </cfRule>
  </conditionalFormatting>
  <conditionalFormatting sqref="A250:K250 AS250:XFD250 M250:AF250">
    <cfRule type="cellIs" dxfId="2374" priority="278" operator="equal">
      <formula>0</formula>
    </cfRule>
  </conditionalFormatting>
  <conditionalFormatting sqref="B242:D249 F242:F249">
    <cfRule type="cellIs" dxfId="2373" priority="277" operator="equal">
      <formula>0</formula>
    </cfRule>
  </conditionalFormatting>
  <conditionalFormatting sqref="E242:E249">
    <cfRule type="cellIs" dxfId="2372" priority="276" operator="equal">
      <formula>0</formula>
    </cfRule>
  </conditionalFormatting>
  <conditionalFormatting sqref="AG250:AR250">
    <cfRule type="cellIs" dxfId="2371" priority="275"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10:AF310 M313:AF313 M316:AF316 M319:AF319 M322:AF322 M325:AF325 M328:AF328 M339:AF339 M342:AF342 M348:AF348 M350:AF350 M380:AF380 M382:AF382">
    <cfRule type="cellIs" dxfId="2370" priority="273" operator="equal">
      <formula>0</formula>
    </cfRule>
  </conditionalFormatting>
  <conditionalFormatting sqref="F173:K173 G174:G185">
    <cfRule type="cellIs" dxfId="2369" priority="269" operator="equal">
      <formula>0</formula>
    </cfRule>
  </conditionalFormatting>
  <conditionalFormatting sqref="Q250">
    <cfRule type="cellIs" dxfId="2368" priority="279" operator="notEqual">
      <formula>0</formula>
    </cfRule>
  </conditionalFormatting>
  <conditionalFormatting sqref="Q382 Q380 Q350 Q348 Q342 Q339 Q328 Q325 Q322 Q319 Q316 Q313 Q310 Q308 Q74 Q302 Q230 Q228 Q200 Q121 Q119 Q98 Q96 Q77 Q42 Q40 Q10">
    <cfRule type="cellIs" dxfId="2367" priority="274" operator="notEqual">
      <formula>0</formula>
    </cfRule>
  </conditionalFormatting>
  <conditionalFormatting sqref="F177 H177:K177">
    <cfRule type="cellIs" dxfId="2366" priority="266"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2365" priority="272" operator="equal">
      <formula>0</formula>
    </cfRule>
  </conditionalFormatting>
  <conditionalFormatting sqref="A184:F185 AS184:XFD185 H184:K185 Q184:T185 M184:O185">
    <cfRule type="cellIs" dxfId="2364" priority="264" operator="equal">
      <formula>0</formula>
    </cfRule>
  </conditionalFormatting>
  <conditionalFormatting sqref="P174:P176 P178">
    <cfRule type="cellIs" dxfId="2363" priority="263" operator="equal">
      <formula>0</formula>
    </cfRule>
  </conditionalFormatting>
  <conditionalFormatting sqref="Q177">
    <cfRule type="cellIs" dxfId="2362" priority="268" operator="notEqual">
      <formula>0</formula>
    </cfRule>
  </conditionalFormatting>
  <conditionalFormatting sqref="Q184:Q185">
    <cfRule type="cellIs" dxfId="2361" priority="265" operator="notEqual">
      <formula>0</formula>
    </cfRule>
  </conditionalFormatting>
  <conditionalFormatting sqref="P179:P183">
    <cfRule type="cellIs" dxfId="2360" priority="262" operator="equal">
      <formula>0</formula>
    </cfRule>
  </conditionalFormatting>
  <conditionalFormatting sqref="P173">
    <cfRule type="cellIs" dxfId="2359" priority="261" operator="equal">
      <formula>0</formula>
    </cfRule>
  </conditionalFormatting>
  <conditionalFormatting sqref="P177">
    <cfRule type="cellIs" dxfId="2358" priority="260" operator="equal">
      <formula>0</formula>
    </cfRule>
  </conditionalFormatting>
  <conditionalFormatting sqref="P184:P185">
    <cfRule type="cellIs" dxfId="2357" priority="259" operator="equal">
      <formula>0</formula>
    </cfRule>
  </conditionalFormatting>
  <conditionalFormatting sqref="Q261 Q275 Q263:Q265 Q267">
    <cfRule type="cellIs" dxfId="2356" priority="258" operator="notEqual">
      <formula>0</formula>
    </cfRule>
  </conditionalFormatting>
  <conditionalFormatting sqref="A261:B261 A275:K275 M263:M265 AS275:XFD275 AS263:XFD265 A263:E265 AS267:XFD267 A267:E267 M261 H267:K267 Q267:T267 Q263:T265 D261:E261 M267 M275:AF275 O261:XFD261">
    <cfRule type="cellIs" dxfId="2355" priority="257" operator="equal">
      <formula>0</formula>
    </cfRule>
  </conditionalFormatting>
  <conditionalFormatting sqref="F261:K261 H263:K265">
    <cfRule type="cellIs" dxfId="2354" priority="256" operator="equal">
      <formula>0</formula>
    </cfRule>
  </conditionalFormatting>
  <conditionalFormatting sqref="Q268:Q272">
    <cfRule type="cellIs" dxfId="2353" priority="255" operator="notEqual">
      <formula>0</formula>
    </cfRule>
  </conditionalFormatting>
  <conditionalFormatting sqref="A268:E272 AS268:XFD272 H268:K272 Q268:T272 M268:M272">
    <cfRule type="cellIs" dxfId="2352" priority="254" operator="equal">
      <formula>0</formula>
    </cfRule>
  </conditionalFormatting>
  <conditionalFormatting sqref="AG275:AR275">
    <cfRule type="cellIs" dxfId="2351" priority="253" operator="equal">
      <formula>0</formula>
    </cfRule>
  </conditionalFormatting>
  <conditionalFormatting sqref="Q262">
    <cfRule type="cellIs" dxfId="2350" priority="252" operator="notEqual">
      <formula>0</formula>
    </cfRule>
  </conditionalFormatting>
  <conditionalFormatting sqref="M262 A262:E262 Q262:XFD262 U263:AR274">
    <cfRule type="cellIs" dxfId="2349" priority="251" operator="equal">
      <formula>0</formula>
    </cfRule>
  </conditionalFormatting>
  <conditionalFormatting sqref="M266 AS266:XFD266 A266:E266 Q266:T266">
    <cfRule type="cellIs" dxfId="2348" priority="248" operator="equal">
      <formula>0</formula>
    </cfRule>
  </conditionalFormatting>
  <conditionalFormatting sqref="F262:K262 F263:G274">
    <cfRule type="cellIs" dxfId="2347" priority="250" operator="equal">
      <formula>0</formula>
    </cfRule>
  </conditionalFormatting>
  <conditionalFormatting sqref="H266:K266">
    <cfRule type="cellIs" dxfId="2346" priority="247" operator="equal">
      <formula>0</formula>
    </cfRule>
  </conditionalFormatting>
  <conditionalFormatting sqref="A273:E274 AS273:XFD274 H273:K274 Q273:T274 M273:M274">
    <cfRule type="cellIs" dxfId="2345" priority="245" operator="equal">
      <formula>0</formula>
    </cfRule>
  </conditionalFormatting>
  <conditionalFormatting sqref="Q266">
    <cfRule type="cellIs" dxfId="2344" priority="249" operator="notEqual">
      <formula>0</formula>
    </cfRule>
  </conditionalFormatting>
  <conditionalFormatting sqref="Q273:Q274">
    <cfRule type="cellIs" dxfId="2343" priority="246" operator="notEqual">
      <formula>0</formula>
    </cfRule>
  </conditionalFormatting>
  <conditionalFormatting sqref="N262:P274">
    <cfRule type="cellIs" dxfId="2342" priority="244" operator="equal">
      <formula>0</formula>
    </cfRule>
  </conditionalFormatting>
  <conditionalFormatting sqref="C261">
    <cfRule type="cellIs" dxfId="2341" priority="243" operator="equal">
      <formula>0</formula>
    </cfRule>
  </conditionalFormatting>
  <conditionalFormatting sqref="AG374:AR374">
    <cfRule type="cellIs" dxfId="2340" priority="239" operator="equal">
      <formula>0</formula>
    </cfRule>
  </conditionalFormatting>
  <conditionalFormatting sqref="F366:F373">
    <cfRule type="cellIs" dxfId="2339" priority="242" operator="equal">
      <formula>0</formula>
    </cfRule>
  </conditionalFormatting>
  <conditionalFormatting sqref="B366:D373 A374:K374 M374:AF374">
    <cfRule type="cellIs" dxfId="2338" priority="241" operator="equal">
      <formula>0</formula>
    </cfRule>
  </conditionalFormatting>
  <conditionalFormatting sqref="E366:E373">
    <cfRule type="cellIs" dxfId="2337" priority="240" operator="equal">
      <formula>0</formula>
    </cfRule>
  </conditionalFormatting>
  <conditionalFormatting sqref="AG34:AR34">
    <cfRule type="cellIs" dxfId="2336" priority="235" operator="equal">
      <formula>0</formula>
    </cfRule>
  </conditionalFormatting>
  <conditionalFormatting sqref="F26:F33">
    <cfRule type="cellIs" dxfId="2335" priority="238" operator="equal">
      <formula>0</formula>
    </cfRule>
  </conditionalFormatting>
  <conditionalFormatting sqref="B26:D33 A34:K34 M34:AF34">
    <cfRule type="cellIs" dxfId="2334" priority="237" operator="equal">
      <formula>0</formula>
    </cfRule>
  </conditionalFormatting>
  <conditionalFormatting sqref="E26:E33">
    <cfRule type="cellIs" dxfId="2333" priority="236" operator="equal">
      <formula>0</formula>
    </cfRule>
  </conditionalFormatting>
  <conditionalFormatting sqref="AG398:AR398">
    <cfRule type="cellIs" dxfId="2332" priority="231" operator="equal">
      <formula>0</formula>
    </cfRule>
  </conditionalFormatting>
  <conditionalFormatting sqref="F390:F397">
    <cfRule type="cellIs" dxfId="2331" priority="234" operator="equal">
      <formula>0</formula>
    </cfRule>
  </conditionalFormatting>
  <conditionalFormatting sqref="B390:D397 A398:K398 M398:AF398">
    <cfRule type="cellIs" dxfId="2330" priority="233" operator="equal">
      <formula>0</formula>
    </cfRule>
  </conditionalFormatting>
  <conditionalFormatting sqref="E390:E397">
    <cfRule type="cellIs" dxfId="2329" priority="232" operator="equal">
      <formula>0</formula>
    </cfRule>
  </conditionalFormatting>
  <conditionalFormatting sqref="AG58:AR58">
    <cfRule type="cellIs" dxfId="2328" priority="227" operator="equal">
      <formula>0</formula>
    </cfRule>
  </conditionalFormatting>
  <conditionalFormatting sqref="F50:F57">
    <cfRule type="cellIs" dxfId="2327" priority="230" operator="equal">
      <formula>0</formula>
    </cfRule>
  </conditionalFormatting>
  <conditionalFormatting sqref="B50:D57 A58:K58 M58:AF58">
    <cfRule type="cellIs" dxfId="2326" priority="229" operator="equal">
      <formula>0</formula>
    </cfRule>
  </conditionalFormatting>
  <conditionalFormatting sqref="E50:E57">
    <cfRule type="cellIs" dxfId="2325" priority="228" operator="equal">
      <formula>0</formula>
    </cfRule>
  </conditionalFormatting>
  <conditionalFormatting sqref="Q109:Q118">
    <cfRule type="cellIs" dxfId="2324" priority="226" operator="notEqual">
      <formula>0</formula>
    </cfRule>
  </conditionalFormatting>
  <conditionalFormatting sqref="A109:K109 AS109:XFD109 AG110:XFD118 A110:A117 F110:K117 M109:AF117">
    <cfRule type="cellIs" dxfId="2323" priority="225" operator="equal">
      <formula>0</formula>
    </cfRule>
  </conditionalFormatting>
  <conditionalFormatting sqref="B110:D117 A118:K118 M118:AF118">
    <cfRule type="cellIs" dxfId="2322" priority="224" operator="equal">
      <formula>0</formula>
    </cfRule>
  </conditionalFormatting>
  <conditionalFormatting sqref="E110:E117">
    <cfRule type="cellIs" dxfId="2321" priority="223" operator="equal">
      <formula>0</formula>
    </cfRule>
  </conditionalFormatting>
  <conditionalFormatting sqref="AG109:AR109">
    <cfRule type="cellIs" dxfId="2320" priority="222" operator="equal">
      <formula>0</formula>
    </cfRule>
  </conditionalFormatting>
  <conditionalFormatting sqref="Q142:Q151">
    <cfRule type="cellIs" dxfId="2319" priority="221" operator="notEqual">
      <formula>0</formula>
    </cfRule>
  </conditionalFormatting>
  <conditionalFormatting sqref="A142:K142 AS142:XFD142 AS151:XFD151 A151:K151 A143:A150 G143:G150 AG143:XFD150 M151:AF151 M142:AF142">
    <cfRule type="cellIs" dxfId="2318" priority="220" operator="equal">
      <formula>0</formula>
    </cfRule>
  </conditionalFormatting>
  <conditionalFormatting sqref="B143:D150 H143:K150 S143:AF143 F143:F150 M143:Q143 M144:AF150">
    <cfRule type="cellIs" dxfId="2317" priority="219" operator="equal">
      <formula>0</formula>
    </cfRule>
  </conditionalFormatting>
  <conditionalFormatting sqref="E143:E150">
    <cfRule type="cellIs" dxfId="2316" priority="218" operator="equal">
      <formula>0</formula>
    </cfRule>
  </conditionalFormatting>
  <conditionalFormatting sqref="R143">
    <cfRule type="cellIs" dxfId="2315" priority="217" operator="equal">
      <formula>0</formula>
    </cfRule>
  </conditionalFormatting>
  <conditionalFormatting sqref="AG142:AR142 AG151:AR151">
    <cfRule type="cellIs" dxfId="2314" priority="216" operator="equal">
      <formula>0</formula>
    </cfRule>
  </conditionalFormatting>
  <conditionalFormatting sqref="A189:E189 M189 AS189:XFD189">
    <cfRule type="cellIs" dxfId="2313" priority="215" operator="equal">
      <formula>0</formula>
    </cfRule>
  </conditionalFormatting>
  <conditionalFormatting sqref="F189:K189">
    <cfRule type="cellIs" dxfId="2312" priority="214" operator="equal">
      <formula>0</formula>
    </cfRule>
  </conditionalFormatting>
  <conditionalFormatting sqref="N189:AD189">
    <cfRule type="cellIs" dxfId="2311" priority="212" operator="equal">
      <formula>0</formula>
    </cfRule>
  </conditionalFormatting>
  <conditionalFormatting sqref="Q189">
    <cfRule type="cellIs" dxfId="2310" priority="213" operator="notEqual">
      <formula>0</formula>
    </cfRule>
  </conditionalFormatting>
  <conditionalFormatting sqref="U194:AR195">
    <cfRule type="cellIs" dxfId="2309" priority="211" operator="equal">
      <formula>0</formula>
    </cfRule>
  </conditionalFormatting>
  <conditionalFormatting sqref="A251:K251 AS251:XFD251 A252:A259 G252:K259 M252:XFD259 M251:T251">
    <cfRule type="cellIs" dxfId="2308" priority="200" operator="equal">
      <formula>0</formula>
    </cfRule>
  </conditionalFormatting>
  <conditionalFormatting sqref="N197:O197 Q197:T197">
    <cfRule type="cellIs" dxfId="2307" priority="205" operator="equal">
      <formula>0</formula>
    </cfRule>
  </conditionalFormatting>
  <conditionalFormatting sqref="Q196">
    <cfRule type="cellIs" dxfId="2306" priority="210" operator="notEqual">
      <formula>0</formula>
    </cfRule>
  </conditionalFormatting>
  <conditionalFormatting sqref="A196:K196 M196:XFD196">
    <cfRule type="cellIs" dxfId="2305" priority="209" operator="equal">
      <formula>0</formula>
    </cfRule>
  </conditionalFormatting>
  <conditionalFormatting sqref="A197:E197 M197 AS197:XFD197">
    <cfRule type="cellIs" dxfId="2304" priority="208" operator="equal">
      <formula>0</formula>
    </cfRule>
  </conditionalFormatting>
  <conditionalFormatting sqref="U197:AR197">
    <cfRule type="cellIs" dxfId="2303" priority="202" operator="equal">
      <formula>0</formula>
    </cfRule>
  </conditionalFormatting>
  <conditionalFormatting sqref="P197">
    <cfRule type="cellIs" dxfId="2302" priority="203" operator="equal">
      <formula>0</formula>
    </cfRule>
  </conditionalFormatting>
  <conditionalFormatting sqref="F197:K197">
    <cfRule type="cellIs" dxfId="2301" priority="207" operator="equal">
      <formula>0</formula>
    </cfRule>
  </conditionalFormatting>
  <conditionalFormatting sqref="Q197">
    <cfRule type="cellIs" dxfId="2300" priority="206" operator="notEqual">
      <formula>0</formula>
    </cfRule>
  </conditionalFormatting>
  <conditionalFormatting sqref="P194:P195">
    <cfRule type="cellIs" dxfId="2299" priority="204" operator="equal">
      <formula>0</formula>
    </cfRule>
  </conditionalFormatting>
  <conditionalFormatting sqref="Q251:Q259">
    <cfRule type="cellIs" dxfId="2298" priority="201" operator="notEqual">
      <formula>0</formula>
    </cfRule>
  </conditionalFormatting>
  <conditionalFormatting sqref="A222:K222 AS222:XFD222 M222:AF222">
    <cfRule type="cellIs" dxfId="2297" priority="189" operator="equal">
      <formula>0</formula>
    </cfRule>
  </conditionalFormatting>
  <conditionalFormatting sqref="U251:AR251">
    <cfRule type="cellIs" dxfId="2296" priority="199" operator="equal">
      <formula>0</formula>
    </cfRule>
  </conditionalFormatting>
  <conditionalFormatting sqref="A260:K260 AS260:XFD260 M260:AF260">
    <cfRule type="cellIs" dxfId="2295" priority="197" operator="equal">
      <formula>0</formula>
    </cfRule>
  </conditionalFormatting>
  <conditionalFormatting sqref="B252:D259 F252:F259">
    <cfRule type="cellIs" dxfId="2294" priority="196" operator="equal">
      <formula>0</formula>
    </cfRule>
  </conditionalFormatting>
  <conditionalFormatting sqref="E252:E259">
    <cfRule type="cellIs" dxfId="2293" priority="195" operator="equal">
      <formula>0</formula>
    </cfRule>
  </conditionalFormatting>
  <conditionalFormatting sqref="AG260:AR260">
    <cfRule type="cellIs" dxfId="2292" priority="194" operator="equal">
      <formula>0</formula>
    </cfRule>
  </conditionalFormatting>
  <conditionalFormatting sqref="Q260">
    <cfRule type="cellIs" dxfId="2291" priority="198" operator="notEqual">
      <formula>0</formula>
    </cfRule>
  </conditionalFormatting>
  <conditionalFormatting sqref="Q214:Q221">
    <cfRule type="cellIs" dxfId="2290" priority="193" operator="notEqual">
      <formula>0</formula>
    </cfRule>
  </conditionalFormatting>
  <conditionalFormatting sqref="A214:A221 G214:K221 AS214:XFD221 M214:Q221">
    <cfRule type="cellIs" dxfId="2289" priority="192" operator="equal">
      <formula>0</formula>
    </cfRule>
  </conditionalFormatting>
  <conditionalFormatting sqref="A213:K213 AS213:XFD213 M213:P213">
    <cfRule type="cellIs" dxfId="2288" priority="191" operator="equal">
      <formula>0</formula>
    </cfRule>
  </conditionalFormatting>
  <conditionalFormatting sqref="Q222">
    <cfRule type="cellIs" dxfId="2287" priority="190" operator="notEqual">
      <formula>0</formula>
    </cfRule>
  </conditionalFormatting>
  <conditionalFormatting sqref="B214:D221 F214:F221">
    <cfRule type="cellIs" dxfId="2286" priority="188" operator="equal">
      <formula>0</formula>
    </cfRule>
  </conditionalFormatting>
  <conditionalFormatting sqref="E214:E221">
    <cfRule type="cellIs" dxfId="2285" priority="187" operator="equal">
      <formula>0</formula>
    </cfRule>
  </conditionalFormatting>
  <conditionalFormatting sqref="R214">
    <cfRule type="cellIs" dxfId="2284" priority="184" operator="equal">
      <formula>0</formula>
    </cfRule>
  </conditionalFormatting>
  <conditionalFormatting sqref="R213:AF213">
    <cfRule type="cellIs" dxfId="2283" priority="186" operator="equal">
      <formula>0</formula>
    </cfRule>
  </conditionalFormatting>
  <conditionalFormatting sqref="S214:AR214 R215:AR221">
    <cfRule type="cellIs" dxfId="2282" priority="185" operator="equal">
      <formula>0</formula>
    </cfRule>
  </conditionalFormatting>
  <conditionalFormatting sqref="Q213">
    <cfRule type="cellIs" dxfId="2281" priority="182" operator="equal">
      <formula>0</formula>
    </cfRule>
  </conditionalFormatting>
  <conditionalFormatting sqref="Q213">
    <cfRule type="cellIs" dxfId="2280" priority="183" operator="notEqual">
      <formula>0</formula>
    </cfRule>
  </conditionalFormatting>
  <conditionalFormatting sqref="AG222:AR222">
    <cfRule type="cellIs" dxfId="2279" priority="181" operator="equal">
      <formula>0</formula>
    </cfRule>
  </conditionalFormatting>
  <conditionalFormatting sqref="AG213:AR213">
    <cfRule type="cellIs" dxfId="2278" priority="180" operator="equal">
      <formula>0</formula>
    </cfRule>
  </conditionalFormatting>
  <conditionalFormatting sqref="A226:K226 AS226:XFD226 M226:P226">
    <cfRule type="cellIs" dxfId="2277" priority="179" operator="equal">
      <formula>0</formula>
    </cfRule>
  </conditionalFormatting>
  <conditionalFormatting sqref="R226:AR226">
    <cfRule type="cellIs" dxfId="2276" priority="178" operator="equal">
      <formula>0</formula>
    </cfRule>
  </conditionalFormatting>
  <conditionalFormatting sqref="Q226">
    <cfRule type="cellIs" dxfId="2275" priority="176" operator="equal">
      <formula>0</formula>
    </cfRule>
  </conditionalFormatting>
  <conditionalFormatting sqref="Q226">
    <cfRule type="cellIs" dxfId="2274" priority="177"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2273" priority="175" operator="equal">
      <formula>0</formula>
    </cfRule>
  </conditionalFormatting>
  <conditionalFormatting sqref="L131">
    <cfRule type="cellIs" dxfId="2272" priority="174" operator="equal">
      <formula>0</formula>
    </cfRule>
  </conditionalFormatting>
  <conditionalFormatting sqref="L122">
    <cfRule type="cellIs" dxfId="2271" priority="173" operator="notEqual">
      <formula>0</formula>
    </cfRule>
  </conditionalFormatting>
  <conditionalFormatting sqref="L133:L140">
    <cfRule type="cellIs" dxfId="2270" priority="172" operator="equal">
      <formula>0</formula>
    </cfRule>
  </conditionalFormatting>
  <conditionalFormatting sqref="L108">
    <cfRule type="cellIs" dxfId="2269" priority="171" operator="equal">
      <formula>0</formula>
    </cfRule>
  </conditionalFormatting>
  <conditionalFormatting sqref="L161">
    <cfRule type="cellIs" dxfId="2268" priority="170" operator="equal">
      <formula>0</formula>
    </cfRule>
  </conditionalFormatting>
  <conditionalFormatting sqref="L153:L160">
    <cfRule type="cellIs" dxfId="2267" priority="169" operator="equal">
      <formula>0</formula>
    </cfRule>
  </conditionalFormatting>
  <conditionalFormatting sqref="L171">
    <cfRule type="cellIs" dxfId="2266" priority="168" operator="equal">
      <formula>0</formula>
    </cfRule>
  </conditionalFormatting>
  <conditionalFormatting sqref="L163:L170">
    <cfRule type="cellIs" dxfId="2265" priority="167" operator="equal">
      <formula>0</formula>
    </cfRule>
  </conditionalFormatting>
  <conditionalFormatting sqref="L203">
    <cfRule type="cellIs" dxfId="2264" priority="166" operator="equal">
      <formula>0</formula>
    </cfRule>
  </conditionalFormatting>
  <conditionalFormatting sqref="L212">
    <cfRule type="cellIs" dxfId="2263" priority="165" operator="equal">
      <formula>0</formula>
    </cfRule>
  </conditionalFormatting>
  <conditionalFormatting sqref="L190:L191">
    <cfRule type="cellIs" dxfId="2262" priority="164" operator="equal">
      <formula>0</formula>
    </cfRule>
  </conditionalFormatting>
  <conditionalFormatting sqref="L320:L321">
    <cfRule type="cellIs" dxfId="2261" priority="163" operator="equal">
      <formula>0</formula>
    </cfRule>
  </conditionalFormatting>
  <conditionalFormatting sqref="L323:L324">
    <cfRule type="cellIs" dxfId="2260" priority="162" operator="equal">
      <formula>0</formula>
    </cfRule>
  </conditionalFormatting>
  <conditionalFormatting sqref="L311:L312">
    <cfRule type="cellIs" dxfId="2259" priority="161" operator="equal">
      <formula>0</formula>
    </cfRule>
  </conditionalFormatting>
  <conditionalFormatting sqref="L317:L318">
    <cfRule type="cellIs" dxfId="2258" priority="160" operator="equal">
      <formula>0</formula>
    </cfRule>
  </conditionalFormatting>
  <conditionalFormatting sqref="L326:L327">
    <cfRule type="cellIs" dxfId="2257" priority="159" operator="equal">
      <formula>0</formula>
    </cfRule>
  </conditionalFormatting>
  <conditionalFormatting sqref="L314:L315">
    <cfRule type="cellIs" dxfId="2256" priority="158" operator="equal">
      <formula>0</formula>
    </cfRule>
  </conditionalFormatting>
  <conditionalFormatting sqref="L364">
    <cfRule type="cellIs" dxfId="2255" priority="156" operator="equal">
      <formula>0</formula>
    </cfRule>
  </conditionalFormatting>
  <conditionalFormatting sqref="L355">
    <cfRule type="cellIs" dxfId="2254" priority="157" operator="equal">
      <formula>0</formula>
    </cfRule>
  </conditionalFormatting>
  <conditionalFormatting sqref="L198:L199">
    <cfRule type="cellIs" dxfId="2253" priority="153" operator="equal">
      <formula>0</formula>
    </cfRule>
  </conditionalFormatting>
  <conditionalFormatting sqref="L24">
    <cfRule type="cellIs" dxfId="2252" priority="154" operator="equal">
      <formula>0</formula>
    </cfRule>
  </conditionalFormatting>
  <conditionalFormatting sqref="L15">
    <cfRule type="cellIs" dxfId="2251" priority="155" operator="equal">
      <formula>0</formula>
    </cfRule>
  </conditionalFormatting>
  <conditionalFormatting sqref="L73">
    <cfRule type="cellIs" dxfId="2250" priority="152" operator="equal">
      <formula>0</formula>
    </cfRule>
  </conditionalFormatting>
  <conditionalFormatting sqref="L240">
    <cfRule type="cellIs" dxfId="2249" priority="151" operator="equal">
      <formula>0</formula>
    </cfRule>
  </conditionalFormatting>
  <conditionalFormatting sqref="L250">
    <cfRule type="cellIs" dxfId="2248" priority="150" operator="equal">
      <formula>0</formula>
    </cfRule>
  </conditionalFormatting>
  <conditionalFormatting sqref="L10 L40 L42 L77 L96 L98 L119 L121 L200 L228 L230 L302 L74 L308 L310 L313 L316 L319 L322 L325 L328 L339 L342 L348 L350 L380 L382">
    <cfRule type="cellIs" dxfId="2247" priority="149" operator="equal">
      <formula>0</formula>
    </cfRule>
  </conditionalFormatting>
  <conditionalFormatting sqref="L174:L176 L178">
    <cfRule type="cellIs" dxfId="2246" priority="148" operator="equal">
      <formula>0</formula>
    </cfRule>
  </conditionalFormatting>
  <conditionalFormatting sqref="L179:L183">
    <cfRule type="cellIs" dxfId="2245" priority="147" operator="equal">
      <formula>0</formula>
    </cfRule>
  </conditionalFormatting>
  <conditionalFormatting sqref="L173">
    <cfRule type="cellIs" dxfId="2244" priority="146" operator="equal">
      <formula>0</formula>
    </cfRule>
  </conditionalFormatting>
  <conditionalFormatting sqref="L177">
    <cfRule type="cellIs" dxfId="2243" priority="145" operator="equal">
      <formula>0</formula>
    </cfRule>
  </conditionalFormatting>
  <conditionalFormatting sqref="L184:L185">
    <cfRule type="cellIs" dxfId="2242" priority="144" operator="equal">
      <formula>0</formula>
    </cfRule>
  </conditionalFormatting>
  <conditionalFormatting sqref="L261 L275">
    <cfRule type="cellIs" dxfId="2241" priority="143" operator="equal">
      <formula>0</formula>
    </cfRule>
  </conditionalFormatting>
  <conditionalFormatting sqref="L262:L274">
    <cfRule type="cellIs" dxfId="2240" priority="142" operator="equal">
      <formula>0</formula>
    </cfRule>
  </conditionalFormatting>
  <conditionalFormatting sqref="L374">
    <cfRule type="cellIs" dxfId="2239" priority="141" operator="equal">
      <formula>0</formula>
    </cfRule>
  </conditionalFormatting>
  <conditionalFormatting sqref="L34">
    <cfRule type="cellIs" dxfId="2238" priority="140" operator="equal">
      <formula>0</formula>
    </cfRule>
  </conditionalFormatting>
  <conditionalFormatting sqref="L398">
    <cfRule type="cellIs" dxfId="2237" priority="139" operator="equal">
      <formula>0</formula>
    </cfRule>
  </conditionalFormatting>
  <conditionalFormatting sqref="L58">
    <cfRule type="cellIs" dxfId="2236" priority="138" operator="equal">
      <formula>0</formula>
    </cfRule>
  </conditionalFormatting>
  <conditionalFormatting sqref="L109:L117">
    <cfRule type="cellIs" dxfId="2235" priority="137" operator="equal">
      <formula>0</formula>
    </cfRule>
  </conditionalFormatting>
  <conditionalFormatting sqref="L118">
    <cfRule type="cellIs" dxfId="2234" priority="136" operator="equal">
      <formula>0</formula>
    </cfRule>
  </conditionalFormatting>
  <conditionalFormatting sqref="L151 L142">
    <cfRule type="cellIs" dxfId="2233" priority="135" operator="equal">
      <formula>0</formula>
    </cfRule>
  </conditionalFormatting>
  <conditionalFormatting sqref="L143:L150">
    <cfRule type="cellIs" dxfId="2232" priority="134" operator="equal">
      <formula>0</formula>
    </cfRule>
  </conditionalFormatting>
  <conditionalFormatting sqref="L189">
    <cfRule type="cellIs" dxfId="2231" priority="133" operator="equal">
      <formula>0</formula>
    </cfRule>
  </conditionalFormatting>
  <conditionalFormatting sqref="L196">
    <cfRule type="cellIs" dxfId="2230" priority="132" operator="equal">
      <formula>0</formula>
    </cfRule>
  </conditionalFormatting>
  <conditionalFormatting sqref="L197">
    <cfRule type="cellIs" dxfId="2229" priority="130" operator="equal">
      <formula>0</formula>
    </cfRule>
  </conditionalFormatting>
  <conditionalFormatting sqref="L194:L195">
    <cfRule type="cellIs" dxfId="2228" priority="131" operator="equal">
      <formula>0</formula>
    </cfRule>
  </conditionalFormatting>
  <conditionalFormatting sqref="L251:L259">
    <cfRule type="cellIs" dxfId="2227" priority="129" operator="equal">
      <formula>0</formula>
    </cfRule>
  </conditionalFormatting>
  <conditionalFormatting sqref="L260">
    <cfRule type="cellIs" dxfId="2226" priority="128" operator="equal">
      <formula>0</formula>
    </cfRule>
  </conditionalFormatting>
  <conditionalFormatting sqref="L214:L221">
    <cfRule type="cellIs" dxfId="2225" priority="127" operator="equal">
      <formula>0</formula>
    </cfRule>
  </conditionalFormatting>
  <conditionalFormatting sqref="L213">
    <cfRule type="cellIs" dxfId="2224" priority="126" operator="equal">
      <formula>0</formula>
    </cfRule>
  </conditionalFormatting>
  <conditionalFormatting sqref="L222">
    <cfRule type="cellIs" dxfId="2223" priority="125" operator="equal">
      <formula>0</formula>
    </cfRule>
  </conditionalFormatting>
  <conditionalFormatting sqref="L226">
    <cfRule type="cellIs" dxfId="2222" priority="124" operator="equal">
      <formula>0</formula>
    </cfRule>
  </conditionalFormatting>
  <conditionalFormatting sqref="N261">
    <cfRule type="cellIs" dxfId="2221" priority="123" operator="equal">
      <formula>0</formula>
    </cfRule>
  </conditionalFormatting>
  <conditionalFormatting sqref="Q89 Q80:Q82 Q84">
    <cfRule type="cellIs" dxfId="2220" priority="122" operator="notEqual">
      <formula>0</formula>
    </cfRule>
  </conditionalFormatting>
  <conditionalFormatting sqref="A89:K89 M80:O82 AS89:XFD89 AS80:XFD82 A80:E82 AS84:XFD84 A84:E84 H84:K84 Q84:T84 Q80:T82 M84:O84 M89:AF89">
    <cfRule type="cellIs" dxfId="2219" priority="121" operator="equal">
      <formula>0</formula>
    </cfRule>
  </conditionalFormatting>
  <conditionalFormatting sqref="H80:K82">
    <cfRule type="cellIs" dxfId="2218" priority="120" operator="equal">
      <formula>0</formula>
    </cfRule>
  </conditionalFormatting>
  <conditionalFormatting sqref="Q85:Q88">
    <cfRule type="cellIs" dxfId="2217" priority="119" operator="notEqual">
      <formula>0</formula>
    </cfRule>
  </conditionalFormatting>
  <conditionalFormatting sqref="A85:E88 AS85:XFD88 H85:K88 Q85:T88 M85:O88">
    <cfRule type="cellIs" dxfId="2216" priority="118" operator="equal">
      <formula>0</formula>
    </cfRule>
  </conditionalFormatting>
  <conditionalFormatting sqref="AG89:AR89">
    <cfRule type="cellIs" dxfId="2215" priority="117" operator="equal">
      <formula>0</formula>
    </cfRule>
  </conditionalFormatting>
  <conditionalFormatting sqref="Q79">
    <cfRule type="cellIs" dxfId="2214" priority="116" operator="notEqual">
      <formula>0</formula>
    </cfRule>
  </conditionalFormatting>
  <conditionalFormatting sqref="M79:O79 A79:E79 Q79:XFD79 U80:AR88">
    <cfRule type="cellIs" dxfId="2213" priority="115" operator="equal">
      <formula>0</formula>
    </cfRule>
  </conditionalFormatting>
  <conditionalFormatting sqref="M83:O83 AS83:XFD83 A83:E83 Q83:T83">
    <cfRule type="cellIs" dxfId="2212" priority="112" operator="equal">
      <formula>0</formula>
    </cfRule>
  </conditionalFormatting>
  <conditionalFormatting sqref="F79:K79 F80:G88">
    <cfRule type="cellIs" dxfId="2211" priority="114" operator="equal">
      <formula>0</formula>
    </cfRule>
  </conditionalFormatting>
  <conditionalFormatting sqref="H83:K83">
    <cfRule type="cellIs" dxfId="2210" priority="111" operator="equal">
      <formula>0</formula>
    </cfRule>
  </conditionalFormatting>
  <conditionalFormatting sqref="P85:P88">
    <cfRule type="cellIs" dxfId="2209" priority="109" operator="equal">
      <formula>0</formula>
    </cfRule>
  </conditionalFormatting>
  <conditionalFormatting sqref="P80:P82 P84">
    <cfRule type="cellIs" dxfId="2208" priority="110" operator="equal">
      <formula>0</formula>
    </cfRule>
  </conditionalFormatting>
  <conditionalFormatting sqref="Q83">
    <cfRule type="cellIs" dxfId="2207" priority="113" operator="notEqual">
      <formula>0</formula>
    </cfRule>
  </conditionalFormatting>
  <conditionalFormatting sqref="P91">
    <cfRule type="cellIs" dxfId="2206" priority="91" operator="equal">
      <formula>0</formula>
    </cfRule>
  </conditionalFormatting>
  <conditionalFormatting sqref="P79">
    <cfRule type="cellIs" dxfId="2205" priority="108" operator="equal">
      <formula>0</formula>
    </cfRule>
  </conditionalFormatting>
  <conditionalFormatting sqref="P83">
    <cfRule type="cellIs" dxfId="2204" priority="107" operator="equal">
      <formula>0</formula>
    </cfRule>
  </conditionalFormatting>
  <conditionalFormatting sqref="L80:L82 L84">
    <cfRule type="cellIs" dxfId="2203" priority="105" operator="equal">
      <formula>0</formula>
    </cfRule>
  </conditionalFormatting>
  <conditionalFormatting sqref="L89">
    <cfRule type="cellIs" dxfId="2202" priority="106" operator="equal">
      <formula>0</formula>
    </cfRule>
  </conditionalFormatting>
  <conditionalFormatting sqref="R202:AR202">
    <cfRule type="cellIs" dxfId="2201" priority="81" operator="equal">
      <formula>0</formula>
    </cfRule>
  </conditionalFormatting>
  <conditionalFormatting sqref="L85:L88">
    <cfRule type="cellIs" dxfId="2200" priority="104" operator="equal">
      <formula>0</formula>
    </cfRule>
  </conditionalFormatting>
  <conditionalFormatting sqref="L79">
    <cfRule type="cellIs" dxfId="2199" priority="103" operator="equal">
      <formula>0</formula>
    </cfRule>
  </conditionalFormatting>
  <conditionalFormatting sqref="L83">
    <cfRule type="cellIs" dxfId="2198" priority="102" operator="equal">
      <formula>0</formula>
    </cfRule>
  </conditionalFormatting>
  <conditionalFormatting sqref="L78">
    <cfRule type="cellIs" dxfId="2197" priority="100" operator="equal">
      <formula>0</formula>
    </cfRule>
  </conditionalFormatting>
  <conditionalFormatting sqref="M78:P78">
    <cfRule type="cellIs" dxfId="2196" priority="101" operator="equal">
      <formula>0</formula>
    </cfRule>
  </conditionalFormatting>
  <conditionalFormatting sqref="AQ189:AR189">
    <cfRule type="cellIs" dxfId="2195" priority="83" operator="equal">
      <formula>0</formula>
    </cfRule>
  </conditionalFormatting>
  <conditionalFormatting sqref="Q92:Q95">
    <cfRule type="cellIs" dxfId="2194" priority="99" operator="notEqual">
      <formula>0</formula>
    </cfRule>
  </conditionalFormatting>
  <conditionalFormatting sqref="A95:K95 M92:O94 AS92:XFD95 A92:E94 Q92:T94 M95:AF95">
    <cfRule type="cellIs" dxfId="2193" priority="98" operator="equal">
      <formula>0</formula>
    </cfRule>
  </conditionalFormatting>
  <conditionalFormatting sqref="H92:K94">
    <cfRule type="cellIs" dxfId="2192" priority="97" operator="equal">
      <formula>0</formula>
    </cfRule>
  </conditionalFormatting>
  <conditionalFormatting sqref="Q202">
    <cfRule type="cellIs" dxfId="2191" priority="80" operator="notEqual">
      <formula>0</formula>
    </cfRule>
  </conditionalFormatting>
  <conditionalFormatting sqref="AC91:AE94 AG91:AI94 AK91:AM94 AO91:AQ94">
    <cfRule type="cellIs" dxfId="2190" priority="86" operator="equal">
      <formula>0</formula>
    </cfRule>
  </conditionalFormatting>
  <conditionalFormatting sqref="AG95:AR95">
    <cfRule type="cellIs" dxfId="2189" priority="96" operator="equal">
      <formula>0</formula>
    </cfRule>
  </conditionalFormatting>
  <conditionalFormatting sqref="Q91">
    <cfRule type="cellIs" dxfId="2188" priority="95" operator="notEqual">
      <formula>0</formula>
    </cfRule>
  </conditionalFormatting>
  <conditionalFormatting sqref="M91:O91 A91:E91 Q91:AA91 U92:AA94 AS91:XFD91">
    <cfRule type="cellIs" dxfId="2187" priority="94" operator="equal">
      <formula>0</formula>
    </cfRule>
  </conditionalFormatting>
  <conditionalFormatting sqref="AB91:AB94">
    <cfRule type="cellIs" dxfId="2186" priority="87" operator="equal">
      <formula>0</formula>
    </cfRule>
  </conditionalFormatting>
  <conditionalFormatting sqref="F91:K91 F92:G94">
    <cfRule type="cellIs" dxfId="2185" priority="93" operator="equal">
      <formula>0</formula>
    </cfRule>
  </conditionalFormatting>
  <conditionalFormatting sqref="L95">
    <cfRule type="cellIs" dxfId="2184" priority="90" operator="equal">
      <formula>0</formula>
    </cfRule>
  </conditionalFormatting>
  <conditionalFormatting sqref="AE189:AP189">
    <cfRule type="cellIs" dxfId="2183" priority="84" operator="equal">
      <formula>0</formula>
    </cfRule>
  </conditionalFormatting>
  <conditionalFormatting sqref="P92:P94">
    <cfRule type="cellIs" dxfId="2182" priority="92" operator="equal">
      <formula>0</formula>
    </cfRule>
  </conditionalFormatting>
  <conditionalFormatting sqref="Q223">
    <cfRule type="cellIs" dxfId="2181" priority="75" operator="notEqual">
      <formula>0</formula>
    </cfRule>
  </conditionalFormatting>
  <conditionalFormatting sqref="L91">
    <cfRule type="cellIs" dxfId="2180" priority="88" operator="equal">
      <formula>0</formula>
    </cfRule>
  </conditionalFormatting>
  <conditionalFormatting sqref="A202:K202 AS202:XFD202 M202:P202">
    <cfRule type="cellIs" dxfId="2179" priority="82" operator="equal">
      <formula>0</formula>
    </cfRule>
  </conditionalFormatting>
  <conditionalFormatting sqref="L92:L94">
    <cfRule type="cellIs" dxfId="2178" priority="89" operator="equal">
      <formula>0</formula>
    </cfRule>
  </conditionalFormatting>
  <conditionalFormatting sqref="Q202">
    <cfRule type="cellIs" dxfId="2177" priority="79" operator="equal">
      <formula>0</formula>
    </cfRule>
  </conditionalFormatting>
  <conditionalFormatting sqref="AF91:AF94 AJ91:AJ94 AN91:AN94 AR91:AR94">
    <cfRule type="cellIs" dxfId="2176" priority="85" operator="equal">
      <formula>0</formula>
    </cfRule>
  </conditionalFormatting>
  <conditionalFormatting sqref="A223:D223 AS223:XFD223 M223:P223 G223:K223">
    <cfRule type="cellIs" dxfId="2175" priority="77" operator="equal">
      <formula>0</formula>
    </cfRule>
  </conditionalFormatting>
  <conditionalFormatting sqref="L202">
    <cfRule type="cellIs" dxfId="2174" priority="78" operator="equal">
      <formula>0</formula>
    </cfRule>
  </conditionalFormatting>
  <conditionalFormatting sqref="Q223">
    <cfRule type="cellIs" dxfId="2173" priority="74" operator="equal">
      <formula>0</formula>
    </cfRule>
  </conditionalFormatting>
  <conditionalFormatting sqref="R223:AR223">
    <cfRule type="cellIs" dxfId="2172" priority="76" operator="equal">
      <formula>0</formula>
    </cfRule>
  </conditionalFormatting>
  <conditionalFormatting sqref="R224:AR225">
    <cfRule type="cellIs" dxfId="2171" priority="70" operator="equal">
      <formula>0</formula>
    </cfRule>
  </conditionalFormatting>
  <conditionalFormatting sqref="E223:F223">
    <cfRule type="cellIs" dxfId="2170" priority="72" operator="equal">
      <formula>0</formula>
    </cfRule>
  </conditionalFormatting>
  <conditionalFormatting sqref="Q224:Q225">
    <cfRule type="cellIs" dxfId="2169" priority="68" operator="equal">
      <formula>0</formula>
    </cfRule>
  </conditionalFormatting>
  <conditionalFormatting sqref="L223">
    <cfRule type="cellIs" dxfId="2168" priority="73" operator="equal">
      <formula>0</formula>
    </cfRule>
  </conditionalFormatting>
  <conditionalFormatting sqref="E224:F225">
    <cfRule type="cellIs" dxfId="2167" priority="66" operator="equal">
      <formula>0</formula>
    </cfRule>
  </conditionalFormatting>
  <conditionalFormatting sqref="A224:D225 AS224:XFD225 M224:P225 G224:K225">
    <cfRule type="cellIs" dxfId="2166" priority="71" operator="equal">
      <formula>0</formula>
    </cfRule>
  </conditionalFormatting>
  <conditionalFormatting sqref="A201:K201 AS201:XFD201 M201:AF201">
    <cfRule type="cellIs" dxfId="2165" priority="64" operator="equal">
      <formula>0</formula>
    </cfRule>
  </conditionalFormatting>
  <conditionalFormatting sqref="L224:L225">
    <cfRule type="cellIs" dxfId="2164" priority="67" operator="equal">
      <formula>0</formula>
    </cfRule>
  </conditionalFormatting>
  <conditionalFormatting sqref="L201">
    <cfRule type="cellIs" dxfId="2163" priority="62" operator="equal">
      <formula>0</formula>
    </cfRule>
  </conditionalFormatting>
  <conditionalFormatting sqref="AG201:AR201">
    <cfRule type="cellIs" dxfId="2162" priority="63" operator="equal">
      <formula>0</formula>
    </cfRule>
  </conditionalFormatting>
  <conditionalFormatting sqref="Q224:Q225">
    <cfRule type="cellIs" dxfId="2161" priority="69" operator="notEqual">
      <formula>0</formula>
    </cfRule>
  </conditionalFormatting>
  <conditionalFormatting sqref="Q201">
    <cfRule type="cellIs" dxfId="2160" priority="65" operator="notEqual">
      <formula>0</formula>
    </cfRule>
  </conditionalFormatting>
  <conditionalFormatting sqref="Q75">
    <cfRule type="cellIs" dxfId="2159" priority="61" operator="notEqual">
      <formula>0</formula>
    </cfRule>
  </conditionalFormatting>
  <conditionalFormatting sqref="M75:AF75 A75:K75 AS75:XFD75">
    <cfRule type="cellIs" dxfId="2158" priority="60" operator="equal">
      <formula>0</formula>
    </cfRule>
  </conditionalFormatting>
  <conditionalFormatting sqref="AG75:AR75">
    <cfRule type="cellIs" dxfId="2157" priority="59" operator="equal">
      <formula>0</formula>
    </cfRule>
  </conditionalFormatting>
  <conditionalFormatting sqref="L75">
    <cfRule type="cellIs" dxfId="2156" priority="58" operator="equal">
      <formula>0</formula>
    </cfRule>
  </conditionalFormatting>
  <conditionalFormatting sqref="Q285:Q287">
    <cfRule type="cellIs" dxfId="2155" priority="57" operator="notEqual">
      <formula>0</formula>
    </cfRule>
  </conditionalFormatting>
  <conditionalFormatting sqref="A285:K287 M285:XFD287">
    <cfRule type="cellIs" dxfId="2154" priority="56" operator="equal">
      <formula>0</formula>
    </cfRule>
  </conditionalFormatting>
  <conditionalFormatting sqref="R285:AF286">
    <cfRule type="cellIs" dxfId="2153" priority="54" operator="greaterThan">
      <formula>0</formula>
    </cfRule>
    <cfRule type="cellIs" dxfId="2152" priority="55" operator="lessThan">
      <formula>0</formula>
    </cfRule>
  </conditionalFormatting>
  <conditionalFormatting sqref="AG285:AR286">
    <cfRule type="cellIs" dxfId="2151" priority="52" operator="greaterThan">
      <formula>0</formula>
    </cfRule>
    <cfRule type="cellIs" dxfId="2150" priority="53" operator="lessThan">
      <formula>0</formula>
    </cfRule>
  </conditionalFormatting>
  <conditionalFormatting sqref="A284:K284 AS284:XFD284 M284:AF284">
    <cfRule type="cellIs" dxfId="2149" priority="50" operator="equal">
      <formula>0</formula>
    </cfRule>
  </conditionalFormatting>
  <conditionalFormatting sqref="Q284">
    <cfRule type="cellIs" dxfId="2148" priority="51" operator="notEqual">
      <formula>0</formula>
    </cfRule>
  </conditionalFormatting>
  <conditionalFormatting sqref="AG284:AR284">
    <cfRule type="cellIs" dxfId="2147" priority="49" operator="equal">
      <formula>0</formula>
    </cfRule>
  </conditionalFormatting>
  <conditionalFormatting sqref="L285:L287">
    <cfRule type="cellIs" dxfId="2146" priority="48" operator="equal">
      <formula>0</formula>
    </cfRule>
  </conditionalFormatting>
  <conditionalFormatting sqref="L284">
    <cfRule type="cellIs" dxfId="2145" priority="47" operator="equal">
      <formula>0</formula>
    </cfRule>
  </conditionalFormatting>
  <conditionalFormatting sqref="Q290">
    <cfRule type="cellIs" dxfId="2144" priority="46" operator="notEqual">
      <formula>0</formula>
    </cfRule>
  </conditionalFormatting>
  <conditionalFormatting sqref="A290:K290 Q290:XFD290">
    <cfRule type="cellIs" dxfId="2143" priority="45" operator="equal">
      <formula>0</formula>
    </cfRule>
  </conditionalFormatting>
  <conditionalFormatting sqref="Q301 Q292:Q294 Q296">
    <cfRule type="cellIs" dxfId="2142" priority="44" operator="notEqual">
      <formula>0</formula>
    </cfRule>
  </conditionalFormatting>
  <conditionalFormatting sqref="A301:K301 AS301:XFD301 AS292:XFD294 A292:E294 AS296:XFD296 A296:E296 H296:K296 Q296:T296 Q292:T294 M301:AF301">
    <cfRule type="cellIs" dxfId="2141" priority="43" operator="equal">
      <formula>0</formula>
    </cfRule>
  </conditionalFormatting>
  <conditionalFormatting sqref="H292:K294">
    <cfRule type="cellIs" dxfId="2140" priority="42" operator="equal">
      <formula>0</formula>
    </cfRule>
  </conditionalFormatting>
  <conditionalFormatting sqref="Q297:Q300">
    <cfRule type="cellIs" dxfId="2139" priority="41" operator="notEqual">
      <formula>0</formula>
    </cfRule>
  </conditionalFormatting>
  <conditionalFormatting sqref="A297:E300 AS297:XFD300 H297:K300 Q297:T300">
    <cfRule type="cellIs" dxfId="2138" priority="40" operator="equal">
      <formula>0</formula>
    </cfRule>
  </conditionalFormatting>
  <conditionalFormatting sqref="AG301:AR301">
    <cfRule type="cellIs" dxfId="2137" priority="39" operator="equal">
      <formula>0</formula>
    </cfRule>
  </conditionalFormatting>
  <conditionalFormatting sqref="Q291">
    <cfRule type="cellIs" dxfId="2136" priority="38" operator="notEqual">
      <formula>0</formula>
    </cfRule>
  </conditionalFormatting>
  <conditionalFormatting sqref="A291:E291 Q291:XFD291 U292:AR300">
    <cfRule type="cellIs" dxfId="2135" priority="37" operator="equal">
      <formula>0</formula>
    </cfRule>
  </conditionalFormatting>
  <conditionalFormatting sqref="AS295:XFD295 A295:E295 Q295:T295">
    <cfRule type="cellIs" dxfId="2134" priority="34" operator="equal">
      <formula>0</formula>
    </cfRule>
  </conditionalFormatting>
  <conditionalFormatting sqref="F291:K291 F292:G300">
    <cfRule type="cellIs" dxfId="2133" priority="36" operator="equal">
      <formula>0</formula>
    </cfRule>
  </conditionalFormatting>
  <conditionalFormatting sqref="H295:K295">
    <cfRule type="cellIs" dxfId="2132" priority="33" operator="equal">
      <formula>0</formula>
    </cfRule>
  </conditionalFormatting>
  <conditionalFormatting sqref="L291:L300">
    <cfRule type="cellIs" dxfId="2131" priority="25" operator="equal">
      <formula>0</formula>
    </cfRule>
  </conditionalFormatting>
  <conditionalFormatting sqref="L290">
    <cfRule type="cellIs" dxfId="2130" priority="26" operator="equal">
      <formula>0</formula>
    </cfRule>
  </conditionalFormatting>
  <conditionalFormatting sqref="Q295">
    <cfRule type="cellIs" dxfId="2129" priority="35" operator="notEqual">
      <formula>0</formula>
    </cfRule>
  </conditionalFormatting>
  <conditionalFormatting sqref="N290">
    <cfRule type="cellIs" dxfId="2128" priority="24" operator="equal">
      <formula>0</formula>
    </cfRule>
  </conditionalFormatting>
  <conditionalFormatting sqref="M292:M294 M290 M296 O290:P290">
    <cfRule type="cellIs" dxfId="2127" priority="31" operator="equal">
      <formula>0</formula>
    </cfRule>
  </conditionalFormatting>
  <conditionalFormatting sqref="M291">
    <cfRule type="cellIs" dxfId="2126" priority="29" operator="equal">
      <formula>0</formula>
    </cfRule>
  </conditionalFormatting>
  <conditionalFormatting sqref="L301">
    <cfRule type="cellIs" dxfId="2125" priority="32" operator="equal">
      <formula>0</formula>
    </cfRule>
  </conditionalFormatting>
  <conditionalFormatting sqref="M295">
    <cfRule type="cellIs" dxfId="2124" priority="28" operator="equal">
      <formula>0</formula>
    </cfRule>
  </conditionalFormatting>
  <conditionalFormatting sqref="N291:P300">
    <cfRule type="cellIs" dxfId="2123" priority="27" operator="equal">
      <formula>0</formula>
    </cfRule>
  </conditionalFormatting>
  <conditionalFormatting sqref="M297:M300">
    <cfRule type="cellIs" dxfId="2122" priority="30" operator="equal">
      <formula>0</formula>
    </cfRule>
  </conditionalFormatting>
  <conditionalFormatting sqref="AG288:AR288">
    <cfRule type="cellIs" dxfId="2121" priority="21" operator="equal">
      <formula>0</formula>
    </cfRule>
  </conditionalFormatting>
  <conditionalFormatting sqref="A289:K289 AS289:XFD289 M289:AF289">
    <cfRule type="cellIs" dxfId="2120" priority="19" operator="equal">
      <formula>0</formula>
    </cfRule>
  </conditionalFormatting>
  <conditionalFormatting sqref="AG289:AR289">
    <cfRule type="cellIs" dxfId="2119" priority="18" operator="equal">
      <formula>0</formula>
    </cfRule>
  </conditionalFormatting>
  <conditionalFormatting sqref="L288">
    <cfRule type="cellIs" dxfId="2118" priority="17" operator="equal">
      <formula>0</formula>
    </cfRule>
  </conditionalFormatting>
  <conditionalFormatting sqref="L289">
    <cfRule type="cellIs" dxfId="2117" priority="16" operator="equal">
      <formula>0</formula>
    </cfRule>
  </conditionalFormatting>
  <conditionalFormatting sqref="Q288">
    <cfRule type="cellIs" dxfId="2116" priority="23" operator="notEqual">
      <formula>0</formula>
    </cfRule>
  </conditionalFormatting>
  <conditionalFormatting sqref="AS288:XFD288 A288:K288 M288:AF288">
    <cfRule type="cellIs" dxfId="2115" priority="22" operator="equal">
      <formula>0</formula>
    </cfRule>
  </conditionalFormatting>
  <conditionalFormatting sqref="Q289">
    <cfRule type="cellIs" dxfId="2114" priority="20" operator="notEqual">
      <formula>0</formula>
    </cfRule>
  </conditionalFormatting>
  <conditionalFormatting sqref="U73:AR73">
    <cfRule type="cellIs" dxfId="2113" priority="15" operator="equal">
      <formula>0</formula>
    </cfRule>
  </conditionalFormatting>
  <conditionalFormatting sqref="Q401">
    <cfRule type="cellIs" dxfId="2112" priority="14" operator="notEqual">
      <formula>0</formula>
    </cfRule>
  </conditionalFormatting>
  <conditionalFormatting sqref="A401:K401 AS401:XFD401 M401:T401">
    <cfRule type="cellIs" dxfId="2111" priority="13" operator="equal">
      <formula>0</formula>
    </cfRule>
  </conditionalFormatting>
  <conditionalFormatting sqref="M61:AF61 A61:K61 AS61:XFD61">
    <cfRule type="cellIs" dxfId="2110" priority="10" operator="equal">
      <formula>0</formula>
    </cfRule>
  </conditionalFormatting>
  <conditionalFormatting sqref="L401">
    <cfRule type="cellIs" dxfId="2109" priority="12" operator="equal">
      <formula>0</formula>
    </cfRule>
  </conditionalFormatting>
  <conditionalFormatting sqref="Q61">
    <cfRule type="cellIs" dxfId="2108" priority="11" operator="notEqual">
      <formula>0</formula>
    </cfRule>
  </conditionalFormatting>
  <conditionalFormatting sqref="AG61:AR61">
    <cfRule type="cellIs" dxfId="2107" priority="9" operator="equal">
      <formula>0</formula>
    </cfRule>
  </conditionalFormatting>
  <conditionalFormatting sqref="L61">
    <cfRule type="cellIs" dxfId="2106" priority="8" operator="equal">
      <formula>0</formula>
    </cfRule>
  </conditionalFormatting>
  <conditionalFormatting sqref="Q388">
    <cfRule type="cellIs" dxfId="2105" priority="7" operator="notEqual">
      <formula>0</formula>
    </cfRule>
  </conditionalFormatting>
  <conditionalFormatting sqref="A388:K388 M388:XFD388">
    <cfRule type="cellIs" dxfId="2104" priority="6" operator="equal">
      <formula>0</formula>
    </cfRule>
  </conditionalFormatting>
  <conditionalFormatting sqref="L388">
    <cfRule type="cellIs" dxfId="2103" priority="5" operator="equal">
      <formula>0</formula>
    </cfRule>
  </conditionalFormatting>
  <conditionalFormatting sqref="Q48">
    <cfRule type="cellIs" dxfId="2102" priority="4" operator="notEqual">
      <formula>0</formula>
    </cfRule>
  </conditionalFormatting>
  <conditionalFormatting sqref="M48:AF48 AS48:XFD48 A48:K48">
    <cfRule type="cellIs" dxfId="2101" priority="3" operator="equal">
      <formula>0</formula>
    </cfRule>
  </conditionalFormatting>
  <conditionalFormatting sqref="AG48:AR48">
    <cfRule type="cellIs" dxfId="2100" priority="2" operator="equal">
      <formula>0</formula>
    </cfRule>
  </conditionalFormatting>
  <conditionalFormatting sqref="L48">
    <cfRule type="cellIs" dxfId="2099" priority="1" operator="equal">
      <formula>0</formula>
    </cfRule>
  </conditionalFormatting>
  <pageMargins left="0.7" right="0.7" top="0.75" bottom="0.75" header="0.3" footer="0.3"/>
  <pageSetup paperSize="9" orientation="portrait" verticalDpi="4294967293"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A1:AR411"/>
  <sheetViews>
    <sheetView showGridLines="0" zoomScaleNormal="100" workbookViewId="0">
      <pane xSplit="19" ySplit="5" topLeftCell="T6" activePane="bottomRight" state="frozen"/>
      <selection activeCell="J35" sqref="J35"/>
      <selection pane="topRight" activeCell="J35" sqref="J35"/>
      <selection pane="bottomLeft" activeCell="J35" sqref="J35"/>
      <selection pane="bottomRight" activeCell="U42" sqref="U42"/>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35.5546875" style="1" customWidth="1"/>
    <col min="11" max="11" width="1.77734375" style="6" customWidth="1"/>
    <col min="12" max="12" width="4.77734375" style="1" hidden="1" customWidth="1"/>
    <col min="13" max="13" width="1.6640625" style="58" hidden="1" customWidth="1"/>
    <col min="14" max="14" width="9.6640625" style="1" hidden="1" customWidth="1"/>
    <col min="15" max="15" width="2.33203125" style="1" hidden="1" customWidth="1"/>
    <col min="16" max="16" width="4.77734375" style="1" hidden="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146</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f t="shared" ref="U7:AR7" si="0">IF(ABS(U9-U41)&lt;0.001,0,U9-U41)</f>
        <v>0</v>
      </c>
      <c r="V7" s="2" t="e">
        <f t="shared" si="0"/>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f t="shared" ref="V11:AR11" si="2">SUM(V12:V14)</f>
        <v>0</v>
      </c>
      <c r="W11" s="2">
        <f t="shared" si="2"/>
        <v>0</v>
      </c>
      <c r="X11" s="2">
        <f t="shared" si="2"/>
        <v>0</v>
      </c>
      <c r="Y11" s="2">
        <f t="shared" si="2"/>
        <v>-1000000</v>
      </c>
      <c r="Z11" s="2">
        <f t="shared" si="2"/>
        <v>-2000000</v>
      </c>
      <c r="AA11" s="2">
        <f t="shared" si="2"/>
        <v>-3000000</v>
      </c>
      <c r="AB11" s="2">
        <f t="shared" si="2"/>
        <v>-5000000</v>
      </c>
      <c r="AC11" s="2">
        <f t="shared" si="2"/>
        <v>-7000000</v>
      </c>
      <c r="AD11" s="2">
        <f t="shared" si="2"/>
        <v>-9000000</v>
      </c>
      <c r="AE11" s="2">
        <f t="shared" si="2"/>
        <v>-12000000</v>
      </c>
      <c r="AF11" s="2">
        <f t="shared" si="2"/>
        <v>-15000000</v>
      </c>
      <c r="AG11" s="2">
        <f t="shared" si="2"/>
        <v>-18000000</v>
      </c>
      <c r="AH11" s="2">
        <f t="shared" si="2"/>
        <v>-21000000</v>
      </c>
      <c r="AI11" s="2">
        <f t="shared" si="2"/>
        <v>-25000000</v>
      </c>
      <c r="AJ11" s="2">
        <f t="shared" si="2"/>
        <v>-29000000</v>
      </c>
      <c r="AK11" s="2">
        <f t="shared" si="2"/>
        <v>-33000000</v>
      </c>
      <c r="AL11" s="2">
        <f t="shared" si="2"/>
        <v>-37000000</v>
      </c>
      <c r="AM11" s="2">
        <f t="shared" si="2"/>
        <v>-42000000</v>
      </c>
      <c r="AN11" s="2">
        <f t="shared" si="2"/>
        <v>-47000000</v>
      </c>
      <c r="AO11" s="2">
        <f t="shared" si="2"/>
        <v>-52000000</v>
      </c>
      <c r="AP11" s="2">
        <f t="shared" si="2"/>
        <v>-57000000</v>
      </c>
      <c r="AQ11" s="2">
        <f t="shared" si="2"/>
        <v>-63000000</v>
      </c>
      <c r="AR11" s="2">
        <f t="shared" si="2"/>
        <v>-69000000</v>
      </c>
    </row>
    <row r="12" spans="1:44" s="6" customFormat="1" ht="12" x14ac:dyDescent="0.25">
      <c r="A12" s="19">
        <f>ROW()</f>
        <v>12</v>
      </c>
      <c r="B12" s="136"/>
      <c r="C12" s="17"/>
      <c r="E12" s="9"/>
      <c r="H12" s="6" t="s">
        <v>24</v>
      </c>
      <c r="M12" s="58"/>
      <c r="Q12" s="38"/>
      <c r="R12" s="31"/>
      <c r="U12" s="30">
        <f t="shared" ref="U12:AJ13" si="3">IF(U$5=1,$R12,T352)</f>
        <v>0</v>
      </c>
      <c r="V12" s="30">
        <f t="shared" si="3"/>
        <v>0</v>
      </c>
      <c r="W12" s="30">
        <f t="shared" si="3"/>
        <v>0</v>
      </c>
      <c r="X12" s="30">
        <f t="shared" si="3"/>
        <v>0</v>
      </c>
      <c r="Y12" s="30">
        <f t="shared" si="3"/>
        <v>0</v>
      </c>
      <c r="Z12" s="30">
        <f t="shared" si="3"/>
        <v>0</v>
      </c>
      <c r="AA12" s="30">
        <f t="shared" si="3"/>
        <v>0</v>
      </c>
      <c r="AB12" s="30">
        <f t="shared" si="3"/>
        <v>0</v>
      </c>
      <c r="AC12" s="30">
        <f t="shared" si="3"/>
        <v>0</v>
      </c>
      <c r="AD12" s="30">
        <f t="shared" si="3"/>
        <v>0</v>
      </c>
      <c r="AE12" s="30">
        <f t="shared" si="3"/>
        <v>0</v>
      </c>
      <c r="AF12" s="30">
        <f t="shared" si="3"/>
        <v>0</v>
      </c>
      <c r="AG12" s="30">
        <f t="shared" si="3"/>
        <v>0</v>
      </c>
      <c r="AH12" s="30">
        <f t="shared" si="3"/>
        <v>0</v>
      </c>
      <c r="AI12" s="30">
        <f t="shared" si="3"/>
        <v>0</v>
      </c>
      <c r="AJ12" s="30">
        <f t="shared" si="3"/>
        <v>0</v>
      </c>
      <c r="AK12" s="30">
        <f t="shared" ref="AK12:AR13" si="4">IF(AK$5=1,$R12,AJ352)</f>
        <v>0</v>
      </c>
      <c r="AL12" s="30">
        <f t="shared" si="4"/>
        <v>0</v>
      </c>
      <c r="AM12" s="30">
        <f t="shared" si="4"/>
        <v>0</v>
      </c>
      <c r="AN12" s="30">
        <f t="shared" si="4"/>
        <v>0</v>
      </c>
      <c r="AO12" s="30">
        <f t="shared" si="4"/>
        <v>0</v>
      </c>
      <c r="AP12" s="30">
        <f t="shared" si="4"/>
        <v>0</v>
      </c>
      <c r="AQ12" s="30">
        <f t="shared" si="4"/>
        <v>0</v>
      </c>
      <c r="AR12" s="30">
        <f t="shared" si="4"/>
        <v>0</v>
      </c>
    </row>
    <row r="13" spans="1:44" s="6" customFormat="1" ht="12" x14ac:dyDescent="0.25">
      <c r="A13" s="19">
        <f>ROW()</f>
        <v>13</v>
      </c>
      <c r="B13" s="136"/>
      <c r="C13" s="17"/>
      <c r="E13" s="9"/>
      <c r="H13" s="6" t="s">
        <v>25</v>
      </c>
      <c r="M13" s="58"/>
      <c r="Q13" s="38"/>
      <c r="R13" s="31"/>
      <c r="U13" s="30">
        <f t="shared" si="3"/>
        <v>0</v>
      </c>
      <c r="V13" s="30">
        <f t="shared" si="3"/>
        <v>0</v>
      </c>
      <c r="W13" s="30">
        <f t="shared" si="3"/>
        <v>0</v>
      </c>
      <c r="X13" s="30">
        <f t="shared" si="3"/>
        <v>0</v>
      </c>
      <c r="Y13" s="30">
        <f t="shared" si="3"/>
        <v>-1000000</v>
      </c>
      <c r="Z13" s="30">
        <f t="shared" si="3"/>
        <v>-2000000</v>
      </c>
      <c r="AA13" s="30">
        <f t="shared" si="3"/>
        <v>-3000000</v>
      </c>
      <c r="AB13" s="30">
        <f t="shared" si="3"/>
        <v>-5000000</v>
      </c>
      <c r="AC13" s="30">
        <f t="shared" si="3"/>
        <v>-7000000</v>
      </c>
      <c r="AD13" s="30">
        <f t="shared" si="3"/>
        <v>-9000000</v>
      </c>
      <c r="AE13" s="30">
        <f t="shared" si="3"/>
        <v>-12000000</v>
      </c>
      <c r="AF13" s="30">
        <f t="shared" si="3"/>
        <v>-15000000</v>
      </c>
      <c r="AG13" s="30">
        <f t="shared" si="3"/>
        <v>-18000000</v>
      </c>
      <c r="AH13" s="30">
        <f t="shared" si="3"/>
        <v>-21000000</v>
      </c>
      <c r="AI13" s="30">
        <f t="shared" si="3"/>
        <v>-25000000</v>
      </c>
      <c r="AJ13" s="30">
        <f t="shared" si="3"/>
        <v>-29000000</v>
      </c>
      <c r="AK13" s="30">
        <f t="shared" si="4"/>
        <v>-33000000</v>
      </c>
      <c r="AL13" s="30">
        <f t="shared" si="4"/>
        <v>-37000000</v>
      </c>
      <c r="AM13" s="30">
        <f t="shared" si="4"/>
        <v>-42000000</v>
      </c>
      <c r="AN13" s="30">
        <f t="shared" si="4"/>
        <v>-47000000</v>
      </c>
      <c r="AO13" s="30">
        <f t="shared" si="4"/>
        <v>-52000000</v>
      </c>
      <c r="AP13" s="30">
        <f t="shared" si="4"/>
        <v>-57000000</v>
      </c>
      <c r="AQ13" s="30">
        <f t="shared" si="4"/>
        <v>-63000000</v>
      </c>
      <c r="AR13" s="30">
        <f t="shared" si="4"/>
        <v>-69000000</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f t="shared" si="11"/>
        <v>0</v>
      </c>
      <c r="W35" s="2">
        <f t="shared" si="11"/>
        <v>0</v>
      </c>
      <c r="X35" s="2">
        <f t="shared" si="11"/>
        <v>0</v>
      </c>
      <c r="Y35" s="2">
        <f t="shared" si="11"/>
        <v>0</v>
      </c>
      <c r="Z35" s="2">
        <f t="shared" si="11"/>
        <v>0</v>
      </c>
      <c r="AA35" s="2">
        <f t="shared" si="11"/>
        <v>0</v>
      </c>
      <c r="AB35" s="2">
        <f t="shared" si="11"/>
        <v>0</v>
      </c>
      <c r="AC35" s="2">
        <f t="shared" si="11"/>
        <v>0</v>
      </c>
      <c r="AD35" s="2">
        <f t="shared" si="11"/>
        <v>0</v>
      </c>
      <c r="AE35" s="2">
        <f t="shared" si="11"/>
        <v>0</v>
      </c>
      <c r="AF35" s="2">
        <f t="shared" si="11"/>
        <v>0</v>
      </c>
      <c r="AG35" s="2">
        <f t="shared" si="11"/>
        <v>0</v>
      </c>
      <c r="AH35" s="2">
        <f t="shared" si="11"/>
        <v>0</v>
      </c>
      <c r="AI35" s="2">
        <f t="shared" si="11"/>
        <v>0</v>
      </c>
      <c r="AJ35" s="2">
        <f t="shared" si="11"/>
        <v>0</v>
      </c>
      <c r="AK35" s="2">
        <f t="shared" ref="AK35:AR38" si="12">IF(AK$5=1,$R35,AJ375)</f>
        <v>0</v>
      </c>
      <c r="AL35" s="2">
        <f t="shared" si="12"/>
        <v>0</v>
      </c>
      <c r="AM35" s="2">
        <f t="shared" si="12"/>
        <v>0</v>
      </c>
      <c r="AN35" s="2">
        <f t="shared" si="12"/>
        <v>0</v>
      </c>
      <c r="AO35" s="2">
        <f t="shared" si="12"/>
        <v>0</v>
      </c>
      <c r="AP35" s="2">
        <f t="shared" si="12"/>
        <v>0</v>
      </c>
      <c r="AQ35" s="2">
        <f t="shared" si="12"/>
        <v>0</v>
      </c>
      <c r="AR35" s="2">
        <f t="shared" si="12"/>
        <v>0</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f t="shared" si="11"/>
        <v>0</v>
      </c>
      <c r="W37" s="2">
        <f t="shared" si="11"/>
        <v>0</v>
      </c>
      <c r="X37" s="2">
        <f t="shared" si="11"/>
        <v>0</v>
      </c>
      <c r="Y37" s="2">
        <f t="shared" si="11"/>
        <v>0</v>
      </c>
      <c r="Z37" s="2">
        <f t="shared" si="11"/>
        <v>0</v>
      </c>
      <c r="AA37" s="2">
        <f t="shared" si="11"/>
        <v>0</v>
      </c>
      <c r="AB37" s="2">
        <f t="shared" si="11"/>
        <v>0</v>
      </c>
      <c r="AC37" s="2">
        <f t="shared" si="11"/>
        <v>0</v>
      </c>
      <c r="AD37" s="2">
        <f t="shared" si="11"/>
        <v>0</v>
      </c>
      <c r="AE37" s="2">
        <f t="shared" si="11"/>
        <v>0</v>
      </c>
      <c r="AF37" s="2">
        <f t="shared" si="11"/>
        <v>0</v>
      </c>
      <c r="AG37" s="2">
        <f t="shared" si="11"/>
        <v>0</v>
      </c>
      <c r="AH37" s="2">
        <f t="shared" si="11"/>
        <v>0</v>
      </c>
      <c r="AI37" s="2">
        <f t="shared" si="11"/>
        <v>0</v>
      </c>
      <c r="AJ37" s="2">
        <f t="shared" si="11"/>
        <v>0</v>
      </c>
      <c r="AK37" s="2">
        <f t="shared" si="12"/>
        <v>0</v>
      </c>
      <c r="AL37" s="2">
        <f t="shared" si="12"/>
        <v>0</v>
      </c>
      <c r="AM37" s="2">
        <f t="shared" si="12"/>
        <v>0</v>
      </c>
      <c r="AN37" s="2">
        <f t="shared" si="12"/>
        <v>0</v>
      </c>
      <c r="AO37" s="2">
        <f t="shared" si="12"/>
        <v>0</v>
      </c>
      <c r="AP37" s="2">
        <f t="shared" si="12"/>
        <v>0</v>
      </c>
      <c r="AQ37" s="2">
        <f t="shared" si="12"/>
        <v>0</v>
      </c>
      <c r="AR37" s="2">
        <f t="shared" si="12"/>
        <v>0</v>
      </c>
    </row>
    <row r="38" spans="1:44" x14ac:dyDescent="0.3">
      <c r="A38" s="19">
        <f>ROW()</f>
        <v>38</v>
      </c>
      <c r="B38" s="134"/>
      <c r="C38" s="1"/>
      <c r="E38" s="51"/>
      <c r="G38" s="1" t="s">
        <v>80</v>
      </c>
      <c r="K38" s="1"/>
      <c r="R38" s="52"/>
      <c r="U38" s="2">
        <f t="shared" si="11"/>
        <v>0</v>
      </c>
      <c r="V38" s="2">
        <f t="shared" si="11"/>
        <v>0</v>
      </c>
      <c r="W38" s="2">
        <f t="shared" si="11"/>
        <v>0</v>
      </c>
      <c r="X38" s="2">
        <f t="shared" si="11"/>
        <v>0</v>
      </c>
      <c r="Y38" s="2">
        <f t="shared" si="11"/>
        <v>0</v>
      </c>
      <c r="Z38" s="2">
        <f t="shared" si="11"/>
        <v>0</v>
      </c>
      <c r="AA38" s="2">
        <f t="shared" si="11"/>
        <v>0</v>
      </c>
      <c r="AB38" s="2">
        <f t="shared" si="11"/>
        <v>0</v>
      </c>
      <c r="AC38" s="2">
        <f t="shared" si="11"/>
        <v>0</v>
      </c>
      <c r="AD38" s="2">
        <f t="shared" si="11"/>
        <v>0</v>
      </c>
      <c r="AE38" s="2">
        <f t="shared" si="11"/>
        <v>0</v>
      </c>
      <c r="AF38" s="2">
        <f t="shared" si="11"/>
        <v>0</v>
      </c>
      <c r="AG38" s="2">
        <f t="shared" si="11"/>
        <v>0</v>
      </c>
      <c r="AH38" s="2">
        <f t="shared" si="11"/>
        <v>0</v>
      </c>
      <c r="AI38" s="2">
        <f t="shared" si="11"/>
        <v>0</v>
      </c>
      <c r="AJ38" s="2">
        <f t="shared" si="11"/>
        <v>0</v>
      </c>
      <c r="AK38" s="2">
        <f t="shared" si="12"/>
        <v>0</v>
      </c>
      <c r="AL38" s="2">
        <f t="shared" si="12"/>
        <v>0</v>
      </c>
      <c r="AM38" s="2">
        <f t="shared" si="12"/>
        <v>0</v>
      </c>
      <c r="AN38" s="2">
        <f t="shared" si="12"/>
        <v>0</v>
      </c>
      <c r="AO38" s="2">
        <f t="shared" si="12"/>
        <v>0</v>
      </c>
      <c r="AP38" s="2">
        <f t="shared" si="12"/>
        <v>0</v>
      </c>
      <c r="AQ38" s="2">
        <f t="shared" si="12"/>
        <v>0</v>
      </c>
      <c r="AR38" s="2">
        <f t="shared" si="12"/>
        <v>0</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f t="shared" si="15"/>
        <v>0</v>
      </c>
      <c r="W44" s="30">
        <f t="shared" si="15"/>
        <v>0</v>
      </c>
      <c r="X44" s="30">
        <f t="shared" si="15"/>
        <v>0</v>
      </c>
      <c r="Y44" s="30">
        <f t="shared" si="15"/>
        <v>0</v>
      </c>
      <c r="Z44" s="30">
        <f t="shared" si="15"/>
        <v>0</v>
      </c>
      <c r="AA44" s="30">
        <f t="shared" si="15"/>
        <v>0</v>
      </c>
      <c r="AB44" s="30">
        <f t="shared" si="15"/>
        <v>0</v>
      </c>
      <c r="AC44" s="30">
        <f t="shared" si="15"/>
        <v>0</v>
      </c>
      <c r="AD44" s="30">
        <f t="shared" si="15"/>
        <v>0</v>
      </c>
      <c r="AE44" s="30">
        <f t="shared" si="15"/>
        <v>0</v>
      </c>
      <c r="AF44" s="30">
        <f t="shared" si="15"/>
        <v>0</v>
      </c>
      <c r="AG44" s="30">
        <f t="shared" si="15"/>
        <v>0</v>
      </c>
      <c r="AH44" s="30">
        <f t="shared" si="15"/>
        <v>0</v>
      </c>
      <c r="AI44" s="30">
        <f t="shared" si="15"/>
        <v>0</v>
      </c>
      <c r="AJ44" s="30">
        <f t="shared" si="15"/>
        <v>0</v>
      </c>
      <c r="AK44" s="30">
        <f t="shared" ref="AK44:AR45" si="16">IF(AK$5=1,$R44,AJ384)</f>
        <v>0</v>
      </c>
      <c r="AL44" s="30">
        <f t="shared" si="16"/>
        <v>0</v>
      </c>
      <c r="AM44" s="30">
        <f t="shared" si="16"/>
        <v>0</v>
      </c>
      <c r="AN44" s="30">
        <f t="shared" si="16"/>
        <v>0</v>
      </c>
      <c r="AO44" s="30">
        <f t="shared" si="16"/>
        <v>0</v>
      </c>
      <c r="AP44" s="30">
        <f t="shared" si="16"/>
        <v>0</v>
      </c>
      <c r="AQ44" s="30">
        <f t="shared" si="16"/>
        <v>0</v>
      </c>
      <c r="AR44" s="30">
        <f t="shared" si="16"/>
        <v>0</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f t="shared" si="18"/>
        <v>0</v>
      </c>
      <c r="W48" s="30">
        <f t="shared" si="18"/>
        <v>0</v>
      </c>
      <c r="X48" s="30">
        <f t="shared" si="18"/>
        <v>0</v>
      </c>
      <c r="Y48" s="30">
        <f t="shared" si="18"/>
        <v>0</v>
      </c>
      <c r="Z48" s="30">
        <f t="shared" si="18"/>
        <v>0</v>
      </c>
      <c r="AA48" s="30">
        <f t="shared" si="18"/>
        <v>0</v>
      </c>
      <c r="AB48" s="30">
        <f t="shared" si="18"/>
        <v>0</v>
      </c>
      <c r="AC48" s="30">
        <f t="shared" si="18"/>
        <v>0</v>
      </c>
      <c r="AD48" s="30">
        <f t="shared" si="18"/>
        <v>0</v>
      </c>
      <c r="AE48" s="30">
        <f t="shared" si="18"/>
        <v>0</v>
      </c>
      <c r="AF48" s="30">
        <f t="shared" si="18"/>
        <v>0</v>
      </c>
      <c r="AG48" s="30">
        <f t="shared" si="18"/>
        <v>0</v>
      </c>
      <c r="AH48" s="30">
        <f t="shared" si="18"/>
        <v>0</v>
      </c>
      <c r="AI48" s="30">
        <f t="shared" si="18"/>
        <v>0</v>
      </c>
      <c r="AJ48" s="30">
        <f t="shared" si="18"/>
        <v>0</v>
      </c>
      <c r="AK48" s="30">
        <f t="shared" ref="AK48:AR57" si="19">IF(AK$5=1,$R48,AJ388)</f>
        <v>0</v>
      </c>
      <c r="AL48" s="30">
        <f t="shared" si="19"/>
        <v>0</v>
      </c>
      <c r="AM48" s="30">
        <f t="shared" si="19"/>
        <v>0</v>
      </c>
      <c r="AN48" s="30">
        <f t="shared" si="19"/>
        <v>0</v>
      </c>
      <c r="AO48" s="30">
        <f t="shared" si="19"/>
        <v>0</v>
      </c>
      <c r="AP48" s="30">
        <f t="shared" si="19"/>
        <v>0</v>
      </c>
      <c r="AQ48" s="30">
        <f t="shared" si="19"/>
        <v>0</v>
      </c>
      <c r="AR48" s="30">
        <f t="shared" si="19"/>
        <v>0</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f>SUM(V64:V70)</f>
        <v>0</v>
      </c>
      <c r="W63" s="2">
        <f t="shared" ref="W63:AR63" si="22">SUM(W64:W70)</f>
        <v>0</v>
      </c>
      <c r="X63" s="2">
        <f t="shared" si="22"/>
        <v>0</v>
      </c>
      <c r="Y63" s="2">
        <f t="shared" si="22"/>
        <v>0</v>
      </c>
      <c r="Z63" s="2">
        <f t="shared" si="22"/>
        <v>0</v>
      </c>
      <c r="AA63" s="2">
        <f t="shared" si="22"/>
        <v>0</v>
      </c>
      <c r="AB63" s="2">
        <f t="shared" si="22"/>
        <v>0</v>
      </c>
      <c r="AC63" s="2">
        <f t="shared" si="22"/>
        <v>0</v>
      </c>
      <c r="AD63" s="2">
        <f t="shared" si="22"/>
        <v>0</v>
      </c>
      <c r="AE63" s="2">
        <f t="shared" si="22"/>
        <v>0</v>
      </c>
      <c r="AF63" s="2">
        <f t="shared" si="22"/>
        <v>0</v>
      </c>
      <c r="AG63" s="2">
        <f t="shared" si="22"/>
        <v>0</v>
      </c>
      <c r="AH63" s="2">
        <f t="shared" si="22"/>
        <v>0</v>
      </c>
      <c r="AI63" s="2">
        <f t="shared" si="22"/>
        <v>0</v>
      </c>
      <c r="AJ63" s="2">
        <f t="shared" si="22"/>
        <v>0</v>
      </c>
      <c r="AK63" s="2">
        <f t="shared" si="22"/>
        <v>0</v>
      </c>
      <c r="AL63" s="2">
        <f t="shared" si="22"/>
        <v>0</v>
      </c>
      <c r="AM63" s="2">
        <f t="shared" si="22"/>
        <v>0</v>
      </c>
      <c r="AN63" s="2">
        <f t="shared" si="22"/>
        <v>0</v>
      </c>
      <c r="AO63" s="2">
        <f t="shared" si="22"/>
        <v>0</v>
      </c>
      <c r="AP63" s="2">
        <f t="shared" si="22"/>
        <v>0</v>
      </c>
      <c r="AQ63" s="2">
        <f t="shared" si="22"/>
        <v>0</v>
      </c>
      <c r="AR63" s="2">
        <f t="shared" si="22"/>
        <v>0</v>
      </c>
    </row>
    <row r="64" spans="1:44" s="6" customFormat="1" ht="12" x14ac:dyDescent="0.25">
      <c r="A64" s="19">
        <f>ROW()</f>
        <v>64</v>
      </c>
      <c r="B64" s="136"/>
      <c r="E64" s="9"/>
      <c r="H64" s="6" t="s">
        <v>42</v>
      </c>
      <c r="M64" s="58"/>
      <c r="Q64" s="38"/>
      <c r="R64" s="31"/>
      <c r="U64" s="30">
        <f t="shared" ref="U64:AJ69" si="23">IF(U$5=1,$R64,T404)</f>
        <v>0</v>
      </c>
      <c r="V64" s="30">
        <f t="shared" si="23"/>
        <v>0</v>
      </c>
      <c r="W64" s="30">
        <f t="shared" si="23"/>
        <v>0</v>
      </c>
      <c r="X64" s="30">
        <f t="shared" si="23"/>
        <v>0</v>
      </c>
      <c r="Y64" s="30">
        <f t="shared" si="23"/>
        <v>0</v>
      </c>
      <c r="Z64" s="30">
        <f t="shared" si="23"/>
        <v>0</v>
      </c>
      <c r="AA64" s="30">
        <f t="shared" si="23"/>
        <v>0</v>
      </c>
      <c r="AB64" s="30">
        <f t="shared" si="23"/>
        <v>0</v>
      </c>
      <c r="AC64" s="30">
        <f t="shared" si="23"/>
        <v>0</v>
      </c>
      <c r="AD64" s="30">
        <f t="shared" si="23"/>
        <v>0</v>
      </c>
      <c r="AE64" s="30">
        <f t="shared" si="23"/>
        <v>0</v>
      </c>
      <c r="AF64" s="30">
        <f t="shared" si="23"/>
        <v>0</v>
      </c>
      <c r="AG64" s="30">
        <f t="shared" si="23"/>
        <v>0</v>
      </c>
      <c r="AH64" s="30">
        <f t="shared" si="23"/>
        <v>0</v>
      </c>
      <c r="AI64" s="30">
        <f t="shared" si="23"/>
        <v>0</v>
      </c>
      <c r="AJ64" s="30">
        <f t="shared" si="23"/>
        <v>0</v>
      </c>
      <c r="AK64" s="30">
        <f t="shared" ref="AK64:AR69" si="24">IF(AK$5=1,$R64,AJ404)</f>
        <v>0</v>
      </c>
      <c r="AL64" s="30">
        <f t="shared" si="24"/>
        <v>0</v>
      </c>
      <c r="AM64" s="30">
        <f t="shared" si="24"/>
        <v>0</v>
      </c>
      <c r="AN64" s="30">
        <f t="shared" si="24"/>
        <v>0</v>
      </c>
      <c r="AO64" s="30">
        <f t="shared" si="24"/>
        <v>0</v>
      </c>
      <c r="AP64" s="30">
        <f t="shared" si="24"/>
        <v>0</v>
      </c>
      <c r="AQ64" s="30">
        <f t="shared" si="24"/>
        <v>0</v>
      </c>
      <c r="AR64" s="30">
        <f t="shared" si="24"/>
        <v>0</v>
      </c>
    </row>
    <row r="65" spans="1:44" s="6" customFormat="1" ht="12" x14ac:dyDescent="0.25">
      <c r="A65" s="19">
        <f>ROW()</f>
        <v>65</v>
      </c>
      <c r="B65" s="136"/>
      <c r="E65" s="9"/>
      <c r="H65" s="6" t="s">
        <v>43</v>
      </c>
      <c r="M65" s="58"/>
      <c r="Q65" s="38"/>
      <c r="R65" s="31"/>
      <c r="U65" s="30">
        <f t="shared" si="23"/>
        <v>0</v>
      </c>
      <c r="V65" s="30">
        <f t="shared" si="23"/>
        <v>0</v>
      </c>
      <c r="W65" s="30">
        <f t="shared" si="23"/>
        <v>0</v>
      </c>
      <c r="X65" s="30">
        <f t="shared" si="23"/>
        <v>0</v>
      </c>
      <c r="Y65" s="30">
        <f t="shared" si="23"/>
        <v>0</v>
      </c>
      <c r="Z65" s="30">
        <f t="shared" si="23"/>
        <v>0</v>
      </c>
      <c r="AA65" s="30">
        <f t="shared" si="23"/>
        <v>0</v>
      </c>
      <c r="AB65" s="30">
        <f t="shared" si="23"/>
        <v>0</v>
      </c>
      <c r="AC65" s="30">
        <f t="shared" si="23"/>
        <v>0</v>
      </c>
      <c r="AD65" s="30">
        <f t="shared" si="23"/>
        <v>0</v>
      </c>
      <c r="AE65" s="30">
        <f t="shared" si="23"/>
        <v>0</v>
      </c>
      <c r="AF65" s="30">
        <f t="shared" si="23"/>
        <v>0</v>
      </c>
      <c r="AG65" s="30">
        <f t="shared" si="23"/>
        <v>0</v>
      </c>
      <c r="AH65" s="30">
        <f t="shared" si="23"/>
        <v>0</v>
      </c>
      <c r="AI65" s="30">
        <f t="shared" si="23"/>
        <v>0</v>
      </c>
      <c r="AJ65" s="30">
        <f t="shared" si="23"/>
        <v>0</v>
      </c>
      <c r="AK65" s="30">
        <f t="shared" si="24"/>
        <v>0</v>
      </c>
      <c r="AL65" s="30">
        <f t="shared" si="24"/>
        <v>0</v>
      </c>
      <c r="AM65" s="30">
        <f t="shared" si="24"/>
        <v>0</v>
      </c>
      <c r="AN65" s="30">
        <f t="shared" si="24"/>
        <v>0</v>
      </c>
      <c r="AO65" s="30">
        <f t="shared" si="24"/>
        <v>0</v>
      </c>
      <c r="AP65" s="30">
        <f t="shared" si="24"/>
        <v>0</v>
      </c>
      <c r="AQ65" s="30">
        <f t="shared" si="24"/>
        <v>0</v>
      </c>
      <c r="AR65" s="30">
        <f t="shared" si="24"/>
        <v>0</v>
      </c>
    </row>
    <row r="66" spans="1:44" s="6" customFormat="1" ht="12" x14ac:dyDescent="0.25">
      <c r="A66" s="19">
        <f>ROW()</f>
        <v>66</v>
      </c>
      <c r="B66" s="136"/>
      <c r="E66" s="9"/>
      <c r="H66" s="6" t="s">
        <v>44</v>
      </c>
      <c r="M66" s="58"/>
      <c r="Q66" s="38"/>
      <c r="R66" s="31"/>
      <c r="U66" s="30">
        <f t="shared" si="23"/>
        <v>0</v>
      </c>
      <c r="V66" s="30">
        <f t="shared" si="23"/>
        <v>0</v>
      </c>
      <c r="W66" s="30">
        <f t="shared" si="23"/>
        <v>0</v>
      </c>
      <c r="X66" s="30">
        <f t="shared" si="23"/>
        <v>0</v>
      </c>
      <c r="Y66" s="30">
        <f t="shared" si="23"/>
        <v>0</v>
      </c>
      <c r="Z66" s="30">
        <f t="shared" si="23"/>
        <v>0</v>
      </c>
      <c r="AA66" s="30">
        <f t="shared" si="23"/>
        <v>0</v>
      </c>
      <c r="AB66" s="30">
        <f t="shared" si="23"/>
        <v>0</v>
      </c>
      <c r="AC66" s="30">
        <f t="shared" si="23"/>
        <v>0</v>
      </c>
      <c r="AD66" s="30">
        <f t="shared" si="23"/>
        <v>0</v>
      </c>
      <c r="AE66" s="30">
        <f t="shared" si="23"/>
        <v>0</v>
      </c>
      <c r="AF66" s="30">
        <f t="shared" si="23"/>
        <v>0</v>
      </c>
      <c r="AG66" s="30">
        <f t="shared" si="23"/>
        <v>0</v>
      </c>
      <c r="AH66" s="30">
        <f t="shared" si="23"/>
        <v>0</v>
      </c>
      <c r="AI66" s="30">
        <f t="shared" si="23"/>
        <v>0</v>
      </c>
      <c r="AJ66" s="30">
        <f t="shared" si="23"/>
        <v>0</v>
      </c>
      <c r="AK66" s="30">
        <f t="shared" si="24"/>
        <v>0</v>
      </c>
      <c r="AL66" s="30">
        <f t="shared" si="24"/>
        <v>0</v>
      </c>
      <c r="AM66" s="30">
        <f t="shared" si="24"/>
        <v>0</v>
      </c>
      <c r="AN66" s="30">
        <f t="shared" si="24"/>
        <v>0</v>
      </c>
      <c r="AO66" s="30">
        <f t="shared" si="24"/>
        <v>0</v>
      </c>
      <c r="AP66" s="30">
        <f t="shared" si="24"/>
        <v>0</v>
      </c>
      <c r="AQ66" s="30">
        <f t="shared" si="24"/>
        <v>0</v>
      </c>
      <c r="AR66" s="30">
        <f t="shared" si="24"/>
        <v>0</v>
      </c>
    </row>
    <row r="67" spans="1:44" s="6" customFormat="1" ht="12" x14ac:dyDescent="0.25">
      <c r="A67" s="19">
        <f>ROW()</f>
        <v>67</v>
      </c>
      <c r="B67" s="136"/>
      <c r="E67" s="9"/>
      <c r="H67" s="6" t="s">
        <v>45</v>
      </c>
      <c r="M67" s="58"/>
      <c r="Q67" s="38"/>
      <c r="R67" s="31"/>
      <c r="U67" s="30">
        <f t="shared" si="23"/>
        <v>0</v>
      </c>
      <c r="V67" s="30">
        <f t="shared" si="23"/>
        <v>0</v>
      </c>
      <c r="W67" s="30">
        <f t="shared" si="23"/>
        <v>0</v>
      </c>
      <c r="X67" s="30">
        <f t="shared" si="23"/>
        <v>0</v>
      </c>
      <c r="Y67" s="30">
        <f t="shared" si="23"/>
        <v>0</v>
      </c>
      <c r="Z67" s="30">
        <f t="shared" si="23"/>
        <v>0</v>
      </c>
      <c r="AA67" s="30">
        <f t="shared" si="23"/>
        <v>0</v>
      </c>
      <c r="AB67" s="30">
        <f t="shared" si="23"/>
        <v>0</v>
      </c>
      <c r="AC67" s="30">
        <f t="shared" si="23"/>
        <v>0</v>
      </c>
      <c r="AD67" s="30">
        <f t="shared" si="23"/>
        <v>0</v>
      </c>
      <c r="AE67" s="30">
        <f t="shared" si="23"/>
        <v>0</v>
      </c>
      <c r="AF67" s="30">
        <f t="shared" si="23"/>
        <v>0</v>
      </c>
      <c r="AG67" s="30">
        <f t="shared" si="23"/>
        <v>0</v>
      </c>
      <c r="AH67" s="30">
        <f t="shared" si="23"/>
        <v>0</v>
      </c>
      <c r="AI67" s="30">
        <f t="shared" si="23"/>
        <v>0</v>
      </c>
      <c r="AJ67" s="30">
        <f t="shared" si="23"/>
        <v>0</v>
      </c>
      <c r="AK67" s="30">
        <f t="shared" si="24"/>
        <v>0</v>
      </c>
      <c r="AL67" s="30">
        <f t="shared" si="24"/>
        <v>0</v>
      </c>
      <c r="AM67" s="30">
        <f t="shared" si="24"/>
        <v>0</v>
      </c>
      <c r="AN67" s="30">
        <f t="shared" si="24"/>
        <v>0</v>
      </c>
      <c r="AO67" s="30">
        <f t="shared" si="24"/>
        <v>0</v>
      </c>
      <c r="AP67" s="30">
        <f t="shared" si="24"/>
        <v>0</v>
      </c>
      <c r="AQ67" s="30">
        <f t="shared" si="24"/>
        <v>0</v>
      </c>
      <c r="AR67" s="30">
        <f t="shared" si="24"/>
        <v>0</v>
      </c>
    </row>
    <row r="68" spans="1:44" s="6" customFormat="1" ht="12" x14ac:dyDescent="0.25">
      <c r="A68" s="19">
        <f>ROW()</f>
        <v>68</v>
      </c>
      <c r="B68" s="136"/>
      <c r="E68" s="9"/>
      <c r="H68" s="6" t="s">
        <v>46</v>
      </c>
      <c r="M68" s="58"/>
      <c r="Q68" s="38"/>
      <c r="R68" s="31"/>
      <c r="U68" s="30">
        <f t="shared" si="23"/>
        <v>0</v>
      </c>
      <c r="V68" s="30">
        <f t="shared" si="23"/>
        <v>0</v>
      </c>
      <c r="W68" s="30">
        <f t="shared" si="23"/>
        <v>0</v>
      </c>
      <c r="X68" s="30">
        <f t="shared" si="23"/>
        <v>0</v>
      </c>
      <c r="Y68" s="30">
        <f t="shared" si="23"/>
        <v>0</v>
      </c>
      <c r="Z68" s="30">
        <f t="shared" si="23"/>
        <v>0</v>
      </c>
      <c r="AA68" s="30">
        <f t="shared" si="23"/>
        <v>0</v>
      </c>
      <c r="AB68" s="30">
        <f t="shared" si="23"/>
        <v>0</v>
      </c>
      <c r="AC68" s="30">
        <f t="shared" si="23"/>
        <v>0</v>
      </c>
      <c r="AD68" s="30">
        <f t="shared" si="23"/>
        <v>0</v>
      </c>
      <c r="AE68" s="30">
        <f t="shared" si="23"/>
        <v>0</v>
      </c>
      <c r="AF68" s="30">
        <f t="shared" si="23"/>
        <v>0</v>
      </c>
      <c r="AG68" s="30">
        <f t="shared" si="23"/>
        <v>0</v>
      </c>
      <c r="AH68" s="30">
        <f t="shared" si="23"/>
        <v>0</v>
      </c>
      <c r="AI68" s="30">
        <f t="shared" si="23"/>
        <v>0</v>
      </c>
      <c r="AJ68" s="30">
        <f t="shared" si="23"/>
        <v>0</v>
      </c>
      <c r="AK68" s="30">
        <f t="shared" si="24"/>
        <v>0</v>
      </c>
      <c r="AL68" s="30">
        <f t="shared" si="24"/>
        <v>0</v>
      </c>
      <c r="AM68" s="30">
        <f t="shared" si="24"/>
        <v>0</v>
      </c>
      <c r="AN68" s="30">
        <f t="shared" si="24"/>
        <v>0</v>
      </c>
      <c r="AO68" s="30">
        <f t="shared" si="24"/>
        <v>0</v>
      </c>
      <c r="AP68" s="30">
        <f t="shared" si="24"/>
        <v>0</v>
      </c>
      <c r="AQ68" s="30">
        <f t="shared" si="24"/>
        <v>0</v>
      </c>
      <c r="AR68" s="30">
        <f t="shared" si="24"/>
        <v>0</v>
      </c>
    </row>
    <row r="69" spans="1:44" s="6" customFormat="1" ht="12" x14ac:dyDescent="0.25">
      <c r="A69" s="19">
        <f>ROW()</f>
        <v>69</v>
      </c>
      <c r="B69" s="136"/>
      <c r="E69" s="9"/>
      <c r="H69" s="6" t="s">
        <v>47</v>
      </c>
      <c r="M69" s="58"/>
      <c r="Q69" s="38"/>
      <c r="R69" s="31"/>
      <c r="U69" s="30">
        <f t="shared" si="23"/>
        <v>0</v>
      </c>
      <c r="V69" s="30">
        <f t="shared" si="23"/>
        <v>0</v>
      </c>
      <c r="W69" s="30">
        <f t="shared" si="23"/>
        <v>0</v>
      </c>
      <c r="X69" s="30">
        <f t="shared" si="23"/>
        <v>0</v>
      </c>
      <c r="Y69" s="30">
        <f t="shared" si="23"/>
        <v>0</v>
      </c>
      <c r="Z69" s="30">
        <f t="shared" si="23"/>
        <v>0</v>
      </c>
      <c r="AA69" s="30">
        <f t="shared" si="23"/>
        <v>0</v>
      </c>
      <c r="AB69" s="30">
        <f t="shared" si="23"/>
        <v>0</v>
      </c>
      <c r="AC69" s="30">
        <f t="shared" si="23"/>
        <v>0</v>
      </c>
      <c r="AD69" s="30">
        <f t="shared" si="23"/>
        <v>0</v>
      </c>
      <c r="AE69" s="30">
        <f t="shared" si="23"/>
        <v>0</v>
      </c>
      <c r="AF69" s="30">
        <f t="shared" si="23"/>
        <v>0</v>
      </c>
      <c r="AG69" s="30">
        <f t="shared" si="23"/>
        <v>0</v>
      </c>
      <c r="AH69" s="30">
        <f t="shared" si="23"/>
        <v>0</v>
      </c>
      <c r="AI69" s="30">
        <f t="shared" si="23"/>
        <v>0</v>
      </c>
      <c r="AJ69" s="30">
        <f t="shared" si="23"/>
        <v>0</v>
      </c>
      <c r="AK69" s="30">
        <f t="shared" si="24"/>
        <v>0</v>
      </c>
      <c r="AL69" s="30">
        <f t="shared" si="24"/>
        <v>0</v>
      </c>
      <c r="AM69" s="30">
        <f t="shared" si="24"/>
        <v>0</v>
      </c>
      <c r="AN69" s="30">
        <f t="shared" si="24"/>
        <v>0</v>
      </c>
      <c r="AO69" s="30">
        <f t="shared" si="24"/>
        <v>0</v>
      </c>
      <c r="AP69" s="30">
        <f t="shared" si="24"/>
        <v>0</v>
      </c>
      <c r="AQ69" s="30">
        <f t="shared" si="24"/>
        <v>0</v>
      </c>
      <c r="AR69" s="30">
        <f t="shared" si="24"/>
        <v>0</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f ca="1">SUM($T73:INDIRECT(ADDRESS($A73,SUMIFS($1:$1,$5:$5,MAX($5:$5)))))</f>
        <v>0</v>
      </c>
      <c r="S73" s="11"/>
      <c r="T73" s="11"/>
      <c r="U73" s="155"/>
      <c r="V73" s="155"/>
      <c r="W73" s="155"/>
      <c r="X73" s="155"/>
      <c r="Y73" s="155"/>
      <c r="Z73" s="155"/>
      <c r="AA73" s="155"/>
      <c r="AB73" s="155"/>
      <c r="AC73" s="155"/>
      <c r="AD73" s="155"/>
      <c r="AE73" s="155"/>
      <c r="AF73" s="155"/>
      <c r="AG73" s="155"/>
      <c r="AH73" s="155"/>
      <c r="AI73" s="155"/>
      <c r="AJ73" s="155"/>
      <c r="AK73" s="155"/>
      <c r="AL73" s="155"/>
      <c r="AM73" s="155"/>
      <c r="AN73" s="155"/>
      <c r="AO73" s="155"/>
      <c r="AP73" s="155"/>
      <c r="AQ73" s="155"/>
      <c r="AR73" s="155"/>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f ca="1">SUM($T78:INDIRECT(ADDRESS($A78,SUMIFS($1:$1,$5:$5,MAX($5:$5)))))</f>
        <v>0</v>
      </c>
      <c r="U78" s="3">
        <f>SUM(U79:U89)</f>
        <v>0</v>
      </c>
      <c r="V78" s="3">
        <f t="shared" ref="V78:AR78" si="25">SUM(V79:V89)</f>
        <v>0</v>
      </c>
      <c r="W78" s="3">
        <f t="shared" si="25"/>
        <v>0</v>
      </c>
      <c r="X78" s="3">
        <f t="shared" si="25"/>
        <v>0</v>
      </c>
      <c r="Y78" s="3">
        <f t="shared" si="25"/>
        <v>0</v>
      </c>
      <c r="Z78" s="3">
        <f t="shared" si="25"/>
        <v>0</v>
      </c>
      <c r="AA78" s="3">
        <f t="shared" si="25"/>
        <v>0</v>
      </c>
      <c r="AB78" s="3">
        <f t="shared" si="25"/>
        <v>0</v>
      </c>
      <c r="AC78" s="3">
        <f t="shared" si="25"/>
        <v>0</v>
      </c>
      <c r="AD78" s="3">
        <f t="shared" si="25"/>
        <v>0</v>
      </c>
      <c r="AE78" s="3">
        <f t="shared" si="25"/>
        <v>0</v>
      </c>
      <c r="AF78" s="3">
        <f t="shared" si="25"/>
        <v>0</v>
      </c>
      <c r="AG78" s="3">
        <f t="shared" si="25"/>
        <v>0</v>
      </c>
      <c r="AH78" s="3">
        <f t="shared" si="25"/>
        <v>0</v>
      </c>
      <c r="AI78" s="3">
        <f t="shared" si="25"/>
        <v>0</v>
      </c>
      <c r="AJ78" s="3">
        <f t="shared" si="25"/>
        <v>0</v>
      </c>
      <c r="AK78" s="3">
        <f t="shared" si="25"/>
        <v>0</v>
      </c>
      <c r="AL78" s="3">
        <f t="shared" si="25"/>
        <v>0</v>
      </c>
      <c r="AM78" s="3">
        <f t="shared" si="25"/>
        <v>0</v>
      </c>
      <c r="AN78" s="3">
        <f t="shared" si="25"/>
        <v>0</v>
      </c>
      <c r="AO78" s="3">
        <f t="shared" si="25"/>
        <v>0</v>
      </c>
      <c r="AP78" s="3">
        <f t="shared" si="25"/>
        <v>0</v>
      </c>
      <c r="AQ78" s="3">
        <f t="shared" si="25"/>
        <v>0</v>
      </c>
      <c r="AR78" s="3">
        <f t="shared" si="25"/>
        <v>0</v>
      </c>
    </row>
    <row r="79" spans="1:44" s="128" customFormat="1" ht="12" x14ac:dyDescent="0.25">
      <c r="A79" s="126">
        <f>ROW()</f>
        <v>79</v>
      </c>
      <c r="B79" s="143"/>
      <c r="C79" s="127"/>
      <c r="E79" s="129"/>
      <c r="F79" s="114" t="s">
        <v>118</v>
      </c>
      <c r="G79" s="128" t="s">
        <v>119</v>
      </c>
      <c r="L79" s="152"/>
      <c r="M79" s="153"/>
      <c r="N79" s="154"/>
      <c r="O79" s="154"/>
      <c r="P79" s="152"/>
      <c r="Q79" s="131"/>
      <c r="R79" s="132">
        <f ca="1">SUM($T79:INDIRECT(ADDRESS($A79,SUMIFS($1:$1,$5:$5,MAX($5:$5)))))</f>
        <v>0</v>
      </c>
      <c r="U79" s="155">
        <f t="shared" ref="U79:AJ88" si="26">IF($P79&lt;&gt;0,$P79*U$122,$N79)</f>
        <v>0</v>
      </c>
      <c r="V79" s="155">
        <f t="shared" si="26"/>
        <v>0</v>
      </c>
      <c r="W79" s="155">
        <f t="shared" si="26"/>
        <v>0</v>
      </c>
      <c r="X79" s="155">
        <f t="shared" si="26"/>
        <v>0</v>
      </c>
      <c r="Y79" s="155">
        <f t="shared" si="26"/>
        <v>0</v>
      </c>
      <c r="Z79" s="155">
        <f t="shared" si="26"/>
        <v>0</v>
      </c>
      <c r="AA79" s="155">
        <f t="shared" si="26"/>
        <v>0</v>
      </c>
      <c r="AB79" s="155">
        <f t="shared" si="26"/>
        <v>0</v>
      </c>
      <c r="AC79" s="155">
        <f t="shared" si="26"/>
        <v>0</v>
      </c>
      <c r="AD79" s="155">
        <f t="shared" si="26"/>
        <v>0</v>
      </c>
      <c r="AE79" s="155">
        <f t="shared" si="26"/>
        <v>0</v>
      </c>
      <c r="AF79" s="155">
        <f t="shared" si="26"/>
        <v>0</v>
      </c>
      <c r="AG79" s="155">
        <f t="shared" si="26"/>
        <v>0</v>
      </c>
      <c r="AH79" s="155">
        <f t="shared" si="26"/>
        <v>0</v>
      </c>
      <c r="AI79" s="155">
        <f t="shared" si="26"/>
        <v>0</v>
      </c>
      <c r="AJ79" s="155">
        <f t="shared" si="26"/>
        <v>0</v>
      </c>
      <c r="AK79" s="155">
        <f t="shared" ref="AK79:AX88" si="27">IF($P79&lt;&gt;0,$P79*AK$122,$N79)</f>
        <v>0</v>
      </c>
      <c r="AL79" s="155">
        <f t="shared" si="27"/>
        <v>0</v>
      </c>
      <c r="AM79" s="155">
        <f t="shared" si="27"/>
        <v>0</v>
      </c>
      <c r="AN79" s="155">
        <f t="shared" si="27"/>
        <v>0</v>
      </c>
      <c r="AO79" s="155">
        <f t="shared" si="27"/>
        <v>0</v>
      </c>
      <c r="AP79" s="155">
        <f t="shared" si="27"/>
        <v>0</v>
      </c>
      <c r="AQ79" s="155">
        <f t="shared" si="27"/>
        <v>0</v>
      </c>
      <c r="AR79" s="155">
        <f t="shared" si="27"/>
        <v>0</v>
      </c>
    </row>
    <row r="80" spans="1:44" s="128" customFormat="1" ht="12" x14ac:dyDescent="0.25">
      <c r="A80" s="126">
        <f>ROW()</f>
        <v>80</v>
      </c>
      <c r="B80" s="143"/>
      <c r="C80" s="127"/>
      <c r="E80" s="129"/>
      <c r="F80" s="114" t="s">
        <v>118</v>
      </c>
      <c r="G80" s="128" t="s">
        <v>120</v>
      </c>
      <c r="L80" s="152"/>
      <c r="M80" s="153"/>
      <c r="N80" s="154"/>
      <c r="O80" s="154"/>
      <c r="P80" s="152"/>
      <c r="Q80" s="131"/>
      <c r="R80" s="132">
        <f ca="1">SUM($T80:INDIRECT(ADDRESS($A80,SUMIFS($1:$1,$5:$5,MAX($5:$5)))))</f>
        <v>0</v>
      </c>
      <c r="U80" s="155">
        <f t="shared" si="26"/>
        <v>0</v>
      </c>
      <c r="V80" s="155">
        <f t="shared" si="26"/>
        <v>0</v>
      </c>
      <c r="W80" s="155">
        <f t="shared" si="26"/>
        <v>0</v>
      </c>
      <c r="X80" s="155">
        <f t="shared" si="26"/>
        <v>0</v>
      </c>
      <c r="Y80" s="155">
        <f t="shared" si="26"/>
        <v>0</v>
      </c>
      <c r="Z80" s="155">
        <f t="shared" si="26"/>
        <v>0</v>
      </c>
      <c r="AA80" s="155">
        <f t="shared" si="26"/>
        <v>0</v>
      </c>
      <c r="AB80" s="155">
        <f t="shared" si="26"/>
        <v>0</v>
      </c>
      <c r="AC80" s="155">
        <f t="shared" si="26"/>
        <v>0</v>
      </c>
      <c r="AD80" s="155">
        <f t="shared" si="26"/>
        <v>0</v>
      </c>
      <c r="AE80" s="155">
        <f t="shared" si="26"/>
        <v>0</v>
      </c>
      <c r="AF80" s="155">
        <f t="shared" si="26"/>
        <v>0</v>
      </c>
      <c r="AG80" s="155">
        <f t="shared" si="26"/>
        <v>0</v>
      </c>
      <c r="AH80" s="155">
        <f t="shared" si="26"/>
        <v>0</v>
      </c>
      <c r="AI80" s="155">
        <f t="shared" si="26"/>
        <v>0</v>
      </c>
      <c r="AJ80" s="155">
        <f t="shared" si="26"/>
        <v>0</v>
      </c>
      <c r="AK80" s="155">
        <f t="shared" si="27"/>
        <v>0</v>
      </c>
      <c r="AL80" s="155">
        <f t="shared" si="27"/>
        <v>0</v>
      </c>
      <c r="AM80" s="155">
        <f t="shared" si="27"/>
        <v>0</v>
      </c>
      <c r="AN80" s="155">
        <f t="shared" si="27"/>
        <v>0</v>
      </c>
      <c r="AO80" s="155">
        <f t="shared" si="27"/>
        <v>0</v>
      </c>
      <c r="AP80" s="155">
        <f t="shared" si="27"/>
        <v>0</v>
      </c>
      <c r="AQ80" s="155">
        <f t="shared" si="27"/>
        <v>0</v>
      </c>
      <c r="AR80" s="155">
        <f t="shared" si="27"/>
        <v>0</v>
      </c>
    </row>
    <row r="81" spans="1:44" s="128" customFormat="1" ht="12" x14ac:dyDescent="0.25">
      <c r="A81" s="126">
        <f>ROW()</f>
        <v>81</v>
      </c>
      <c r="B81" s="143"/>
      <c r="C81" s="127"/>
      <c r="E81" s="129"/>
      <c r="F81" s="114" t="s">
        <v>118</v>
      </c>
      <c r="G81" s="128" t="s">
        <v>121</v>
      </c>
      <c r="L81" s="152"/>
      <c r="M81" s="153"/>
      <c r="N81" s="154"/>
      <c r="O81" s="154"/>
      <c r="P81" s="152"/>
      <c r="Q81" s="131"/>
      <c r="R81" s="132">
        <f ca="1">SUM($T81:INDIRECT(ADDRESS($A81,SUMIFS($1:$1,$5:$5,MAX($5:$5)))))</f>
        <v>0</v>
      </c>
      <c r="U81" s="155">
        <f t="shared" si="26"/>
        <v>0</v>
      </c>
      <c r="V81" s="155">
        <f t="shared" si="26"/>
        <v>0</v>
      </c>
      <c r="W81" s="155">
        <f t="shared" si="26"/>
        <v>0</v>
      </c>
      <c r="X81" s="155">
        <f t="shared" si="26"/>
        <v>0</v>
      </c>
      <c r="Y81" s="155">
        <f t="shared" si="26"/>
        <v>0</v>
      </c>
      <c r="Z81" s="155">
        <f t="shared" si="26"/>
        <v>0</v>
      </c>
      <c r="AA81" s="155">
        <f t="shared" si="26"/>
        <v>0</v>
      </c>
      <c r="AB81" s="155">
        <f t="shared" si="26"/>
        <v>0</v>
      </c>
      <c r="AC81" s="155">
        <f t="shared" si="26"/>
        <v>0</v>
      </c>
      <c r="AD81" s="155">
        <f t="shared" si="26"/>
        <v>0</v>
      </c>
      <c r="AE81" s="155">
        <f t="shared" si="26"/>
        <v>0</v>
      </c>
      <c r="AF81" s="155">
        <f t="shared" si="26"/>
        <v>0</v>
      </c>
      <c r="AG81" s="155">
        <f t="shared" si="26"/>
        <v>0</v>
      </c>
      <c r="AH81" s="155">
        <f t="shared" si="26"/>
        <v>0</v>
      </c>
      <c r="AI81" s="155">
        <f t="shared" si="26"/>
        <v>0</v>
      </c>
      <c r="AJ81" s="155">
        <f t="shared" si="26"/>
        <v>0</v>
      </c>
      <c r="AK81" s="155">
        <f t="shared" si="27"/>
        <v>0</v>
      </c>
      <c r="AL81" s="155">
        <f t="shared" si="27"/>
        <v>0</v>
      </c>
      <c r="AM81" s="155">
        <f t="shared" si="27"/>
        <v>0</v>
      </c>
      <c r="AN81" s="155">
        <f t="shared" si="27"/>
        <v>0</v>
      </c>
      <c r="AO81" s="155">
        <f t="shared" si="27"/>
        <v>0</v>
      </c>
      <c r="AP81" s="155">
        <f t="shared" si="27"/>
        <v>0</v>
      </c>
      <c r="AQ81" s="155">
        <f t="shared" si="27"/>
        <v>0</v>
      </c>
      <c r="AR81" s="155">
        <f t="shared" si="27"/>
        <v>0</v>
      </c>
    </row>
    <row r="82" spans="1:44" s="128" customFormat="1" ht="12" x14ac:dyDescent="0.25">
      <c r="A82" s="126">
        <f>ROW()</f>
        <v>82</v>
      </c>
      <c r="B82" s="143"/>
      <c r="C82" s="127"/>
      <c r="E82" s="129"/>
      <c r="F82" s="114" t="s">
        <v>118</v>
      </c>
      <c r="G82" s="128" t="s">
        <v>122</v>
      </c>
      <c r="L82" s="152"/>
      <c r="M82" s="153"/>
      <c r="N82" s="154"/>
      <c r="O82" s="154"/>
      <c r="P82" s="152"/>
      <c r="Q82" s="131"/>
      <c r="R82" s="132">
        <f ca="1">SUM($T82:INDIRECT(ADDRESS($A82,SUMIFS($1:$1,$5:$5,MAX($5:$5)))))</f>
        <v>0</v>
      </c>
      <c r="U82" s="155">
        <f t="shared" si="26"/>
        <v>0</v>
      </c>
      <c r="V82" s="155">
        <f t="shared" si="26"/>
        <v>0</v>
      </c>
      <c r="W82" s="155">
        <f t="shared" si="26"/>
        <v>0</v>
      </c>
      <c r="X82" s="155">
        <f t="shared" si="26"/>
        <v>0</v>
      </c>
      <c r="Y82" s="155">
        <f t="shared" si="26"/>
        <v>0</v>
      </c>
      <c r="Z82" s="155">
        <f t="shared" si="26"/>
        <v>0</v>
      </c>
      <c r="AA82" s="155">
        <f t="shared" si="26"/>
        <v>0</v>
      </c>
      <c r="AB82" s="155">
        <f t="shared" si="26"/>
        <v>0</v>
      </c>
      <c r="AC82" s="155">
        <f t="shared" si="26"/>
        <v>0</v>
      </c>
      <c r="AD82" s="155">
        <f t="shared" si="26"/>
        <v>0</v>
      </c>
      <c r="AE82" s="155">
        <f t="shared" si="26"/>
        <v>0</v>
      </c>
      <c r="AF82" s="155">
        <f t="shared" si="26"/>
        <v>0</v>
      </c>
      <c r="AG82" s="155">
        <f t="shared" si="26"/>
        <v>0</v>
      </c>
      <c r="AH82" s="155">
        <f t="shared" si="26"/>
        <v>0</v>
      </c>
      <c r="AI82" s="155">
        <f t="shared" si="26"/>
        <v>0</v>
      </c>
      <c r="AJ82" s="155">
        <f t="shared" si="26"/>
        <v>0</v>
      </c>
      <c r="AK82" s="155">
        <f t="shared" si="27"/>
        <v>0</v>
      </c>
      <c r="AL82" s="155">
        <f t="shared" si="27"/>
        <v>0</v>
      </c>
      <c r="AM82" s="155">
        <f t="shared" si="27"/>
        <v>0</v>
      </c>
      <c r="AN82" s="155">
        <f t="shared" si="27"/>
        <v>0</v>
      </c>
      <c r="AO82" s="155">
        <f t="shared" si="27"/>
        <v>0</v>
      </c>
      <c r="AP82" s="155">
        <f t="shared" si="27"/>
        <v>0</v>
      </c>
      <c r="AQ82" s="155">
        <f t="shared" si="27"/>
        <v>0</v>
      </c>
      <c r="AR82" s="155">
        <f t="shared" si="27"/>
        <v>0</v>
      </c>
    </row>
    <row r="83" spans="1:44" s="128" customFormat="1" ht="12" x14ac:dyDescent="0.25">
      <c r="A83" s="126">
        <f>ROW()</f>
        <v>83</v>
      </c>
      <c r="B83" s="143"/>
      <c r="C83" s="127"/>
      <c r="E83" s="129"/>
      <c r="F83" s="114" t="s">
        <v>118</v>
      </c>
      <c r="G83" s="128" t="s">
        <v>123</v>
      </c>
      <c r="L83" s="152"/>
      <c r="M83" s="153"/>
      <c r="N83" s="154"/>
      <c r="O83" s="154"/>
      <c r="P83" s="152"/>
      <c r="Q83" s="131"/>
      <c r="R83" s="132">
        <f ca="1">SUM($T83:INDIRECT(ADDRESS($A83,SUMIFS($1:$1,$5:$5,MAX($5:$5)))))</f>
        <v>0</v>
      </c>
      <c r="U83" s="155">
        <f t="shared" si="26"/>
        <v>0</v>
      </c>
      <c r="V83" s="155">
        <f t="shared" si="26"/>
        <v>0</v>
      </c>
      <c r="W83" s="155">
        <f t="shared" si="26"/>
        <v>0</v>
      </c>
      <c r="X83" s="155">
        <f t="shared" si="26"/>
        <v>0</v>
      </c>
      <c r="Y83" s="155">
        <f t="shared" si="26"/>
        <v>0</v>
      </c>
      <c r="Z83" s="155">
        <f t="shared" si="26"/>
        <v>0</v>
      </c>
      <c r="AA83" s="155">
        <f t="shared" si="26"/>
        <v>0</v>
      </c>
      <c r="AB83" s="155">
        <f t="shared" si="26"/>
        <v>0</v>
      </c>
      <c r="AC83" s="155">
        <f t="shared" si="26"/>
        <v>0</v>
      </c>
      <c r="AD83" s="155">
        <f t="shared" si="26"/>
        <v>0</v>
      </c>
      <c r="AE83" s="155">
        <f t="shared" si="26"/>
        <v>0</v>
      </c>
      <c r="AF83" s="155">
        <f t="shared" si="26"/>
        <v>0</v>
      </c>
      <c r="AG83" s="155">
        <f t="shared" si="26"/>
        <v>0</v>
      </c>
      <c r="AH83" s="155">
        <f t="shared" si="26"/>
        <v>0</v>
      </c>
      <c r="AI83" s="155">
        <f t="shared" si="26"/>
        <v>0</v>
      </c>
      <c r="AJ83" s="155">
        <f t="shared" si="26"/>
        <v>0</v>
      </c>
      <c r="AK83" s="155">
        <f t="shared" si="27"/>
        <v>0</v>
      </c>
      <c r="AL83" s="155">
        <f t="shared" si="27"/>
        <v>0</v>
      </c>
      <c r="AM83" s="155">
        <f t="shared" si="27"/>
        <v>0</v>
      </c>
      <c r="AN83" s="155">
        <f t="shared" si="27"/>
        <v>0</v>
      </c>
      <c r="AO83" s="155">
        <f t="shared" si="27"/>
        <v>0</v>
      </c>
      <c r="AP83" s="155">
        <f t="shared" si="27"/>
        <v>0</v>
      </c>
      <c r="AQ83" s="155">
        <f t="shared" si="27"/>
        <v>0</v>
      </c>
      <c r="AR83" s="155">
        <f t="shared" si="27"/>
        <v>0</v>
      </c>
    </row>
    <row r="84" spans="1:44" s="128" customFormat="1" ht="12" x14ac:dyDescent="0.25">
      <c r="A84" s="126">
        <f>ROW()</f>
        <v>84</v>
      </c>
      <c r="B84" s="143"/>
      <c r="C84" s="127"/>
      <c r="E84" s="129"/>
      <c r="F84" s="114" t="s">
        <v>118</v>
      </c>
      <c r="G84" s="128" t="s">
        <v>124</v>
      </c>
      <c r="L84" s="152"/>
      <c r="M84" s="153"/>
      <c r="N84" s="154"/>
      <c r="O84" s="154"/>
      <c r="P84" s="152"/>
      <c r="Q84" s="131"/>
      <c r="R84" s="132">
        <f ca="1">SUM($T84:INDIRECT(ADDRESS($A84,SUMIFS($1:$1,$5:$5,MAX($5:$5)))))</f>
        <v>0</v>
      </c>
      <c r="U84" s="155">
        <f t="shared" si="26"/>
        <v>0</v>
      </c>
      <c r="V84" s="155">
        <f t="shared" si="26"/>
        <v>0</v>
      </c>
      <c r="W84" s="155">
        <f t="shared" si="26"/>
        <v>0</v>
      </c>
      <c r="X84" s="155">
        <f t="shared" si="26"/>
        <v>0</v>
      </c>
      <c r="Y84" s="155">
        <f t="shared" si="26"/>
        <v>0</v>
      </c>
      <c r="Z84" s="155">
        <f t="shared" si="26"/>
        <v>0</v>
      </c>
      <c r="AA84" s="155">
        <f t="shared" si="26"/>
        <v>0</v>
      </c>
      <c r="AB84" s="155">
        <f t="shared" si="26"/>
        <v>0</v>
      </c>
      <c r="AC84" s="155">
        <f t="shared" si="26"/>
        <v>0</v>
      </c>
      <c r="AD84" s="155">
        <f t="shared" si="26"/>
        <v>0</v>
      </c>
      <c r="AE84" s="155">
        <f t="shared" si="26"/>
        <v>0</v>
      </c>
      <c r="AF84" s="155">
        <f t="shared" si="26"/>
        <v>0</v>
      </c>
      <c r="AG84" s="155">
        <f t="shared" si="26"/>
        <v>0</v>
      </c>
      <c r="AH84" s="155">
        <f t="shared" si="26"/>
        <v>0</v>
      </c>
      <c r="AI84" s="155">
        <f t="shared" si="26"/>
        <v>0</v>
      </c>
      <c r="AJ84" s="155">
        <f t="shared" si="26"/>
        <v>0</v>
      </c>
      <c r="AK84" s="155">
        <f t="shared" si="27"/>
        <v>0</v>
      </c>
      <c r="AL84" s="155">
        <f t="shared" si="27"/>
        <v>0</v>
      </c>
      <c r="AM84" s="155">
        <f t="shared" si="27"/>
        <v>0</v>
      </c>
      <c r="AN84" s="155">
        <f t="shared" si="27"/>
        <v>0</v>
      </c>
      <c r="AO84" s="155">
        <f t="shared" si="27"/>
        <v>0</v>
      </c>
      <c r="AP84" s="155">
        <f t="shared" si="27"/>
        <v>0</v>
      </c>
      <c r="AQ84" s="155">
        <f t="shared" si="27"/>
        <v>0</v>
      </c>
      <c r="AR84" s="155">
        <f t="shared" si="27"/>
        <v>0</v>
      </c>
    </row>
    <row r="85" spans="1:44" s="128" customFormat="1" ht="12" x14ac:dyDescent="0.25">
      <c r="A85" s="126">
        <f>ROW()</f>
        <v>85</v>
      </c>
      <c r="B85" s="143"/>
      <c r="C85" s="127"/>
      <c r="E85" s="129"/>
      <c r="F85" s="114" t="s">
        <v>118</v>
      </c>
      <c r="G85" s="128" t="s">
        <v>125</v>
      </c>
      <c r="L85" s="152"/>
      <c r="M85" s="153"/>
      <c r="N85" s="154"/>
      <c r="O85" s="154"/>
      <c r="P85" s="152"/>
      <c r="Q85" s="131"/>
      <c r="R85" s="132">
        <f ca="1">SUM($T85:INDIRECT(ADDRESS($A85,SUMIFS($1:$1,$5:$5,MAX($5:$5)))))</f>
        <v>0</v>
      </c>
      <c r="U85" s="155">
        <f t="shared" si="26"/>
        <v>0</v>
      </c>
      <c r="V85" s="155">
        <f t="shared" si="26"/>
        <v>0</v>
      </c>
      <c r="W85" s="155">
        <f t="shared" si="26"/>
        <v>0</v>
      </c>
      <c r="X85" s="155">
        <f t="shared" si="26"/>
        <v>0</v>
      </c>
      <c r="Y85" s="155">
        <f t="shared" si="26"/>
        <v>0</v>
      </c>
      <c r="Z85" s="155">
        <f t="shared" si="26"/>
        <v>0</v>
      </c>
      <c r="AA85" s="155">
        <f t="shared" si="26"/>
        <v>0</v>
      </c>
      <c r="AB85" s="155">
        <f t="shared" si="26"/>
        <v>0</v>
      </c>
      <c r="AC85" s="155">
        <f t="shared" si="26"/>
        <v>0</v>
      </c>
      <c r="AD85" s="155">
        <f t="shared" si="26"/>
        <v>0</v>
      </c>
      <c r="AE85" s="155">
        <f t="shared" si="26"/>
        <v>0</v>
      </c>
      <c r="AF85" s="155">
        <f t="shared" si="26"/>
        <v>0</v>
      </c>
      <c r="AG85" s="155">
        <f t="shared" si="26"/>
        <v>0</v>
      </c>
      <c r="AH85" s="155">
        <f t="shared" si="26"/>
        <v>0</v>
      </c>
      <c r="AI85" s="155">
        <f t="shared" si="26"/>
        <v>0</v>
      </c>
      <c r="AJ85" s="155">
        <f t="shared" si="26"/>
        <v>0</v>
      </c>
      <c r="AK85" s="155">
        <f t="shared" si="27"/>
        <v>0</v>
      </c>
      <c r="AL85" s="155">
        <f t="shared" si="27"/>
        <v>0</v>
      </c>
      <c r="AM85" s="155">
        <f t="shared" si="27"/>
        <v>0</v>
      </c>
      <c r="AN85" s="155">
        <f t="shared" si="27"/>
        <v>0</v>
      </c>
      <c r="AO85" s="155">
        <f t="shared" si="27"/>
        <v>0</v>
      </c>
      <c r="AP85" s="155">
        <f t="shared" si="27"/>
        <v>0</v>
      </c>
      <c r="AQ85" s="155">
        <f t="shared" si="27"/>
        <v>0</v>
      </c>
      <c r="AR85" s="155">
        <f t="shared" si="27"/>
        <v>0</v>
      </c>
    </row>
    <row r="86" spans="1:44" s="128" customFormat="1" ht="12" x14ac:dyDescent="0.25">
      <c r="A86" s="126">
        <f>ROW()</f>
        <v>86</v>
      </c>
      <c r="B86" s="143"/>
      <c r="C86" s="127"/>
      <c r="E86" s="129"/>
      <c r="F86" s="114" t="s">
        <v>118</v>
      </c>
      <c r="G86" s="128" t="s">
        <v>126</v>
      </c>
      <c r="L86" s="152"/>
      <c r="M86" s="153"/>
      <c r="N86" s="154"/>
      <c r="O86" s="154"/>
      <c r="P86" s="152"/>
      <c r="Q86" s="131"/>
      <c r="R86" s="132">
        <f ca="1">SUM($T86:INDIRECT(ADDRESS($A86,SUMIFS($1:$1,$5:$5,MAX($5:$5)))))</f>
        <v>0</v>
      </c>
      <c r="U86" s="155">
        <f t="shared" si="26"/>
        <v>0</v>
      </c>
      <c r="V86" s="155">
        <f t="shared" si="26"/>
        <v>0</v>
      </c>
      <c r="W86" s="155">
        <f t="shared" si="26"/>
        <v>0</v>
      </c>
      <c r="X86" s="155">
        <f t="shared" si="26"/>
        <v>0</v>
      </c>
      <c r="Y86" s="155">
        <f t="shared" si="26"/>
        <v>0</v>
      </c>
      <c r="Z86" s="155">
        <f t="shared" si="26"/>
        <v>0</v>
      </c>
      <c r="AA86" s="155">
        <f t="shared" si="26"/>
        <v>0</v>
      </c>
      <c r="AB86" s="155">
        <f t="shared" si="26"/>
        <v>0</v>
      </c>
      <c r="AC86" s="155">
        <f t="shared" si="26"/>
        <v>0</v>
      </c>
      <c r="AD86" s="155">
        <f t="shared" si="26"/>
        <v>0</v>
      </c>
      <c r="AE86" s="155">
        <f t="shared" si="26"/>
        <v>0</v>
      </c>
      <c r="AF86" s="155">
        <f t="shared" si="26"/>
        <v>0</v>
      </c>
      <c r="AG86" s="155">
        <f t="shared" si="26"/>
        <v>0</v>
      </c>
      <c r="AH86" s="155">
        <f t="shared" si="26"/>
        <v>0</v>
      </c>
      <c r="AI86" s="155">
        <f t="shared" si="26"/>
        <v>0</v>
      </c>
      <c r="AJ86" s="155">
        <f t="shared" si="26"/>
        <v>0</v>
      </c>
      <c r="AK86" s="155">
        <f t="shared" si="27"/>
        <v>0</v>
      </c>
      <c r="AL86" s="155">
        <f t="shared" si="27"/>
        <v>0</v>
      </c>
      <c r="AM86" s="155">
        <f t="shared" si="27"/>
        <v>0</v>
      </c>
      <c r="AN86" s="155">
        <f t="shared" si="27"/>
        <v>0</v>
      </c>
      <c r="AO86" s="155">
        <f t="shared" si="27"/>
        <v>0</v>
      </c>
      <c r="AP86" s="155">
        <f t="shared" si="27"/>
        <v>0</v>
      </c>
      <c r="AQ86" s="155">
        <f t="shared" si="27"/>
        <v>0</v>
      </c>
      <c r="AR86" s="155">
        <f t="shared" si="27"/>
        <v>0</v>
      </c>
    </row>
    <row r="87" spans="1:44" s="128" customFormat="1" ht="12" x14ac:dyDescent="0.25">
      <c r="A87" s="126">
        <f>ROW()</f>
        <v>87</v>
      </c>
      <c r="B87" s="143"/>
      <c r="C87" s="127"/>
      <c r="E87" s="129"/>
      <c r="F87" s="114" t="s">
        <v>118</v>
      </c>
      <c r="G87" s="128" t="s">
        <v>127</v>
      </c>
      <c r="L87" s="152"/>
      <c r="M87" s="153"/>
      <c r="N87" s="154"/>
      <c r="O87" s="154"/>
      <c r="P87" s="152"/>
      <c r="Q87" s="131"/>
      <c r="R87" s="132">
        <f ca="1">SUM($T87:INDIRECT(ADDRESS($A87,SUMIFS($1:$1,$5:$5,MAX($5:$5)))))</f>
        <v>0</v>
      </c>
      <c r="U87" s="155">
        <f t="shared" si="26"/>
        <v>0</v>
      </c>
      <c r="V87" s="155">
        <f t="shared" si="26"/>
        <v>0</v>
      </c>
      <c r="W87" s="155">
        <f t="shared" si="26"/>
        <v>0</v>
      </c>
      <c r="X87" s="155">
        <f t="shared" si="26"/>
        <v>0</v>
      </c>
      <c r="Y87" s="155">
        <f t="shared" si="26"/>
        <v>0</v>
      </c>
      <c r="Z87" s="155">
        <f t="shared" si="26"/>
        <v>0</v>
      </c>
      <c r="AA87" s="155">
        <f t="shared" si="26"/>
        <v>0</v>
      </c>
      <c r="AB87" s="155">
        <f t="shared" si="26"/>
        <v>0</v>
      </c>
      <c r="AC87" s="155">
        <f t="shared" si="26"/>
        <v>0</v>
      </c>
      <c r="AD87" s="155">
        <f t="shared" si="26"/>
        <v>0</v>
      </c>
      <c r="AE87" s="155">
        <f t="shared" si="26"/>
        <v>0</v>
      </c>
      <c r="AF87" s="155">
        <f t="shared" si="26"/>
        <v>0</v>
      </c>
      <c r="AG87" s="155">
        <f t="shared" si="26"/>
        <v>0</v>
      </c>
      <c r="AH87" s="155">
        <f t="shared" si="26"/>
        <v>0</v>
      </c>
      <c r="AI87" s="155">
        <f t="shared" si="26"/>
        <v>0</v>
      </c>
      <c r="AJ87" s="155">
        <f t="shared" si="26"/>
        <v>0</v>
      </c>
      <c r="AK87" s="155">
        <f t="shared" si="27"/>
        <v>0</v>
      </c>
      <c r="AL87" s="155">
        <f t="shared" si="27"/>
        <v>0</v>
      </c>
      <c r="AM87" s="155">
        <f t="shared" si="27"/>
        <v>0</v>
      </c>
      <c r="AN87" s="155">
        <f t="shared" si="27"/>
        <v>0</v>
      </c>
      <c r="AO87" s="155">
        <f t="shared" si="27"/>
        <v>0</v>
      </c>
      <c r="AP87" s="155">
        <f t="shared" si="27"/>
        <v>0</v>
      </c>
      <c r="AQ87" s="155">
        <f t="shared" si="27"/>
        <v>0</v>
      </c>
      <c r="AR87" s="155">
        <f t="shared" si="27"/>
        <v>0</v>
      </c>
    </row>
    <row r="88" spans="1:44" s="128" customFormat="1" ht="12" x14ac:dyDescent="0.25">
      <c r="A88" s="126">
        <f>ROW()</f>
        <v>88</v>
      </c>
      <c r="B88" s="143"/>
      <c r="C88" s="127"/>
      <c r="E88" s="129"/>
      <c r="F88" s="114" t="s">
        <v>118</v>
      </c>
      <c r="G88" s="128" t="s">
        <v>128</v>
      </c>
      <c r="L88" s="152"/>
      <c r="M88" s="153"/>
      <c r="N88" s="154"/>
      <c r="O88" s="154"/>
      <c r="P88" s="152"/>
      <c r="Q88" s="131"/>
      <c r="R88" s="132">
        <f ca="1">SUM($T88:INDIRECT(ADDRESS($A88,SUMIFS($1:$1,$5:$5,MAX($5:$5)))))</f>
        <v>0</v>
      </c>
      <c r="U88" s="155">
        <f t="shared" si="26"/>
        <v>0</v>
      </c>
      <c r="V88" s="155">
        <f t="shared" si="26"/>
        <v>0</v>
      </c>
      <c r="W88" s="155">
        <f t="shared" si="26"/>
        <v>0</v>
      </c>
      <c r="X88" s="155">
        <f t="shared" si="26"/>
        <v>0</v>
      </c>
      <c r="Y88" s="155">
        <f t="shared" si="26"/>
        <v>0</v>
      </c>
      <c r="Z88" s="155">
        <f t="shared" si="26"/>
        <v>0</v>
      </c>
      <c r="AA88" s="155">
        <f t="shared" si="26"/>
        <v>0</v>
      </c>
      <c r="AB88" s="155">
        <f t="shared" si="26"/>
        <v>0</v>
      </c>
      <c r="AC88" s="155">
        <f t="shared" si="26"/>
        <v>0</v>
      </c>
      <c r="AD88" s="155">
        <f t="shared" si="26"/>
        <v>0</v>
      </c>
      <c r="AE88" s="155">
        <f t="shared" si="26"/>
        <v>0</v>
      </c>
      <c r="AF88" s="155">
        <f t="shared" si="26"/>
        <v>0</v>
      </c>
      <c r="AG88" s="155">
        <f t="shared" si="26"/>
        <v>0</v>
      </c>
      <c r="AH88" s="155">
        <f t="shared" si="26"/>
        <v>0</v>
      </c>
      <c r="AI88" s="155">
        <f t="shared" si="26"/>
        <v>0</v>
      </c>
      <c r="AJ88" s="155">
        <f t="shared" si="26"/>
        <v>0</v>
      </c>
      <c r="AK88" s="155">
        <f t="shared" si="27"/>
        <v>0</v>
      </c>
      <c r="AL88" s="155">
        <f t="shared" si="27"/>
        <v>0</v>
      </c>
      <c r="AM88" s="155">
        <f t="shared" si="27"/>
        <v>0</v>
      </c>
      <c r="AN88" s="155">
        <f t="shared" si="27"/>
        <v>0</v>
      </c>
      <c r="AO88" s="155">
        <f t="shared" si="27"/>
        <v>0</v>
      </c>
      <c r="AP88" s="155">
        <f t="shared" si="27"/>
        <v>0</v>
      </c>
      <c r="AQ88" s="155">
        <f t="shared" si="27"/>
        <v>0</v>
      </c>
      <c r="AR88" s="155">
        <f t="shared" si="27"/>
        <v>0</v>
      </c>
    </row>
    <row r="89" spans="1:44" s="17" customFormat="1" ht="10.199999999999999" x14ac:dyDescent="0.2">
      <c r="A89" s="23">
        <f>ROW()</f>
        <v>89</v>
      </c>
      <c r="B89" s="137"/>
      <c r="E89" s="16" t="s">
        <v>6</v>
      </c>
      <c r="L89" s="83"/>
      <c r="M89" s="79"/>
      <c r="N89" s="83"/>
      <c r="O89" s="83"/>
      <c r="P89" s="83"/>
      <c r="Q89" s="38"/>
      <c r="R89" s="22"/>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row>
    <row r="90" spans="1:44" s="5" customFormat="1" x14ac:dyDescent="0.3">
      <c r="A90" s="23">
        <f>ROW()</f>
        <v>90</v>
      </c>
      <c r="B90" s="137"/>
      <c r="C90" s="45"/>
      <c r="E90" s="24" t="s">
        <v>5</v>
      </c>
      <c r="F90" s="5" t="s">
        <v>129</v>
      </c>
      <c r="K90" s="11"/>
      <c r="L90" s="82"/>
      <c r="M90" s="81"/>
      <c r="N90" s="82"/>
      <c r="O90" s="82"/>
      <c r="P90" s="82"/>
      <c r="Q90" s="39"/>
      <c r="R90" s="3">
        <f ca="1">SUM($T90:INDIRECT(ADDRESS($A90,SUMIFS($1:$1,$5:$5,MAX($5:$5)))))</f>
        <v>0</v>
      </c>
      <c r="U90" s="3">
        <f>SUM(U91:U95)</f>
        <v>0</v>
      </c>
      <c r="V90" s="3">
        <f t="shared" ref="V90:AR90" si="28">SUM(V91:V95)</f>
        <v>0</v>
      </c>
      <c r="W90" s="3">
        <f t="shared" si="28"/>
        <v>0</v>
      </c>
      <c r="X90" s="3">
        <f t="shared" si="28"/>
        <v>0</v>
      </c>
      <c r="Y90" s="3">
        <f t="shared" si="28"/>
        <v>0</v>
      </c>
      <c r="Z90" s="3">
        <f t="shared" si="28"/>
        <v>0</v>
      </c>
      <c r="AA90" s="3">
        <f t="shared" si="28"/>
        <v>0</v>
      </c>
      <c r="AB90" s="3">
        <f t="shared" si="28"/>
        <v>0</v>
      </c>
      <c r="AC90" s="3">
        <f t="shared" si="28"/>
        <v>0</v>
      </c>
      <c r="AD90" s="3">
        <f t="shared" si="28"/>
        <v>0</v>
      </c>
      <c r="AE90" s="3">
        <f t="shared" si="28"/>
        <v>0</v>
      </c>
      <c r="AF90" s="3">
        <f t="shared" si="28"/>
        <v>0</v>
      </c>
      <c r="AG90" s="3">
        <f t="shared" si="28"/>
        <v>0</v>
      </c>
      <c r="AH90" s="3">
        <f t="shared" si="28"/>
        <v>0</v>
      </c>
      <c r="AI90" s="3">
        <f t="shared" si="28"/>
        <v>0</v>
      </c>
      <c r="AJ90" s="3">
        <f t="shared" si="28"/>
        <v>0</v>
      </c>
      <c r="AK90" s="3">
        <f t="shared" si="28"/>
        <v>0</v>
      </c>
      <c r="AL90" s="3">
        <f t="shared" si="28"/>
        <v>0</v>
      </c>
      <c r="AM90" s="3">
        <f t="shared" si="28"/>
        <v>0</v>
      </c>
      <c r="AN90" s="3">
        <f t="shared" si="28"/>
        <v>0</v>
      </c>
      <c r="AO90" s="3">
        <f t="shared" si="28"/>
        <v>0</v>
      </c>
      <c r="AP90" s="3">
        <f t="shared" si="28"/>
        <v>0</v>
      </c>
      <c r="AQ90" s="3">
        <f t="shared" si="28"/>
        <v>0</v>
      </c>
      <c r="AR90" s="3">
        <f t="shared" si="28"/>
        <v>0</v>
      </c>
    </row>
    <row r="91" spans="1:44" s="128" customFormat="1" ht="12" x14ac:dyDescent="0.25">
      <c r="A91" s="126">
        <f>ROW()</f>
        <v>91</v>
      </c>
      <c r="B91" s="143"/>
      <c r="C91" s="127"/>
      <c r="E91" s="129"/>
      <c r="F91" s="114" t="s">
        <v>118</v>
      </c>
      <c r="G91" s="128" t="s">
        <v>130</v>
      </c>
      <c r="L91" s="152"/>
      <c r="M91" s="153"/>
      <c r="N91" s="154"/>
      <c r="O91" s="154"/>
      <c r="P91" s="152"/>
      <c r="Q91" s="131"/>
      <c r="R91" s="132">
        <f ca="1">SUM($T91:INDIRECT(ADDRESS($A91,SUMIFS($1:$1,$5:$5,MAX($5:$5)))))</f>
        <v>0</v>
      </c>
      <c r="U91" s="155">
        <f t="shared" ref="U91:W94" si="29">IF($P91&lt;&gt;0,$P91*U$122,$N91)</f>
        <v>0</v>
      </c>
      <c r="V91" s="155">
        <f t="shared" si="29"/>
        <v>0</v>
      </c>
      <c r="W91" s="155">
        <f t="shared" si="29"/>
        <v>0</v>
      </c>
      <c r="X91" s="155">
        <f>SUM(U79:X80)</f>
        <v>0</v>
      </c>
      <c r="Y91" s="155">
        <f t="shared" ref="Y91:AA94" si="30">IF($P91&lt;&gt;0,$P91*Y$122,$N91)</f>
        <v>0</v>
      </c>
      <c r="Z91" s="155">
        <f t="shared" si="30"/>
        <v>0</v>
      </c>
      <c r="AA91" s="155">
        <f t="shared" si="30"/>
        <v>0</v>
      </c>
      <c r="AB91" s="155">
        <f>SUM(Y79:AB80)</f>
        <v>0</v>
      </c>
      <c r="AC91" s="155">
        <f t="shared" ref="AC91:AE94" si="31">IF($P91&lt;&gt;0,$P91*AC$122,$N91)</f>
        <v>0</v>
      </c>
      <c r="AD91" s="155">
        <f t="shared" si="31"/>
        <v>0</v>
      </c>
      <c r="AE91" s="155">
        <f t="shared" si="31"/>
        <v>0</v>
      </c>
      <c r="AF91" s="155">
        <f t="shared" ref="AF91" si="32">SUM(AC79:AF80)</f>
        <v>0</v>
      </c>
      <c r="AG91" s="155">
        <f t="shared" ref="AG91:AI94" si="33">IF($P91&lt;&gt;0,$P91*AG$122,$N91)</f>
        <v>0</v>
      </c>
      <c r="AH91" s="155">
        <f t="shared" si="33"/>
        <v>0</v>
      </c>
      <c r="AI91" s="155">
        <f t="shared" si="33"/>
        <v>0</v>
      </c>
      <c r="AJ91" s="155">
        <f t="shared" ref="AJ91" si="34">SUM(AG79:AJ80)</f>
        <v>0</v>
      </c>
      <c r="AK91" s="155">
        <f t="shared" ref="AK91:AM94" si="35">IF($P91&lt;&gt;0,$P91*AK$122,$N91)</f>
        <v>0</v>
      </c>
      <c r="AL91" s="155">
        <f t="shared" si="35"/>
        <v>0</v>
      </c>
      <c r="AM91" s="155">
        <f t="shared" si="35"/>
        <v>0</v>
      </c>
      <c r="AN91" s="155">
        <f t="shared" ref="AN91" si="36">SUM(AK79:AN80)</f>
        <v>0</v>
      </c>
      <c r="AO91" s="155">
        <f t="shared" ref="AO91:AQ94" si="37">IF($P91&lt;&gt;0,$P91*AO$122,$N91)</f>
        <v>0</v>
      </c>
      <c r="AP91" s="155">
        <f t="shared" si="37"/>
        <v>0</v>
      </c>
      <c r="AQ91" s="155">
        <f t="shared" si="37"/>
        <v>0</v>
      </c>
      <c r="AR91" s="155">
        <f t="shared" ref="AR91" si="38">SUM(AO79:AR80)</f>
        <v>0</v>
      </c>
    </row>
    <row r="92" spans="1:44" s="128" customFormat="1" ht="12" x14ac:dyDescent="0.25">
      <c r="A92" s="126">
        <f>ROW()</f>
        <v>92</v>
      </c>
      <c r="B92" s="143"/>
      <c r="C92" s="127"/>
      <c r="E92" s="129"/>
      <c r="F92" s="114" t="s">
        <v>118</v>
      </c>
      <c r="G92" s="128" t="s">
        <v>131</v>
      </c>
      <c r="L92" s="152"/>
      <c r="M92" s="153"/>
      <c r="N92" s="154"/>
      <c r="O92" s="154"/>
      <c r="P92" s="152"/>
      <c r="Q92" s="131"/>
      <c r="R92" s="132">
        <f ca="1">SUM($T92:INDIRECT(ADDRESS($A92,SUMIFS($1:$1,$5:$5,MAX($5:$5)))))</f>
        <v>0</v>
      </c>
      <c r="U92" s="155">
        <f t="shared" si="29"/>
        <v>0</v>
      </c>
      <c r="V92" s="155">
        <f t="shared" si="29"/>
        <v>0</v>
      </c>
      <c r="W92" s="155">
        <f t="shared" si="29"/>
        <v>0</v>
      </c>
      <c r="X92" s="155">
        <f>SUM(U81:X82)</f>
        <v>0</v>
      </c>
      <c r="Y92" s="155">
        <f t="shared" si="30"/>
        <v>0</v>
      </c>
      <c r="Z92" s="155">
        <f t="shared" si="30"/>
        <v>0</v>
      </c>
      <c r="AA92" s="155">
        <f t="shared" si="30"/>
        <v>0</v>
      </c>
      <c r="AB92" s="155">
        <f>SUM(Y81:AB82)</f>
        <v>0</v>
      </c>
      <c r="AC92" s="155">
        <f t="shared" si="31"/>
        <v>0</v>
      </c>
      <c r="AD92" s="155">
        <f t="shared" si="31"/>
        <v>0</v>
      </c>
      <c r="AE92" s="155">
        <f t="shared" si="31"/>
        <v>0</v>
      </c>
      <c r="AF92" s="155">
        <f t="shared" ref="AF92" si="39">SUM(AC81:AF82)</f>
        <v>0</v>
      </c>
      <c r="AG92" s="155">
        <f t="shared" si="33"/>
        <v>0</v>
      </c>
      <c r="AH92" s="155">
        <f t="shared" si="33"/>
        <v>0</v>
      </c>
      <c r="AI92" s="155">
        <f t="shared" si="33"/>
        <v>0</v>
      </c>
      <c r="AJ92" s="155">
        <f t="shared" ref="AJ92" si="40">SUM(AG81:AJ82)</f>
        <v>0</v>
      </c>
      <c r="AK92" s="155">
        <f t="shared" si="35"/>
        <v>0</v>
      </c>
      <c r="AL92" s="155">
        <f t="shared" si="35"/>
        <v>0</v>
      </c>
      <c r="AM92" s="155">
        <f t="shared" si="35"/>
        <v>0</v>
      </c>
      <c r="AN92" s="155">
        <f t="shared" ref="AN92" si="41">SUM(AK81:AN82)</f>
        <v>0</v>
      </c>
      <c r="AO92" s="155">
        <f t="shared" si="37"/>
        <v>0</v>
      </c>
      <c r="AP92" s="155">
        <f t="shared" si="37"/>
        <v>0</v>
      </c>
      <c r="AQ92" s="155">
        <f t="shared" si="37"/>
        <v>0</v>
      </c>
      <c r="AR92" s="155">
        <f t="shared" ref="AR92" si="42">SUM(AO81:AR82)</f>
        <v>0</v>
      </c>
    </row>
    <row r="93" spans="1:44" s="128" customFormat="1" ht="12" x14ac:dyDescent="0.25">
      <c r="A93" s="126">
        <f>ROW()</f>
        <v>93</v>
      </c>
      <c r="B93" s="143"/>
      <c r="C93" s="127"/>
      <c r="E93" s="129"/>
      <c r="F93" s="114" t="s">
        <v>118</v>
      </c>
      <c r="G93" s="128" t="s">
        <v>132</v>
      </c>
      <c r="L93" s="152"/>
      <c r="M93" s="153"/>
      <c r="N93" s="154"/>
      <c r="O93" s="154"/>
      <c r="P93" s="152"/>
      <c r="Q93" s="131"/>
      <c r="R93" s="132">
        <f ca="1">SUM($T93:INDIRECT(ADDRESS($A93,SUMIFS($1:$1,$5:$5,MAX($5:$5)))))</f>
        <v>0</v>
      </c>
      <c r="U93" s="155">
        <f t="shared" si="29"/>
        <v>0</v>
      </c>
      <c r="V93" s="155">
        <f t="shared" si="29"/>
        <v>0</v>
      </c>
      <c r="W93" s="155">
        <f t="shared" si="29"/>
        <v>0</v>
      </c>
      <c r="X93" s="155">
        <f>SUM(U83:X84)</f>
        <v>0</v>
      </c>
      <c r="Y93" s="155">
        <f t="shared" si="30"/>
        <v>0</v>
      </c>
      <c r="Z93" s="155">
        <f t="shared" si="30"/>
        <v>0</v>
      </c>
      <c r="AA93" s="155">
        <f t="shared" si="30"/>
        <v>0</v>
      </c>
      <c r="AB93" s="155">
        <f>SUM(Y83:AB84)</f>
        <v>0</v>
      </c>
      <c r="AC93" s="155">
        <f t="shared" si="31"/>
        <v>0</v>
      </c>
      <c r="AD93" s="155">
        <f t="shared" si="31"/>
        <v>0</v>
      </c>
      <c r="AE93" s="155">
        <f t="shared" si="31"/>
        <v>0</v>
      </c>
      <c r="AF93" s="155">
        <f t="shared" ref="AF93" si="43">SUM(AC83:AF84)</f>
        <v>0</v>
      </c>
      <c r="AG93" s="155">
        <f t="shared" si="33"/>
        <v>0</v>
      </c>
      <c r="AH93" s="155">
        <f t="shared" si="33"/>
        <v>0</v>
      </c>
      <c r="AI93" s="155">
        <f t="shared" si="33"/>
        <v>0</v>
      </c>
      <c r="AJ93" s="155">
        <f t="shared" ref="AJ93" si="44">SUM(AG83:AJ84)</f>
        <v>0</v>
      </c>
      <c r="AK93" s="155">
        <f t="shared" si="35"/>
        <v>0</v>
      </c>
      <c r="AL93" s="155">
        <f t="shared" si="35"/>
        <v>0</v>
      </c>
      <c r="AM93" s="155">
        <f t="shared" si="35"/>
        <v>0</v>
      </c>
      <c r="AN93" s="155">
        <f t="shared" ref="AN93" si="45">SUM(AK83:AN84)</f>
        <v>0</v>
      </c>
      <c r="AO93" s="155">
        <f t="shared" si="37"/>
        <v>0</v>
      </c>
      <c r="AP93" s="155">
        <f t="shared" si="37"/>
        <v>0</v>
      </c>
      <c r="AQ93" s="155">
        <f t="shared" si="37"/>
        <v>0</v>
      </c>
      <c r="AR93" s="155">
        <f t="shared" ref="AR93" si="46">SUM(AO83:AR84)</f>
        <v>0</v>
      </c>
    </row>
    <row r="94" spans="1:44" s="128" customFormat="1" ht="12" x14ac:dyDescent="0.25">
      <c r="A94" s="126">
        <f>ROW()</f>
        <v>94</v>
      </c>
      <c r="B94" s="143"/>
      <c r="C94" s="127"/>
      <c r="E94" s="129"/>
      <c r="F94" s="114" t="s">
        <v>118</v>
      </c>
      <c r="G94" s="128" t="s">
        <v>133</v>
      </c>
      <c r="L94" s="152"/>
      <c r="M94" s="153"/>
      <c r="N94" s="154"/>
      <c r="O94" s="154"/>
      <c r="P94" s="152"/>
      <c r="Q94" s="131"/>
      <c r="R94" s="132">
        <f ca="1">SUM($T94:INDIRECT(ADDRESS($A94,SUMIFS($1:$1,$5:$5,MAX($5:$5)))))</f>
        <v>0</v>
      </c>
      <c r="U94" s="155">
        <f t="shared" si="29"/>
        <v>0</v>
      </c>
      <c r="V94" s="155">
        <f t="shared" si="29"/>
        <v>0</v>
      </c>
      <c r="W94" s="155">
        <f t="shared" si="29"/>
        <v>0</v>
      </c>
      <c r="X94" s="155">
        <f>SUM(U85:X88)</f>
        <v>0</v>
      </c>
      <c r="Y94" s="155">
        <f t="shared" si="30"/>
        <v>0</v>
      </c>
      <c r="Z94" s="155">
        <f t="shared" si="30"/>
        <v>0</v>
      </c>
      <c r="AA94" s="155">
        <f t="shared" si="30"/>
        <v>0</v>
      </c>
      <c r="AB94" s="155">
        <f>SUM(Y85:AB88)</f>
        <v>0</v>
      </c>
      <c r="AC94" s="155">
        <f t="shared" si="31"/>
        <v>0</v>
      </c>
      <c r="AD94" s="155">
        <f t="shared" si="31"/>
        <v>0</v>
      </c>
      <c r="AE94" s="155">
        <f t="shared" si="31"/>
        <v>0</v>
      </c>
      <c r="AF94" s="155">
        <f t="shared" ref="AF94" si="47">SUM(AC85:AF88)</f>
        <v>0</v>
      </c>
      <c r="AG94" s="155">
        <f t="shared" si="33"/>
        <v>0</v>
      </c>
      <c r="AH94" s="155">
        <f t="shared" si="33"/>
        <v>0</v>
      </c>
      <c r="AI94" s="155">
        <f t="shared" si="33"/>
        <v>0</v>
      </c>
      <c r="AJ94" s="155">
        <f t="shared" ref="AJ94" si="48">SUM(AG85:AJ88)</f>
        <v>0</v>
      </c>
      <c r="AK94" s="155">
        <f t="shared" si="35"/>
        <v>0</v>
      </c>
      <c r="AL94" s="155">
        <f t="shared" si="35"/>
        <v>0</v>
      </c>
      <c r="AM94" s="155">
        <f t="shared" si="35"/>
        <v>0</v>
      </c>
      <c r="AN94" s="155">
        <f t="shared" ref="AN94" si="49">SUM(AK85:AN88)</f>
        <v>0</v>
      </c>
      <c r="AO94" s="155">
        <f t="shared" si="37"/>
        <v>0</v>
      </c>
      <c r="AP94" s="155">
        <f t="shared" si="37"/>
        <v>0</v>
      </c>
      <c r="AQ94" s="155">
        <f t="shared" si="37"/>
        <v>0</v>
      </c>
      <c r="AR94" s="155">
        <f t="shared" ref="AR94" si="50">SUM(AO85:AR88)</f>
        <v>0</v>
      </c>
    </row>
    <row r="95" spans="1:44" s="17" customFormat="1" ht="10.199999999999999" x14ac:dyDescent="0.2">
      <c r="A95" s="23">
        <f>ROW()</f>
        <v>95</v>
      </c>
      <c r="B95" s="137"/>
      <c r="E95" s="16" t="s">
        <v>6</v>
      </c>
      <c r="L95" s="83"/>
      <c r="M95" s="79"/>
      <c r="N95" s="83"/>
      <c r="O95" s="83"/>
      <c r="P95" s="83"/>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80"/>
      <c r="M96" s="79"/>
      <c r="N96" s="80"/>
      <c r="O96" s="80"/>
      <c r="P96" s="80"/>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c r="L97" s="80"/>
      <c r="M97" s="79"/>
      <c r="N97" s="80"/>
      <c r="O97" s="80"/>
      <c r="P97" s="80"/>
    </row>
    <row r="98" spans="1:44" ht="3" customHeight="1" x14ac:dyDescent="0.3">
      <c r="A98" s="19">
        <f>ROW()</f>
        <v>98</v>
      </c>
      <c r="B98" s="134"/>
      <c r="F98" s="25"/>
      <c r="G98" s="25"/>
      <c r="H98" s="25"/>
      <c r="I98" s="25"/>
      <c r="J98" s="25"/>
      <c r="K98" s="26"/>
      <c r="L98" s="80"/>
      <c r="M98" s="79"/>
      <c r="N98" s="80"/>
      <c r="O98" s="80"/>
      <c r="P98" s="80"/>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L99" s="82"/>
      <c r="M99" s="81"/>
      <c r="N99" s="82"/>
      <c r="O99" s="82"/>
      <c r="P99" s="82"/>
      <c r="Q99" s="39"/>
      <c r="R99" s="3" t="e">
        <f ca="1">SUM($T99:INDIRECT(ADDRESS($A99,SUMIFS($1:$1,$5:$5,MAX($5:$5)))))</f>
        <v>#REF!</v>
      </c>
      <c r="U99" s="3" t="e">
        <f t="shared" ref="U99:AR99" si="51">SUM(U100:U108)</f>
        <v>#REF!</v>
      </c>
      <c r="V99" s="3" t="e">
        <f t="shared" si="51"/>
        <v>#REF!</v>
      </c>
      <c r="W99" s="3" t="e">
        <f t="shared" si="51"/>
        <v>#REF!</v>
      </c>
      <c r="X99" s="3" t="e">
        <f t="shared" si="51"/>
        <v>#REF!</v>
      </c>
      <c r="Y99" s="3" t="e">
        <f t="shared" si="51"/>
        <v>#REF!</v>
      </c>
      <c r="Z99" s="3" t="e">
        <f t="shared" si="51"/>
        <v>#REF!</v>
      </c>
      <c r="AA99" s="3" t="e">
        <f t="shared" si="51"/>
        <v>#REF!</v>
      </c>
      <c r="AB99" s="3" t="e">
        <f t="shared" si="51"/>
        <v>#REF!</v>
      </c>
      <c r="AC99" s="3" t="e">
        <f t="shared" si="51"/>
        <v>#REF!</v>
      </c>
      <c r="AD99" s="3" t="e">
        <f t="shared" si="51"/>
        <v>#REF!</v>
      </c>
      <c r="AE99" s="3" t="e">
        <f t="shared" si="51"/>
        <v>#REF!</v>
      </c>
      <c r="AF99" s="3" t="e">
        <f t="shared" si="51"/>
        <v>#REF!</v>
      </c>
      <c r="AG99" s="3" t="e">
        <f t="shared" si="51"/>
        <v>#REF!</v>
      </c>
      <c r="AH99" s="3" t="e">
        <f t="shared" si="51"/>
        <v>#REF!</v>
      </c>
      <c r="AI99" s="3" t="e">
        <f t="shared" si="51"/>
        <v>#REF!</v>
      </c>
      <c r="AJ99" s="3" t="e">
        <f t="shared" si="51"/>
        <v>#REF!</v>
      </c>
      <c r="AK99" s="3" t="e">
        <f t="shared" si="51"/>
        <v>#REF!</v>
      </c>
      <c r="AL99" s="3" t="e">
        <f t="shared" si="51"/>
        <v>#REF!</v>
      </c>
      <c r="AM99" s="3" t="e">
        <f t="shared" si="51"/>
        <v>#REF!</v>
      </c>
      <c r="AN99" s="3" t="e">
        <f t="shared" si="51"/>
        <v>#REF!</v>
      </c>
      <c r="AO99" s="3" t="e">
        <f t="shared" si="51"/>
        <v>#REF!</v>
      </c>
      <c r="AP99" s="3" t="e">
        <f t="shared" si="51"/>
        <v>#REF!</v>
      </c>
      <c r="AQ99" s="3" t="e">
        <f t="shared" si="51"/>
        <v>#REF!</v>
      </c>
      <c r="AR99" s="3" t="e">
        <f t="shared" si="51"/>
        <v>#REF!</v>
      </c>
    </row>
    <row r="100" spans="1:44" s="95" customFormat="1" ht="10.199999999999999" x14ac:dyDescent="0.2">
      <c r="A100" s="23">
        <f>ROW()</f>
        <v>100</v>
      </c>
      <c r="B100" s="138"/>
      <c r="E100" s="100">
        <v>1</v>
      </c>
      <c r="F100" s="63" t="s">
        <v>106</v>
      </c>
      <c r="G100" s="99" t="s">
        <v>83</v>
      </c>
      <c r="L100" s="214"/>
      <c r="M100" s="215"/>
      <c r="N100" s="214"/>
      <c r="O100" s="214"/>
      <c r="P100" s="214"/>
      <c r="Q100" s="102"/>
      <c r="R100" s="101" t="e">
        <f ca="1">SUM($T100:INDIRECT(ADDRESS($A100,SUMIFS($1:$1,$5:$5,MAX($5:$5)))))</f>
        <v>#REF!</v>
      </c>
      <c r="U100" s="104" t="e">
        <f>SUMIFS(#REF!,#REF!,$F100,#REF!,$G100,#REF!,"")</f>
        <v>#REF!</v>
      </c>
      <c r="V100" s="104" t="e">
        <f>SUMIFS(#REF!,#REF!,$F100,#REF!,$G100,#REF!,"")</f>
        <v>#REF!</v>
      </c>
      <c r="W100" s="104" t="e">
        <f>SUMIFS(#REF!,#REF!,$F100,#REF!,$G100,#REF!,"")</f>
        <v>#REF!</v>
      </c>
      <c r="X100" s="104" t="e">
        <f>SUMIFS(#REF!,#REF!,$F100,#REF!,$G100,#REF!,"")</f>
        <v>#REF!</v>
      </c>
      <c r="Y100" s="104" t="e">
        <f>SUMIFS(#REF!,#REF!,$F100,#REF!,$G100,#REF!,"")</f>
        <v>#REF!</v>
      </c>
      <c r="Z100" s="104" t="e">
        <f>SUMIFS(#REF!,#REF!,$F100,#REF!,$G100,#REF!,"")</f>
        <v>#REF!</v>
      </c>
      <c r="AA100" s="104" t="e">
        <f>SUMIFS(#REF!,#REF!,$F100,#REF!,$G100,#REF!,"")</f>
        <v>#REF!</v>
      </c>
      <c r="AB100" s="104" t="e">
        <f>SUMIFS(#REF!,#REF!,$F100,#REF!,$G100,#REF!,"")</f>
        <v>#REF!</v>
      </c>
      <c r="AC100" s="104" t="e">
        <f>SUMIFS(#REF!,#REF!,$F100,#REF!,$G100,#REF!,"")</f>
        <v>#REF!</v>
      </c>
      <c r="AD100" s="104" t="e">
        <f>SUMIFS(#REF!,#REF!,$F100,#REF!,$G100,#REF!,"")</f>
        <v>#REF!</v>
      </c>
      <c r="AE100" s="104" t="e">
        <f>SUMIFS(#REF!,#REF!,$F100,#REF!,$G100,#REF!,"")</f>
        <v>#REF!</v>
      </c>
      <c r="AF100" s="104" t="e">
        <f>SUMIFS(#REF!,#REF!,$F100,#REF!,$G100,#REF!,"")</f>
        <v>#REF!</v>
      </c>
      <c r="AG100" s="104" t="e">
        <f>SUMIFS(#REF!,#REF!,$F100,#REF!,$G100,#REF!,"")</f>
        <v>#REF!</v>
      </c>
      <c r="AH100" s="104" t="e">
        <f>SUMIFS(#REF!,#REF!,$F100,#REF!,$G100,#REF!,"")</f>
        <v>#REF!</v>
      </c>
      <c r="AI100" s="104" t="e">
        <f>SUMIFS(#REF!,#REF!,$F100,#REF!,$G100,#REF!,"")</f>
        <v>#REF!</v>
      </c>
      <c r="AJ100" s="104" t="e">
        <f>SUMIFS(#REF!,#REF!,$F100,#REF!,$G100,#REF!,"")</f>
        <v>#REF!</v>
      </c>
      <c r="AK100" s="104" t="e">
        <f>SUMIFS(#REF!,#REF!,$F100,#REF!,$G100,#REF!,"")</f>
        <v>#REF!</v>
      </c>
      <c r="AL100" s="104" t="e">
        <f>SUMIFS(#REF!,#REF!,$F100,#REF!,$G100,#REF!,"")</f>
        <v>#REF!</v>
      </c>
      <c r="AM100" s="104" t="e">
        <f>SUMIFS(#REF!,#REF!,$F100,#REF!,$G100,#REF!,"")</f>
        <v>#REF!</v>
      </c>
      <c r="AN100" s="104" t="e">
        <f>SUMIFS(#REF!,#REF!,$F100,#REF!,$G100,#REF!,"")</f>
        <v>#REF!</v>
      </c>
      <c r="AO100" s="104" t="e">
        <f>SUMIFS(#REF!,#REF!,$F100,#REF!,$G100,#REF!,"")</f>
        <v>#REF!</v>
      </c>
      <c r="AP100" s="104" t="e">
        <f>SUMIFS(#REF!,#REF!,$F100,#REF!,$G100,#REF!,"")</f>
        <v>#REF!</v>
      </c>
      <c r="AQ100" s="104" t="e">
        <f>SUMIFS(#REF!,#REF!,$F100,#REF!,$G100,#REF!,"")</f>
        <v>#REF!</v>
      </c>
      <c r="AR100" s="104" t="e">
        <f>SUMIFS(#REF!,#REF!,$F100,#REF!,$G100,#REF!,"")</f>
        <v>#REF!</v>
      </c>
    </row>
    <row r="101" spans="1:44" s="95" customFormat="1" ht="10.199999999999999" x14ac:dyDescent="0.2">
      <c r="A101" s="23">
        <f>ROW()</f>
        <v>101</v>
      </c>
      <c r="B101" s="138"/>
      <c r="E101" s="100">
        <v>2</v>
      </c>
      <c r="F101" s="63" t="s">
        <v>106</v>
      </c>
      <c r="G101" s="99" t="s">
        <v>84</v>
      </c>
      <c r="L101" s="214"/>
      <c r="M101" s="215"/>
      <c r="N101" s="214"/>
      <c r="O101" s="214"/>
      <c r="P101" s="214"/>
      <c r="Q101" s="102"/>
      <c r="R101" s="101" t="e">
        <f ca="1">SUM($T101:INDIRECT(ADDRESS($A101,SUMIFS($1:$1,$5:$5,MAX($5:$5)))))</f>
        <v>#REF!</v>
      </c>
      <c r="U101" s="104" t="e">
        <f>SUMIFS(#REF!,#REF!,$F101,#REF!,$G101,#REF!,"")</f>
        <v>#REF!</v>
      </c>
      <c r="V101" s="104" t="e">
        <f>SUMIFS(#REF!,#REF!,$F101,#REF!,$G101,#REF!,"")</f>
        <v>#REF!</v>
      </c>
      <c r="W101" s="104" t="e">
        <f>SUMIFS(#REF!,#REF!,$F101,#REF!,$G101,#REF!,"")</f>
        <v>#REF!</v>
      </c>
      <c r="X101" s="104" t="e">
        <f>SUMIFS(#REF!,#REF!,$F101,#REF!,$G101,#REF!,"")</f>
        <v>#REF!</v>
      </c>
      <c r="Y101" s="104" t="e">
        <f>SUMIFS(#REF!,#REF!,$F101,#REF!,$G101,#REF!,"")</f>
        <v>#REF!</v>
      </c>
      <c r="Z101" s="104" t="e">
        <f>SUMIFS(#REF!,#REF!,$F101,#REF!,$G101,#REF!,"")</f>
        <v>#REF!</v>
      </c>
      <c r="AA101" s="104" t="e">
        <f>SUMIFS(#REF!,#REF!,$F101,#REF!,$G101,#REF!,"")</f>
        <v>#REF!</v>
      </c>
      <c r="AB101" s="104" t="e">
        <f>SUMIFS(#REF!,#REF!,$F101,#REF!,$G101,#REF!,"")</f>
        <v>#REF!</v>
      </c>
      <c r="AC101" s="104" t="e">
        <f>SUMIFS(#REF!,#REF!,$F101,#REF!,$G101,#REF!,"")</f>
        <v>#REF!</v>
      </c>
      <c r="AD101" s="104" t="e">
        <f>SUMIFS(#REF!,#REF!,$F101,#REF!,$G101,#REF!,"")</f>
        <v>#REF!</v>
      </c>
      <c r="AE101" s="104" t="e">
        <f>SUMIFS(#REF!,#REF!,$F101,#REF!,$G101,#REF!,"")</f>
        <v>#REF!</v>
      </c>
      <c r="AF101" s="104" t="e">
        <f>SUMIFS(#REF!,#REF!,$F101,#REF!,$G101,#REF!,"")</f>
        <v>#REF!</v>
      </c>
      <c r="AG101" s="104" t="e">
        <f>SUMIFS(#REF!,#REF!,$F101,#REF!,$G101,#REF!,"")</f>
        <v>#REF!</v>
      </c>
      <c r="AH101" s="104" t="e">
        <f>SUMIFS(#REF!,#REF!,$F101,#REF!,$G101,#REF!,"")</f>
        <v>#REF!</v>
      </c>
      <c r="AI101" s="104" t="e">
        <f>SUMIFS(#REF!,#REF!,$F101,#REF!,$G101,#REF!,"")</f>
        <v>#REF!</v>
      </c>
      <c r="AJ101" s="104" t="e">
        <f>SUMIFS(#REF!,#REF!,$F101,#REF!,$G101,#REF!,"")</f>
        <v>#REF!</v>
      </c>
      <c r="AK101" s="104" t="e">
        <f>SUMIFS(#REF!,#REF!,$F101,#REF!,$G101,#REF!,"")</f>
        <v>#REF!</v>
      </c>
      <c r="AL101" s="104" t="e">
        <f>SUMIFS(#REF!,#REF!,$F101,#REF!,$G101,#REF!,"")</f>
        <v>#REF!</v>
      </c>
      <c r="AM101" s="104" t="e">
        <f>SUMIFS(#REF!,#REF!,$F101,#REF!,$G101,#REF!,"")</f>
        <v>#REF!</v>
      </c>
      <c r="AN101" s="104" t="e">
        <f>SUMIFS(#REF!,#REF!,$F101,#REF!,$G101,#REF!,"")</f>
        <v>#REF!</v>
      </c>
      <c r="AO101" s="104" t="e">
        <f>SUMIFS(#REF!,#REF!,$F101,#REF!,$G101,#REF!,"")</f>
        <v>#REF!</v>
      </c>
      <c r="AP101" s="104" t="e">
        <f>SUMIFS(#REF!,#REF!,$F101,#REF!,$G101,#REF!,"")</f>
        <v>#REF!</v>
      </c>
      <c r="AQ101" s="104" t="e">
        <f>SUMIFS(#REF!,#REF!,$F101,#REF!,$G101,#REF!,"")</f>
        <v>#REF!</v>
      </c>
      <c r="AR101" s="104" t="e">
        <f>SUMIFS(#REF!,#REF!,$F101,#REF!,$G101,#REF!,"")</f>
        <v>#REF!</v>
      </c>
    </row>
    <row r="102" spans="1:44" s="95" customFormat="1" ht="10.199999999999999" x14ac:dyDescent="0.2">
      <c r="A102" s="23">
        <f>ROW()</f>
        <v>102</v>
      </c>
      <c r="B102" s="138"/>
      <c r="E102" s="100">
        <v>3</v>
      </c>
      <c r="F102" s="63" t="s">
        <v>106</v>
      </c>
      <c r="G102" s="99" t="s">
        <v>85</v>
      </c>
      <c r="L102" s="214"/>
      <c r="M102" s="215"/>
      <c r="N102" s="214"/>
      <c r="O102" s="214"/>
      <c r="P102" s="214"/>
      <c r="Q102" s="102"/>
      <c r="R102" s="101" t="e">
        <f ca="1">SUM($T102:INDIRECT(ADDRESS($A102,SUMIFS($1:$1,$5:$5,MAX($5:$5)))))</f>
        <v>#REF!</v>
      </c>
      <c r="U102" s="104" t="e">
        <f>SUMIFS(#REF!,#REF!,$F102,#REF!,$G102,#REF!,"")</f>
        <v>#REF!</v>
      </c>
      <c r="V102" s="104" t="e">
        <f>SUMIFS(#REF!,#REF!,$F102,#REF!,$G102,#REF!,"")</f>
        <v>#REF!</v>
      </c>
      <c r="W102" s="104" t="e">
        <f>SUMIFS(#REF!,#REF!,$F102,#REF!,$G102,#REF!,"")</f>
        <v>#REF!</v>
      </c>
      <c r="X102" s="104" t="e">
        <f>SUMIFS(#REF!,#REF!,$F102,#REF!,$G102,#REF!,"")</f>
        <v>#REF!</v>
      </c>
      <c r="Y102" s="104" t="e">
        <f>SUMIFS(#REF!,#REF!,$F102,#REF!,$G102,#REF!,"")</f>
        <v>#REF!</v>
      </c>
      <c r="Z102" s="104" t="e">
        <f>SUMIFS(#REF!,#REF!,$F102,#REF!,$G102,#REF!,"")</f>
        <v>#REF!</v>
      </c>
      <c r="AA102" s="104" t="e">
        <f>SUMIFS(#REF!,#REF!,$F102,#REF!,$G102,#REF!,"")</f>
        <v>#REF!</v>
      </c>
      <c r="AB102" s="104" t="e">
        <f>SUMIFS(#REF!,#REF!,$F102,#REF!,$G102,#REF!,"")</f>
        <v>#REF!</v>
      </c>
      <c r="AC102" s="104" t="e">
        <f>SUMIFS(#REF!,#REF!,$F102,#REF!,$G102,#REF!,"")</f>
        <v>#REF!</v>
      </c>
      <c r="AD102" s="104" t="e">
        <f>SUMIFS(#REF!,#REF!,$F102,#REF!,$G102,#REF!,"")</f>
        <v>#REF!</v>
      </c>
      <c r="AE102" s="104" t="e">
        <f>SUMIFS(#REF!,#REF!,$F102,#REF!,$G102,#REF!,"")</f>
        <v>#REF!</v>
      </c>
      <c r="AF102" s="104" t="e">
        <f>SUMIFS(#REF!,#REF!,$F102,#REF!,$G102,#REF!,"")</f>
        <v>#REF!</v>
      </c>
      <c r="AG102" s="104" t="e">
        <f>SUMIFS(#REF!,#REF!,$F102,#REF!,$G102,#REF!,"")</f>
        <v>#REF!</v>
      </c>
      <c r="AH102" s="104" t="e">
        <f>SUMIFS(#REF!,#REF!,$F102,#REF!,$G102,#REF!,"")</f>
        <v>#REF!</v>
      </c>
      <c r="AI102" s="104" t="e">
        <f>SUMIFS(#REF!,#REF!,$F102,#REF!,$G102,#REF!,"")</f>
        <v>#REF!</v>
      </c>
      <c r="AJ102" s="104" t="e">
        <f>SUMIFS(#REF!,#REF!,$F102,#REF!,$G102,#REF!,"")</f>
        <v>#REF!</v>
      </c>
      <c r="AK102" s="104" t="e">
        <f>SUMIFS(#REF!,#REF!,$F102,#REF!,$G102,#REF!,"")</f>
        <v>#REF!</v>
      </c>
      <c r="AL102" s="104" t="e">
        <f>SUMIFS(#REF!,#REF!,$F102,#REF!,$G102,#REF!,"")</f>
        <v>#REF!</v>
      </c>
      <c r="AM102" s="104" t="e">
        <f>SUMIFS(#REF!,#REF!,$F102,#REF!,$G102,#REF!,"")</f>
        <v>#REF!</v>
      </c>
      <c r="AN102" s="104" t="e">
        <f>SUMIFS(#REF!,#REF!,$F102,#REF!,$G102,#REF!,"")</f>
        <v>#REF!</v>
      </c>
      <c r="AO102" s="104" t="e">
        <f>SUMIFS(#REF!,#REF!,$F102,#REF!,$G102,#REF!,"")</f>
        <v>#REF!</v>
      </c>
      <c r="AP102" s="104" t="e">
        <f>SUMIFS(#REF!,#REF!,$F102,#REF!,$G102,#REF!,"")</f>
        <v>#REF!</v>
      </c>
      <c r="AQ102" s="104" t="e">
        <f>SUMIFS(#REF!,#REF!,$F102,#REF!,$G102,#REF!,"")</f>
        <v>#REF!</v>
      </c>
      <c r="AR102" s="104" t="e">
        <f>SUMIFS(#REF!,#REF!,$F102,#REF!,$G102,#REF!,"")</f>
        <v>#REF!</v>
      </c>
    </row>
    <row r="103" spans="1:44" s="95" customFormat="1" ht="10.199999999999999" x14ac:dyDescent="0.2">
      <c r="A103" s="23">
        <f>ROW()</f>
        <v>103</v>
      </c>
      <c r="B103" s="138"/>
      <c r="E103" s="100">
        <v>4</v>
      </c>
      <c r="F103" s="63" t="s">
        <v>106</v>
      </c>
      <c r="G103" s="99" t="s">
        <v>86</v>
      </c>
      <c r="L103" s="214"/>
      <c r="M103" s="215"/>
      <c r="N103" s="214"/>
      <c r="O103" s="214"/>
      <c r="P103" s="214"/>
      <c r="Q103" s="102"/>
      <c r="R103" s="101" t="e">
        <f ca="1">SUM($T103:INDIRECT(ADDRESS($A103,SUMIFS($1:$1,$5:$5,MAX($5:$5)))))</f>
        <v>#REF!</v>
      </c>
      <c r="U103" s="104" t="e">
        <f>SUMIFS(#REF!,#REF!,$F103,#REF!,$G103,#REF!,"")</f>
        <v>#REF!</v>
      </c>
      <c r="V103" s="104" t="e">
        <f>SUMIFS(#REF!,#REF!,$F103,#REF!,$G103,#REF!,"")</f>
        <v>#REF!</v>
      </c>
      <c r="W103" s="104" t="e">
        <f>SUMIFS(#REF!,#REF!,$F103,#REF!,$G103,#REF!,"")</f>
        <v>#REF!</v>
      </c>
      <c r="X103" s="104" t="e">
        <f>SUMIFS(#REF!,#REF!,$F103,#REF!,$G103,#REF!,"")</f>
        <v>#REF!</v>
      </c>
      <c r="Y103" s="104" t="e">
        <f>SUMIFS(#REF!,#REF!,$F103,#REF!,$G103,#REF!,"")</f>
        <v>#REF!</v>
      </c>
      <c r="Z103" s="104" t="e">
        <f>SUMIFS(#REF!,#REF!,$F103,#REF!,$G103,#REF!,"")</f>
        <v>#REF!</v>
      </c>
      <c r="AA103" s="104" t="e">
        <f>SUMIFS(#REF!,#REF!,$F103,#REF!,$G103,#REF!,"")</f>
        <v>#REF!</v>
      </c>
      <c r="AB103" s="104" t="e">
        <f>SUMIFS(#REF!,#REF!,$F103,#REF!,$G103,#REF!,"")</f>
        <v>#REF!</v>
      </c>
      <c r="AC103" s="104" t="e">
        <f>SUMIFS(#REF!,#REF!,$F103,#REF!,$G103,#REF!,"")</f>
        <v>#REF!</v>
      </c>
      <c r="AD103" s="104" t="e">
        <f>SUMIFS(#REF!,#REF!,$F103,#REF!,$G103,#REF!,"")</f>
        <v>#REF!</v>
      </c>
      <c r="AE103" s="104" t="e">
        <f>SUMIFS(#REF!,#REF!,$F103,#REF!,$G103,#REF!,"")</f>
        <v>#REF!</v>
      </c>
      <c r="AF103" s="104" t="e">
        <f>SUMIFS(#REF!,#REF!,$F103,#REF!,$G103,#REF!,"")</f>
        <v>#REF!</v>
      </c>
      <c r="AG103" s="104" t="e">
        <f>SUMIFS(#REF!,#REF!,$F103,#REF!,$G103,#REF!,"")</f>
        <v>#REF!</v>
      </c>
      <c r="AH103" s="104" t="e">
        <f>SUMIFS(#REF!,#REF!,$F103,#REF!,$G103,#REF!,"")</f>
        <v>#REF!</v>
      </c>
      <c r="AI103" s="104" t="e">
        <f>SUMIFS(#REF!,#REF!,$F103,#REF!,$G103,#REF!,"")</f>
        <v>#REF!</v>
      </c>
      <c r="AJ103" s="104" t="e">
        <f>SUMIFS(#REF!,#REF!,$F103,#REF!,$G103,#REF!,"")</f>
        <v>#REF!</v>
      </c>
      <c r="AK103" s="104" t="e">
        <f>SUMIFS(#REF!,#REF!,$F103,#REF!,$G103,#REF!,"")</f>
        <v>#REF!</v>
      </c>
      <c r="AL103" s="104" t="e">
        <f>SUMIFS(#REF!,#REF!,$F103,#REF!,$G103,#REF!,"")</f>
        <v>#REF!</v>
      </c>
      <c r="AM103" s="104" t="e">
        <f>SUMIFS(#REF!,#REF!,$F103,#REF!,$G103,#REF!,"")</f>
        <v>#REF!</v>
      </c>
      <c r="AN103" s="104" t="e">
        <f>SUMIFS(#REF!,#REF!,$F103,#REF!,$G103,#REF!,"")</f>
        <v>#REF!</v>
      </c>
      <c r="AO103" s="104" t="e">
        <f>SUMIFS(#REF!,#REF!,$F103,#REF!,$G103,#REF!,"")</f>
        <v>#REF!</v>
      </c>
      <c r="AP103" s="104" t="e">
        <f>SUMIFS(#REF!,#REF!,$F103,#REF!,$G103,#REF!,"")</f>
        <v>#REF!</v>
      </c>
      <c r="AQ103" s="104" t="e">
        <f>SUMIFS(#REF!,#REF!,$F103,#REF!,$G103,#REF!,"")</f>
        <v>#REF!</v>
      </c>
      <c r="AR103" s="104" t="e">
        <f>SUMIFS(#REF!,#REF!,$F103,#REF!,$G103,#REF!,"")</f>
        <v>#REF!</v>
      </c>
    </row>
    <row r="104" spans="1:44" s="95" customFormat="1" ht="10.199999999999999" x14ac:dyDescent="0.2">
      <c r="A104" s="23">
        <f>ROW()</f>
        <v>104</v>
      </c>
      <c r="B104" s="138"/>
      <c r="E104" s="100">
        <v>5</v>
      </c>
      <c r="F104" s="63" t="s">
        <v>106</v>
      </c>
      <c r="G104" s="99" t="s">
        <v>87</v>
      </c>
      <c r="L104" s="214"/>
      <c r="M104" s="215"/>
      <c r="N104" s="214"/>
      <c r="O104" s="214"/>
      <c r="P104" s="214"/>
      <c r="Q104" s="102"/>
      <c r="R104" s="101" t="e">
        <f ca="1">SUM($T104:INDIRECT(ADDRESS($A104,SUMIFS($1:$1,$5:$5,MAX($5:$5)))))</f>
        <v>#REF!</v>
      </c>
      <c r="U104" s="104" t="e">
        <f>SUMIFS(#REF!,#REF!,$F104,#REF!,$G104,#REF!,"")</f>
        <v>#REF!</v>
      </c>
      <c r="V104" s="104" t="e">
        <f>SUMIFS(#REF!,#REF!,$F104,#REF!,$G104,#REF!,"")</f>
        <v>#REF!</v>
      </c>
      <c r="W104" s="104" t="e">
        <f>SUMIFS(#REF!,#REF!,$F104,#REF!,$G104,#REF!,"")</f>
        <v>#REF!</v>
      </c>
      <c r="X104" s="104" t="e">
        <f>SUMIFS(#REF!,#REF!,$F104,#REF!,$G104,#REF!,"")</f>
        <v>#REF!</v>
      </c>
      <c r="Y104" s="104" t="e">
        <f>SUMIFS(#REF!,#REF!,$F104,#REF!,$G104,#REF!,"")</f>
        <v>#REF!</v>
      </c>
      <c r="Z104" s="104" t="e">
        <f>SUMIFS(#REF!,#REF!,$F104,#REF!,$G104,#REF!,"")</f>
        <v>#REF!</v>
      </c>
      <c r="AA104" s="104" t="e">
        <f>SUMIFS(#REF!,#REF!,$F104,#REF!,$G104,#REF!,"")</f>
        <v>#REF!</v>
      </c>
      <c r="AB104" s="104" t="e">
        <f>SUMIFS(#REF!,#REF!,$F104,#REF!,$G104,#REF!,"")</f>
        <v>#REF!</v>
      </c>
      <c r="AC104" s="104" t="e">
        <f>SUMIFS(#REF!,#REF!,$F104,#REF!,$G104,#REF!,"")</f>
        <v>#REF!</v>
      </c>
      <c r="AD104" s="104" t="e">
        <f>SUMIFS(#REF!,#REF!,$F104,#REF!,$G104,#REF!,"")</f>
        <v>#REF!</v>
      </c>
      <c r="AE104" s="104" t="e">
        <f>SUMIFS(#REF!,#REF!,$F104,#REF!,$G104,#REF!,"")</f>
        <v>#REF!</v>
      </c>
      <c r="AF104" s="104" t="e">
        <f>SUMIFS(#REF!,#REF!,$F104,#REF!,$G104,#REF!,"")</f>
        <v>#REF!</v>
      </c>
      <c r="AG104" s="104" t="e">
        <f>SUMIFS(#REF!,#REF!,$F104,#REF!,$G104,#REF!,"")</f>
        <v>#REF!</v>
      </c>
      <c r="AH104" s="104" t="e">
        <f>SUMIFS(#REF!,#REF!,$F104,#REF!,$G104,#REF!,"")</f>
        <v>#REF!</v>
      </c>
      <c r="AI104" s="104" t="e">
        <f>SUMIFS(#REF!,#REF!,$F104,#REF!,$G104,#REF!,"")</f>
        <v>#REF!</v>
      </c>
      <c r="AJ104" s="104" t="e">
        <f>SUMIFS(#REF!,#REF!,$F104,#REF!,$G104,#REF!,"")</f>
        <v>#REF!</v>
      </c>
      <c r="AK104" s="104" t="e">
        <f>SUMIFS(#REF!,#REF!,$F104,#REF!,$G104,#REF!,"")</f>
        <v>#REF!</v>
      </c>
      <c r="AL104" s="104" t="e">
        <f>SUMIFS(#REF!,#REF!,$F104,#REF!,$G104,#REF!,"")</f>
        <v>#REF!</v>
      </c>
      <c r="AM104" s="104" t="e">
        <f>SUMIFS(#REF!,#REF!,$F104,#REF!,$G104,#REF!,"")</f>
        <v>#REF!</v>
      </c>
      <c r="AN104" s="104" t="e">
        <f>SUMIFS(#REF!,#REF!,$F104,#REF!,$G104,#REF!,"")</f>
        <v>#REF!</v>
      </c>
      <c r="AO104" s="104" t="e">
        <f>SUMIFS(#REF!,#REF!,$F104,#REF!,$G104,#REF!,"")</f>
        <v>#REF!</v>
      </c>
      <c r="AP104" s="104" t="e">
        <f>SUMIFS(#REF!,#REF!,$F104,#REF!,$G104,#REF!,"")</f>
        <v>#REF!</v>
      </c>
      <c r="AQ104" s="104" t="e">
        <f>SUMIFS(#REF!,#REF!,$F104,#REF!,$G104,#REF!,"")</f>
        <v>#REF!</v>
      </c>
      <c r="AR104" s="104" t="e">
        <f>SUMIFS(#REF!,#REF!,$F104,#REF!,$G104,#REF!,"")</f>
        <v>#REF!</v>
      </c>
    </row>
    <row r="105" spans="1:44" s="95" customFormat="1" ht="10.199999999999999" x14ac:dyDescent="0.2">
      <c r="A105" s="23">
        <f>ROW()</f>
        <v>105</v>
      </c>
      <c r="B105" s="138"/>
      <c r="E105" s="100">
        <v>6</v>
      </c>
      <c r="F105" s="63" t="s">
        <v>106</v>
      </c>
      <c r="G105" s="99" t="s">
        <v>88</v>
      </c>
      <c r="L105" s="214"/>
      <c r="M105" s="215"/>
      <c r="N105" s="214"/>
      <c r="O105" s="214"/>
      <c r="P105" s="214"/>
      <c r="Q105" s="102"/>
      <c r="R105" s="101" t="e">
        <f ca="1">SUM($T105:INDIRECT(ADDRESS($A105,SUMIFS($1:$1,$5:$5,MAX($5:$5)))))</f>
        <v>#REF!</v>
      </c>
      <c r="U105" s="104" t="e">
        <f>SUMIFS(#REF!,#REF!,$F105,#REF!,$G105,#REF!,"")</f>
        <v>#REF!</v>
      </c>
      <c r="V105" s="104" t="e">
        <f>SUMIFS(#REF!,#REF!,$F105,#REF!,$G105,#REF!,"")</f>
        <v>#REF!</v>
      </c>
      <c r="W105" s="104" t="e">
        <f>SUMIFS(#REF!,#REF!,$F105,#REF!,$G105,#REF!,"")</f>
        <v>#REF!</v>
      </c>
      <c r="X105" s="104" t="e">
        <f>SUMIFS(#REF!,#REF!,$F105,#REF!,$G105,#REF!,"")</f>
        <v>#REF!</v>
      </c>
      <c r="Y105" s="104" t="e">
        <f>SUMIFS(#REF!,#REF!,$F105,#REF!,$G105,#REF!,"")</f>
        <v>#REF!</v>
      </c>
      <c r="Z105" s="104" t="e">
        <f>SUMIFS(#REF!,#REF!,$F105,#REF!,$G105,#REF!,"")</f>
        <v>#REF!</v>
      </c>
      <c r="AA105" s="104" t="e">
        <f>SUMIFS(#REF!,#REF!,$F105,#REF!,$G105,#REF!,"")</f>
        <v>#REF!</v>
      </c>
      <c r="AB105" s="104" t="e">
        <f>SUMIFS(#REF!,#REF!,$F105,#REF!,$G105,#REF!,"")</f>
        <v>#REF!</v>
      </c>
      <c r="AC105" s="104" t="e">
        <f>SUMIFS(#REF!,#REF!,$F105,#REF!,$G105,#REF!,"")</f>
        <v>#REF!</v>
      </c>
      <c r="AD105" s="104" t="e">
        <f>SUMIFS(#REF!,#REF!,$F105,#REF!,$G105,#REF!,"")</f>
        <v>#REF!</v>
      </c>
      <c r="AE105" s="104" t="e">
        <f>SUMIFS(#REF!,#REF!,$F105,#REF!,$G105,#REF!,"")</f>
        <v>#REF!</v>
      </c>
      <c r="AF105" s="104" t="e">
        <f>SUMIFS(#REF!,#REF!,$F105,#REF!,$G105,#REF!,"")</f>
        <v>#REF!</v>
      </c>
      <c r="AG105" s="104" t="e">
        <f>SUMIFS(#REF!,#REF!,$F105,#REF!,$G105,#REF!,"")</f>
        <v>#REF!</v>
      </c>
      <c r="AH105" s="104" t="e">
        <f>SUMIFS(#REF!,#REF!,$F105,#REF!,$G105,#REF!,"")</f>
        <v>#REF!</v>
      </c>
      <c r="AI105" s="104" t="e">
        <f>SUMIFS(#REF!,#REF!,$F105,#REF!,$G105,#REF!,"")</f>
        <v>#REF!</v>
      </c>
      <c r="AJ105" s="104" t="e">
        <f>SUMIFS(#REF!,#REF!,$F105,#REF!,$G105,#REF!,"")</f>
        <v>#REF!</v>
      </c>
      <c r="AK105" s="104" t="e">
        <f>SUMIFS(#REF!,#REF!,$F105,#REF!,$G105,#REF!,"")</f>
        <v>#REF!</v>
      </c>
      <c r="AL105" s="104" t="e">
        <f>SUMIFS(#REF!,#REF!,$F105,#REF!,$G105,#REF!,"")</f>
        <v>#REF!</v>
      </c>
      <c r="AM105" s="104" t="e">
        <f>SUMIFS(#REF!,#REF!,$F105,#REF!,$G105,#REF!,"")</f>
        <v>#REF!</v>
      </c>
      <c r="AN105" s="104" t="e">
        <f>SUMIFS(#REF!,#REF!,$F105,#REF!,$G105,#REF!,"")</f>
        <v>#REF!</v>
      </c>
      <c r="AO105" s="104" t="e">
        <f>SUMIFS(#REF!,#REF!,$F105,#REF!,$G105,#REF!,"")</f>
        <v>#REF!</v>
      </c>
      <c r="AP105" s="104" t="e">
        <f>SUMIFS(#REF!,#REF!,$F105,#REF!,$G105,#REF!,"")</f>
        <v>#REF!</v>
      </c>
      <c r="AQ105" s="104" t="e">
        <f>SUMIFS(#REF!,#REF!,$F105,#REF!,$G105,#REF!,"")</f>
        <v>#REF!</v>
      </c>
      <c r="AR105" s="104" t="e">
        <f>SUMIFS(#REF!,#REF!,$F105,#REF!,$G105,#REF!,"")</f>
        <v>#REF!</v>
      </c>
    </row>
    <row r="106" spans="1:44" s="95" customFormat="1" ht="10.199999999999999" x14ac:dyDescent="0.2">
      <c r="A106" s="23">
        <f>ROW()</f>
        <v>106</v>
      </c>
      <c r="B106" s="138"/>
      <c r="E106" s="100">
        <v>7</v>
      </c>
      <c r="F106" s="63" t="s">
        <v>106</v>
      </c>
      <c r="G106" s="99" t="s">
        <v>89</v>
      </c>
      <c r="L106" s="214"/>
      <c r="M106" s="215"/>
      <c r="N106" s="214"/>
      <c r="O106" s="214"/>
      <c r="P106" s="214"/>
      <c r="Q106" s="102"/>
      <c r="R106" s="101" t="e">
        <f ca="1">SUM($T106:INDIRECT(ADDRESS($A106,SUMIFS($1:$1,$5:$5,MAX($5:$5)))))</f>
        <v>#REF!</v>
      </c>
      <c r="U106" s="104" t="e">
        <f>SUMIFS(#REF!,#REF!,$F106,#REF!,$G106,#REF!,"")</f>
        <v>#REF!</v>
      </c>
      <c r="V106" s="104" t="e">
        <f>SUMIFS(#REF!,#REF!,$F106,#REF!,$G106,#REF!,"")</f>
        <v>#REF!</v>
      </c>
      <c r="W106" s="104" t="e">
        <f>SUMIFS(#REF!,#REF!,$F106,#REF!,$G106,#REF!,"")</f>
        <v>#REF!</v>
      </c>
      <c r="X106" s="104" t="e">
        <f>SUMIFS(#REF!,#REF!,$F106,#REF!,$G106,#REF!,"")</f>
        <v>#REF!</v>
      </c>
      <c r="Y106" s="104" t="e">
        <f>SUMIFS(#REF!,#REF!,$F106,#REF!,$G106,#REF!,"")</f>
        <v>#REF!</v>
      </c>
      <c r="Z106" s="104" t="e">
        <f>SUMIFS(#REF!,#REF!,$F106,#REF!,$G106,#REF!,"")</f>
        <v>#REF!</v>
      </c>
      <c r="AA106" s="104" t="e">
        <f>SUMIFS(#REF!,#REF!,$F106,#REF!,$G106,#REF!,"")</f>
        <v>#REF!</v>
      </c>
      <c r="AB106" s="104" t="e">
        <f>SUMIFS(#REF!,#REF!,$F106,#REF!,$G106,#REF!,"")</f>
        <v>#REF!</v>
      </c>
      <c r="AC106" s="104" t="e">
        <f>SUMIFS(#REF!,#REF!,$F106,#REF!,$G106,#REF!,"")</f>
        <v>#REF!</v>
      </c>
      <c r="AD106" s="104" t="e">
        <f>SUMIFS(#REF!,#REF!,$F106,#REF!,$G106,#REF!,"")</f>
        <v>#REF!</v>
      </c>
      <c r="AE106" s="104" t="e">
        <f>SUMIFS(#REF!,#REF!,$F106,#REF!,$G106,#REF!,"")</f>
        <v>#REF!</v>
      </c>
      <c r="AF106" s="104" t="e">
        <f>SUMIFS(#REF!,#REF!,$F106,#REF!,$G106,#REF!,"")</f>
        <v>#REF!</v>
      </c>
      <c r="AG106" s="104" t="e">
        <f>SUMIFS(#REF!,#REF!,$F106,#REF!,$G106,#REF!,"")</f>
        <v>#REF!</v>
      </c>
      <c r="AH106" s="104" t="e">
        <f>SUMIFS(#REF!,#REF!,$F106,#REF!,$G106,#REF!,"")</f>
        <v>#REF!</v>
      </c>
      <c r="AI106" s="104" t="e">
        <f>SUMIFS(#REF!,#REF!,$F106,#REF!,$G106,#REF!,"")</f>
        <v>#REF!</v>
      </c>
      <c r="AJ106" s="104" t="e">
        <f>SUMIFS(#REF!,#REF!,$F106,#REF!,$G106,#REF!,"")</f>
        <v>#REF!</v>
      </c>
      <c r="AK106" s="104" t="e">
        <f>SUMIFS(#REF!,#REF!,$F106,#REF!,$G106,#REF!,"")</f>
        <v>#REF!</v>
      </c>
      <c r="AL106" s="104" t="e">
        <f>SUMIFS(#REF!,#REF!,$F106,#REF!,$G106,#REF!,"")</f>
        <v>#REF!</v>
      </c>
      <c r="AM106" s="104" t="e">
        <f>SUMIFS(#REF!,#REF!,$F106,#REF!,$G106,#REF!,"")</f>
        <v>#REF!</v>
      </c>
      <c r="AN106" s="104" t="e">
        <f>SUMIFS(#REF!,#REF!,$F106,#REF!,$G106,#REF!,"")</f>
        <v>#REF!</v>
      </c>
      <c r="AO106" s="104" t="e">
        <f>SUMIFS(#REF!,#REF!,$F106,#REF!,$G106,#REF!,"")</f>
        <v>#REF!</v>
      </c>
      <c r="AP106" s="104" t="e">
        <f>SUMIFS(#REF!,#REF!,$F106,#REF!,$G106,#REF!,"")</f>
        <v>#REF!</v>
      </c>
      <c r="AQ106" s="104" t="e">
        <f>SUMIFS(#REF!,#REF!,$F106,#REF!,$G106,#REF!,"")</f>
        <v>#REF!</v>
      </c>
      <c r="AR106" s="104" t="e">
        <f>SUMIFS(#REF!,#REF!,$F106,#REF!,$G106,#REF!,"")</f>
        <v>#REF!</v>
      </c>
    </row>
    <row r="107" spans="1:44" s="95" customFormat="1" ht="10.199999999999999" x14ac:dyDescent="0.2">
      <c r="A107" s="23">
        <f>ROW()</f>
        <v>107</v>
      </c>
      <c r="B107" s="138"/>
      <c r="E107" s="100">
        <v>8</v>
      </c>
      <c r="F107" s="63" t="s">
        <v>106</v>
      </c>
      <c r="G107" s="99" t="s">
        <v>90</v>
      </c>
      <c r="L107" s="214"/>
      <c r="M107" s="215"/>
      <c r="N107" s="214"/>
      <c r="O107" s="214"/>
      <c r="P107" s="214"/>
      <c r="Q107" s="102"/>
      <c r="R107" s="101" t="e">
        <f ca="1">SUM($T107:INDIRECT(ADDRESS($A107,SUMIFS($1:$1,$5:$5,MAX($5:$5)))))</f>
        <v>#REF!</v>
      </c>
      <c r="U107" s="104" t="e">
        <f>SUMIFS(#REF!,#REF!,$F107,#REF!,$G107,#REF!,"")</f>
        <v>#REF!</v>
      </c>
      <c r="V107" s="104" t="e">
        <f>SUMIFS(#REF!,#REF!,$F107,#REF!,$G107,#REF!,"")</f>
        <v>#REF!</v>
      </c>
      <c r="W107" s="104" t="e">
        <f>SUMIFS(#REF!,#REF!,$F107,#REF!,$G107,#REF!,"")</f>
        <v>#REF!</v>
      </c>
      <c r="X107" s="104" t="e">
        <f>SUMIFS(#REF!,#REF!,$F107,#REF!,$G107,#REF!,"")</f>
        <v>#REF!</v>
      </c>
      <c r="Y107" s="104" t="e">
        <f>SUMIFS(#REF!,#REF!,$F107,#REF!,$G107,#REF!,"")</f>
        <v>#REF!</v>
      </c>
      <c r="Z107" s="104" t="e">
        <f>SUMIFS(#REF!,#REF!,$F107,#REF!,$G107,#REF!,"")</f>
        <v>#REF!</v>
      </c>
      <c r="AA107" s="104" t="e">
        <f>SUMIFS(#REF!,#REF!,$F107,#REF!,$G107,#REF!,"")</f>
        <v>#REF!</v>
      </c>
      <c r="AB107" s="104" t="e">
        <f>SUMIFS(#REF!,#REF!,$F107,#REF!,$G107,#REF!,"")</f>
        <v>#REF!</v>
      </c>
      <c r="AC107" s="104" t="e">
        <f>SUMIFS(#REF!,#REF!,$F107,#REF!,$G107,#REF!,"")</f>
        <v>#REF!</v>
      </c>
      <c r="AD107" s="104" t="e">
        <f>SUMIFS(#REF!,#REF!,$F107,#REF!,$G107,#REF!,"")</f>
        <v>#REF!</v>
      </c>
      <c r="AE107" s="104" t="e">
        <f>SUMIFS(#REF!,#REF!,$F107,#REF!,$G107,#REF!,"")</f>
        <v>#REF!</v>
      </c>
      <c r="AF107" s="104" t="e">
        <f>SUMIFS(#REF!,#REF!,$F107,#REF!,$G107,#REF!,"")</f>
        <v>#REF!</v>
      </c>
      <c r="AG107" s="104" t="e">
        <f>SUMIFS(#REF!,#REF!,$F107,#REF!,$G107,#REF!,"")</f>
        <v>#REF!</v>
      </c>
      <c r="AH107" s="104" t="e">
        <f>SUMIFS(#REF!,#REF!,$F107,#REF!,$G107,#REF!,"")</f>
        <v>#REF!</v>
      </c>
      <c r="AI107" s="104" t="e">
        <f>SUMIFS(#REF!,#REF!,$F107,#REF!,$G107,#REF!,"")</f>
        <v>#REF!</v>
      </c>
      <c r="AJ107" s="104" t="e">
        <f>SUMIFS(#REF!,#REF!,$F107,#REF!,$G107,#REF!,"")</f>
        <v>#REF!</v>
      </c>
      <c r="AK107" s="104" t="e">
        <f>SUMIFS(#REF!,#REF!,$F107,#REF!,$G107,#REF!,"")</f>
        <v>#REF!</v>
      </c>
      <c r="AL107" s="104" t="e">
        <f>SUMIFS(#REF!,#REF!,$F107,#REF!,$G107,#REF!,"")</f>
        <v>#REF!</v>
      </c>
      <c r="AM107" s="104" t="e">
        <f>SUMIFS(#REF!,#REF!,$F107,#REF!,$G107,#REF!,"")</f>
        <v>#REF!</v>
      </c>
      <c r="AN107" s="104" t="e">
        <f>SUMIFS(#REF!,#REF!,$F107,#REF!,$G107,#REF!,"")</f>
        <v>#REF!</v>
      </c>
      <c r="AO107" s="104" t="e">
        <f>SUMIFS(#REF!,#REF!,$F107,#REF!,$G107,#REF!,"")</f>
        <v>#REF!</v>
      </c>
      <c r="AP107" s="104" t="e">
        <f>SUMIFS(#REF!,#REF!,$F107,#REF!,$G107,#REF!,"")</f>
        <v>#REF!</v>
      </c>
      <c r="AQ107" s="104" t="e">
        <f>SUMIFS(#REF!,#REF!,$F107,#REF!,$G107,#REF!,"")</f>
        <v>#REF!</v>
      </c>
      <c r="AR107" s="104" t="e">
        <f>SUMIFS(#REF!,#REF!,$F107,#REF!,$G107,#REF!,"")</f>
        <v>#REF!</v>
      </c>
    </row>
    <row r="108" spans="1:44" s="17" customFormat="1" ht="10.199999999999999" x14ac:dyDescent="0.2">
      <c r="A108" s="23">
        <f>ROW()</f>
        <v>108</v>
      </c>
      <c r="B108" s="137"/>
      <c r="E108" s="16" t="s">
        <v>6</v>
      </c>
      <c r="L108" s="83"/>
      <c r="M108" s="79"/>
      <c r="N108" s="83"/>
      <c r="O108" s="83"/>
      <c r="P108" s="83"/>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L109" s="82"/>
      <c r="M109" s="81"/>
      <c r="N109" s="82"/>
      <c r="O109" s="82"/>
      <c r="P109" s="82"/>
      <c r="Q109" s="39"/>
      <c r="R109" s="3" t="e">
        <f ca="1">SUM($T109:INDIRECT(ADDRESS($A109,SUMIFS($1:$1,$5:$5,MAX($5:$5)))))</f>
        <v>#REF!</v>
      </c>
      <c r="U109" s="3" t="e">
        <f t="shared" ref="U109:AR109" si="52">SUM(U110:U118)</f>
        <v>#REF!</v>
      </c>
      <c r="V109" s="3" t="e">
        <f t="shared" si="52"/>
        <v>#REF!</v>
      </c>
      <c r="W109" s="3" t="e">
        <f t="shared" si="52"/>
        <v>#REF!</v>
      </c>
      <c r="X109" s="3" t="e">
        <f t="shared" si="52"/>
        <v>#REF!</v>
      </c>
      <c r="Y109" s="3" t="e">
        <f t="shared" si="52"/>
        <v>#REF!</v>
      </c>
      <c r="Z109" s="3" t="e">
        <f t="shared" si="52"/>
        <v>#REF!</v>
      </c>
      <c r="AA109" s="3" t="e">
        <f t="shared" si="52"/>
        <v>#REF!</v>
      </c>
      <c r="AB109" s="3" t="e">
        <f t="shared" si="52"/>
        <v>#REF!</v>
      </c>
      <c r="AC109" s="3" t="e">
        <f t="shared" si="52"/>
        <v>#REF!</v>
      </c>
      <c r="AD109" s="3" t="e">
        <f t="shared" si="52"/>
        <v>#REF!</v>
      </c>
      <c r="AE109" s="3" t="e">
        <f t="shared" si="52"/>
        <v>#REF!</v>
      </c>
      <c r="AF109" s="3" t="e">
        <f t="shared" si="52"/>
        <v>#REF!</v>
      </c>
      <c r="AG109" s="3" t="e">
        <f t="shared" si="52"/>
        <v>#REF!</v>
      </c>
      <c r="AH109" s="3" t="e">
        <f t="shared" si="52"/>
        <v>#REF!</v>
      </c>
      <c r="AI109" s="3" t="e">
        <f t="shared" si="52"/>
        <v>#REF!</v>
      </c>
      <c r="AJ109" s="3" t="e">
        <f t="shared" si="52"/>
        <v>#REF!</v>
      </c>
      <c r="AK109" s="3" t="e">
        <f t="shared" si="52"/>
        <v>#REF!</v>
      </c>
      <c r="AL109" s="3" t="e">
        <f t="shared" si="52"/>
        <v>#REF!</v>
      </c>
      <c r="AM109" s="3" t="e">
        <f t="shared" si="52"/>
        <v>#REF!</v>
      </c>
      <c r="AN109" s="3" t="e">
        <f t="shared" si="52"/>
        <v>#REF!</v>
      </c>
      <c r="AO109" s="3" t="e">
        <f t="shared" si="52"/>
        <v>#REF!</v>
      </c>
      <c r="AP109" s="3" t="e">
        <f t="shared" si="52"/>
        <v>#REF!</v>
      </c>
      <c r="AQ109" s="3" t="e">
        <f t="shared" si="52"/>
        <v>#REF!</v>
      </c>
      <c r="AR109" s="3" t="e">
        <f t="shared" si="52"/>
        <v>#REF!</v>
      </c>
    </row>
    <row r="110" spans="1:44" s="95" customFormat="1" ht="10.199999999999999" x14ac:dyDescent="0.2">
      <c r="A110" s="23">
        <f>ROW()</f>
        <v>110</v>
      </c>
      <c r="B110" s="138"/>
      <c r="E110" s="100">
        <v>1</v>
      </c>
      <c r="F110" s="63" t="s">
        <v>105</v>
      </c>
      <c r="G110" s="99" t="s">
        <v>83</v>
      </c>
      <c r="L110" s="214"/>
      <c r="M110" s="215"/>
      <c r="N110" s="214"/>
      <c r="O110" s="214"/>
      <c r="P110" s="214"/>
      <c r="Q110" s="102"/>
      <c r="R110" s="101" t="e">
        <f ca="1">SUM($T110:INDIRECT(ADDRESS($A110,SUMIFS($1:$1,$5:$5,MAX($5:$5)))))</f>
        <v>#REF!</v>
      </c>
      <c r="U110" s="104" t="e">
        <f>SUMIFS(#REF!,#REF!,$F110,#REF!,$G110,#REF!,"")</f>
        <v>#REF!</v>
      </c>
      <c r="V110" s="104" t="e">
        <f>SUMIFS(#REF!,#REF!,$F110,#REF!,$G110,#REF!,"")</f>
        <v>#REF!</v>
      </c>
      <c r="W110" s="104" t="e">
        <f>SUMIFS(#REF!,#REF!,$F110,#REF!,$G110,#REF!,"")</f>
        <v>#REF!</v>
      </c>
      <c r="X110" s="104" t="e">
        <f>SUMIFS(#REF!,#REF!,$F110,#REF!,$G110,#REF!,"")</f>
        <v>#REF!</v>
      </c>
      <c r="Y110" s="104" t="e">
        <f>SUMIFS(#REF!,#REF!,$F110,#REF!,$G110,#REF!,"")</f>
        <v>#REF!</v>
      </c>
      <c r="Z110" s="104" t="e">
        <f>SUMIFS(#REF!,#REF!,$F110,#REF!,$G110,#REF!,"")</f>
        <v>#REF!</v>
      </c>
      <c r="AA110" s="104" t="e">
        <f>SUMIFS(#REF!,#REF!,$F110,#REF!,$G110,#REF!,"")</f>
        <v>#REF!</v>
      </c>
      <c r="AB110" s="104" t="e">
        <f>SUMIFS(#REF!,#REF!,$F110,#REF!,$G110,#REF!,"")</f>
        <v>#REF!</v>
      </c>
      <c r="AC110" s="104" t="e">
        <f>SUMIFS(#REF!,#REF!,$F110,#REF!,$G110,#REF!,"")</f>
        <v>#REF!</v>
      </c>
      <c r="AD110" s="104" t="e">
        <f>SUMIFS(#REF!,#REF!,$F110,#REF!,$G110,#REF!,"")</f>
        <v>#REF!</v>
      </c>
      <c r="AE110" s="104" t="e">
        <f>SUMIFS(#REF!,#REF!,$F110,#REF!,$G110,#REF!,"")</f>
        <v>#REF!</v>
      </c>
      <c r="AF110" s="104" t="e">
        <f>SUMIFS(#REF!,#REF!,$F110,#REF!,$G110,#REF!,"")</f>
        <v>#REF!</v>
      </c>
      <c r="AG110" s="104" t="e">
        <f>SUMIFS(#REF!,#REF!,$F110,#REF!,$G110,#REF!,"")</f>
        <v>#REF!</v>
      </c>
      <c r="AH110" s="104" t="e">
        <f>SUMIFS(#REF!,#REF!,$F110,#REF!,$G110,#REF!,"")</f>
        <v>#REF!</v>
      </c>
      <c r="AI110" s="104" t="e">
        <f>SUMIFS(#REF!,#REF!,$F110,#REF!,$G110,#REF!,"")</f>
        <v>#REF!</v>
      </c>
      <c r="AJ110" s="104" t="e">
        <f>SUMIFS(#REF!,#REF!,$F110,#REF!,$G110,#REF!,"")</f>
        <v>#REF!</v>
      </c>
      <c r="AK110" s="104" t="e">
        <f>SUMIFS(#REF!,#REF!,$F110,#REF!,$G110,#REF!,"")</f>
        <v>#REF!</v>
      </c>
      <c r="AL110" s="104" t="e">
        <f>SUMIFS(#REF!,#REF!,$F110,#REF!,$G110,#REF!,"")</f>
        <v>#REF!</v>
      </c>
      <c r="AM110" s="104" t="e">
        <f>SUMIFS(#REF!,#REF!,$F110,#REF!,$G110,#REF!,"")</f>
        <v>#REF!</v>
      </c>
      <c r="AN110" s="104" t="e">
        <f>SUMIFS(#REF!,#REF!,$F110,#REF!,$G110,#REF!,"")</f>
        <v>#REF!</v>
      </c>
      <c r="AO110" s="104" t="e">
        <f>SUMIFS(#REF!,#REF!,$F110,#REF!,$G110,#REF!,"")</f>
        <v>#REF!</v>
      </c>
      <c r="AP110" s="104" t="e">
        <f>SUMIFS(#REF!,#REF!,$F110,#REF!,$G110,#REF!,"")</f>
        <v>#REF!</v>
      </c>
      <c r="AQ110" s="104" t="e">
        <f>SUMIFS(#REF!,#REF!,$F110,#REF!,$G110,#REF!,"")</f>
        <v>#REF!</v>
      </c>
      <c r="AR110" s="104" t="e">
        <f>SUMIFS(#REF!,#REF!,$F110,#REF!,$G110,#REF!,"")</f>
        <v>#REF!</v>
      </c>
    </row>
    <row r="111" spans="1:44" s="95" customFormat="1" ht="10.199999999999999" x14ac:dyDescent="0.2">
      <c r="A111" s="23">
        <f>ROW()</f>
        <v>111</v>
      </c>
      <c r="B111" s="138"/>
      <c r="E111" s="100">
        <v>2</v>
      </c>
      <c r="F111" s="63" t="s">
        <v>105</v>
      </c>
      <c r="G111" s="99" t="s">
        <v>84</v>
      </c>
      <c r="L111" s="214"/>
      <c r="M111" s="215"/>
      <c r="N111" s="214"/>
      <c r="O111" s="214"/>
      <c r="P111" s="214"/>
      <c r="Q111" s="102"/>
      <c r="R111" s="101" t="e">
        <f ca="1">SUM($T111:INDIRECT(ADDRESS($A111,SUMIFS($1:$1,$5:$5,MAX($5:$5)))))</f>
        <v>#REF!</v>
      </c>
      <c r="U111" s="104" t="e">
        <f>SUMIFS(#REF!,#REF!,$F111,#REF!,$G111,#REF!,"")</f>
        <v>#REF!</v>
      </c>
      <c r="V111" s="104" t="e">
        <f>SUMIFS(#REF!,#REF!,$F111,#REF!,$G111,#REF!,"")</f>
        <v>#REF!</v>
      </c>
      <c r="W111" s="104" t="e">
        <f>SUMIFS(#REF!,#REF!,$F111,#REF!,$G111,#REF!,"")</f>
        <v>#REF!</v>
      </c>
      <c r="X111" s="104" t="e">
        <f>SUMIFS(#REF!,#REF!,$F111,#REF!,$G111,#REF!,"")</f>
        <v>#REF!</v>
      </c>
      <c r="Y111" s="104" t="e">
        <f>SUMIFS(#REF!,#REF!,$F111,#REF!,$G111,#REF!,"")</f>
        <v>#REF!</v>
      </c>
      <c r="Z111" s="104" t="e">
        <f>SUMIFS(#REF!,#REF!,$F111,#REF!,$G111,#REF!,"")</f>
        <v>#REF!</v>
      </c>
      <c r="AA111" s="104" t="e">
        <f>SUMIFS(#REF!,#REF!,$F111,#REF!,$G111,#REF!,"")</f>
        <v>#REF!</v>
      </c>
      <c r="AB111" s="104" t="e">
        <f>SUMIFS(#REF!,#REF!,$F111,#REF!,$G111,#REF!,"")</f>
        <v>#REF!</v>
      </c>
      <c r="AC111" s="104" t="e">
        <f>SUMIFS(#REF!,#REF!,$F111,#REF!,$G111,#REF!,"")</f>
        <v>#REF!</v>
      </c>
      <c r="AD111" s="104" t="e">
        <f>SUMIFS(#REF!,#REF!,$F111,#REF!,$G111,#REF!,"")</f>
        <v>#REF!</v>
      </c>
      <c r="AE111" s="104" t="e">
        <f>SUMIFS(#REF!,#REF!,$F111,#REF!,$G111,#REF!,"")</f>
        <v>#REF!</v>
      </c>
      <c r="AF111" s="104" t="e">
        <f>SUMIFS(#REF!,#REF!,$F111,#REF!,$G111,#REF!,"")</f>
        <v>#REF!</v>
      </c>
      <c r="AG111" s="104" t="e">
        <f>SUMIFS(#REF!,#REF!,$F111,#REF!,$G111,#REF!,"")</f>
        <v>#REF!</v>
      </c>
      <c r="AH111" s="104" t="e">
        <f>SUMIFS(#REF!,#REF!,$F111,#REF!,$G111,#REF!,"")</f>
        <v>#REF!</v>
      </c>
      <c r="AI111" s="104" t="e">
        <f>SUMIFS(#REF!,#REF!,$F111,#REF!,$G111,#REF!,"")</f>
        <v>#REF!</v>
      </c>
      <c r="AJ111" s="104" t="e">
        <f>SUMIFS(#REF!,#REF!,$F111,#REF!,$G111,#REF!,"")</f>
        <v>#REF!</v>
      </c>
      <c r="AK111" s="104" t="e">
        <f>SUMIFS(#REF!,#REF!,$F111,#REF!,$G111,#REF!,"")</f>
        <v>#REF!</v>
      </c>
      <c r="AL111" s="104" t="e">
        <f>SUMIFS(#REF!,#REF!,$F111,#REF!,$G111,#REF!,"")</f>
        <v>#REF!</v>
      </c>
      <c r="AM111" s="104" t="e">
        <f>SUMIFS(#REF!,#REF!,$F111,#REF!,$G111,#REF!,"")</f>
        <v>#REF!</v>
      </c>
      <c r="AN111" s="104" t="e">
        <f>SUMIFS(#REF!,#REF!,$F111,#REF!,$G111,#REF!,"")</f>
        <v>#REF!</v>
      </c>
      <c r="AO111" s="104" t="e">
        <f>SUMIFS(#REF!,#REF!,$F111,#REF!,$G111,#REF!,"")</f>
        <v>#REF!</v>
      </c>
      <c r="AP111" s="104" t="e">
        <f>SUMIFS(#REF!,#REF!,$F111,#REF!,$G111,#REF!,"")</f>
        <v>#REF!</v>
      </c>
      <c r="AQ111" s="104" t="e">
        <f>SUMIFS(#REF!,#REF!,$F111,#REF!,$G111,#REF!,"")</f>
        <v>#REF!</v>
      </c>
      <c r="AR111" s="104" t="e">
        <f>SUMIFS(#REF!,#REF!,$F111,#REF!,$G111,#REF!,"")</f>
        <v>#REF!</v>
      </c>
    </row>
    <row r="112" spans="1:44" s="95" customFormat="1" ht="10.199999999999999" x14ac:dyDescent="0.2">
      <c r="A112" s="23">
        <f>ROW()</f>
        <v>112</v>
      </c>
      <c r="B112" s="138"/>
      <c r="E112" s="100">
        <v>3</v>
      </c>
      <c r="F112" s="63" t="s">
        <v>105</v>
      </c>
      <c r="G112" s="99" t="s">
        <v>85</v>
      </c>
      <c r="L112" s="214"/>
      <c r="M112" s="215"/>
      <c r="N112" s="214"/>
      <c r="O112" s="214"/>
      <c r="P112" s="214"/>
      <c r="Q112" s="102"/>
      <c r="R112" s="101" t="e">
        <f ca="1">SUM($T112:INDIRECT(ADDRESS($A112,SUMIFS($1:$1,$5:$5,MAX($5:$5)))))</f>
        <v>#REF!</v>
      </c>
      <c r="U112" s="104" t="e">
        <f>SUMIFS(#REF!,#REF!,$F112,#REF!,$G112,#REF!,"")</f>
        <v>#REF!</v>
      </c>
      <c r="V112" s="104" t="e">
        <f>SUMIFS(#REF!,#REF!,$F112,#REF!,$G112,#REF!,"")</f>
        <v>#REF!</v>
      </c>
      <c r="W112" s="104" t="e">
        <f>SUMIFS(#REF!,#REF!,$F112,#REF!,$G112,#REF!,"")</f>
        <v>#REF!</v>
      </c>
      <c r="X112" s="104" t="e">
        <f>SUMIFS(#REF!,#REF!,$F112,#REF!,$G112,#REF!,"")</f>
        <v>#REF!</v>
      </c>
      <c r="Y112" s="104" t="e">
        <f>SUMIFS(#REF!,#REF!,$F112,#REF!,$G112,#REF!,"")</f>
        <v>#REF!</v>
      </c>
      <c r="Z112" s="104" t="e">
        <f>SUMIFS(#REF!,#REF!,$F112,#REF!,$G112,#REF!,"")</f>
        <v>#REF!</v>
      </c>
      <c r="AA112" s="104" t="e">
        <f>SUMIFS(#REF!,#REF!,$F112,#REF!,$G112,#REF!,"")</f>
        <v>#REF!</v>
      </c>
      <c r="AB112" s="104" t="e">
        <f>SUMIFS(#REF!,#REF!,$F112,#REF!,$G112,#REF!,"")</f>
        <v>#REF!</v>
      </c>
      <c r="AC112" s="104" t="e">
        <f>SUMIFS(#REF!,#REF!,$F112,#REF!,$G112,#REF!,"")</f>
        <v>#REF!</v>
      </c>
      <c r="AD112" s="104" t="e">
        <f>SUMIFS(#REF!,#REF!,$F112,#REF!,$G112,#REF!,"")</f>
        <v>#REF!</v>
      </c>
      <c r="AE112" s="104" t="e">
        <f>SUMIFS(#REF!,#REF!,$F112,#REF!,$G112,#REF!,"")</f>
        <v>#REF!</v>
      </c>
      <c r="AF112" s="104" t="e">
        <f>SUMIFS(#REF!,#REF!,$F112,#REF!,$G112,#REF!,"")</f>
        <v>#REF!</v>
      </c>
      <c r="AG112" s="104" t="e">
        <f>SUMIFS(#REF!,#REF!,$F112,#REF!,$G112,#REF!,"")</f>
        <v>#REF!</v>
      </c>
      <c r="AH112" s="104" t="e">
        <f>SUMIFS(#REF!,#REF!,$F112,#REF!,$G112,#REF!,"")</f>
        <v>#REF!</v>
      </c>
      <c r="AI112" s="104" t="e">
        <f>SUMIFS(#REF!,#REF!,$F112,#REF!,$G112,#REF!,"")</f>
        <v>#REF!</v>
      </c>
      <c r="AJ112" s="104" t="e">
        <f>SUMIFS(#REF!,#REF!,$F112,#REF!,$G112,#REF!,"")</f>
        <v>#REF!</v>
      </c>
      <c r="AK112" s="104" t="e">
        <f>SUMIFS(#REF!,#REF!,$F112,#REF!,$G112,#REF!,"")</f>
        <v>#REF!</v>
      </c>
      <c r="AL112" s="104" t="e">
        <f>SUMIFS(#REF!,#REF!,$F112,#REF!,$G112,#REF!,"")</f>
        <v>#REF!</v>
      </c>
      <c r="AM112" s="104" t="e">
        <f>SUMIFS(#REF!,#REF!,$F112,#REF!,$G112,#REF!,"")</f>
        <v>#REF!</v>
      </c>
      <c r="AN112" s="104" t="e">
        <f>SUMIFS(#REF!,#REF!,$F112,#REF!,$G112,#REF!,"")</f>
        <v>#REF!</v>
      </c>
      <c r="AO112" s="104" t="e">
        <f>SUMIFS(#REF!,#REF!,$F112,#REF!,$G112,#REF!,"")</f>
        <v>#REF!</v>
      </c>
      <c r="AP112" s="104" t="e">
        <f>SUMIFS(#REF!,#REF!,$F112,#REF!,$G112,#REF!,"")</f>
        <v>#REF!</v>
      </c>
      <c r="AQ112" s="104" t="e">
        <f>SUMIFS(#REF!,#REF!,$F112,#REF!,$G112,#REF!,"")</f>
        <v>#REF!</v>
      </c>
      <c r="AR112" s="104" t="e">
        <f>SUMIFS(#REF!,#REF!,$F112,#REF!,$G112,#REF!,"")</f>
        <v>#REF!</v>
      </c>
    </row>
    <row r="113" spans="1:44" s="95" customFormat="1" ht="10.199999999999999" x14ac:dyDescent="0.2">
      <c r="A113" s="23">
        <f>ROW()</f>
        <v>113</v>
      </c>
      <c r="B113" s="138"/>
      <c r="E113" s="100">
        <v>4</v>
      </c>
      <c r="F113" s="63" t="s">
        <v>105</v>
      </c>
      <c r="G113" s="99" t="s">
        <v>86</v>
      </c>
      <c r="L113" s="214"/>
      <c r="M113" s="215"/>
      <c r="N113" s="214"/>
      <c r="O113" s="214"/>
      <c r="P113" s="214"/>
      <c r="Q113" s="102"/>
      <c r="R113" s="101" t="e">
        <f ca="1">SUM($T113:INDIRECT(ADDRESS($A113,SUMIFS($1:$1,$5:$5,MAX($5:$5)))))</f>
        <v>#REF!</v>
      </c>
      <c r="U113" s="104" t="e">
        <f>SUMIFS(#REF!,#REF!,$F113,#REF!,$G113,#REF!,"")</f>
        <v>#REF!</v>
      </c>
      <c r="V113" s="104" t="e">
        <f>SUMIFS(#REF!,#REF!,$F113,#REF!,$G113,#REF!,"")</f>
        <v>#REF!</v>
      </c>
      <c r="W113" s="104" t="e">
        <f>SUMIFS(#REF!,#REF!,$F113,#REF!,$G113,#REF!,"")</f>
        <v>#REF!</v>
      </c>
      <c r="X113" s="104" t="e">
        <f>SUMIFS(#REF!,#REF!,$F113,#REF!,$G113,#REF!,"")</f>
        <v>#REF!</v>
      </c>
      <c r="Y113" s="104" t="e">
        <f>SUMIFS(#REF!,#REF!,$F113,#REF!,$G113,#REF!,"")</f>
        <v>#REF!</v>
      </c>
      <c r="Z113" s="104" t="e">
        <f>SUMIFS(#REF!,#REF!,$F113,#REF!,$G113,#REF!,"")</f>
        <v>#REF!</v>
      </c>
      <c r="AA113" s="104" t="e">
        <f>SUMIFS(#REF!,#REF!,$F113,#REF!,$G113,#REF!,"")</f>
        <v>#REF!</v>
      </c>
      <c r="AB113" s="104" t="e">
        <f>SUMIFS(#REF!,#REF!,$F113,#REF!,$G113,#REF!,"")</f>
        <v>#REF!</v>
      </c>
      <c r="AC113" s="104" t="e">
        <f>SUMIFS(#REF!,#REF!,$F113,#REF!,$G113,#REF!,"")</f>
        <v>#REF!</v>
      </c>
      <c r="AD113" s="104" t="e">
        <f>SUMIFS(#REF!,#REF!,$F113,#REF!,$G113,#REF!,"")</f>
        <v>#REF!</v>
      </c>
      <c r="AE113" s="104" t="e">
        <f>SUMIFS(#REF!,#REF!,$F113,#REF!,$G113,#REF!,"")</f>
        <v>#REF!</v>
      </c>
      <c r="AF113" s="104" t="e">
        <f>SUMIFS(#REF!,#REF!,$F113,#REF!,$G113,#REF!,"")</f>
        <v>#REF!</v>
      </c>
      <c r="AG113" s="104" t="e">
        <f>SUMIFS(#REF!,#REF!,$F113,#REF!,$G113,#REF!,"")</f>
        <v>#REF!</v>
      </c>
      <c r="AH113" s="104" t="e">
        <f>SUMIFS(#REF!,#REF!,$F113,#REF!,$G113,#REF!,"")</f>
        <v>#REF!</v>
      </c>
      <c r="AI113" s="104" t="e">
        <f>SUMIFS(#REF!,#REF!,$F113,#REF!,$G113,#REF!,"")</f>
        <v>#REF!</v>
      </c>
      <c r="AJ113" s="104" t="e">
        <f>SUMIFS(#REF!,#REF!,$F113,#REF!,$G113,#REF!,"")</f>
        <v>#REF!</v>
      </c>
      <c r="AK113" s="104" t="e">
        <f>SUMIFS(#REF!,#REF!,$F113,#REF!,$G113,#REF!,"")</f>
        <v>#REF!</v>
      </c>
      <c r="AL113" s="104" t="e">
        <f>SUMIFS(#REF!,#REF!,$F113,#REF!,$G113,#REF!,"")</f>
        <v>#REF!</v>
      </c>
      <c r="AM113" s="104" t="e">
        <f>SUMIFS(#REF!,#REF!,$F113,#REF!,$G113,#REF!,"")</f>
        <v>#REF!</v>
      </c>
      <c r="AN113" s="104" t="e">
        <f>SUMIFS(#REF!,#REF!,$F113,#REF!,$G113,#REF!,"")</f>
        <v>#REF!</v>
      </c>
      <c r="AO113" s="104" t="e">
        <f>SUMIFS(#REF!,#REF!,$F113,#REF!,$G113,#REF!,"")</f>
        <v>#REF!</v>
      </c>
      <c r="AP113" s="104" t="e">
        <f>SUMIFS(#REF!,#REF!,$F113,#REF!,$G113,#REF!,"")</f>
        <v>#REF!</v>
      </c>
      <c r="AQ113" s="104" t="e">
        <f>SUMIFS(#REF!,#REF!,$F113,#REF!,$G113,#REF!,"")</f>
        <v>#REF!</v>
      </c>
      <c r="AR113" s="104" t="e">
        <f>SUMIFS(#REF!,#REF!,$F113,#REF!,$G113,#REF!,"")</f>
        <v>#REF!</v>
      </c>
    </row>
    <row r="114" spans="1:44" s="95" customFormat="1" ht="10.199999999999999" x14ac:dyDescent="0.2">
      <c r="A114" s="23">
        <f>ROW()</f>
        <v>114</v>
      </c>
      <c r="B114" s="138"/>
      <c r="E114" s="100">
        <v>5</v>
      </c>
      <c r="F114" s="63" t="s">
        <v>105</v>
      </c>
      <c r="G114" s="99" t="s">
        <v>87</v>
      </c>
      <c r="L114" s="214"/>
      <c r="M114" s="215"/>
      <c r="N114" s="214"/>
      <c r="O114" s="214"/>
      <c r="P114" s="214"/>
      <c r="Q114" s="102"/>
      <c r="R114" s="101" t="e">
        <f ca="1">SUM($T114:INDIRECT(ADDRESS($A114,SUMIFS($1:$1,$5:$5,MAX($5:$5)))))</f>
        <v>#REF!</v>
      </c>
      <c r="U114" s="104" t="e">
        <f>SUMIFS(#REF!,#REF!,$F114,#REF!,$G114,#REF!,"")</f>
        <v>#REF!</v>
      </c>
      <c r="V114" s="104" t="e">
        <f>SUMIFS(#REF!,#REF!,$F114,#REF!,$G114,#REF!,"")</f>
        <v>#REF!</v>
      </c>
      <c r="W114" s="104" t="e">
        <f>SUMIFS(#REF!,#REF!,$F114,#REF!,$G114,#REF!,"")</f>
        <v>#REF!</v>
      </c>
      <c r="X114" s="104" t="e">
        <f>SUMIFS(#REF!,#REF!,$F114,#REF!,$G114,#REF!,"")</f>
        <v>#REF!</v>
      </c>
      <c r="Y114" s="104" t="e">
        <f>SUMIFS(#REF!,#REF!,$F114,#REF!,$G114,#REF!,"")</f>
        <v>#REF!</v>
      </c>
      <c r="Z114" s="104" t="e">
        <f>SUMIFS(#REF!,#REF!,$F114,#REF!,$G114,#REF!,"")</f>
        <v>#REF!</v>
      </c>
      <c r="AA114" s="104" t="e">
        <f>SUMIFS(#REF!,#REF!,$F114,#REF!,$G114,#REF!,"")</f>
        <v>#REF!</v>
      </c>
      <c r="AB114" s="104" t="e">
        <f>SUMIFS(#REF!,#REF!,$F114,#REF!,$G114,#REF!,"")</f>
        <v>#REF!</v>
      </c>
      <c r="AC114" s="104" t="e">
        <f>SUMIFS(#REF!,#REF!,$F114,#REF!,$G114,#REF!,"")</f>
        <v>#REF!</v>
      </c>
      <c r="AD114" s="104" t="e">
        <f>SUMIFS(#REF!,#REF!,$F114,#REF!,$G114,#REF!,"")</f>
        <v>#REF!</v>
      </c>
      <c r="AE114" s="104" t="e">
        <f>SUMIFS(#REF!,#REF!,$F114,#REF!,$G114,#REF!,"")</f>
        <v>#REF!</v>
      </c>
      <c r="AF114" s="104" t="e">
        <f>SUMIFS(#REF!,#REF!,$F114,#REF!,$G114,#REF!,"")</f>
        <v>#REF!</v>
      </c>
      <c r="AG114" s="104" t="e">
        <f>SUMIFS(#REF!,#REF!,$F114,#REF!,$G114,#REF!,"")</f>
        <v>#REF!</v>
      </c>
      <c r="AH114" s="104" t="e">
        <f>SUMIFS(#REF!,#REF!,$F114,#REF!,$G114,#REF!,"")</f>
        <v>#REF!</v>
      </c>
      <c r="AI114" s="104" t="e">
        <f>SUMIFS(#REF!,#REF!,$F114,#REF!,$G114,#REF!,"")</f>
        <v>#REF!</v>
      </c>
      <c r="AJ114" s="104" t="e">
        <f>SUMIFS(#REF!,#REF!,$F114,#REF!,$G114,#REF!,"")</f>
        <v>#REF!</v>
      </c>
      <c r="AK114" s="104" t="e">
        <f>SUMIFS(#REF!,#REF!,$F114,#REF!,$G114,#REF!,"")</f>
        <v>#REF!</v>
      </c>
      <c r="AL114" s="104" t="e">
        <f>SUMIFS(#REF!,#REF!,$F114,#REF!,$G114,#REF!,"")</f>
        <v>#REF!</v>
      </c>
      <c r="AM114" s="104" t="e">
        <f>SUMIFS(#REF!,#REF!,$F114,#REF!,$G114,#REF!,"")</f>
        <v>#REF!</v>
      </c>
      <c r="AN114" s="104" t="e">
        <f>SUMIFS(#REF!,#REF!,$F114,#REF!,$G114,#REF!,"")</f>
        <v>#REF!</v>
      </c>
      <c r="AO114" s="104" t="e">
        <f>SUMIFS(#REF!,#REF!,$F114,#REF!,$G114,#REF!,"")</f>
        <v>#REF!</v>
      </c>
      <c r="AP114" s="104" t="e">
        <f>SUMIFS(#REF!,#REF!,$F114,#REF!,$G114,#REF!,"")</f>
        <v>#REF!</v>
      </c>
      <c r="AQ114" s="104" t="e">
        <f>SUMIFS(#REF!,#REF!,$F114,#REF!,$G114,#REF!,"")</f>
        <v>#REF!</v>
      </c>
      <c r="AR114" s="104" t="e">
        <f>SUMIFS(#REF!,#REF!,$F114,#REF!,$G114,#REF!,"")</f>
        <v>#REF!</v>
      </c>
    </row>
    <row r="115" spans="1:44" s="95" customFormat="1" ht="10.199999999999999" x14ac:dyDescent="0.2">
      <c r="A115" s="23">
        <f>ROW()</f>
        <v>115</v>
      </c>
      <c r="B115" s="138"/>
      <c r="E115" s="100">
        <v>6</v>
      </c>
      <c r="F115" s="63" t="s">
        <v>105</v>
      </c>
      <c r="G115" s="99" t="s">
        <v>88</v>
      </c>
      <c r="L115" s="214"/>
      <c r="M115" s="215"/>
      <c r="N115" s="214"/>
      <c r="O115" s="214"/>
      <c r="P115" s="214"/>
      <c r="Q115" s="102"/>
      <c r="R115" s="101" t="e">
        <f ca="1">SUM($T115:INDIRECT(ADDRESS($A115,SUMIFS($1:$1,$5:$5,MAX($5:$5)))))</f>
        <v>#REF!</v>
      </c>
      <c r="U115" s="104" t="e">
        <f>SUMIFS(#REF!,#REF!,$F115,#REF!,$G115,#REF!,"")</f>
        <v>#REF!</v>
      </c>
      <c r="V115" s="104" t="e">
        <f>SUMIFS(#REF!,#REF!,$F115,#REF!,$G115,#REF!,"")</f>
        <v>#REF!</v>
      </c>
      <c r="W115" s="104" t="e">
        <f>SUMIFS(#REF!,#REF!,$F115,#REF!,$G115,#REF!,"")</f>
        <v>#REF!</v>
      </c>
      <c r="X115" s="104" t="e">
        <f>SUMIFS(#REF!,#REF!,$F115,#REF!,$G115,#REF!,"")</f>
        <v>#REF!</v>
      </c>
      <c r="Y115" s="104" t="e">
        <f>SUMIFS(#REF!,#REF!,$F115,#REF!,$G115,#REF!,"")</f>
        <v>#REF!</v>
      </c>
      <c r="Z115" s="104" t="e">
        <f>SUMIFS(#REF!,#REF!,$F115,#REF!,$G115,#REF!,"")</f>
        <v>#REF!</v>
      </c>
      <c r="AA115" s="104" t="e">
        <f>SUMIFS(#REF!,#REF!,$F115,#REF!,$G115,#REF!,"")</f>
        <v>#REF!</v>
      </c>
      <c r="AB115" s="104" t="e">
        <f>SUMIFS(#REF!,#REF!,$F115,#REF!,$G115,#REF!,"")</f>
        <v>#REF!</v>
      </c>
      <c r="AC115" s="104" t="e">
        <f>SUMIFS(#REF!,#REF!,$F115,#REF!,$G115,#REF!,"")</f>
        <v>#REF!</v>
      </c>
      <c r="AD115" s="104" t="e">
        <f>SUMIFS(#REF!,#REF!,$F115,#REF!,$G115,#REF!,"")</f>
        <v>#REF!</v>
      </c>
      <c r="AE115" s="104" t="e">
        <f>SUMIFS(#REF!,#REF!,$F115,#REF!,$G115,#REF!,"")</f>
        <v>#REF!</v>
      </c>
      <c r="AF115" s="104" t="e">
        <f>SUMIFS(#REF!,#REF!,$F115,#REF!,$G115,#REF!,"")</f>
        <v>#REF!</v>
      </c>
      <c r="AG115" s="104" t="e">
        <f>SUMIFS(#REF!,#REF!,$F115,#REF!,$G115,#REF!,"")</f>
        <v>#REF!</v>
      </c>
      <c r="AH115" s="104" t="e">
        <f>SUMIFS(#REF!,#REF!,$F115,#REF!,$G115,#REF!,"")</f>
        <v>#REF!</v>
      </c>
      <c r="AI115" s="104" t="e">
        <f>SUMIFS(#REF!,#REF!,$F115,#REF!,$G115,#REF!,"")</f>
        <v>#REF!</v>
      </c>
      <c r="AJ115" s="104" t="e">
        <f>SUMIFS(#REF!,#REF!,$F115,#REF!,$G115,#REF!,"")</f>
        <v>#REF!</v>
      </c>
      <c r="AK115" s="104" t="e">
        <f>SUMIFS(#REF!,#REF!,$F115,#REF!,$G115,#REF!,"")</f>
        <v>#REF!</v>
      </c>
      <c r="AL115" s="104" t="e">
        <f>SUMIFS(#REF!,#REF!,$F115,#REF!,$G115,#REF!,"")</f>
        <v>#REF!</v>
      </c>
      <c r="AM115" s="104" t="e">
        <f>SUMIFS(#REF!,#REF!,$F115,#REF!,$G115,#REF!,"")</f>
        <v>#REF!</v>
      </c>
      <c r="AN115" s="104" t="e">
        <f>SUMIFS(#REF!,#REF!,$F115,#REF!,$G115,#REF!,"")</f>
        <v>#REF!</v>
      </c>
      <c r="AO115" s="104" t="e">
        <f>SUMIFS(#REF!,#REF!,$F115,#REF!,$G115,#REF!,"")</f>
        <v>#REF!</v>
      </c>
      <c r="AP115" s="104" t="e">
        <f>SUMIFS(#REF!,#REF!,$F115,#REF!,$G115,#REF!,"")</f>
        <v>#REF!</v>
      </c>
      <c r="AQ115" s="104" t="e">
        <f>SUMIFS(#REF!,#REF!,$F115,#REF!,$G115,#REF!,"")</f>
        <v>#REF!</v>
      </c>
      <c r="AR115" s="104" t="e">
        <f>SUMIFS(#REF!,#REF!,$F115,#REF!,$G115,#REF!,"")</f>
        <v>#REF!</v>
      </c>
    </row>
    <row r="116" spans="1:44" s="95" customFormat="1" ht="10.199999999999999" x14ac:dyDescent="0.2">
      <c r="A116" s="23">
        <f>ROW()</f>
        <v>116</v>
      </c>
      <c r="B116" s="138"/>
      <c r="E116" s="100">
        <v>7</v>
      </c>
      <c r="F116" s="63" t="s">
        <v>105</v>
      </c>
      <c r="G116" s="99" t="s">
        <v>89</v>
      </c>
      <c r="L116" s="214"/>
      <c r="M116" s="215"/>
      <c r="N116" s="214"/>
      <c r="O116" s="214"/>
      <c r="P116" s="214"/>
      <c r="Q116" s="102"/>
      <c r="R116" s="101" t="e">
        <f ca="1">SUM($T116:INDIRECT(ADDRESS($A116,SUMIFS($1:$1,$5:$5,MAX($5:$5)))))</f>
        <v>#REF!</v>
      </c>
      <c r="U116" s="104" t="e">
        <f>SUMIFS(#REF!,#REF!,$F116,#REF!,$G116,#REF!,"")</f>
        <v>#REF!</v>
      </c>
      <c r="V116" s="104" t="e">
        <f>SUMIFS(#REF!,#REF!,$F116,#REF!,$G116,#REF!,"")</f>
        <v>#REF!</v>
      </c>
      <c r="W116" s="104" t="e">
        <f>SUMIFS(#REF!,#REF!,$F116,#REF!,$G116,#REF!,"")</f>
        <v>#REF!</v>
      </c>
      <c r="X116" s="104" t="e">
        <f>SUMIFS(#REF!,#REF!,$F116,#REF!,$G116,#REF!,"")</f>
        <v>#REF!</v>
      </c>
      <c r="Y116" s="104" t="e">
        <f>SUMIFS(#REF!,#REF!,$F116,#REF!,$G116,#REF!,"")</f>
        <v>#REF!</v>
      </c>
      <c r="Z116" s="104" t="e">
        <f>SUMIFS(#REF!,#REF!,$F116,#REF!,$G116,#REF!,"")</f>
        <v>#REF!</v>
      </c>
      <c r="AA116" s="104" t="e">
        <f>SUMIFS(#REF!,#REF!,$F116,#REF!,$G116,#REF!,"")</f>
        <v>#REF!</v>
      </c>
      <c r="AB116" s="104" t="e">
        <f>SUMIFS(#REF!,#REF!,$F116,#REF!,$G116,#REF!,"")</f>
        <v>#REF!</v>
      </c>
      <c r="AC116" s="104" t="e">
        <f>SUMIFS(#REF!,#REF!,$F116,#REF!,$G116,#REF!,"")</f>
        <v>#REF!</v>
      </c>
      <c r="AD116" s="104" t="e">
        <f>SUMIFS(#REF!,#REF!,$F116,#REF!,$G116,#REF!,"")</f>
        <v>#REF!</v>
      </c>
      <c r="AE116" s="104" t="e">
        <f>SUMIFS(#REF!,#REF!,$F116,#REF!,$G116,#REF!,"")</f>
        <v>#REF!</v>
      </c>
      <c r="AF116" s="104" t="e">
        <f>SUMIFS(#REF!,#REF!,$F116,#REF!,$G116,#REF!,"")</f>
        <v>#REF!</v>
      </c>
      <c r="AG116" s="104" t="e">
        <f>SUMIFS(#REF!,#REF!,$F116,#REF!,$G116,#REF!,"")</f>
        <v>#REF!</v>
      </c>
      <c r="AH116" s="104" t="e">
        <f>SUMIFS(#REF!,#REF!,$F116,#REF!,$G116,#REF!,"")</f>
        <v>#REF!</v>
      </c>
      <c r="AI116" s="104" t="e">
        <f>SUMIFS(#REF!,#REF!,$F116,#REF!,$G116,#REF!,"")</f>
        <v>#REF!</v>
      </c>
      <c r="AJ116" s="104" t="e">
        <f>SUMIFS(#REF!,#REF!,$F116,#REF!,$G116,#REF!,"")</f>
        <v>#REF!</v>
      </c>
      <c r="AK116" s="104" t="e">
        <f>SUMIFS(#REF!,#REF!,$F116,#REF!,$G116,#REF!,"")</f>
        <v>#REF!</v>
      </c>
      <c r="AL116" s="104" t="e">
        <f>SUMIFS(#REF!,#REF!,$F116,#REF!,$G116,#REF!,"")</f>
        <v>#REF!</v>
      </c>
      <c r="AM116" s="104" t="e">
        <f>SUMIFS(#REF!,#REF!,$F116,#REF!,$G116,#REF!,"")</f>
        <v>#REF!</v>
      </c>
      <c r="AN116" s="104" t="e">
        <f>SUMIFS(#REF!,#REF!,$F116,#REF!,$G116,#REF!,"")</f>
        <v>#REF!</v>
      </c>
      <c r="AO116" s="104" t="e">
        <f>SUMIFS(#REF!,#REF!,$F116,#REF!,$G116,#REF!,"")</f>
        <v>#REF!</v>
      </c>
      <c r="AP116" s="104" t="e">
        <f>SUMIFS(#REF!,#REF!,$F116,#REF!,$G116,#REF!,"")</f>
        <v>#REF!</v>
      </c>
      <c r="AQ116" s="104" t="e">
        <f>SUMIFS(#REF!,#REF!,$F116,#REF!,$G116,#REF!,"")</f>
        <v>#REF!</v>
      </c>
      <c r="AR116" s="104" t="e">
        <f>SUMIFS(#REF!,#REF!,$F116,#REF!,$G116,#REF!,"")</f>
        <v>#REF!</v>
      </c>
    </row>
    <row r="117" spans="1:44" s="95" customFormat="1" ht="10.199999999999999" x14ac:dyDescent="0.2">
      <c r="A117" s="23">
        <f>ROW()</f>
        <v>117</v>
      </c>
      <c r="B117" s="138"/>
      <c r="E117" s="100">
        <v>8</v>
      </c>
      <c r="F117" s="63" t="s">
        <v>105</v>
      </c>
      <c r="G117" s="99" t="s">
        <v>90</v>
      </c>
      <c r="L117" s="214"/>
      <c r="M117" s="215"/>
      <c r="N117" s="214"/>
      <c r="O117" s="214"/>
      <c r="P117" s="214"/>
      <c r="Q117" s="102"/>
      <c r="R117" s="101" t="e">
        <f ca="1">SUM($T117:INDIRECT(ADDRESS($A117,SUMIFS($1:$1,$5:$5,MAX($5:$5)))))</f>
        <v>#REF!</v>
      </c>
      <c r="U117" s="104" t="e">
        <f>SUMIFS(#REF!,#REF!,$F117,#REF!,$G117,#REF!,"")</f>
        <v>#REF!</v>
      </c>
      <c r="V117" s="104" t="e">
        <f>SUMIFS(#REF!,#REF!,$F117,#REF!,$G117,#REF!,"")</f>
        <v>#REF!</v>
      </c>
      <c r="W117" s="104" t="e">
        <f>SUMIFS(#REF!,#REF!,$F117,#REF!,$G117,#REF!,"")</f>
        <v>#REF!</v>
      </c>
      <c r="X117" s="104" t="e">
        <f>SUMIFS(#REF!,#REF!,$F117,#REF!,$G117,#REF!,"")</f>
        <v>#REF!</v>
      </c>
      <c r="Y117" s="104" t="e">
        <f>SUMIFS(#REF!,#REF!,$F117,#REF!,$G117,#REF!,"")</f>
        <v>#REF!</v>
      </c>
      <c r="Z117" s="104" t="e">
        <f>SUMIFS(#REF!,#REF!,$F117,#REF!,$G117,#REF!,"")</f>
        <v>#REF!</v>
      </c>
      <c r="AA117" s="104" t="e">
        <f>SUMIFS(#REF!,#REF!,$F117,#REF!,$G117,#REF!,"")</f>
        <v>#REF!</v>
      </c>
      <c r="AB117" s="104" t="e">
        <f>SUMIFS(#REF!,#REF!,$F117,#REF!,$G117,#REF!,"")</f>
        <v>#REF!</v>
      </c>
      <c r="AC117" s="104" t="e">
        <f>SUMIFS(#REF!,#REF!,$F117,#REF!,$G117,#REF!,"")</f>
        <v>#REF!</v>
      </c>
      <c r="AD117" s="104" t="e">
        <f>SUMIFS(#REF!,#REF!,$F117,#REF!,$G117,#REF!,"")</f>
        <v>#REF!</v>
      </c>
      <c r="AE117" s="104" t="e">
        <f>SUMIFS(#REF!,#REF!,$F117,#REF!,$G117,#REF!,"")</f>
        <v>#REF!</v>
      </c>
      <c r="AF117" s="104" t="e">
        <f>SUMIFS(#REF!,#REF!,$F117,#REF!,$G117,#REF!,"")</f>
        <v>#REF!</v>
      </c>
      <c r="AG117" s="104" t="e">
        <f>SUMIFS(#REF!,#REF!,$F117,#REF!,$G117,#REF!,"")</f>
        <v>#REF!</v>
      </c>
      <c r="AH117" s="104" t="e">
        <f>SUMIFS(#REF!,#REF!,$F117,#REF!,$G117,#REF!,"")</f>
        <v>#REF!</v>
      </c>
      <c r="AI117" s="104" t="e">
        <f>SUMIFS(#REF!,#REF!,$F117,#REF!,$G117,#REF!,"")</f>
        <v>#REF!</v>
      </c>
      <c r="AJ117" s="104" t="e">
        <f>SUMIFS(#REF!,#REF!,$F117,#REF!,$G117,#REF!,"")</f>
        <v>#REF!</v>
      </c>
      <c r="AK117" s="104" t="e">
        <f>SUMIFS(#REF!,#REF!,$F117,#REF!,$G117,#REF!,"")</f>
        <v>#REF!</v>
      </c>
      <c r="AL117" s="104" t="e">
        <f>SUMIFS(#REF!,#REF!,$F117,#REF!,$G117,#REF!,"")</f>
        <v>#REF!</v>
      </c>
      <c r="AM117" s="104" t="e">
        <f>SUMIFS(#REF!,#REF!,$F117,#REF!,$G117,#REF!,"")</f>
        <v>#REF!</v>
      </c>
      <c r="AN117" s="104" t="e">
        <f>SUMIFS(#REF!,#REF!,$F117,#REF!,$G117,#REF!,"")</f>
        <v>#REF!</v>
      </c>
      <c r="AO117" s="104" t="e">
        <f>SUMIFS(#REF!,#REF!,$F117,#REF!,$G117,#REF!,"")</f>
        <v>#REF!</v>
      </c>
      <c r="AP117" s="104" t="e">
        <f>SUMIFS(#REF!,#REF!,$F117,#REF!,$G117,#REF!,"")</f>
        <v>#REF!</v>
      </c>
      <c r="AQ117" s="104" t="e">
        <f>SUMIFS(#REF!,#REF!,$F117,#REF!,$G117,#REF!,"")</f>
        <v>#REF!</v>
      </c>
      <c r="AR117" s="104" t="e">
        <f>SUMIFS(#REF!,#REF!,$F117,#REF!,$G117,#REF!,"")</f>
        <v>#REF!</v>
      </c>
    </row>
    <row r="118" spans="1:44" s="17" customFormat="1" ht="10.199999999999999" x14ac:dyDescent="0.2">
      <c r="A118" s="23">
        <f>ROW()</f>
        <v>118</v>
      </c>
      <c r="B118" s="137"/>
      <c r="E118" s="16" t="s">
        <v>6</v>
      </c>
      <c r="L118" s="83"/>
      <c r="M118" s="79"/>
      <c r="N118" s="83"/>
      <c r="O118" s="83"/>
      <c r="P118" s="83"/>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80"/>
      <c r="M119" s="79"/>
      <c r="N119" s="80"/>
      <c r="O119" s="80"/>
      <c r="P119" s="80"/>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c r="L120" s="80"/>
      <c r="M120" s="79"/>
      <c r="N120" s="80"/>
      <c r="O120" s="80"/>
      <c r="P120" s="80"/>
    </row>
    <row r="121" spans="1:44" ht="3" customHeight="1" x14ac:dyDescent="0.3">
      <c r="A121" s="19">
        <f>ROW()</f>
        <v>121</v>
      </c>
      <c r="B121" s="134"/>
      <c r="F121" s="25"/>
      <c r="G121" s="25"/>
      <c r="H121" s="25"/>
      <c r="I121" s="25"/>
      <c r="J121" s="25"/>
      <c r="K121" s="26"/>
      <c r="L121" s="80"/>
      <c r="M121" s="79"/>
      <c r="N121" s="80"/>
      <c r="O121" s="80"/>
      <c r="P121" s="80"/>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162"/>
      <c r="M122" s="81"/>
      <c r="N122" s="82"/>
      <c r="O122" s="82"/>
      <c r="P122" s="162"/>
      <c r="Q122" s="39"/>
      <c r="R122" s="3" t="e">
        <f ca="1">SUM($T122:INDIRECT(ADDRESS($A122,SUMIFS($1:$1,$5:$5,MAX($5:$5)))))</f>
        <v>#REF!</v>
      </c>
      <c r="U122" s="3" t="e">
        <f>SUMIFS(#REF!,#REF!,$F122,#REF!,"")</f>
        <v>#REF!</v>
      </c>
      <c r="V122" s="3" t="e">
        <f>SUMIFS(#REF!,#REF!,$F122,#REF!,"")</f>
        <v>#REF!</v>
      </c>
      <c r="W122" s="3" t="e">
        <f>SUMIFS(#REF!,#REF!,$F122,#REF!,"")</f>
        <v>#REF!</v>
      </c>
      <c r="X122" s="3" t="e">
        <f>SUMIFS(#REF!,#REF!,$F122,#REF!,"")</f>
        <v>#REF!</v>
      </c>
      <c r="Y122" s="3" t="e">
        <f>SUMIFS(#REF!,#REF!,$F122,#REF!,"")</f>
        <v>#REF!</v>
      </c>
      <c r="Z122" s="3" t="e">
        <f>SUMIFS(#REF!,#REF!,$F122,#REF!,"")</f>
        <v>#REF!</v>
      </c>
      <c r="AA122" s="3" t="e">
        <f>SUMIFS(#REF!,#REF!,$F122,#REF!,"")</f>
        <v>#REF!</v>
      </c>
      <c r="AB122" s="3" t="e">
        <f>SUMIFS(#REF!,#REF!,$F122,#REF!,"")</f>
        <v>#REF!</v>
      </c>
      <c r="AC122" s="3" t="e">
        <f>SUMIFS(#REF!,#REF!,$F122,#REF!,"")</f>
        <v>#REF!</v>
      </c>
      <c r="AD122" s="3" t="e">
        <f>SUMIFS(#REF!,#REF!,$F122,#REF!,"")</f>
        <v>#REF!</v>
      </c>
      <c r="AE122" s="3" t="e">
        <f>SUMIFS(#REF!,#REF!,$F122,#REF!,"")</f>
        <v>#REF!</v>
      </c>
      <c r="AF122" s="3" t="e">
        <f>SUMIFS(#REF!,#REF!,$F122,#REF!,"")</f>
        <v>#REF!</v>
      </c>
      <c r="AG122" s="3" t="e">
        <f t="shared" ref="AG122:AR122" si="53">SUM(AG123:AG131)</f>
        <v>#REF!</v>
      </c>
      <c r="AH122" s="3" t="e">
        <f t="shared" si="53"/>
        <v>#REF!</v>
      </c>
      <c r="AI122" s="3" t="e">
        <f t="shared" si="53"/>
        <v>#REF!</v>
      </c>
      <c r="AJ122" s="3" t="e">
        <f t="shared" si="53"/>
        <v>#REF!</v>
      </c>
      <c r="AK122" s="3" t="e">
        <f t="shared" si="53"/>
        <v>#REF!</v>
      </c>
      <c r="AL122" s="3" t="e">
        <f t="shared" si="53"/>
        <v>#REF!</v>
      </c>
      <c r="AM122" s="3" t="e">
        <f t="shared" si="53"/>
        <v>#REF!</v>
      </c>
      <c r="AN122" s="3" t="e">
        <f t="shared" si="53"/>
        <v>#REF!</v>
      </c>
      <c r="AO122" s="3" t="e">
        <f t="shared" si="53"/>
        <v>#REF!</v>
      </c>
      <c r="AP122" s="3" t="e">
        <f t="shared" si="53"/>
        <v>#REF!</v>
      </c>
      <c r="AQ122" s="3" t="e">
        <f t="shared" si="53"/>
        <v>#REF!</v>
      </c>
      <c r="AR122" s="3" t="e">
        <f t="shared" si="53"/>
        <v>#REF!</v>
      </c>
    </row>
    <row r="123" spans="1:44" s="95" customFormat="1" ht="10.199999999999999" x14ac:dyDescent="0.2">
      <c r="A123" s="23">
        <f>ROW()</f>
        <v>123</v>
      </c>
      <c r="B123" s="138"/>
      <c r="E123" s="100">
        <v>1</v>
      </c>
      <c r="F123" s="63" t="s">
        <v>81</v>
      </c>
      <c r="G123" s="99" t="s">
        <v>83</v>
      </c>
      <c r="L123" s="214"/>
      <c r="M123" s="215"/>
      <c r="N123" s="214"/>
      <c r="O123" s="214"/>
      <c r="P123" s="214"/>
      <c r="Q123" s="102"/>
      <c r="R123" s="101" t="e">
        <f ca="1">SUM($T123:INDIRECT(ADDRESS($A123,SUMIFS($1:$1,$5:$5,MAX($5:$5)))))</f>
        <v>#REF!</v>
      </c>
      <c r="U123" s="104" t="e">
        <f>SUMIFS(#REF!,#REF!,$F123,#REF!,$G123,#REF!,"")</f>
        <v>#REF!</v>
      </c>
      <c r="V123" s="104" t="e">
        <f>SUMIFS(#REF!,#REF!,$F123,#REF!,$G123,#REF!,"")</f>
        <v>#REF!</v>
      </c>
      <c r="W123" s="104" t="e">
        <f>SUMIFS(#REF!,#REF!,$F123,#REF!,$G123,#REF!,"")</f>
        <v>#REF!</v>
      </c>
      <c r="X123" s="104" t="e">
        <f>SUMIFS(#REF!,#REF!,$F123,#REF!,$G123,#REF!,"")</f>
        <v>#REF!</v>
      </c>
      <c r="Y123" s="104" t="e">
        <f>SUMIFS(#REF!,#REF!,$F123,#REF!,$G123,#REF!,"")</f>
        <v>#REF!</v>
      </c>
      <c r="Z123" s="104" t="e">
        <f>SUMIFS(#REF!,#REF!,$F123,#REF!,$G123,#REF!,"")</f>
        <v>#REF!</v>
      </c>
      <c r="AA123" s="104" t="e">
        <f>SUMIFS(#REF!,#REF!,$F123,#REF!,$G123,#REF!,"")</f>
        <v>#REF!</v>
      </c>
      <c r="AB123" s="104" t="e">
        <f>SUMIFS(#REF!,#REF!,$F123,#REF!,$G123,#REF!,"")</f>
        <v>#REF!</v>
      </c>
      <c r="AC123" s="104" t="e">
        <f>SUMIFS(#REF!,#REF!,$F123,#REF!,$G123,#REF!,"")</f>
        <v>#REF!</v>
      </c>
      <c r="AD123" s="104" t="e">
        <f>SUMIFS(#REF!,#REF!,$F123,#REF!,$G123,#REF!,"")</f>
        <v>#REF!</v>
      </c>
      <c r="AE123" s="104" t="e">
        <f>SUMIFS(#REF!,#REF!,$F123,#REF!,$G123,#REF!,"")</f>
        <v>#REF!</v>
      </c>
      <c r="AF123" s="104" t="e">
        <f>SUMIFS(#REF!,#REF!,$F123,#REF!,$G123,#REF!,"")</f>
        <v>#REF!</v>
      </c>
      <c r="AG123" s="104" t="e">
        <f>SUMIFS(#REF!,#REF!,$F123,#REF!,$G123,#REF!,"")</f>
        <v>#REF!</v>
      </c>
      <c r="AH123" s="104" t="e">
        <f>SUMIFS(#REF!,#REF!,$F123,#REF!,$G123,#REF!,"")</f>
        <v>#REF!</v>
      </c>
      <c r="AI123" s="104" t="e">
        <f>SUMIFS(#REF!,#REF!,$F123,#REF!,$G123,#REF!,"")</f>
        <v>#REF!</v>
      </c>
      <c r="AJ123" s="104" t="e">
        <f>SUMIFS(#REF!,#REF!,$F123,#REF!,$G123,#REF!,"")</f>
        <v>#REF!</v>
      </c>
      <c r="AK123" s="104" t="e">
        <f>SUMIFS(#REF!,#REF!,$F123,#REF!,$G123,#REF!,"")</f>
        <v>#REF!</v>
      </c>
      <c r="AL123" s="104" t="e">
        <f>SUMIFS(#REF!,#REF!,$F123,#REF!,$G123,#REF!,"")</f>
        <v>#REF!</v>
      </c>
      <c r="AM123" s="104" t="e">
        <f>SUMIFS(#REF!,#REF!,$F123,#REF!,$G123,#REF!,"")</f>
        <v>#REF!</v>
      </c>
      <c r="AN123" s="104" t="e">
        <f>SUMIFS(#REF!,#REF!,$F123,#REF!,$G123,#REF!,"")</f>
        <v>#REF!</v>
      </c>
      <c r="AO123" s="104" t="e">
        <f>SUMIFS(#REF!,#REF!,$F123,#REF!,$G123,#REF!,"")</f>
        <v>#REF!</v>
      </c>
      <c r="AP123" s="104" t="e">
        <f>SUMIFS(#REF!,#REF!,$F123,#REF!,$G123,#REF!,"")</f>
        <v>#REF!</v>
      </c>
      <c r="AQ123" s="104" t="e">
        <f>SUMIFS(#REF!,#REF!,$F123,#REF!,$G123,#REF!,"")</f>
        <v>#REF!</v>
      </c>
      <c r="AR123" s="104" t="e">
        <f>SUMIFS(#REF!,#REF!,$F123,#REF!,$G123,#REF!,"")</f>
        <v>#REF!</v>
      </c>
    </row>
    <row r="124" spans="1:44" s="95" customFormat="1" ht="10.199999999999999" x14ac:dyDescent="0.2">
      <c r="A124" s="23">
        <f>ROW()</f>
        <v>124</v>
      </c>
      <c r="B124" s="138"/>
      <c r="E124" s="100">
        <v>2</v>
      </c>
      <c r="F124" s="63" t="s">
        <v>81</v>
      </c>
      <c r="G124" s="99" t="s">
        <v>84</v>
      </c>
      <c r="L124" s="214"/>
      <c r="M124" s="215"/>
      <c r="N124" s="214"/>
      <c r="O124" s="214"/>
      <c r="P124" s="214"/>
      <c r="Q124" s="102"/>
      <c r="R124" s="101" t="e">
        <f ca="1">SUM($T124:INDIRECT(ADDRESS($A124,SUMIFS($1:$1,$5:$5,MAX($5:$5)))))</f>
        <v>#REF!</v>
      </c>
      <c r="U124" s="104" t="e">
        <f>SUMIFS(#REF!,#REF!,$F124,#REF!,$G124,#REF!,"")</f>
        <v>#REF!</v>
      </c>
      <c r="V124" s="104" t="e">
        <f>SUMIFS(#REF!,#REF!,$F124,#REF!,$G124,#REF!,"")</f>
        <v>#REF!</v>
      </c>
      <c r="W124" s="104" t="e">
        <f>SUMIFS(#REF!,#REF!,$F124,#REF!,$G124,#REF!,"")</f>
        <v>#REF!</v>
      </c>
      <c r="X124" s="104" t="e">
        <f>SUMIFS(#REF!,#REF!,$F124,#REF!,$G124,#REF!,"")</f>
        <v>#REF!</v>
      </c>
      <c r="Y124" s="104" t="e">
        <f>SUMIFS(#REF!,#REF!,$F124,#REF!,$G124,#REF!,"")</f>
        <v>#REF!</v>
      </c>
      <c r="Z124" s="104" t="e">
        <f>SUMIFS(#REF!,#REF!,$F124,#REF!,$G124,#REF!,"")</f>
        <v>#REF!</v>
      </c>
      <c r="AA124" s="104" t="e">
        <f>SUMIFS(#REF!,#REF!,$F124,#REF!,$G124,#REF!,"")</f>
        <v>#REF!</v>
      </c>
      <c r="AB124" s="104" t="e">
        <f>SUMIFS(#REF!,#REF!,$F124,#REF!,$G124,#REF!,"")</f>
        <v>#REF!</v>
      </c>
      <c r="AC124" s="104" t="e">
        <f>SUMIFS(#REF!,#REF!,$F124,#REF!,$G124,#REF!,"")</f>
        <v>#REF!</v>
      </c>
      <c r="AD124" s="104" t="e">
        <f>SUMIFS(#REF!,#REF!,$F124,#REF!,$G124,#REF!,"")</f>
        <v>#REF!</v>
      </c>
      <c r="AE124" s="104" t="e">
        <f>SUMIFS(#REF!,#REF!,$F124,#REF!,$G124,#REF!,"")</f>
        <v>#REF!</v>
      </c>
      <c r="AF124" s="104" t="e">
        <f>SUMIFS(#REF!,#REF!,$F124,#REF!,$G124,#REF!,"")</f>
        <v>#REF!</v>
      </c>
      <c r="AG124" s="104" t="e">
        <f>SUMIFS(#REF!,#REF!,$F124,#REF!,$G124,#REF!,"")</f>
        <v>#REF!</v>
      </c>
      <c r="AH124" s="104" t="e">
        <f>SUMIFS(#REF!,#REF!,$F124,#REF!,$G124,#REF!,"")</f>
        <v>#REF!</v>
      </c>
      <c r="AI124" s="104" t="e">
        <f>SUMIFS(#REF!,#REF!,$F124,#REF!,$G124,#REF!,"")</f>
        <v>#REF!</v>
      </c>
      <c r="AJ124" s="104" t="e">
        <f>SUMIFS(#REF!,#REF!,$F124,#REF!,$G124,#REF!,"")</f>
        <v>#REF!</v>
      </c>
      <c r="AK124" s="104" t="e">
        <f>SUMIFS(#REF!,#REF!,$F124,#REF!,$G124,#REF!,"")</f>
        <v>#REF!</v>
      </c>
      <c r="AL124" s="104" t="e">
        <f>SUMIFS(#REF!,#REF!,$F124,#REF!,$G124,#REF!,"")</f>
        <v>#REF!</v>
      </c>
      <c r="AM124" s="104" t="e">
        <f>SUMIFS(#REF!,#REF!,$F124,#REF!,$G124,#REF!,"")</f>
        <v>#REF!</v>
      </c>
      <c r="AN124" s="104" t="e">
        <f>SUMIFS(#REF!,#REF!,$F124,#REF!,$G124,#REF!,"")</f>
        <v>#REF!</v>
      </c>
      <c r="AO124" s="104" t="e">
        <f>SUMIFS(#REF!,#REF!,$F124,#REF!,$G124,#REF!,"")</f>
        <v>#REF!</v>
      </c>
      <c r="AP124" s="104" t="e">
        <f>SUMIFS(#REF!,#REF!,$F124,#REF!,$G124,#REF!,"")</f>
        <v>#REF!</v>
      </c>
      <c r="AQ124" s="104" t="e">
        <f>SUMIFS(#REF!,#REF!,$F124,#REF!,$G124,#REF!,"")</f>
        <v>#REF!</v>
      </c>
      <c r="AR124" s="104" t="e">
        <f>SUMIFS(#REF!,#REF!,$F124,#REF!,$G124,#REF!,"")</f>
        <v>#REF!</v>
      </c>
    </row>
    <row r="125" spans="1:44" s="95" customFormat="1" ht="10.199999999999999" x14ac:dyDescent="0.2">
      <c r="A125" s="23">
        <f>ROW()</f>
        <v>125</v>
      </c>
      <c r="B125" s="138"/>
      <c r="E125" s="100">
        <v>3</v>
      </c>
      <c r="F125" s="63" t="s">
        <v>81</v>
      </c>
      <c r="G125" s="99" t="s">
        <v>85</v>
      </c>
      <c r="L125" s="214"/>
      <c r="M125" s="215"/>
      <c r="N125" s="214"/>
      <c r="O125" s="214"/>
      <c r="P125" s="214"/>
      <c r="Q125" s="102"/>
      <c r="R125" s="101" t="e">
        <f ca="1">SUM($T125:INDIRECT(ADDRESS($A125,SUMIFS($1:$1,$5:$5,MAX($5:$5)))))</f>
        <v>#REF!</v>
      </c>
      <c r="U125" s="104" t="e">
        <f>SUMIFS(#REF!,#REF!,$F125,#REF!,$G125,#REF!,"")</f>
        <v>#REF!</v>
      </c>
      <c r="V125" s="104" t="e">
        <f>SUMIFS(#REF!,#REF!,$F125,#REF!,$G125,#REF!,"")</f>
        <v>#REF!</v>
      </c>
      <c r="W125" s="104" t="e">
        <f>SUMIFS(#REF!,#REF!,$F125,#REF!,$G125,#REF!,"")</f>
        <v>#REF!</v>
      </c>
      <c r="X125" s="104" t="e">
        <f>SUMIFS(#REF!,#REF!,$F125,#REF!,$G125,#REF!,"")</f>
        <v>#REF!</v>
      </c>
      <c r="Y125" s="104" t="e">
        <f>SUMIFS(#REF!,#REF!,$F125,#REF!,$G125,#REF!,"")</f>
        <v>#REF!</v>
      </c>
      <c r="Z125" s="104" t="e">
        <f>SUMIFS(#REF!,#REF!,$F125,#REF!,$G125,#REF!,"")</f>
        <v>#REF!</v>
      </c>
      <c r="AA125" s="104" t="e">
        <f>SUMIFS(#REF!,#REF!,$F125,#REF!,$G125,#REF!,"")</f>
        <v>#REF!</v>
      </c>
      <c r="AB125" s="104" t="e">
        <f>SUMIFS(#REF!,#REF!,$F125,#REF!,$G125,#REF!,"")</f>
        <v>#REF!</v>
      </c>
      <c r="AC125" s="104" t="e">
        <f>SUMIFS(#REF!,#REF!,$F125,#REF!,$G125,#REF!,"")</f>
        <v>#REF!</v>
      </c>
      <c r="AD125" s="104" t="e">
        <f>SUMIFS(#REF!,#REF!,$F125,#REF!,$G125,#REF!,"")</f>
        <v>#REF!</v>
      </c>
      <c r="AE125" s="104" t="e">
        <f>SUMIFS(#REF!,#REF!,$F125,#REF!,$G125,#REF!,"")</f>
        <v>#REF!</v>
      </c>
      <c r="AF125" s="104" t="e">
        <f>SUMIFS(#REF!,#REF!,$F125,#REF!,$G125,#REF!,"")</f>
        <v>#REF!</v>
      </c>
      <c r="AG125" s="104" t="e">
        <f>SUMIFS(#REF!,#REF!,$F125,#REF!,$G125,#REF!,"")</f>
        <v>#REF!</v>
      </c>
      <c r="AH125" s="104" t="e">
        <f>SUMIFS(#REF!,#REF!,$F125,#REF!,$G125,#REF!,"")</f>
        <v>#REF!</v>
      </c>
      <c r="AI125" s="104" t="e">
        <f>SUMIFS(#REF!,#REF!,$F125,#REF!,$G125,#REF!,"")</f>
        <v>#REF!</v>
      </c>
      <c r="AJ125" s="104" t="e">
        <f>SUMIFS(#REF!,#REF!,$F125,#REF!,$G125,#REF!,"")</f>
        <v>#REF!</v>
      </c>
      <c r="AK125" s="104" t="e">
        <f>SUMIFS(#REF!,#REF!,$F125,#REF!,$G125,#REF!,"")</f>
        <v>#REF!</v>
      </c>
      <c r="AL125" s="104" t="e">
        <f>SUMIFS(#REF!,#REF!,$F125,#REF!,$G125,#REF!,"")</f>
        <v>#REF!</v>
      </c>
      <c r="AM125" s="104" t="e">
        <f>SUMIFS(#REF!,#REF!,$F125,#REF!,$G125,#REF!,"")</f>
        <v>#REF!</v>
      </c>
      <c r="AN125" s="104" t="e">
        <f>SUMIFS(#REF!,#REF!,$F125,#REF!,$G125,#REF!,"")</f>
        <v>#REF!</v>
      </c>
      <c r="AO125" s="104" t="e">
        <f>SUMIFS(#REF!,#REF!,$F125,#REF!,$G125,#REF!,"")</f>
        <v>#REF!</v>
      </c>
      <c r="AP125" s="104" t="e">
        <f>SUMIFS(#REF!,#REF!,$F125,#REF!,$G125,#REF!,"")</f>
        <v>#REF!</v>
      </c>
      <c r="AQ125" s="104" t="e">
        <f>SUMIFS(#REF!,#REF!,$F125,#REF!,$G125,#REF!,"")</f>
        <v>#REF!</v>
      </c>
      <c r="AR125" s="104" t="e">
        <f>SUMIFS(#REF!,#REF!,$F125,#REF!,$G125,#REF!,"")</f>
        <v>#REF!</v>
      </c>
    </row>
    <row r="126" spans="1:44" s="95" customFormat="1" ht="10.199999999999999" x14ac:dyDescent="0.2">
      <c r="A126" s="23">
        <f>ROW()</f>
        <v>126</v>
      </c>
      <c r="B126" s="138"/>
      <c r="E126" s="100">
        <v>4</v>
      </c>
      <c r="F126" s="63" t="s">
        <v>81</v>
      </c>
      <c r="G126" s="99" t="s">
        <v>86</v>
      </c>
      <c r="L126" s="214"/>
      <c r="M126" s="215"/>
      <c r="N126" s="214"/>
      <c r="O126" s="214"/>
      <c r="P126" s="214"/>
      <c r="Q126" s="102"/>
      <c r="R126" s="101" t="e">
        <f ca="1">SUM($T126:INDIRECT(ADDRESS($A126,SUMIFS($1:$1,$5:$5,MAX($5:$5)))))</f>
        <v>#REF!</v>
      </c>
      <c r="U126" s="104" t="e">
        <f>SUMIFS(#REF!,#REF!,$F126,#REF!,$G126,#REF!,"")</f>
        <v>#REF!</v>
      </c>
      <c r="V126" s="104" t="e">
        <f>SUMIFS(#REF!,#REF!,$F126,#REF!,$G126,#REF!,"")</f>
        <v>#REF!</v>
      </c>
      <c r="W126" s="104" t="e">
        <f>SUMIFS(#REF!,#REF!,$F126,#REF!,$G126,#REF!,"")</f>
        <v>#REF!</v>
      </c>
      <c r="X126" s="104" t="e">
        <f>SUMIFS(#REF!,#REF!,$F126,#REF!,$G126,#REF!,"")</f>
        <v>#REF!</v>
      </c>
      <c r="Y126" s="104" t="e">
        <f>SUMIFS(#REF!,#REF!,$F126,#REF!,$G126,#REF!,"")</f>
        <v>#REF!</v>
      </c>
      <c r="Z126" s="104" t="e">
        <f>SUMIFS(#REF!,#REF!,$F126,#REF!,$G126,#REF!,"")</f>
        <v>#REF!</v>
      </c>
      <c r="AA126" s="104" t="e">
        <f>SUMIFS(#REF!,#REF!,$F126,#REF!,$G126,#REF!,"")</f>
        <v>#REF!</v>
      </c>
      <c r="AB126" s="104" t="e">
        <f>SUMIFS(#REF!,#REF!,$F126,#REF!,$G126,#REF!,"")</f>
        <v>#REF!</v>
      </c>
      <c r="AC126" s="104" t="e">
        <f>SUMIFS(#REF!,#REF!,$F126,#REF!,$G126,#REF!,"")</f>
        <v>#REF!</v>
      </c>
      <c r="AD126" s="104" t="e">
        <f>SUMIFS(#REF!,#REF!,$F126,#REF!,$G126,#REF!,"")</f>
        <v>#REF!</v>
      </c>
      <c r="AE126" s="104" t="e">
        <f>SUMIFS(#REF!,#REF!,$F126,#REF!,$G126,#REF!,"")</f>
        <v>#REF!</v>
      </c>
      <c r="AF126" s="104" t="e">
        <f>SUMIFS(#REF!,#REF!,$F126,#REF!,$G126,#REF!,"")</f>
        <v>#REF!</v>
      </c>
      <c r="AG126" s="104" t="e">
        <f>SUMIFS(#REF!,#REF!,$F126,#REF!,$G126,#REF!,"")</f>
        <v>#REF!</v>
      </c>
      <c r="AH126" s="104" t="e">
        <f>SUMIFS(#REF!,#REF!,$F126,#REF!,$G126,#REF!,"")</f>
        <v>#REF!</v>
      </c>
      <c r="AI126" s="104" t="e">
        <f>SUMIFS(#REF!,#REF!,$F126,#REF!,$G126,#REF!,"")</f>
        <v>#REF!</v>
      </c>
      <c r="AJ126" s="104" t="e">
        <f>SUMIFS(#REF!,#REF!,$F126,#REF!,$G126,#REF!,"")</f>
        <v>#REF!</v>
      </c>
      <c r="AK126" s="104" t="e">
        <f>SUMIFS(#REF!,#REF!,$F126,#REF!,$G126,#REF!,"")</f>
        <v>#REF!</v>
      </c>
      <c r="AL126" s="104" t="e">
        <f>SUMIFS(#REF!,#REF!,$F126,#REF!,$G126,#REF!,"")</f>
        <v>#REF!</v>
      </c>
      <c r="AM126" s="104" t="e">
        <f>SUMIFS(#REF!,#REF!,$F126,#REF!,$G126,#REF!,"")</f>
        <v>#REF!</v>
      </c>
      <c r="AN126" s="104" t="e">
        <f>SUMIFS(#REF!,#REF!,$F126,#REF!,$G126,#REF!,"")</f>
        <v>#REF!</v>
      </c>
      <c r="AO126" s="104" t="e">
        <f>SUMIFS(#REF!,#REF!,$F126,#REF!,$G126,#REF!,"")</f>
        <v>#REF!</v>
      </c>
      <c r="AP126" s="104" t="e">
        <f>SUMIFS(#REF!,#REF!,$F126,#REF!,$G126,#REF!,"")</f>
        <v>#REF!</v>
      </c>
      <c r="AQ126" s="104" t="e">
        <f>SUMIFS(#REF!,#REF!,$F126,#REF!,$G126,#REF!,"")</f>
        <v>#REF!</v>
      </c>
      <c r="AR126" s="104" t="e">
        <f>SUMIFS(#REF!,#REF!,$F126,#REF!,$G126,#REF!,"")</f>
        <v>#REF!</v>
      </c>
    </row>
    <row r="127" spans="1:44" s="95" customFormat="1" ht="10.199999999999999" x14ac:dyDescent="0.2">
      <c r="A127" s="23">
        <f>ROW()</f>
        <v>127</v>
      </c>
      <c r="B127" s="138"/>
      <c r="E127" s="100">
        <v>5</v>
      </c>
      <c r="F127" s="63" t="s">
        <v>81</v>
      </c>
      <c r="G127" s="99" t="s">
        <v>87</v>
      </c>
      <c r="L127" s="214"/>
      <c r="M127" s="215"/>
      <c r="N127" s="214"/>
      <c r="O127" s="214"/>
      <c r="P127" s="214"/>
      <c r="Q127" s="102"/>
      <c r="R127" s="101" t="e">
        <f ca="1">SUM($T127:INDIRECT(ADDRESS($A127,SUMIFS($1:$1,$5:$5,MAX($5:$5)))))</f>
        <v>#REF!</v>
      </c>
      <c r="U127" s="104" t="e">
        <f>SUMIFS(#REF!,#REF!,$F127,#REF!,$G127,#REF!,"")</f>
        <v>#REF!</v>
      </c>
      <c r="V127" s="104" t="e">
        <f>SUMIFS(#REF!,#REF!,$F127,#REF!,$G127,#REF!,"")</f>
        <v>#REF!</v>
      </c>
      <c r="W127" s="104" t="e">
        <f>SUMIFS(#REF!,#REF!,$F127,#REF!,$G127,#REF!,"")</f>
        <v>#REF!</v>
      </c>
      <c r="X127" s="104" t="e">
        <f>SUMIFS(#REF!,#REF!,$F127,#REF!,$G127,#REF!,"")</f>
        <v>#REF!</v>
      </c>
      <c r="Y127" s="104" t="e">
        <f>SUMIFS(#REF!,#REF!,$F127,#REF!,$G127,#REF!,"")</f>
        <v>#REF!</v>
      </c>
      <c r="Z127" s="104" t="e">
        <f>SUMIFS(#REF!,#REF!,$F127,#REF!,$G127,#REF!,"")</f>
        <v>#REF!</v>
      </c>
      <c r="AA127" s="104" t="e">
        <f>SUMIFS(#REF!,#REF!,$F127,#REF!,$G127,#REF!,"")</f>
        <v>#REF!</v>
      </c>
      <c r="AB127" s="104" t="e">
        <f>SUMIFS(#REF!,#REF!,$F127,#REF!,$G127,#REF!,"")</f>
        <v>#REF!</v>
      </c>
      <c r="AC127" s="104" t="e">
        <f>SUMIFS(#REF!,#REF!,$F127,#REF!,$G127,#REF!,"")</f>
        <v>#REF!</v>
      </c>
      <c r="AD127" s="104" t="e">
        <f>SUMIFS(#REF!,#REF!,$F127,#REF!,$G127,#REF!,"")</f>
        <v>#REF!</v>
      </c>
      <c r="AE127" s="104" t="e">
        <f>SUMIFS(#REF!,#REF!,$F127,#REF!,$G127,#REF!,"")</f>
        <v>#REF!</v>
      </c>
      <c r="AF127" s="104" t="e">
        <f>SUMIFS(#REF!,#REF!,$F127,#REF!,$G127,#REF!,"")</f>
        <v>#REF!</v>
      </c>
      <c r="AG127" s="104" t="e">
        <f>SUMIFS(#REF!,#REF!,$F127,#REF!,$G127,#REF!,"")</f>
        <v>#REF!</v>
      </c>
      <c r="AH127" s="104" t="e">
        <f>SUMIFS(#REF!,#REF!,$F127,#REF!,$G127,#REF!,"")</f>
        <v>#REF!</v>
      </c>
      <c r="AI127" s="104" t="e">
        <f>SUMIFS(#REF!,#REF!,$F127,#REF!,$G127,#REF!,"")</f>
        <v>#REF!</v>
      </c>
      <c r="AJ127" s="104" t="e">
        <f>SUMIFS(#REF!,#REF!,$F127,#REF!,$G127,#REF!,"")</f>
        <v>#REF!</v>
      </c>
      <c r="AK127" s="104" t="e">
        <f>SUMIFS(#REF!,#REF!,$F127,#REF!,$G127,#REF!,"")</f>
        <v>#REF!</v>
      </c>
      <c r="AL127" s="104" t="e">
        <f>SUMIFS(#REF!,#REF!,$F127,#REF!,$G127,#REF!,"")</f>
        <v>#REF!</v>
      </c>
      <c r="AM127" s="104" t="e">
        <f>SUMIFS(#REF!,#REF!,$F127,#REF!,$G127,#REF!,"")</f>
        <v>#REF!</v>
      </c>
      <c r="AN127" s="104" t="e">
        <f>SUMIFS(#REF!,#REF!,$F127,#REF!,$G127,#REF!,"")</f>
        <v>#REF!</v>
      </c>
      <c r="AO127" s="104" t="e">
        <f>SUMIFS(#REF!,#REF!,$F127,#REF!,$G127,#REF!,"")</f>
        <v>#REF!</v>
      </c>
      <c r="AP127" s="104" t="e">
        <f>SUMIFS(#REF!,#REF!,$F127,#REF!,$G127,#REF!,"")</f>
        <v>#REF!</v>
      </c>
      <c r="AQ127" s="104" t="e">
        <f>SUMIFS(#REF!,#REF!,$F127,#REF!,$G127,#REF!,"")</f>
        <v>#REF!</v>
      </c>
      <c r="AR127" s="104" t="e">
        <f>SUMIFS(#REF!,#REF!,$F127,#REF!,$G127,#REF!,"")</f>
        <v>#REF!</v>
      </c>
    </row>
    <row r="128" spans="1:44" s="95" customFormat="1" ht="10.199999999999999" x14ac:dyDescent="0.2">
      <c r="A128" s="23">
        <f>ROW()</f>
        <v>128</v>
      </c>
      <c r="B128" s="138"/>
      <c r="E128" s="100">
        <v>6</v>
      </c>
      <c r="F128" s="63" t="s">
        <v>81</v>
      </c>
      <c r="G128" s="99" t="s">
        <v>88</v>
      </c>
      <c r="L128" s="214"/>
      <c r="M128" s="215"/>
      <c r="N128" s="214"/>
      <c r="O128" s="214"/>
      <c r="P128" s="214"/>
      <c r="Q128" s="102"/>
      <c r="R128" s="101" t="e">
        <f ca="1">SUM($T128:INDIRECT(ADDRESS($A128,SUMIFS($1:$1,$5:$5,MAX($5:$5)))))</f>
        <v>#REF!</v>
      </c>
      <c r="U128" s="104" t="e">
        <f>SUMIFS(#REF!,#REF!,$F128,#REF!,$G128,#REF!,"")</f>
        <v>#REF!</v>
      </c>
      <c r="V128" s="104" t="e">
        <f>SUMIFS(#REF!,#REF!,$F128,#REF!,$G128,#REF!,"")</f>
        <v>#REF!</v>
      </c>
      <c r="W128" s="104" t="e">
        <f>SUMIFS(#REF!,#REF!,$F128,#REF!,$G128,#REF!,"")</f>
        <v>#REF!</v>
      </c>
      <c r="X128" s="104" t="e">
        <f>SUMIFS(#REF!,#REF!,$F128,#REF!,$G128,#REF!,"")</f>
        <v>#REF!</v>
      </c>
      <c r="Y128" s="104" t="e">
        <f>SUMIFS(#REF!,#REF!,$F128,#REF!,$G128,#REF!,"")</f>
        <v>#REF!</v>
      </c>
      <c r="Z128" s="104" t="e">
        <f>SUMIFS(#REF!,#REF!,$F128,#REF!,$G128,#REF!,"")</f>
        <v>#REF!</v>
      </c>
      <c r="AA128" s="104" t="e">
        <f>SUMIFS(#REF!,#REF!,$F128,#REF!,$G128,#REF!,"")</f>
        <v>#REF!</v>
      </c>
      <c r="AB128" s="104" t="e">
        <f>SUMIFS(#REF!,#REF!,$F128,#REF!,$G128,#REF!,"")</f>
        <v>#REF!</v>
      </c>
      <c r="AC128" s="104" t="e">
        <f>SUMIFS(#REF!,#REF!,$F128,#REF!,$G128,#REF!,"")</f>
        <v>#REF!</v>
      </c>
      <c r="AD128" s="104" t="e">
        <f>SUMIFS(#REF!,#REF!,$F128,#REF!,$G128,#REF!,"")</f>
        <v>#REF!</v>
      </c>
      <c r="AE128" s="104" t="e">
        <f>SUMIFS(#REF!,#REF!,$F128,#REF!,$G128,#REF!,"")</f>
        <v>#REF!</v>
      </c>
      <c r="AF128" s="104" t="e">
        <f>SUMIFS(#REF!,#REF!,$F128,#REF!,$G128,#REF!,"")</f>
        <v>#REF!</v>
      </c>
      <c r="AG128" s="104" t="e">
        <f>SUMIFS(#REF!,#REF!,$F128,#REF!,$G128,#REF!,"")</f>
        <v>#REF!</v>
      </c>
      <c r="AH128" s="104" t="e">
        <f>SUMIFS(#REF!,#REF!,$F128,#REF!,$G128,#REF!,"")</f>
        <v>#REF!</v>
      </c>
      <c r="AI128" s="104" t="e">
        <f>SUMIFS(#REF!,#REF!,$F128,#REF!,$G128,#REF!,"")</f>
        <v>#REF!</v>
      </c>
      <c r="AJ128" s="104" t="e">
        <f>SUMIFS(#REF!,#REF!,$F128,#REF!,$G128,#REF!,"")</f>
        <v>#REF!</v>
      </c>
      <c r="AK128" s="104" t="e">
        <f>SUMIFS(#REF!,#REF!,$F128,#REF!,$G128,#REF!,"")</f>
        <v>#REF!</v>
      </c>
      <c r="AL128" s="104" t="e">
        <f>SUMIFS(#REF!,#REF!,$F128,#REF!,$G128,#REF!,"")</f>
        <v>#REF!</v>
      </c>
      <c r="AM128" s="104" t="e">
        <f>SUMIFS(#REF!,#REF!,$F128,#REF!,$G128,#REF!,"")</f>
        <v>#REF!</v>
      </c>
      <c r="AN128" s="104" t="e">
        <f>SUMIFS(#REF!,#REF!,$F128,#REF!,$G128,#REF!,"")</f>
        <v>#REF!</v>
      </c>
      <c r="AO128" s="104" t="e">
        <f>SUMIFS(#REF!,#REF!,$F128,#REF!,$G128,#REF!,"")</f>
        <v>#REF!</v>
      </c>
      <c r="AP128" s="104" t="e">
        <f>SUMIFS(#REF!,#REF!,$F128,#REF!,$G128,#REF!,"")</f>
        <v>#REF!</v>
      </c>
      <c r="AQ128" s="104" t="e">
        <f>SUMIFS(#REF!,#REF!,$F128,#REF!,$G128,#REF!,"")</f>
        <v>#REF!</v>
      </c>
      <c r="AR128" s="104" t="e">
        <f>SUMIFS(#REF!,#REF!,$F128,#REF!,$G128,#REF!,"")</f>
        <v>#REF!</v>
      </c>
    </row>
    <row r="129" spans="1:44" s="95" customFormat="1" ht="10.199999999999999" x14ac:dyDescent="0.2">
      <c r="A129" s="23">
        <f>ROW()</f>
        <v>129</v>
      </c>
      <c r="B129" s="138"/>
      <c r="E129" s="100">
        <v>7</v>
      </c>
      <c r="F129" s="63" t="s">
        <v>81</v>
      </c>
      <c r="G129" s="99" t="s">
        <v>89</v>
      </c>
      <c r="L129" s="214"/>
      <c r="M129" s="215"/>
      <c r="N129" s="214"/>
      <c r="O129" s="214"/>
      <c r="P129" s="214"/>
      <c r="Q129" s="102"/>
      <c r="R129" s="101" t="e">
        <f ca="1">SUM($T129:INDIRECT(ADDRESS($A129,SUMIFS($1:$1,$5:$5,MAX($5:$5)))))</f>
        <v>#REF!</v>
      </c>
      <c r="U129" s="104" t="e">
        <f>SUMIFS(#REF!,#REF!,$F129,#REF!,$G129,#REF!,"")</f>
        <v>#REF!</v>
      </c>
      <c r="V129" s="104" t="e">
        <f>SUMIFS(#REF!,#REF!,$F129,#REF!,$G129,#REF!,"")</f>
        <v>#REF!</v>
      </c>
      <c r="W129" s="104" t="e">
        <f>SUMIFS(#REF!,#REF!,$F129,#REF!,$G129,#REF!,"")</f>
        <v>#REF!</v>
      </c>
      <c r="X129" s="104" t="e">
        <f>SUMIFS(#REF!,#REF!,$F129,#REF!,$G129,#REF!,"")</f>
        <v>#REF!</v>
      </c>
      <c r="Y129" s="104" t="e">
        <f>SUMIFS(#REF!,#REF!,$F129,#REF!,$G129,#REF!,"")</f>
        <v>#REF!</v>
      </c>
      <c r="Z129" s="104" t="e">
        <f>SUMIFS(#REF!,#REF!,$F129,#REF!,$G129,#REF!,"")</f>
        <v>#REF!</v>
      </c>
      <c r="AA129" s="104" t="e">
        <f>SUMIFS(#REF!,#REF!,$F129,#REF!,$G129,#REF!,"")</f>
        <v>#REF!</v>
      </c>
      <c r="AB129" s="104" t="e">
        <f>SUMIFS(#REF!,#REF!,$F129,#REF!,$G129,#REF!,"")</f>
        <v>#REF!</v>
      </c>
      <c r="AC129" s="104" t="e">
        <f>SUMIFS(#REF!,#REF!,$F129,#REF!,$G129,#REF!,"")</f>
        <v>#REF!</v>
      </c>
      <c r="AD129" s="104" t="e">
        <f>SUMIFS(#REF!,#REF!,$F129,#REF!,$G129,#REF!,"")</f>
        <v>#REF!</v>
      </c>
      <c r="AE129" s="104" t="e">
        <f>SUMIFS(#REF!,#REF!,$F129,#REF!,$G129,#REF!,"")</f>
        <v>#REF!</v>
      </c>
      <c r="AF129" s="104" t="e">
        <f>SUMIFS(#REF!,#REF!,$F129,#REF!,$G129,#REF!,"")</f>
        <v>#REF!</v>
      </c>
      <c r="AG129" s="104" t="e">
        <f>SUMIFS(#REF!,#REF!,$F129,#REF!,$G129,#REF!,"")</f>
        <v>#REF!</v>
      </c>
      <c r="AH129" s="104" t="e">
        <f>SUMIFS(#REF!,#REF!,$F129,#REF!,$G129,#REF!,"")</f>
        <v>#REF!</v>
      </c>
      <c r="AI129" s="104" t="e">
        <f>SUMIFS(#REF!,#REF!,$F129,#REF!,$G129,#REF!,"")</f>
        <v>#REF!</v>
      </c>
      <c r="AJ129" s="104" t="e">
        <f>SUMIFS(#REF!,#REF!,$F129,#REF!,$G129,#REF!,"")</f>
        <v>#REF!</v>
      </c>
      <c r="AK129" s="104" t="e">
        <f>SUMIFS(#REF!,#REF!,$F129,#REF!,$G129,#REF!,"")</f>
        <v>#REF!</v>
      </c>
      <c r="AL129" s="104" t="e">
        <f>SUMIFS(#REF!,#REF!,$F129,#REF!,$G129,#REF!,"")</f>
        <v>#REF!</v>
      </c>
      <c r="AM129" s="104" t="e">
        <f>SUMIFS(#REF!,#REF!,$F129,#REF!,$G129,#REF!,"")</f>
        <v>#REF!</v>
      </c>
      <c r="AN129" s="104" t="e">
        <f>SUMIFS(#REF!,#REF!,$F129,#REF!,$G129,#REF!,"")</f>
        <v>#REF!</v>
      </c>
      <c r="AO129" s="104" t="e">
        <f>SUMIFS(#REF!,#REF!,$F129,#REF!,$G129,#REF!,"")</f>
        <v>#REF!</v>
      </c>
      <c r="AP129" s="104" t="e">
        <f>SUMIFS(#REF!,#REF!,$F129,#REF!,$G129,#REF!,"")</f>
        <v>#REF!</v>
      </c>
      <c r="AQ129" s="104" t="e">
        <f>SUMIFS(#REF!,#REF!,$F129,#REF!,$G129,#REF!,"")</f>
        <v>#REF!</v>
      </c>
      <c r="AR129" s="104" t="e">
        <f>SUMIFS(#REF!,#REF!,$F129,#REF!,$G129,#REF!,"")</f>
        <v>#REF!</v>
      </c>
    </row>
    <row r="130" spans="1:44" s="95" customFormat="1" ht="10.199999999999999" x14ac:dyDescent="0.2">
      <c r="A130" s="23">
        <f>ROW()</f>
        <v>130</v>
      </c>
      <c r="B130" s="138"/>
      <c r="E130" s="100">
        <v>8</v>
      </c>
      <c r="F130" s="63" t="s">
        <v>81</v>
      </c>
      <c r="G130" s="99" t="s">
        <v>90</v>
      </c>
      <c r="L130" s="214"/>
      <c r="M130" s="215"/>
      <c r="N130" s="214"/>
      <c r="O130" s="214"/>
      <c r="P130" s="214"/>
      <c r="Q130" s="102"/>
      <c r="R130" s="101" t="e">
        <f ca="1">SUM($T130:INDIRECT(ADDRESS($A130,SUMIFS($1:$1,$5:$5,MAX($5:$5)))))</f>
        <v>#REF!</v>
      </c>
      <c r="U130" s="104" t="e">
        <f>SUMIFS(#REF!,#REF!,$F130,#REF!,$G130,#REF!,"")</f>
        <v>#REF!</v>
      </c>
      <c r="V130" s="104" t="e">
        <f>SUMIFS(#REF!,#REF!,$F130,#REF!,$G130,#REF!,"")</f>
        <v>#REF!</v>
      </c>
      <c r="W130" s="104" t="e">
        <f>SUMIFS(#REF!,#REF!,$F130,#REF!,$G130,#REF!,"")</f>
        <v>#REF!</v>
      </c>
      <c r="X130" s="104" t="e">
        <f>SUMIFS(#REF!,#REF!,$F130,#REF!,$G130,#REF!,"")</f>
        <v>#REF!</v>
      </c>
      <c r="Y130" s="104" t="e">
        <f>SUMIFS(#REF!,#REF!,$F130,#REF!,$G130,#REF!,"")</f>
        <v>#REF!</v>
      </c>
      <c r="Z130" s="104" t="e">
        <f>SUMIFS(#REF!,#REF!,$F130,#REF!,$G130,#REF!,"")</f>
        <v>#REF!</v>
      </c>
      <c r="AA130" s="104" t="e">
        <f>SUMIFS(#REF!,#REF!,$F130,#REF!,$G130,#REF!,"")</f>
        <v>#REF!</v>
      </c>
      <c r="AB130" s="104" t="e">
        <f>SUMIFS(#REF!,#REF!,$F130,#REF!,$G130,#REF!,"")</f>
        <v>#REF!</v>
      </c>
      <c r="AC130" s="104" t="e">
        <f>SUMIFS(#REF!,#REF!,$F130,#REF!,$G130,#REF!,"")</f>
        <v>#REF!</v>
      </c>
      <c r="AD130" s="104" t="e">
        <f>SUMIFS(#REF!,#REF!,$F130,#REF!,$G130,#REF!,"")</f>
        <v>#REF!</v>
      </c>
      <c r="AE130" s="104" t="e">
        <f>SUMIFS(#REF!,#REF!,$F130,#REF!,$G130,#REF!,"")</f>
        <v>#REF!</v>
      </c>
      <c r="AF130" s="104" t="e">
        <f>SUMIFS(#REF!,#REF!,$F130,#REF!,$G130,#REF!,"")</f>
        <v>#REF!</v>
      </c>
      <c r="AG130" s="104" t="e">
        <f>SUMIFS(#REF!,#REF!,$F130,#REF!,$G130,#REF!,"")</f>
        <v>#REF!</v>
      </c>
      <c r="AH130" s="104" t="e">
        <f>SUMIFS(#REF!,#REF!,$F130,#REF!,$G130,#REF!,"")</f>
        <v>#REF!</v>
      </c>
      <c r="AI130" s="104" t="e">
        <f>SUMIFS(#REF!,#REF!,$F130,#REF!,$G130,#REF!,"")</f>
        <v>#REF!</v>
      </c>
      <c r="AJ130" s="104" t="e">
        <f>SUMIFS(#REF!,#REF!,$F130,#REF!,$G130,#REF!,"")</f>
        <v>#REF!</v>
      </c>
      <c r="AK130" s="104" t="e">
        <f>SUMIFS(#REF!,#REF!,$F130,#REF!,$G130,#REF!,"")</f>
        <v>#REF!</v>
      </c>
      <c r="AL130" s="104" t="e">
        <f>SUMIFS(#REF!,#REF!,$F130,#REF!,$G130,#REF!,"")</f>
        <v>#REF!</v>
      </c>
      <c r="AM130" s="104" t="e">
        <f>SUMIFS(#REF!,#REF!,$F130,#REF!,$G130,#REF!,"")</f>
        <v>#REF!</v>
      </c>
      <c r="AN130" s="104" t="e">
        <f>SUMIFS(#REF!,#REF!,$F130,#REF!,$G130,#REF!,"")</f>
        <v>#REF!</v>
      </c>
      <c r="AO130" s="104" t="e">
        <f>SUMIFS(#REF!,#REF!,$F130,#REF!,$G130,#REF!,"")</f>
        <v>#REF!</v>
      </c>
      <c r="AP130" s="104" t="e">
        <f>SUMIFS(#REF!,#REF!,$F130,#REF!,$G130,#REF!,"")</f>
        <v>#REF!</v>
      </c>
      <c r="AQ130" s="104" t="e">
        <f>SUMIFS(#REF!,#REF!,$F130,#REF!,$G130,#REF!,"")</f>
        <v>#REF!</v>
      </c>
      <c r="AR130" s="104" t="e">
        <f>SUMIFS(#REF!,#REF!,$F130,#REF!,$G130,#REF!,"")</f>
        <v>#REF!</v>
      </c>
    </row>
    <row r="131" spans="1:44" s="17" customFormat="1" ht="10.199999999999999" x14ac:dyDescent="0.2">
      <c r="A131" s="23">
        <f>ROW()</f>
        <v>131</v>
      </c>
      <c r="B131" s="137"/>
      <c r="E131" s="16" t="s">
        <v>6</v>
      </c>
      <c r="L131" s="83"/>
      <c r="M131" s="79"/>
      <c r="N131" s="83"/>
      <c r="O131" s="83"/>
      <c r="P131" s="83"/>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L132" s="82"/>
      <c r="M132" s="81"/>
      <c r="N132" s="82"/>
      <c r="O132" s="82"/>
      <c r="P132" s="82"/>
      <c r="Q132" s="39"/>
      <c r="R132" s="3" t="e">
        <f ca="1">SUM($T132:INDIRECT(ADDRESS($A132,SUMIFS($1:$1,$5:$5,MAX($5:$5)))))</f>
        <v>#REF!</v>
      </c>
      <c r="U132" s="3" t="e">
        <f t="shared" ref="U132:AR132" si="54">SUM(U133:U141)</f>
        <v>#REF!</v>
      </c>
      <c r="V132" s="3" t="e">
        <f t="shared" si="54"/>
        <v>#REF!</v>
      </c>
      <c r="W132" s="3" t="e">
        <f t="shared" si="54"/>
        <v>#REF!</v>
      </c>
      <c r="X132" s="3" t="e">
        <f t="shared" si="54"/>
        <v>#REF!</v>
      </c>
      <c r="Y132" s="3" t="e">
        <f t="shared" si="54"/>
        <v>#REF!</v>
      </c>
      <c r="Z132" s="3" t="e">
        <f t="shared" si="54"/>
        <v>#REF!</v>
      </c>
      <c r="AA132" s="3" t="e">
        <f t="shared" si="54"/>
        <v>#REF!</v>
      </c>
      <c r="AB132" s="3" t="e">
        <f t="shared" si="54"/>
        <v>#REF!</v>
      </c>
      <c r="AC132" s="3" t="e">
        <f t="shared" si="54"/>
        <v>#REF!</v>
      </c>
      <c r="AD132" s="3" t="e">
        <f t="shared" si="54"/>
        <v>#REF!</v>
      </c>
      <c r="AE132" s="3" t="e">
        <f t="shared" si="54"/>
        <v>#REF!</v>
      </c>
      <c r="AF132" s="3" t="e">
        <f t="shared" si="54"/>
        <v>#REF!</v>
      </c>
      <c r="AG132" s="3" t="e">
        <f t="shared" si="54"/>
        <v>#REF!</v>
      </c>
      <c r="AH132" s="3" t="e">
        <f t="shared" si="54"/>
        <v>#REF!</v>
      </c>
      <c r="AI132" s="3" t="e">
        <f t="shared" si="54"/>
        <v>#REF!</v>
      </c>
      <c r="AJ132" s="3" t="e">
        <f t="shared" si="54"/>
        <v>#REF!</v>
      </c>
      <c r="AK132" s="3" t="e">
        <f t="shared" si="54"/>
        <v>#REF!</v>
      </c>
      <c r="AL132" s="3" t="e">
        <f t="shared" si="54"/>
        <v>#REF!</v>
      </c>
      <c r="AM132" s="3" t="e">
        <f t="shared" si="54"/>
        <v>#REF!</v>
      </c>
      <c r="AN132" s="3" t="e">
        <f t="shared" si="54"/>
        <v>#REF!</v>
      </c>
      <c r="AO132" s="3" t="e">
        <f t="shared" si="54"/>
        <v>#REF!</v>
      </c>
      <c r="AP132" s="3" t="e">
        <f t="shared" si="54"/>
        <v>#REF!</v>
      </c>
      <c r="AQ132" s="3" t="e">
        <f t="shared" si="54"/>
        <v>#REF!</v>
      </c>
      <c r="AR132" s="3" t="e">
        <f t="shared" si="54"/>
        <v>#REF!</v>
      </c>
    </row>
    <row r="133" spans="1:44" s="95" customFormat="1" ht="10.199999999999999" x14ac:dyDescent="0.2">
      <c r="A133" s="23">
        <f>ROW()</f>
        <v>133</v>
      </c>
      <c r="B133" s="138"/>
      <c r="E133" s="100">
        <v>1</v>
      </c>
      <c r="F133" s="63" t="s">
        <v>107</v>
      </c>
      <c r="G133" s="99" t="s">
        <v>83</v>
      </c>
      <c r="L133" s="214"/>
      <c r="M133" s="215"/>
      <c r="N133" s="214"/>
      <c r="O133" s="214"/>
      <c r="P133" s="214"/>
      <c r="Q133" s="102"/>
      <c r="R133" s="101" t="e">
        <f ca="1">SUM($T133:INDIRECT(ADDRESS($A133,SUMIFS($1:$1,$5:$5,MAX($5:$5)))))</f>
        <v>#REF!</v>
      </c>
      <c r="U133" s="104" t="e">
        <f>SUMIFS(#REF!,#REF!,$F133,#REF!,$G133,#REF!,"")</f>
        <v>#REF!</v>
      </c>
      <c r="V133" s="104" t="e">
        <f>SUMIFS(#REF!,#REF!,$F133,#REF!,$G133,#REF!,"")</f>
        <v>#REF!</v>
      </c>
      <c r="W133" s="104" t="e">
        <f>SUMIFS(#REF!,#REF!,$F133,#REF!,$G133,#REF!,"")</f>
        <v>#REF!</v>
      </c>
      <c r="X133" s="104" t="e">
        <f>SUMIFS(#REF!,#REF!,$F133,#REF!,$G133,#REF!,"")</f>
        <v>#REF!</v>
      </c>
      <c r="Y133" s="104" t="e">
        <f>SUMIFS(#REF!,#REF!,$F133,#REF!,$G133,#REF!,"")</f>
        <v>#REF!</v>
      </c>
      <c r="Z133" s="104" t="e">
        <f>SUMIFS(#REF!,#REF!,$F133,#REF!,$G133,#REF!,"")</f>
        <v>#REF!</v>
      </c>
      <c r="AA133" s="104" t="e">
        <f>SUMIFS(#REF!,#REF!,$F133,#REF!,$G133,#REF!,"")</f>
        <v>#REF!</v>
      </c>
      <c r="AB133" s="104" t="e">
        <f>SUMIFS(#REF!,#REF!,$F133,#REF!,$G133,#REF!,"")</f>
        <v>#REF!</v>
      </c>
      <c r="AC133" s="104" t="e">
        <f>SUMIFS(#REF!,#REF!,$F133,#REF!,$G133,#REF!,"")</f>
        <v>#REF!</v>
      </c>
      <c r="AD133" s="104" t="e">
        <f>SUMIFS(#REF!,#REF!,$F133,#REF!,$G133,#REF!,"")</f>
        <v>#REF!</v>
      </c>
      <c r="AE133" s="104" t="e">
        <f>SUMIFS(#REF!,#REF!,$F133,#REF!,$G133,#REF!,"")</f>
        <v>#REF!</v>
      </c>
      <c r="AF133" s="104" t="e">
        <f>SUMIFS(#REF!,#REF!,$F133,#REF!,$G133,#REF!,"")</f>
        <v>#REF!</v>
      </c>
      <c r="AG133" s="104" t="e">
        <f>SUMIFS(#REF!,#REF!,$F133,#REF!,$G133,#REF!,"")</f>
        <v>#REF!</v>
      </c>
      <c r="AH133" s="104" t="e">
        <f>SUMIFS(#REF!,#REF!,$F133,#REF!,$G133,#REF!,"")</f>
        <v>#REF!</v>
      </c>
      <c r="AI133" s="104" t="e">
        <f>SUMIFS(#REF!,#REF!,$F133,#REF!,$G133,#REF!,"")</f>
        <v>#REF!</v>
      </c>
      <c r="AJ133" s="104" t="e">
        <f>SUMIFS(#REF!,#REF!,$F133,#REF!,$G133,#REF!,"")</f>
        <v>#REF!</v>
      </c>
      <c r="AK133" s="104" t="e">
        <f>SUMIFS(#REF!,#REF!,$F133,#REF!,$G133,#REF!,"")</f>
        <v>#REF!</v>
      </c>
      <c r="AL133" s="104" t="e">
        <f>SUMIFS(#REF!,#REF!,$F133,#REF!,$G133,#REF!,"")</f>
        <v>#REF!</v>
      </c>
      <c r="AM133" s="104" t="e">
        <f>SUMIFS(#REF!,#REF!,$F133,#REF!,$G133,#REF!,"")</f>
        <v>#REF!</v>
      </c>
      <c r="AN133" s="104" t="e">
        <f>SUMIFS(#REF!,#REF!,$F133,#REF!,$G133,#REF!,"")</f>
        <v>#REF!</v>
      </c>
      <c r="AO133" s="104" t="e">
        <f>SUMIFS(#REF!,#REF!,$F133,#REF!,$G133,#REF!,"")</f>
        <v>#REF!</v>
      </c>
      <c r="AP133" s="104" t="e">
        <f>SUMIFS(#REF!,#REF!,$F133,#REF!,$G133,#REF!,"")</f>
        <v>#REF!</v>
      </c>
      <c r="AQ133" s="104" t="e">
        <f>SUMIFS(#REF!,#REF!,$F133,#REF!,$G133,#REF!,"")</f>
        <v>#REF!</v>
      </c>
      <c r="AR133" s="104" t="e">
        <f>SUMIFS(#REF!,#REF!,$F133,#REF!,$G133,#REF!,"")</f>
        <v>#REF!</v>
      </c>
    </row>
    <row r="134" spans="1:44" s="95" customFormat="1" ht="10.199999999999999" x14ac:dyDescent="0.2">
      <c r="A134" s="23">
        <f>ROW()</f>
        <v>134</v>
      </c>
      <c r="B134" s="138"/>
      <c r="E134" s="100">
        <v>2</v>
      </c>
      <c r="F134" s="63" t="s">
        <v>107</v>
      </c>
      <c r="G134" s="99" t="s">
        <v>84</v>
      </c>
      <c r="L134" s="214"/>
      <c r="M134" s="215"/>
      <c r="N134" s="214"/>
      <c r="O134" s="214"/>
      <c r="P134" s="214"/>
      <c r="Q134" s="102"/>
      <c r="R134" s="101" t="e">
        <f ca="1">SUM($T134:INDIRECT(ADDRESS($A134,SUMIFS($1:$1,$5:$5,MAX($5:$5)))))</f>
        <v>#REF!</v>
      </c>
      <c r="U134" s="104" t="e">
        <f>SUMIFS(#REF!,#REF!,$F134,#REF!,$G134,#REF!,"")</f>
        <v>#REF!</v>
      </c>
      <c r="V134" s="104" t="e">
        <f>SUMIFS(#REF!,#REF!,$F134,#REF!,$G134,#REF!,"")</f>
        <v>#REF!</v>
      </c>
      <c r="W134" s="104" t="e">
        <f>SUMIFS(#REF!,#REF!,$F134,#REF!,$G134,#REF!,"")</f>
        <v>#REF!</v>
      </c>
      <c r="X134" s="104" t="e">
        <f>SUMIFS(#REF!,#REF!,$F134,#REF!,$G134,#REF!,"")</f>
        <v>#REF!</v>
      </c>
      <c r="Y134" s="104" t="e">
        <f>SUMIFS(#REF!,#REF!,$F134,#REF!,$G134,#REF!,"")</f>
        <v>#REF!</v>
      </c>
      <c r="Z134" s="104" t="e">
        <f>SUMIFS(#REF!,#REF!,$F134,#REF!,$G134,#REF!,"")</f>
        <v>#REF!</v>
      </c>
      <c r="AA134" s="104" t="e">
        <f>SUMIFS(#REF!,#REF!,$F134,#REF!,$G134,#REF!,"")</f>
        <v>#REF!</v>
      </c>
      <c r="AB134" s="104" t="e">
        <f>SUMIFS(#REF!,#REF!,$F134,#REF!,$G134,#REF!,"")</f>
        <v>#REF!</v>
      </c>
      <c r="AC134" s="104" t="e">
        <f>SUMIFS(#REF!,#REF!,$F134,#REF!,$G134,#REF!,"")</f>
        <v>#REF!</v>
      </c>
      <c r="AD134" s="104" t="e">
        <f>SUMIFS(#REF!,#REF!,$F134,#REF!,$G134,#REF!,"")</f>
        <v>#REF!</v>
      </c>
      <c r="AE134" s="104" t="e">
        <f>SUMIFS(#REF!,#REF!,$F134,#REF!,$G134,#REF!,"")</f>
        <v>#REF!</v>
      </c>
      <c r="AF134" s="104" t="e">
        <f>SUMIFS(#REF!,#REF!,$F134,#REF!,$G134,#REF!,"")</f>
        <v>#REF!</v>
      </c>
      <c r="AG134" s="104" t="e">
        <f>SUMIFS(#REF!,#REF!,$F134,#REF!,$G134,#REF!,"")</f>
        <v>#REF!</v>
      </c>
      <c r="AH134" s="104" t="e">
        <f>SUMIFS(#REF!,#REF!,$F134,#REF!,$G134,#REF!,"")</f>
        <v>#REF!</v>
      </c>
      <c r="AI134" s="104" t="e">
        <f>SUMIFS(#REF!,#REF!,$F134,#REF!,$G134,#REF!,"")</f>
        <v>#REF!</v>
      </c>
      <c r="AJ134" s="104" t="e">
        <f>SUMIFS(#REF!,#REF!,$F134,#REF!,$G134,#REF!,"")</f>
        <v>#REF!</v>
      </c>
      <c r="AK134" s="104" t="e">
        <f>SUMIFS(#REF!,#REF!,$F134,#REF!,$G134,#REF!,"")</f>
        <v>#REF!</v>
      </c>
      <c r="AL134" s="104" t="e">
        <f>SUMIFS(#REF!,#REF!,$F134,#REF!,$G134,#REF!,"")</f>
        <v>#REF!</v>
      </c>
      <c r="AM134" s="104" t="e">
        <f>SUMIFS(#REF!,#REF!,$F134,#REF!,$G134,#REF!,"")</f>
        <v>#REF!</v>
      </c>
      <c r="AN134" s="104" t="e">
        <f>SUMIFS(#REF!,#REF!,$F134,#REF!,$G134,#REF!,"")</f>
        <v>#REF!</v>
      </c>
      <c r="AO134" s="104" t="e">
        <f>SUMIFS(#REF!,#REF!,$F134,#REF!,$G134,#REF!,"")</f>
        <v>#REF!</v>
      </c>
      <c r="AP134" s="104" t="e">
        <f>SUMIFS(#REF!,#REF!,$F134,#REF!,$G134,#REF!,"")</f>
        <v>#REF!</v>
      </c>
      <c r="AQ134" s="104" t="e">
        <f>SUMIFS(#REF!,#REF!,$F134,#REF!,$G134,#REF!,"")</f>
        <v>#REF!</v>
      </c>
      <c r="AR134" s="104" t="e">
        <f>SUMIFS(#REF!,#REF!,$F134,#REF!,$G134,#REF!,"")</f>
        <v>#REF!</v>
      </c>
    </row>
    <row r="135" spans="1:44" s="95" customFormat="1" ht="10.199999999999999" x14ac:dyDescent="0.2">
      <c r="A135" s="23">
        <f>ROW()</f>
        <v>135</v>
      </c>
      <c r="B135" s="138"/>
      <c r="E135" s="100">
        <v>3</v>
      </c>
      <c r="F135" s="63" t="s">
        <v>107</v>
      </c>
      <c r="G135" s="99" t="s">
        <v>85</v>
      </c>
      <c r="L135" s="214"/>
      <c r="M135" s="215"/>
      <c r="N135" s="214"/>
      <c r="O135" s="214"/>
      <c r="P135" s="214"/>
      <c r="Q135" s="102"/>
      <c r="R135" s="101" t="e">
        <f ca="1">SUM($T135:INDIRECT(ADDRESS($A135,SUMIFS($1:$1,$5:$5,MAX($5:$5)))))</f>
        <v>#REF!</v>
      </c>
      <c r="U135" s="104" t="e">
        <f>SUMIFS(#REF!,#REF!,$F135,#REF!,$G135,#REF!,"")</f>
        <v>#REF!</v>
      </c>
      <c r="V135" s="104" t="e">
        <f>SUMIFS(#REF!,#REF!,$F135,#REF!,$G135,#REF!,"")</f>
        <v>#REF!</v>
      </c>
      <c r="W135" s="104" t="e">
        <f>SUMIFS(#REF!,#REF!,$F135,#REF!,$G135,#REF!,"")</f>
        <v>#REF!</v>
      </c>
      <c r="X135" s="104" t="e">
        <f>SUMIFS(#REF!,#REF!,$F135,#REF!,$G135,#REF!,"")</f>
        <v>#REF!</v>
      </c>
      <c r="Y135" s="104" t="e">
        <f>SUMIFS(#REF!,#REF!,$F135,#REF!,$G135,#REF!,"")</f>
        <v>#REF!</v>
      </c>
      <c r="Z135" s="104" t="e">
        <f>SUMIFS(#REF!,#REF!,$F135,#REF!,$G135,#REF!,"")</f>
        <v>#REF!</v>
      </c>
      <c r="AA135" s="104" t="e">
        <f>SUMIFS(#REF!,#REF!,$F135,#REF!,$G135,#REF!,"")</f>
        <v>#REF!</v>
      </c>
      <c r="AB135" s="104" t="e">
        <f>SUMIFS(#REF!,#REF!,$F135,#REF!,$G135,#REF!,"")</f>
        <v>#REF!</v>
      </c>
      <c r="AC135" s="104" t="e">
        <f>SUMIFS(#REF!,#REF!,$F135,#REF!,$G135,#REF!,"")</f>
        <v>#REF!</v>
      </c>
      <c r="AD135" s="104" t="e">
        <f>SUMIFS(#REF!,#REF!,$F135,#REF!,$G135,#REF!,"")</f>
        <v>#REF!</v>
      </c>
      <c r="AE135" s="104" t="e">
        <f>SUMIFS(#REF!,#REF!,$F135,#REF!,$G135,#REF!,"")</f>
        <v>#REF!</v>
      </c>
      <c r="AF135" s="104" t="e">
        <f>SUMIFS(#REF!,#REF!,$F135,#REF!,$G135,#REF!,"")</f>
        <v>#REF!</v>
      </c>
      <c r="AG135" s="104" t="e">
        <f>SUMIFS(#REF!,#REF!,$F135,#REF!,$G135,#REF!,"")</f>
        <v>#REF!</v>
      </c>
      <c r="AH135" s="104" t="e">
        <f>SUMIFS(#REF!,#REF!,$F135,#REF!,$G135,#REF!,"")</f>
        <v>#REF!</v>
      </c>
      <c r="AI135" s="104" t="e">
        <f>SUMIFS(#REF!,#REF!,$F135,#REF!,$G135,#REF!,"")</f>
        <v>#REF!</v>
      </c>
      <c r="AJ135" s="104" t="e">
        <f>SUMIFS(#REF!,#REF!,$F135,#REF!,$G135,#REF!,"")</f>
        <v>#REF!</v>
      </c>
      <c r="AK135" s="104" t="e">
        <f>SUMIFS(#REF!,#REF!,$F135,#REF!,$G135,#REF!,"")</f>
        <v>#REF!</v>
      </c>
      <c r="AL135" s="104" t="e">
        <f>SUMIFS(#REF!,#REF!,$F135,#REF!,$G135,#REF!,"")</f>
        <v>#REF!</v>
      </c>
      <c r="AM135" s="104" t="e">
        <f>SUMIFS(#REF!,#REF!,$F135,#REF!,$G135,#REF!,"")</f>
        <v>#REF!</v>
      </c>
      <c r="AN135" s="104" t="e">
        <f>SUMIFS(#REF!,#REF!,$F135,#REF!,$G135,#REF!,"")</f>
        <v>#REF!</v>
      </c>
      <c r="AO135" s="104" t="e">
        <f>SUMIFS(#REF!,#REF!,$F135,#REF!,$G135,#REF!,"")</f>
        <v>#REF!</v>
      </c>
      <c r="AP135" s="104" t="e">
        <f>SUMIFS(#REF!,#REF!,$F135,#REF!,$G135,#REF!,"")</f>
        <v>#REF!</v>
      </c>
      <c r="AQ135" s="104" t="e">
        <f>SUMIFS(#REF!,#REF!,$F135,#REF!,$G135,#REF!,"")</f>
        <v>#REF!</v>
      </c>
      <c r="AR135" s="104" t="e">
        <f>SUMIFS(#REF!,#REF!,$F135,#REF!,$G135,#REF!,"")</f>
        <v>#REF!</v>
      </c>
    </row>
    <row r="136" spans="1:44" s="95" customFormat="1" ht="10.199999999999999" x14ac:dyDescent="0.2">
      <c r="A136" s="23">
        <f>ROW()</f>
        <v>136</v>
      </c>
      <c r="B136" s="138"/>
      <c r="E136" s="100">
        <v>4</v>
      </c>
      <c r="F136" s="63" t="s">
        <v>107</v>
      </c>
      <c r="G136" s="99" t="s">
        <v>86</v>
      </c>
      <c r="L136" s="214"/>
      <c r="M136" s="215"/>
      <c r="N136" s="214"/>
      <c r="O136" s="214"/>
      <c r="P136" s="214"/>
      <c r="Q136" s="102"/>
      <c r="R136" s="101" t="e">
        <f ca="1">SUM($T136:INDIRECT(ADDRESS($A136,SUMIFS($1:$1,$5:$5,MAX($5:$5)))))</f>
        <v>#REF!</v>
      </c>
      <c r="U136" s="104" t="e">
        <f>SUMIFS(#REF!,#REF!,$F136,#REF!,$G136,#REF!,"")</f>
        <v>#REF!</v>
      </c>
      <c r="V136" s="104" t="e">
        <f>SUMIFS(#REF!,#REF!,$F136,#REF!,$G136,#REF!,"")</f>
        <v>#REF!</v>
      </c>
      <c r="W136" s="104" t="e">
        <f>SUMIFS(#REF!,#REF!,$F136,#REF!,$G136,#REF!,"")</f>
        <v>#REF!</v>
      </c>
      <c r="X136" s="104" t="e">
        <f>SUMIFS(#REF!,#REF!,$F136,#REF!,$G136,#REF!,"")</f>
        <v>#REF!</v>
      </c>
      <c r="Y136" s="104" t="e">
        <f>SUMIFS(#REF!,#REF!,$F136,#REF!,$G136,#REF!,"")</f>
        <v>#REF!</v>
      </c>
      <c r="Z136" s="104" t="e">
        <f>SUMIFS(#REF!,#REF!,$F136,#REF!,$G136,#REF!,"")</f>
        <v>#REF!</v>
      </c>
      <c r="AA136" s="104" t="e">
        <f>SUMIFS(#REF!,#REF!,$F136,#REF!,$G136,#REF!,"")</f>
        <v>#REF!</v>
      </c>
      <c r="AB136" s="104" t="e">
        <f>SUMIFS(#REF!,#REF!,$F136,#REF!,$G136,#REF!,"")</f>
        <v>#REF!</v>
      </c>
      <c r="AC136" s="104" t="e">
        <f>SUMIFS(#REF!,#REF!,$F136,#REF!,$G136,#REF!,"")</f>
        <v>#REF!</v>
      </c>
      <c r="AD136" s="104" t="e">
        <f>SUMIFS(#REF!,#REF!,$F136,#REF!,$G136,#REF!,"")</f>
        <v>#REF!</v>
      </c>
      <c r="AE136" s="104" t="e">
        <f>SUMIFS(#REF!,#REF!,$F136,#REF!,$G136,#REF!,"")</f>
        <v>#REF!</v>
      </c>
      <c r="AF136" s="104" t="e">
        <f>SUMIFS(#REF!,#REF!,$F136,#REF!,$G136,#REF!,"")</f>
        <v>#REF!</v>
      </c>
      <c r="AG136" s="104" t="e">
        <f>SUMIFS(#REF!,#REF!,$F136,#REF!,$G136,#REF!,"")</f>
        <v>#REF!</v>
      </c>
      <c r="AH136" s="104" t="e">
        <f>SUMIFS(#REF!,#REF!,$F136,#REF!,$G136,#REF!,"")</f>
        <v>#REF!</v>
      </c>
      <c r="AI136" s="104" t="e">
        <f>SUMIFS(#REF!,#REF!,$F136,#REF!,$G136,#REF!,"")</f>
        <v>#REF!</v>
      </c>
      <c r="AJ136" s="104" t="e">
        <f>SUMIFS(#REF!,#REF!,$F136,#REF!,$G136,#REF!,"")</f>
        <v>#REF!</v>
      </c>
      <c r="AK136" s="104" t="e">
        <f>SUMIFS(#REF!,#REF!,$F136,#REF!,$G136,#REF!,"")</f>
        <v>#REF!</v>
      </c>
      <c r="AL136" s="104" t="e">
        <f>SUMIFS(#REF!,#REF!,$F136,#REF!,$G136,#REF!,"")</f>
        <v>#REF!</v>
      </c>
      <c r="AM136" s="104" t="e">
        <f>SUMIFS(#REF!,#REF!,$F136,#REF!,$G136,#REF!,"")</f>
        <v>#REF!</v>
      </c>
      <c r="AN136" s="104" t="e">
        <f>SUMIFS(#REF!,#REF!,$F136,#REF!,$G136,#REF!,"")</f>
        <v>#REF!</v>
      </c>
      <c r="AO136" s="104" t="e">
        <f>SUMIFS(#REF!,#REF!,$F136,#REF!,$G136,#REF!,"")</f>
        <v>#REF!</v>
      </c>
      <c r="AP136" s="104" t="e">
        <f>SUMIFS(#REF!,#REF!,$F136,#REF!,$G136,#REF!,"")</f>
        <v>#REF!</v>
      </c>
      <c r="AQ136" s="104" t="e">
        <f>SUMIFS(#REF!,#REF!,$F136,#REF!,$G136,#REF!,"")</f>
        <v>#REF!</v>
      </c>
      <c r="AR136" s="104" t="e">
        <f>SUMIFS(#REF!,#REF!,$F136,#REF!,$G136,#REF!,"")</f>
        <v>#REF!</v>
      </c>
    </row>
    <row r="137" spans="1:44" s="95" customFormat="1" ht="10.199999999999999" x14ac:dyDescent="0.2">
      <c r="A137" s="23">
        <f>ROW()</f>
        <v>137</v>
      </c>
      <c r="B137" s="138"/>
      <c r="E137" s="100">
        <v>5</v>
      </c>
      <c r="F137" s="63" t="s">
        <v>107</v>
      </c>
      <c r="G137" s="99" t="s">
        <v>87</v>
      </c>
      <c r="L137" s="214"/>
      <c r="M137" s="215"/>
      <c r="N137" s="214"/>
      <c r="O137" s="214"/>
      <c r="P137" s="214"/>
      <c r="Q137" s="102"/>
      <c r="R137" s="101" t="e">
        <f ca="1">SUM($T137:INDIRECT(ADDRESS($A137,SUMIFS($1:$1,$5:$5,MAX($5:$5)))))</f>
        <v>#REF!</v>
      </c>
      <c r="U137" s="104" t="e">
        <f>SUMIFS(#REF!,#REF!,$F137,#REF!,$G137,#REF!,"")</f>
        <v>#REF!</v>
      </c>
      <c r="V137" s="104" t="e">
        <f>SUMIFS(#REF!,#REF!,$F137,#REF!,$G137,#REF!,"")</f>
        <v>#REF!</v>
      </c>
      <c r="W137" s="104" t="e">
        <f>SUMIFS(#REF!,#REF!,$F137,#REF!,$G137,#REF!,"")</f>
        <v>#REF!</v>
      </c>
      <c r="X137" s="104" t="e">
        <f>SUMIFS(#REF!,#REF!,$F137,#REF!,$G137,#REF!,"")</f>
        <v>#REF!</v>
      </c>
      <c r="Y137" s="104" t="e">
        <f>SUMIFS(#REF!,#REF!,$F137,#REF!,$G137,#REF!,"")</f>
        <v>#REF!</v>
      </c>
      <c r="Z137" s="104" t="e">
        <f>SUMIFS(#REF!,#REF!,$F137,#REF!,$G137,#REF!,"")</f>
        <v>#REF!</v>
      </c>
      <c r="AA137" s="104" t="e">
        <f>SUMIFS(#REF!,#REF!,$F137,#REF!,$G137,#REF!,"")</f>
        <v>#REF!</v>
      </c>
      <c r="AB137" s="104" t="e">
        <f>SUMIFS(#REF!,#REF!,$F137,#REF!,$G137,#REF!,"")</f>
        <v>#REF!</v>
      </c>
      <c r="AC137" s="104" t="e">
        <f>SUMIFS(#REF!,#REF!,$F137,#REF!,$G137,#REF!,"")</f>
        <v>#REF!</v>
      </c>
      <c r="AD137" s="104" t="e">
        <f>SUMIFS(#REF!,#REF!,$F137,#REF!,$G137,#REF!,"")</f>
        <v>#REF!</v>
      </c>
      <c r="AE137" s="104" t="e">
        <f>SUMIFS(#REF!,#REF!,$F137,#REF!,$G137,#REF!,"")</f>
        <v>#REF!</v>
      </c>
      <c r="AF137" s="104" t="e">
        <f>SUMIFS(#REF!,#REF!,$F137,#REF!,$G137,#REF!,"")</f>
        <v>#REF!</v>
      </c>
      <c r="AG137" s="104" t="e">
        <f>SUMIFS(#REF!,#REF!,$F137,#REF!,$G137,#REF!,"")</f>
        <v>#REF!</v>
      </c>
      <c r="AH137" s="104" t="e">
        <f>SUMIFS(#REF!,#REF!,$F137,#REF!,$G137,#REF!,"")</f>
        <v>#REF!</v>
      </c>
      <c r="AI137" s="104" t="e">
        <f>SUMIFS(#REF!,#REF!,$F137,#REF!,$G137,#REF!,"")</f>
        <v>#REF!</v>
      </c>
      <c r="AJ137" s="104" t="e">
        <f>SUMIFS(#REF!,#REF!,$F137,#REF!,$G137,#REF!,"")</f>
        <v>#REF!</v>
      </c>
      <c r="AK137" s="104" t="e">
        <f>SUMIFS(#REF!,#REF!,$F137,#REF!,$G137,#REF!,"")</f>
        <v>#REF!</v>
      </c>
      <c r="AL137" s="104" t="e">
        <f>SUMIFS(#REF!,#REF!,$F137,#REF!,$G137,#REF!,"")</f>
        <v>#REF!</v>
      </c>
      <c r="AM137" s="104" t="e">
        <f>SUMIFS(#REF!,#REF!,$F137,#REF!,$G137,#REF!,"")</f>
        <v>#REF!</v>
      </c>
      <c r="AN137" s="104" t="e">
        <f>SUMIFS(#REF!,#REF!,$F137,#REF!,$G137,#REF!,"")</f>
        <v>#REF!</v>
      </c>
      <c r="AO137" s="104" t="e">
        <f>SUMIFS(#REF!,#REF!,$F137,#REF!,$G137,#REF!,"")</f>
        <v>#REF!</v>
      </c>
      <c r="AP137" s="104" t="e">
        <f>SUMIFS(#REF!,#REF!,$F137,#REF!,$G137,#REF!,"")</f>
        <v>#REF!</v>
      </c>
      <c r="AQ137" s="104" t="e">
        <f>SUMIFS(#REF!,#REF!,$F137,#REF!,$G137,#REF!,"")</f>
        <v>#REF!</v>
      </c>
      <c r="AR137" s="104" t="e">
        <f>SUMIFS(#REF!,#REF!,$F137,#REF!,$G137,#REF!,"")</f>
        <v>#REF!</v>
      </c>
    </row>
    <row r="138" spans="1:44" s="95" customFormat="1" ht="10.199999999999999" x14ac:dyDescent="0.2">
      <c r="A138" s="23">
        <f>ROW()</f>
        <v>138</v>
      </c>
      <c r="B138" s="138"/>
      <c r="E138" s="100">
        <v>6</v>
      </c>
      <c r="F138" s="63" t="s">
        <v>107</v>
      </c>
      <c r="G138" s="99" t="s">
        <v>88</v>
      </c>
      <c r="L138" s="214"/>
      <c r="M138" s="215"/>
      <c r="N138" s="214"/>
      <c r="O138" s="214"/>
      <c r="P138" s="214"/>
      <c r="Q138" s="102"/>
      <c r="R138" s="101" t="e">
        <f ca="1">SUM($T138:INDIRECT(ADDRESS($A138,SUMIFS($1:$1,$5:$5,MAX($5:$5)))))</f>
        <v>#REF!</v>
      </c>
      <c r="U138" s="104" t="e">
        <f>SUMIFS(#REF!,#REF!,$F138,#REF!,$G138,#REF!,"")</f>
        <v>#REF!</v>
      </c>
      <c r="V138" s="104" t="e">
        <f>SUMIFS(#REF!,#REF!,$F138,#REF!,$G138,#REF!,"")</f>
        <v>#REF!</v>
      </c>
      <c r="W138" s="104" t="e">
        <f>SUMIFS(#REF!,#REF!,$F138,#REF!,$G138,#REF!,"")</f>
        <v>#REF!</v>
      </c>
      <c r="X138" s="104" t="e">
        <f>SUMIFS(#REF!,#REF!,$F138,#REF!,$G138,#REF!,"")</f>
        <v>#REF!</v>
      </c>
      <c r="Y138" s="104" t="e">
        <f>SUMIFS(#REF!,#REF!,$F138,#REF!,$G138,#REF!,"")</f>
        <v>#REF!</v>
      </c>
      <c r="Z138" s="104" t="e">
        <f>SUMIFS(#REF!,#REF!,$F138,#REF!,$G138,#REF!,"")</f>
        <v>#REF!</v>
      </c>
      <c r="AA138" s="104" t="e">
        <f>SUMIFS(#REF!,#REF!,$F138,#REF!,$G138,#REF!,"")</f>
        <v>#REF!</v>
      </c>
      <c r="AB138" s="104" t="e">
        <f>SUMIFS(#REF!,#REF!,$F138,#REF!,$G138,#REF!,"")</f>
        <v>#REF!</v>
      </c>
      <c r="AC138" s="104" t="e">
        <f>SUMIFS(#REF!,#REF!,$F138,#REF!,$G138,#REF!,"")</f>
        <v>#REF!</v>
      </c>
      <c r="AD138" s="104" t="e">
        <f>SUMIFS(#REF!,#REF!,$F138,#REF!,$G138,#REF!,"")</f>
        <v>#REF!</v>
      </c>
      <c r="AE138" s="104" t="e">
        <f>SUMIFS(#REF!,#REF!,$F138,#REF!,$G138,#REF!,"")</f>
        <v>#REF!</v>
      </c>
      <c r="AF138" s="104" t="e">
        <f>SUMIFS(#REF!,#REF!,$F138,#REF!,$G138,#REF!,"")</f>
        <v>#REF!</v>
      </c>
      <c r="AG138" s="104" t="e">
        <f>SUMIFS(#REF!,#REF!,$F138,#REF!,$G138,#REF!,"")</f>
        <v>#REF!</v>
      </c>
      <c r="AH138" s="104" t="e">
        <f>SUMIFS(#REF!,#REF!,$F138,#REF!,$G138,#REF!,"")</f>
        <v>#REF!</v>
      </c>
      <c r="AI138" s="104" t="e">
        <f>SUMIFS(#REF!,#REF!,$F138,#REF!,$G138,#REF!,"")</f>
        <v>#REF!</v>
      </c>
      <c r="AJ138" s="104" t="e">
        <f>SUMIFS(#REF!,#REF!,$F138,#REF!,$G138,#REF!,"")</f>
        <v>#REF!</v>
      </c>
      <c r="AK138" s="104" t="e">
        <f>SUMIFS(#REF!,#REF!,$F138,#REF!,$G138,#REF!,"")</f>
        <v>#REF!</v>
      </c>
      <c r="AL138" s="104" t="e">
        <f>SUMIFS(#REF!,#REF!,$F138,#REF!,$G138,#REF!,"")</f>
        <v>#REF!</v>
      </c>
      <c r="AM138" s="104" t="e">
        <f>SUMIFS(#REF!,#REF!,$F138,#REF!,$G138,#REF!,"")</f>
        <v>#REF!</v>
      </c>
      <c r="AN138" s="104" t="e">
        <f>SUMIFS(#REF!,#REF!,$F138,#REF!,$G138,#REF!,"")</f>
        <v>#REF!</v>
      </c>
      <c r="AO138" s="104" t="e">
        <f>SUMIFS(#REF!,#REF!,$F138,#REF!,$G138,#REF!,"")</f>
        <v>#REF!</v>
      </c>
      <c r="AP138" s="104" t="e">
        <f>SUMIFS(#REF!,#REF!,$F138,#REF!,$G138,#REF!,"")</f>
        <v>#REF!</v>
      </c>
      <c r="AQ138" s="104" t="e">
        <f>SUMIFS(#REF!,#REF!,$F138,#REF!,$G138,#REF!,"")</f>
        <v>#REF!</v>
      </c>
      <c r="AR138" s="104" t="e">
        <f>SUMIFS(#REF!,#REF!,$F138,#REF!,$G138,#REF!,"")</f>
        <v>#REF!</v>
      </c>
    </row>
    <row r="139" spans="1:44" s="95" customFormat="1" ht="10.199999999999999" x14ac:dyDescent="0.2">
      <c r="A139" s="23">
        <f>ROW()</f>
        <v>139</v>
      </c>
      <c r="B139" s="138"/>
      <c r="E139" s="100">
        <v>7</v>
      </c>
      <c r="F139" s="63" t="s">
        <v>107</v>
      </c>
      <c r="G139" s="99" t="s">
        <v>89</v>
      </c>
      <c r="L139" s="214"/>
      <c r="M139" s="215"/>
      <c r="N139" s="214"/>
      <c r="O139" s="214"/>
      <c r="P139" s="214"/>
      <c r="Q139" s="102"/>
      <c r="R139" s="101" t="e">
        <f ca="1">SUM($T139:INDIRECT(ADDRESS($A139,SUMIFS($1:$1,$5:$5,MAX($5:$5)))))</f>
        <v>#REF!</v>
      </c>
      <c r="U139" s="104" t="e">
        <f>SUMIFS(#REF!,#REF!,$F139,#REF!,$G139,#REF!,"")</f>
        <v>#REF!</v>
      </c>
      <c r="V139" s="104" t="e">
        <f>SUMIFS(#REF!,#REF!,$F139,#REF!,$G139,#REF!,"")</f>
        <v>#REF!</v>
      </c>
      <c r="W139" s="104" t="e">
        <f>SUMIFS(#REF!,#REF!,$F139,#REF!,$G139,#REF!,"")</f>
        <v>#REF!</v>
      </c>
      <c r="X139" s="104" t="e">
        <f>SUMIFS(#REF!,#REF!,$F139,#REF!,$G139,#REF!,"")</f>
        <v>#REF!</v>
      </c>
      <c r="Y139" s="104" t="e">
        <f>SUMIFS(#REF!,#REF!,$F139,#REF!,$G139,#REF!,"")</f>
        <v>#REF!</v>
      </c>
      <c r="Z139" s="104" t="e">
        <f>SUMIFS(#REF!,#REF!,$F139,#REF!,$G139,#REF!,"")</f>
        <v>#REF!</v>
      </c>
      <c r="AA139" s="104" t="e">
        <f>SUMIFS(#REF!,#REF!,$F139,#REF!,$G139,#REF!,"")</f>
        <v>#REF!</v>
      </c>
      <c r="AB139" s="104" t="e">
        <f>SUMIFS(#REF!,#REF!,$F139,#REF!,$G139,#REF!,"")</f>
        <v>#REF!</v>
      </c>
      <c r="AC139" s="104" t="e">
        <f>SUMIFS(#REF!,#REF!,$F139,#REF!,$G139,#REF!,"")</f>
        <v>#REF!</v>
      </c>
      <c r="AD139" s="104" t="e">
        <f>SUMIFS(#REF!,#REF!,$F139,#REF!,$G139,#REF!,"")</f>
        <v>#REF!</v>
      </c>
      <c r="AE139" s="104" t="e">
        <f>SUMIFS(#REF!,#REF!,$F139,#REF!,$G139,#REF!,"")</f>
        <v>#REF!</v>
      </c>
      <c r="AF139" s="104" t="e">
        <f>SUMIFS(#REF!,#REF!,$F139,#REF!,$G139,#REF!,"")</f>
        <v>#REF!</v>
      </c>
      <c r="AG139" s="104" t="e">
        <f>SUMIFS(#REF!,#REF!,$F139,#REF!,$G139,#REF!,"")</f>
        <v>#REF!</v>
      </c>
      <c r="AH139" s="104" t="e">
        <f>SUMIFS(#REF!,#REF!,$F139,#REF!,$G139,#REF!,"")</f>
        <v>#REF!</v>
      </c>
      <c r="AI139" s="104" t="e">
        <f>SUMIFS(#REF!,#REF!,$F139,#REF!,$G139,#REF!,"")</f>
        <v>#REF!</v>
      </c>
      <c r="AJ139" s="104" t="e">
        <f>SUMIFS(#REF!,#REF!,$F139,#REF!,$G139,#REF!,"")</f>
        <v>#REF!</v>
      </c>
      <c r="AK139" s="104" t="e">
        <f>SUMIFS(#REF!,#REF!,$F139,#REF!,$G139,#REF!,"")</f>
        <v>#REF!</v>
      </c>
      <c r="AL139" s="104" t="e">
        <f>SUMIFS(#REF!,#REF!,$F139,#REF!,$G139,#REF!,"")</f>
        <v>#REF!</v>
      </c>
      <c r="AM139" s="104" t="e">
        <f>SUMIFS(#REF!,#REF!,$F139,#REF!,$G139,#REF!,"")</f>
        <v>#REF!</v>
      </c>
      <c r="AN139" s="104" t="e">
        <f>SUMIFS(#REF!,#REF!,$F139,#REF!,$G139,#REF!,"")</f>
        <v>#REF!</v>
      </c>
      <c r="AO139" s="104" t="e">
        <f>SUMIFS(#REF!,#REF!,$F139,#REF!,$G139,#REF!,"")</f>
        <v>#REF!</v>
      </c>
      <c r="AP139" s="104" t="e">
        <f>SUMIFS(#REF!,#REF!,$F139,#REF!,$G139,#REF!,"")</f>
        <v>#REF!</v>
      </c>
      <c r="AQ139" s="104" t="e">
        <f>SUMIFS(#REF!,#REF!,$F139,#REF!,$G139,#REF!,"")</f>
        <v>#REF!</v>
      </c>
      <c r="AR139" s="104" t="e">
        <f>SUMIFS(#REF!,#REF!,$F139,#REF!,$G139,#REF!,"")</f>
        <v>#REF!</v>
      </c>
    </row>
    <row r="140" spans="1:44" s="95" customFormat="1" ht="10.199999999999999" x14ac:dyDescent="0.2">
      <c r="A140" s="23">
        <f>ROW()</f>
        <v>140</v>
      </c>
      <c r="B140" s="138"/>
      <c r="E140" s="100">
        <v>8</v>
      </c>
      <c r="F140" s="63" t="s">
        <v>107</v>
      </c>
      <c r="G140" s="99" t="s">
        <v>90</v>
      </c>
      <c r="L140" s="214"/>
      <c r="M140" s="215"/>
      <c r="N140" s="214"/>
      <c r="O140" s="214"/>
      <c r="P140" s="214"/>
      <c r="Q140" s="102"/>
      <c r="R140" s="101" t="e">
        <f ca="1">SUM($T140:INDIRECT(ADDRESS($A140,SUMIFS($1:$1,$5:$5,MAX($5:$5)))))</f>
        <v>#REF!</v>
      </c>
      <c r="U140" s="104" t="e">
        <f>SUMIFS(#REF!,#REF!,$F140,#REF!,$G140,#REF!,"")</f>
        <v>#REF!</v>
      </c>
      <c r="V140" s="104" t="e">
        <f>SUMIFS(#REF!,#REF!,$F140,#REF!,$G140,#REF!,"")</f>
        <v>#REF!</v>
      </c>
      <c r="W140" s="104" t="e">
        <f>SUMIFS(#REF!,#REF!,$F140,#REF!,$G140,#REF!,"")</f>
        <v>#REF!</v>
      </c>
      <c r="X140" s="104" t="e">
        <f>SUMIFS(#REF!,#REF!,$F140,#REF!,$G140,#REF!,"")</f>
        <v>#REF!</v>
      </c>
      <c r="Y140" s="104" t="e">
        <f>SUMIFS(#REF!,#REF!,$F140,#REF!,$G140,#REF!,"")</f>
        <v>#REF!</v>
      </c>
      <c r="Z140" s="104" t="e">
        <f>SUMIFS(#REF!,#REF!,$F140,#REF!,$G140,#REF!,"")</f>
        <v>#REF!</v>
      </c>
      <c r="AA140" s="104" t="e">
        <f>SUMIFS(#REF!,#REF!,$F140,#REF!,$G140,#REF!,"")</f>
        <v>#REF!</v>
      </c>
      <c r="AB140" s="104" t="e">
        <f>SUMIFS(#REF!,#REF!,$F140,#REF!,$G140,#REF!,"")</f>
        <v>#REF!</v>
      </c>
      <c r="AC140" s="104" t="e">
        <f>SUMIFS(#REF!,#REF!,$F140,#REF!,$G140,#REF!,"")</f>
        <v>#REF!</v>
      </c>
      <c r="AD140" s="104" t="e">
        <f>SUMIFS(#REF!,#REF!,$F140,#REF!,$G140,#REF!,"")</f>
        <v>#REF!</v>
      </c>
      <c r="AE140" s="104" t="e">
        <f>SUMIFS(#REF!,#REF!,$F140,#REF!,$G140,#REF!,"")</f>
        <v>#REF!</v>
      </c>
      <c r="AF140" s="104" t="e">
        <f>SUMIFS(#REF!,#REF!,$F140,#REF!,$G140,#REF!,"")</f>
        <v>#REF!</v>
      </c>
      <c r="AG140" s="104" t="e">
        <f>SUMIFS(#REF!,#REF!,$F140,#REF!,$G140,#REF!,"")</f>
        <v>#REF!</v>
      </c>
      <c r="AH140" s="104" t="e">
        <f>SUMIFS(#REF!,#REF!,$F140,#REF!,$G140,#REF!,"")</f>
        <v>#REF!</v>
      </c>
      <c r="AI140" s="104" t="e">
        <f>SUMIFS(#REF!,#REF!,$F140,#REF!,$G140,#REF!,"")</f>
        <v>#REF!</v>
      </c>
      <c r="AJ140" s="104" t="e">
        <f>SUMIFS(#REF!,#REF!,$F140,#REF!,$G140,#REF!,"")</f>
        <v>#REF!</v>
      </c>
      <c r="AK140" s="104" t="e">
        <f>SUMIFS(#REF!,#REF!,$F140,#REF!,$G140,#REF!,"")</f>
        <v>#REF!</v>
      </c>
      <c r="AL140" s="104" t="e">
        <f>SUMIFS(#REF!,#REF!,$F140,#REF!,$G140,#REF!,"")</f>
        <v>#REF!</v>
      </c>
      <c r="AM140" s="104" t="e">
        <f>SUMIFS(#REF!,#REF!,$F140,#REF!,$G140,#REF!,"")</f>
        <v>#REF!</v>
      </c>
      <c r="AN140" s="104" t="e">
        <f>SUMIFS(#REF!,#REF!,$F140,#REF!,$G140,#REF!,"")</f>
        <v>#REF!</v>
      </c>
      <c r="AO140" s="104" t="e">
        <f>SUMIFS(#REF!,#REF!,$F140,#REF!,$G140,#REF!,"")</f>
        <v>#REF!</v>
      </c>
      <c r="AP140" s="104" t="e">
        <f>SUMIFS(#REF!,#REF!,$F140,#REF!,$G140,#REF!,"")</f>
        <v>#REF!</v>
      </c>
      <c r="AQ140" s="104" t="e">
        <f>SUMIFS(#REF!,#REF!,$F140,#REF!,$G140,#REF!,"")</f>
        <v>#REF!</v>
      </c>
      <c r="AR140" s="104" t="e">
        <f>SUMIFS(#REF!,#REF!,$F140,#REF!,$G140,#REF!,"")</f>
        <v>#REF!</v>
      </c>
    </row>
    <row r="141" spans="1:44" s="17" customFormat="1" ht="10.199999999999999" x14ac:dyDescent="0.2">
      <c r="A141" s="23">
        <f>ROW()</f>
        <v>141</v>
      </c>
      <c r="B141" s="137"/>
      <c r="E141" s="16" t="s">
        <v>6</v>
      </c>
      <c r="L141" s="83"/>
      <c r="M141" s="79"/>
      <c r="N141" s="83"/>
      <c r="O141" s="83"/>
      <c r="P141" s="83"/>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L142" s="82"/>
      <c r="M142" s="81"/>
      <c r="N142" s="82"/>
      <c r="O142" s="82"/>
      <c r="P142" s="82"/>
      <c r="Q142" s="39"/>
      <c r="R142" s="3" t="e">
        <f ca="1">SUM($T142:INDIRECT(ADDRESS($A142,SUMIFS($1:$1,$5:$5,MAX($5:$5)))))</f>
        <v>#REF!</v>
      </c>
      <c r="U142" s="3" t="e">
        <f t="shared" ref="U142:AR142" si="55">SUM(U143:U151)</f>
        <v>#REF!</v>
      </c>
      <c r="V142" s="3" t="e">
        <f t="shared" si="55"/>
        <v>#REF!</v>
      </c>
      <c r="W142" s="3" t="e">
        <f t="shared" si="55"/>
        <v>#REF!</v>
      </c>
      <c r="X142" s="3" t="e">
        <f t="shared" si="55"/>
        <v>#REF!</v>
      </c>
      <c r="Y142" s="3" t="e">
        <f t="shared" si="55"/>
        <v>#REF!</v>
      </c>
      <c r="Z142" s="3" t="e">
        <f t="shared" si="55"/>
        <v>#REF!</v>
      </c>
      <c r="AA142" s="3" t="e">
        <f t="shared" si="55"/>
        <v>#REF!</v>
      </c>
      <c r="AB142" s="3" t="e">
        <f t="shared" si="55"/>
        <v>#REF!</v>
      </c>
      <c r="AC142" s="3" t="e">
        <f t="shared" si="55"/>
        <v>#REF!</v>
      </c>
      <c r="AD142" s="3" t="e">
        <f t="shared" si="55"/>
        <v>#REF!</v>
      </c>
      <c r="AE142" s="3" t="e">
        <f t="shared" si="55"/>
        <v>#REF!</v>
      </c>
      <c r="AF142" s="3" t="e">
        <f t="shared" si="55"/>
        <v>#REF!</v>
      </c>
      <c r="AG142" s="3" t="e">
        <f t="shared" si="55"/>
        <v>#REF!</v>
      </c>
      <c r="AH142" s="3" t="e">
        <f t="shared" si="55"/>
        <v>#REF!</v>
      </c>
      <c r="AI142" s="3" t="e">
        <f t="shared" si="55"/>
        <v>#REF!</v>
      </c>
      <c r="AJ142" s="3" t="e">
        <f t="shared" si="55"/>
        <v>#REF!</v>
      </c>
      <c r="AK142" s="3" t="e">
        <f t="shared" si="55"/>
        <v>#REF!</v>
      </c>
      <c r="AL142" s="3" t="e">
        <f t="shared" si="55"/>
        <v>#REF!</v>
      </c>
      <c r="AM142" s="3" t="e">
        <f t="shared" si="55"/>
        <v>#REF!</v>
      </c>
      <c r="AN142" s="3" t="e">
        <f t="shared" si="55"/>
        <v>#REF!</v>
      </c>
      <c r="AO142" s="3" t="e">
        <f t="shared" si="55"/>
        <v>#REF!</v>
      </c>
      <c r="AP142" s="3" t="e">
        <f t="shared" si="55"/>
        <v>#REF!</v>
      </c>
      <c r="AQ142" s="3" t="e">
        <f t="shared" si="55"/>
        <v>#REF!</v>
      </c>
      <c r="AR142" s="3" t="e">
        <f t="shared" si="55"/>
        <v>#REF!</v>
      </c>
    </row>
    <row r="143" spans="1:44" s="95" customFormat="1" ht="10.199999999999999" x14ac:dyDescent="0.2">
      <c r="A143" s="23">
        <f>ROW()</f>
        <v>143</v>
      </c>
      <c r="B143" s="138"/>
      <c r="E143" s="100">
        <v>1</v>
      </c>
      <c r="F143" s="63" t="s">
        <v>108</v>
      </c>
      <c r="G143" s="99" t="s">
        <v>83</v>
      </c>
      <c r="L143" s="214"/>
      <c r="M143" s="215"/>
      <c r="N143" s="214"/>
      <c r="O143" s="214"/>
      <c r="P143" s="214"/>
      <c r="Q143" s="102"/>
      <c r="R143" s="101" t="e">
        <f ca="1">SUM($T143:INDIRECT(ADDRESS($A143,SUMIFS($1:$1,$5:$5,MAX($5:$5)))))</f>
        <v>#REF!</v>
      </c>
      <c r="U143" s="104" t="e">
        <f>SUMIFS(#REF!,#REF!,$F143,#REF!,$G143,#REF!,"")</f>
        <v>#REF!</v>
      </c>
      <c r="V143" s="104" t="e">
        <f>SUMIFS(#REF!,#REF!,$F143,#REF!,$G143,#REF!,"")</f>
        <v>#REF!</v>
      </c>
      <c r="W143" s="104" t="e">
        <f>SUMIFS(#REF!,#REF!,$F143,#REF!,$G143,#REF!,"")</f>
        <v>#REF!</v>
      </c>
      <c r="X143" s="104" t="e">
        <f>SUMIFS(#REF!,#REF!,$F143,#REF!,$G143,#REF!,"")</f>
        <v>#REF!</v>
      </c>
      <c r="Y143" s="104" t="e">
        <f>SUMIFS(#REF!,#REF!,$F143,#REF!,$G143,#REF!,"")</f>
        <v>#REF!</v>
      </c>
      <c r="Z143" s="104" t="e">
        <f>SUMIFS(#REF!,#REF!,$F143,#REF!,$G143,#REF!,"")</f>
        <v>#REF!</v>
      </c>
      <c r="AA143" s="104" t="e">
        <f>SUMIFS(#REF!,#REF!,$F143,#REF!,$G143,#REF!,"")</f>
        <v>#REF!</v>
      </c>
      <c r="AB143" s="104" t="e">
        <f>SUMIFS(#REF!,#REF!,$F143,#REF!,$G143,#REF!,"")</f>
        <v>#REF!</v>
      </c>
      <c r="AC143" s="104" t="e">
        <f>SUMIFS(#REF!,#REF!,$F143,#REF!,$G143,#REF!,"")</f>
        <v>#REF!</v>
      </c>
      <c r="AD143" s="104" t="e">
        <f>SUMIFS(#REF!,#REF!,$F143,#REF!,$G143,#REF!,"")</f>
        <v>#REF!</v>
      </c>
      <c r="AE143" s="104" t="e">
        <f>SUMIFS(#REF!,#REF!,$F143,#REF!,$G143,#REF!,"")</f>
        <v>#REF!</v>
      </c>
      <c r="AF143" s="104" t="e">
        <f>SUMIFS(#REF!,#REF!,$F143,#REF!,$G143,#REF!,"")</f>
        <v>#REF!</v>
      </c>
      <c r="AG143" s="104" t="e">
        <f>SUMIFS(#REF!,#REF!,$F143,#REF!,$G143,#REF!,"")</f>
        <v>#REF!</v>
      </c>
      <c r="AH143" s="104" t="e">
        <f>SUMIFS(#REF!,#REF!,$F143,#REF!,$G143,#REF!,"")</f>
        <v>#REF!</v>
      </c>
      <c r="AI143" s="104" t="e">
        <f>SUMIFS(#REF!,#REF!,$F143,#REF!,$G143,#REF!,"")</f>
        <v>#REF!</v>
      </c>
      <c r="AJ143" s="104" t="e">
        <f>SUMIFS(#REF!,#REF!,$F143,#REF!,$G143,#REF!,"")</f>
        <v>#REF!</v>
      </c>
      <c r="AK143" s="104" t="e">
        <f>SUMIFS(#REF!,#REF!,$F143,#REF!,$G143,#REF!,"")</f>
        <v>#REF!</v>
      </c>
      <c r="AL143" s="104" t="e">
        <f>SUMIFS(#REF!,#REF!,$F143,#REF!,$G143,#REF!,"")</f>
        <v>#REF!</v>
      </c>
      <c r="AM143" s="104" t="e">
        <f>SUMIFS(#REF!,#REF!,$F143,#REF!,$G143,#REF!,"")</f>
        <v>#REF!</v>
      </c>
      <c r="AN143" s="104" t="e">
        <f>SUMIFS(#REF!,#REF!,$F143,#REF!,$G143,#REF!,"")</f>
        <v>#REF!</v>
      </c>
      <c r="AO143" s="104" t="e">
        <f>SUMIFS(#REF!,#REF!,$F143,#REF!,$G143,#REF!,"")</f>
        <v>#REF!</v>
      </c>
      <c r="AP143" s="104" t="e">
        <f>SUMIFS(#REF!,#REF!,$F143,#REF!,$G143,#REF!,"")</f>
        <v>#REF!</v>
      </c>
      <c r="AQ143" s="104" t="e">
        <f>SUMIFS(#REF!,#REF!,$F143,#REF!,$G143,#REF!,"")</f>
        <v>#REF!</v>
      </c>
      <c r="AR143" s="104" t="e">
        <f>SUMIFS(#REF!,#REF!,$F143,#REF!,$G143,#REF!,"")</f>
        <v>#REF!</v>
      </c>
    </row>
    <row r="144" spans="1:44" s="95" customFormat="1" ht="10.199999999999999" x14ac:dyDescent="0.2">
      <c r="A144" s="23">
        <f>ROW()</f>
        <v>144</v>
      </c>
      <c r="B144" s="138"/>
      <c r="E144" s="100">
        <v>2</v>
      </c>
      <c r="F144" s="63" t="s">
        <v>108</v>
      </c>
      <c r="G144" s="99" t="s">
        <v>84</v>
      </c>
      <c r="L144" s="214"/>
      <c r="M144" s="215"/>
      <c r="N144" s="214"/>
      <c r="O144" s="214"/>
      <c r="P144" s="214"/>
      <c r="Q144" s="102"/>
      <c r="R144" s="101" t="e">
        <f ca="1">SUM($T144:INDIRECT(ADDRESS($A144,SUMIFS($1:$1,$5:$5,MAX($5:$5)))))</f>
        <v>#REF!</v>
      </c>
      <c r="U144" s="104" t="e">
        <f>SUMIFS(#REF!,#REF!,$F144,#REF!,$G144,#REF!,"")</f>
        <v>#REF!</v>
      </c>
      <c r="V144" s="104" t="e">
        <f>SUMIFS(#REF!,#REF!,$F144,#REF!,$G144,#REF!,"")</f>
        <v>#REF!</v>
      </c>
      <c r="W144" s="104" t="e">
        <f>SUMIFS(#REF!,#REF!,$F144,#REF!,$G144,#REF!,"")</f>
        <v>#REF!</v>
      </c>
      <c r="X144" s="104" t="e">
        <f>SUMIFS(#REF!,#REF!,$F144,#REF!,$G144,#REF!,"")</f>
        <v>#REF!</v>
      </c>
      <c r="Y144" s="104" t="e">
        <f>SUMIFS(#REF!,#REF!,$F144,#REF!,$G144,#REF!,"")</f>
        <v>#REF!</v>
      </c>
      <c r="Z144" s="104" t="e">
        <f>SUMIFS(#REF!,#REF!,$F144,#REF!,$G144,#REF!,"")</f>
        <v>#REF!</v>
      </c>
      <c r="AA144" s="104" t="e">
        <f>SUMIFS(#REF!,#REF!,$F144,#REF!,$G144,#REF!,"")</f>
        <v>#REF!</v>
      </c>
      <c r="AB144" s="104" t="e">
        <f>SUMIFS(#REF!,#REF!,$F144,#REF!,$G144,#REF!,"")</f>
        <v>#REF!</v>
      </c>
      <c r="AC144" s="104" t="e">
        <f>SUMIFS(#REF!,#REF!,$F144,#REF!,$G144,#REF!,"")</f>
        <v>#REF!</v>
      </c>
      <c r="AD144" s="104" t="e">
        <f>SUMIFS(#REF!,#REF!,$F144,#REF!,$G144,#REF!,"")</f>
        <v>#REF!</v>
      </c>
      <c r="AE144" s="104" t="e">
        <f>SUMIFS(#REF!,#REF!,$F144,#REF!,$G144,#REF!,"")</f>
        <v>#REF!</v>
      </c>
      <c r="AF144" s="104" t="e">
        <f>SUMIFS(#REF!,#REF!,$F144,#REF!,$G144,#REF!,"")</f>
        <v>#REF!</v>
      </c>
      <c r="AG144" s="104" t="e">
        <f>SUMIFS(#REF!,#REF!,$F144,#REF!,$G144,#REF!,"")</f>
        <v>#REF!</v>
      </c>
      <c r="AH144" s="104" t="e">
        <f>SUMIFS(#REF!,#REF!,$F144,#REF!,$G144,#REF!,"")</f>
        <v>#REF!</v>
      </c>
      <c r="AI144" s="104" t="e">
        <f>SUMIFS(#REF!,#REF!,$F144,#REF!,$G144,#REF!,"")</f>
        <v>#REF!</v>
      </c>
      <c r="AJ144" s="104" t="e">
        <f>SUMIFS(#REF!,#REF!,$F144,#REF!,$G144,#REF!,"")</f>
        <v>#REF!</v>
      </c>
      <c r="AK144" s="104" t="e">
        <f>SUMIFS(#REF!,#REF!,$F144,#REF!,$G144,#REF!,"")</f>
        <v>#REF!</v>
      </c>
      <c r="AL144" s="104" t="e">
        <f>SUMIFS(#REF!,#REF!,$F144,#REF!,$G144,#REF!,"")</f>
        <v>#REF!</v>
      </c>
      <c r="AM144" s="104" t="e">
        <f>SUMIFS(#REF!,#REF!,$F144,#REF!,$G144,#REF!,"")</f>
        <v>#REF!</v>
      </c>
      <c r="AN144" s="104" t="e">
        <f>SUMIFS(#REF!,#REF!,$F144,#REF!,$G144,#REF!,"")</f>
        <v>#REF!</v>
      </c>
      <c r="AO144" s="104" t="e">
        <f>SUMIFS(#REF!,#REF!,$F144,#REF!,$G144,#REF!,"")</f>
        <v>#REF!</v>
      </c>
      <c r="AP144" s="104" t="e">
        <f>SUMIFS(#REF!,#REF!,$F144,#REF!,$G144,#REF!,"")</f>
        <v>#REF!</v>
      </c>
      <c r="AQ144" s="104" t="e">
        <f>SUMIFS(#REF!,#REF!,$F144,#REF!,$G144,#REF!,"")</f>
        <v>#REF!</v>
      </c>
      <c r="AR144" s="104" t="e">
        <f>SUMIFS(#REF!,#REF!,$F144,#REF!,$G144,#REF!,"")</f>
        <v>#REF!</v>
      </c>
    </row>
    <row r="145" spans="1:44" s="95" customFormat="1" ht="10.199999999999999" x14ac:dyDescent="0.2">
      <c r="A145" s="23">
        <f>ROW()</f>
        <v>145</v>
      </c>
      <c r="B145" s="138"/>
      <c r="E145" s="100">
        <v>3</v>
      </c>
      <c r="F145" s="63" t="s">
        <v>108</v>
      </c>
      <c r="G145" s="99" t="s">
        <v>85</v>
      </c>
      <c r="L145" s="214"/>
      <c r="M145" s="215"/>
      <c r="N145" s="214"/>
      <c r="O145" s="214"/>
      <c r="P145" s="214"/>
      <c r="Q145" s="102"/>
      <c r="R145" s="101" t="e">
        <f ca="1">SUM($T145:INDIRECT(ADDRESS($A145,SUMIFS($1:$1,$5:$5,MAX($5:$5)))))</f>
        <v>#REF!</v>
      </c>
      <c r="U145" s="104" t="e">
        <f>SUMIFS(#REF!,#REF!,$F145,#REF!,$G145,#REF!,"")</f>
        <v>#REF!</v>
      </c>
      <c r="V145" s="104" t="e">
        <f>SUMIFS(#REF!,#REF!,$F145,#REF!,$G145,#REF!,"")</f>
        <v>#REF!</v>
      </c>
      <c r="W145" s="104" t="e">
        <f>SUMIFS(#REF!,#REF!,$F145,#REF!,$G145,#REF!,"")</f>
        <v>#REF!</v>
      </c>
      <c r="X145" s="104" t="e">
        <f>SUMIFS(#REF!,#REF!,$F145,#REF!,$G145,#REF!,"")</f>
        <v>#REF!</v>
      </c>
      <c r="Y145" s="104" t="e">
        <f>SUMIFS(#REF!,#REF!,$F145,#REF!,$G145,#REF!,"")</f>
        <v>#REF!</v>
      </c>
      <c r="Z145" s="104" t="e">
        <f>SUMIFS(#REF!,#REF!,$F145,#REF!,$G145,#REF!,"")</f>
        <v>#REF!</v>
      </c>
      <c r="AA145" s="104" t="e">
        <f>SUMIFS(#REF!,#REF!,$F145,#REF!,$G145,#REF!,"")</f>
        <v>#REF!</v>
      </c>
      <c r="AB145" s="104" t="e">
        <f>SUMIFS(#REF!,#REF!,$F145,#REF!,$G145,#REF!,"")</f>
        <v>#REF!</v>
      </c>
      <c r="AC145" s="104" t="e">
        <f>SUMIFS(#REF!,#REF!,$F145,#REF!,$G145,#REF!,"")</f>
        <v>#REF!</v>
      </c>
      <c r="AD145" s="104" t="e">
        <f>SUMIFS(#REF!,#REF!,$F145,#REF!,$G145,#REF!,"")</f>
        <v>#REF!</v>
      </c>
      <c r="AE145" s="104" t="e">
        <f>SUMIFS(#REF!,#REF!,$F145,#REF!,$G145,#REF!,"")</f>
        <v>#REF!</v>
      </c>
      <c r="AF145" s="104" t="e">
        <f>SUMIFS(#REF!,#REF!,$F145,#REF!,$G145,#REF!,"")</f>
        <v>#REF!</v>
      </c>
      <c r="AG145" s="104" t="e">
        <f>SUMIFS(#REF!,#REF!,$F145,#REF!,$G145,#REF!,"")</f>
        <v>#REF!</v>
      </c>
      <c r="AH145" s="104" t="e">
        <f>SUMIFS(#REF!,#REF!,$F145,#REF!,$G145,#REF!,"")</f>
        <v>#REF!</v>
      </c>
      <c r="AI145" s="104" t="e">
        <f>SUMIFS(#REF!,#REF!,$F145,#REF!,$G145,#REF!,"")</f>
        <v>#REF!</v>
      </c>
      <c r="AJ145" s="104" t="e">
        <f>SUMIFS(#REF!,#REF!,$F145,#REF!,$G145,#REF!,"")</f>
        <v>#REF!</v>
      </c>
      <c r="AK145" s="104" t="e">
        <f>SUMIFS(#REF!,#REF!,$F145,#REF!,$G145,#REF!,"")</f>
        <v>#REF!</v>
      </c>
      <c r="AL145" s="104" t="e">
        <f>SUMIFS(#REF!,#REF!,$F145,#REF!,$G145,#REF!,"")</f>
        <v>#REF!</v>
      </c>
      <c r="AM145" s="104" t="e">
        <f>SUMIFS(#REF!,#REF!,$F145,#REF!,$G145,#REF!,"")</f>
        <v>#REF!</v>
      </c>
      <c r="AN145" s="104" t="e">
        <f>SUMIFS(#REF!,#REF!,$F145,#REF!,$G145,#REF!,"")</f>
        <v>#REF!</v>
      </c>
      <c r="AO145" s="104" t="e">
        <f>SUMIFS(#REF!,#REF!,$F145,#REF!,$G145,#REF!,"")</f>
        <v>#REF!</v>
      </c>
      <c r="AP145" s="104" t="e">
        <f>SUMIFS(#REF!,#REF!,$F145,#REF!,$G145,#REF!,"")</f>
        <v>#REF!</v>
      </c>
      <c r="AQ145" s="104" t="e">
        <f>SUMIFS(#REF!,#REF!,$F145,#REF!,$G145,#REF!,"")</f>
        <v>#REF!</v>
      </c>
      <c r="AR145" s="104" t="e">
        <f>SUMIFS(#REF!,#REF!,$F145,#REF!,$G145,#REF!,"")</f>
        <v>#REF!</v>
      </c>
    </row>
    <row r="146" spans="1:44" s="95" customFormat="1" ht="10.199999999999999" x14ac:dyDescent="0.2">
      <c r="A146" s="23">
        <f>ROW()</f>
        <v>146</v>
      </c>
      <c r="B146" s="138"/>
      <c r="E146" s="100">
        <v>4</v>
      </c>
      <c r="F146" s="63" t="s">
        <v>108</v>
      </c>
      <c r="G146" s="99" t="s">
        <v>86</v>
      </c>
      <c r="L146" s="214"/>
      <c r="M146" s="215"/>
      <c r="N146" s="214"/>
      <c r="O146" s="214"/>
      <c r="P146" s="214"/>
      <c r="Q146" s="102"/>
      <c r="R146" s="101" t="e">
        <f ca="1">SUM($T146:INDIRECT(ADDRESS($A146,SUMIFS($1:$1,$5:$5,MAX($5:$5)))))</f>
        <v>#REF!</v>
      </c>
      <c r="U146" s="104" t="e">
        <f>SUMIFS(#REF!,#REF!,$F146,#REF!,$G146,#REF!,"")</f>
        <v>#REF!</v>
      </c>
      <c r="V146" s="104" t="e">
        <f>SUMIFS(#REF!,#REF!,$F146,#REF!,$G146,#REF!,"")</f>
        <v>#REF!</v>
      </c>
      <c r="W146" s="104" t="e">
        <f>SUMIFS(#REF!,#REF!,$F146,#REF!,$G146,#REF!,"")</f>
        <v>#REF!</v>
      </c>
      <c r="X146" s="104" t="e">
        <f>SUMIFS(#REF!,#REF!,$F146,#REF!,$G146,#REF!,"")</f>
        <v>#REF!</v>
      </c>
      <c r="Y146" s="104" t="e">
        <f>SUMIFS(#REF!,#REF!,$F146,#REF!,$G146,#REF!,"")</f>
        <v>#REF!</v>
      </c>
      <c r="Z146" s="104" t="e">
        <f>SUMIFS(#REF!,#REF!,$F146,#REF!,$G146,#REF!,"")</f>
        <v>#REF!</v>
      </c>
      <c r="AA146" s="104" t="e">
        <f>SUMIFS(#REF!,#REF!,$F146,#REF!,$G146,#REF!,"")</f>
        <v>#REF!</v>
      </c>
      <c r="AB146" s="104" t="e">
        <f>SUMIFS(#REF!,#REF!,$F146,#REF!,$G146,#REF!,"")</f>
        <v>#REF!</v>
      </c>
      <c r="AC146" s="104" t="e">
        <f>SUMIFS(#REF!,#REF!,$F146,#REF!,$G146,#REF!,"")</f>
        <v>#REF!</v>
      </c>
      <c r="AD146" s="104" t="e">
        <f>SUMIFS(#REF!,#REF!,$F146,#REF!,$G146,#REF!,"")</f>
        <v>#REF!</v>
      </c>
      <c r="AE146" s="104" t="e">
        <f>SUMIFS(#REF!,#REF!,$F146,#REF!,$G146,#REF!,"")</f>
        <v>#REF!</v>
      </c>
      <c r="AF146" s="104" t="e">
        <f>SUMIFS(#REF!,#REF!,$F146,#REF!,$G146,#REF!,"")</f>
        <v>#REF!</v>
      </c>
      <c r="AG146" s="104" t="e">
        <f>SUMIFS(#REF!,#REF!,$F146,#REF!,$G146,#REF!,"")</f>
        <v>#REF!</v>
      </c>
      <c r="AH146" s="104" t="e">
        <f>SUMIFS(#REF!,#REF!,$F146,#REF!,$G146,#REF!,"")</f>
        <v>#REF!</v>
      </c>
      <c r="AI146" s="104" t="e">
        <f>SUMIFS(#REF!,#REF!,$F146,#REF!,$G146,#REF!,"")</f>
        <v>#REF!</v>
      </c>
      <c r="AJ146" s="104" t="e">
        <f>SUMIFS(#REF!,#REF!,$F146,#REF!,$G146,#REF!,"")</f>
        <v>#REF!</v>
      </c>
      <c r="AK146" s="104" t="e">
        <f>SUMIFS(#REF!,#REF!,$F146,#REF!,$G146,#REF!,"")</f>
        <v>#REF!</v>
      </c>
      <c r="AL146" s="104" t="e">
        <f>SUMIFS(#REF!,#REF!,$F146,#REF!,$G146,#REF!,"")</f>
        <v>#REF!</v>
      </c>
      <c r="AM146" s="104" t="e">
        <f>SUMIFS(#REF!,#REF!,$F146,#REF!,$G146,#REF!,"")</f>
        <v>#REF!</v>
      </c>
      <c r="AN146" s="104" t="e">
        <f>SUMIFS(#REF!,#REF!,$F146,#REF!,$G146,#REF!,"")</f>
        <v>#REF!</v>
      </c>
      <c r="AO146" s="104" t="e">
        <f>SUMIFS(#REF!,#REF!,$F146,#REF!,$G146,#REF!,"")</f>
        <v>#REF!</v>
      </c>
      <c r="AP146" s="104" t="e">
        <f>SUMIFS(#REF!,#REF!,$F146,#REF!,$G146,#REF!,"")</f>
        <v>#REF!</v>
      </c>
      <c r="AQ146" s="104" t="e">
        <f>SUMIFS(#REF!,#REF!,$F146,#REF!,$G146,#REF!,"")</f>
        <v>#REF!</v>
      </c>
      <c r="AR146" s="104" t="e">
        <f>SUMIFS(#REF!,#REF!,$F146,#REF!,$G146,#REF!,"")</f>
        <v>#REF!</v>
      </c>
    </row>
    <row r="147" spans="1:44" s="95" customFormat="1" ht="10.199999999999999" x14ac:dyDescent="0.2">
      <c r="A147" s="23">
        <f>ROW()</f>
        <v>147</v>
      </c>
      <c r="B147" s="138"/>
      <c r="E147" s="100">
        <v>5</v>
      </c>
      <c r="F147" s="63" t="s">
        <v>108</v>
      </c>
      <c r="G147" s="99" t="s">
        <v>87</v>
      </c>
      <c r="L147" s="214"/>
      <c r="M147" s="215"/>
      <c r="N147" s="214"/>
      <c r="O147" s="214"/>
      <c r="P147" s="214"/>
      <c r="Q147" s="102"/>
      <c r="R147" s="101" t="e">
        <f ca="1">SUM($T147:INDIRECT(ADDRESS($A147,SUMIFS($1:$1,$5:$5,MAX($5:$5)))))</f>
        <v>#REF!</v>
      </c>
      <c r="U147" s="104" t="e">
        <f>SUMIFS(#REF!,#REF!,$F147,#REF!,$G147,#REF!,"")</f>
        <v>#REF!</v>
      </c>
      <c r="V147" s="104" t="e">
        <f>SUMIFS(#REF!,#REF!,$F147,#REF!,$G147,#REF!,"")</f>
        <v>#REF!</v>
      </c>
      <c r="W147" s="104" t="e">
        <f>SUMIFS(#REF!,#REF!,$F147,#REF!,$G147,#REF!,"")</f>
        <v>#REF!</v>
      </c>
      <c r="X147" s="104" t="e">
        <f>SUMIFS(#REF!,#REF!,$F147,#REF!,$G147,#REF!,"")</f>
        <v>#REF!</v>
      </c>
      <c r="Y147" s="104" t="e">
        <f>SUMIFS(#REF!,#REF!,$F147,#REF!,$G147,#REF!,"")</f>
        <v>#REF!</v>
      </c>
      <c r="Z147" s="104" t="e">
        <f>SUMIFS(#REF!,#REF!,$F147,#REF!,$G147,#REF!,"")</f>
        <v>#REF!</v>
      </c>
      <c r="AA147" s="104" t="e">
        <f>SUMIFS(#REF!,#REF!,$F147,#REF!,$G147,#REF!,"")</f>
        <v>#REF!</v>
      </c>
      <c r="AB147" s="104" t="e">
        <f>SUMIFS(#REF!,#REF!,$F147,#REF!,$G147,#REF!,"")</f>
        <v>#REF!</v>
      </c>
      <c r="AC147" s="104" t="e">
        <f>SUMIFS(#REF!,#REF!,$F147,#REF!,$G147,#REF!,"")</f>
        <v>#REF!</v>
      </c>
      <c r="AD147" s="104" t="e">
        <f>SUMIFS(#REF!,#REF!,$F147,#REF!,$G147,#REF!,"")</f>
        <v>#REF!</v>
      </c>
      <c r="AE147" s="104" t="e">
        <f>SUMIFS(#REF!,#REF!,$F147,#REF!,$G147,#REF!,"")</f>
        <v>#REF!</v>
      </c>
      <c r="AF147" s="104" t="e">
        <f>SUMIFS(#REF!,#REF!,$F147,#REF!,$G147,#REF!,"")</f>
        <v>#REF!</v>
      </c>
      <c r="AG147" s="104" t="e">
        <f>SUMIFS(#REF!,#REF!,$F147,#REF!,$G147,#REF!,"")</f>
        <v>#REF!</v>
      </c>
      <c r="AH147" s="104" t="e">
        <f>SUMIFS(#REF!,#REF!,$F147,#REF!,$G147,#REF!,"")</f>
        <v>#REF!</v>
      </c>
      <c r="AI147" s="104" t="e">
        <f>SUMIFS(#REF!,#REF!,$F147,#REF!,$G147,#REF!,"")</f>
        <v>#REF!</v>
      </c>
      <c r="AJ147" s="104" t="e">
        <f>SUMIFS(#REF!,#REF!,$F147,#REF!,$G147,#REF!,"")</f>
        <v>#REF!</v>
      </c>
      <c r="AK147" s="104" t="e">
        <f>SUMIFS(#REF!,#REF!,$F147,#REF!,$G147,#REF!,"")</f>
        <v>#REF!</v>
      </c>
      <c r="AL147" s="104" t="e">
        <f>SUMIFS(#REF!,#REF!,$F147,#REF!,$G147,#REF!,"")</f>
        <v>#REF!</v>
      </c>
      <c r="AM147" s="104" t="e">
        <f>SUMIFS(#REF!,#REF!,$F147,#REF!,$G147,#REF!,"")</f>
        <v>#REF!</v>
      </c>
      <c r="AN147" s="104" t="e">
        <f>SUMIFS(#REF!,#REF!,$F147,#REF!,$G147,#REF!,"")</f>
        <v>#REF!</v>
      </c>
      <c r="AO147" s="104" t="e">
        <f>SUMIFS(#REF!,#REF!,$F147,#REF!,$G147,#REF!,"")</f>
        <v>#REF!</v>
      </c>
      <c r="AP147" s="104" t="e">
        <f>SUMIFS(#REF!,#REF!,$F147,#REF!,$G147,#REF!,"")</f>
        <v>#REF!</v>
      </c>
      <c r="AQ147" s="104" t="e">
        <f>SUMIFS(#REF!,#REF!,$F147,#REF!,$G147,#REF!,"")</f>
        <v>#REF!</v>
      </c>
      <c r="AR147" s="104" t="e">
        <f>SUMIFS(#REF!,#REF!,$F147,#REF!,$G147,#REF!,"")</f>
        <v>#REF!</v>
      </c>
    </row>
    <row r="148" spans="1:44" s="95" customFormat="1" ht="10.199999999999999" x14ac:dyDescent="0.2">
      <c r="A148" s="23">
        <f>ROW()</f>
        <v>148</v>
      </c>
      <c r="B148" s="138"/>
      <c r="E148" s="100">
        <v>6</v>
      </c>
      <c r="F148" s="63" t="s">
        <v>108</v>
      </c>
      <c r="G148" s="99" t="s">
        <v>88</v>
      </c>
      <c r="L148" s="214"/>
      <c r="M148" s="215"/>
      <c r="N148" s="214"/>
      <c r="O148" s="214"/>
      <c r="P148" s="214"/>
      <c r="Q148" s="102"/>
      <c r="R148" s="101" t="e">
        <f ca="1">SUM($T148:INDIRECT(ADDRESS($A148,SUMIFS($1:$1,$5:$5,MAX($5:$5)))))</f>
        <v>#REF!</v>
      </c>
      <c r="U148" s="104" t="e">
        <f>SUMIFS(#REF!,#REF!,$F148,#REF!,$G148,#REF!,"")</f>
        <v>#REF!</v>
      </c>
      <c r="V148" s="104" t="e">
        <f>SUMIFS(#REF!,#REF!,$F148,#REF!,$G148,#REF!,"")</f>
        <v>#REF!</v>
      </c>
      <c r="W148" s="104" t="e">
        <f>SUMIFS(#REF!,#REF!,$F148,#REF!,$G148,#REF!,"")</f>
        <v>#REF!</v>
      </c>
      <c r="X148" s="104" t="e">
        <f>SUMIFS(#REF!,#REF!,$F148,#REF!,$G148,#REF!,"")</f>
        <v>#REF!</v>
      </c>
      <c r="Y148" s="104" t="e">
        <f>SUMIFS(#REF!,#REF!,$F148,#REF!,$G148,#REF!,"")</f>
        <v>#REF!</v>
      </c>
      <c r="Z148" s="104" t="e">
        <f>SUMIFS(#REF!,#REF!,$F148,#REF!,$G148,#REF!,"")</f>
        <v>#REF!</v>
      </c>
      <c r="AA148" s="104" t="e">
        <f>SUMIFS(#REF!,#REF!,$F148,#REF!,$G148,#REF!,"")</f>
        <v>#REF!</v>
      </c>
      <c r="AB148" s="104" t="e">
        <f>SUMIFS(#REF!,#REF!,$F148,#REF!,$G148,#REF!,"")</f>
        <v>#REF!</v>
      </c>
      <c r="AC148" s="104" t="e">
        <f>SUMIFS(#REF!,#REF!,$F148,#REF!,$G148,#REF!,"")</f>
        <v>#REF!</v>
      </c>
      <c r="AD148" s="104" t="e">
        <f>SUMIFS(#REF!,#REF!,$F148,#REF!,$G148,#REF!,"")</f>
        <v>#REF!</v>
      </c>
      <c r="AE148" s="104" t="e">
        <f>SUMIFS(#REF!,#REF!,$F148,#REF!,$G148,#REF!,"")</f>
        <v>#REF!</v>
      </c>
      <c r="AF148" s="104" t="e">
        <f>SUMIFS(#REF!,#REF!,$F148,#REF!,$G148,#REF!,"")</f>
        <v>#REF!</v>
      </c>
      <c r="AG148" s="104" t="e">
        <f>SUMIFS(#REF!,#REF!,$F148,#REF!,$G148,#REF!,"")</f>
        <v>#REF!</v>
      </c>
      <c r="AH148" s="104" t="e">
        <f>SUMIFS(#REF!,#REF!,$F148,#REF!,$G148,#REF!,"")</f>
        <v>#REF!</v>
      </c>
      <c r="AI148" s="104" t="e">
        <f>SUMIFS(#REF!,#REF!,$F148,#REF!,$G148,#REF!,"")</f>
        <v>#REF!</v>
      </c>
      <c r="AJ148" s="104" t="e">
        <f>SUMIFS(#REF!,#REF!,$F148,#REF!,$G148,#REF!,"")</f>
        <v>#REF!</v>
      </c>
      <c r="AK148" s="104" t="e">
        <f>SUMIFS(#REF!,#REF!,$F148,#REF!,$G148,#REF!,"")</f>
        <v>#REF!</v>
      </c>
      <c r="AL148" s="104" t="e">
        <f>SUMIFS(#REF!,#REF!,$F148,#REF!,$G148,#REF!,"")</f>
        <v>#REF!</v>
      </c>
      <c r="AM148" s="104" t="e">
        <f>SUMIFS(#REF!,#REF!,$F148,#REF!,$G148,#REF!,"")</f>
        <v>#REF!</v>
      </c>
      <c r="AN148" s="104" t="e">
        <f>SUMIFS(#REF!,#REF!,$F148,#REF!,$G148,#REF!,"")</f>
        <v>#REF!</v>
      </c>
      <c r="AO148" s="104" t="e">
        <f>SUMIFS(#REF!,#REF!,$F148,#REF!,$G148,#REF!,"")</f>
        <v>#REF!</v>
      </c>
      <c r="AP148" s="104" t="e">
        <f>SUMIFS(#REF!,#REF!,$F148,#REF!,$G148,#REF!,"")</f>
        <v>#REF!</v>
      </c>
      <c r="AQ148" s="104" t="e">
        <f>SUMIFS(#REF!,#REF!,$F148,#REF!,$G148,#REF!,"")</f>
        <v>#REF!</v>
      </c>
      <c r="AR148" s="104" t="e">
        <f>SUMIFS(#REF!,#REF!,$F148,#REF!,$G148,#REF!,"")</f>
        <v>#REF!</v>
      </c>
    </row>
    <row r="149" spans="1:44" s="95" customFormat="1" ht="10.199999999999999" x14ac:dyDescent="0.2">
      <c r="A149" s="23">
        <f>ROW()</f>
        <v>149</v>
      </c>
      <c r="B149" s="138"/>
      <c r="E149" s="100">
        <v>7</v>
      </c>
      <c r="F149" s="63" t="s">
        <v>108</v>
      </c>
      <c r="G149" s="99" t="s">
        <v>89</v>
      </c>
      <c r="L149" s="214"/>
      <c r="M149" s="215"/>
      <c r="N149" s="214"/>
      <c r="O149" s="214"/>
      <c r="P149" s="214"/>
      <c r="Q149" s="102"/>
      <c r="R149" s="101" t="e">
        <f ca="1">SUM($T149:INDIRECT(ADDRESS($A149,SUMIFS($1:$1,$5:$5,MAX($5:$5)))))</f>
        <v>#REF!</v>
      </c>
      <c r="U149" s="104" t="e">
        <f>SUMIFS(#REF!,#REF!,$F149,#REF!,$G149,#REF!,"")</f>
        <v>#REF!</v>
      </c>
      <c r="V149" s="104" t="e">
        <f>SUMIFS(#REF!,#REF!,$F149,#REF!,$G149,#REF!,"")</f>
        <v>#REF!</v>
      </c>
      <c r="W149" s="104" t="e">
        <f>SUMIFS(#REF!,#REF!,$F149,#REF!,$G149,#REF!,"")</f>
        <v>#REF!</v>
      </c>
      <c r="X149" s="104" t="e">
        <f>SUMIFS(#REF!,#REF!,$F149,#REF!,$G149,#REF!,"")</f>
        <v>#REF!</v>
      </c>
      <c r="Y149" s="104" t="e">
        <f>SUMIFS(#REF!,#REF!,$F149,#REF!,$G149,#REF!,"")</f>
        <v>#REF!</v>
      </c>
      <c r="Z149" s="104" t="e">
        <f>SUMIFS(#REF!,#REF!,$F149,#REF!,$G149,#REF!,"")</f>
        <v>#REF!</v>
      </c>
      <c r="AA149" s="104" t="e">
        <f>SUMIFS(#REF!,#REF!,$F149,#REF!,$G149,#REF!,"")</f>
        <v>#REF!</v>
      </c>
      <c r="AB149" s="104" t="e">
        <f>SUMIFS(#REF!,#REF!,$F149,#REF!,$G149,#REF!,"")</f>
        <v>#REF!</v>
      </c>
      <c r="AC149" s="104" t="e">
        <f>SUMIFS(#REF!,#REF!,$F149,#REF!,$G149,#REF!,"")</f>
        <v>#REF!</v>
      </c>
      <c r="AD149" s="104" t="e">
        <f>SUMIFS(#REF!,#REF!,$F149,#REF!,$G149,#REF!,"")</f>
        <v>#REF!</v>
      </c>
      <c r="AE149" s="104" t="e">
        <f>SUMIFS(#REF!,#REF!,$F149,#REF!,$G149,#REF!,"")</f>
        <v>#REF!</v>
      </c>
      <c r="AF149" s="104" t="e">
        <f>SUMIFS(#REF!,#REF!,$F149,#REF!,$G149,#REF!,"")</f>
        <v>#REF!</v>
      </c>
      <c r="AG149" s="104" t="e">
        <f>SUMIFS(#REF!,#REF!,$F149,#REF!,$G149,#REF!,"")</f>
        <v>#REF!</v>
      </c>
      <c r="AH149" s="104" t="e">
        <f>SUMIFS(#REF!,#REF!,$F149,#REF!,$G149,#REF!,"")</f>
        <v>#REF!</v>
      </c>
      <c r="AI149" s="104" t="e">
        <f>SUMIFS(#REF!,#REF!,$F149,#REF!,$G149,#REF!,"")</f>
        <v>#REF!</v>
      </c>
      <c r="AJ149" s="104" t="e">
        <f>SUMIFS(#REF!,#REF!,$F149,#REF!,$G149,#REF!,"")</f>
        <v>#REF!</v>
      </c>
      <c r="AK149" s="104" t="e">
        <f>SUMIFS(#REF!,#REF!,$F149,#REF!,$G149,#REF!,"")</f>
        <v>#REF!</v>
      </c>
      <c r="AL149" s="104" t="e">
        <f>SUMIFS(#REF!,#REF!,$F149,#REF!,$G149,#REF!,"")</f>
        <v>#REF!</v>
      </c>
      <c r="AM149" s="104" t="e">
        <f>SUMIFS(#REF!,#REF!,$F149,#REF!,$G149,#REF!,"")</f>
        <v>#REF!</v>
      </c>
      <c r="AN149" s="104" t="e">
        <f>SUMIFS(#REF!,#REF!,$F149,#REF!,$G149,#REF!,"")</f>
        <v>#REF!</v>
      </c>
      <c r="AO149" s="104" t="e">
        <f>SUMIFS(#REF!,#REF!,$F149,#REF!,$G149,#REF!,"")</f>
        <v>#REF!</v>
      </c>
      <c r="AP149" s="104" t="e">
        <f>SUMIFS(#REF!,#REF!,$F149,#REF!,$G149,#REF!,"")</f>
        <v>#REF!</v>
      </c>
      <c r="AQ149" s="104" t="e">
        <f>SUMIFS(#REF!,#REF!,$F149,#REF!,$G149,#REF!,"")</f>
        <v>#REF!</v>
      </c>
      <c r="AR149" s="104" t="e">
        <f>SUMIFS(#REF!,#REF!,$F149,#REF!,$G149,#REF!,"")</f>
        <v>#REF!</v>
      </c>
    </row>
    <row r="150" spans="1:44" s="95" customFormat="1" ht="10.199999999999999" x14ac:dyDescent="0.2">
      <c r="A150" s="23">
        <f>ROW()</f>
        <v>150</v>
      </c>
      <c r="B150" s="138"/>
      <c r="E150" s="100">
        <v>8</v>
      </c>
      <c r="F150" s="63" t="s">
        <v>108</v>
      </c>
      <c r="G150" s="99" t="s">
        <v>90</v>
      </c>
      <c r="L150" s="214"/>
      <c r="M150" s="215"/>
      <c r="N150" s="214"/>
      <c r="O150" s="214"/>
      <c r="P150" s="214"/>
      <c r="Q150" s="102"/>
      <c r="R150" s="101" t="e">
        <f ca="1">SUM($T150:INDIRECT(ADDRESS($A150,SUMIFS($1:$1,$5:$5,MAX($5:$5)))))</f>
        <v>#REF!</v>
      </c>
      <c r="U150" s="104" t="e">
        <f>SUMIFS(#REF!,#REF!,$F150,#REF!,$G150,#REF!,"")</f>
        <v>#REF!</v>
      </c>
      <c r="V150" s="104" t="e">
        <f>SUMIFS(#REF!,#REF!,$F150,#REF!,$G150,#REF!,"")</f>
        <v>#REF!</v>
      </c>
      <c r="W150" s="104" t="e">
        <f>SUMIFS(#REF!,#REF!,$F150,#REF!,$G150,#REF!,"")</f>
        <v>#REF!</v>
      </c>
      <c r="X150" s="104" t="e">
        <f>SUMIFS(#REF!,#REF!,$F150,#REF!,$G150,#REF!,"")</f>
        <v>#REF!</v>
      </c>
      <c r="Y150" s="104" t="e">
        <f>SUMIFS(#REF!,#REF!,$F150,#REF!,$G150,#REF!,"")</f>
        <v>#REF!</v>
      </c>
      <c r="Z150" s="104" t="e">
        <f>SUMIFS(#REF!,#REF!,$F150,#REF!,$G150,#REF!,"")</f>
        <v>#REF!</v>
      </c>
      <c r="AA150" s="104" t="e">
        <f>SUMIFS(#REF!,#REF!,$F150,#REF!,$G150,#REF!,"")</f>
        <v>#REF!</v>
      </c>
      <c r="AB150" s="104" t="e">
        <f>SUMIFS(#REF!,#REF!,$F150,#REF!,$G150,#REF!,"")</f>
        <v>#REF!</v>
      </c>
      <c r="AC150" s="104" t="e">
        <f>SUMIFS(#REF!,#REF!,$F150,#REF!,$G150,#REF!,"")</f>
        <v>#REF!</v>
      </c>
      <c r="AD150" s="104" t="e">
        <f>SUMIFS(#REF!,#REF!,$F150,#REF!,$G150,#REF!,"")</f>
        <v>#REF!</v>
      </c>
      <c r="AE150" s="104" t="e">
        <f>SUMIFS(#REF!,#REF!,$F150,#REF!,$G150,#REF!,"")</f>
        <v>#REF!</v>
      </c>
      <c r="AF150" s="104" t="e">
        <f>SUMIFS(#REF!,#REF!,$F150,#REF!,$G150,#REF!,"")</f>
        <v>#REF!</v>
      </c>
      <c r="AG150" s="104" t="e">
        <f>SUMIFS(#REF!,#REF!,$F150,#REF!,$G150,#REF!,"")</f>
        <v>#REF!</v>
      </c>
      <c r="AH150" s="104" t="e">
        <f>SUMIFS(#REF!,#REF!,$F150,#REF!,$G150,#REF!,"")</f>
        <v>#REF!</v>
      </c>
      <c r="AI150" s="104" t="e">
        <f>SUMIFS(#REF!,#REF!,$F150,#REF!,$G150,#REF!,"")</f>
        <v>#REF!</v>
      </c>
      <c r="AJ150" s="104" t="e">
        <f>SUMIFS(#REF!,#REF!,$F150,#REF!,$G150,#REF!,"")</f>
        <v>#REF!</v>
      </c>
      <c r="AK150" s="104" t="e">
        <f>SUMIFS(#REF!,#REF!,$F150,#REF!,$G150,#REF!,"")</f>
        <v>#REF!</v>
      </c>
      <c r="AL150" s="104" t="e">
        <f>SUMIFS(#REF!,#REF!,$F150,#REF!,$G150,#REF!,"")</f>
        <v>#REF!</v>
      </c>
      <c r="AM150" s="104" t="e">
        <f>SUMIFS(#REF!,#REF!,$F150,#REF!,$G150,#REF!,"")</f>
        <v>#REF!</v>
      </c>
      <c r="AN150" s="104" t="e">
        <f>SUMIFS(#REF!,#REF!,$F150,#REF!,$G150,#REF!,"")</f>
        <v>#REF!</v>
      </c>
      <c r="AO150" s="104" t="e">
        <f>SUMIFS(#REF!,#REF!,$F150,#REF!,$G150,#REF!,"")</f>
        <v>#REF!</v>
      </c>
      <c r="AP150" s="104" t="e">
        <f>SUMIFS(#REF!,#REF!,$F150,#REF!,$G150,#REF!,"")</f>
        <v>#REF!</v>
      </c>
      <c r="AQ150" s="104" t="e">
        <f>SUMIFS(#REF!,#REF!,$F150,#REF!,$G150,#REF!,"")</f>
        <v>#REF!</v>
      </c>
      <c r="AR150" s="104" t="e">
        <f>SUMIFS(#REF!,#REF!,$F150,#REF!,$G150,#REF!,"")</f>
        <v>#REF!</v>
      </c>
    </row>
    <row r="151" spans="1:44" s="17" customFormat="1" ht="10.199999999999999" x14ac:dyDescent="0.2">
      <c r="A151" s="23">
        <f>ROW()</f>
        <v>151</v>
      </c>
      <c r="B151" s="137"/>
      <c r="E151" s="16" t="s">
        <v>6</v>
      </c>
      <c r="L151" s="83"/>
      <c r="M151" s="79"/>
      <c r="N151" s="83"/>
      <c r="O151" s="83"/>
      <c r="P151" s="83"/>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L152" s="82"/>
      <c r="M152" s="81"/>
      <c r="N152" s="82"/>
      <c r="O152" s="82"/>
      <c r="P152" s="82"/>
      <c r="Q152" s="39" t="e">
        <f ca="1">IF(ABS(R152-(R122-R132-R142))&lt;0.001,0,R152-(R122-R132-R142))</f>
        <v>#REF!</v>
      </c>
      <c r="R152" s="3" t="e">
        <f ca="1">SUM($T152:INDIRECT(ADDRESS($A152,SUMIFS($1:$1,$5:$5,MAX($5:$5)))))</f>
        <v>#REF!</v>
      </c>
      <c r="U152" s="3" t="e">
        <f>U122-U132-U142</f>
        <v>#REF!</v>
      </c>
      <c r="V152" s="3" t="e">
        <f t="shared" ref="V152:AR152" si="56">V122-V132-V142</f>
        <v>#REF!</v>
      </c>
      <c r="W152" s="3" t="e">
        <f t="shared" si="56"/>
        <v>#REF!</v>
      </c>
      <c r="X152" s="3" t="e">
        <f t="shared" si="56"/>
        <v>#REF!</v>
      </c>
      <c r="Y152" s="3" t="e">
        <f t="shared" si="56"/>
        <v>#REF!</v>
      </c>
      <c r="Z152" s="3" t="e">
        <f t="shared" si="56"/>
        <v>#REF!</v>
      </c>
      <c r="AA152" s="3" t="e">
        <f t="shared" si="56"/>
        <v>#REF!</v>
      </c>
      <c r="AB152" s="3" t="e">
        <f t="shared" si="56"/>
        <v>#REF!</v>
      </c>
      <c r="AC152" s="3" t="e">
        <f t="shared" si="56"/>
        <v>#REF!</v>
      </c>
      <c r="AD152" s="3" t="e">
        <f t="shared" si="56"/>
        <v>#REF!</v>
      </c>
      <c r="AE152" s="3" t="e">
        <f t="shared" si="56"/>
        <v>#REF!</v>
      </c>
      <c r="AF152" s="3" t="e">
        <f t="shared" si="56"/>
        <v>#REF!</v>
      </c>
      <c r="AG152" s="3" t="e">
        <f t="shared" si="56"/>
        <v>#REF!</v>
      </c>
      <c r="AH152" s="3" t="e">
        <f t="shared" si="56"/>
        <v>#REF!</v>
      </c>
      <c r="AI152" s="3" t="e">
        <f t="shared" si="56"/>
        <v>#REF!</v>
      </c>
      <c r="AJ152" s="3" t="e">
        <f t="shared" si="56"/>
        <v>#REF!</v>
      </c>
      <c r="AK152" s="3" t="e">
        <f t="shared" si="56"/>
        <v>#REF!</v>
      </c>
      <c r="AL152" s="3" t="e">
        <f t="shared" si="56"/>
        <v>#REF!</v>
      </c>
      <c r="AM152" s="3" t="e">
        <f t="shared" si="56"/>
        <v>#REF!</v>
      </c>
      <c r="AN152" s="3" t="e">
        <f t="shared" si="56"/>
        <v>#REF!</v>
      </c>
      <c r="AO152" s="3" t="e">
        <f t="shared" si="56"/>
        <v>#REF!</v>
      </c>
      <c r="AP152" s="3" t="e">
        <f t="shared" si="56"/>
        <v>#REF!</v>
      </c>
      <c r="AQ152" s="3" t="e">
        <f t="shared" si="56"/>
        <v>#REF!</v>
      </c>
      <c r="AR152" s="3" t="e">
        <f t="shared" si="56"/>
        <v>#REF!</v>
      </c>
    </row>
    <row r="153" spans="1:44" s="95" customFormat="1" ht="10.199999999999999" x14ac:dyDescent="0.2">
      <c r="A153" s="23">
        <f>ROW()</f>
        <v>153</v>
      </c>
      <c r="B153" s="138"/>
      <c r="E153" s="100">
        <v>1</v>
      </c>
      <c r="F153" s="63" t="s">
        <v>14</v>
      </c>
      <c r="G153" s="99" t="s">
        <v>83</v>
      </c>
      <c r="L153" s="214"/>
      <c r="M153" s="215"/>
      <c r="N153" s="214"/>
      <c r="O153" s="214"/>
      <c r="P153" s="214"/>
      <c r="Q153" s="102"/>
      <c r="R153" s="101" t="e">
        <f ca="1">SUM($T153:INDIRECT(ADDRESS($A153,SUMIFS($1:$1,$5:$5,MAX($5:$5)))))</f>
        <v>#REF!</v>
      </c>
      <c r="U153" s="104" t="e">
        <f t="shared" ref="U153:AR160" si="57">U123-U133-U143</f>
        <v>#REF!</v>
      </c>
      <c r="V153" s="104" t="e">
        <f t="shared" si="57"/>
        <v>#REF!</v>
      </c>
      <c r="W153" s="104" t="e">
        <f t="shared" si="57"/>
        <v>#REF!</v>
      </c>
      <c r="X153" s="104" t="e">
        <f t="shared" si="57"/>
        <v>#REF!</v>
      </c>
      <c r="Y153" s="104" t="e">
        <f t="shared" si="57"/>
        <v>#REF!</v>
      </c>
      <c r="Z153" s="104" t="e">
        <f t="shared" si="57"/>
        <v>#REF!</v>
      </c>
      <c r="AA153" s="104" t="e">
        <f t="shared" si="57"/>
        <v>#REF!</v>
      </c>
      <c r="AB153" s="104" t="e">
        <f t="shared" si="57"/>
        <v>#REF!</v>
      </c>
      <c r="AC153" s="104" t="e">
        <f t="shared" si="57"/>
        <v>#REF!</v>
      </c>
      <c r="AD153" s="104" t="e">
        <f t="shared" si="57"/>
        <v>#REF!</v>
      </c>
      <c r="AE153" s="104" t="e">
        <f t="shared" si="57"/>
        <v>#REF!</v>
      </c>
      <c r="AF153" s="104" t="e">
        <f t="shared" si="57"/>
        <v>#REF!</v>
      </c>
      <c r="AG153" s="104" t="e">
        <f t="shared" si="57"/>
        <v>#REF!</v>
      </c>
      <c r="AH153" s="104" t="e">
        <f t="shared" si="57"/>
        <v>#REF!</v>
      </c>
      <c r="AI153" s="104" t="e">
        <f t="shared" si="57"/>
        <v>#REF!</v>
      </c>
      <c r="AJ153" s="104" t="e">
        <f t="shared" si="57"/>
        <v>#REF!</v>
      </c>
      <c r="AK153" s="104" t="e">
        <f t="shared" si="57"/>
        <v>#REF!</v>
      </c>
      <c r="AL153" s="104" t="e">
        <f t="shared" si="57"/>
        <v>#REF!</v>
      </c>
      <c r="AM153" s="104" t="e">
        <f t="shared" si="57"/>
        <v>#REF!</v>
      </c>
      <c r="AN153" s="104" t="e">
        <f t="shared" si="57"/>
        <v>#REF!</v>
      </c>
      <c r="AO153" s="104" t="e">
        <f t="shared" si="57"/>
        <v>#REF!</v>
      </c>
      <c r="AP153" s="104" t="e">
        <f t="shared" si="57"/>
        <v>#REF!</v>
      </c>
      <c r="AQ153" s="104" t="e">
        <f t="shared" si="57"/>
        <v>#REF!</v>
      </c>
      <c r="AR153" s="104" t="e">
        <f t="shared" si="57"/>
        <v>#REF!</v>
      </c>
    </row>
    <row r="154" spans="1:44" s="95" customFormat="1" ht="10.199999999999999" x14ac:dyDescent="0.2">
      <c r="A154" s="23">
        <f>ROW()</f>
        <v>154</v>
      </c>
      <c r="B154" s="138"/>
      <c r="E154" s="100">
        <v>2</v>
      </c>
      <c r="F154" s="63" t="s">
        <v>14</v>
      </c>
      <c r="G154" s="99" t="s">
        <v>84</v>
      </c>
      <c r="L154" s="214"/>
      <c r="M154" s="215"/>
      <c r="N154" s="214"/>
      <c r="O154" s="214"/>
      <c r="P154" s="214"/>
      <c r="Q154" s="102"/>
      <c r="R154" s="101" t="e">
        <f ca="1">SUM($T154:INDIRECT(ADDRESS($A154,SUMIFS($1:$1,$5:$5,MAX($5:$5)))))</f>
        <v>#REF!</v>
      </c>
      <c r="U154" s="104" t="e">
        <f t="shared" si="57"/>
        <v>#REF!</v>
      </c>
      <c r="V154" s="104" t="e">
        <f t="shared" si="57"/>
        <v>#REF!</v>
      </c>
      <c r="W154" s="104" t="e">
        <f t="shared" si="57"/>
        <v>#REF!</v>
      </c>
      <c r="X154" s="104" t="e">
        <f t="shared" si="57"/>
        <v>#REF!</v>
      </c>
      <c r="Y154" s="104" t="e">
        <f t="shared" si="57"/>
        <v>#REF!</v>
      </c>
      <c r="Z154" s="104" t="e">
        <f t="shared" si="57"/>
        <v>#REF!</v>
      </c>
      <c r="AA154" s="104" t="e">
        <f t="shared" si="57"/>
        <v>#REF!</v>
      </c>
      <c r="AB154" s="104" t="e">
        <f t="shared" si="57"/>
        <v>#REF!</v>
      </c>
      <c r="AC154" s="104" t="e">
        <f t="shared" si="57"/>
        <v>#REF!</v>
      </c>
      <c r="AD154" s="104" t="e">
        <f t="shared" si="57"/>
        <v>#REF!</v>
      </c>
      <c r="AE154" s="104" t="e">
        <f t="shared" si="57"/>
        <v>#REF!</v>
      </c>
      <c r="AF154" s="104" t="e">
        <f t="shared" si="57"/>
        <v>#REF!</v>
      </c>
      <c r="AG154" s="104" t="e">
        <f t="shared" si="57"/>
        <v>#REF!</v>
      </c>
      <c r="AH154" s="104" t="e">
        <f t="shared" si="57"/>
        <v>#REF!</v>
      </c>
      <c r="AI154" s="104" t="e">
        <f t="shared" si="57"/>
        <v>#REF!</v>
      </c>
      <c r="AJ154" s="104" t="e">
        <f t="shared" si="57"/>
        <v>#REF!</v>
      </c>
      <c r="AK154" s="104" t="e">
        <f t="shared" si="57"/>
        <v>#REF!</v>
      </c>
      <c r="AL154" s="104" t="e">
        <f t="shared" si="57"/>
        <v>#REF!</v>
      </c>
      <c r="AM154" s="104" t="e">
        <f t="shared" si="57"/>
        <v>#REF!</v>
      </c>
      <c r="AN154" s="104" t="e">
        <f t="shared" si="57"/>
        <v>#REF!</v>
      </c>
      <c r="AO154" s="104" t="e">
        <f t="shared" si="57"/>
        <v>#REF!</v>
      </c>
      <c r="AP154" s="104" t="e">
        <f t="shared" si="57"/>
        <v>#REF!</v>
      </c>
      <c r="AQ154" s="104" t="e">
        <f t="shared" si="57"/>
        <v>#REF!</v>
      </c>
      <c r="AR154" s="104" t="e">
        <f t="shared" si="57"/>
        <v>#REF!</v>
      </c>
    </row>
    <row r="155" spans="1:44" s="95" customFormat="1" ht="10.199999999999999" x14ac:dyDescent="0.2">
      <c r="A155" s="23">
        <f>ROW()</f>
        <v>155</v>
      </c>
      <c r="B155" s="138"/>
      <c r="E155" s="100">
        <v>3</v>
      </c>
      <c r="F155" s="63" t="s">
        <v>14</v>
      </c>
      <c r="G155" s="99" t="s">
        <v>85</v>
      </c>
      <c r="L155" s="214"/>
      <c r="M155" s="215"/>
      <c r="N155" s="214"/>
      <c r="O155" s="214"/>
      <c r="P155" s="214"/>
      <c r="Q155" s="102"/>
      <c r="R155" s="101" t="e">
        <f ca="1">SUM($T155:INDIRECT(ADDRESS($A155,SUMIFS($1:$1,$5:$5,MAX($5:$5)))))</f>
        <v>#REF!</v>
      </c>
      <c r="U155" s="104" t="e">
        <f t="shared" si="57"/>
        <v>#REF!</v>
      </c>
      <c r="V155" s="104" t="e">
        <f t="shared" si="57"/>
        <v>#REF!</v>
      </c>
      <c r="W155" s="104" t="e">
        <f t="shared" si="57"/>
        <v>#REF!</v>
      </c>
      <c r="X155" s="104" t="e">
        <f t="shared" si="57"/>
        <v>#REF!</v>
      </c>
      <c r="Y155" s="104" t="e">
        <f t="shared" si="57"/>
        <v>#REF!</v>
      </c>
      <c r="Z155" s="104" t="e">
        <f t="shared" si="57"/>
        <v>#REF!</v>
      </c>
      <c r="AA155" s="104" t="e">
        <f t="shared" si="57"/>
        <v>#REF!</v>
      </c>
      <c r="AB155" s="104" t="e">
        <f t="shared" si="57"/>
        <v>#REF!</v>
      </c>
      <c r="AC155" s="104" t="e">
        <f t="shared" si="57"/>
        <v>#REF!</v>
      </c>
      <c r="AD155" s="104" t="e">
        <f t="shared" si="57"/>
        <v>#REF!</v>
      </c>
      <c r="AE155" s="104" t="e">
        <f t="shared" si="57"/>
        <v>#REF!</v>
      </c>
      <c r="AF155" s="104" t="e">
        <f t="shared" si="57"/>
        <v>#REF!</v>
      </c>
      <c r="AG155" s="104" t="e">
        <f t="shared" si="57"/>
        <v>#REF!</v>
      </c>
      <c r="AH155" s="104" t="e">
        <f t="shared" si="57"/>
        <v>#REF!</v>
      </c>
      <c r="AI155" s="104" t="e">
        <f t="shared" si="57"/>
        <v>#REF!</v>
      </c>
      <c r="AJ155" s="104" t="e">
        <f t="shared" si="57"/>
        <v>#REF!</v>
      </c>
      <c r="AK155" s="104" t="e">
        <f t="shared" si="57"/>
        <v>#REF!</v>
      </c>
      <c r="AL155" s="104" t="e">
        <f t="shared" si="57"/>
        <v>#REF!</v>
      </c>
      <c r="AM155" s="104" t="e">
        <f t="shared" si="57"/>
        <v>#REF!</v>
      </c>
      <c r="AN155" s="104" t="e">
        <f t="shared" si="57"/>
        <v>#REF!</v>
      </c>
      <c r="AO155" s="104" t="e">
        <f t="shared" si="57"/>
        <v>#REF!</v>
      </c>
      <c r="AP155" s="104" t="e">
        <f t="shared" si="57"/>
        <v>#REF!</v>
      </c>
      <c r="AQ155" s="104" t="e">
        <f t="shared" si="57"/>
        <v>#REF!</v>
      </c>
      <c r="AR155" s="104" t="e">
        <f t="shared" si="57"/>
        <v>#REF!</v>
      </c>
    </row>
    <row r="156" spans="1:44" s="95" customFormat="1" ht="10.199999999999999" x14ac:dyDescent="0.2">
      <c r="A156" s="23">
        <f>ROW()</f>
        <v>156</v>
      </c>
      <c r="B156" s="138"/>
      <c r="E156" s="100">
        <v>4</v>
      </c>
      <c r="F156" s="63" t="s">
        <v>14</v>
      </c>
      <c r="G156" s="99" t="s">
        <v>86</v>
      </c>
      <c r="L156" s="214"/>
      <c r="M156" s="215"/>
      <c r="N156" s="214"/>
      <c r="O156" s="214"/>
      <c r="P156" s="214"/>
      <c r="Q156" s="102"/>
      <c r="R156" s="101" t="e">
        <f ca="1">SUM($T156:INDIRECT(ADDRESS($A156,SUMIFS($1:$1,$5:$5,MAX($5:$5)))))</f>
        <v>#REF!</v>
      </c>
      <c r="U156" s="104" t="e">
        <f t="shared" si="57"/>
        <v>#REF!</v>
      </c>
      <c r="V156" s="104" t="e">
        <f t="shared" si="57"/>
        <v>#REF!</v>
      </c>
      <c r="W156" s="104" t="e">
        <f t="shared" si="57"/>
        <v>#REF!</v>
      </c>
      <c r="X156" s="104" t="e">
        <f t="shared" si="57"/>
        <v>#REF!</v>
      </c>
      <c r="Y156" s="104" t="e">
        <f t="shared" si="57"/>
        <v>#REF!</v>
      </c>
      <c r="Z156" s="104" t="e">
        <f t="shared" si="57"/>
        <v>#REF!</v>
      </c>
      <c r="AA156" s="104" t="e">
        <f t="shared" si="57"/>
        <v>#REF!</v>
      </c>
      <c r="AB156" s="104" t="e">
        <f t="shared" si="57"/>
        <v>#REF!</v>
      </c>
      <c r="AC156" s="104" t="e">
        <f t="shared" si="57"/>
        <v>#REF!</v>
      </c>
      <c r="AD156" s="104" t="e">
        <f t="shared" si="57"/>
        <v>#REF!</v>
      </c>
      <c r="AE156" s="104" t="e">
        <f t="shared" si="57"/>
        <v>#REF!</v>
      </c>
      <c r="AF156" s="104" t="e">
        <f t="shared" si="57"/>
        <v>#REF!</v>
      </c>
      <c r="AG156" s="104" t="e">
        <f t="shared" si="57"/>
        <v>#REF!</v>
      </c>
      <c r="AH156" s="104" t="e">
        <f t="shared" si="57"/>
        <v>#REF!</v>
      </c>
      <c r="AI156" s="104" t="e">
        <f t="shared" si="57"/>
        <v>#REF!</v>
      </c>
      <c r="AJ156" s="104" t="e">
        <f t="shared" si="57"/>
        <v>#REF!</v>
      </c>
      <c r="AK156" s="104" t="e">
        <f t="shared" si="57"/>
        <v>#REF!</v>
      </c>
      <c r="AL156" s="104" t="e">
        <f t="shared" si="57"/>
        <v>#REF!</v>
      </c>
      <c r="AM156" s="104" t="e">
        <f t="shared" si="57"/>
        <v>#REF!</v>
      </c>
      <c r="AN156" s="104" t="e">
        <f t="shared" si="57"/>
        <v>#REF!</v>
      </c>
      <c r="AO156" s="104" t="e">
        <f t="shared" si="57"/>
        <v>#REF!</v>
      </c>
      <c r="AP156" s="104" t="e">
        <f t="shared" si="57"/>
        <v>#REF!</v>
      </c>
      <c r="AQ156" s="104" t="e">
        <f t="shared" si="57"/>
        <v>#REF!</v>
      </c>
      <c r="AR156" s="104" t="e">
        <f t="shared" si="57"/>
        <v>#REF!</v>
      </c>
    </row>
    <row r="157" spans="1:44" s="95" customFormat="1" ht="10.199999999999999" x14ac:dyDescent="0.2">
      <c r="A157" s="23">
        <f>ROW()</f>
        <v>157</v>
      </c>
      <c r="B157" s="138"/>
      <c r="E157" s="100">
        <v>5</v>
      </c>
      <c r="F157" s="63" t="s">
        <v>14</v>
      </c>
      <c r="G157" s="99" t="s">
        <v>87</v>
      </c>
      <c r="L157" s="214"/>
      <c r="M157" s="215"/>
      <c r="N157" s="214"/>
      <c r="O157" s="214"/>
      <c r="P157" s="214"/>
      <c r="Q157" s="102"/>
      <c r="R157" s="101" t="e">
        <f ca="1">SUM($T157:INDIRECT(ADDRESS($A157,SUMIFS($1:$1,$5:$5,MAX($5:$5)))))</f>
        <v>#REF!</v>
      </c>
      <c r="U157" s="104" t="e">
        <f t="shared" si="57"/>
        <v>#REF!</v>
      </c>
      <c r="V157" s="104" t="e">
        <f t="shared" si="57"/>
        <v>#REF!</v>
      </c>
      <c r="W157" s="104" t="e">
        <f t="shared" si="57"/>
        <v>#REF!</v>
      </c>
      <c r="X157" s="104" t="e">
        <f t="shared" si="57"/>
        <v>#REF!</v>
      </c>
      <c r="Y157" s="104" t="e">
        <f t="shared" si="57"/>
        <v>#REF!</v>
      </c>
      <c r="Z157" s="104" t="e">
        <f t="shared" si="57"/>
        <v>#REF!</v>
      </c>
      <c r="AA157" s="104" t="e">
        <f t="shared" si="57"/>
        <v>#REF!</v>
      </c>
      <c r="AB157" s="104" t="e">
        <f t="shared" si="57"/>
        <v>#REF!</v>
      </c>
      <c r="AC157" s="104" t="e">
        <f t="shared" si="57"/>
        <v>#REF!</v>
      </c>
      <c r="AD157" s="104" t="e">
        <f t="shared" si="57"/>
        <v>#REF!</v>
      </c>
      <c r="AE157" s="104" t="e">
        <f t="shared" si="57"/>
        <v>#REF!</v>
      </c>
      <c r="AF157" s="104" t="e">
        <f t="shared" si="57"/>
        <v>#REF!</v>
      </c>
      <c r="AG157" s="104" t="e">
        <f t="shared" si="57"/>
        <v>#REF!</v>
      </c>
      <c r="AH157" s="104" t="e">
        <f t="shared" si="57"/>
        <v>#REF!</v>
      </c>
      <c r="AI157" s="104" t="e">
        <f t="shared" si="57"/>
        <v>#REF!</v>
      </c>
      <c r="AJ157" s="104" t="e">
        <f t="shared" si="57"/>
        <v>#REF!</v>
      </c>
      <c r="AK157" s="104" t="e">
        <f t="shared" si="57"/>
        <v>#REF!</v>
      </c>
      <c r="AL157" s="104" t="e">
        <f t="shared" si="57"/>
        <v>#REF!</v>
      </c>
      <c r="AM157" s="104" t="e">
        <f t="shared" si="57"/>
        <v>#REF!</v>
      </c>
      <c r="AN157" s="104" t="e">
        <f t="shared" si="57"/>
        <v>#REF!</v>
      </c>
      <c r="AO157" s="104" t="e">
        <f t="shared" si="57"/>
        <v>#REF!</v>
      </c>
      <c r="AP157" s="104" t="e">
        <f t="shared" si="57"/>
        <v>#REF!</v>
      </c>
      <c r="AQ157" s="104" t="e">
        <f t="shared" si="57"/>
        <v>#REF!</v>
      </c>
      <c r="AR157" s="104" t="e">
        <f t="shared" si="57"/>
        <v>#REF!</v>
      </c>
    </row>
    <row r="158" spans="1:44" s="95" customFormat="1" ht="10.199999999999999" x14ac:dyDescent="0.2">
      <c r="A158" s="23">
        <f>ROW()</f>
        <v>158</v>
      </c>
      <c r="B158" s="138"/>
      <c r="E158" s="100">
        <v>6</v>
      </c>
      <c r="F158" s="63" t="s">
        <v>14</v>
      </c>
      <c r="G158" s="99" t="s">
        <v>88</v>
      </c>
      <c r="L158" s="214"/>
      <c r="M158" s="215"/>
      <c r="N158" s="214"/>
      <c r="O158" s="214"/>
      <c r="P158" s="214"/>
      <c r="Q158" s="102"/>
      <c r="R158" s="101" t="e">
        <f ca="1">SUM($T158:INDIRECT(ADDRESS($A158,SUMIFS($1:$1,$5:$5,MAX($5:$5)))))</f>
        <v>#REF!</v>
      </c>
      <c r="U158" s="104" t="e">
        <f t="shared" si="57"/>
        <v>#REF!</v>
      </c>
      <c r="V158" s="104" t="e">
        <f t="shared" si="57"/>
        <v>#REF!</v>
      </c>
      <c r="W158" s="104" t="e">
        <f t="shared" si="57"/>
        <v>#REF!</v>
      </c>
      <c r="X158" s="104" t="e">
        <f t="shared" si="57"/>
        <v>#REF!</v>
      </c>
      <c r="Y158" s="104" t="e">
        <f t="shared" si="57"/>
        <v>#REF!</v>
      </c>
      <c r="Z158" s="104" t="e">
        <f t="shared" si="57"/>
        <v>#REF!</v>
      </c>
      <c r="AA158" s="104" t="e">
        <f t="shared" si="57"/>
        <v>#REF!</v>
      </c>
      <c r="AB158" s="104" t="e">
        <f t="shared" si="57"/>
        <v>#REF!</v>
      </c>
      <c r="AC158" s="104" t="e">
        <f t="shared" si="57"/>
        <v>#REF!</v>
      </c>
      <c r="AD158" s="104" t="e">
        <f t="shared" si="57"/>
        <v>#REF!</v>
      </c>
      <c r="AE158" s="104" t="e">
        <f t="shared" si="57"/>
        <v>#REF!</v>
      </c>
      <c r="AF158" s="104" t="e">
        <f t="shared" si="57"/>
        <v>#REF!</v>
      </c>
      <c r="AG158" s="104" t="e">
        <f t="shared" si="57"/>
        <v>#REF!</v>
      </c>
      <c r="AH158" s="104" t="e">
        <f t="shared" si="57"/>
        <v>#REF!</v>
      </c>
      <c r="AI158" s="104" t="e">
        <f t="shared" si="57"/>
        <v>#REF!</v>
      </c>
      <c r="AJ158" s="104" t="e">
        <f t="shared" si="57"/>
        <v>#REF!</v>
      </c>
      <c r="AK158" s="104" t="e">
        <f t="shared" si="57"/>
        <v>#REF!</v>
      </c>
      <c r="AL158" s="104" t="e">
        <f t="shared" si="57"/>
        <v>#REF!</v>
      </c>
      <c r="AM158" s="104" t="e">
        <f t="shared" si="57"/>
        <v>#REF!</v>
      </c>
      <c r="AN158" s="104" t="e">
        <f t="shared" si="57"/>
        <v>#REF!</v>
      </c>
      <c r="AO158" s="104" t="e">
        <f t="shared" si="57"/>
        <v>#REF!</v>
      </c>
      <c r="AP158" s="104" t="e">
        <f t="shared" si="57"/>
        <v>#REF!</v>
      </c>
      <c r="AQ158" s="104" t="e">
        <f t="shared" si="57"/>
        <v>#REF!</v>
      </c>
      <c r="AR158" s="104" t="e">
        <f t="shared" si="57"/>
        <v>#REF!</v>
      </c>
    </row>
    <row r="159" spans="1:44" s="95" customFormat="1" ht="10.199999999999999" x14ac:dyDescent="0.2">
      <c r="A159" s="23">
        <f>ROW()</f>
        <v>159</v>
      </c>
      <c r="B159" s="138"/>
      <c r="E159" s="100">
        <v>7</v>
      </c>
      <c r="F159" s="63" t="s">
        <v>14</v>
      </c>
      <c r="G159" s="99" t="s">
        <v>89</v>
      </c>
      <c r="L159" s="214"/>
      <c r="M159" s="215"/>
      <c r="N159" s="214"/>
      <c r="O159" s="214"/>
      <c r="P159" s="214"/>
      <c r="Q159" s="102"/>
      <c r="R159" s="101" t="e">
        <f ca="1">SUM($T159:INDIRECT(ADDRESS($A159,SUMIFS($1:$1,$5:$5,MAX($5:$5)))))</f>
        <v>#REF!</v>
      </c>
      <c r="U159" s="104" t="e">
        <f t="shared" si="57"/>
        <v>#REF!</v>
      </c>
      <c r="V159" s="104" t="e">
        <f t="shared" si="57"/>
        <v>#REF!</v>
      </c>
      <c r="W159" s="104" t="e">
        <f t="shared" si="57"/>
        <v>#REF!</v>
      </c>
      <c r="X159" s="104" t="e">
        <f t="shared" si="57"/>
        <v>#REF!</v>
      </c>
      <c r="Y159" s="104" t="e">
        <f t="shared" si="57"/>
        <v>#REF!</v>
      </c>
      <c r="Z159" s="104" t="e">
        <f t="shared" si="57"/>
        <v>#REF!</v>
      </c>
      <c r="AA159" s="104" t="e">
        <f t="shared" si="57"/>
        <v>#REF!</v>
      </c>
      <c r="AB159" s="104" t="e">
        <f t="shared" si="57"/>
        <v>#REF!</v>
      </c>
      <c r="AC159" s="104" t="e">
        <f t="shared" si="57"/>
        <v>#REF!</v>
      </c>
      <c r="AD159" s="104" t="e">
        <f t="shared" si="57"/>
        <v>#REF!</v>
      </c>
      <c r="AE159" s="104" t="e">
        <f t="shared" si="57"/>
        <v>#REF!</v>
      </c>
      <c r="AF159" s="104" t="e">
        <f t="shared" si="57"/>
        <v>#REF!</v>
      </c>
      <c r="AG159" s="104" t="e">
        <f t="shared" si="57"/>
        <v>#REF!</v>
      </c>
      <c r="AH159" s="104" t="e">
        <f t="shared" si="57"/>
        <v>#REF!</v>
      </c>
      <c r="AI159" s="104" t="e">
        <f t="shared" si="57"/>
        <v>#REF!</v>
      </c>
      <c r="AJ159" s="104" t="e">
        <f t="shared" si="57"/>
        <v>#REF!</v>
      </c>
      <c r="AK159" s="104" t="e">
        <f t="shared" si="57"/>
        <v>#REF!</v>
      </c>
      <c r="AL159" s="104" t="e">
        <f t="shared" si="57"/>
        <v>#REF!</v>
      </c>
      <c r="AM159" s="104" t="e">
        <f t="shared" si="57"/>
        <v>#REF!</v>
      </c>
      <c r="AN159" s="104" t="e">
        <f t="shared" si="57"/>
        <v>#REF!</v>
      </c>
      <c r="AO159" s="104" t="e">
        <f t="shared" si="57"/>
        <v>#REF!</v>
      </c>
      <c r="AP159" s="104" t="e">
        <f t="shared" si="57"/>
        <v>#REF!</v>
      </c>
      <c r="AQ159" s="104" t="e">
        <f t="shared" si="57"/>
        <v>#REF!</v>
      </c>
      <c r="AR159" s="104" t="e">
        <f t="shared" si="57"/>
        <v>#REF!</v>
      </c>
    </row>
    <row r="160" spans="1:44" s="95" customFormat="1" ht="10.199999999999999" x14ac:dyDescent="0.2">
      <c r="A160" s="23">
        <f>ROW()</f>
        <v>160</v>
      </c>
      <c r="B160" s="138"/>
      <c r="E160" s="100">
        <v>8</v>
      </c>
      <c r="F160" s="63" t="s">
        <v>14</v>
      </c>
      <c r="G160" s="99" t="s">
        <v>90</v>
      </c>
      <c r="L160" s="214"/>
      <c r="M160" s="215"/>
      <c r="N160" s="214"/>
      <c r="O160" s="214"/>
      <c r="P160" s="214"/>
      <c r="Q160" s="102"/>
      <c r="R160" s="101" t="e">
        <f ca="1">SUM($T160:INDIRECT(ADDRESS($A160,SUMIFS($1:$1,$5:$5,MAX($5:$5)))))</f>
        <v>#REF!</v>
      </c>
      <c r="U160" s="104" t="e">
        <f t="shared" si="57"/>
        <v>#REF!</v>
      </c>
      <c r="V160" s="104" t="e">
        <f t="shared" si="57"/>
        <v>#REF!</v>
      </c>
      <c r="W160" s="104" t="e">
        <f t="shared" si="57"/>
        <v>#REF!</v>
      </c>
      <c r="X160" s="104" t="e">
        <f t="shared" si="57"/>
        <v>#REF!</v>
      </c>
      <c r="Y160" s="104" t="e">
        <f t="shared" si="57"/>
        <v>#REF!</v>
      </c>
      <c r="Z160" s="104" t="e">
        <f t="shared" si="57"/>
        <v>#REF!</v>
      </c>
      <c r="AA160" s="104" t="e">
        <f t="shared" si="57"/>
        <v>#REF!</v>
      </c>
      <c r="AB160" s="104" t="e">
        <f t="shared" si="57"/>
        <v>#REF!</v>
      </c>
      <c r="AC160" s="104" t="e">
        <f t="shared" si="57"/>
        <v>#REF!</v>
      </c>
      <c r="AD160" s="104" t="e">
        <f t="shared" si="57"/>
        <v>#REF!</v>
      </c>
      <c r="AE160" s="104" t="e">
        <f t="shared" si="57"/>
        <v>#REF!</v>
      </c>
      <c r="AF160" s="104" t="e">
        <f t="shared" si="57"/>
        <v>#REF!</v>
      </c>
      <c r="AG160" s="104" t="e">
        <f t="shared" si="57"/>
        <v>#REF!</v>
      </c>
      <c r="AH160" s="104" t="e">
        <f t="shared" si="57"/>
        <v>#REF!</v>
      </c>
      <c r="AI160" s="104" t="e">
        <f t="shared" si="57"/>
        <v>#REF!</v>
      </c>
      <c r="AJ160" s="104" t="e">
        <f t="shared" si="57"/>
        <v>#REF!</v>
      </c>
      <c r="AK160" s="104" t="e">
        <f t="shared" si="57"/>
        <v>#REF!</v>
      </c>
      <c r="AL160" s="104" t="e">
        <f t="shared" si="57"/>
        <v>#REF!</v>
      </c>
      <c r="AM160" s="104" t="e">
        <f t="shared" si="57"/>
        <v>#REF!</v>
      </c>
      <c r="AN160" s="104" t="e">
        <f t="shared" si="57"/>
        <v>#REF!</v>
      </c>
      <c r="AO160" s="104" t="e">
        <f t="shared" si="57"/>
        <v>#REF!</v>
      </c>
      <c r="AP160" s="104" t="e">
        <f t="shared" si="57"/>
        <v>#REF!</v>
      </c>
      <c r="AQ160" s="104" t="e">
        <f t="shared" si="57"/>
        <v>#REF!</v>
      </c>
      <c r="AR160" s="104" t="e">
        <f t="shared" si="57"/>
        <v>#REF!</v>
      </c>
    </row>
    <row r="161" spans="1:44" s="17" customFormat="1" ht="10.199999999999999" x14ac:dyDescent="0.2">
      <c r="A161" s="23">
        <f>ROW()</f>
        <v>161</v>
      </c>
      <c r="B161" s="137"/>
      <c r="E161" s="16" t="s">
        <v>6</v>
      </c>
      <c r="L161" s="83"/>
      <c r="M161" s="79"/>
      <c r="N161" s="83"/>
      <c r="O161" s="83"/>
      <c r="P161" s="83"/>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L162" s="85"/>
      <c r="M162" s="84"/>
      <c r="N162" s="85"/>
      <c r="O162" s="85"/>
      <c r="P162" s="85"/>
      <c r="Q162" s="48"/>
      <c r="R162" s="49" t="e">
        <f t="shared" ref="R162:R170" ca="1" si="58">IF(R122=0,0,R152/R122)</f>
        <v>#REF!</v>
      </c>
      <c r="S162" s="50"/>
      <c r="T162" s="50"/>
      <c r="U162" s="49" t="e">
        <f t="shared" ref="U162:AR170" si="59">IF(U122=0,0,U152/U122)</f>
        <v>#REF!</v>
      </c>
      <c r="V162" s="49" t="e">
        <f t="shared" si="59"/>
        <v>#REF!</v>
      </c>
      <c r="W162" s="49" t="e">
        <f t="shared" si="59"/>
        <v>#REF!</v>
      </c>
      <c r="X162" s="49" t="e">
        <f t="shared" si="59"/>
        <v>#REF!</v>
      </c>
      <c r="Y162" s="49" t="e">
        <f t="shared" si="59"/>
        <v>#REF!</v>
      </c>
      <c r="Z162" s="49" t="e">
        <f t="shared" si="59"/>
        <v>#REF!</v>
      </c>
      <c r="AA162" s="49" t="e">
        <f t="shared" si="59"/>
        <v>#REF!</v>
      </c>
      <c r="AB162" s="49" t="e">
        <f t="shared" si="59"/>
        <v>#REF!</v>
      </c>
      <c r="AC162" s="49" t="e">
        <f t="shared" si="59"/>
        <v>#REF!</v>
      </c>
      <c r="AD162" s="49" t="e">
        <f t="shared" si="59"/>
        <v>#REF!</v>
      </c>
      <c r="AE162" s="49" t="e">
        <f t="shared" si="59"/>
        <v>#REF!</v>
      </c>
      <c r="AF162" s="49" t="e">
        <f t="shared" si="59"/>
        <v>#REF!</v>
      </c>
      <c r="AG162" s="49" t="e">
        <f t="shared" si="59"/>
        <v>#REF!</v>
      </c>
      <c r="AH162" s="49" t="e">
        <f t="shared" si="59"/>
        <v>#REF!</v>
      </c>
      <c r="AI162" s="49" t="e">
        <f t="shared" si="59"/>
        <v>#REF!</v>
      </c>
      <c r="AJ162" s="49" t="e">
        <f t="shared" si="59"/>
        <v>#REF!</v>
      </c>
      <c r="AK162" s="49" t="e">
        <f t="shared" si="59"/>
        <v>#REF!</v>
      </c>
      <c r="AL162" s="49" t="e">
        <f t="shared" si="59"/>
        <v>#REF!</v>
      </c>
      <c r="AM162" s="49" t="e">
        <f t="shared" si="59"/>
        <v>#REF!</v>
      </c>
      <c r="AN162" s="49" t="e">
        <f t="shared" si="59"/>
        <v>#REF!</v>
      </c>
      <c r="AO162" s="49" t="e">
        <f t="shared" si="59"/>
        <v>#REF!</v>
      </c>
      <c r="AP162" s="49" t="e">
        <f t="shared" si="59"/>
        <v>#REF!</v>
      </c>
      <c r="AQ162" s="49" t="e">
        <f t="shared" si="59"/>
        <v>#REF!</v>
      </c>
      <c r="AR162" s="49" t="e">
        <f t="shared" si="59"/>
        <v>#REF!</v>
      </c>
    </row>
    <row r="163" spans="1:44" s="105" customFormat="1" ht="10.199999999999999" x14ac:dyDescent="0.2">
      <c r="A163" s="113">
        <f>ROW()</f>
        <v>163</v>
      </c>
      <c r="B163" s="140"/>
      <c r="E163" s="106">
        <v>1</v>
      </c>
      <c r="F163" s="107" t="s">
        <v>15</v>
      </c>
      <c r="G163" s="105" t="s">
        <v>83</v>
      </c>
      <c r="L163" s="216"/>
      <c r="M163" s="217"/>
      <c r="N163" s="216"/>
      <c r="O163" s="216"/>
      <c r="P163" s="216"/>
      <c r="Q163" s="106"/>
      <c r="R163" s="110" t="e">
        <f t="shared" ca="1" si="58"/>
        <v>#REF!</v>
      </c>
      <c r="S163" s="111"/>
      <c r="T163" s="111"/>
      <c r="U163" s="110" t="e">
        <f t="shared" si="59"/>
        <v>#REF!</v>
      </c>
      <c r="V163" s="110" t="e">
        <f t="shared" si="59"/>
        <v>#REF!</v>
      </c>
      <c r="W163" s="110" t="e">
        <f t="shared" si="59"/>
        <v>#REF!</v>
      </c>
      <c r="X163" s="110" t="e">
        <f t="shared" si="59"/>
        <v>#REF!</v>
      </c>
      <c r="Y163" s="110" t="e">
        <f t="shared" si="59"/>
        <v>#REF!</v>
      </c>
      <c r="Z163" s="110" t="e">
        <f t="shared" si="59"/>
        <v>#REF!</v>
      </c>
      <c r="AA163" s="110" t="e">
        <f t="shared" si="59"/>
        <v>#REF!</v>
      </c>
      <c r="AB163" s="110" t="e">
        <f t="shared" si="59"/>
        <v>#REF!</v>
      </c>
      <c r="AC163" s="110" t="e">
        <f t="shared" si="59"/>
        <v>#REF!</v>
      </c>
      <c r="AD163" s="110" t="e">
        <f t="shared" si="59"/>
        <v>#REF!</v>
      </c>
      <c r="AE163" s="110" t="e">
        <f t="shared" si="59"/>
        <v>#REF!</v>
      </c>
      <c r="AF163" s="110" t="e">
        <f t="shared" si="59"/>
        <v>#REF!</v>
      </c>
      <c r="AG163" s="110" t="e">
        <f t="shared" si="59"/>
        <v>#REF!</v>
      </c>
      <c r="AH163" s="110" t="e">
        <f t="shared" si="59"/>
        <v>#REF!</v>
      </c>
      <c r="AI163" s="110" t="e">
        <f t="shared" si="59"/>
        <v>#REF!</v>
      </c>
      <c r="AJ163" s="110" t="e">
        <f t="shared" si="59"/>
        <v>#REF!</v>
      </c>
      <c r="AK163" s="110" t="e">
        <f t="shared" si="59"/>
        <v>#REF!</v>
      </c>
      <c r="AL163" s="110" t="e">
        <f t="shared" si="59"/>
        <v>#REF!</v>
      </c>
      <c r="AM163" s="110" t="e">
        <f t="shared" si="59"/>
        <v>#REF!</v>
      </c>
      <c r="AN163" s="110" t="e">
        <f t="shared" si="59"/>
        <v>#REF!</v>
      </c>
      <c r="AO163" s="110" t="e">
        <f t="shared" si="59"/>
        <v>#REF!</v>
      </c>
      <c r="AP163" s="110" t="e">
        <f t="shared" si="59"/>
        <v>#REF!</v>
      </c>
      <c r="AQ163" s="110" t="e">
        <f t="shared" si="59"/>
        <v>#REF!</v>
      </c>
      <c r="AR163" s="110" t="e">
        <f t="shared" si="59"/>
        <v>#REF!</v>
      </c>
    </row>
    <row r="164" spans="1:44" s="105" customFormat="1" ht="10.199999999999999" x14ac:dyDescent="0.2">
      <c r="A164" s="113">
        <f>ROW()</f>
        <v>164</v>
      </c>
      <c r="B164" s="140"/>
      <c r="E164" s="106">
        <v>2</v>
      </c>
      <c r="F164" s="107" t="s">
        <v>15</v>
      </c>
      <c r="G164" s="105" t="s">
        <v>84</v>
      </c>
      <c r="L164" s="216"/>
      <c r="M164" s="217"/>
      <c r="N164" s="216"/>
      <c r="O164" s="216"/>
      <c r="P164" s="216"/>
      <c r="Q164" s="106"/>
      <c r="R164" s="110" t="e">
        <f t="shared" ca="1" si="58"/>
        <v>#REF!</v>
      </c>
      <c r="S164" s="111"/>
      <c r="T164" s="111"/>
      <c r="U164" s="110" t="e">
        <f t="shared" si="59"/>
        <v>#REF!</v>
      </c>
      <c r="V164" s="110" t="e">
        <f t="shared" si="59"/>
        <v>#REF!</v>
      </c>
      <c r="W164" s="110" t="e">
        <f t="shared" si="59"/>
        <v>#REF!</v>
      </c>
      <c r="X164" s="110" t="e">
        <f t="shared" si="59"/>
        <v>#REF!</v>
      </c>
      <c r="Y164" s="110" t="e">
        <f t="shared" si="59"/>
        <v>#REF!</v>
      </c>
      <c r="Z164" s="110" t="e">
        <f t="shared" si="59"/>
        <v>#REF!</v>
      </c>
      <c r="AA164" s="110" t="e">
        <f t="shared" si="59"/>
        <v>#REF!</v>
      </c>
      <c r="AB164" s="110" t="e">
        <f t="shared" si="59"/>
        <v>#REF!</v>
      </c>
      <c r="AC164" s="110" t="e">
        <f t="shared" si="59"/>
        <v>#REF!</v>
      </c>
      <c r="AD164" s="110" t="e">
        <f t="shared" si="59"/>
        <v>#REF!</v>
      </c>
      <c r="AE164" s="110" t="e">
        <f t="shared" si="59"/>
        <v>#REF!</v>
      </c>
      <c r="AF164" s="110" t="e">
        <f t="shared" si="59"/>
        <v>#REF!</v>
      </c>
      <c r="AG164" s="110" t="e">
        <f t="shared" si="59"/>
        <v>#REF!</v>
      </c>
      <c r="AH164" s="110" t="e">
        <f t="shared" si="59"/>
        <v>#REF!</v>
      </c>
      <c r="AI164" s="110" t="e">
        <f t="shared" si="59"/>
        <v>#REF!</v>
      </c>
      <c r="AJ164" s="110" t="e">
        <f t="shared" si="59"/>
        <v>#REF!</v>
      </c>
      <c r="AK164" s="110" t="e">
        <f t="shared" si="59"/>
        <v>#REF!</v>
      </c>
      <c r="AL164" s="110" t="e">
        <f t="shared" si="59"/>
        <v>#REF!</v>
      </c>
      <c r="AM164" s="110" t="e">
        <f t="shared" si="59"/>
        <v>#REF!</v>
      </c>
      <c r="AN164" s="110" t="e">
        <f t="shared" si="59"/>
        <v>#REF!</v>
      </c>
      <c r="AO164" s="110" t="e">
        <f t="shared" si="59"/>
        <v>#REF!</v>
      </c>
      <c r="AP164" s="110" t="e">
        <f t="shared" si="59"/>
        <v>#REF!</v>
      </c>
      <c r="AQ164" s="110" t="e">
        <f t="shared" si="59"/>
        <v>#REF!</v>
      </c>
      <c r="AR164" s="110" t="e">
        <f t="shared" si="59"/>
        <v>#REF!</v>
      </c>
    </row>
    <row r="165" spans="1:44" s="105" customFormat="1" ht="10.199999999999999" x14ac:dyDescent="0.2">
      <c r="A165" s="113">
        <f>ROW()</f>
        <v>165</v>
      </c>
      <c r="B165" s="140"/>
      <c r="E165" s="106">
        <v>3</v>
      </c>
      <c r="F165" s="107" t="s">
        <v>15</v>
      </c>
      <c r="G165" s="105" t="s">
        <v>85</v>
      </c>
      <c r="L165" s="216"/>
      <c r="M165" s="217"/>
      <c r="N165" s="216"/>
      <c r="O165" s="216"/>
      <c r="P165" s="216"/>
      <c r="Q165" s="106"/>
      <c r="R165" s="110" t="e">
        <f t="shared" ca="1" si="58"/>
        <v>#REF!</v>
      </c>
      <c r="S165" s="111"/>
      <c r="T165" s="111"/>
      <c r="U165" s="110" t="e">
        <f t="shared" si="59"/>
        <v>#REF!</v>
      </c>
      <c r="V165" s="110" t="e">
        <f t="shared" si="59"/>
        <v>#REF!</v>
      </c>
      <c r="W165" s="110" t="e">
        <f t="shared" si="59"/>
        <v>#REF!</v>
      </c>
      <c r="X165" s="110" t="e">
        <f t="shared" si="59"/>
        <v>#REF!</v>
      </c>
      <c r="Y165" s="110" t="e">
        <f t="shared" si="59"/>
        <v>#REF!</v>
      </c>
      <c r="Z165" s="110" t="e">
        <f t="shared" si="59"/>
        <v>#REF!</v>
      </c>
      <c r="AA165" s="110" t="e">
        <f t="shared" si="59"/>
        <v>#REF!</v>
      </c>
      <c r="AB165" s="110" t="e">
        <f t="shared" si="59"/>
        <v>#REF!</v>
      </c>
      <c r="AC165" s="110" t="e">
        <f t="shared" si="59"/>
        <v>#REF!</v>
      </c>
      <c r="AD165" s="110" t="e">
        <f t="shared" si="59"/>
        <v>#REF!</v>
      </c>
      <c r="AE165" s="110" t="e">
        <f t="shared" si="59"/>
        <v>#REF!</v>
      </c>
      <c r="AF165" s="110" t="e">
        <f t="shared" si="59"/>
        <v>#REF!</v>
      </c>
      <c r="AG165" s="110" t="e">
        <f t="shared" si="59"/>
        <v>#REF!</v>
      </c>
      <c r="AH165" s="110" t="e">
        <f t="shared" si="59"/>
        <v>#REF!</v>
      </c>
      <c r="AI165" s="110" t="e">
        <f t="shared" si="59"/>
        <v>#REF!</v>
      </c>
      <c r="AJ165" s="110" t="e">
        <f t="shared" si="59"/>
        <v>#REF!</v>
      </c>
      <c r="AK165" s="110" t="e">
        <f t="shared" si="59"/>
        <v>#REF!</v>
      </c>
      <c r="AL165" s="110" t="e">
        <f t="shared" si="59"/>
        <v>#REF!</v>
      </c>
      <c r="AM165" s="110" t="e">
        <f t="shared" si="59"/>
        <v>#REF!</v>
      </c>
      <c r="AN165" s="110" t="e">
        <f t="shared" si="59"/>
        <v>#REF!</v>
      </c>
      <c r="AO165" s="110" t="e">
        <f t="shared" si="59"/>
        <v>#REF!</v>
      </c>
      <c r="AP165" s="110" t="e">
        <f t="shared" si="59"/>
        <v>#REF!</v>
      </c>
      <c r="AQ165" s="110" t="e">
        <f t="shared" si="59"/>
        <v>#REF!</v>
      </c>
      <c r="AR165" s="110" t="e">
        <f t="shared" si="59"/>
        <v>#REF!</v>
      </c>
    </row>
    <row r="166" spans="1:44" s="105" customFormat="1" ht="10.199999999999999" x14ac:dyDescent="0.2">
      <c r="A166" s="113">
        <f>ROW()</f>
        <v>166</v>
      </c>
      <c r="B166" s="140"/>
      <c r="E166" s="106">
        <v>4</v>
      </c>
      <c r="F166" s="107" t="s">
        <v>15</v>
      </c>
      <c r="G166" s="105" t="s">
        <v>86</v>
      </c>
      <c r="L166" s="216"/>
      <c r="M166" s="217"/>
      <c r="N166" s="216"/>
      <c r="O166" s="216"/>
      <c r="P166" s="216"/>
      <c r="Q166" s="106"/>
      <c r="R166" s="110" t="e">
        <f t="shared" ca="1" si="58"/>
        <v>#REF!</v>
      </c>
      <c r="S166" s="111"/>
      <c r="T166" s="111"/>
      <c r="U166" s="110" t="e">
        <f t="shared" si="59"/>
        <v>#REF!</v>
      </c>
      <c r="V166" s="110" t="e">
        <f t="shared" si="59"/>
        <v>#REF!</v>
      </c>
      <c r="W166" s="110" t="e">
        <f t="shared" si="59"/>
        <v>#REF!</v>
      </c>
      <c r="X166" s="110" t="e">
        <f t="shared" si="59"/>
        <v>#REF!</v>
      </c>
      <c r="Y166" s="110" t="e">
        <f t="shared" si="59"/>
        <v>#REF!</v>
      </c>
      <c r="Z166" s="110" t="e">
        <f t="shared" si="59"/>
        <v>#REF!</v>
      </c>
      <c r="AA166" s="110" t="e">
        <f t="shared" si="59"/>
        <v>#REF!</v>
      </c>
      <c r="AB166" s="110" t="e">
        <f t="shared" si="59"/>
        <v>#REF!</v>
      </c>
      <c r="AC166" s="110" t="e">
        <f t="shared" si="59"/>
        <v>#REF!</v>
      </c>
      <c r="AD166" s="110" t="e">
        <f t="shared" si="59"/>
        <v>#REF!</v>
      </c>
      <c r="AE166" s="110" t="e">
        <f t="shared" si="59"/>
        <v>#REF!</v>
      </c>
      <c r="AF166" s="110" t="e">
        <f t="shared" si="59"/>
        <v>#REF!</v>
      </c>
      <c r="AG166" s="110" t="e">
        <f t="shared" si="59"/>
        <v>#REF!</v>
      </c>
      <c r="AH166" s="110" t="e">
        <f t="shared" si="59"/>
        <v>#REF!</v>
      </c>
      <c r="AI166" s="110" t="e">
        <f t="shared" si="59"/>
        <v>#REF!</v>
      </c>
      <c r="AJ166" s="110" t="e">
        <f t="shared" si="59"/>
        <v>#REF!</v>
      </c>
      <c r="AK166" s="110" t="e">
        <f t="shared" si="59"/>
        <v>#REF!</v>
      </c>
      <c r="AL166" s="110" t="e">
        <f t="shared" si="59"/>
        <v>#REF!</v>
      </c>
      <c r="AM166" s="110" t="e">
        <f t="shared" si="59"/>
        <v>#REF!</v>
      </c>
      <c r="AN166" s="110" t="e">
        <f t="shared" si="59"/>
        <v>#REF!</v>
      </c>
      <c r="AO166" s="110" t="e">
        <f t="shared" si="59"/>
        <v>#REF!</v>
      </c>
      <c r="AP166" s="110" t="e">
        <f t="shared" si="59"/>
        <v>#REF!</v>
      </c>
      <c r="AQ166" s="110" t="e">
        <f t="shared" si="59"/>
        <v>#REF!</v>
      </c>
      <c r="AR166" s="110" t="e">
        <f t="shared" si="59"/>
        <v>#REF!</v>
      </c>
    </row>
    <row r="167" spans="1:44" s="105" customFormat="1" ht="10.199999999999999" x14ac:dyDescent="0.2">
      <c r="A167" s="113">
        <f>ROW()</f>
        <v>167</v>
      </c>
      <c r="B167" s="140"/>
      <c r="E167" s="106">
        <v>5</v>
      </c>
      <c r="F167" s="107" t="s">
        <v>15</v>
      </c>
      <c r="G167" s="105" t="s">
        <v>87</v>
      </c>
      <c r="L167" s="216"/>
      <c r="M167" s="217"/>
      <c r="N167" s="216"/>
      <c r="O167" s="216"/>
      <c r="P167" s="216"/>
      <c r="Q167" s="106"/>
      <c r="R167" s="110" t="e">
        <f t="shared" ca="1" si="58"/>
        <v>#REF!</v>
      </c>
      <c r="S167" s="111"/>
      <c r="T167" s="111"/>
      <c r="U167" s="110" t="e">
        <f t="shared" si="59"/>
        <v>#REF!</v>
      </c>
      <c r="V167" s="110" t="e">
        <f t="shared" si="59"/>
        <v>#REF!</v>
      </c>
      <c r="W167" s="110" t="e">
        <f t="shared" si="59"/>
        <v>#REF!</v>
      </c>
      <c r="X167" s="110" t="e">
        <f t="shared" si="59"/>
        <v>#REF!</v>
      </c>
      <c r="Y167" s="110" t="e">
        <f t="shared" si="59"/>
        <v>#REF!</v>
      </c>
      <c r="Z167" s="110" t="e">
        <f t="shared" si="59"/>
        <v>#REF!</v>
      </c>
      <c r="AA167" s="110" t="e">
        <f t="shared" si="59"/>
        <v>#REF!</v>
      </c>
      <c r="AB167" s="110" t="e">
        <f t="shared" si="59"/>
        <v>#REF!</v>
      </c>
      <c r="AC167" s="110" t="e">
        <f t="shared" si="59"/>
        <v>#REF!</v>
      </c>
      <c r="AD167" s="110" t="e">
        <f t="shared" si="59"/>
        <v>#REF!</v>
      </c>
      <c r="AE167" s="110" t="e">
        <f t="shared" si="59"/>
        <v>#REF!</v>
      </c>
      <c r="AF167" s="110" t="e">
        <f t="shared" si="59"/>
        <v>#REF!</v>
      </c>
      <c r="AG167" s="110" t="e">
        <f t="shared" si="59"/>
        <v>#REF!</v>
      </c>
      <c r="AH167" s="110" t="e">
        <f t="shared" si="59"/>
        <v>#REF!</v>
      </c>
      <c r="AI167" s="110" t="e">
        <f t="shared" si="59"/>
        <v>#REF!</v>
      </c>
      <c r="AJ167" s="110" t="e">
        <f t="shared" si="59"/>
        <v>#REF!</v>
      </c>
      <c r="AK167" s="110" t="e">
        <f t="shared" si="59"/>
        <v>#REF!</v>
      </c>
      <c r="AL167" s="110" t="e">
        <f t="shared" si="59"/>
        <v>#REF!</v>
      </c>
      <c r="AM167" s="110" t="e">
        <f t="shared" si="59"/>
        <v>#REF!</v>
      </c>
      <c r="AN167" s="110" t="e">
        <f t="shared" si="59"/>
        <v>#REF!</v>
      </c>
      <c r="AO167" s="110" t="e">
        <f t="shared" si="59"/>
        <v>#REF!</v>
      </c>
      <c r="AP167" s="110" t="e">
        <f t="shared" si="59"/>
        <v>#REF!</v>
      </c>
      <c r="AQ167" s="110" t="e">
        <f t="shared" si="59"/>
        <v>#REF!</v>
      </c>
      <c r="AR167" s="110" t="e">
        <f t="shared" si="59"/>
        <v>#REF!</v>
      </c>
    </row>
    <row r="168" spans="1:44" s="105" customFormat="1" ht="10.199999999999999" x14ac:dyDescent="0.2">
      <c r="A168" s="113">
        <f>ROW()</f>
        <v>168</v>
      </c>
      <c r="B168" s="140"/>
      <c r="E168" s="106">
        <v>6</v>
      </c>
      <c r="F168" s="107" t="s">
        <v>15</v>
      </c>
      <c r="G168" s="105" t="s">
        <v>88</v>
      </c>
      <c r="L168" s="216"/>
      <c r="M168" s="217"/>
      <c r="N168" s="216"/>
      <c r="O168" s="216"/>
      <c r="P168" s="216"/>
      <c r="Q168" s="106"/>
      <c r="R168" s="110" t="e">
        <f t="shared" ca="1" si="58"/>
        <v>#REF!</v>
      </c>
      <c r="S168" s="111"/>
      <c r="T168" s="111"/>
      <c r="U168" s="110" t="e">
        <f t="shared" si="59"/>
        <v>#REF!</v>
      </c>
      <c r="V168" s="110" t="e">
        <f t="shared" si="59"/>
        <v>#REF!</v>
      </c>
      <c r="W168" s="110" t="e">
        <f t="shared" si="59"/>
        <v>#REF!</v>
      </c>
      <c r="X168" s="110" t="e">
        <f t="shared" si="59"/>
        <v>#REF!</v>
      </c>
      <c r="Y168" s="110" t="e">
        <f t="shared" si="59"/>
        <v>#REF!</v>
      </c>
      <c r="Z168" s="110" t="e">
        <f t="shared" si="59"/>
        <v>#REF!</v>
      </c>
      <c r="AA168" s="110" t="e">
        <f t="shared" si="59"/>
        <v>#REF!</v>
      </c>
      <c r="AB168" s="110" t="e">
        <f t="shared" si="59"/>
        <v>#REF!</v>
      </c>
      <c r="AC168" s="110" t="e">
        <f t="shared" si="59"/>
        <v>#REF!</v>
      </c>
      <c r="AD168" s="110" t="e">
        <f t="shared" si="59"/>
        <v>#REF!</v>
      </c>
      <c r="AE168" s="110" t="e">
        <f t="shared" si="59"/>
        <v>#REF!</v>
      </c>
      <c r="AF168" s="110" t="e">
        <f t="shared" si="59"/>
        <v>#REF!</v>
      </c>
      <c r="AG168" s="110" t="e">
        <f t="shared" si="59"/>
        <v>#REF!</v>
      </c>
      <c r="AH168" s="110" t="e">
        <f t="shared" si="59"/>
        <v>#REF!</v>
      </c>
      <c r="AI168" s="110" t="e">
        <f t="shared" si="59"/>
        <v>#REF!</v>
      </c>
      <c r="AJ168" s="110" t="e">
        <f t="shared" si="59"/>
        <v>#REF!</v>
      </c>
      <c r="AK168" s="110" t="e">
        <f t="shared" si="59"/>
        <v>#REF!</v>
      </c>
      <c r="AL168" s="110" t="e">
        <f t="shared" si="59"/>
        <v>#REF!</v>
      </c>
      <c r="AM168" s="110" t="e">
        <f t="shared" si="59"/>
        <v>#REF!</v>
      </c>
      <c r="AN168" s="110" t="e">
        <f t="shared" si="59"/>
        <v>#REF!</v>
      </c>
      <c r="AO168" s="110" t="e">
        <f t="shared" si="59"/>
        <v>#REF!</v>
      </c>
      <c r="AP168" s="110" t="e">
        <f t="shared" si="59"/>
        <v>#REF!</v>
      </c>
      <c r="AQ168" s="110" t="e">
        <f t="shared" si="59"/>
        <v>#REF!</v>
      </c>
      <c r="AR168" s="110" t="e">
        <f t="shared" si="59"/>
        <v>#REF!</v>
      </c>
    </row>
    <row r="169" spans="1:44" s="105" customFormat="1" ht="10.199999999999999" x14ac:dyDescent="0.2">
      <c r="A169" s="113">
        <f>ROW()</f>
        <v>169</v>
      </c>
      <c r="B169" s="140"/>
      <c r="E169" s="106">
        <v>7</v>
      </c>
      <c r="F169" s="107" t="s">
        <v>15</v>
      </c>
      <c r="G169" s="105" t="s">
        <v>89</v>
      </c>
      <c r="L169" s="216"/>
      <c r="M169" s="217"/>
      <c r="N169" s="216"/>
      <c r="O169" s="216"/>
      <c r="P169" s="216"/>
      <c r="Q169" s="106"/>
      <c r="R169" s="110" t="e">
        <f t="shared" ca="1" si="58"/>
        <v>#REF!</v>
      </c>
      <c r="S169" s="111"/>
      <c r="T169" s="111"/>
      <c r="U169" s="110" t="e">
        <f t="shared" si="59"/>
        <v>#REF!</v>
      </c>
      <c r="V169" s="110" t="e">
        <f t="shared" si="59"/>
        <v>#REF!</v>
      </c>
      <c r="W169" s="110" t="e">
        <f t="shared" si="59"/>
        <v>#REF!</v>
      </c>
      <c r="X169" s="110" t="e">
        <f t="shared" si="59"/>
        <v>#REF!</v>
      </c>
      <c r="Y169" s="110" t="e">
        <f t="shared" si="59"/>
        <v>#REF!</v>
      </c>
      <c r="Z169" s="110" t="e">
        <f t="shared" si="59"/>
        <v>#REF!</v>
      </c>
      <c r="AA169" s="110" t="e">
        <f t="shared" si="59"/>
        <v>#REF!</v>
      </c>
      <c r="AB169" s="110" t="e">
        <f t="shared" si="59"/>
        <v>#REF!</v>
      </c>
      <c r="AC169" s="110" t="e">
        <f t="shared" si="59"/>
        <v>#REF!</v>
      </c>
      <c r="AD169" s="110" t="e">
        <f t="shared" si="59"/>
        <v>#REF!</v>
      </c>
      <c r="AE169" s="110" t="e">
        <f t="shared" si="59"/>
        <v>#REF!</v>
      </c>
      <c r="AF169" s="110" t="e">
        <f t="shared" si="59"/>
        <v>#REF!</v>
      </c>
      <c r="AG169" s="110" t="e">
        <f t="shared" si="59"/>
        <v>#REF!</v>
      </c>
      <c r="AH169" s="110" t="e">
        <f t="shared" si="59"/>
        <v>#REF!</v>
      </c>
      <c r="AI169" s="110" t="e">
        <f t="shared" si="59"/>
        <v>#REF!</v>
      </c>
      <c r="AJ169" s="110" t="e">
        <f t="shared" si="59"/>
        <v>#REF!</v>
      </c>
      <c r="AK169" s="110" t="e">
        <f t="shared" si="59"/>
        <v>#REF!</v>
      </c>
      <c r="AL169" s="110" t="e">
        <f t="shared" si="59"/>
        <v>#REF!</v>
      </c>
      <c r="AM169" s="110" t="e">
        <f t="shared" si="59"/>
        <v>#REF!</v>
      </c>
      <c r="AN169" s="110" t="e">
        <f t="shared" si="59"/>
        <v>#REF!</v>
      </c>
      <c r="AO169" s="110" t="e">
        <f t="shared" si="59"/>
        <v>#REF!</v>
      </c>
      <c r="AP169" s="110" t="e">
        <f t="shared" si="59"/>
        <v>#REF!</v>
      </c>
      <c r="AQ169" s="110" t="e">
        <f t="shared" si="59"/>
        <v>#REF!</v>
      </c>
      <c r="AR169" s="110" t="e">
        <f t="shared" si="59"/>
        <v>#REF!</v>
      </c>
    </row>
    <row r="170" spans="1:44" s="105" customFormat="1" ht="10.199999999999999" x14ac:dyDescent="0.2">
      <c r="A170" s="113">
        <f>ROW()</f>
        <v>170</v>
      </c>
      <c r="B170" s="140"/>
      <c r="E170" s="106">
        <v>8</v>
      </c>
      <c r="F170" s="107" t="s">
        <v>15</v>
      </c>
      <c r="G170" s="105" t="s">
        <v>90</v>
      </c>
      <c r="L170" s="216"/>
      <c r="M170" s="217"/>
      <c r="N170" s="216"/>
      <c r="O170" s="216"/>
      <c r="P170" s="216"/>
      <c r="Q170" s="106"/>
      <c r="R170" s="110" t="e">
        <f t="shared" ca="1" si="58"/>
        <v>#REF!</v>
      </c>
      <c r="S170" s="111"/>
      <c r="T170" s="111"/>
      <c r="U170" s="110" t="e">
        <f t="shared" si="59"/>
        <v>#REF!</v>
      </c>
      <c r="V170" s="110" t="e">
        <f t="shared" si="59"/>
        <v>#REF!</v>
      </c>
      <c r="W170" s="110" t="e">
        <f t="shared" si="59"/>
        <v>#REF!</v>
      </c>
      <c r="X170" s="110" t="e">
        <f t="shared" si="59"/>
        <v>#REF!</v>
      </c>
      <c r="Y170" s="110" t="e">
        <f t="shared" si="59"/>
        <v>#REF!</v>
      </c>
      <c r="Z170" s="110" t="e">
        <f t="shared" si="59"/>
        <v>#REF!</v>
      </c>
      <c r="AA170" s="110" t="e">
        <f t="shared" si="59"/>
        <v>#REF!</v>
      </c>
      <c r="AB170" s="110" t="e">
        <f t="shared" si="59"/>
        <v>#REF!</v>
      </c>
      <c r="AC170" s="110" t="e">
        <f t="shared" si="59"/>
        <v>#REF!</v>
      </c>
      <c r="AD170" s="110" t="e">
        <f t="shared" si="59"/>
        <v>#REF!</v>
      </c>
      <c r="AE170" s="110" t="e">
        <f t="shared" si="59"/>
        <v>#REF!</v>
      </c>
      <c r="AF170" s="110" t="e">
        <f t="shared" si="59"/>
        <v>#REF!</v>
      </c>
      <c r="AG170" s="110" t="e">
        <f t="shared" si="59"/>
        <v>#REF!</v>
      </c>
      <c r="AH170" s="110" t="e">
        <f t="shared" si="59"/>
        <v>#REF!</v>
      </c>
      <c r="AI170" s="110" t="e">
        <f t="shared" si="59"/>
        <v>#REF!</v>
      </c>
      <c r="AJ170" s="110" t="e">
        <f t="shared" si="59"/>
        <v>#REF!</v>
      </c>
      <c r="AK170" s="110" t="e">
        <f t="shared" si="59"/>
        <v>#REF!</v>
      </c>
      <c r="AL170" s="110" t="e">
        <f t="shared" si="59"/>
        <v>#REF!</v>
      </c>
      <c r="AM170" s="110" t="e">
        <f t="shared" si="59"/>
        <v>#REF!</v>
      </c>
      <c r="AN170" s="110" t="e">
        <f t="shared" si="59"/>
        <v>#REF!</v>
      </c>
      <c r="AO170" s="110" t="e">
        <f t="shared" si="59"/>
        <v>#REF!</v>
      </c>
      <c r="AP170" s="110" t="e">
        <f t="shared" si="59"/>
        <v>#REF!</v>
      </c>
      <c r="AQ170" s="110" t="e">
        <f t="shared" si="59"/>
        <v>#REF!</v>
      </c>
      <c r="AR170" s="110" t="e">
        <f t="shared" si="59"/>
        <v>#REF!</v>
      </c>
    </row>
    <row r="171" spans="1:44" s="89" customFormat="1" ht="10.199999999999999" x14ac:dyDescent="0.2">
      <c r="A171" s="113">
        <f>ROW()</f>
        <v>171</v>
      </c>
      <c r="B171" s="141"/>
      <c r="E171" s="90" t="s">
        <v>6</v>
      </c>
      <c r="L171" s="218"/>
      <c r="M171" s="219"/>
      <c r="N171" s="218"/>
      <c r="O171" s="218"/>
      <c r="P171" s="218"/>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39"/>
      <c r="R172" s="3" t="e">
        <f ca="1">SUM($T172:INDIRECT(ADDRESS($A172,SUMIFS($1:$1,$5:$5,MAX($5:$5)))))</f>
        <v>#REF!</v>
      </c>
      <c r="U172" s="3" t="e">
        <f>SUM(U173:U186)</f>
        <v>#REF!</v>
      </c>
      <c r="V172" s="3" t="e">
        <f t="shared" ref="V172:AR172" si="60">SUM(V173:V186)</f>
        <v>#REF!</v>
      </c>
      <c r="W172" s="3" t="e">
        <f t="shared" si="60"/>
        <v>#REF!</v>
      </c>
      <c r="X172" s="3" t="e">
        <f t="shared" si="60"/>
        <v>#REF!</v>
      </c>
      <c r="Y172" s="3" t="e">
        <f t="shared" si="60"/>
        <v>#REF!</v>
      </c>
      <c r="Z172" s="3" t="e">
        <f t="shared" si="60"/>
        <v>#REF!</v>
      </c>
      <c r="AA172" s="3" t="e">
        <f t="shared" si="60"/>
        <v>#REF!</v>
      </c>
      <c r="AB172" s="3" t="e">
        <f t="shared" si="60"/>
        <v>#REF!</v>
      </c>
      <c r="AC172" s="3" t="e">
        <f t="shared" si="60"/>
        <v>#REF!</v>
      </c>
      <c r="AD172" s="3" t="e">
        <f t="shared" si="60"/>
        <v>#REF!</v>
      </c>
      <c r="AE172" s="3" t="e">
        <f t="shared" si="60"/>
        <v>#REF!</v>
      </c>
      <c r="AF172" s="3" t="e">
        <f t="shared" si="60"/>
        <v>#REF!</v>
      </c>
      <c r="AG172" s="3" t="e">
        <f t="shared" si="60"/>
        <v>#REF!</v>
      </c>
      <c r="AH172" s="3" t="e">
        <f t="shared" si="60"/>
        <v>#REF!</v>
      </c>
      <c r="AI172" s="3" t="e">
        <f t="shared" si="60"/>
        <v>#REF!</v>
      </c>
      <c r="AJ172" s="3" t="e">
        <f t="shared" si="60"/>
        <v>#REF!</v>
      </c>
      <c r="AK172" s="3" t="e">
        <f t="shared" si="60"/>
        <v>#REF!</v>
      </c>
      <c r="AL172" s="3" t="e">
        <f t="shared" si="60"/>
        <v>#REF!</v>
      </c>
      <c r="AM172" s="3" t="e">
        <f t="shared" si="60"/>
        <v>#REF!</v>
      </c>
      <c r="AN172" s="3" t="e">
        <f t="shared" si="60"/>
        <v>#REF!</v>
      </c>
      <c r="AO172" s="3" t="e">
        <f t="shared" si="60"/>
        <v>#REF!</v>
      </c>
      <c r="AP172" s="3" t="e">
        <f t="shared" si="60"/>
        <v>#REF!</v>
      </c>
      <c r="AQ172" s="3" t="e">
        <f t="shared" si="60"/>
        <v>#REF!</v>
      </c>
      <c r="AR172" s="3" t="e">
        <f t="shared" si="60"/>
        <v>#REF!</v>
      </c>
    </row>
    <row r="173" spans="1:44" s="128" customFormat="1" ht="12" x14ac:dyDescent="0.25">
      <c r="A173" s="126">
        <f>ROW()</f>
        <v>173</v>
      </c>
      <c r="B173" s="143"/>
      <c r="C173" s="127"/>
      <c r="E173" s="129"/>
      <c r="F173" s="114" t="s">
        <v>103</v>
      </c>
      <c r="G173" s="128" t="s">
        <v>92</v>
      </c>
      <c r="L173" s="152"/>
      <c r="M173" s="153"/>
      <c r="N173" s="154"/>
      <c r="O173" s="154"/>
      <c r="P173" s="152"/>
      <c r="Q173" s="131"/>
      <c r="R173" s="132" t="e">
        <f ca="1">SUM($T173:INDIRECT(ADDRESS($A173,SUMIFS($1:$1,$5:$5,MAX($5:$5)))))</f>
        <v>#REF!</v>
      </c>
      <c r="U173" s="155" t="e">
        <f>#REF!</f>
        <v>#REF!</v>
      </c>
      <c r="V173" s="155" t="e">
        <f>#REF!</f>
        <v>#REF!</v>
      </c>
      <c r="W173" s="155" t="e">
        <f>#REF!</f>
        <v>#REF!</v>
      </c>
      <c r="X173" s="155" t="e">
        <f>#REF!</f>
        <v>#REF!</v>
      </c>
      <c r="Y173" s="155" t="e">
        <f>#REF!</f>
        <v>#REF!</v>
      </c>
      <c r="Z173" s="155" t="e">
        <f>#REF!</f>
        <v>#REF!</v>
      </c>
      <c r="AA173" s="155" t="e">
        <f>#REF!</f>
        <v>#REF!</v>
      </c>
      <c r="AB173" s="155" t="e">
        <f>#REF!</f>
        <v>#REF!</v>
      </c>
      <c r="AC173" s="155" t="e">
        <f>#REF!</f>
        <v>#REF!</v>
      </c>
      <c r="AD173" s="155" t="e">
        <f>#REF!</f>
        <v>#REF!</v>
      </c>
      <c r="AE173" s="155" t="e">
        <f>#REF!</f>
        <v>#REF!</v>
      </c>
      <c r="AF173" s="155" t="e">
        <f>#REF!</f>
        <v>#REF!</v>
      </c>
      <c r="AG173" s="155" t="e">
        <f>#REF!</f>
        <v>#REF!</v>
      </c>
      <c r="AH173" s="155" t="e">
        <f>#REF!</f>
        <v>#REF!</v>
      </c>
      <c r="AI173" s="155" t="e">
        <f>#REF!</f>
        <v>#REF!</v>
      </c>
      <c r="AJ173" s="155" t="e">
        <f>#REF!</f>
        <v>#REF!</v>
      </c>
      <c r="AK173" s="155" t="e">
        <f>#REF!</f>
        <v>#REF!</v>
      </c>
      <c r="AL173" s="155" t="e">
        <f>#REF!</f>
        <v>#REF!</v>
      </c>
      <c r="AM173" s="155" t="e">
        <f>#REF!</f>
        <v>#REF!</v>
      </c>
      <c r="AN173" s="155" t="e">
        <f>#REF!</f>
        <v>#REF!</v>
      </c>
      <c r="AO173" s="155" t="e">
        <f>#REF!</f>
        <v>#REF!</v>
      </c>
      <c r="AP173" s="155" t="e">
        <f>#REF!</f>
        <v>#REF!</v>
      </c>
      <c r="AQ173" s="155" t="e">
        <f>#REF!</f>
        <v>#REF!</v>
      </c>
      <c r="AR173" s="155" t="e">
        <f>#REF!</f>
        <v>#REF!</v>
      </c>
    </row>
    <row r="174" spans="1:44" s="128" customFormat="1" ht="12" x14ac:dyDescent="0.25">
      <c r="A174" s="126">
        <f>ROW()</f>
        <v>174</v>
      </c>
      <c r="B174" s="143"/>
      <c r="C174" s="127"/>
      <c r="E174" s="129"/>
      <c r="F174" s="114" t="s">
        <v>103</v>
      </c>
      <c r="G174" s="128" t="s">
        <v>93</v>
      </c>
      <c r="L174" s="152"/>
      <c r="M174" s="153"/>
      <c r="N174" s="154"/>
      <c r="O174" s="154"/>
      <c r="P174" s="152"/>
      <c r="Q174" s="131"/>
      <c r="R174" s="132">
        <f ca="1">SUM($T174:INDIRECT(ADDRESS($A174,SUMIFS($1:$1,$5:$5,MAX($5:$5)))))</f>
        <v>0</v>
      </c>
      <c r="U174" s="155">
        <f t="shared" ref="U174:AJ178" si="61">IF($P174&lt;&gt;0,$P174*U$122,$N174)</f>
        <v>0</v>
      </c>
      <c r="V174" s="155">
        <f t="shared" si="61"/>
        <v>0</v>
      </c>
      <c r="W174" s="155">
        <f t="shared" si="61"/>
        <v>0</v>
      </c>
      <c r="X174" s="155">
        <f t="shared" si="61"/>
        <v>0</v>
      </c>
      <c r="Y174" s="155">
        <f t="shared" si="61"/>
        <v>0</v>
      </c>
      <c r="Z174" s="155">
        <f t="shared" si="61"/>
        <v>0</v>
      </c>
      <c r="AA174" s="155">
        <f t="shared" si="61"/>
        <v>0</v>
      </c>
      <c r="AB174" s="155">
        <f t="shared" si="61"/>
        <v>0</v>
      </c>
      <c r="AC174" s="155">
        <f t="shared" si="61"/>
        <v>0</v>
      </c>
      <c r="AD174" s="155">
        <f t="shared" si="61"/>
        <v>0</v>
      </c>
      <c r="AE174" s="155">
        <f t="shared" si="61"/>
        <v>0</v>
      </c>
      <c r="AF174" s="155">
        <f t="shared" si="61"/>
        <v>0</v>
      </c>
      <c r="AG174" s="155">
        <f t="shared" si="61"/>
        <v>0</v>
      </c>
      <c r="AH174" s="155">
        <f t="shared" si="61"/>
        <v>0</v>
      </c>
      <c r="AI174" s="155">
        <f t="shared" si="61"/>
        <v>0</v>
      </c>
      <c r="AJ174" s="155">
        <f t="shared" si="61"/>
        <v>0</v>
      </c>
      <c r="AK174" s="155">
        <f t="shared" ref="AK174:AX178" si="62">IF($P174&lt;&gt;0,$P174*AK$122,$N174)</f>
        <v>0</v>
      </c>
      <c r="AL174" s="155">
        <f t="shared" si="62"/>
        <v>0</v>
      </c>
      <c r="AM174" s="155">
        <f t="shared" si="62"/>
        <v>0</v>
      </c>
      <c r="AN174" s="155">
        <f t="shared" si="62"/>
        <v>0</v>
      </c>
      <c r="AO174" s="155">
        <f t="shared" si="62"/>
        <v>0</v>
      </c>
      <c r="AP174" s="155">
        <f t="shared" si="62"/>
        <v>0</v>
      </c>
      <c r="AQ174" s="155">
        <f t="shared" si="62"/>
        <v>0</v>
      </c>
      <c r="AR174" s="155">
        <f t="shared" si="62"/>
        <v>0</v>
      </c>
    </row>
    <row r="175" spans="1:44" s="128" customFormat="1" ht="12" x14ac:dyDescent="0.25">
      <c r="A175" s="126">
        <f>ROW()</f>
        <v>175</v>
      </c>
      <c r="B175" s="143"/>
      <c r="C175" s="127"/>
      <c r="E175" s="129"/>
      <c r="F175" s="114" t="s">
        <v>103</v>
      </c>
      <c r="G175" s="128" t="s">
        <v>94</v>
      </c>
      <c r="L175" s="152"/>
      <c r="M175" s="153"/>
      <c r="N175" s="154"/>
      <c r="O175" s="154"/>
      <c r="P175" s="152"/>
      <c r="Q175" s="131"/>
      <c r="R175" s="132">
        <f ca="1">SUM($T175:INDIRECT(ADDRESS($A175,SUMIFS($1:$1,$5:$5,MAX($5:$5)))))</f>
        <v>0</v>
      </c>
      <c r="U175" s="155">
        <f t="shared" si="61"/>
        <v>0</v>
      </c>
      <c r="V175" s="155">
        <f t="shared" si="61"/>
        <v>0</v>
      </c>
      <c r="W175" s="155">
        <f t="shared" si="61"/>
        <v>0</v>
      </c>
      <c r="X175" s="155">
        <f t="shared" si="61"/>
        <v>0</v>
      </c>
      <c r="Y175" s="155">
        <f t="shared" si="61"/>
        <v>0</v>
      </c>
      <c r="Z175" s="155">
        <f t="shared" si="61"/>
        <v>0</v>
      </c>
      <c r="AA175" s="155">
        <f t="shared" si="61"/>
        <v>0</v>
      </c>
      <c r="AB175" s="155">
        <f t="shared" si="61"/>
        <v>0</v>
      </c>
      <c r="AC175" s="155">
        <f t="shared" si="61"/>
        <v>0</v>
      </c>
      <c r="AD175" s="155">
        <f t="shared" si="61"/>
        <v>0</v>
      </c>
      <c r="AE175" s="155">
        <f t="shared" si="61"/>
        <v>0</v>
      </c>
      <c r="AF175" s="155">
        <f t="shared" si="61"/>
        <v>0</v>
      </c>
      <c r="AG175" s="155">
        <f t="shared" si="61"/>
        <v>0</v>
      </c>
      <c r="AH175" s="155">
        <f t="shared" si="61"/>
        <v>0</v>
      </c>
      <c r="AI175" s="155">
        <f t="shared" si="61"/>
        <v>0</v>
      </c>
      <c r="AJ175" s="155">
        <f t="shared" si="61"/>
        <v>0</v>
      </c>
      <c r="AK175" s="155">
        <f t="shared" si="62"/>
        <v>0</v>
      </c>
      <c r="AL175" s="155">
        <f t="shared" si="62"/>
        <v>0</v>
      </c>
      <c r="AM175" s="155">
        <f t="shared" si="62"/>
        <v>0</v>
      </c>
      <c r="AN175" s="155">
        <f t="shared" si="62"/>
        <v>0</v>
      </c>
      <c r="AO175" s="155">
        <f t="shared" si="62"/>
        <v>0</v>
      </c>
      <c r="AP175" s="155">
        <f t="shared" si="62"/>
        <v>0</v>
      </c>
      <c r="AQ175" s="155">
        <f t="shared" si="62"/>
        <v>0</v>
      </c>
      <c r="AR175" s="155">
        <f t="shared" si="62"/>
        <v>0</v>
      </c>
    </row>
    <row r="176" spans="1:44" s="128" customFormat="1" ht="12" x14ac:dyDescent="0.25">
      <c r="A176" s="126">
        <f>ROW()</f>
        <v>176</v>
      </c>
      <c r="B176" s="143"/>
      <c r="C176" s="127"/>
      <c r="E176" s="129"/>
      <c r="F176" s="114" t="s">
        <v>103</v>
      </c>
      <c r="G176" s="128" t="s">
        <v>95</v>
      </c>
      <c r="L176" s="152"/>
      <c r="M176" s="153"/>
      <c r="N176" s="154"/>
      <c r="O176" s="154"/>
      <c r="P176" s="152"/>
      <c r="Q176" s="131"/>
      <c r="R176" s="132">
        <f ca="1">SUM($T176:INDIRECT(ADDRESS($A176,SUMIFS($1:$1,$5:$5,MAX($5:$5)))))</f>
        <v>0</v>
      </c>
      <c r="U176" s="155">
        <f t="shared" si="61"/>
        <v>0</v>
      </c>
      <c r="V176" s="155">
        <f t="shared" si="61"/>
        <v>0</v>
      </c>
      <c r="W176" s="155">
        <f t="shared" si="61"/>
        <v>0</v>
      </c>
      <c r="X176" s="155">
        <f t="shared" si="61"/>
        <v>0</v>
      </c>
      <c r="Y176" s="155">
        <f t="shared" si="61"/>
        <v>0</v>
      </c>
      <c r="Z176" s="155">
        <f t="shared" si="61"/>
        <v>0</v>
      </c>
      <c r="AA176" s="155">
        <f t="shared" si="61"/>
        <v>0</v>
      </c>
      <c r="AB176" s="155">
        <f t="shared" si="61"/>
        <v>0</v>
      </c>
      <c r="AC176" s="155">
        <f t="shared" si="61"/>
        <v>0</v>
      </c>
      <c r="AD176" s="155">
        <f t="shared" si="61"/>
        <v>0</v>
      </c>
      <c r="AE176" s="155">
        <f t="shared" si="61"/>
        <v>0</v>
      </c>
      <c r="AF176" s="155">
        <f t="shared" si="61"/>
        <v>0</v>
      </c>
      <c r="AG176" s="155">
        <f t="shared" si="61"/>
        <v>0</v>
      </c>
      <c r="AH176" s="155">
        <f t="shared" si="61"/>
        <v>0</v>
      </c>
      <c r="AI176" s="155">
        <f t="shared" si="61"/>
        <v>0</v>
      </c>
      <c r="AJ176" s="155">
        <f t="shared" si="61"/>
        <v>0</v>
      </c>
      <c r="AK176" s="155">
        <f t="shared" si="62"/>
        <v>0</v>
      </c>
      <c r="AL176" s="155">
        <f t="shared" si="62"/>
        <v>0</v>
      </c>
      <c r="AM176" s="155">
        <f t="shared" si="62"/>
        <v>0</v>
      </c>
      <c r="AN176" s="155">
        <f t="shared" si="62"/>
        <v>0</v>
      </c>
      <c r="AO176" s="155">
        <f t="shared" si="62"/>
        <v>0</v>
      </c>
      <c r="AP176" s="155">
        <f t="shared" si="62"/>
        <v>0</v>
      </c>
      <c r="AQ176" s="155">
        <f t="shared" si="62"/>
        <v>0</v>
      </c>
      <c r="AR176" s="155">
        <f t="shared" si="62"/>
        <v>0</v>
      </c>
    </row>
    <row r="177" spans="1:44" s="128" customFormat="1" ht="12" x14ac:dyDescent="0.25">
      <c r="A177" s="126">
        <f>ROW()</f>
        <v>177</v>
      </c>
      <c r="B177" s="143"/>
      <c r="C177" s="127"/>
      <c r="E177" s="129"/>
      <c r="F177" s="114" t="s">
        <v>103</v>
      </c>
      <c r="G177" s="128" t="s">
        <v>96</v>
      </c>
      <c r="L177" s="152"/>
      <c r="M177" s="153"/>
      <c r="N177" s="154"/>
      <c r="O177" s="154"/>
      <c r="P177" s="152"/>
      <c r="Q177" s="131"/>
      <c r="R177" s="132">
        <f ca="1">SUM($T177:INDIRECT(ADDRESS($A177,SUMIFS($1:$1,$5:$5,MAX($5:$5)))))</f>
        <v>0</v>
      </c>
      <c r="U177" s="155">
        <f t="shared" si="61"/>
        <v>0</v>
      </c>
      <c r="V177" s="155">
        <f t="shared" si="61"/>
        <v>0</v>
      </c>
      <c r="W177" s="155">
        <f t="shared" si="61"/>
        <v>0</v>
      </c>
      <c r="X177" s="155">
        <f t="shared" si="61"/>
        <v>0</v>
      </c>
      <c r="Y177" s="155">
        <f t="shared" si="61"/>
        <v>0</v>
      </c>
      <c r="Z177" s="155">
        <f t="shared" si="61"/>
        <v>0</v>
      </c>
      <c r="AA177" s="155">
        <f t="shared" si="61"/>
        <v>0</v>
      </c>
      <c r="AB177" s="155">
        <f t="shared" si="61"/>
        <v>0</v>
      </c>
      <c r="AC177" s="155">
        <f t="shared" si="61"/>
        <v>0</v>
      </c>
      <c r="AD177" s="155">
        <f t="shared" si="61"/>
        <v>0</v>
      </c>
      <c r="AE177" s="155">
        <f t="shared" si="61"/>
        <v>0</v>
      </c>
      <c r="AF177" s="155">
        <f t="shared" si="61"/>
        <v>0</v>
      </c>
      <c r="AG177" s="155">
        <f t="shared" si="61"/>
        <v>0</v>
      </c>
      <c r="AH177" s="155">
        <f t="shared" si="61"/>
        <v>0</v>
      </c>
      <c r="AI177" s="155">
        <f t="shared" si="61"/>
        <v>0</v>
      </c>
      <c r="AJ177" s="155">
        <f t="shared" si="61"/>
        <v>0</v>
      </c>
      <c r="AK177" s="155">
        <f t="shared" si="62"/>
        <v>0</v>
      </c>
      <c r="AL177" s="155">
        <f t="shared" si="62"/>
        <v>0</v>
      </c>
      <c r="AM177" s="155">
        <f t="shared" si="62"/>
        <v>0</v>
      </c>
      <c r="AN177" s="155">
        <f t="shared" si="62"/>
        <v>0</v>
      </c>
      <c r="AO177" s="155">
        <f t="shared" si="62"/>
        <v>0</v>
      </c>
      <c r="AP177" s="155">
        <f t="shared" si="62"/>
        <v>0</v>
      </c>
      <c r="AQ177" s="155">
        <f t="shared" si="62"/>
        <v>0</v>
      </c>
      <c r="AR177" s="155">
        <f t="shared" si="62"/>
        <v>0</v>
      </c>
    </row>
    <row r="178" spans="1:44" s="128" customFormat="1" ht="12" x14ac:dyDescent="0.25">
      <c r="A178" s="126">
        <f>ROW()</f>
        <v>178</v>
      </c>
      <c r="B178" s="143"/>
      <c r="C178" s="127"/>
      <c r="E178" s="129"/>
      <c r="F178" s="114" t="s">
        <v>103</v>
      </c>
      <c r="G178" s="128" t="s">
        <v>97</v>
      </c>
      <c r="L178" s="152"/>
      <c r="M178" s="153"/>
      <c r="N178" s="154"/>
      <c r="O178" s="154"/>
      <c r="P178" s="152"/>
      <c r="Q178" s="131"/>
      <c r="R178" s="132">
        <f ca="1">SUM($T178:INDIRECT(ADDRESS($A178,SUMIFS($1:$1,$5:$5,MAX($5:$5)))))</f>
        <v>0</v>
      </c>
      <c r="U178" s="155">
        <f t="shared" si="61"/>
        <v>0</v>
      </c>
      <c r="V178" s="155">
        <f t="shared" si="61"/>
        <v>0</v>
      </c>
      <c r="W178" s="155">
        <f t="shared" si="61"/>
        <v>0</v>
      </c>
      <c r="X178" s="155">
        <f t="shared" si="61"/>
        <v>0</v>
      </c>
      <c r="Y178" s="155">
        <f t="shared" si="61"/>
        <v>0</v>
      </c>
      <c r="Z178" s="155">
        <f t="shared" si="61"/>
        <v>0</v>
      </c>
      <c r="AA178" s="155">
        <f t="shared" si="61"/>
        <v>0</v>
      </c>
      <c r="AB178" s="155">
        <f t="shared" si="61"/>
        <v>0</v>
      </c>
      <c r="AC178" s="155">
        <f t="shared" si="61"/>
        <v>0</v>
      </c>
      <c r="AD178" s="155">
        <f t="shared" si="61"/>
        <v>0</v>
      </c>
      <c r="AE178" s="155">
        <f t="shared" si="61"/>
        <v>0</v>
      </c>
      <c r="AF178" s="155">
        <f t="shared" si="61"/>
        <v>0</v>
      </c>
      <c r="AG178" s="155">
        <f t="shared" si="61"/>
        <v>0</v>
      </c>
      <c r="AH178" s="155">
        <f t="shared" si="61"/>
        <v>0</v>
      </c>
      <c r="AI178" s="155">
        <f t="shared" si="61"/>
        <v>0</v>
      </c>
      <c r="AJ178" s="155">
        <f t="shared" si="61"/>
        <v>0</v>
      </c>
      <c r="AK178" s="155">
        <f t="shared" si="62"/>
        <v>0</v>
      </c>
      <c r="AL178" s="155">
        <f t="shared" si="62"/>
        <v>0</v>
      </c>
      <c r="AM178" s="155">
        <f t="shared" si="62"/>
        <v>0</v>
      </c>
      <c r="AN178" s="155">
        <f t="shared" si="62"/>
        <v>0</v>
      </c>
      <c r="AO178" s="155">
        <f t="shared" si="62"/>
        <v>0</v>
      </c>
      <c r="AP178" s="155">
        <f t="shared" si="62"/>
        <v>0</v>
      </c>
      <c r="AQ178" s="155">
        <f t="shared" si="62"/>
        <v>0</v>
      </c>
      <c r="AR178" s="155">
        <f t="shared" si="62"/>
        <v>0</v>
      </c>
    </row>
    <row r="179" spans="1:44" s="128" customFormat="1" ht="12" x14ac:dyDescent="0.25">
      <c r="A179" s="126">
        <f>ROW()</f>
        <v>179</v>
      </c>
      <c r="B179" s="143"/>
      <c r="C179" s="127"/>
      <c r="E179" s="129"/>
      <c r="F179" s="114" t="s">
        <v>103</v>
      </c>
      <c r="G179" s="128" t="s">
        <v>98</v>
      </c>
      <c r="L179" s="152"/>
      <c r="M179" s="153"/>
      <c r="N179" s="154"/>
      <c r="O179" s="154"/>
      <c r="P179" s="152"/>
      <c r="Q179" s="131"/>
      <c r="R179" s="132">
        <f ca="1">SUM($T179:INDIRECT(ADDRESS($A179,SUMIFS($1:$1,$5:$5,MAX($5:$5)))))</f>
        <v>0</v>
      </c>
      <c r="U179" s="155">
        <f>IF($P179&lt;&gt;0,$P179*U$99,$N179)</f>
        <v>0</v>
      </c>
      <c r="V179" s="155">
        <f t="shared" ref="V179:AR179" si="63">IF($P179&lt;&gt;0,$P179*V$99,$N179)</f>
        <v>0</v>
      </c>
      <c r="W179" s="155">
        <f t="shared" si="63"/>
        <v>0</v>
      </c>
      <c r="X179" s="155">
        <f t="shared" si="63"/>
        <v>0</v>
      </c>
      <c r="Y179" s="155">
        <f t="shared" si="63"/>
        <v>0</v>
      </c>
      <c r="Z179" s="155">
        <f t="shared" si="63"/>
        <v>0</v>
      </c>
      <c r="AA179" s="155">
        <f t="shared" si="63"/>
        <v>0</v>
      </c>
      <c r="AB179" s="155">
        <f t="shared" si="63"/>
        <v>0</v>
      </c>
      <c r="AC179" s="155">
        <f t="shared" si="63"/>
        <v>0</v>
      </c>
      <c r="AD179" s="155">
        <f t="shared" si="63"/>
        <v>0</v>
      </c>
      <c r="AE179" s="155">
        <f t="shared" si="63"/>
        <v>0</v>
      </c>
      <c r="AF179" s="155">
        <f t="shared" si="63"/>
        <v>0</v>
      </c>
      <c r="AG179" s="155">
        <f t="shared" si="63"/>
        <v>0</v>
      </c>
      <c r="AH179" s="155">
        <f t="shared" si="63"/>
        <v>0</v>
      </c>
      <c r="AI179" s="155">
        <f t="shared" si="63"/>
        <v>0</v>
      </c>
      <c r="AJ179" s="155">
        <f t="shared" si="63"/>
        <v>0</v>
      </c>
      <c r="AK179" s="155">
        <f t="shared" si="63"/>
        <v>0</v>
      </c>
      <c r="AL179" s="155">
        <f t="shared" si="63"/>
        <v>0</v>
      </c>
      <c r="AM179" s="155">
        <f t="shared" si="63"/>
        <v>0</v>
      </c>
      <c r="AN179" s="155">
        <f t="shared" si="63"/>
        <v>0</v>
      </c>
      <c r="AO179" s="155">
        <f t="shared" si="63"/>
        <v>0</v>
      </c>
      <c r="AP179" s="155">
        <f t="shared" si="63"/>
        <v>0</v>
      </c>
      <c r="AQ179" s="155">
        <f t="shared" si="63"/>
        <v>0</v>
      </c>
      <c r="AR179" s="155">
        <f t="shared" si="63"/>
        <v>0</v>
      </c>
    </row>
    <row r="180" spans="1:44" s="128" customFormat="1" ht="12" x14ac:dyDescent="0.25">
      <c r="A180" s="126">
        <f>ROW()</f>
        <v>180</v>
      </c>
      <c r="B180" s="143"/>
      <c r="C180" s="127"/>
      <c r="E180" s="129"/>
      <c r="F180" s="114" t="s">
        <v>103</v>
      </c>
      <c r="G180" s="128" t="s">
        <v>99</v>
      </c>
      <c r="L180" s="152"/>
      <c r="M180" s="153"/>
      <c r="N180" s="154"/>
      <c r="O180" s="154"/>
      <c r="P180" s="152"/>
      <c r="Q180" s="131"/>
      <c r="R180" s="132">
        <f ca="1">SUM($T180:INDIRECT(ADDRESS($A180,SUMIFS($1:$1,$5:$5,MAX($5:$5)))))</f>
        <v>0</v>
      </c>
      <c r="U180" s="155">
        <f t="shared" ref="U180:AJ183" si="64">IF($P180&lt;&gt;0,$P180*U$122,$N180)</f>
        <v>0</v>
      </c>
      <c r="V180" s="155">
        <f t="shared" si="64"/>
        <v>0</v>
      </c>
      <c r="W180" s="155">
        <f t="shared" si="64"/>
        <v>0</v>
      </c>
      <c r="X180" s="155">
        <f t="shared" si="64"/>
        <v>0</v>
      </c>
      <c r="Y180" s="155">
        <f t="shared" si="64"/>
        <v>0</v>
      </c>
      <c r="Z180" s="155">
        <f t="shared" si="64"/>
        <v>0</v>
      </c>
      <c r="AA180" s="155">
        <f t="shared" si="64"/>
        <v>0</v>
      </c>
      <c r="AB180" s="155">
        <f t="shared" si="64"/>
        <v>0</v>
      </c>
      <c r="AC180" s="155">
        <f t="shared" si="64"/>
        <v>0</v>
      </c>
      <c r="AD180" s="155">
        <f t="shared" si="64"/>
        <v>0</v>
      </c>
      <c r="AE180" s="155">
        <f t="shared" si="64"/>
        <v>0</v>
      </c>
      <c r="AF180" s="155">
        <f t="shared" si="64"/>
        <v>0</v>
      </c>
      <c r="AG180" s="155">
        <f t="shared" si="64"/>
        <v>0</v>
      </c>
      <c r="AH180" s="155">
        <f t="shared" si="64"/>
        <v>0</v>
      </c>
      <c r="AI180" s="155">
        <f t="shared" si="64"/>
        <v>0</v>
      </c>
      <c r="AJ180" s="155">
        <f t="shared" si="64"/>
        <v>0</v>
      </c>
      <c r="AK180" s="155">
        <f t="shared" ref="AK180:AX183" si="65">IF($P180&lt;&gt;0,$P180*AK$122,$N180)</f>
        <v>0</v>
      </c>
      <c r="AL180" s="155">
        <f t="shared" si="65"/>
        <v>0</v>
      </c>
      <c r="AM180" s="155">
        <f t="shared" si="65"/>
        <v>0</v>
      </c>
      <c r="AN180" s="155">
        <f t="shared" si="65"/>
        <v>0</v>
      </c>
      <c r="AO180" s="155">
        <f t="shared" si="65"/>
        <v>0</v>
      </c>
      <c r="AP180" s="155">
        <f t="shared" si="65"/>
        <v>0</v>
      </c>
      <c r="AQ180" s="155">
        <f t="shared" si="65"/>
        <v>0</v>
      </c>
      <c r="AR180" s="155">
        <f t="shared" si="65"/>
        <v>0</v>
      </c>
    </row>
    <row r="181" spans="1:44" s="128" customFormat="1" ht="12" x14ac:dyDescent="0.25">
      <c r="A181" s="126">
        <f>ROW()</f>
        <v>181</v>
      </c>
      <c r="B181" s="143"/>
      <c r="C181" s="127"/>
      <c r="E181" s="129"/>
      <c r="F181" s="114" t="s">
        <v>103</v>
      </c>
      <c r="G181" s="128" t="s">
        <v>100</v>
      </c>
      <c r="L181" s="152"/>
      <c r="M181" s="153"/>
      <c r="N181" s="154"/>
      <c r="O181" s="154"/>
      <c r="P181" s="152"/>
      <c r="Q181" s="131"/>
      <c r="R181" s="132">
        <f ca="1">SUM($T181:INDIRECT(ADDRESS($A181,SUMIFS($1:$1,$5:$5,MAX($5:$5)))))</f>
        <v>0</v>
      </c>
      <c r="U181" s="155">
        <f t="shared" si="64"/>
        <v>0</v>
      </c>
      <c r="V181" s="155">
        <f t="shared" si="64"/>
        <v>0</v>
      </c>
      <c r="W181" s="155">
        <f t="shared" si="64"/>
        <v>0</v>
      </c>
      <c r="X181" s="155">
        <f t="shared" si="64"/>
        <v>0</v>
      </c>
      <c r="Y181" s="155">
        <f t="shared" si="64"/>
        <v>0</v>
      </c>
      <c r="Z181" s="155">
        <f t="shared" si="64"/>
        <v>0</v>
      </c>
      <c r="AA181" s="155">
        <f t="shared" si="64"/>
        <v>0</v>
      </c>
      <c r="AB181" s="155">
        <f t="shared" si="64"/>
        <v>0</v>
      </c>
      <c r="AC181" s="155">
        <f t="shared" si="64"/>
        <v>0</v>
      </c>
      <c r="AD181" s="155">
        <f t="shared" si="64"/>
        <v>0</v>
      </c>
      <c r="AE181" s="155">
        <f t="shared" si="64"/>
        <v>0</v>
      </c>
      <c r="AF181" s="155">
        <f t="shared" si="64"/>
        <v>0</v>
      </c>
      <c r="AG181" s="155">
        <f t="shared" si="64"/>
        <v>0</v>
      </c>
      <c r="AH181" s="155">
        <f t="shared" si="64"/>
        <v>0</v>
      </c>
      <c r="AI181" s="155">
        <f t="shared" si="64"/>
        <v>0</v>
      </c>
      <c r="AJ181" s="155">
        <f t="shared" si="64"/>
        <v>0</v>
      </c>
      <c r="AK181" s="155">
        <f t="shared" si="65"/>
        <v>0</v>
      </c>
      <c r="AL181" s="155">
        <f t="shared" si="65"/>
        <v>0</v>
      </c>
      <c r="AM181" s="155">
        <f t="shared" si="65"/>
        <v>0</v>
      </c>
      <c r="AN181" s="155">
        <f t="shared" si="65"/>
        <v>0</v>
      </c>
      <c r="AO181" s="155">
        <f t="shared" si="65"/>
        <v>0</v>
      </c>
      <c r="AP181" s="155">
        <f t="shared" si="65"/>
        <v>0</v>
      </c>
      <c r="AQ181" s="155">
        <f t="shared" si="65"/>
        <v>0</v>
      </c>
      <c r="AR181" s="155">
        <f t="shared" si="65"/>
        <v>0</v>
      </c>
    </row>
    <row r="182" spans="1:44" s="128" customFormat="1" ht="12" x14ac:dyDescent="0.25">
      <c r="A182" s="126">
        <f>ROW()</f>
        <v>182</v>
      </c>
      <c r="B182" s="143"/>
      <c r="C182" s="127"/>
      <c r="E182" s="129"/>
      <c r="F182" s="114" t="s">
        <v>103</v>
      </c>
      <c r="G182" s="128" t="s">
        <v>101</v>
      </c>
      <c r="L182" s="152"/>
      <c r="M182" s="153"/>
      <c r="N182" s="154"/>
      <c r="O182" s="154"/>
      <c r="P182" s="152"/>
      <c r="Q182" s="131"/>
      <c r="R182" s="132">
        <f ca="1">SUM($T182:INDIRECT(ADDRESS($A182,SUMIFS($1:$1,$5:$5,MAX($5:$5)))))</f>
        <v>0</v>
      </c>
      <c r="U182" s="155">
        <f t="shared" si="64"/>
        <v>0</v>
      </c>
      <c r="V182" s="155">
        <f t="shared" si="64"/>
        <v>0</v>
      </c>
      <c r="W182" s="155">
        <f t="shared" si="64"/>
        <v>0</v>
      </c>
      <c r="X182" s="155">
        <f t="shared" si="64"/>
        <v>0</v>
      </c>
      <c r="Y182" s="155">
        <f t="shared" si="64"/>
        <v>0</v>
      </c>
      <c r="Z182" s="155">
        <f t="shared" si="64"/>
        <v>0</v>
      </c>
      <c r="AA182" s="155">
        <f t="shared" si="64"/>
        <v>0</v>
      </c>
      <c r="AB182" s="155">
        <f t="shared" si="64"/>
        <v>0</v>
      </c>
      <c r="AC182" s="155">
        <f t="shared" si="64"/>
        <v>0</v>
      </c>
      <c r="AD182" s="155">
        <f t="shared" si="64"/>
        <v>0</v>
      </c>
      <c r="AE182" s="155">
        <f t="shared" si="64"/>
        <v>0</v>
      </c>
      <c r="AF182" s="155">
        <f t="shared" si="64"/>
        <v>0</v>
      </c>
      <c r="AG182" s="155">
        <f t="shared" si="64"/>
        <v>0</v>
      </c>
      <c r="AH182" s="155">
        <f t="shared" si="64"/>
        <v>0</v>
      </c>
      <c r="AI182" s="155">
        <f t="shared" si="64"/>
        <v>0</v>
      </c>
      <c r="AJ182" s="155">
        <f t="shared" si="64"/>
        <v>0</v>
      </c>
      <c r="AK182" s="155">
        <f t="shared" si="65"/>
        <v>0</v>
      </c>
      <c r="AL182" s="155">
        <f t="shared" si="65"/>
        <v>0</v>
      </c>
      <c r="AM182" s="155">
        <f t="shared" si="65"/>
        <v>0</v>
      </c>
      <c r="AN182" s="155">
        <f t="shared" si="65"/>
        <v>0</v>
      </c>
      <c r="AO182" s="155">
        <f t="shared" si="65"/>
        <v>0</v>
      </c>
      <c r="AP182" s="155">
        <f t="shared" si="65"/>
        <v>0</v>
      </c>
      <c r="AQ182" s="155">
        <f t="shared" si="65"/>
        <v>0</v>
      </c>
      <c r="AR182" s="155">
        <f t="shared" si="65"/>
        <v>0</v>
      </c>
    </row>
    <row r="183" spans="1:44" s="128" customFormat="1" ht="12" x14ac:dyDescent="0.25">
      <c r="A183" s="126">
        <f>ROW()</f>
        <v>183</v>
      </c>
      <c r="B183" s="143"/>
      <c r="C183" s="127"/>
      <c r="E183" s="129"/>
      <c r="F183" s="114" t="s">
        <v>103</v>
      </c>
      <c r="G183" s="128" t="s">
        <v>102</v>
      </c>
      <c r="L183" s="152"/>
      <c r="M183" s="153"/>
      <c r="N183" s="154"/>
      <c r="O183" s="154"/>
      <c r="P183" s="152"/>
      <c r="Q183" s="131"/>
      <c r="R183" s="132">
        <f ca="1">SUM($T183:INDIRECT(ADDRESS($A183,SUMIFS($1:$1,$5:$5,MAX($5:$5)))))</f>
        <v>0</v>
      </c>
      <c r="U183" s="155">
        <f t="shared" si="64"/>
        <v>0</v>
      </c>
      <c r="V183" s="155">
        <f t="shared" si="64"/>
        <v>0</v>
      </c>
      <c r="W183" s="155">
        <f t="shared" si="64"/>
        <v>0</v>
      </c>
      <c r="X183" s="155">
        <f t="shared" si="64"/>
        <v>0</v>
      </c>
      <c r="Y183" s="155">
        <f t="shared" si="64"/>
        <v>0</v>
      </c>
      <c r="Z183" s="155">
        <f t="shared" si="64"/>
        <v>0</v>
      </c>
      <c r="AA183" s="155">
        <f t="shared" si="64"/>
        <v>0</v>
      </c>
      <c r="AB183" s="155">
        <f t="shared" si="64"/>
        <v>0</v>
      </c>
      <c r="AC183" s="155">
        <f t="shared" si="64"/>
        <v>0</v>
      </c>
      <c r="AD183" s="155">
        <f t="shared" si="64"/>
        <v>0</v>
      </c>
      <c r="AE183" s="155">
        <f t="shared" si="64"/>
        <v>0</v>
      </c>
      <c r="AF183" s="155">
        <f t="shared" si="64"/>
        <v>0</v>
      </c>
      <c r="AG183" s="155">
        <f t="shared" si="64"/>
        <v>0</v>
      </c>
      <c r="AH183" s="155">
        <f t="shared" si="64"/>
        <v>0</v>
      </c>
      <c r="AI183" s="155">
        <f t="shared" si="64"/>
        <v>0</v>
      </c>
      <c r="AJ183" s="155">
        <f t="shared" si="64"/>
        <v>0</v>
      </c>
      <c r="AK183" s="155">
        <f t="shared" si="65"/>
        <v>0</v>
      </c>
      <c r="AL183" s="155">
        <f t="shared" si="65"/>
        <v>0</v>
      </c>
      <c r="AM183" s="155">
        <f t="shared" si="65"/>
        <v>0</v>
      </c>
      <c r="AN183" s="155">
        <f t="shared" si="65"/>
        <v>0</v>
      </c>
      <c r="AO183" s="155">
        <f t="shared" si="65"/>
        <v>0</v>
      </c>
      <c r="AP183" s="155">
        <f t="shared" si="65"/>
        <v>0</v>
      </c>
      <c r="AQ183" s="155">
        <f t="shared" si="65"/>
        <v>0</v>
      </c>
      <c r="AR183" s="155">
        <f t="shared" si="65"/>
        <v>0</v>
      </c>
    </row>
    <row r="184" spans="1:44" s="128" customFormat="1" ht="12" x14ac:dyDescent="0.25">
      <c r="A184" s="126">
        <f>ROW()</f>
        <v>184</v>
      </c>
      <c r="B184" s="143"/>
      <c r="C184" s="127"/>
      <c r="E184" s="129"/>
      <c r="F184" s="114" t="s">
        <v>103</v>
      </c>
      <c r="G184" s="128" t="s">
        <v>149</v>
      </c>
      <c r="L184" s="152"/>
      <c r="M184" s="153"/>
      <c r="N184" s="154"/>
      <c r="O184" s="154"/>
      <c r="P184" s="152"/>
      <c r="Q184" s="131"/>
      <c r="R184" s="132">
        <f ca="1">SUM($T184:INDIRECT(ADDRESS($A184,SUMIFS($1:$1,$5:$5,MAX($5:$5)))))</f>
        <v>0</v>
      </c>
      <c r="U184" s="155"/>
      <c r="V184" s="155"/>
      <c r="W184" s="155"/>
      <c r="X184" s="155"/>
      <c r="Y184" s="155"/>
      <c r="Z184" s="155"/>
      <c r="AA184" s="155"/>
      <c r="AB184" s="155"/>
      <c r="AC184" s="155"/>
      <c r="AD184" s="155"/>
      <c r="AE184" s="155"/>
      <c r="AF184" s="155"/>
      <c r="AG184" s="155"/>
      <c r="AH184" s="155"/>
      <c r="AI184" s="155"/>
      <c r="AJ184" s="155"/>
      <c r="AK184" s="155"/>
      <c r="AL184" s="155"/>
      <c r="AM184" s="155"/>
      <c r="AN184" s="155"/>
      <c r="AO184" s="155"/>
      <c r="AP184" s="155"/>
      <c r="AQ184" s="155"/>
      <c r="AR184" s="155"/>
    </row>
    <row r="185" spans="1:44" s="128" customFormat="1" ht="12" x14ac:dyDescent="0.25">
      <c r="A185" s="126">
        <f>ROW()</f>
        <v>185</v>
      </c>
      <c r="B185" s="143"/>
      <c r="C185" s="127"/>
      <c r="E185" s="129"/>
      <c r="F185" s="114" t="s">
        <v>103</v>
      </c>
      <c r="G185" s="128" t="s">
        <v>58</v>
      </c>
      <c r="L185" s="152"/>
      <c r="M185" s="153"/>
      <c r="N185" s="154"/>
      <c r="O185" s="154"/>
      <c r="P185" s="152"/>
      <c r="Q185" s="131"/>
      <c r="R185" s="132">
        <f ca="1">SUM($T185:INDIRECT(ADDRESS($A185,SUMIFS($1:$1,$5:$5,MAX($5:$5)))))</f>
        <v>0</v>
      </c>
      <c r="U185" s="155">
        <f>IF($P185&lt;&gt;0,$P185*U$122,$N185)</f>
        <v>0</v>
      </c>
      <c r="V185" s="155">
        <f t="shared" ref="V185:AR185" si="66">IF($P185&lt;&gt;0,$P185*V$122,$N185)</f>
        <v>0</v>
      </c>
      <c r="W185" s="155">
        <f t="shared" si="66"/>
        <v>0</v>
      </c>
      <c r="X185" s="155">
        <f t="shared" si="66"/>
        <v>0</v>
      </c>
      <c r="Y185" s="155">
        <f t="shared" si="66"/>
        <v>0</v>
      </c>
      <c r="Z185" s="155">
        <f t="shared" si="66"/>
        <v>0</v>
      </c>
      <c r="AA185" s="155">
        <f t="shared" si="66"/>
        <v>0</v>
      </c>
      <c r="AB185" s="155">
        <f t="shared" si="66"/>
        <v>0</v>
      </c>
      <c r="AC185" s="155">
        <f t="shared" si="66"/>
        <v>0</v>
      </c>
      <c r="AD185" s="155">
        <f t="shared" si="66"/>
        <v>0</v>
      </c>
      <c r="AE185" s="155">
        <f t="shared" si="66"/>
        <v>0</v>
      </c>
      <c r="AF185" s="155">
        <f t="shared" si="66"/>
        <v>0</v>
      </c>
      <c r="AG185" s="155">
        <f t="shared" si="66"/>
        <v>0</v>
      </c>
      <c r="AH185" s="155">
        <f t="shared" si="66"/>
        <v>0</v>
      </c>
      <c r="AI185" s="155">
        <f t="shared" si="66"/>
        <v>0</v>
      </c>
      <c r="AJ185" s="155">
        <f t="shared" si="66"/>
        <v>0</v>
      </c>
      <c r="AK185" s="155">
        <f t="shared" si="66"/>
        <v>0</v>
      </c>
      <c r="AL185" s="155">
        <f t="shared" si="66"/>
        <v>0</v>
      </c>
      <c r="AM185" s="155">
        <f t="shared" si="66"/>
        <v>0</v>
      </c>
      <c r="AN185" s="155">
        <f t="shared" si="66"/>
        <v>0</v>
      </c>
      <c r="AO185" s="155">
        <f t="shared" si="66"/>
        <v>0</v>
      </c>
      <c r="AP185" s="155">
        <f t="shared" si="66"/>
        <v>0</v>
      </c>
      <c r="AQ185" s="155">
        <f t="shared" si="66"/>
        <v>0</v>
      </c>
      <c r="AR185" s="155">
        <f t="shared" si="66"/>
        <v>0</v>
      </c>
    </row>
    <row r="186" spans="1:44" s="17" customFormat="1" ht="10.199999999999999" x14ac:dyDescent="0.2">
      <c r="A186" s="23">
        <f>ROW()</f>
        <v>186</v>
      </c>
      <c r="B186" s="137"/>
      <c r="E186" s="16" t="s">
        <v>6</v>
      </c>
      <c r="L186" s="83"/>
      <c r="M186" s="79"/>
      <c r="N186" s="83"/>
      <c r="O186" s="83"/>
      <c r="P186" s="83"/>
      <c r="Q186" s="38"/>
      <c r="R186" s="22"/>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row>
    <row r="187" spans="1:44" s="5" customFormat="1" x14ac:dyDescent="0.3">
      <c r="A187" s="23">
        <f>ROW()</f>
        <v>187</v>
      </c>
      <c r="B187" s="135"/>
      <c r="C187" s="45"/>
      <c r="E187" s="24" t="s">
        <v>5</v>
      </c>
      <c r="F187" s="5" t="s">
        <v>19</v>
      </c>
      <c r="K187" s="11"/>
      <c r="L187" s="82"/>
      <c r="M187" s="81"/>
      <c r="N187" s="82"/>
      <c r="O187" s="82"/>
      <c r="P187" s="82"/>
      <c r="Q187" s="39" t="e">
        <f ca="1">R187-(R152-R172)</f>
        <v>#REF!</v>
      </c>
      <c r="R187" s="3" t="e">
        <f ca="1">SUM($T187:INDIRECT(ADDRESS($A187,SUMIFS($1:$1,$5:$5,MAX($5:$5)))))</f>
        <v>#REF!</v>
      </c>
      <c r="U187" s="3" t="e">
        <f t="shared" ref="U187:AR187" si="67">U152-U172</f>
        <v>#REF!</v>
      </c>
      <c r="V187" s="3" t="e">
        <f t="shared" si="67"/>
        <v>#REF!</v>
      </c>
      <c r="W187" s="3" t="e">
        <f t="shared" si="67"/>
        <v>#REF!</v>
      </c>
      <c r="X187" s="3" t="e">
        <f t="shared" si="67"/>
        <v>#REF!</v>
      </c>
      <c r="Y187" s="3" t="e">
        <f t="shared" si="67"/>
        <v>#REF!</v>
      </c>
      <c r="Z187" s="3" t="e">
        <f t="shared" si="67"/>
        <v>#REF!</v>
      </c>
      <c r="AA187" s="3" t="e">
        <f t="shared" si="67"/>
        <v>#REF!</v>
      </c>
      <c r="AB187" s="3" t="e">
        <f t="shared" si="67"/>
        <v>#REF!</v>
      </c>
      <c r="AC187" s="3" t="e">
        <f t="shared" si="67"/>
        <v>#REF!</v>
      </c>
      <c r="AD187" s="3" t="e">
        <f t="shared" si="67"/>
        <v>#REF!</v>
      </c>
      <c r="AE187" s="3" t="e">
        <f t="shared" si="67"/>
        <v>#REF!</v>
      </c>
      <c r="AF187" s="3" t="e">
        <f t="shared" si="67"/>
        <v>#REF!</v>
      </c>
      <c r="AG187" s="3" t="e">
        <f t="shared" si="67"/>
        <v>#REF!</v>
      </c>
      <c r="AH187" s="3" t="e">
        <f t="shared" si="67"/>
        <v>#REF!</v>
      </c>
      <c r="AI187" s="3" t="e">
        <f t="shared" si="67"/>
        <v>#REF!</v>
      </c>
      <c r="AJ187" s="3" t="e">
        <f t="shared" si="67"/>
        <v>#REF!</v>
      </c>
      <c r="AK187" s="3" t="e">
        <f t="shared" si="67"/>
        <v>#REF!</v>
      </c>
      <c r="AL187" s="3" t="e">
        <f t="shared" si="67"/>
        <v>#REF!</v>
      </c>
      <c r="AM187" s="3" t="e">
        <f t="shared" si="67"/>
        <v>#REF!</v>
      </c>
      <c r="AN187" s="3" t="e">
        <f t="shared" si="67"/>
        <v>#REF!</v>
      </c>
      <c r="AO187" s="3" t="e">
        <f t="shared" si="67"/>
        <v>#REF!</v>
      </c>
      <c r="AP187" s="3" t="e">
        <f t="shared" si="67"/>
        <v>#REF!</v>
      </c>
      <c r="AQ187" s="3" t="e">
        <f t="shared" si="67"/>
        <v>#REF!</v>
      </c>
      <c r="AR187" s="3" t="e">
        <f t="shared" si="67"/>
        <v>#REF!</v>
      </c>
    </row>
    <row r="188" spans="1:44" s="46" customFormat="1" ht="12" x14ac:dyDescent="0.25">
      <c r="A188" s="112">
        <f>ROW()</f>
        <v>188</v>
      </c>
      <c r="B188" s="139"/>
      <c r="E188" s="47" t="s">
        <v>5</v>
      </c>
      <c r="F188" s="46" t="s">
        <v>20</v>
      </c>
      <c r="L188" s="85"/>
      <c r="M188" s="84"/>
      <c r="N188" s="85"/>
      <c r="O188" s="85"/>
      <c r="P188" s="85"/>
      <c r="Q188" s="48"/>
      <c r="R188" s="49" t="e">
        <f ca="1">IF(R$122=0,0,R187/R$122)</f>
        <v>#REF!</v>
      </c>
      <c r="S188" s="50"/>
      <c r="T188" s="50"/>
      <c r="U188" s="49" t="e">
        <f t="shared" ref="U188:AR188" si="68">IF(U$122=0,0,U187/U$122)</f>
        <v>#REF!</v>
      </c>
      <c r="V188" s="49" t="e">
        <f>IF(V$122=0,0,V187/V$122)</f>
        <v>#REF!</v>
      </c>
      <c r="W188" s="49" t="e">
        <f t="shared" si="68"/>
        <v>#REF!</v>
      </c>
      <c r="X188" s="49" t="e">
        <f t="shared" si="68"/>
        <v>#REF!</v>
      </c>
      <c r="Y188" s="49" t="e">
        <f t="shared" si="68"/>
        <v>#REF!</v>
      </c>
      <c r="Z188" s="49" t="e">
        <f t="shared" si="68"/>
        <v>#REF!</v>
      </c>
      <c r="AA188" s="49" t="e">
        <f t="shared" si="68"/>
        <v>#REF!</v>
      </c>
      <c r="AB188" s="49" t="e">
        <f t="shared" si="68"/>
        <v>#REF!</v>
      </c>
      <c r="AC188" s="49" t="e">
        <f t="shared" si="68"/>
        <v>#REF!</v>
      </c>
      <c r="AD188" s="49" t="e">
        <f t="shared" si="68"/>
        <v>#REF!</v>
      </c>
      <c r="AE188" s="49" t="e">
        <f t="shared" si="68"/>
        <v>#REF!</v>
      </c>
      <c r="AF188" s="49" t="e">
        <f t="shared" si="68"/>
        <v>#REF!</v>
      </c>
      <c r="AG188" s="49" t="e">
        <f t="shared" si="68"/>
        <v>#REF!</v>
      </c>
      <c r="AH188" s="49" t="e">
        <f t="shared" si="68"/>
        <v>#REF!</v>
      </c>
      <c r="AI188" s="49" t="e">
        <f t="shared" si="68"/>
        <v>#REF!</v>
      </c>
      <c r="AJ188" s="49" t="e">
        <f t="shared" si="68"/>
        <v>#REF!</v>
      </c>
      <c r="AK188" s="49" t="e">
        <f t="shared" si="68"/>
        <v>#REF!</v>
      </c>
      <c r="AL188" s="49" t="e">
        <f t="shared" si="68"/>
        <v>#REF!</v>
      </c>
      <c r="AM188" s="49" t="e">
        <f t="shared" si="68"/>
        <v>#REF!</v>
      </c>
      <c r="AN188" s="49" t="e">
        <f t="shared" si="68"/>
        <v>#REF!</v>
      </c>
      <c r="AO188" s="49" t="e">
        <f t="shared" si="68"/>
        <v>#REF!</v>
      </c>
      <c r="AP188" s="49" t="e">
        <f t="shared" si="68"/>
        <v>#REF!</v>
      </c>
      <c r="AQ188" s="49" t="e">
        <f t="shared" si="68"/>
        <v>#REF!</v>
      </c>
      <c r="AR188" s="49" t="e">
        <f t="shared" si="68"/>
        <v>#REF!</v>
      </c>
    </row>
    <row r="189" spans="1:44" s="14" customFormat="1" x14ac:dyDescent="0.3">
      <c r="A189" s="19">
        <f>ROW()</f>
        <v>189</v>
      </c>
      <c r="B189" s="144"/>
      <c r="E189" s="116" t="s">
        <v>5</v>
      </c>
      <c r="F189" s="14" t="s">
        <v>21</v>
      </c>
      <c r="L189" s="65"/>
      <c r="M189" s="157"/>
      <c r="N189" s="76"/>
      <c r="O189" s="76"/>
      <c r="P189" s="65"/>
      <c r="Q189" s="38"/>
      <c r="R189" s="29">
        <f ca="1">SUM($T189:INDIRECT(ADDRESS($A189,SUMIFS($1:$1,$5:$5,MAX($5:$5)))))</f>
        <v>75000000</v>
      </c>
      <c r="S189" s="6"/>
      <c r="T189" s="6"/>
      <c r="U189" s="160"/>
      <c r="V189" s="160"/>
      <c r="W189" s="160"/>
      <c r="X189" s="160">
        <v>1000000</v>
      </c>
      <c r="Y189" s="160">
        <f>X189</f>
        <v>1000000</v>
      </c>
      <c r="Z189" s="160">
        <f t="shared" ref="Z189:AC189" si="69">Y189</f>
        <v>1000000</v>
      </c>
      <c r="AA189" s="160">
        <f>X189+1000000</f>
        <v>2000000</v>
      </c>
      <c r="AB189" s="160">
        <f>AA189</f>
        <v>2000000</v>
      </c>
      <c r="AC189" s="160">
        <f t="shared" si="69"/>
        <v>2000000</v>
      </c>
      <c r="AD189" s="160">
        <f>AA189+1000000</f>
        <v>3000000</v>
      </c>
      <c r="AE189" s="160">
        <f t="shared" ref="AE189" si="70">AB189+1000000</f>
        <v>3000000</v>
      </c>
      <c r="AF189" s="160">
        <f t="shared" ref="AF189:AO189" si="71">AE189</f>
        <v>3000000</v>
      </c>
      <c r="AG189" s="160">
        <f t="shared" si="71"/>
        <v>3000000</v>
      </c>
      <c r="AH189" s="160">
        <f t="shared" ref="AH189:AI189" si="72">AE189+1000000</f>
        <v>4000000</v>
      </c>
      <c r="AI189" s="160">
        <f t="shared" si="72"/>
        <v>4000000</v>
      </c>
      <c r="AJ189" s="160">
        <f t="shared" ref="AJ189" si="73">AI189</f>
        <v>4000000</v>
      </c>
      <c r="AK189" s="160">
        <f t="shared" si="71"/>
        <v>4000000</v>
      </c>
      <c r="AL189" s="160">
        <f t="shared" ref="AL189:AM189" si="74">AI189+1000000</f>
        <v>5000000</v>
      </c>
      <c r="AM189" s="160">
        <f t="shared" si="74"/>
        <v>5000000</v>
      </c>
      <c r="AN189" s="160">
        <f t="shared" ref="AN189:AR189" si="75">AM189</f>
        <v>5000000</v>
      </c>
      <c r="AO189" s="160">
        <f t="shared" si="71"/>
        <v>5000000</v>
      </c>
      <c r="AP189" s="160">
        <f t="shared" ref="AP189:AQ189" si="76">AM189+1000000</f>
        <v>6000000</v>
      </c>
      <c r="AQ189" s="160">
        <f t="shared" si="76"/>
        <v>6000000</v>
      </c>
      <c r="AR189" s="160">
        <f t="shared" si="75"/>
        <v>6000000</v>
      </c>
    </row>
    <row r="190" spans="1:44" s="14" customFormat="1" x14ac:dyDescent="0.3">
      <c r="A190" s="19">
        <f>ROW()</f>
        <v>190</v>
      </c>
      <c r="B190" s="144"/>
      <c r="E190" s="116" t="s">
        <v>5</v>
      </c>
      <c r="F190" s="14" t="s">
        <v>61</v>
      </c>
      <c r="L190" s="65"/>
      <c r="M190" s="157"/>
      <c r="N190" s="76"/>
      <c r="O190" s="76"/>
      <c r="P190" s="65"/>
      <c r="Q190" s="38"/>
      <c r="R190" s="29">
        <f ca="1">SUM($T190:INDIRECT(ADDRESS($A190,SUMIFS($1:$1,$5:$5,MAX($5:$5)))))</f>
        <v>0</v>
      </c>
      <c r="S190" s="6"/>
      <c r="T190" s="6"/>
      <c r="U190" s="160">
        <f t="shared" ref="U190:AJ191" si="77">IF($P190&lt;&gt;0,$P190*U$122,$N190)</f>
        <v>0</v>
      </c>
      <c r="V190" s="160">
        <f t="shared" si="77"/>
        <v>0</v>
      </c>
      <c r="W190" s="160">
        <f t="shared" si="77"/>
        <v>0</v>
      </c>
      <c r="X190" s="160">
        <f t="shared" si="77"/>
        <v>0</v>
      </c>
      <c r="Y190" s="160">
        <f t="shared" si="77"/>
        <v>0</v>
      </c>
      <c r="Z190" s="160">
        <f t="shared" si="77"/>
        <v>0</v>
      </c>
      <c r="AA190" s="160">
        <f t="shared" si="77"/>
        <v>0</v>
      </c>
      <c r="AB190" s="160">
        <f t="shared" si="77"/>
        <v>0</v>
      </c>
      <c r="AC190" s="160">
        <f t="shared" si="77"/>
        <v>0</v>
      </c>
      <c r="AD190" s="160">
        <f t="shared" si="77"/>
        <v>0</v>
      </c>
      <c r="AE190" s="160">
        <f t="shared" si="77"/>
        <v>0</v>
      </c>
      <c r="AF190" s="160">
        <f t="shared" si="77"/>
        <v>0</v>
      </c>
      <c r="AG190" s="160">
        <f t="shared" si="77"/>
        <v>0</v>
      </c>
      <c r="AH190" s="160">
        <f t="shared" si="77"/>
        <v>0</v>
      </c>
      <c r="AI190" s="160">
        <f t="shared" si="77"/>
        <v>0</v>
      </c>
      <c r="AJ190" s="160">
        <f t="shared" si="77"/>
        <v>0</v>
      </c>
      <c r="AK190" s="160">
        <f t="shared" ref="AK190:AR191" si="78">IF($P190&lt;&gt;0,$P190*AK$122,$N190)</f>
        <v>0</v>
      </c>
      <c r="AL190" s="160">
        <f t="shared" si="78"/>
        <v>0</v>
      </c>
      <c r="AM190" s="160">
        <f t="shared" si="78"/>
        <v>0</v>
      </c>
      <c r="AN190" s="160">
        <f t="shared" si="78"/>
        <v>0</v>
      </c>
      <c r="AO190" s="160">
        <f t="shared" si="78"/>
        <v>0</v>
      </c>
      <c r="AP190" s="160">
        <f t="shared" si="78"/>
        <v>0</v>
      </c>
      <c r="AQ190" s="160">
        <f t="shared" si="78"/>
        <v>0</v>
      </c>
      <c r="AR190" s="160">
        <f t="shared" si="78"/>
        <v>0</v>
      </c>
    </row>
    <row r="191" spans="1:44" s="14" customFormat="1" x14ac:dyDescent="0.3">
      <c r="A191" s="19">
        <f>ROW()</f>
        <v>191</v>
      </c>
      <c r="B191" s="144"/>
      <c r="E191" s="116" t="s">
        <v>5</v>
      </c>
      <c r="F191" s="14" t="s">
        <v>58</v>
      </c>
      <c r="L191" s="65"/>
      <c r="M191" s="157"/>
      <c r="N191" s="76"/>
      <c r="O191" s="76"/>
      <c r="P191" s="65"/>
      <c r="Q191" s="38"/>
      <c r="R191" s="29">
        <f ca="1">SUM($T191:INDIRECT(ADDRESS($A191,SUMIFS($1:$1,$5:$5,MAX($5:$5)))))</f>
        <v>0</v>
      </c>
      <c r="S191" s="6"/>
      <c r="T191" s="6"/>
      <c r="U191" s="160">
        <f t="shared" si="77"/>
        <v>0</v>
      </c>
      <c r="V191" s="160">
        <f t="shared" si="77"/>
        <v>0</v>
      </c>
      <c r="W191" s="160">
        <f t="shared" si="77"/>
        <v>0</v>
      </c>
      <c r="X191" s="160">
        <f t="shared" si="77"/>
        <v>0</v>
      </c>
      <c r="Y191" s="160">
        <f t="shared" si="77"/>
        <v>0</v>
      </c>
      <c r="Z191" s="160">
        <f t="shared" si="77"/>
        <v>0</v>
      </c>
      <c r="AA191" s="160">
        <f t="shared" si="77"/>
        <v>0</v>
      </c>
      <c r="AB191" s="160">
        <f t="shared" si="77"/>
        <v>0</v>
      </c>
      <c r="AC191" s="160">
        <f t="shared" si="77"/>
        <v>0</v>
      </c>
      <c r="AD191" s="160">
        <f t="shared" si="77"/>
        <v>0</v>
      </c>
      <c r="AE191" s="160">
        <f t="shared" si="77"/>
        <v>0</v>
      </c>
      <c r="AF191" s="160">
        <f t="shared" si="77"/>
        <v>0</v>
      </c>
      <c r="AG191" s="160">
        <f t="shared" si="77"/>
        <v>0</v>
      </c>
      <c r="AH191" s="160">
        <f t="shared" si="77"/>
        <v>0</v>
      </c>
      <c r="AI191" s="160">
        <f t="shared" si="77"/>
        <v>0</v>
      </c>
      <c r="AJ191" s="160">
        <f t="shared" si="77"/>
        <v>0</v>
      </c>
      <c r="AK191" s="160">
        <f t="shared" si="78"/>
        <v>0</v>
      </c>
      <c r="AL191" s="160">
        <f t="shared" si="78"/>
        <v>0</v>
      </c>
      <c r="AM191" s="160">
        <f t="shared" si="78"/>
        <v>0</v>
      </c>
      <c r="AN191" s="160">
        <f t="shared" si="78"/>
        <v>0</v>
      </c>
      <c r="AO191" s="160">
        <f t="shared" si="78"/>
        <v>0</v>
      </c>
      <c r="AP191" s="160">
        <f t="shared" si="78"/>
        <v>0</v>
      </c>
      <c r="AQ191" s="160">
        <f t="shared" si="78"/>
        <v>0</v>
      </c>
      <c r="AR191" s="160">
        <f t="shared" si="78"/>
        <v>0</v>
      </c>
    </row>
    <row r="192" spans="1:44" s="5" customFormat="1" x14ac:dyDescent="0.3">
      <c r="A192" s="23">
        <f>ROW()</f>
        <v>192</v>
      </c>
      <c r="B192" s="135"/>
      <c r="C192" s="45"/>
      <c r="E192" s="24" t="s">
        <v>5</v>
      </c>
      <c r="F192" s="5" t="s">
        <v>22</v>
      </c>
      <c r="K192" s="11"/>
      <c r="L192" s="82"/>
      <c r="M192" s="81"/>
      <c r="N192" s="82"/>
      <c r="O192" s="82"/>
      <c r="P192" s="82"/>
      <c r="Q192" s="39" t="e">
        <f ca="1">R192-(R187-R189+R190-R191)</f>
        <v>#REF!</v>
      </c>
      <c r="R192" s="3" t="e">
        <f ca="1">SUM($T192:INDIRECT(ADDRESS($A192,SUMIFS($1:$1,$5:$5,MAX($5:$5)))))</f>
        <v>#REF!</v>
      </c>
      <c r="U192" s="3" t="e">
        <f t="shared" ref="U192:AR192" si="79">U187-U189+U190-U191</f>
        <v>#REF!</v>
      </c>
      <c r="V192" s="3" t="e">
        <f t="shared" si="79"/>
        <v>#REF!</v>
      </c>
      <c r="W192" s="3" t="e">
        <f t="shared" si="79"/>
        <v>#REF!</v>
      </c>
      <c r="X192" s="3" t="e">
        <f t="shared" si="79"/>
        <v>#REF!</v>
      </c>
      <c r="Y192" s="3" t="e">
        <f t="shared" si="79"/>
        <v>#REF!</v>
      </c>
      <c r="Z192" s="3" t="e">
        <f t="shared" si="79"/>
        <v>#REF!</v>
      </c>
      <c r="AA192" s="3" t="e">
        <f t="shared" si="79"/>
        <v>#REF!</v>
      </c>
      <c r="AB192" s="3" t="e">
        <f t="shared" si="79"/>
        <v>#REF!</v>
      </c>
      <c r="AC192" s="3" t="e">
        <f t="shared" si="79"/>
        <v>#REF!</v>
      </c>
      <c r="AD192" s="3" t="e">
        <f t="shared" si="79"/>
        <v>#REF!</v>
      </c>
      <c r="AE192" s="3" t="e">
        <f t="shared" si="79"/>
        <v>#REF!</v>
      </c>
      <c r="AF192" s="3" t="e">
        <f t="shared" si="79"/>
        <v>#REF!</v>
      </c>
      <c r="AG192" s="3" t="e">
        <f t="shared" si="79"/>
        <v>#REF!</v>
      </c>
      <c r="AH192" s="3" t="e">
        <f t="shared" si="79"/>
        <v>#REF!</v>
      </c>
      <c r="AI192" s="3" t="e">
        <f t="shared" si="79"/>
        <v>#REF!</v>
      </c>
      <c r="AJ192" s="3" t="e">
        <f t="shared" si="79"/>
        <v>#REF!</v>
      </c>
      <c r="AK192" s="3" t="e">
        <f t="shared" si="79"/>
        <v>#REF!</v>
      </c>
      <c r="AL192" s="3" t="e">
        <f t="shared" si="79"/>
        <v>#REF!</v>
      </c>
      <c r="AM192" s="3" t="e">
        <f t="shared" si="79"/>
        <v>#REF!</v>
      </c>
      <c r="AN192" s="3" t="e">
        <f t="shared" si="79"/>
        <v>#REF!</v>
      </c>
      <c r="AO192" s="3" t="e">
        <f t="shared" si="79"/>
        <v>#REF!</v>
      </c>
      <c r="AP192" s="3" t="e">
        <f t="shared" si="79"/>
        <v>#REF!</v>
      </c>
      <c r="AQ192" s="3" t="e">
        <f t="shared" si="79"/>
        <v>#REF!</v>
      </c>
      <c r="AR192" s="3" t="e">
        <f t="shared" si="79"/>
        <v>#REF!</v>
      </c>
    </row>
    <row r="193" spans="1:44" s="46" customFormat="1" ht="12" x14ac:dyDescent="0.25">
      <c r="A193" s="112">
        <f>ROW()</f>
        <v>193</v>
      </c>
      <c r="B193" s="139"/>
      <c r="E193" s="47" t="s">
        <v>5</v>
      </c>
      <c r="F193" s="46" t="s">
        <v>26</v>
      </c>
      <c r="L193" s="85"/>
      <c r="M193" s="84"/>
      <c r="N193" s="85"/>
      <c r="O193" s="85"/>
      <c r="P193" s="85"/>
      <c r="Q193" s="48"/>
      <c r="R193" s="49" t="e">
        <f ca="1">IF(R$122=0,0,R192/R$122)</f>
        <v>#REF!</v>
      </c>
      <c r="S193" s="50"/>
      <c r="T193" s="50"/>
      <c r="U193" s="49" t="e">
        <f t="shared" ref="U193:AR193" si="80">IF(U$122=0,0,U192/U$122)</f>
        <v>#REF!</v>
      </c>
      <c r="V193" s="49" t="e">
        <f t="shared" si="80"/>
        <v>#REF!</v>
      </c>
      <c r="W193" s="49" t="e">
        <f t="shared" si="80"/>
        <v>#REF!</v>
      </c>
      <c r="X193" s="49" t="e">
        <f t="shared" si="80"/>
        <v>#REF!</v>
      </c>
      <c r="Y193" s="49" t="e">
        <f t="shared" si="80"/>
        <v>#REF!</v>
      </c>
      <c r="Z193" s="49" t="e">
        <f t="shared" si="80"/>
        <v>#REF!</v>
      </c>
      <c r="AA193" s="49" t="e">
        <f t="shared" si="80"/>
        <v>#REF!</v>
      </c>
      <c r="AB193" s="49" t="e">
        <f t="shared" si="80"/>
        <v>#REF!</v>
      </c>
      <c r="AC193" s="49" t="e">
        <f t="shared" si="80"/>
        <v>#REF!</v>
      </c>
      <c r="AD193" s="49" t="e">
        <f t="shared" si="80"/>
        <v>#REF!</v>
      </c>
      <c r="AE193" s="49" t="e">
        <f t="shared" si="80"/>
        <v>#REF!</v>
      </c>
      <c r="AF193" s="49" t="e">
        <f t="shared" si="80"/>
        <v>#REF!</v>
      </c>
      <c r="AG193" s="49" t="e">
        <f t="shared" si="80"/>
        <v>#REF!</v>
      </c>
      <c r="AH193" s="49" t="e">
        <f t="shared" si="80"/>
        <v>#REF!</v>
      </c>
      <c r="AI193" s="49" t="e">
        <f t="shared" si="80"/>
        <v>#REF!</v>
      </c>
      <c r="AJ193" s="49" t="e">
        <f t="shared" si="80"/>
        <v>#REF!</v>
      </c>
      <c r="AK193" s="49" t="e">
        <f t="shared" si="80"/>
        <v>#REF!</v>
      </c>
      <c r="AL193" s="49" t="e">
        <f t="shared" si="80"/>
        <v>#REF!</v>
      </c>
      <c r="AM193" s="49" t="e">
        <f t="shared" si="80"/>
        <v>#REF!</v>
      </c>
      <c r="AN193" s="49" t="e">
        <f t="shared" si="80"/>
        <v>#REF!</v>
      </c>
      <c r="AO193" s="49" t="e">
        <f t="shared" si="80"/>
        <v>#REF!</v>
      </c>
      <c r="AP193" s="49" t="e">
        <f t="shared" si="80"/>
        <v>#REF!</v>
      </c>
      <c r="AQ193" s="49" t="e">
        <f t="shared" si="80"/>
        <v>#REF!</v>
      </c>
      <c r="AR193" s="49" t="e">
        <f t="shared" si="80"/>
        <v>#REF!</v>
      </c>
    </row>
    <row r="194" spans="1:44" s="11" customFormat="1" ht="12" x14ac:dyDescent="0.25">
      <c r="A194" s="68">
        <f>ROW()</f>
        <v>194</v>
      </c>
      <c r="B194" s="142"/>
      <c r="E194" s="12" t="s">
        <v>5</v>
      </c>
      <c r="F194" s="11" t="s">
        <v>43</v>
      </c>
      <c r="L194" s="65"/>
      <c r="M194" s="93"/>
      <c r="N194" s="86"/>
      <c r="O194" s="86"/>
      <c r="P194" s="65"/>
      <c r="Q194" s="94"/>
      <c r="R194" s="43">
        <f ca="1">SUM($T194:INDIRECT(ADDRESS($A194,SUMIFS($1:$1,$5:$5,MAX($5:$5)))))</f>
        <v>0</v>
      </c>
      <c r="U194" s="155">
        <f t="shared" ref="U194:AR194" si="81">$N194</f>
        <v>0</v>
      </c>
      <c r="V194" s="155">
        <f t="shared" si="81"/>
        <v>0</v>
      </c>
      <c r="W194" s="155">
        <f t="shared" si="81"/>
        <v>0</v>
      </c>
      <c r="X194" s="155">
        <f t="shared" si="81"/>
        <v>0</v>
      </c>
      <c r="Y194" s="155">
        <f t="shared" si="81"/>
        <v>0</v>
      </c>
      <c r="Z194" s="155">
        <f t="shared" si="81"/>
        <v>0</v>
      </c>
      <c r="AA194" s="155">
        <f t="shared" si="81"/>
        <v>0</v>
      </c>
      <c r="AB194" s="155">
        <f t="shared" si="81"/>
        <v>0</v>
      </c>
      <c r="AC194" s="155">
        <f t="shared" si="81"/>
        <v>0</v>
      </c>
      <c r="AD194" s="155">
        <f t="shared" si="81"/>
        <v>0</v>
      </c>
      <c r="AE194" s="155">
        <f t="shared" si="81"/>
        <v>0</v>
      </c>
      <c r="AF194" s="155">
        <f t="shared" si="81"/>
        <v>0</v>
      </c>
      <c r="AG194" s="155">
        <f t="shared" si="81"/>
        <v>0</v>
      </c>
      <c r="AH194" s="155">
        <f t="shared" si="81"/>
        <v>0</v>
      </c>
      <c r="AI194" s="155">
        <f t="shared" si="81"/>
        <v>0</v>
      </c>
      <c r="AJ194" s="155">
        <f t="shared" si="81"/>
        <v>0</v>
      </c>
      <c r="AK194" s="155">
        <f t="shared" si="81"/>
        <v>0</v>
      </c>
      <c r="AL194" s="155">
        <f t="shared" si="81"/>
        <v>0</v>
      </c>
      <c r="AM194" s="155">
        <f t="shared" si="81"/>
        <v>0</v>
      </c>
      <c r="AN194" s="155">
        <f t="shared" si="81"/>
        <v>0</v>
      </c>
      <c r="AO194" s="155">
        <f t="shared" si="81"/>
        <v>0</v>
      </c>
      <c r="AP194" s="155">
        <f t="shared" si="81"/>
        <v>0</v>
      </c>
      <c r="AQ194" s="155">
        <f t="shared" si="81"/>
        <v>0</v>
      </c>
      <c r="AR194" s="155">
        <f t="shared" si="81"/>
        <v>0</v>
      </c>
    </row>
    <row r="195" spans="1:44" s="11" customFormat="1" ht="12" x14ac:dyDescent="0.25">
      <c r="A195" s="68">
        <f>ROW()</f>
        <v>195</v>
      </c>
      <c r="B195" s="142"/>
      <c r="E195" s="12" t="s">
        <v>5</v>
      </c>
      <c r="F195" s="11" t="s">
        <v>65</v>
      </c>
      <c r="L195" s="65"/>
      <c r="M195" s="93"/>
      <c r="N195" s="86"/>
      <c r="O195" s="86"/>
      <c r="P195" s="65"/>
      <c r="Q195" s="94"/>
      <c r="R195" s="43">
        <f ca="1">SUM($T195:INDIRECT(ADDRESS($A195,SUMIFS($1:$1,$5:$5,MAX($5:$5)))))</f>
        <v>0</v>
      </c>
      <c r="U195" s="155">
        <f t="shared" ref="U195:AR195" si="82">$N195+U336</f>
        <v>0</v>
      </c>
      <c r="V195" s="155">
        <f t="shared" si="82"/>
        <v>0</v>
      </c>
      <c r="W195" s="155">
        <f t="shared" si="82"/>
        <v>0</v>
      </c>
      <c r="X195" s="155">
        <f t="shared" si="82"/>
        <v>0</v>
      </c>
      <c r="Y195" s="155">
        <f t="shared" si="82"/>
        <v>0</v>
      </c>
      <c r="Z195" s="155">
        <f t="shared" si="82"/>
        <v>0</v>
      </c>
      <c r="AA195" s="155">
        <f t="shared" si="82"/>
        <v>0</v>
      </c>
      <c r="AB195" s="155">
        <f t="shared" si="82"/>
        <v>0</v>
      </c>
      <c r="AC195" s="155">
        <f t="shared" si="82"/>
        <v>0</v>
      </c>
      <c r="AD195" s="155">
        <f t="shared" si="82"/>
        <v>0</v>
      </c>
      <c r="AE195" s="155">
        <f t="shared" si="82"/>
        <v>0</v>
      </c>
      <c r="AF195" s="155">
        <f t="shared" si="82"/>
        <v>0</v>
      </c>
      <c r="AG195" s="155">
        <f t="shared" si="82"/>
        <v>0</v>
      </c>
      <c r="AH195" s="155">
        <f t="shared" si="82"/>
        <v>0</v>
      </c>
      <c r="AI195" s="155">
        <f t="shared" si="82"/>
        <v>0</v>
      </c>
      <c r="AJ195" s="155">
        <f t="shared" si="82"/>
        <v>0</v>
      </c>
      <c r="AK195" s="155">
        <f t="shared" si="82"/>
        <v>0</v>
      </c>
      <c r="AL195" s="155">
        <f t="shared" si="82"/>
        <v>0</v>
      </c>
      <c r="AM195" s="155">
        <f t="shared" si="82"/>
        <v>0</v>
      </c>
      <c r="AN195" s="155">
        <f t="shared" si="82"/>
        <v>0</v>
      </c>
      <c r="AO195" s="155">
        <f t="shared" si="82"/>
        <v>0</v>
      </c>
      <c r="AP195" s="155">
        <f t="shared" si="82"/>
        <v>0</v>
      </c>
      <c r="AQ195" s="155">
        <f t="shared" si="82"/>
        <v>0</v>
      </c>
      <c r="AR195" s="155">
        <f t="shared" si="82"/>
        <v>0</v>
      </c>
    </row>
    <row r="196" spans="1:44" s="11" customFormat="1" ht="12" x14ac:dyDescent="0.25">
      <c r="A196" s="68">
        <f>ROW()</f>
        <v>196</v>
      </c>
      <c r="B196" s="142"/>
      <c r="E196" s="12" t="s">
        <v>5</v>
      </c>
      <c r="F196" s="11" t="s">
        <v>115</v>
      </c>
      <c r="L196" s="86"/>
      <c r="M196" s="93"/>
      <c r="N196" s="86"/>
      <c r="O196" s="86"/>
      <c r="P196" s="86"/>
      <c r="Q196" s="94" t="e">
        <f ca="1">R196-(R192-R194-R195)</f>
        <v>#REF!</v>
      </c>
      <c r="R196" s="43" t="e">
        <f ca="1">SUM($T196:INDIRECT(ADDRESS($A196,SUMIFS($1:$1,$5:$5,MAX($5:$5)))))</f>
        <v>#REF!</v>
      </c>
      <c r="U196" s="43" t="e">
        <f>U192-U194-U195</f>
        <v>#REF!</v>
      </c>
      <c r="V196" s="43" t="e">
        <f t="shared" ref="V196:AR196" si="83">V192-V194-V195</f>
        <v>#REF!</v>
      </c>
      <c r="W196" s="43" t="e">
        <f t="shared" si="83"/>
        <v>#REF!</v>
      </c>
      <c r="X196" s="43" t="e">
        <f t="shared" si="83"/>
        <v>#REF!</v>
      </c>
      <c r="Y196" s="43" t="e">
        <f t="shared" si="83"/>
        <v>#REF!</v>
      </c>
      <c r="Z196" s="43" t="e">
        <f t="shared" si="83"/>
        <v>#REF!</v>
      </c>
      <c r="AA196" s="43" t="e">
        <f t="shared" si="83"/>
        <v>#REF!</v>
      </c>
      <c r="AB196" s="43" t="e">
        <f t="shared" si="83"/>
        <v>#REF!</v>
      </c>
      <c r="AC196" s="43" t="e">
        <f t="shared" si="83"/>
        <v>#REF!</v>
      </c>
      <c r="AD196" s="43" t="e">
        <f t="shared" si="83"/>
        <v>#REF!</v>
      </c>
      <c r="AE196" s="43" t="e">
        <f t="shared" si="83"/>
        <v>#REF!</v>
      </c>
      <c r="AF196" s="43" t="e">
        <f t="shared" si="83"/>
        <v>#REF!</v>
      </c>
      <c r="AG196" s="43" t="e">
        <f t="shared" si="83"/>
        <v>#REF!</v>
      </c>
      <c r="AH196" s="43" t="e">
        <f t="shared" si="83"/>
        <v>#REF!</v>
      </c>
      <c r="AI196" s="43" t="e">
        <f t="shared" si="83"/>
        <v>#REF!</v>
      </c>
      <c r="AJ196" s="43" t="e">
        <f t="shared" si="83"/>
        <v>#REF!</v>
      </c>
      <c r="AK196" s="43" t="e">
        <f t="shared" si="83"/>
        <v>#REF!</v>
      </c>
      <c r="AL196" s="43" t="e">
        <f t="shared" si="83"/>
        <v>#REF!</v>
      </c>
      <c r="AM196" s="43" t="e">
        <f t="shared" si="83"/>
        <v>#REF!</v>
      </c>
      <c r="AN196" s="43" t="e">
        <f t="shared" si="83"/>
        <v>#REF!</v>
      </c>
      <c r="AO196" s="43" t="e">
        <f t="shared" si="83"/>
        <v>#REF!</v>
      </c>
      <c r="AP196" s="43" t="e">
        <f t="shared" si="83"/>
        <v>#REF!</v>
      </c>
      <c r="AQ196" s="43" t="e">
        <f t="shared" si="83"/>
        <v>#REF!</v>
      </c>
      <c r="AR196" s="43" t="e">
        <f t="shared" si="83"/>
        <v>#REF!</v>
      </c>
    </row>
    <row r="197" spans="1:44" s="56" customFormat="1" ht="12" x14ac:dyDescent="0.25">
      <c r="A197" s="88">
        <f>ROW()</f>
        <v>197</v>
      </c>
      <c r="B197" s="145"/>
      <c r="E197" s="15" t="s">
        <v>5</v>
      </c>
      <c r="F197" s="56" t="s">
        <v>53</v>
      </c>
      <c r="L197" s="158"/>
      <c r="M197" s="70"/>
      <c r="N197" s="71"/>
      <c r="O197" s="71"/>
      <c r="P197" s="158"/>
      <c r="Q197" s="72"/>
      <c r="R197" s="73" t="e">
        <f ca="1">SUM($T197:INDIRECT(ADDRESS($A197,SUMIFS($1:$1,$5:$5,MAX($5:$5)))))</f>
        <v>#REF!</v>
      </c>
      <c r="U197" s="155" t="e">
        <f>IF(SUM($T196:U196)&lt;=0,0,IF($P$197*SUM($T196:U196)-SUM(Q197:T197)&gt;0,$P$197*SUM($T196:U196)-SUM(Q197:T197),0))</f>
        <v>#REF!</v>
      </c>
      <c r="V197" s="155" t="e">
        <f>IF(SUM($T196:V196)&lt;=0,0,IF($P$197*SUM($T196:V196)-SUM(R197:U197)&gt;0,$P$197*SUM($T196:V196)-SUM(R197:U197),0))</f>
        <v>#REF!</v>
      </c>
      <c r="W197" s="155" t="e">
        <f>IF(SUM($T196:W196)&lt;=0,0,IF($P$197*SUM($T196:W196)-SUM(S197:V197)&gt;0,$P$197*SUM($T196:W196)-SUM(S197:V197),0))</f>
        <v>#REF!</v>
      </c>
      <c r="X197" s="155" t="e">
        <f>IF(SUM($T196:X196)&lt;=0,0,IF($P$197*SUM($T196:X196)-SUM(T197:W197)&gt;0,$P$197*SUM($T196:X196)-SUM(T197:W197),0))</f>
        <v>#REF!</v>
      </c>
      <c r="Y197" s="155" t="e">
        <f>IF(SUM($T196:Y196)&lt;=0,0,IF($P$197*SUM($T196:Y196)-SUM(U197:X197)&gt;0,$P$197*SUM($T196:Y196)-SUM(U197:X197),0))</f>
        <v>#REF!</v>
      </c>
      <c r="Z197" s="155" t="e">
        <f>IF(SUM($T196:Z196)&lt;=0,0,IF($P$197*SUM($T196:Z196)-SUM(V197:Y197)&gt;0,$P$197*SUM($T196:Z196)-SUM(V197:Y197),0))</f>
        <v>#REF!</v>
      </c>
      <c r="AA197" s="155" t="e">
        <f>IF(SUM($T196:AA196)&lt;=0,0,IF($P$197*SUM($T196:AA196)-SUM(W197:Z197)&gt;0,$P$197*SUM($T196:AA196)-SUM(W197:Z197),0))</f>
        <v>#REF!</v>
      </c>
      <c r="AB197" s="155" t="e">
        <f>IF(SUM($T196:AB196)&lt;=0,0,IF($P$197*SUM($T196:AB196)-SUM(X197:AA197)&gt;0,$P$197*SUM($T196:AB196)-SUM(X197:AA197),0))</f>
        <v>#REF!</v>
      </c>
      <c r="AC197" s="155" t="e">
        <f>IF(SUM($T196:AC196)&lt;=0,0,IF($P$197*SUM($T196:AC196)-SUM(Y197:AB197)&gt;0,$P$197*SUM($T196:AC196)-SUM(Y197:AB197),0))</f>
        <v>#REF!</v>
      </c>
      <c r="AD197" s="155" t="e">
        <f>IF(SUM($T196:AD196)&lt;=0,0,IF($P$197*SUM($T196:AD196)-SUM(Z197:AC197)&gt;0,$P$197*SUM($T196:AD196)-SUM(Z197:AC197),0))</f>
        <v>#REF!</v>
      </c>
      <c r="AE197" s="155" t="e">
        <f>IF(SUM($T196:AE196)&lt;=0,0,IF($P$197*SUM($T196:AE196)-SUM(AA197:AD197)&gt;0,$P$197*SUM($T196:AE196)-SUM(AA197:AD197),0))</f>
        <v>#REF!</v>
      </c>
      <c r="AF197" s="155" t="e">
        <f>IF(SUM($T196:AF196)&lt;=0,0,IF($P$197*SUM($T196:AF196)-SUM(AB197:AE197)&gt;0,$P$197*SUM($T196:AF196)-SUM(AB197:AE197),0))</f>
        <v>#REF!</v>
      </c>
      <c r="AG197" s="155" t="e">
        <f>IF(SUM($T196:AG196)&lt;=0,0,IF($P$197*SUM($T196:AG196)-SUM(AC197:AF197)&gt;0,$P$197*SUM($T196:AG196)-SUM(AC197:AF197),0))</f>
        <v>#REF!</v>
      </c>
      <c r="AH197" s="155" t="e">
        <f>IF(SUM($T196:AH196)&lt;=0,0,IF($P$197*SUM($T196:AH196)-SUM(AD197:AG197)&gt;0,$P$197*SUM($T196:AH196)-SUM(AD197:AG197),0))</f>
        <v>#REF!</v>
      </c>
      <c r="AI197" s="155" t="e">
        <f>IF(SUM($T196:AI196)&lt;=0,0,IF($P$197*SUM($T196:AI196)-SUM(AE197:AH197)&gt;0,$P$197*SUM($T196:AI196)-SUM(AE197:AH197),0))</f>
        <v>#REF!</v>
      </c>
      <c r="AJ197" s="155" t="e">
        <f>IF(SUM($T196:AJ196)&lt;=0,0,IF($P$197*SUM($T196:AJ196)-SUM(AF197:AI197)&gt;0,$P$197*SUM($T196:AJ196)-SUM(AF197:AI197),0))</f>
        <v>#REF!</v>
      </c>
      <c r="AK197" s="155" t="e">
        <f>IF(SUM($T196:AK196)&lt;=0,0,IF($P$197*SUM($T196:AK196)-SUM(AG197:AJ197)&gt;0,$P$197*SUM($T196:AK196)-SUM(AG197:AJ197),0))</f>
        <v>#REF!</v>
      </c>
      <c r="AL197" s="155" t="e">
        <f>IF(SUM($T196:AL196)&lt;=0,0,IF($P$197*SUM($T196:AL196)-SUM(AH197:AK197)&gt;0,$P$197*SUM($T196:AL196)-SUM(AH197:AK197),0))</f>
        <v>#REF!</v>
      </c>
      <c r="AM197" s="155" t="e">
        <f>IF(SUM($T196:AM196)&lt;=0,0,IF($P$197*SUM($T196:AM196)-SUM(AI197:AL197)&gt;0,$P$197*SUM($T196:AM196)-SUM(AI197:AL197),0))</f>
        <v>#REF!</v>
      </c>
      <c r="AN197" s="155" t="e">
        <f>IF(SUM($T196:AN196)&lt;=0,0,IF($P$197*SUM($T196:AN196)-SUM(AJ197:AM197)&gt;0,$P$197*SUM($T196:AN196)-SUM(AJ197:AM197),0))</f>
        <v>#REF!</v>
      </c>
      <c r="AO197" s="155" t="e">
        <f>IF(SUM($T196:AO196)&lt;=0,0,IF($P$197*SUM($T196:AO196)-SUM(AK197:AN197)&gt;0,$P$197*SUM($T196:AO196)-SUM(AK197:AN197),0))</f>
        <v>#REF!</v>
      </c>
      <c r="AP197" s="155" t="e">
        <f>IF(SUM($T196:AP196)&lt;=0,0,IF($P$197*SUM($T196:AP196)-SUM(AL197:AO197)&gt;0,$P$197*SUM($T196:AP196)-SUM(AL197:AO197),0))</f>
        <v>#REF!</v>
      </c>
      <c r="AQ197" s="155" t="e">
        <f>IF(SUM($T196:AQ196)&lt;=0,0,IF($P$197*SUM($T196:AQ196)-SUM(AM197:AP197)&gt;0,$P$197*SUM($T196:AQ196)-SUM(AM197:AP197),0))</f>
        <v>#REF!</v>
      </c>
      <c r="AR197" s="155" t="e">
        <f>IF(SUM($T196:AR196)&lt;=0,0,IF($P$197*SUM($T196:AR196)-SUM(AN197:AQ197)&gt;0,$P$197*SUM($T196:AR196)-SUM(AN197:AQ197),0))</f>
        <v>#REF!</v>
      </c>
    </row>
    <row r="198" spans="1:44" s="5" customFormat="1" x14ac:dyDescent="0.3">
      <c r="A198" s="23">
        <f>ROW()</f>
        <v>198</v>
      </c>
      <c r="B198" s="135"/>
      <c r="C198" s="45"/>
      <c r="E198" s="24"/>
      <c r="F198" s="5" t="s">
        <v>54</v>
      </c>
      <c r="K198" s="11"/>
      <c r="L198" s="82"/>
      <c r="M198" s="81"/>
      <c r="N198" s="82"/>
      <c r="O198" s="82"/>
      <c r="P198" s="82"/>
      <c r="Q198" s="39" t="e">
        <f ca="1">R198-(R196-R197)</f>
        <v>#REF!</v>
      </c>
      <c r="R198" s="3" t="e">
        <f ca="1">SUM($T198:INDIRECT(ADDRESS($A198,SUMIFS($1:$1,$5:$5,MAX($5:$5)))))</f>
        <v>#REF!</v>
      </c>
      <c r="U198" s="3" t="e">
        <f>U196-U197</f>
        <v>#REF!</v>
      </c>
      <c r="V198" s="3" t="e">
        <f t="shared" ref="V198:AR198" si="84">V196-V197</f>
        <v>#REF!</v>
      </c>
      <c r="W198" s="3" t="e">
        <f t="shared" si="84"/>
        <v>#REF!</v>
      </c>
      <c r="X198" s="3" t="e">
        <f t="shared" si="84"/>
        <v>#REF!</v>
      </c>
      <c r="Y198" s="3" t="e">
        <f t="shared" si="84"/>
        <v>#REF!</v>
      </c>
      <c r="Z198" s="3" t="e">
        <f t="shared" si="84"/>
        <v>#REF!</v>
      </c>
      <c r="AA198" s="3" t="e">
        <f t="shared" si="84"/>
        <v>#REF!</v>
      </c>
      <c r="AB198" s="3" t="e">
        <f t="shared" si="84"/>
        <v>#REF!</v>
      </c>
      <c r="AC198" s="3" t="e">
        <f t="shared" si="84"/>
        <v>#REF!</v>
      </c>
      <c r="AD198" s="3" t="e">
        <f t="shared" si="84"/>
        <v>#REF!</v>
      </c>
      <c r="AE198" s="3" t="e">
        <f t="shared" si="84"/>
        <v>#REF!</v>
      </c>
      <c r="AF198" s="3" t="e">
        <f t="shared" si="84"/>
        <v>#REF!</v>
      </c>
      <c r="AG198" s="3" t="e">
        <f t="shared" si="84"/>
        <v>#REF!</v>
      </c>
      <c r="AH198" s="3" t="e">
        <f t="shared" si="84"/>
        <v>#REF!</v>
      </c>
      <c r="AI198" s="3" t="e">
        <f t="shared" si="84"/>
        <v>#REF!</v>
      </c>
      <c r="AJ198" s="3" t="e">
        <f t="shared" si="84"/>
        <v>#REF!</v>
      </c>
      <c r="AK198" s="3" t="e">
        <f t="shared" si="84"/>
        <v>#REF!</v>
      </c>
      <c r="AL198" s="3" t="e">
        <f t="shared" si="84"/>
        <v>#REF!</v>
      </c>
      <c r="AM198" s="3" t="e">
        <f t="shared" si="84"/>
        <v>#REF!</v>
      </c>
      <c r="AN198" s="3" t="e">
        <f t="shared" si="84"/>
        <v>#REF!</v>
      </c>
      <c r="AO198" s="3" t="e">
        <f t="shared" si="84"/>
        <v>#REF!</v>
      </c>
      <c r="AP198" s="3" t="e">
        <f t="shared" si="84"/>
        <v>#REF!</v>
      </c>
      <c r="AQ198" s="3" t="e">
        <f t="shared" si="84"/>
        <v>#REF!</v>
      </c>
      <c r="AR198" s="3" t="e">
        <f t="shared" si="84"/>
        <v>#REF!</v>
      </c>
    </row>
    <row r="199" spans="1:44" s="46" customFormat="1" ht="12" x14ac:dyDescent="0.25">
      <c r="A199" s="112">
        <f>ROW()</f>
        <v>199</v>
      </c>
      <c r="B199" s="139"/>
      <c r="E199" s="47"/>
      <c r="F199" s="46" t="s">
        <v>55</v>
      </c>
      <c r="L199" s="85"/>
      <c r="M199" s="84"/>
      <c r="N199" s="85"/>
      <c r="O199" s="85"/>
      <c r="P199" s="85"/>
      <c r="Q199" s="48"/>
      <c r="R199" s="49" t="e">
        <f ca="1">IF(R$122=0,0,R198/R$122)</f>
        <v>#REF!</v>
      </c>
      <c r="S199" s="50"/>
      <c r="T199" s="50"/>
      <c r="U199" s="49" t="e">
        <f t="shared" ref="U199:AR199" si="85">IF(U$122=0,0,U198/U$122)</f>
        <v>#REF!</v>
      </c>
      <c r="V199" s="49" t="e">
        <f t="shared" si="85"/>
        <v>#REF!</v>
      </c>
      <c r="W199" s="49" t="e">
        <f t="shared" si="85"/>
        <v>#REF!</v>
      </c>
      <c r="X199" s="49" t="e">
        <f t="shared" si="85"/>
        <v>#REF!</v>
      </c>
      <c r="Y199" s="49" t="e">
        <f t="shared" si="85"/>
        <v>#REF!</v>
      </c>
      <c r="Z199" s="49" t="e">
        <f t="shared" si="85"/>
        <v>#REF!</v>
      </c>
      <c r="AA199" s="49" t="e">
        <f t="shared" si="85"/>
        <v>#REF!</v>
      </c>
      <c r="AB199" s="49" t="e">
        <f t="shared" si="85"/>
        <v>#REF!</v>
      </c>
      <c r="AC199" s="49" t="e">
        <f t="shared" si="85"/>
        <v>#REF!</v>
      </c>
      <c r="AD199" s="49" t="e">
        <f t="shared" si="85"/>
        <v>#REF!</v>
      </c>
      <c r="AE199" s="49" t="e">
        <f t="shared" si="85"/>
        <v>#REF!</v>
      </c>
      <c r="AF199" s="49" t="e">
        <f t="shared" si="85"/>
        <v>#REF!</v>
      </c>
      <c r="AG199" s="49" t="e">
        <f t="shared" si="85"/>
        <v>#REF!</v>
      </c>
      <c r="AH199" s="49" t="e">
        <f t="shared" si="85"/>
        <v>#REF!</v>
      </c>
      <c r="AI199" s="49" t="e">
        <f t="shared" si="85"/>
        <v>#REF!</v>
      </c>
      <c r="AJ199" s="49" t="e">
        <f t="shared" si="85"/>
        <v>#REF!</v>
      </c>
      <c r="AK199" s="49" t="e">
        <f t="shared" si="85"/>
        <v>#REF!</v>
      </c>
      <c r="AL199" s="49" t="e">
        <f t="shared" si="85"/>
        <v>#REF!</v>
      </c>
      <c r="AM199" s="49" t="e">
        <f t="shared" si="85"/>
        <v>#REF!</v>
      </c>
      <c r="AN199" s="49" t="e">
        <f t="shared" si="85"/>
        <v>#REF!</v>
      </c>
      <c r="AO199" s="49" t="e">
        <f t="shared" si="85"/>
        <v>#REF!</v>
      </c>
      <c r="AP199" s="49" t="e">
        <f t="shared" si="85"/>
        <v>#REF!</v>
      </c>
      <c r="AQ199" s="49" t="e">
        <f t="shared" si="85"/>
        <v>#REF!</v>
      </c>
      <c r="AR199" s="49" t="e">
        <f t="shared" si="85"/>
        <v>#REF!</v>
      </c>
    </row>
    <row r="200" spans="1:44" ht="3" customHeight="1" x14ac:dyDescent="0.3">
      <c r="A200" s="19">
        <f>ROW()</f>
        <v>200</v>
      </c>
      <c r="B200" s="134"/>
      <c r="F200" s="25"/>
      <c r="G200" s="25"/>
      <c r="H200" s="25"/>
      <c r="I200" s="25"/>
      <c r="J200" s="25"/>
      <c r="K200" s="26"/>
      <c r="L200" s="80"/>
      <c r="M200" s="79"/>
      <c r="N200" s="80"/>
      <c r="O200" s="80"/>
      <c r="P200" s="80"/>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c r="L201" s="80"/>
      <c r="M201" s="79"/>
      <c r="N201" s="80"/>
      <c r="O201" s="80"/>
      <c r="P201" s="80"/>
    </row>
    <row r="202" spans="1:44" s="5" customFormat="1" x14ac:dyDescent="0.3">
      <c r="A202" s="23">
        <f>ROW()</f>
        <v>202</v>
      </c>
      <c r="B202" s="135"/>
      <c r="C202" s="45"/>
      <c r="E202" s="24" t="s">
        <v>5</v>
      </c>
      <c r="F202" s="5" t="s">
        <v>134</v>
      </c>
      <c r="K202" s="11"/>
      <c r="L202" s="82"/>
      <c r="M202" s="81"/>
      <c r="N202" s="82"/>
      <c r="O202" s="82"/>
      <c r="P202" s="82"/>
      <c r="Q202" s="39"/>
      <c r="R202" s="3">
        <f ca="1">SUM($T202:INDIRECT(ADDRESS($A202,SUMIFS($1:$1,$5:$5,MAX($5:$5)))))</f>
        <v>0</v>
      </c>
      <c r="U202" s="3">
        <f t="shared" ref="U202:AR202" si="86">SUMPRODUCT($L79:$L89,U79:U89)</f>
        <v>0</v>
      </c>
      <c r="V202" s="3">
        <f t="shared" si="86"/>
        <v>0</v>
      </c>
      <c r="W202" s="3">
        <f t="shared" si="86"/>
        <v>0</v>
      </c>
      <c r="X202" s="3">
        <f t="shared" si="86"/>
        <v>0</v>
      </c>
      <c r="Y202" s="3">
        <f t="shared" si="86"/>
        <v>0</v>
      </c>
      <c r="Z202" s="3">
        <f t="shared" si="86"/>
        <v>0</v>
      </c>
      <c r="AA202" s="3">
        <f t="shared" si="86"/>
        <v>0</v>
      </c>
      <c r="AB202" s="3">
        <f t="shared" si="86"/>
        <v>0</v>
      </c>
      <c r="AC202" s="3">
        <f t="shared" si="86"/>
        <v>0</v>
      </c>
      <c r="AD202" s="3">
        <f t="shared" si="86"/>
        <v>0</v>
      </c>
      <c r="AE202" s="3">
        <f t="shared" si="86"/>
        <v>0</v>
      </c>
      <c r="AF202" s="3">
        <f t="shared" si="86"/>
        <v>0</v>
      </c>
      <c r="AG202" s="3">
        <f t="shared" si="86"/>
        <v>0</v>
      </c>
      <c r="AH202" s="3">
        <f t="shared" si="86"/>
        <v>0</v>
      </c>
      <c r="AI202" s="3">
        <f t="shared" si="86"/>
        <v>0</v>
      </c>
      <c r="AJ202" s="3">
        <f t="shared" si="86"/>
        <v>0</v>
      </c>
      <c r="AK202" s="3">
        <f t="shared" si="86"/>
        <v>0</v>
      </c>
      <c r="AL202" s="3">
        <f t="shared" si="86"/>
        <v>0</v>
      </c>
      <c r="AM202" s="3">
        <f t="shared" si="86"/>
        <v>0</v>
      </c>
      <c r="AN202" s="3">
        <f t="shared" si="86"/>
        <v>0</v>
      </c>
      <c r="AO202" s="3">
        <f t="shared" si="86"/>
        <v>0</v>
      </c>
      <c r="AP202" s="3">
        <f t="shared" si="86"/>
        <v>0</v>
      </c>
      <c r="AQ202" s="3">
        <f t="shared" si="86"/>
        <v>0</v>
      </c>
      <c r="AR202" s="3">
        <f t="shared" si="86"/>
        <v>0</v>
      </c>
    </row>
    <row r="203" spans="1:44" s="5" customFormat="1" x14ac:dyDescent="0.3">
      <c r="A203" s="23">
        <f>ROW()</f>
        <v>203</v>
      </c>
      <c r="B203" s="135"/>
      <c r="C203" s="45"/>
      <c r="E203" s="24"/>
      <c r="F203" s="5" t="s">
        <v>112</v>
      </c>
      <c r="K203" s="11"/>
      <c r="L203" s="82"/>
      <c r="M203" s="81"/>
      <c r="N203" s="82"/>
      <c r="O203" s="82"/>
      <c r="P203" s="82"/>
      <c r="Q203" s="39"/>
      <c r="R203" s="3" t="e">
        <f ca="1">SUM($T203:INDIRECT(ADDRESS($A203,SUMIFS($1:$1,$5:$5,MAX($5:$5)))))</f>
        <v>#REF!</v>
      </c>
      <c r="U203" s="3" t="e">
        <f t="shared" ref="U203:AR203" si="87">SUM(U204:U212)</f>
        <v>#REF!</v>
      </c>
      <c r="V203" s="3" t="e">
        <f t="shared" si="87"/>
        <v>#REF!</v>
      </c>
      <c r="W203" s="3" t="e">
        <f t="shared" si="87"/>
        <v>#REF!</v>
      </c>
      <c r="X203" s="3" t="e">
        <f t="shared" si="87"/>
        <v>#REF!</v>
      </c>
      <c r="Y203" s="3" t="e">
        <f t="shared" si="87"/>
        <v>#REF!</v>
      </c>
      <c r="Z203" s="3" t="e">
        <f t="shared" si="87"/>
        <v>#REF!</v>
      </c>
      <c r="AA203" s="3" t="e">
        <f t="shared" si="87"/>
        <v>#REF!</v>
      </c>
      <c r="AB203" s="3" t="e">
        <f t="shared" si="87"/>
        <v>#REF!</v>
      </c>
      <c r="AC203" s="3" t="e">
        <f t="shared" si="87"/>
        <v>#REF!</v>
      </c>
      <c r="AD203" s="3" t="e">
        <f t="shared" si="87"/>
        <v>#REF!</v>
      </c>
      <c r="AE203" s="3" t="e">
        <f t="shared" si="87"/>
        <v>#REF!</v>
      </c>
      <c r="AF203" s="3" t="e">
        <f t="shared" si="87"/>
        <v>#REF!</v>
      </c>
      <c r="AG203" s="3" t="e">
        <f t="shared" si="87"/>
        <v>#REF!</v>
      </c>
      <c r="AH203" s="3" t="e">
        <f t="shared" si="87"/>
        <v>#REF!</v>
      </c>
      <c r="AI203" s="3" t="e">
        <f t="shared" si="87"/>
        <v>#REF!</v>
      </c>
      <c r="AJ203" s="3" t="e">
        <f t="shared" si="87"/>
        <v>#REF!</v>
      </c>
      <c r="AK203" s="3" t="e">
        <f t="shared" si="87"/>
        <v>#REF!</v>
      </c>
      <c r="AL203" s="3" t="e">
        <f t="shared" si="87"/>
        <v>#REF!</v>
      </c>
      <c r="AM203" s="3" t="e">
        <f t="shared" si="87"/>
        <v>#REF!</v>
      </c>
      <c r="AN203" s="3" t="e">
        <f t="shared" si="87"/>
        <v>#REF!</v>
      </c>
      <c r="AO203" s="3" t="e">
        <f t="shared" si="87"/>
        <v>#REF!</v>
      </c>
      <c r="AP203" s="3" t="e">
        <f t="shared" si="87"/>
        <v>#REF!</v>
      </c>
      <c r="AQ203" s="3" t="e">
        <f t="shared" si="87"/>
        <v>#REF!</v>
      </c>
      <c r="AR203" s="3" t="e">
        <f t="shared" si="87"/>
        <v>#REF!</v>
      </c>
    </row>
    <row r="204" spans="1:44" s="95" customFormat="1" ht="10.199999999999999" x14ac:dyDescent="0.2">
      <c r="A204" s="23">
        <f>ROW()</f>
        <v>204</v>
      </c>
      <c r="B204" s="138"/>
      <c r="E204" s="100">
        <v>1</v>
      </c>
      <c r="F204" s="63" t="s">
        <v>112</v>
      </c>
      <c r="G204" s="99" t="s">
        <v>83</v>
      </c>
      <c r="L204" s="214"/>
      <c r="M204" s="215"/>
      <c r="N204" s="214"/>
      <c r="O204" s="214"/>
      <c r="P204" s="214"/>
      <c r="Q204" s="102"/>
      <c r="R204" s="101" t="e">
        <f ca="1">SUM($T204:INDIRECT(ADDRESS($A204,SUMIFS($1:$1,$5:$5,MAX($5:$5)))))</f>
        <v>#REF!</v>
      </c>
      <c r="U204" s="104" t="e">
        <f>SUMIFS(#REF!,#REF!,$F204,#REF!,$G204)</f>
        <v>#REF!</v>
      </c>
      <c r="V204" s="104" t="e">
        <f>SUMIFS(#REF!,#REF!,$F204,#REF!,$G204)</f>
        <v>#REF!</v>
      </c>
      <c r="W204" s="104" t="e">
        <f>SUMIFS(#REF!,#REF!,$F204,#REF!,$G204)</f>
        <v>#REF!</v>
      </c>
      <c r="X204" s="104" t="e">
        <f>SUMIFS(#REF!,#REF!,$F204,#REF!,$G204)</f>
        <v>#REF!</v>
      </c>
      <c r="Y204" s="104" t="e">
        <f>SUMIFS(#REF!,#REF!,$F204,#REF!,$G204)</f>
        <v>#REF!</v>
      </c>
      <c r="Z204" s="104" t="e">
        <f>SUMIFS(#REF!,#REF!,$F204,#REF!,$G204)</f>
        <v>#REF!</v>
      </c>
      <c r="AA204" s="104" t="e">
        <f>SUMIFS(#REF!,#REF!,$F204,#REF!,$G204)</f>
        <v>#REF!</v>
      </c>
      <c r="AB204" s="104" t="e">
        <f>SUMIFS(#REF!,#REF!,$F204,#REF!,$G204)</f>
        <v>#REF!</v>
      </c>
      <c r="AC204" s="104" t="e">
        <f>SUMIFS(#REF!,#REF!,$F204,#REF!,$G204)</f>
        <v>#REF!</v>
      </c>
      <c r="AD204" s="104" t="e">
        <f>SUMIFS(#REF!,#REF!,$F204,#REF!,$G204)</f>
        <v>#REF!</v>
      </c>
      <c r="AE204" s="104" t="e">
        <f>SUMIFS(#REF!,#REF!,$F204,#REF!,$G204)</f>
        <v>#REF!</v>
      </c>
      <c r="AF204" s="104" t="e">
        <f>SUMIFS(#REF!,#REF!,$F204,#REF!,$G204)</f>
        <v>#REF!</v>
      </c>
      <c r="AG204" s="104" t="e">
        <f>SUMIFS(#REF!,#REF!,$F204,#REF!,$G204)</f>
        <v>#REF!</v>
      </c>
      <c r="AH204" s="104" t="e">
        <f>SUMIFS(#REF!,#REF!,$F204,#REF!,$G204)</f>
        <v>#REF!</v>
      </c>
      <c r="AI204" s="104" t="e">
        <f>SUMIFS(#REF!,#REF!,$F204,#REF!,$G204)</f>
        <v>#REF!</v>
      </c>
      <c r="AJ204" s="104" t="e">
        <f>SUMIFS(#REF!,#REF!,$F204,#REF!,$G204)</f>
        <v>#REF!</v>
      </c>
      <c r="AK204" s="104" t="e">
        <f>SUMIFS(#REF!,#REF!,$F204,#REF!,$G204)</f>
        <v>#REF!</v>
      </c>
      <c r="AL204" s="104" t="e">
        <f>SUMIFS(#REF!,#REF!,$F204,#REF!,$G204)</f>
        <v>#REF!</v>
      </c>
      <c r="AM204" s="104" t="e">
        <f>SUMIFS(#REF!,#REF!,$F204,#REF!,$G204)</f>
        <v>#REF!</v>
      </c>
      <c r="AN204" s="104" t="e">
        <f>SUMIFS(#REF!,#REF!,$F204,#REF!,$G204)</f>
        <v>#REF!</v>
      </c>
      <c r="AO204" s="104" t="e">
        <f>SUMIFS(#REF!,#REF!,$F204,#REF!,$G204)</f>
        <v>#REF!</v>
      </c>
      <c r="AP204" s="104" t="e">
        <f>SUMIFS(#REF!,#REF!,$F204,#REF!,$G204)</f>
        <v>#REF!</v>
      </c>
      <c r="AQ204" s="104" t="e">
        <f>SUMIFS(#REF!,#REF!,$F204,#REF!,$G204)</f>
        <v>#REF!</v>
      </c>
      <c r="AR204" s="104" t="e">
        <f>SUMIFS(#REF!,#REF!,$F204,#REF!,$G204)</f>
        <v>#REF!</v>
      </c>
    </row>
    <row r="205" spans="1:44" s="95" customFormat="1" ht="10.199999999999999" x14ac:dyDescent="0.2">
      <c r="A205" s="23">
        <f>ROW()</f>
        <v>205</v>
      </c>
      <c r="B205" s="138"/>
      <c r="E205" s="100">
        <v>2</v>
      </c>
      <c r="F205" s="63" t="s">
        <v>112</v>
      </c>
      <c r="G205" s="99" t="s">
        <v>84</v>
      </c>
      <c r="L205" s="214"/>
      <c r="M205" s="215"/>
      <c r="N205" s="214"/>
      <c r="O205" s="214"/>
      <c r="P205" s="214"/>
      <c r="Q205" s="102"/>
      <c r="R205" s="101" t="e">
        <f ca="1">SUM($T205:INDIRECT(ADDRESS($A205,SUMIFS($1:$1,$5:$5,MAX($5:$5)))))</f>
        <v>#REF!</v>
      </c>
      <c r="U205" s="104" t="e">
        <f>SUMIFS(#REF!,#REF!,$F205,#REF!,$G205)</f>
        <v>#REF!</v>
      </c>
      <c r="V205" s="104" t="e">
        <f>SUMIFS(#REF!,#REF!,$F205,#REF!,$G205)</f>
        <v>#REF!</v>
      </c>
      <c r="W205" s="104" t="e">
        <f>SUMIFS(#REF!,#REF!,$F205,#REF!,$G205)</f>
        <v>#REF!</v>
      </c>
      <c r="X205" s="104" t="e">
        <f>SUMIFS(#REF!,#REF!,$F205,#REF!,$G205)</f>
        <v>#REF!</v>
      </c>
      <c r="Y205" s="104" t="e">
        <f>SUMIFS(#REF!,#REF!,$F205,#REF!,$G205)</f>
        <v>#REF!</v>
      </c>
      <c r="Z205" s="104" t="e">
        <f>SUMIFS(#REF!,#REF!,$F205,#REF!,$G205)</f>
        <v>#REF!</v>
      </c>
      <c r="AA205" s="104" t="e">
        <f>SUMIFS(#REF!,#REF!,$F205,#REF!,$G205)</f>
        <v>#REF!</v>
      </c>
      <c r="AB205" s="104" t="e">
        <f>SUMIFS(#REF!,#REF!,$F205,#REF!,$G205)</f>
        <v>#REF!</v>
      </c>
      <c r="AC205" s="104" t="e">
        <f>SUMIFS(#REF!,#REF!,$F205,#REF!,$G205)</f>
        <v>#REF!</v>
      </c>
      <c r="AD205" s="104" t="e">
        <f>SUMIFS(#REF!,#REF!,$F205,#REF!,$G205)</f>
        <v>#REF!</v>
      </c>
      <c r="AE205" s="104" t="e">
        <f>SUMIFS(#REF!,#REF!,$F205,#REF!,$G205)</f>
        <v>#REF!</v>
      </c>
      <c r="AF205" s="104" t="e">
        <f>SUMIFS(#REF!,#REF!,$F205,#REF!,$G205)</f>
        <v>#REF!</v>
      </c>
      <c r="AG205" s="104" t="e">
        <f>SUMIFS(#REF!,#REF!,$F205,#REF!,$G205)</f>
        <v>#REF!</v>
      </c>
      <c r="AH205" s="104" t="e">
        <f>SUMIFS(#REF!,#REF!,$F205,#REF!,$G205)</f>
        <v>#REF!</v>
      </c>
      <c r="AI205" s="104" t="e">
        <f>SUMIFS(#REF!,#REF!,$F205,#REF!,$G205)</f>
        <v>#REF!</v>
      </c>
      <c r="AJ205" s="104" t="e">
        <f>SUMIFS(#REF!,#REF!,$F205,#REF!,$G205)</f>
        <v>#REF!</v>
      </c>
      <c r="AK205" s="104" t="e">
        <f>SUMIFS(#REF!,#REF!,$F205,#REF!,$G205)</f>
        <v>#REF!</v>
      </c>
      <c r="AL205" s="104" t="e">
        <f>SUMIFS(#REF!,#REF!,$F205,#REF!,$G205)</f>
        <v>#REF!</v>
      </c>
      <c r="AM205" s="104" t="e">
        <f>SUMIFS(#REF!,#REF!,$F205,#REF!,$G205)</f>
        <v>#REF!</v>
      </c>
      <c r="AN205" s="104" t="e">
        <f>SUMIFS(#REF!,#REF!,$F205,#REF!,$G205)</f>
        <v>#REF!</v>
      </c>
      <c r="AO205" s="104" t="e">
        <f>SUMIFS(#REF!,#REF!,$F205,#REF!,$G205)</f>
        <v>#REF!</v>
      </c>
      <c r="AP205" s="104" t="e">
        <f>SUMIFS(#REF!,#REF!,$F205,#REF!,$G205)</f>
        <v>#REF!</v>
      </c>
      <c r="AQ205" s="104" t="e">
        <f>SUMIFS(#REF!,#REF!,$F205,#REF!,$G205)</f>
        <v>#REF!</v>
      </c>
      <c r="AR205" s="104" t="e">
        <f>SUMIFS(#REF!,#REF!,$F205,#REF!,$G205)</f>
        <v>#REF!</v>
      </c>
    </row>
    <row r="206" spans="1:44" s="95" customFormat="1" ht="10.199999999999999" x14ac:dyDescent="0.2">
      <c r="A206" s="23">
        <f>ROW()</f>
        <v>206</v>
      </c>
      <c r="B206" s="138"/>
      <c r="E206" s="100">
        <v>3</v>
      </c>
      <c r="F206" s="63" t="s">
        <v>112</v>
      </c>
      <c r="G206" s="99" t="s">
        <v>85</v>
      </c>
      <c r="L206" s="214"/>
      <c r="M206" s="215"/>
      <c r="N206" s="214"/>
      <c r="O206" s="214"/>
      <c r="P206" s="214"/>
      <c r="Q206" s="102"/>
      <c r="R206" s="101" t="e">
        <f ca="1">SUM($T206:INDIRECT(ADDRESS($A206,SUMIFS($1:$1,$5:$5,MAX($5:$5)))))</f>
        <v>#REF!</v>
      </c>
      <c r="U206" s="104" t="e">
        <f>SUMIFS(#REF!,#REF!,$F206,#REF!,$G206)</f>
        <v>#REF!</v>
      </c>
      <c r="V206" s="104" t="e">
        <f>SUMIFS(#REF!,#REF!,$F206,#REF!,$G206)</f>
        <v>#REF!</v>
      </c>
      <c r="W206" s="104" t="e">
        <f>SUMIFS(#REF!,#REF!,$F206,#REF!,$G206)</f>
        <v>#REF!</v>
      </c>
      <c r="X206" s="104" t="e">
        <f>SUMIFS(#REF!,#REF!,$F206,#REF!,$G206)</f>
        <v>#REF!</v>
      </c>
      <c r="Y206" s="104" t="e">
        <f>SUMIFS(#REF!,#REF!,$F206,#REF!,$G206)</f>
        <v>#REF!</v>
      </c>
      <c r="Z206" s="104" t="e">
        <f>SUMIFS(#REF!,#REF!,$F206,#REF!,$G206)</f>
        <v>#REF!</v>
      </c>
      <c r="AA206" s="104" t="e">
        <f>SUMIFS(#REF!,#REF!,$F206,#REF!,$G206)</f>
        <v>#REF!</v>
      </c>
      <c r="AB206" s="104" t="e">
        <f>SUMIFS(#REF!,#REF!,$F206,#REF!,$G206)</f>
        <v>#REF!</v>
      </c>
      <c r="AC206" s="104" t="e">
        <f>SUMIFS(#REF!,#REF!,$F206,#REF!,$G206)</f>
        <v>#REF!</v>
      </c>
      <c r="AD206" s="104" t="e">
        <f>SUMIFS(#REF!,#REF!,$F206,#REF!,$G206)</f>
        <v>#REF!</v>
      </c>
      <c r="AE206" s="104" t="e">
        <f>SUMIFS(#REF!,#REF!,$F206,#REF!,$G206)</f>
        <v>#REF!</v>
      </c>
      <c r="AF206" s="104" t="e">
        <f>SUMIFS(#REF!,#REF!,$F206,#REF!,$G206)</f>
        <v>#REF!</v>
      </c>
      <c r="AG206" s="104" t="e">
        <f>SUMIFS(#REF!,#REF!,$F206,#REF!,$G206)</f>
        <v>#REF!</v>
      </c>
      <c r="AH206" s="104" t="e">
        <f>SUMIFS(#REF!,#REF!,$F206,#REF!,$G206)</f>
        <v>#REF!</v>
      </c>
      <c r="AI206" s="104" t="e">
        <f>SUMIFS(#REF!,#REF!,$F206,#REF!,$G206)</f>
        <v>#REF!</v>
      </c>
      <c r="AJ206" s="104" t="e">
        <f>SUMIFS(#REF!,#REF!,$F206,#REF!,$G206)</f>
        <v>#REF!</v>
      </c>
      <c r="AK206" s="104" t="e">
        <f>SUMIFS(#REF!,#REF!,$F206,#REF!,$G206)</f>
        <v>#REF!</v>
      </c>
      <c r="AL206" s="104" t="e">
        <f>SUMIFS(#REF!,#REF!,$F206,#REF!,$G206)</f>
        <v>#REF!</v>
      </c>
      <c r="AM206" s="104" t="e">
        <f>SUMIFS(#REF!,#REF!,$F206,#REF!,$G206)</f>
        <v>#REF!</v>
      </c>
      <c r="AN206" s="104" t="e">
        <f>SUMIFS(#REF!,#REF!,$F206,#REF!,$G206)</f>
        <v>#REF!</v>
      </c>
      <c r="AO206" s="104" t="e">
        <f>SUMIFS(#REF!,#REF!,$F206,#REF!,$G206)</f>
        <v>#REF!</v>
      </c>
      <c r="AP206" s="104" t="e">
        <f>SUMIFS(#REF!,#REF!,$F206,#REF!,$G206)</f>
        <v>#REF!</v>
      </c>
      <c r="AQ206" s="104" t="e">
        <f>SUMIFS(#REF!,#REF!,$F206,#REF!,$G206)</f>
        <v>#REF!</v>
      </c>
      <c r="AR206" s="104" t="e">
        <f>SUMIFS(#REF!,#REF!,$F206,#REF!,$G206)</f>
        <v>#REF!</v>
      </c>
    </row>
    <row r="207" spans="1:44" s="95" customFormat="1" ht="10.199999999999999" x14ac:dyDescent="0.2">
      <c r="A207" s="23">
        <f>ROW()</f>
        <v>207</v>
      </c>
      <c r="B207" s="138"/>
      <c r="E207" s="100">
        <v>4</v>
      </c>
      <c r="F207" s="63" t="s">
        <v>112</v>
      </c>
      <c r="G207" s="99" t="s">
        <v>86</v>
      </c>
      <c r="L207" s="214"/>
      <c r="M207" s="215"/>
      <c r="N207" s="214"/>
      <c r="O207" s="214"/>
      <c r="P207" s="214"/>
      <c r="Q207" s="102"/>
      <c r="R207" s="101" t="e">
        <f ca="1">SUM($T207:INDIRECT(ADDRESS($A207,SUMIFS($1:$1,$5:$5,MAX($5:$5)))))</f>
        <v>#REF!</v>
      </c>
      <c r="U207" s="104" t="e">
        <f>SUMIFS(#REF!,#REF!,$F207,#REF!,$G207)</f>
        <v>#REF!</v>
      </c>
      <c r="V207" s="104" t="e">
        <f>SUMIFS(#REF!,#REF!,$F207,#REF!,$G207)</f>
        <v>#REF!</v>
      </c>
      <c r="W207" s="104" t="e">
        <f>SUMIFS(#REF!,#REF!,$F207,#REF!,$G207)</f>
        <v>#REF!</v>
      </c>
      <c r="X207" s="104" t="e">
        <f>SUMIFS(#REF!,#REF!,$F207,#REF!,$G207)</f>
        <v>#REF!</v>
      </c>
      <c r="Y207" s="104" t="e">
        <f>SUMIFS(#REF!,#REF!,$F207,#REF!,$G207)</f>
        <v>#REF!</v>
      </c>
      <c r="Z207" s="104" t="e">
        <f>SUMIFS(#REF!,#REF!,$F207,#REF!,$G207)</f>
        <v>#REF!</v>
      </c>
      <c r="AA207" s="104" t="e">
        <f>SUMIFS(#REF!,#REF!,$F207,#REF!,$G207)</f>
        <v>#REF!</v>
      </c>
      <c r="AB207" s="104" t="e">
        <f>SUMIFS(#REF!,#REF!,$F207,#REF!,$G207)</f>
        <v>#REF!</v>
      </c>
      <c r="AC207" s="104" t="e">
        <f>SUMIFS(#REF!,#REF!,$F207,#REF!,$G207)</f>
        <v>#REF!</v>
      </c>
      <c r="AD207" s="104" t="e">
        <f>SUMIFS(#REF!,#REF!,$F207,#REF!,$G207)</f>
        <v>#REF!</v>
      </c>
      <c r="AE207" s="104" t="e">
        <f>SUMIFS(#REF!,#REF!,$F207,#REF!,$G207)</f>
        <v>#REF!</v>
      </c>
      <c r="AF207" s="104" t="e">
        <f>SUMIFS(#REF!,#REF!,$F207,#REF!,$G207)</f>
        <v>#REF!</v>
      </c>
      <c r="AG207" s="104" t="e">
        <f>SUMIFS(#REF!,#REF!,$F207,#REF!,$G207)</f>
        <v>#REF!</v>
      </c>
      <c r="AH207" s="104" t="e">
        <f>SUMIFS(#REF!,#REF!,$F207,#REF!,$G207)</f>
        <v>#REF!</v>
      </c>
      <c r="AI207" s="104" t="e">
        <f>SUMIFS(#REF!,#REF!,$F207,#REF!,$G207)</f>
        <v>#REF!</v>
      </c>
      <c r="AJ207" s="104" t="e">
        <f>SUMIFS(#REF!,#REF!,$F207,#REF!,$G207)</f>
        <v>#REF!</v>
      </c>
      <c r="AK207" s="104" t="e">
        <f>SUMIFS(#REF!,#REF!,$F207,#REF!,$G207)</f>
        <v>#REF!</v>
      </c>
      <c r="AL207" s="104" t="e">
        <f>SUMIFS(#REF!,#REF!,$F207,#REF!,$G207)</f>
        <v>#REF!</v>
      </c>
      <c r="AM207" s="104" t="e">
        <f>SUMIFS(#REF!,#REF!,$F207,#REF!,$G207)</f>
        <v>#REF!</v>
      </c>
      <c r="AN207" s="104" t="e">
        <f>SUMIFS(#REF!,#REF!,$F207,#REF!,$G207)</f>
        <v>#REF!</v>
      </c>
      <c r="AO207" s="104" t="e">
        <f>SUMIFS(#REF!,#REF!,$F207,#REF!,$G207)</f>
        <v>#REF!</v>
      </c>
      <c r="AP207" s="104" t="e">
        <f>SUMIFS(#REF!,#REF!,$F207,#REF!,$G207)</f>
        <v>#REF!</v>
      </c>
      <c r="AQ207" s="104" t="e">
        <f>SUMIFS(#REF!,#REF!,$F207,#REF!,$G207)</f>
        <v>#REF!</v>
      </c>
      <c r="AR207" s="104" t="e">
        <f>SUMIFS(#REF!,#REF!,$F207,#REF!,$G207)</f>
        <v>#REF!</v>
      </c>
    </row>
    <row r="208" spans="1:44" s="95" customFormat="1" ht="10.199999999999999" x14ac:dyDescent="0.2">
      <c r="A208" s="23">
        <f>ROW()</f>
        <v>208</v>
      </c>
      <c r="B208" s="138"/>
      <c r="E208" s="100">
        <v>5</v>
      </c>
      <c r="F208" s="63" t="s">
        <v>112</v>
      </c>
      <c r="G208" s="99" t="s">
        <v>87</v>
      </c>
      <c r="L208" s="214"/>
      <c r="M208" s="215"/>
      <c r="N208" s="214"/>
      <c r="O208" s="214"/>
      <c r="P208" s="214"/>
      <c r="Q208" s="102"/>
      <c r="R208" s="101" t="e">
        <f ca="1">SUM($T208:INDIRECT(ADDRESS($A208,SUMIFS($1:$1,$5:$5,MAX($5:$5)))))</f>
        <v>#REF!</v>
      </c>
      <c r="U208" s="104" t="e">
        <f>SUMIFS(#REF!,#REF!,$F208,#REF!,$G208)</f>
        <v>#REF!</v>
      </c>
      <c r="V208" s="104" t="e">
        <f>SUMIFS(#REF!,#REF!,$F208,#REF!,$G208)</f>
        <v>#REF!</v>
      </c>
      <c r="W208" s="104" t="e">
        <f>SUMIFS(#REF!,#REF!,$F208,#REF!,$G208)</f>
        <v>#REF!</v>
      </c>
      <c r="X208" s="104" t="e">
        <f>SUMIFS(#REF!,#REF!,$F208,#REF!,$G208)</f>
        <v>#REF!</v>
      </c>
      <c r="Y208" s="104" t="e">
        <f>SUMIFS(#REF!,#REF!,$F208,#REF!,$G208)</f>
        <v>#REF!</v>
      </c>
      <c r="Z208" s="104" t="e">
        <f>SUMIFS(#REF!,#REF!,$F208,#REF!,$G208)</f>
        <v>#REF!</v>
      </c>
      <c r="AA208" s="104" t="e">
        <f>SUMIFS(#REF!,#REF!,$F208,#REF!,$G208)</f>
        <v>#REF!</v>
      </c>
      <c r="AB208" s="104" t="e">
        <f>SUMIFS(#REF!,#REF!,$F208,#REF!,$G208)</f>
        <v>#REF!</v>
      </c>
      <c r="AC208" s="104" t="e">
        <f>SUMIFS(#REF!,#REF!,$F208,#REF!,$G208)</f>
        <v>#REF!</v>
      </c>
      <c r="AD208" s="104" t="e">
        <f>SUMIFS(#REF!,#REF!,$F208,#REF!,$G208)</f>
        <v>#REF!</v>
      </c>
      <c r="AE208" s="104" t="e">
        <f>SUMIFS(#REF!,#REF!,$F208,#REF!,$G208)</f>
        <v>#REF!</v>
      </c>
      <c r="AF208" s="104" t="e">
        <f>SUMIFS(#REF!,#REF!,$F208,#REF!,$G208)</f>
        <v>#REF!</v>
      </c>
      <c r="AG208" s="104" t="e">
        <f>SUMIFS(#REF!,#REF!,$F208,#REF!,$G208)</f>
        <v>#REF!</v>
      </c>
      <c r="AH208" s="104" t="e">
        <f>SUMIFS(#REF!,#REF!,$F208,#REF!,$G208)</f>
        <v>#REF!</v>
      </c>
      <c r="AI208" s="104" t="e">
        <f>SUMIFS(#REF!,#REF!,$F208,#REF!,$G208)</f>
        <v>#REF!</v>
      </c>
      <c r="AJ208" s="104" t="e">
        <f>SUMIFS(#REF!,#REF!,$F208,#REF!,$G208)</f>
        <v>#REF!</v>
      </c>
      <c r="AK208" s="104" t="e">
        <f>SUMIFS(#REF!,#REF!,$F208,#REF!,$G208)</f>
        <v>#REF!</v>
      </c>
      <c r="AL208" s="104" t="e">
        <f>SUMIFS(#REF!,#REF!,$F208,#REF!,$G208)</f>
        <v>#REF!</v>
      </c>
      <c r="AM208" s="104" t="e">
        <f>SUMIFS(#REF!,#REF!,$F208,#REF!,$G208)</f>
        <v>#REF!</v>
      </c>
      <c r="AN208" s="104" t="e">
        <f>SUMIFS(#REF!,#REF!,$F208,#REF!,$G208)</f>
        <v>#REF!</v>
      </c>
      <c r="AO208" s="104" t="e">
        <f>SUMIFS(#REF!,#REF!,$F208,#REF!,$G208)</f>
        <v>#REF!</v>
      </c>
      <c r="AP208" s="104" t="e">
        <f>SUMIFS(#REF!,#REF!,$F208,#REF!,$G208)</f>
        <v>#REF!</v>
      </c>
      <c r="AQ208" s="104" t="e">
        <f>SUMIFS(#REF!,#REF!,$F208,#REF!,$G208)</f>
        <v>#REF!</v>
      </c>
      <c r="AR208" s="104" t="e">
        <f>SUMIFS(#REF!,#REF!,$F208,#REF!,$G208)</f>
        <v>#REF!</v>
      </c>
    </row>
    <row r="209" spans="1:44" s="95" customFormat="1" ht="10.199999999999999" x14ac:dyDescent="0.2">
      <c r="A209" s="23">
        <f>ROW()</f>
        <v>209</v>
      </c>
      <c r="B209" s="138"/>
      <c r="E209" s="100">
        <v>6</v>
      </c>
      <c r="F209" s="63" t="s">
        <v>112</v>
      </c>
      <c r="G209" s="99" t="s">
        <v>88</v>
      </c>
      <c r="L209" s="214"/>
      <c r="M209" s="215"/>
      <c r="N209" s="214"/>
      <c r="O209" s="214"/>
      <c r="P209" s="214"/>
      <c r="Q209" s="102"/>
      <c r="R209" s="101" t="e">
        <f ca="1">SUM($T209:INDIRECT(ADDRESS($A209,SUMIFS($1:$1,$5:$5,MAX($5:$5)))))</f>
        <v>#REF!</v>
      </c>
      <c r="U209" s="104" t="e">
        <f>SUMIFS(#REF!,#REF!,$F209,#REF!,$G209)</f>
        <v>#REF!</v>
      </c>
      <c r="V209" s="104" t="e">
        <f>SUMIFS(#REF!,#REF!,$F209,#REF!,$G209)</f>
        <v>#REF!</v>
      </c>
      <c r="W209" s="104" t="e">
        <f>SUMIFS(#REF!,#REF!,$F209,#REF!,$G209)</f>
        <v>#REF!</v>
      </c>
      <c r="X209" s="104" t="e">
        <f>SUMIFS(#REF!,#REF!,$F209,#REF!,$G209)</f>
        <v>#REF!</v>
      </c>
      <c r="Y209" s="104" t="e">
        <f>SUMIFS(#REF!,#REF!,$F209,#REF!,$G209)</f>
        <v>#REF!</v>
      </c>
      <c r="Z209" s="104" t="e">
        <f>SUMIFS(#REF!,#REF!,$F209,#REF!,$G209)</f>
        <v>#REF!</v>
      </c>
      <c r="AA209" s="104" t="e">
        <f>SUMIFS(#REF!,#REF!,$F209,#REF!,$G209)</f>
        <v>#REF!</v>
      </c>
      <c r="AB209" s="104" t="e">
        <f>SUMIFS(#REF!,#REF!,$F209,#REF!,$G209)</f>
        <v>#REF!</v>
      </c>
      <c r="AC209" s="104" t="e">
        <f>SUMIFS(#REF!,#REF!,$F209,#REF!,$G209)</f>
        <v>#REF!</v>
      </c>
      <c r="AD209" s="104" t="e">
        <f>SUMIFS(#REF!,#REF!,$F209,#REF!,$G209)</f>
        <v>#REF!</v>
      </c>
      <c r="AE209" s="104" t="e">
        <f>SUMIFS(#REF!,#REF!,$F209,#REF!,$G209)</f>
        <v>#REF!</v>
      </c>
      <c r="AF209" s="104" t="e">
        <f>SUMIFS(#REF!,#REF!,$F209,#REF!,$G209)</f>
        <v>#REF!</v>
      </c>
      <c r="AG209" s="104" t="e">
        <f>SUMIFS(#REF!,#REF!,$F209,#REF!,$G209)</f>
        <v>#REF!</v>
      </c>
      <c r="AH209" s="104" t="e">
        <f>SUMIFS(#REF!,#REF!,$F209,#REF!,$G209)</f>
        <v>#REF!</v>
      </c>
      <c r="AI209" s="104" t="e">
        <f>SUMIFS(#REF!,#REF!,$F209,#REF!,$G209)</f>
        <v>#REF!</v>
      </c>
      <c r="AJ209" s="104" t="e">
        <f>SUMIFS(#REF!,#REF!,$F209,#REF!,$G209)</f>
        <v>#REF!</v>
      </c>
      <c r="AK209" s="104" t="e">
        <f>SUMIFS(#REF!,#REF!,$F209,#REF!,$G209)</f>
        <v>#REF!</v>
      </c>
      <c r="AL209" s="104" t="e">
        <f>SUMIFS(#REF!,#REF!,$F209,#REF!,$G209)</f>
        <v>#REF!</v>
      </c>
      <c r="AM209" s="104" t="e">
        <f>SUMIFS(#REF!,#REF!,$F209,#REF!,$G209)</f>
        <v>#REF!</v>
      </c>
      <c r="AN209" s="104" t="e">
        <f>SUMIFS(#REF!,#REF!,$F209,#REF!,$G209)</f>
        <v>#REF!</v>
      </c>
      <c r="AO209" s="104" t="e">
        <f>SUMIFS(#REF!,#REF!,$F209,#REF!,$G209)</f>
        <v>#REF!</v>
      </c>
      <c r="AP209" s="104" t="e">
        <f>SUMIFS(#REF!,#REF!,$F209,#REF!,$G209)</f>
        <v>#REF!</v>
      </c>
      <c r="AQ209" s="104" t="e">
        <f>SUMIFS(#REF!,#REF!,$F209,#REF!,$G209)</f>
        <v>#REF!</v>
      </c>
      <c r="AR209" s="104" t="e">
        <f>SUMIFS(#REF!,#REF!,$F209,#REF!,$G209)</f>
        <v>#REF!</v>
      </c>
    </row>
    <row r="210" spans="1:44" s="95" customFormat="1" ht="10.199999999999999" x14ac:dyDescent="0.2">
      <c r="A210" s="23">
        <f>ROW()</f>
        <v>210</v>
      </c>
      <c r="B210" s="138"/>
      <c r="E210" s="100">
        <v>7</v>
      </c>
      <c r="F210" s="63" t="s">
        <v>112</v>
      </c>
      <c r="G210" s="99" t="s">
        <v>89</v>
      </c>
      <c r="L210" s="214"/>
      <c r="M210" s="215"/>
      <c r="N210" s="214"/>
      <c r="O210" s="214"/>
      <c r="P210" s="214"/>
      <c r="Q210" s="102"/>
      <c r="R210" s="101" t="e">
        <f ca="1">SUM($T210:INDIRECT(ADDRESS($A210,SUMIFS($1:$1,$5:$5,MAX($5:$5)))))</f>
        <v>#REF!</v>
      </c>
      <c r="U210" s="104" t="e">
        <f>SUMIFS(#REF!,#REF!,$F210,#REF!,$G210)</f>
        <v>#REF!</v>
      </c>
      <c r="V210" s="104" t="e">
        <f>SUMIFS(#REF!,#REF!,$F210,#REF!,$G210)</f>
        <v>#REF!</v>
      </c>
      <c r="W210" s="104" t="e">
        <f>SUMIFS(#REF!,#REF!,$F210,#REF!,$G210)</f>
        <v>#REF!</v>
      </c>
      <c r="X210" s="104" t="e">
        <f>SUMIFS(#REF!,#REF!,$F210,#REF!,$G210)</f>
        <v>#REF!</v>
      </c>
      <c r="Y210" s="104" t="e">
        <f>SUMIFS(#REF!,#REF!,$F210,#REF!,$G210)</f>
        <v>#REF!</v>
      </c>
      <c r="Z210" s="104" t="e">
        <f>SUMIFS(#REF!,#REF!,$F210,#REF!,$G210)</f>
        <v>#REF!</v>
      </c>
      <c r="AA210" s="104" t="e">
        <f>SUMIFS(#REF!,#REF!,$F210,#REF!,$G210)</f>
        <v>#REF!</v>
      </c>
      <c r="AB210" s="104" t="e">
        <f>SUMIFS(#REF!,#REF!,$F210,#REF!,$G210)</f>
        <v>#REF!</v>
      </c>
      <c r="AC210" s="104" t="e">
        <f>SUMIFS(#REF!,#REF!,$F210,#REF!,$G210)</f>
        <v>#REF!</v>
      </c>
      <c r="AD210" s="104" t="e">
        <f>SUMIFS(#REF!,#REF!,$F210,#REF!,$G210)</f>
        <v>#REF!</v>
      </c>
      <c r="AE210" s="104" t="e">
        <f>SUMIFS(#REF!,#REF!,$F210,#REF!,$G210)</f>
        <v>#REF!</v>
      </c>
      <c r="AF210" s="104" t="e">
        <f>SUMIFS(#REF!,#REF!,$F210,#REF!,$G210)</f>
        <v>#REF!</v>
      </c>
      <c r="AG210" s="104" t="e">
        <f>SUMIFS(#REF!,#REF!,$F210,#REF!,$G210)</f>
        <v>#REF!</v>
      </c>
      <c r="AH210" s="104" t="e">
        <f>SUMIFS(#REF!,#REF!,$F210,#REF!,$G210)</f>
        <v>#REF!</v>
      </c>
      <c r="AI210" s="104" t="e">
        <f>SUMIFS(#REF!,#REF!,$F210,#REF!,$G210)</f>
        <v>#REF!</v>
      </c>
      <c r="AJ210" s="104" t="e">
        <f>SUMIFS(#REF!,#REF!,$F210,#REF!,$G210)</f>
        <v>#REF!</v>
      </c>
      <c r="AK210" s="104" t="e">
        <f>SUMIFS(#REF!,#REF!,$F210,#REF!,$G210)</f>
        <v>#REF!</v>
      </c>
      <c r="AL210" s="104" t="e">
        <f>SUMIFS(#REF!,#REF!,$F210,#REF!,$G210)</f>
        <v>#REF!</v>
      </c>
      <c r="AM210" s="104" t="e">
        <f>SUMIFS(#REF!,#REF!,$F210,#REF!,$G210)</f>
        <v>#REF!</v>
      </c>
      <c r="AN210" s="104" t="e">
        <f>SUMIFS(#REF!,#REF!,$F210,#REF!,$G210)</f>
        <v>#REF!</v>
      </c>
      <c r="AO210" s="104" t="e">
        <f>SUMIFS(#REF!,#REF!,$F210,#REF!,$G210)</f>
        <v>#REF!</v>
      </c>
      <c r="AP210" s="104" t="e">
        <f>SUMIFS(#REF!,#REF!,$F210,#REF!,$G210)</f>
        <v>#REF!</v>
      </c>
      <c r="AQ210" s="104" t="e">
        <f>SUMIFS(#REF!,#REF!,$F210,#REF!,$G210)</f>
        <v>#REF!</v>
      </c>
      <c r="AR210" s="104" t="e">
        <f>SUMIFS(#REF!,#REF!,$F210,#REF!,$G210)</f>
        <v>#REF!</v>
      </c>
    </row>
    <row r="211" spans="1:44" s="95" customFormat="1" ht="10.199999999999999" x14ac:dyDescent="0.2">
      <c r="A211" s="23">
        <f>ROW()</f>
        <v>211</v>
      </c>
      <c r="B211" s="138"/>
      <c r="E211" s="100">
        <v>8</v>
      </c>
      <c r="F211" s="63" t="s">
        <v>112</v>
      </c>
      <c r="G211" s="99" t="s">
        <v>90</v>
      </c>
      <c r="L211" s="214"/>
      <c r="M211" s="215"/>
      <c r="N211" s="214"/>
      <c r="O211" s="214"/>
      <c r="P211" s="214"/>
      <c r="Q211" s="102"/>
      <c r="R211" s="101" t="e">
        <f ca="1">SUM($T211:INDIRECT(ADDRESS($A211,SUMIFS($1:$1,$5:$5,MAX($5:$5)))))</f>
        <v>#REF!</v>
      </c>
      <c r="U211" s="104" t="e">
        <f>SUMIFS(#REF!,#REF!,$F211,#REF!,$G211)</f>
        <v>#REF!</v>
      </c>
      <c r="V211" s="104" t="e">
        <f>SUMIFS(#REF!,#REF!,$F211,#REF!,$G211)</f>
        <v>#REF!</v>
      </c>
      <c r="W211" s="104" t="e">
        <f>SUMIFS(#REF!,#REF!,$F211,#REF!,$G211)</f>
        <v>#REF!</v>
      </c>
      <c r="X211" s="104" t="e">
        <f>SUMIFS(#REF!,#REF!,$F211,#REF!,$G211)</f>
        <v>#REF!</v>
      </c>
      <c r="Y211" s="104" t="e">
        <f>SUMIFS(#REF!,#REF!,$F211,#REF!,$G211)</f>
        <v>#REF!</v>
      </c>
      <c r="Z211" s="104" t="e">
        <f>SUMIFS(#REF!,#REF!,$F211,#REF!,$G211)</f>
        <v>#REF!</v>
      </c>
      <c r="AA211" s="104" t="e">
        <f>SUMIFS(#REF!,#REF!,$F211,#REF!,$G211)</f>
        <v>#REF!</v>
      </c>
      <c r="AB211" s="104" t="e">
        <f>SUMIFS(#REF!,#REF!,$F211,#REF!,$G211)</f>
        <v>#REF!</v>
      </c>
      <c r="AC211" s="104" t="e">
        <f>SUMIFS(#REF!,#REF!,$F211,#REF!,$G211)</f>
        <v>#REF!</v>
      </c>
      <c r="AD211" s="104" t="e">
        <f>SUMIFS(#REF!,#REF!,$F211,#REF!,$G211)</f>
        <v>#REF!</v>
      </c>
      <c r="AE211" s="104" t="e">
        <f>SUMIFS(#REF!,#REF!,$F211,#REF!,$G211)</f>
        <v>#REF!</v>
      </c>
      <c r="AF211" s="104" t="e">
        <f>SUMIFS(#REF!,#REF!,$F211,#REF!,$G211)</f>
        <v>#REF!</v>
      </c>
      <c r="AG211" s="104" t="e">
        <f>SUMIFS(#REF!,#REF!,$F211,#REF!,$G211)</f>
        <v>#REF!</v>
      </c>
      <c r="AH211" s="104" t="e">
        <f>SUMIFS(#REF!,#REF!,$F211,#REF!,$G211)</f>
        <v>#REF!</v>
      </c>
      <c r="AI211" s="104" t="e">
        <f>SUMIFS(#REF!,#REF!,$F211,#REF!,$G211)</f>
        <v>#REF!</v>
      </c>
      <c r="AJ211" s="104" t="e">
        <f>SUMIFS(#REF!,#REF!,$F211,#REF!,$G211)</f>
        <v>#REF!</v>
      </c>
      <c r="AK211" s="104" t="e">
        <f>SUMIFS(#REF!,#REF!,$F211,#REF!,$G211)</f>
        <v>#REF!</v>
      </c>
      <c r="AL211" s="104" t="e">
        <f>SUMIFS(#REF!,#REF!,$F211,#REF!,$G211)</f>
        <v>#REF!</v>
      </c>
      <c r="AM211" s="104" t="e">
        <f>SUMIFS(#REF!,#REF!,$F211,#REF!,$G211)</f>
        <v>#REF!</v>
      </c>
      <c r="AN211" s="104" t="e">
        <f>SUMIFS(#REF!,#REF!,$F211,#REF!,$G211)</f>
        <v>#REF!</v>
      </c>
      <c r="AO211" s="104" t="e">
        <f>SUMIFS(#REF!,#REF!,$F211,#REF!,$G211)</f>
        <v>#REF!</v>
      </c>
      <c r="AP211" s="104" t="e">
        <f>SUMIFS(#REF!,#REF!,$F211,#REF!,$G211)</f>
        <v>#REF!</v>
      </c>
      <c r="AQ211" s="104" t="e">
        <f>SUMIFS(#REF!,#REF!,$F211,#REF!,$G211)</f>
        <v>#REF!</v>
      </c>
      <c r="AR211" s="104" t="e">
        <f>SUMIFS(#REF!,#REF!,$F211,#REF!,$G211)</f>
        <v>#REF!</v>
      </c>
    </row>
    <row r="212" spans="1:44" s="17" customFormat="1" ht="10.199999999999999" x14ac:dyDescent="0.2">
      <c r="A212" s="23">
        <f>ROW()</f>
        <v>212</v>
      </c>
      <c r="B212" s="137"/>
      <c r="E212" s="16" t="s">
        <v>6</v>
      </c>
      <c r="L212" s="83"/>
      <c r="M212" s="79"/>
      <c r="N212" s="83"/>
      <c r="O212" s="83"/>
      <c r="P212" s="83"/>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L213" s="82"/>
      <c r="M213" s="81"/>
      <c r="N213" s="82"/>
      <c r="O213" s="82"/>
      <c r="P213" s="82"/>
      <c r="Q213" s="39"/>
      <c r="R213" s="3" t="e">
        <f ca="1">SUM($T213:INDIRECT(ADDRESS($A213,SUMIFS($1:$1,$5:$5,MAX($5:$5)))))</f>
        <v>#REF!</v>
      </c>
      <c r="U213" s="3" t="e">
        <f t="shared" ref="U213:AR213" si="88">SUM(U214:U222)</f>
        <v>#REF!</v>
      </c>
      <c r="V213" s="3" t="e">
        <f t="shared" si="88"/>
        <v>#REF!</v>
      </c>
      <c r="W213" s="3" t="e">
        <f t="shared" si="88"/>
        <v>#REF!</v>
      </c>
      <c r="X213" s="3" t="e">
        <f t="shared" si="88"/>
        <v>#REF!</v>
      </c>
      <c r="Y213" s="3" t="e">
        <f t="shared" si="88"/>
        <v>#REF!</v>
      </c>
      <c r="Z213" s="3" t="e">
        <f t="shared" si="88"/>
        <v>#REF!</v>
      </c>
      <c r="AA213" s="3" t="e">
        <f t="shared" si="88"/>
        <v>#REF!</v>
      </c>
      <c r="AB213" s="3" t="e">
        <f t="shared" si="88"/>
        <v>#REF!</v>
      </c>
      <c r="AC213" s="3" t="e">
        <f t="shared" si="88"/>
        <v>#REF!</v>
      </c>
      <c r="AD213" s="3" t="e">
        <f t="shared" si="88"/>
        <v>#REF!</v>
      </c>
      <c r="AE213" s="3" t="e">
        <f t="shared" si="88"/>
        <v>#REF!</v>
      </c>
      <c r="AF213" s="3" t="e">
        <f t="shared" si="88"/>
        <v>#REF!</v>
      </c>
      <c r="AG213" s="3" t="e">
        <f t="shared" si="88"/>
        <v>#REF!</v>
      </c>
      <c r="AH213" s="3" t="e">
        <f t="shared" si="88"/>
        <v>#REF!</v>
      </c>
      <c r="AI213" s="3" t="e">
        <f t="shared" si="88"/>
        <v>#REF!</v>
      </c>
      <c r="AJ213" s="3" t="e">
        <f t="shared" si="88"/>
        <v>#REF!</v>
      </c>
      <c r="AK213" s="3" t="e">
        <f t="shared" si="88"/>
        <v>#REF!</v>
      </c>
      <c r="AL213" s="3" t="e">
        <f t="shared" si="88"/>
        <v>#REF!</v>
      </c>
      <c r="AM213" s="3" t="e">
        <f t="shared" si="88"/>
        <v>#REF!</v>
      </c>
      <c r="AN213" s="3" t="e">
        <f t="shared" si="88"/>
        <v>#REF!</v>
      </c>
      <c r="AO213" s="3" t="e">
        <f t="shared" si="88"/>
        <v>#REF!</v>
      </c>
      <c r="AP213" s="3" t="e">
        <f t="shared" si="88"/>
        <v>#REF!</v>
      </c>
      <c r="AQ213" s="3" t="e">
        <f t="shared" si="88"/>
        <v>#REF!</v>
      </c>
      <c r="AR213" s="3" t="e">
        <f t="shared" si="88"/>
        <v>#REF!</v>
      </c>
    </row>
    <row r="214" spans="1:44" s="95" customFormat="1" ht="10.199999999999999" x14ac:dyDescent="0.2">
      <c r="A214" s="23">
        <f>ROW()</f>
        <v>214</v>
      </c>
      <c r="B214" s="138"/>
      <c r="E214" s="100">
        <v>1</v>
      </c>
      <c r="F214" s="63" t="s">
        <v>111</v>
      </c>
      <c r="G214" s="99" t="s">
        <v>83</v>
      </c>
      <c r="L214" s="214"/>
      <c r="M214" s="215"/>
      <c r="N214" s="214"/>
      <c r="O214" s="214"/>
      <c r="P214" s="214"/>
      <c r="Q214" s="102"/>
      <c r="R214" s="101" t="e">
        <f ca="1">SUM($T214:INDIRECT(ADDRESS($A214,SUMIFS($1:$1,$5:$5,MAX($5:$5)))))</f>
        <v>#REF!</v>
      </c>
      <c r="U214" s="104" t="e">
        <f>SUMIFS(#REF!,#REF!,$F214,#REF!,$G214,#REF!,"")</f>
        <v>#REF!</v>
      </c>
      <c r="V214" s="104" t="e">
        <f>SUMIFS(#REF!,#REF!,$F214,#REF!,$G214,#REF!,"")</f>
        <v>#REF!</v>
      </c>
      <c r="W214" s="104" t="e">
        <f>SUMIFS(#REF!,#REF!,$F214,#REF!,$G214,#REF!,"")</f>
        <v>#REF!</v>
      </c>
      <c r="X214" s="104" t="e">
        <f>SUMIFS(#REF!,#REF!,$F214,#REF!,$G214,#REF!,"")</f>
        <v>#REF!</v>
      </c>
      <c r="Y214" s="104" t="e">
        <f>SUMIFS(#REF!,#REF!,$F214,#REF!,$G214,#REF!,"")</f>
        <v>#REF!</v>
      </c>
      <c r="Z214" s="104" t="e">
        <f>SUMIFS(#REF!,#REF!,$F214,#REF!,$G214,#REF!,"")</f>
        <v>#REF!</v>
      </c>
      <c r="AA214" s="104" t="e">
        <f>SUMIFS(#REF!,#REF!,$F214,#REF!,$G214,#REF!,"")</f>
        <v>#REF!</v>
      </c>
      <c r="AB214" s="104" t="e">
        <f>SUMIFS(#REF!,#REF!,$F214,#REF!,$G214,#REF!,"")</f>
        <v>#REF!</v>
      </c>
      <c r="AC214" s="104" t="e">
        <f>SUMIFS(#REF!,#REF!,$F214,#REF!,$G214,#REF!,"")</f>
        <v>#REF!</v>
      </c>
      <c r="AD214" s="104" t="e">
        <f>SUMIFS(#REF!,#REF!,$F214,#REF!,$G214,#REF!,"")</f>
        <v>#REF!</v>
      </c>
      <c r="AE214" s="104" t="e">
        <f>SUMIFS(#REF!,#REF!,$F214,#REF!,$G214,#REF!,"")</f>
        <v>#REF!</v>
      </c>
      <c r="AF214" s="104" t="e">
        <f>SUMIFS(#REF!,#REF!,$F214,#REF!,$G214,#REF!,"")</f>
        <v>#REF!</v>
      </c>
      <c r="AG214" s="104" t="e">
        <f>SUMIFS(#REF!,#REF!,$F214,#REF!,$G214,#REF!,"")</f>
        <v>#REF!</v>
      </c>
      <c r="AH214" s="104" t="e">
        <f>SUMIFS(#REF!,#REF!,$F214,#REF!,$G214,#REF!,"")</f>
        <v>#REF!</v>
      </c>
      <c r="AI214" s="104" t="e">
        <f>SUMIFS(#REF!,#REF!,$F214,#REF!,$G214,#REF!,"")</f>
        <v>#REF!</v>
      </c>
      <c r="AJ214" s="104" t="e">
        <f>SUMIFS(#REF!,#REF!,$F214,#REF!,$G214,#REF!,"")</f>
        <v>#REF!</v>
      </c>
      <c r="AK214" s="104" t="e">
        <f>SUMIFS(#REF!,#REF!,$F214,#REF!,$G214,#REF!,"")</f>
        <v>#REF!</v>
      </c>
      <c r="AL214" s="104" t="e">
        <f>SUMIFS(#REF!,#REF!,$F214,#REF!,$G214,#REF!,"")</f>
        <v>#REF!</v>
      </c>
      <c r="AM214" s="104" t="e">
        <f>SUMIFS(#REF!,#REF!,$F214,#REF!,$G214,#REF!,"")</f>
        <v>#REF!</v>
      </c>
      <c r="AN214" s="104" t="e">
        <f>SUMIFS(#REF!,#REF!,$F214,#REF!,$G214,#REF!,"")</f>
        <v>#REF!</v>
      </c>
      <c r="AO214" s="104" t="e">
        <f>SUMIFS(#REF!,#REF!,$F214,#REF!,$G214,#REF!,"")</f>
        <v>#REF!</v>
      </c>
      <c r="AP214" s="104" t="e">
        <f>SUMIFS(#REF!,#REF!,$F214,#REF!,$G214,#REF!,"")</f>
        <v>#REF!</v>
      </c>
      <c r="AQ214" s="104" t="e">
        <f>SUMIFS(#REF!,#REF!,$F214,#REF!,$G214,#REF!,"")</f>
        <v>#REF!</v>
      </c>
      <c r="AR214" s="104" t="e">
        <f>SUMIFS(#REF!,#REF!,$F214,#REF!,$G214,#REF!,"")</f>
        <v>#REF!</v>
      </c>
    </row>
    <row r="215" spans="1:44" s="95" customFormat="1" ht="10.199999999999999" x14ac:dyDescent="0.2">
      <c r="A215" s="23">
        <f>ROW()</f>
        <v>215</v>
      </c>
      <c r="B215" s="138"/>
      <c r="E215" s="100">
        <v>2</v>
      </c>
      <c r="F215" s="63" t="s">
        <v>111</v>
      </c>
      <c r="G215" s="99" t="s">
        <v>84</v>
      </c>
      <c r="L215" s="214"/>
      <c r="M215" s="215"/>
      <c r="N215" s="214"/>
      <c r="O215" s="214"/>
      <c r="P215" s="214"/>
      <c r="Q215" s="102"/>
      <c r="R215" s="101" t="e">
        <f ca="1">SUM($T215:INDIRECT(ADDRESS($A215,SUMIFS($1:$1,$5:$5,MAX($5:$5)))))</f>
        <v>#REF!</v>
      </c>
      <c r="U215" s="104" t="e">
        <f>SUMIFS(#REF!,#REF!,$F215,#REF!,$G215,#REF!,"")</f>
        <v>#REF!</v>
      </c>
      <c r="V215" s="104" t="e">
        <f>SUMIFS(#REF!,#REF!,$F215,#REF!,$G215,#REF!,"")</f>
        <v>#REF!</v>
      </c>
      <c r="W215" s="104" t="e">
        <f>SUMIFS(#REF!,#REF!,$F215,#REF!,$G215,#REF!,"")</f>
        <v>#REF!</v>
      </c>
      <c r="X215" s="104" t="e">
        <f>SUMIFS(#REF!,#REF!,$F215,#REF!,$G215,#REF!,"")</f>
        <v>#REF!</v>
      </c>
      <c r="Y215" s="104" t="e">
        <f>SUMIFS(#REF!,#REF!,$F215,#REF!,$G215,#REF!,"")</f>
        <v>#REF!</v>
      </c>
      <c r="Z215" s="104" t="e">
        <f>SUMIFS(#REF!,#REF!,$F215,#REF!,$G215,#REF!,"")</f>
        <v>#REF!</v>
      </c>
      <c r="AA215" s="104" t="e">
        <f>SUMIFS(#REF!,#REF!,$F215,#REF!,$G215,#REF!,"")</f>
        <v>#REF!</v>
      </c>
      <c r="AB215" s="104" t="e">
        <f>SUMIFS(#REF!,#REF!,$F215,#REF!,$G215,#REF!,"")</f>
        <v>#REF!</v>
      </c>
      <c r="AC215" s="104" t="e">
        <f>SUMIFS(#REF!,#REF!,$F215,#REF!,$G215,#REF!,"")</f>
        <v>#REF!</v>
      </c>
      <c r="AD215" s="104" t="e">
        <f>SUMIFS(#REF!,#REF!,$F215,#REF!,$G215,#REF!,"")</f>
        <v>#REF!</v>
      </c>
      <c r="AE215" s="104" t="e">
        <f>SUMIFS(#REF!,#REF!,$F215,#REF!,$G215,#REF!,"")</f>
        <v>#REF!</v>
      </c>
      <c r="AF215" s="104" t="e">
        <f>SUMIFS(#REF!,#REF!,$F215,#REF!,$G215,#REF!,"")</f>
        <v>#REF!</v>
      </c>
      <c r="AG215" s="104" t="e">
        <f>SUMIFS(#REF!,#REF!,$F215,#REF!,$G215,#REF!,"")</f>
        <v>#REF!</v>
      </c>
      <c r="AH215" s="104" t="e">
        <f>SUMIFS(#REF!,#REF!,$F215,#REF!,$G215,#REF!,"")</f>
        <v>#REF!</v>
      </c>
      <c r="AI215" s="104" t="e">
        <f>SUMIFS(#REF!,#REF!,$F215,#REF!,$G215,#REF!,"")</f>
        <v>#REF!</v>
      </c>
      <c r="AJ215" s="104" t="e">
        <f>SUMIFS(#REF!,#REF!,$F215,#REF!,$G215,#REF!,"")</f>
        <v>#REF!</v>
      </c>
      <c r="AK215" s="104" t="e">
        <f>SUMIFS(#REF!,#REF!,$F215,#REF!,$G215,#REF!,"")</f>
        <v>#REF!</v>
      </c>
      <c r="AL215" s="104" t="e">
        <f>SUMIFS(#REF!,#REF!,$F215,#REF!,$G215,#REF!,"")</f>
        <v>#REF!</v>
      </c>
      <c r="AM215" s="104" t="e">
        <f>SUMIFS(#REF!,#REF!,$F215,#REF!,$G215,#REF!,"")</f>
        <v>#REF!</v>
      </c>
      <c r="AN215" s="104" t="e">
        <f>SUMIFS(#REF!,#REF!,$F215,#REF!,$G215,#REF!,"")</f>
        <v>#REF!</v>
      </c>
      <c r="AO215" s="104" t="e">
        <f>SUMIFS(#REF!,#REF!,$F215,#REF!,$G215,#REF!,"")</f>
        <v>#REF!</v>
      </c>
      <c r="AP215" s="104" t="e">
        <f>SUMIFS(#REF!,#REF!,$F215,#REF!,$G215,#REF!,"")</f>
        <v>#REF!</v>
      </c>
      <c r="AQ215" s="104" t="e">
        <f>SUMIFS(#REF!,#REF!,$F215,#REF!,$G215,#REF!,"")</f>
        <v>#REF!</v>
      </c>
      <c r="AR215" s="104" t="e">
        <f>SUMIFS(#REF!,#REF!,$F215,#REF!,$G215,#REF!,"")</f>
        <v>#REF!</v>
      </c>
    </row>
    <row r="216" spans="1:44" s="95" customFormat="1" ht="10.199999999999999" x14ac:dyDescent="0.2">
      <c r="A216" s="23">
        <f>ROW()</f>
        <v>216</v>
      </c>
      <c r="B216" s="138"/>
      <c r="E216" s="100">
        <v>3</v>
      </c>
      <c r="F216" s="63" t="s">
        <v>111</v>
      </c>
      <c r="G216" s="99" t="s">
        <v>85</v>
      </c>
      <c r="L216" s="214"/>
      <c r="M216" s="215"/>
      <c r="N216" s="214"/>
      <c r="O216" s="214"/>
      <c r="P216" s="214"/>
      <c r="Q216" s="102"/>
      <c r="R216" s="101" t="e">
        <f ca="1">SUM($T216:INDIRECT(ADDRESS($A216,SUMIFS($1:$1,$5:$5,MAX($5:$5)))))</f>
        <v>#REF!</v>
      </c>
      <c r="U216" s="104" t="e">
        <f>SUMIFS(#REF!,#REF!,$F216,#REF!,$G216,#REF!,"")</f>
        <v>#REF!</v>
      </c>
      <c r="V216" s="104" t="e">
        <f>SUMIFS(#REF!,#REF!,$F216,#REF!,$G216,#REF!,"")</f>
        <v>#REF!</v>
      </c>
      <c r="W216" s="104" t="e">
        <f>SUMIFS(#REF!,#REF!,$F216,#REF!,$G216,#REF!,"")</f>
        <v>#REF!</v>
      </c>
      <c r="X216" s="104" t="e">
        <f>SUMIFS(#REF!,#REF!,$F216,#REF!,$G216,#REF!,"")</f>
        <v>#REF!</v>
      </c>
      <c r="Y216" s="104" t="e">
        <f>SUMIFS(#REF!,#REF!,$F216,#REF!,$G216,#REF!,"")</f>
        <v>#REF!</v>
      </c>
      <c r="Z216" s="104" t="e">
        <f>SUMIFS(#REF!,#REF!,$F216,#REF!,$G216,#REF!,"")</f>
        <v>#REF!</v>
      </c>
      <c r="AA216" s="104" t="e">
        <f>SUMIFS(#REF!,#REF!,$F216,#REF!,$G216,#REF!,"")</f>
        <v>#REF!</v>
      </c>
      <c r="AB216" s="104" t="e">
        <f>SUMIFS(#REF!,#REF!,$F216,#REF!,$G216,#REF!,"")</f>
        <v>#REF!</v>
      </c>
      <c r="AC216" s="104" t="e">
        <f>SUMIFS(#REF!,#REF!,$F216,#REF!,$G216,#REF!,"")</f>
        <v>#REF!</v>
      </c>
      <c r="AD216" s="104" t="e">
        <f>SUMIFS(#REF!,#REF!,$F216,#REF!,$G216,#REF!,"")</f>
        <v>#REF!</v>
      </c>
      <c r="AE216" s="104" t="e">
        <f>SUMIFS(#REF!,#REF!,$F216,#REF!,$G216,#REF!,"")</f>
        <v>#REF!</v>
      </c>
      <c r="AF216" s="104" t="e">
        <f>SUMIFS(#REF!,#REF!,$F216,#REF!,$G216,#REF!,"")</f>
        <v>#REF!</v>
      </c>
      <c r="AG216" s="104" t="e">
        <f>SUMIFS(#REF!,#REF!,$F216,#REF!,$G216,#REF!,"")</f>
        <v>#REF!</v>
      </c>
      <c r="AH216" s="104" t="e">
        <f>SUMIFS(#REF!,#REF!,$F216,#REF!,$G216,#REF!,"")</f>
        <v>#REF!</v>
      </c>
      <c r="AI216" s="104" t="e">
        <f>SUMIFS(#REF!,#REF!,$F216,#REF!,$G216,#REF!,"")</f>
        <v>#REF!</v>
      </c>
      <c r="AJ216" s="104" t="e">
        <f>SUMIFS(#REF!,#REF!,$F216,#REF!,$G216,#REF!,"")</f>
        <v>#REF!</v>
      </c>
      <c r="AK216" s="104" t="e">
        <f>SUMIFS(#REF!,#REF!,$F216,#REF!,$G216,#REF!,"")</f>
        <v>#REF!</v>
      </c>
      <c r="AL216" s="104" t="e">
        <f>SUMIFS(#REF!,#REF!,$F216,#REF!,$G216,#REF!,"")</f>
        <v>#REF!</v>
      </c>
      <c r="AM216" s="104" t="e">
        <f>SUMIFS(#REF!,#REF!,$F216,#REF!,$G216,#REF!,"")</f>
        <v>#REF!</v>
      </c>
      <c r="AN216" s="104" t="e">
        <f>SUMIFS(#REF!,#REF!,$F216,#REF!,$G216,#REF!,"")</f>
        <v>#REF!</v>
      </c>
      <c r="AO216" s="104" t="e">
        <f>SUMIFS(#REF!,#REF!,$F216,#REF!,$G216,#REF!,"")</f>
        <v>#REF!</v>
      </c>
      <c r="AP216" s="104" t="e">
        <f>SUMIFS(#REF!,#REF!,$F216,#REF!,$G216,#REF!,"")</f>
        <v>#REF!</v>
      </c>
      <c r="AQ216" s="104" t="e">
        <f>SUMIFS(#REF!,#REF!,$F216,#REF!,$G216,#REF!,"")</f>
        <v>#REF!</v>
      </c>
      <c r="AR216" s="104" t="e">
        <f>SUMIFS(#REF!,#REF!,$F216,#REF!,$G216,#REF!,"")</f>
        <v>#REF!</v>
      </c>
    </row>
    <row r="217" spans="1:44" s="95" customFormat="1" ht="10.199999999999999" x14ac:dyDescent="0.2">
      <c r="A217" s="23">
        <f>ROW()</f>
        <v>217</v>
      </c>
      <c r="B217" s="138"/>
      <c r="E217" s="100">
        <v>4</v>
      </c>
      <c r="F217" s="63" t="s">
        <v>111</v>
      </c>
      <c r="G217" s="99" t="s">
        <v>86</v>
      </c>
      <c r="L217" s="214"/>
      <c r="M217" s="215"/>
      <c r="N217" s="214"/>
      <c r="O217" s="214"/>
      <c r="P217" s="214"/>
      <c r="Q217" s="102"/>
      <c r="R217" s="101" t="e">
        <f ca="1">SUM($T217:INDIRECT(ADDRESS($A217,SUMIFS($1:$1,$5:$5,MAX($5:$5)))))</f>
        <v>#REF!</v>
      </c>
      <c r="U217" s="104" t="e">
        <f>SUMIFS(#REF!,#REF!,$F217,#REF!,$G217,#REF!,"")</f>
        <v>#REF!</v>
      </c>
      <c r="V217" s="104" t="e">
        <f>SUMIFS(#REF!,#REF!,$F217,#REF!,$G217,#REF!,"")</f>
        <v>#REF!</v>
      </c>
      <c r="W217" s="104" t="e">
        <f>SUMIFS(#REF!,#REF!,$F217,#REF!,$G217,#REF!,"")</f>
        <v>#REF!</v>
      </c>
      <c r="X217" s="104" t="e">
        <f>SUMIFS(#REF!,#REF!,$F217,#REF!,$G217,#REF!,"")</f>
        <v>#REF!</v>
      </c>
      <c r="Y217" s="104" t="e">
        <f>SUMIFS(#REF!,#REF!,$F217,#REF!,$G217,#REF!,"")</f>
        <v>#REF!</v>
      </c>
      <c r="Z217" s="104" t="e">
        <f>SUMIFS(#REF!,#REF!,$F217,#REF!,$G217,#REF!,"")</f>
        <v>#REF!</v>
      </c>
      <c r="AA217" s="104" t="e">
        <f>SUMIFS(#REF!,#REF!,$F217,#REF!,$G217,#REF!,"")</f>
        <v>#REF!</v>
      </c>
      <c r="AB217" s="104" t="e">
        <f>SUMIFS(#REF!,#REF!,$F217,#REF!,$G217,#REF!,"")</f>
        <v>#REF!</v>
      </c>
      <c r="AC217" s="104" t="e">
        <f>SUMIFS(#REF!,#REF!,$F217,#REF!,$G217,#REF!,"")</f>
        <v>#REF!</v>
      </c>
      <c r="AD217" s="104" t="e">
        <f>SUMIFS(#REF!,#REF!,$F217,#REF!,$G217,#REF!,"")</f>
        <v>#REF!</v>
      </c>
      <c r="AE217" s="104" t="e">
        <f>SUMIFS(#REF!,#REF!,$F217,#REF!,$G217,#REF!,"")</f>
        <v>#REF!</v>
      </c>
      <c r="AF217" s="104" t="e">
        <f>SUMIFS(#REF!,#REF!,$F217,#REF!,$G217,#REF!,"")</f>
        <v>#REF!</v>
      </c>
      <c r="AG217" s="104" t="e">
        <f>SUMIFS(#REF!,#REF!,$F217,#REF!,$G217,#REF!,"")</f>
        <v>#REF!</v>
      </c>
      <c r="AH217" s="104" t="e">
        <f>SUMIFS(#REF!,#REF!,$F217,#REF!,$G217,#REF!,"")</f>
        <v>#REF!</v>
      </c>
      <c r="AI217" s="104" t="e">
        <f>SUMIFS(#REF!,#REF!,$F217,#REF!,$G217,#REF!,"")</f>
        <v>#REF!</v>
      </c>
      <c r="AJ217" s="104" t="e">
        <f>SUMIFS(#REF!,#REF!,$F217,#REF!,$G217,#REF!,"")</f>
        <v>#REF!</v>
      </c>
      <c r="AK217" s="104" t="e">
        <f>SUMIFS(#REF!,#REF!,$F217,#REF!,$G217,#REF!,"")</f>
        <v>#REF!</v>
      </c>
      <c r="AL217" s="104" t="e">
        <f>SUMIFS(#REF!,#REF!,$F217,#REF!,$G217,#REF!,"")</f>
        <v>#REF!</v>
      </c>
      <c r="AM217" s="104" t="e">
        <f>SUMIFS(#REF!,#REF!,$F217,#REF!,$G217,#REF!,"")</f>
        <v>#REF!</v>
      </c>
      <c r="AN217" s="104" t="e">
        <f>SUMIFS(#REF!,#REF!,$F217,#REF!,$G217,#REF!,"")</f>
        <v>#REF!</v>
      </c>
      <c r="AO217" s="104" t="e">
        <f>SUMIFS(#REF!,#REF!,$F217,#REF!,$G217,#REF!,"")</f>
        <v>#REF!</v>
      </c>
      <c r="AP217" s="104" t="e">
        <f>SUMIFS(#REF!,#REF!,$F217,#REF!,$G217,#REF!,"")</f>
        <v>#REF!</v>
      </c>
      <c r="AQ217" s="104" t="e">
        <f>SUMIFS(#REF!,#REF!,$F217,#REF!,$G217,#REF!,"")</f>
        <v>#REF!</v>
      </c>
      <c r="AR217" s="104" t="e">
        <f>SUMIFS(#REF!,#REF!,$F217,#REF!,$G217,#REF!,"")</f>
        <v>#REF!</v>
      </c>
    </row>
    <row r="218" spans="1:44" s="95" customFormat="1" ht="10.199999999999999" x14ac:dyDescent="0.2">
      <c r="A218" s="23">
        <f>ROW()</f>
        <v>218</v>
      </c>
      <c r="B218" s="138"/>
      <c r="E218" s="100">
        <v>5</v>
      </c>
      <c r="F218" s="63" t="s">
        <v>111</v>
      </c>
      <c r="G218" s="99" t="s">
        <v>87</v>
      </c>
      <c r="L218" s="214"/>
      <c r="M218" s="215"/>
      <c r="N218" s="214"/>
      <c r="O218" s="214"/>
      <c r="P218" s="214"/>
      <c r="Q218" s="102"/>
      <c r="R218" s="101" t="e">
        <f ca="1">SUM($T218:INDIRECT(ADDRESS($A218,SUMIFS($1:$1,$5:$5,MAX($5:$5)))))</f>
        <v>#REF!</v>
      </c>
      <c r="U218" s="104" t="e">
        <f>SUMIFS(#REF!,#REF!,$F218,#REF!,$G218,#REF!,"")</f>
        <v>#REF!</v>
      </c>
      <c r="V218" s="104" t="e">
        <f>SUMIFS(#REF!,#REF!,$F218,#REF!,$G218,#REF!,"")</f>
        <v>#REF!</v>
      </c>
      <c r="W218" s="104" t="e">
        <f>SUMIFS(#REF!,#REF!,$F218,#REF!,$G218,#REF!,"")</f>
        <v>#REF!</v>
      </c>
      <c r="X218" s="104" t="e">
        <f>SUMIFS(#REF!,#REF!,$F218,#REF!,$G218,#REF!,"")</f>
        <v>#REF!</v>
      </c>
      <c r="Y218" s="104" t="e">
        <f>SUMIFS(#REF!,#REF!,$F218,#REF!,$G218,#REF!,"")</f>
        <v>#REF!</v>
      </c>
      <c r="Z218" s="104" t="e">
        <f>SUMIFS(#REF!,#REF!,$F218,#REF!,$G218,#REF!,"")</f>
        <v>#REF!</v>
      </c>
      <c r="AA218" s="104" t="e">
        <f>SUMIFS(#REF!,#REF!,$F218,#REF!,$G218,#REF!,"")</f>
        <v>#REF!</v>
      </c>
      <c r="AB218" s="104" t="e">
        <f>SUMIFS(#REF!,#REF!,$F218,#REF!,$G218,#REF!,"")</f>
        <v>#REF!</v>
      </c>
      <c r="AC218" s="104" t="e">
        <f>SUMIFS(#REF!,#REF!,$F218,#REF!,$G218,#REF!,"")</f>
        <v>#REF!</v>
      </c>
      <c r="AD218" s="104" t="e">
        <f>SUMIFS(#REF!,#REF!,$F218,#REF!,$G218,#REF!,"")</f>
        <v>#REF!</v>
      </c>
      <c r="AE218" s="104" t="e">
        <f>SUMIFS(#REF!,#REF!,$F218,#REF!,$G218,#REF!,"")</f>
        <v>#REF!</v>
      </c>
      <c r="AF218" s="104" t="e">
        <f>SUMIFS(#REF!,#REF!,$F218,#REF!,$G218,#REF!,"")</f>
        <v>#REF!</v>
      </c>
      <c r="AG218" s="104" t="e">
        <f>SUMIFS(#REF!,#REF!,$F218,#REF!,$G218,#REF!,"")</f>
        <v>#REF!</v>
      </c>
      <c r="AH218" s="104" t="e">
        <f>SUMIFS(#REF!,#REF!,$F218,#REF!,$G218,#REF!,"")</f>
        <v>#REF!</v>
      </c>
      <c r="AI218" s="104" t="e">
        <f>SUMIFS(#REF!,#REF!,$F218,#REF!,$G218,#REF!,"")</f>
        <v>#REF!</v>
      </c>
      <c r="AJ218" s="104" t="e">
        <f>SUMIFS(#REF!,#REF!,$F218,#REF!,$G218,#REF!,"")</f>
        <v>#REF!</v>
      </c>
      <c r="AK218" s="104" t="e">
        <f>SUMIFS(#REF!,#REF!,$F218,#REF!,$G218,#REF!,"")</f>
        <v>#REF!</v>
      </c>
      <c r="AL218" s="104" t="e">
        <f>SUMIFS(#REF!,#REF!,$F218,#REF!,$G218,#REF!,"")</f>
        <v>#REF!</v>
      </c>
      <c r="AM218" s="104" t="e">
        <f>SUMIFS(#REF!,#REF!,$F218,#REF!,$G218,#REF!,"")</f>
        <v>#REF!</v>
      </c>
      <c r="AN218" s="104" t="e">
        <f>SUMIFS(#REF!,#REF!,$F218,#REF!,$G218,#REF!,"")</f>
        <v>#REF!</v>
      </c>
      <c r="AO218" s="104" t="e">
        <f>SUMIFS(#REF!,#REF!,$F218,#REF!,$G218,#REF!,"")</f>
        <v>#REF!</v>
      </c>
      <c r="AP218" s="104" t="e">
        <f>SUMIFS(#REF!,#REF!,$F218,#REF!,$G218,#REF!,"")</f>
        <v>#REF!</v>
      </c>
      <c r="AQ218" s="104" t="e">
        <f>SUMIFS(#REF!,#REF!,$F218,#REF!,$G218,#REF!,"")</f>
        <v>#REF!</v>
      </c>
      <c r="AR218" s="104" t="e">
        <f>SUMIFS(#REF!,#REF!,$F218,#REF!,$G218,#REF!,"")</f>
        <v>#REF!</v>
      </c>
    </row>
    <row r="219" spans="1:44" s="95" customFormat="1" ht="10.199999999999999" x14ac:dyDescent="0.2">
      <c r="A219" s="23">
        <f>ROW()</f>
        <v>219</v>
      </c>
      <c r="B219" s="138"/>
      <c r="E219" s="100">
        <v>6</v>
      </c>
      <c r="F219" s="63" t="s">
        <v>111</v>
      </c>
      <c r="G219" s="99" t="s">
        <v>88</v>
      </c>
      <c r="L219" s="214"/>
      <c r="M219" s="215"/>
      <c r="N219" s="214"/>
      <c r="O219" s="214"/>
      <c r="P219" s="214"/>
      <c r="Q219" s="102"/>
      <c r="R219" s="101" t="e">
        <f ca="1">SUM($T219:INDIRECT(ADDRESS($A219,SUMIFS($1:$1,$5:$5,MAX($5:$5)))))</f>
        <v>#REF!</v>
      </c>
      <c r="U219" s="104" t="e">
        <f>SUMIFS(#REF!,#REF!,$F219,#REF!,$G219,#REF!,"")</f>
        <v>#REF!</v>
      </c>
      <c r="V219" s="104" t="e">
        <f>SUMIFS(#REF!,#REF!,$F219,#REF!,$G219,#REF!,"")</f>
        <v>#REF!</v>
      </c>
      <c r="W219" s="104" t="e">
        <f>SUMIFS(#REF!,#REF!,$F219,#REF!,$G219,#REF!,"")</f>
        <v>#REF!</v>
      </c>
      <c r="X219" s="104" t="e">
        <f>SUMIFS(#REF!,#REF!,$F219,#REF!,$G219,#REF!,"")</f>
        <v>#REF!</v>
      </c>
      <c r="Y219" s="104" t="e">
        <f>SUMIFS(#REF!,#REF!,$F219,#REF!,$G219,#REF!,"")</f>
        <v>#REF!</v>
      </c>
      <c r="Z219" s="104" t="e">
        <f>SUMIFS(#REF!,#REF!,$F219,#REF!,$G219,#REF!,"")</f>
        <v>#REF!</v>
      </c>
      <c r="AA219" s="104" t="e">
        <f>SUMIFS(#REF!,#REF!,$F219,#REF!,$G219,#REF!,"")</f>
        <v>#REF!</v>
      </c>
      <c r="AB219" s="104" t="e">
        <f>SUMIFS(#REF!,#REF!,$F219,#REF!,$G219,#REF!,"")</f>
        <v>#REF!</v>
      </c>
      <c r="AC219" s="104" t="e">
        <f>SUMIFS(#REF!,#REF!,$F219,#REF!,$G219,#REF!,"")</f>
        <v>#REF!</v>
      </c>
      <c r="AD219" s="104" t="e">
        <f>SUMIFS(#REF!,#REF!,$F219,#REF!,$G219,#REF!,"")</f>
        <v>#REF!</v>
      </c>
      <c r="AE219" s="104" t="e">
        <f>SUMIFS(#REF!,#REF!,$F219,#REF!,$G219,#REF!,"")</f>
        <v>#REF!</v>
      </c>
      <c r="AF219" s="104" t="e">
        <f>SUMIFS(#REF!,#REF!,$F219,#REF!,$G219,#REF!,"")</f>
        <v>#REF!</v>
      </c>
      <c r="AG219" s="104" t="e">
        <f>SUMIFS(#REF!,#REF!,$F219,#REF!,$G219,#REF!,"")</f>
        <v>#REF!</v>
      </c>
      <c r="AH219" s="104" t="e">
        <f>SUMIFS(#REF!,#REF!,$F219,#REF!,$G219,#REF!,"")</f>
        <v>#REF!</v>
      </c>
      <c r="AI219" s="104" t="e">
        <f>SUMIFS(#REF!,#REF!,$F219,#REF!,$G219,#REF!,"")</f>
        <v>#REF!</v>
      </c>
      <c r="AJ219" s="104" t="e">
        <f>SUMIFS(#REF!,#REF!,$F219,#REF!,$G219,#REF!,"")</f>
        <v>#REF!</v>
      </c>
      <c r="AK219" s="104" t="e">
        <f>SUMIFS(#REF!,#REF!,$F219,#REF!,$G219,#REF!,"")</f>
        <v>#REF!</v>
      </c>
      <c r="AL219" s="104" t="e">
        <f>SUMIFS(#REF!,#REF!,$F219,#REF!,$G219,#REF!,"")</f>
        <v>#REF!</v>
      </c>
      <c r="AM219" s="104" t="e">
        <f>SUMIFS(#REF!,#REF!,$F219,#REF!,$G219,#REF!,"")</f>
        <v>#REF!</v>
      </c>
      <c r="AN219" s="104" t="e">
        <f>SUMIFS(#REF!,#REF!,$F219,#REF!,$G219,#REF!,"")</f>
        <v>#REF!</v>
      </c>
      <c r="AO219" s="104" t="e">
        <f>SUMIFS(#REF!,#REF!,$F219,#REF!,$G219,#REF!,"")</f>
        <v>#REF!</v>
      </c>
      <c r="AP219" s="104" t="e">
        <f>SUMIFS(#REF!,#REF!,$F219,#REF!,$G219,#REF!,"")</f>
        <v>#REF!</v>
      </c>
      <c r="AQ219" s="104" t="e">
        <f>SUMIFS(#REF!,#REF!,$F219,#REF!,$G219,#REF!,"")</f>
        <v>#REF!</v>
      </c>
      <c r="AR219" s="104" t="e">
        <f>SUMIFS(#REF!,#REF!,$F219,#REF!,$G219,#REF!,"")</f>
        <v>#REF!</v>
      </c>
    </row>
    <row r="220" spans="1:44" s="95" customFormat="1" ht="10.199999999999999" x14ac:dyDescent="0.2">
      <c r="A220" s="23">
        <f>ROW()</f>
        <v>220</v>
      </c>
      <c r="B220" s="138"/>
      <c r="E220" s="100">
        <v>7</v>
      </c>
      <c r="F220" s="63" t="s">
        <v>111</v>
      </c>
      <c r="G220" s="99" t="s">
        <v>89</v>
      </c>
      <c r="L220" s="214"/>
      <c r="M220" s="215"/>
      <c r="N220" s="214"/>
      <c r="O220" s="214"/>
      <c r="P220" s="214"/>
      <c r="Q220" s="102"/>
      <c r="R220" s="101" t="e">
        <f ca="1">SUM($T220:INDIRECT(ADDRESS($A220,SUMIFS($1:$1,$5:$5,MAX($5:$5)))))</f>
        <v>#REF!</v>
      </c>
      <c r="U220" s="104" t="e">
        <f>SUMIFS(#REF!,#REF!,$F220,#REF!,$G220,#REF!,"")</f>
        <v>#REF!</v>
      </c>
      <c r="V220" s="104" t="e">
        <f>SUMIFS(#REF!,#REF!,$F220,#REF!,$G220,#REF!,"")</f>
        <v>#REF!</v>
      </c>
      <c r="W220" s="104" t="e">
        <f>SUMIFS(#REF!,#REF!,$F220,#REF!,$G220,#REF!,"")</f>
        <v>#REF!</v>
      </c>
      <c r="X220" s="104" t="e">
        <f>SUMIFS(#REF!,#REF!,$F220,#REF!,$G220,#REF!,"")</f>
        <v>#REF!</v>
      </c>
      <c r="Y220" s="104" t="e">
        <f>SUMIFS(#REF!,#REF!,$F220,#REF!,$G220,#REF!,"")</f>
        <v>#REF!</v>
      </c>
      <c r="Z220" s="104" t="e">
        <f>SUMIFS(#REF!,#REF!,$F220,#REF!,$G220,#REF!,"")</f>
        <v>#REF!</v>
      </c>
      <c r="AA220" s="104" t="e">
        <f>SUMIFS(#REF!,#REF!,$F220,#REF!,$G220,#REF!,"")</f>
        <v>#REF!</v>
      </c>
      <c r="AB220" s="104" t="e">
        <f>SUMIFS(#REF!,#REF!,$F220,#REF!,$G220,#REF!,"")</f>
        <v>#REF!</v>
      </c>
      <c r="AC220" s="104" t="e">
        <f>SUMIFS(#REF!,#REF!,$F220,#REF!,$G220,#REF!,"")</f>
        <v>#REF!</v>
      </c>
      <c r="AD220" s="104" t="e">
        <f>SUMIFS(#REF!,#REF!,$F220,#REF!,$G220,#REF!,"")</f>
        <v>#REF!</v>
      </c>
      <c r="AE220" s="104" t="e">
        <f>SUMIFS(#REF!,#REF!,$F220,#REF!,$G220,#REF!,"")</f>
        <v>#REF!</v>
      </c>
      <c r="AF220" s="104" t="e">
        <f>SUMIFS(#REF!,#REF!,$F220,#REF!,$G220,#REF!,"")</f>
        <v>#REF!</v>
      </c>
      <c r="AG220" s="104" t="e">
        <f>SUMIFS(#REF!,#REF!,$F220,#REF!,$G220,#REF!,"")</f>
        <v>#REF!</v>
      </c>
      <c r="AH220" s="104" t="e">
        <f>SUMIFS(#REF!,#REF!,$F220,#REF!,$G220,#REF!,"")</f>
        <v>#REF!</v>
      </c>
      <c r="AI220" s="104" t="e">
        <f>SUMIFS(#REF!,#REF!,$F220,#REF!,$G220,#REF!,"")</f>
        <v>#REF!</v>
      </c>
      <c r="AJ220" s="104" t="e">
        <f>SUMIFS(#REF!,#REF!,$F220,#REF!,$G220,#REF!,"")</f>
        <v>#REF!</v>
      </c>
      <c r="AK220" s="104" t="e">
        <f>SUMIFS(#REF!,#REF!,$F220,#REF!,$G220,#REF!,"")</f>
        <v>#REF!</v>
      </c>
      <c r="AL220" s="104" t="e">
        <f>SUMIFS(#REF!,#REF!,$F220,#REF!,$G220,#REF!,"")</f>
        <v>#REF!</v>
      </c>
      <c r="AM220" s="104" t="e">
        <f>SUMIFS(#REF!,#REF!,$F220,#REF!,$G220,#REF!,"")</f>
        <v>#REF!</v>
      </c>
      <c r="AN220" s="104" t="e">
        <f>SUMIFS(#REF!,#REF!,$F220,#REF!,$G220,#REF!,"")</f>
        <v>#REF!</v>
      </c>
      <c r="AO220" s="104" t="e">
        <f>SUMIFS(#REF!,#REF!,$F220,#REF!,$G220,#REF!,"")</f>
        <v>#REF!</v>
      </c>
      <c r="AP220" s="104" t="e">
        <f>SUMIFS(#REF!,#REF!,$F220,#REF!,$G220,#REF!,"")</f>
        <v>#REF!</v>
      </c>
      <c r="AQ220" s="104" t="e">
        <f>SUMIFS(#REF!,#REF!,$F220,#REF!,$G220,#REF!,"")</f>
        <v>#REF!</v>
      </c>
      <c r="AR220" s="104" t="e">
        <f>SUMIFS(#REF!,#REF!,$F220,#REF!,$G220,#REF!,"")</f>
        <v>#REF!</v>
      </c>
    </row>
    <row r="221" spans="1:44" s="95" customFormat="1" ht="10.199999999999999" x14ac:dyDescent="0.2">
      <c r="A221" s="23">
        <f>ROW()</f>
        <v>221</v>
      </c>
      <c r="B221" s="138"/>
      <c r="E221" s="100">
        <v>8</v>
      </c>
      <c r="F221" s="63" t="s">
        <v>111</v>
      </c>
      <c r="G221" s="99" t="s">
        <v>90</v>
      </c>
      <c r="L221" s="214"/>
      <c r="M221" s="215"/>
      <c r="N221" s="214"/>
      <c r="O221" s="214"/>
      <c r="P221" s="214"/>
      <c r="Q221" s="102"/>
      <c r="R221" s="101" t="e">
        <f ca="1">SUM($T221:INDIRECT(ADDRESS($A221,SUMIFS($1:$1,$5:$5,MAX($5:$5)))))</f>
        <v>#REF!</v>
      </c>
      <c r="U221" s="104" t="e">
        <f>SUMIFS(#REF!,#REF!,$F221,#REF!,$G221,#REF!,"")</f>
        <v>#REF!</v>
      </c>
      <c r="V221" s="104" t="e">
        <f>SUMIFS(#REF!,#REF!,$F221,#REF!,$G221,#REF!,"")</f>
        <v>#REF!</v>
      </c>
      <c r="W221" s="104" t="e">
        <f>SUMIFS(#REF!,#REF!,$F221,#REF!,$G221,#REF!,"")</f>
        <v>#REF!</v>
      </c>
      <c r="X221" s="104" t="e">
        <f>SUMIFS(#REF!,#REF!,$F221,#REF!,$G221,#REF!,"")</f>
        <v>#REF!</v>
      </c>
      <c r="Y221" s="104" t="e">
        <f>SUMIFS(#REF!,#REF!,$F221,#REF!,$G221,#REF!,"")</f>
        <v>#REF!</v>
      </c>
      <c r="Z221" s="104" t="e">
        <f>SUMIFS(#REF!,#REF!,$F221,#REF!,$G221,#REF!,"")</f>
        <v>#REF!</v>
      </c>
      <c r="AA221" s="104" t="e">
        <f>SUMIFS(#REF!,#REF!,$F221,#REF!,$G221,#REF!,"")</f>
        <v>#REF!</v>
      </c>
      <c r="AB221" s="104" t="e">
        <f>SUMIFS(#REF!,#REF!,$F221,#REF!,$G221,#REF!,"")</f>
        <v>#REF!</v>
      </c>
      <c r="AC221" s="104" t="e">
        <f>SUMIFS(#REF!,#REF!,$F221,#REF!,$G221,#REF!,"")</f>
        <v>#REF!</v>
      </c>
      <c r="AD221" s="104" t="e">
        <f>SUMIFS(#REF!,#REF!,$F221,#REF!,$G221,#REF!,"")</f>
        <v>#REF!</v>
      </c>
      <c r="AE221" s="104" t="e">
        <f>SUMIFS(#REF!,#REF!,$F221,#REF!,$G221,#REF!,"")</f>
        <v>#REF!</v>
      </c>
      <c r="AF221" s="104" t="e">
        <f>SUMIFS(#REF!,#REF!,$F221,#REF!,$G221,#REF!,"")</f>
        <v>#REF!</v>
      </c>
      <c r="AG221" s="104" t="e">
        <f>SUMIFS(#REF!,#REF!,$F221,#REF!,$G221,#REF!,"")</f>
        <v>#REF!</v>
      </c>
      <c r="AH221" s="104" t="e">
        <f>SUMIFS(#REF!,#REF!,$F221,#REF!,$G221,#REF!,"")</f>
        <v>#REF!</v>
      </c>
      <c r="AI221" s="104" t="e">
        <f>SUMIFS(#REF!,#REF!,$F221,#REF!,$G221,#REF!,"")</f>
        <v>#REF!</v>
      </c>
      <c r="AJ221" s="104" t="e">
        <f>SUMIFS(#REF!,#REF!,$F221,#REF!,$G221,#REF!,"")</f>
        <v>#REF!</v>
      </c>
      <c r="AK221" s="104" t="e">
        <f>SUMIFS(#REF!,#REF!,$F221,#REF!,$G221,#REF!,"")</f>
        <v>#REF!</v>
      </c>
      <c r="AL221" s="104" t="e">
        <f>SUMIFS(#REF!,#REF!,$F221,#REF!,$G221,#REF!,"")</f>
        <v>#REF!</v>
      </c>
      <c r="AM221" s="104" t="e">
        <f>SUMIFS(#REF!,#REF!,$F221,#REF!,$G221,#REF!,"")</f>
        <v>#REF!</v>
      </c>
      <c r="AN221" s="104" t="e">
        <f>SUMIFS(#REF!,#REF!,$F221,#REF!,$G221,#REF!,"")</f>
        <v>#REF!</v>
      </c>
      <c r="AO221" s="104" t="e">
        <f>SUMIFS(#REF!,#REF!,$F221,#REF!,$G221,#REF!,"")</f>
        <v>#REF!</v>
      </c>
      <c r="AP221" s="104" t="e">
        <f>SUMIFS(#REF!,#REF!,$F221,#REF!,$G221,#REF!,"")</f>
        <v>#REF!</v>
      </c>
      <c r="AQ221" s="104" t="e">
        <f>SUMIFS(#REF!,#REF!,$F221,#REF!,$G221,#REF!,"")</f>
        <v>#REF!</v>
      </c>
      <c r="AR221" s="104" t="e">
        <f>SUMIFS(#REF!,#REF!,$F221,#REF!,$G221,#REF!,"")</f>
        <v>#REF!</v>
      </c>
    </row>
    <row r="222" spans="1:44" s="17" customFormat="1" ht="10.199999999999999" x14ac:dyDescent="0.2">
      <c r="A222" s="23">
        <f>ROW()</f>
        <v>222</v>
      </c>
      <c r="B222" s="137"/>
      <c r="E222" s="16" t="s">
        <v>6</v>
      </c>
      <c r="L222" s="83"/>
      <c r="M222" s="79"/>
      <c r="N222" s="83"/>
      <c r="O222" s="83"/>
      <c r="P222" s="83"/>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L223" s="82"/>
      <c r="M223" s="81"/>
      <c r="N223" s="82"/>
      <c r="O223" s="82"/>
      <c r="P223" s="82"/>
      <c r="Q223" s="39"/>
      <c r="R223" s="3" t="e">
        <f ca="1">SUM($T223:INDIRECT(ADDRESS($A223,SUMIFS($1:$1,$5:$5,MAX($5:$5)))))</f>
        <v>#REF!</v>
      </c>
      <c r="U223" s="3" t="e">
        <f>SUMPRODUCT($L173:$L186,U173:U186)</f>
        <v>#REF!</v>
      </c>
      <c r="V223" s="3" t="e">
        <f t="shared" ref="V223:AR223" si="89">SUMPRODUCT($L173:$L186,V173:V186)</f>
        <v>#REF!</v>
      </c>
      <c r="W223" s="3" t="e">
        <f t="shared" si="89"/>
        <v>#REF!</v>
      </c>
      <c r="X223" s="3" t="e">
        <f t="shared" si="89"/>
        <v>#REF!</v>
      </c>
      <c r="Y223" s="3" t="e">
        <f t="shared" si="89"/>
        <v>#REF!</v>
      </c>
      <c r="Z223" s="3" t="e">
        <f t="shared" si="89"/>
        <v>#REF!</v>
      </c>
      <c r="AA223" s="3" t="e">
        <f t="shared" si="89"/>
        <v>#REF!</v>
      </c>
      <c r="AB223" s="3" t="e">
        <f t="shared" si="89"/>
        <v>#REF!</v>
      </c>
      <c r="AC223" s="3" t="e">
        <f t="shared" si="89"/>
        <v>#REF!</v>
      </c>
      <c r="AD223" s="3" t="e">
        <f t="shared" si="89"/>
        <v>#REF!</v>
      </c>
      <c r="AE223" s="3" t="e">
        <f t="shared" si="89"/>
        <v>#REF!</v>
      </c>
      <c r="AF223" s="3" t="e">
        <f t="shared" si="89"/>
        <v>#REF!</v>
      </c>
      <c r="AG223" s="3" t="e">
        <f t="shared" si="89"/>
        <v>#REF!</v>
      </c>
      <c r="AH223" s="3" t="e">
        <f t="shared" si="89"/>
        <v>#REF!</v>
      </c>
      <c r="AI223" s="3" t="e">
        <f t="shared" si="89"/>
        <v>#REF!</v>
      </c>
      <c r="AJ223" s="3" t="e">
        <f t="shared" si="89"/>
        <v>#REF!</v>
      </c>
      <c r="AK223" s="3" t="e">
        <f t="shared" si="89"/>
        <v>#REF!</v>
      </c>
      <c r="AL223" s="3" t="e">
        <f t="shared" si="89"/>
        <v>#REF!</v>
      </c>
      <c r="AM223" s="3" t="e">
        <f t="shared" si="89"/>
        <v>#REF!</v>
      </c>
      <c r="AN223" s="3" t="e">
        <f t="shared" si="89"/>
        <v>#REF!</v>
      </c>
      <c r="AO223" s="3" t="e">
        <f t="shared" si="89"/>
        <v>#REF!</v>
      </c>
      <c r="AP223" s="3" t="e">
        <f t="shared" si="89"/>
        <v>#REF!</v>
      </c>
      <c r="AQ223" s="3" t="e">
        <f t="shared" si="89"/>
        <v>#REF!</v>
      </c>
      <c r="AR223" s="3" t="e">
        <f t="shared" si="89"/>
        <v>#REF!</v>
      </c>
    </row>
    <row r="224" spans="1:44" s="7" customFormat="1" ht="12" x14ac:dyDescent="0.25">
      <c r="A224" s="96">
        <f>ROW()</f>
        <v>224</v>
      </c>
      <c r="B224" s="147"/>
      <c r="E224" s="8" t="s">
        <v>5</v>
      </c>
      <c r="F224" s="7" t="s">
        <v>136</v>
      </c>
      <c r="L224" s="220"/>
      <c r="M224" s="221"/>
      <c r="N224" s="220"/>
      <c r="O224" s="220"/>
      <c r="P224" s="220"/>
      <c r="Q224" s="97"/>
      <c r="R224" s="29">
        <f ca="1">SUM($T224:INDIRECT(ADDRESS($A224,SUMIFS($1:$1,$5:$5,MAX($5:$5)))))</f>
        <v>0</v>
      </c>
      <c r="U224" s="29">
        <f>$L190*U190</f>
        <v>0</v>
      </c>
      <c r="V224" s="29">
        <f t="shared" ref="V224:AR225" si="90">$L190*V190</f>
        <v>0</v>
      </c>
      <c r="W224" s="29">
        <f t="shared" si="90"/>
        <v>0</v>
      </c>
      <c r="X224" s="29">
        <f t="shared" si="90"/>
        <v>0</v>
      </c>
      <c r="Y224" s="29">
        <f t="shared" si="90"/>
        <v>0</v>
      </c>
      <c r="Z224" s="29">
        <f t="shared" si="90"/>
        <v>0</v>
      </c>
      <c r="AA224" s="29">
        <f t="shared" si="90"/>
        <v>0</v>
      </c>
      <c r="AB224" s="29">
        <f t="shared" si="90"/>
        <v>0</v>
      </c>
      <c r="AC224" s="29">
        <f t="shared" si="90"/>
        <v>0</v>
      </c>
      <c r="AD224" s="29">
        <f t="shared" si="90"/>
        <v>0</v>
      </c>
      <c r="AE224" s="29">
        <f t="shared" si="90"/>
        <v>0</v>
      </c>
      <c r="AF224" s="29">
        <f t="shared" si="90"/>
        <v>0</v>
      </c>
      <c r="AG224" s="29">
        <f t="shared" si="90"/>
        <v>0</v>
      </c>
      <c r="AH224" s="29">
        <f t="shared" si="90"/>
        <v>0</v>
      </c>
      <c r="AI224" s="29">
        <f t="shared" si="90"/>
        <v>0</v>
      </c>
      <c r="AJ224" s="29">
        <f t="shared" si="90"/>
        <v>0</v>
      </c>
      <c r="AK224" s="29">
        <f t="shared" si="90"/>
        <v>0</v>
      </c>
      <c r="AL224" s="29">
        <f t="shared" si="90"/>
        <v>0</v>
      </c>
      <c r="AM224" s="29">
        <f t="shared" si="90"/>
        <v>0</v>
      </c>
      <c r="AN224" s="29">
        <f t="shared" si="90"/>
        <v>0</v>
      </c>
      <c r="AO224" s="29">
        <f t="shared" si="90"/>
        <v>0</v>
      </c>
      <c r="AP224" s="29">
        <f t="shared" si="90"/>
        <v>0</v>
      </c>
      <c r="AQ224" s="29">
        <f t="shared" si="90"/>
        <v>0</v>
      </c>
      <c r="AR224" s="29">
        <f t="shared" si="90"/>
        <v>0</v>
      </c>
    </row>
    <row r="225" spans="1:44" s="7" customFormat="1" ht="12" x14ac:dyDescent="0.25">
      <c r="A225" s="96">
        <f>ROW()</f>
        <v>225</v>
      </c>
      <c r="B225" s="147"/>
      <c r="E225" s="8" t="s">
        <v>5</v>
      </c>
      <c r="F225" s="7" t="s">
        <v>137</v>
      </c>
      <c r="L225" s="220"/>
      <c r="M225" s="221"/>
      <c r="N225" s="220"/>
      <c r="O225" s="220"/>
      <c r="P225" s="220"/>
      <c r="Q225" s="97"/>
      <c r="R225" s="29">
        <f ca="1">SUM($T225:INDIRECT(ADDRESS($A225,SUMIFS($1:$1,$5:$5,MAX($5:$5)))))</f>
        <v>0</v>
      </c>
      <c r="U225" s="29">
        <f>$L191*U191</f>
        <v>0</v>
      </c>
      <c r="V225" s="29">
        <f t="shared" si="90"/>
        <v>0</v>
      </c>
      <c r="W225" s="29">
        <f t="shared" si="90"/>
        <v>0</v>
      </c>
      <c r="X225" s="29">
        <f t="shared" si="90"/>
        <v>0</v>
      </c>
      <c r="Y225" s="29">
        <f t="shared" si="90"/>
        <v>0</v>
      </c>
      <c r="Z225" s="29">
        <f t="shared" si="90"/>
        <v>0</v>
      </c>
      <c r="AA225" s="29">
        <f t="shared" si="90"/>
        <v>0</v>
      </c>
      <c r="AB225" s="29">
        <f t="shared" si="90"/>
        <v>0</v>
      </c>
      <c r="AC225" s="29">
        <f t="shared" si="90"/>
        <v>0</v>
      </c>
      <c r="AD225" s="29">
        <f t="shared" si="90"/>
        <v>0</v>
      </c>
      <c r="AE225" s="29">
        <f t="shared" si="90"/>
        <v>0</v>
      </c>
      <c r="AF225" s="29">
        <f t="shared" si="90"/>
        <v>0</v>
      </c>
      <c r="AG225" s="29">
        <f t="shared" si="90"/>
        <v>0</v>
      </c>
      <c r="AH225" s="29">
        <f t="shared" si="90"/>
        <v>0</v>
      </c>
      <c r="AI225" s="29">
        <f t="shared" si="90"/>
        <v>0</v>
      </c>
      <c r="AJ225" s="29">
        <f t="shared" si="90"/>
        <v>0</v>
      </c>
      <c r="AK225" s="29">
        <f t="shared" si="90"/>
        <v>0</v>
      </c>
      <c r="AL225" s="29">
        <f t="shared" si="90"/>
        <v>0</v>
      </c>
      <c r="AM225" s="29">
        <f t="shared" si="90"/>
        <v>0</v>
      </c>
      <c r="AN225" s="29">
        <f t="shared" si="90"/>
        <v>0</v>
      </c>
      <c r="AO225" s="29">
        <f t="shared" si="90"/>
        <v>0</v>
      </c>
      <c r="AP225" s="29">
        <f t="shared" si="90"/>
        <v>0</v>
      </c>
      <c r="AQ225" s="29">
        <f t="shared" si="90"/>
        <v>0</v>
      </c>
      <c r="AR225" s="29">
        <f t="shared" si="90"/>
        <v>0</v>
      </c>
    </row>
    <row r="226" spans="1:44" s="5" customFormat="1" x14ac:dyDescent="0.3">
      <c r="A226" s="23">
        <f>ROW()</f>
        <v>226</v>
      </c>
      <c r="B226" s="135"/>
      <c r="C226" s="45"/>
      <c r="E226" s="24" t="s">
        <v>5</v>
      </c>
      <c r="F226" s="5" t="s">
        <v>117</v>
      </c>
      <c r="K226" s="11"/>
      <c r="L226" s="82"/>
      <c r="M226" s="81"/>
      <c r="N226" s="82"/>
      <c r="O226" s="82"/>
      <c r="P226" s="82"/>
      <c r="Q226" s="39"/>
      <c r="R226" s="3" t="e">
        <f ca="1">SUM($T226:INDIRECT(ADDRESS($A226,SUMIFS($1:$1,$5:$5,MAX($5:$5)))))</f>
        <v>#REF!</v>
      </c>
      <c r="U226" s="3" t="e">
        <f>U203+U224-U202-U213-U223-U225</f>
        <v>#REF!</v>
      </c>
      <c r="V226" s="3" t="e">
        <f t="shared" ref="V226:AR226" si="91">V203+V224-V202-V213-V223-V225</f>
        <v>#REF!</v>
      </c>
      <c r="W226" s="3" t="e">
        <f t="shared" si="91"/>
        <v>#REF!</v>
      </c>
      <c r="X226" s="3" t="e">
        <f t="shared" si="91"/>
        <v>#REF!</v>
      </c>
      <c r="Y226" s="3" t="e">
        <f t="shared" si="91"/>
        <v>#REF!</v>
      </c>
      <c r="Z226" s="3" t="e">
        <f t="shared" si="91"/>
        <v>#REF!</v>
      </c>
      <c r="AA226" s="3" t="e">
        <f t="shared" si="91"/>
        <v>#REF!</v>
      </c>
      <c r="AB226" s="3" t="e">
        <f t="shared" si="91"/>
        <v>#REF!</v>
      </c>
      <c r="AC226" s="3" t="e">
        <f t="shared" si="91"/>
        <v>#REF!</v>
      </c>
      <c r="AD226" s="3" t="e">
        <f t="shared" si="91"/>
        <v>#REF!</v>
      </c>
      <c r="AE226" s="3" t="e">
        <f t="shared" si="91"/>
        <v>#REF!</v>
      </c>
      <c r="AF226" s="3" t="e">
        <f t="shared" si="91"/>
        <v>#REF!</v>
      </c>
      <c r="AG226" s="3" t="e">
        <f t="shared" si="91"/>
        <v>#REF!</v>
      </c>
      <c r="AH226" s="3" t="e">
        <f t="shared" si="91"/>
        <v>#REF!</v>
      </c>
      <c r="AI226" s="3" t="e">
        <f t="shared" si="91"/>
        <v>#REF!</v>
      </c>
      <c r="AJ226" s="3" t="e">
        <f t="shared" si="91"/>
        <v>#REF!</v>
      </c>
      <c r="AK226" s="3" t="e">
        <f t="shared" si="91"/>
        <v>#REF!</v>
      </c>
      <c r="AL226" s="3" t="e">
        <f t="shared" si="91"/>
        <v>#REF!</v>
      </c>
      <c r="AM226" s="3" t="e">
        <f t="shared" si="91"/>
        <v>#REF!</v>
      </c>
      <c r="AN226" s="3" t="e">
        <f t="shared" si="91"/>
        <v>#REF!</v>
      </c>
      <c r="AO226" s="3" t="e">
        <f t="shared" si="91"/>
        <v>#REF!</v>
      </c>
      <c r="AP226" s="3" t="e">
        <f t="shared" si="91"/>
        <v>#REF!</v>
      </c>
      <c r="AQ226" s="3" t="e">
        <f t="shared" si="91"/>
        <v>#REF!</v>
      </c>
      <c r="AR226" s="3" t="e">
        <f t="shared" si="91"/>
        <v>#REF!</v>
      </c>
    </row>
    <row r="227" spans="1:44" x14ac:dyDescent="0.3">
      <c r="A227" s="19">
        <f>ROW()</f>
        <v>227</v>
      </c>
      <c r="B227" s="134"/>
      <c r="F227" s="36" t="s">
        <v>28</v>
      </c>
      <c r="L227" s="80"/>
      <c r="M227" s="79"/>
      <c r="N227" s="80"/>
      <c r="O227" s="80"/>
      <c r="P227" s="80"/>
    </row>
    <row r="228" spans="1:44" ht="3" customHeight="1" x14ac:dyDescent="0.3">
      <c r="A228" s="19">
        <f>ROW()</f>
        <v>228</v>
      </c>
      <c r="B228" s="134"/>
      <c r="F228" s="25"/>
      <c r="G228" s="25"/>
      <c r="H228" s="25"/>
      <c r="I228" s="25"/>
      <c r="J228" s="25"/>
      <c r="K228" s="26"/>
      <c r="L228" s="80"/>
      <c r="M228" s="79"/>
      <c r="N228" s="80"/>
      <c r="O228" s="80"/>
      <c r="P228" s="80"/>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c r="L229" s="80"/>
      <c r="M229" s="79"/>
      <c r="N229" s="80"/>
      <c r="O229" s="80"/>
      <c r="P229" s="80"/>
    </row>
    <row r="230" spans="1:44" ht="3" customHeight="1" x14ac:dyDescent="0.3">
      <c r="A230" s="19">
        <f>ROW()</f>
        <v>230</v>
      </c>
      <c r="B230" s="134"/>
      <c r="F230" s="25"/>
      <c r="G230" s="25"/>
      <c r="H230" s="25"/>
      <c r="I230" s="25"/>
      <c r="J230" s="25"/>
      <c r="K230" s="26"/>
      <c r="L230" s="80"/>
      <c r="M230" s="79"/>
      <c r="N230" s="80"/>
      <c r="O230" s="80"/>
      <c r="P230" s="80"/>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76"/>
      <c r="M231" s="81"/>
      <c r="N231" s="76"/>
      <c r="O231" s="76"/>
      <c r="P231" s="76"/>
      <c r="Q231" s="38"/>
      <c r="R231" s="3" t="e">
        <f ca="1">SUM($T231:INDIRECT(ADDRESS($A231,SUMIFS($1:$1,$5:$5,MAX($5:$5)))))</f>
        <v>#REF!</v>
      </c>
      <c r="U231" s="3" t="e">
        <f>SUMIFS(#REF!,#REF!,$F231)</f>
        <v>#REF!</v>
      </c>
      <c r="V231" s="3" t="e">
        <f>SUMIFS(#REF!,#REF!,$F231)</f>
        <v>#REF!</v>
      </c>
      <c r="W231" s="3" t="e">
        <f>SUMIFS(#REF!,#REF!,$F231)</f>
        <v>#REF!</v>
      </c>
      <c r="X231" s="3" t="e">
        <f>SUMIFS(#REF!,#REF!,$F231)</f>
        <v>#REF!</v>
      </c>
      <c r="Y231" s="3" t="e">
        <f>SUMIFS(#REF!,#REF!,$F231)</f>
        <v>#REF!</v>
      </c>
      <c r="Z231" s="3" t="e">
        <f>SUMIFS(#REF!,#REF!,$F231)</f>
        <v>#REF!</v>
      </c>
      <c r="AA231" s="3" t="e">
        <f>SUMIFS(#REF!,#REF!,$F231)</f>
        <v>#REF!</v>
      </c>
      <c r="AB231" s="3" t="e">
        <f>SUMIFS(#REF!,#REF!,$F231)</f>
        <v>#REF!</v>
      </c>
      <c r="AC231" s="3" t="e">
        <f>SUMIFS(#REF!,#REF!,$F231)</f>
        <v>#REF!</v>
      </c>
      <c r="AD231" s="3" t="e">
        <f>SUMIFS(#REF!,#REF!,$F231)</f>
        <v>#REF!</v>
      </c>
      <c r="AE231" s="3" t="e">
        <f>SUMIFS(#REF!,#REF!,$F231)</f>
        <v>#REF!</v>
      </c>
      <c r="AF231" s="3" t="e">
        <f>SUMIFS(#REF!,#REF!,$F231)</f>
        <v>#REF!</v>
      </c>
      <c r="AG231" s="3" t="e">
        <f>SUMIFS(#REF!,#REF!,$F231)</f>
        <v>#REF!</v>
      </c>
      <c r="AH231" s="3" t="e">
        <f>SUMIFS(#REF!,#REF!,$F231)</f>
        <v>#REF!</v>
      </c>
      <c r="AI231" s="3" t="e">
        <f>SUMIFS(#REF!,#REF!,$F231)</f>
        <v>#REF!</v>
      </c>
      <c r="AJ231" s="3" t="e">
        <f>SUMIFS(#REF!,#REF!,$F231)</f>
        <v>#REF!</v>
      </c>
      <c r="AK231" s="3" t="e">
        <f>SUMIFS(#REF!,#REF!,$F231)</f>
        <v>#REF!</v>
      </c>
      <c r="AL231" s="3" t="e">
        <f>SUMIFS(#REF!,#REF!,$F231)</f>
        <v>#REF!</v>
      </c>
      <c r="AM231" s="3" t="e">
        <f>SUMIFS(#REF!,#REF!,$F231)</f>
        <v>#REF!</v>
      </c>
      <c r="AN231" s="3" t="e">
        <f>SUMIFS(#REF!,#REF!,$F231)</f>
        <v>#REF!</v>
      </c>
      <c r="AO231" s="3" t="e">
        <f>SUMIFS(#REF!,#REF!,$F231)</f>
        <v>#REF!</v>
      </c>
      <c r="AP231" s="3" t="e">
        <f>SUMIFS(#REF!,#REF!,$F231)</f>
        <v>#REF!</v>
      </c>
      <c r="AQ231" s="3" t="e">
        <f>SUMIFS(#REF!,#REF!,$F231)</f>
        <v>#REF!</v>
      </c>
      <c r="AR231" s="3" t="e">
        <f>SUMIFS(#REF!,#REF!,$F231)</f>
        <v>#REF!</v>
      </c>
    </row>
    <row r="232" spans="1:44" s="95" customFormat="1" ht="10.199999999999999" x14ac:dyDescent="0.2">
      <c r="A232" s="23">
        <f>ROW()</f>
        <v>232</v>
      </c>
      <c r="B232" s="138"/>
      <c r="E232" s="100">
        <v>1</v>
      </c>
      <c r="F232" s="63" t="s">
        <v>82</v>
      </c>
      <c r="G232" s="99" t="s">
        <v>83</v>
      </c>
      <c r="L232" s="214"/>
      <c r="M232" s="215"/>
      <c r="N232" s="214"/>
      <c r="O232" s="214"/>
      <c r="P232" s="214"/>
      <c r="Q232" s="102"/>
      <c r="R232" s="101" t="e">
        <f ca="1">SUM($T232:INDIRECT(ADDRESS($A232,SUMIFS($1:$1,$5:$5,MAX($5:$5)))))</f>
        <v>#REF!</v>
      </c>
      <c r="U232" s="104" t="e">
        <f>SUMIFS(#REF!,#REF!,$F232,#REF!,$G232,#REF!,"")</f>
        <v>#REF!</v>
      </c>
      <c r="V232" s="104" t="e">
        <f>SUMIFS(#REF!,#REF!,$F232,#REF!,$G232,#REF!,"")</f>
        <v>#REF!</v>
      </c>
      <c r="W232" s="104" t="e">
        <f>SUMIFS(#REF!,#REF!,$F232,#REF!,$G232,#REF!,"")</f>
        <v>#REF!</v>
      </c>
      <c r="X232" s="104" t="e">
        <f>SUMIFS(#REF!,#REF!,$F232,#REF!,$G232,#REF!,"")</f>
        <v>#REF!</v>
      </c>
      <c r="Y232" s="104" t="e">
        <f>SUMIFS(#REF!,#REF!,$F232,#REF!,$G232,#REF!,"")</f>
        <v>#REF!</v>
      </c>
      <c r="Z232" s="104" t="e">
        <f>SUMIFS(#REF!,#REF!,$F232,#REF!,$G232,#REF!,"")</f>
        <v>#REF!</v>
      </c>
      <c r="AA232" s="104" t="e">
        <f>SUMIFS(#REF!,#REF!,$F232,#REF!,$G232,#REF!,"")</f>
        <v>#REF!</v>
      </c>
      <c r="AB232" s="104" t="e">
        <f>SUMIFS(#REF!,#REF!,$F232,#REF!,$G232,#REF!,"")</f>
        <v>#REF!</v>
      </c>
      <c r="AC232" s="104" t="e">
        <f>SUMIFS(#REF!,#REF!,$F232,#REF!,$G232,#REF!,"")</f>
        <v>#REF!</v>
      </c>
      <c r="AD232" s="104" t="e">
        <f>SUMIFS(#REF!,#REF!,$F232,#REF!,$G232,#REF!,"")</f>
        <v>#REF!</v>
      </c>
      <c r="AE232" s="104" t="e">
        <f>SUMIFS(#REF!,#REF!,$F232,#REF!,$G232,#REF!,"")</f>
        <v>#REF!</v>
      </c>
      <c r="AF232" s="104" t="e">
        <f>SUMIFS(#REF!,#REF!,$F232,#REF!,$G232,#REF!,"")</f>
        <v>#REF!</v>
      </c>
      <c r="AG232" s="104" t="e">
        <f>SUMIFS(#REF!,#REF!,$F232,#REF!,$G232,#REF!,"")</f>
        <v>#REF!</v>
      </c>
      <c r="AH232" s="104" t="e">
        <f>SUMIFS(#REF!,#REF!,$F232,#REF!,$G232,#REF!,"")</f>
        <v>#REF!</v>
      </c>
      <c r="AI232" s="104" t="e">
        <f>SUMIFS(#REF!,#REF!,$F232,#REF!,$G232,#REF!,"")</f>
        <v>#REF!</v>
      </c>
      <c r="AJ232" s="104" t="e">
        <f>SUMIFS(#REF!,#REF!,$F232,#REF!,$G232,#REF!,"")</f>
        <v>#REF!</v>
      </c>
      <c r="AK232" s="104" t="e">
        <f>SUMIFS(#REF!,#REF!,$F232,#REF!,$G232,#REF!,"")</f>
        <v>#REF!</v>
      </c>
      <c r="AL232" s="104" t="e">
        <f>SUMIFS(#REF!,#REF!,$F232,#REF!,$G232,#REF!,"")</f>
        <v>#REF!</v>
      </c>
      <c r="AM232" s="104" t="e">
        <f>SUMIFS(#REF!,#REF!,$F232,#REF!,$G232,#REF!,"")</f>
        <v>#REF!</v>
      </c>
      <c r="AN232" s="104" t="e">
        <f>SUMIFS(#REF!,#REF!,$F232,#REF!,$G232,#REF!,"")</f>
        <v>#REF!</v>
      </c>
      <c r="AO232" s="104" t="e">
        <f>SUMIFS(#REF!,#REF!,$F232,#REF!,$G232,#REF!,"")</f>
        <v>#REF!</v>
      </c>
      <c r="AP232" s="104" t="e">
        <f>SUMIFS(#REF!,#REF!,$F232,#REF!,$G232,#REF!,"")</f>
        <v>#REF!</v>
      </c>
      <c r="AQ232" s="104" t="e">
        <f>SUMIFS(#REF!,#REF!,$F232,#REF!,$G232,#REF!,"")</f>
        <v>#REF!</v>
      </c>
      <c r="AR232" s="104" t="e">
        <f>SUMIFS(#REF!,#REF!,$F232,#REF!,$G232,#REF!,"")</f>
        <v>#REF!</v>
      </c>
    </row>
    <row r="233" spans="1:44" s="95" customFormat="1" ht="10.199999999999999" x14ac:dyDescent="0.2">
      <c r="A233" s="23">
        <f>ROW()</f>
        <v>233</v>
      </c>
      <c r="B233" s="138"/>
      <c r="E233" s="100">
        <v>2</v>
      </c>
      <c r="F233" s="63" t="s">
        <v>82</v>
      </c>
      <c r="G233" s="99" t="s">
        <v>84</v>
      </c>
      <c r="L233" s="214"/>
      <c r="M233" s="215"/>
      <c r="N233" s="214"/>
      <c r="O233" s="214"/>
      <c r="P233" s="214"/>
      <c r="Q233" s="102"/>
      <c r="R233" s="101" t="e">
        <f ca="1">SUM($T233:INDIRECT(ADDRESS($A233,SUMIFS($1:$1,$5:$5,MAX($5:$5)))))</f>
        <v>#REF!</v>
      </c>
      <c r="U233" s="104" t="e">
        <f>SUMIFS(#REF!,#REF!,$F233,#REF!,$G233,#REF!,"")</f>
        <v>#REF!</v>
      </c>
      <c r="V233" s="104" t="e">
        <f>SUMIFS(#REF!,#REF!,$F233,#REF!,$G233,#REF!,"")</f>
        <v>#REF!</v>
      </c>
      <c r="W233" s="104" t="e">
        <f>SUMIFS(#REF!,#REF!,$F233,#REF!,$G233,#REF!,"")</f>
        <v>#REF!</v>
      </c>
      <c r="X233" s="104" t="e">
        <f>SUMIFS(#REF!,#REF!,$F233,#REF!,$G233,#REF!,"")</f>
        <v>#REF!</v>
      </c>
      <c r="Y233" s="104" t="e">
        <f>SUMIFS(#REF!,#REF!,$F233,#REF!,$G233,#REF!,"")</f>
        <v>#REF!</v>
      </c>
      <c r="Z233" s="104" t="e">
        <f>SUMIFS(#REF!,#REF!,$F233,#REF!,$G233,#REF!,"")</f>
        <v>#REF!</v>
      </c>
      <c r="AA233" s="104" t="e">
        <f>SUMIFS(#REF!,#REF!,$F233,#REF!,$G233,#REF!,"")</f>
        <v>#REF!</v>
      </c>
      <c r="AB233" s="104" t="e">
        <f>SUMIFS(#REF!,#REF!,$F233,#REF!,$G233,#REF!,"")</f>
        <v>#REF!</v>
      </c>
      <c r="AC233" s="104" t="e">
        <f>SUMIFS(#REF!,#REF!,$F233,#REF!,$G233,#REF!,"")</f>
        <v>#REF!</v>
      </c>
      <c r="AD233" s="104" t="e">
        <f>SUMIFS(#REF!,#REF!,$F233,#REF!,$G233,#REF!,"")</f>
        <v>#REF!</v>
      </c>
      <c r="AE233" s="104" t="e">
        <f>SUMIFS(#REF!,#REF!,$F233,#REF!,$G233,#REF!,"")</f>
        <v>#REF!</v>
      </c>
      <c r="AF233" s="104" t="e">
        <f>SUMIFS(#REF!,#REF!,$F233,#REF!,$G233,#REF!,"")</f>
        <v>#REF!</v>
      </c>
      <c r="AG233" s="104" t="e">
        <f>SUMIFS(#REF!,#REF!,$F233,#REF!,$G233,#REF!,"")</f>
        <v>#REF!</v>
      </c>
      <c r="AH233" s="104" t="e">
        <f>SUMIFS(#REF!,#REF!,$F233,#REF!,$G233,#REF!,"")</f>
        <v>#REF!</v>
      </c>
      <c r="AI233" s="104" t="e">
        <f>SUMIFS(#REF!,#REF!,$F233,#REF!,$G233,#REF!,"")</f>
        <v>#REF!</v>
      </c>
      <c r="AJ233" s="104" t="e">
        <f>SUMIFS(#REF!,#REF!,$F233,#REF!,$G233,#REF!,"")</f>
        <v>#REF!</v>
      </c>
      <c r="AK233" s="104" t="e">
        <f>SUMIFS(#REF!,#REF!,$F233,#REF!,$G233,#REF!,"")</f>
        <v>#REF!</v>
      </c>
      <c r="AL233" s="104" t="e">
        <f>SUMIFS(#REF!,#REF!,$F233,#REF!,$G233,#REF!,"")</f>
        <v>#REF!</v>
      </c>
      <c r="AM233" s="104" t="e">
        <f>SUMIFS(#REF!,#REF!,$F233,#REF!,$G233,#REF!,"")</f>
        <v>#REF!</v>
      </c>
      <c r="AN233" s="104" t="e">
        <f>SUMIFS(#REF!,#REF!,$F233,#REF!,$G233,#REF!,"")</f>
        <v>#REF!</v>
      </c>
      <c r="AO233" s="104" t="e">
        <f>SUMIFS(#REF!,#REF!,$F233,#REF!,$G233,#REF!,"")</f>
        <v>#REF!</v>
      </c>
      <c r="AP233" s="104" t="e">
        <f>SUMIFS(#REF!,#REF!,$F233,#REF!,$G233,#REF!,"")</f>
        <v>#REF!</v>
      </c>
      <c r="AQ233" s="104" t="e">
        <f>SUMIFS(#REF!,#REF!,$F233,#REF!,$G233,#REF!,"")</f>
        <v>#REF!</v>
      </c>
      <c r="AR233" s="104" t="e">
        <f>SUMIFS(#REF!,#REF!,$F233,#REF!,$G233,#REF!,"")</f>
        <v>#REF!</v>
      </c>
    </row>
    <row r="234" spans="1:44" s="95" customFormat="1" ht="10.199999999999999" x14ac:dyDescent="0.2">
      <c r="A234" s="23">
        <f>ROW()</f>
        <v>234</v>
      </c>
      <c r="B234" s="138"/>
      <c r="E234" s="100">
        <v>3</v>
      </c>
      <c r="F234" s="63" t="s">
        <v>82</v>
      </c>
      <c r="G234" s="99" t="s">
        <v>85</v>
      </c>
      <c r="L234" s="214"/>
      <c r="M234" s="215"/>
      <c r="N234" s="214"/>
      <c r="O234" s="214"/>
      <c r="P234" s="214"/>
      <c r="Q234" s="102"/>
      <c r="R234" s="101" t="e">
        <f ca="1">SUM($T234:INDIRECT(ADDRESS($A234,SUMIFS($1:$1,$5:$5,MAX($5:$5)))))</f>
        <v>#REF!</v>
      </c>
      <c r="U234" s="104" t="e">
        <f>SUMIFS(#REF!,#REF!,$F234,#REF!,$G234,#REF!,"")</f>
        <v>#REF!</v>
      </c>
      <c r="V234" s="104" t="e">
        <f>SUMIFS(#REF!,#REF!,$F234,#REF!,$G234,#REF!,"")</f>
        <v>#REF!</v>
      </c>
      <c r="W234" s="104" t="e">
        <f>SUMIFS(#REF!,#REF!,$F234,#REF!,$G234,#REF!,"")</f>
        <v>#REF!</v>
      </c>
      <c r="X234" s="104" t="e">
        <f>SUMIFS(#REF!,#REF!,$F234,#REF!,$G234,#REF!,"")</f>
        <v>#REF!</v>
      </c>
      <c r="Y234" s="104" t="e">
        <f>SUMIFS(#REF!,#REF!,$F234,#REF!,$G234,#REF!,"")</f>
        <v>#REF!</v>
      </c>
      <c r="Z234" s="104" t="e">
        <f>SUMIFS(#REF!,#REF!,$F234,#REF!,$G234,#REF!,"")</f>
        <v>#REF!</v>
      </c>
      <c r="AA234" s="104" t="e">
        <f>SUMIFS(#REF!,#REF!,$F234,#REF!,$G234,#REF!,"")</f>
        <v>#REF!</v>
      </c>
      <c r="AB234" s="104" t="e">
        <f>SUMIFS(#REF!,#REF!,$F234,#REF!,$G234,#REF!,"")</f>
        <v>#REF!</v>
      </c>
      <c r="AC234" s="104" t="e">
        <f>SUMIFS(#REF!,#REF!,$F234,#REF!,$G234,#REF!,"")</f>
        <v>#REF!</v>
      </c>
      <c r="AD234" s="104" t="e">
        <f>SUMIFS(#REF!,#REF!,$F234,#REF!,$G234,#REF!,"")</f>
        <v>#REF!</v>
      </c>
      <c r="AE234" s="104" t="e">
        <f>SUMIFS(#REF!,#REF!,$F234,#REF!,$G234,#REF!,"")</f>
        <v>#REF!</v>
      </c>
      <c r="AF234" s="104" t="e">
        <f>SUMIFS(#REF!,#REF!,$F234,#REF!,$G234,#REF!,"")</f>
        <v>#REF!</v>
      </c>
      <c r="AG234" s="104" t="e">
        <f>SUMIFS(#REF!,#REF!,$F234,#REF!,$G234,#REF!,"")</f>
        <v>#REF!</v>
      </c>
      <c r="AH234" s="104" t="e">
        <f>SUMIFS(#REF!,#REF!,$F234,#REF!,$G234,#REF!,"")</f>
        <v>#REF!</v>
      </c>
      <c r="AI234" s="104" t="e">
        <f>SUMIFS(#REF!,#REF!,$F234,#REF!,$G234,#REF!,"")</f>
        <v>#REF!</v>
      </c>
      <c r="AJ234" s="104" t="e">
        <f>SUMIFS(#REF!,#REF!,$F234,#REF!,$G234,#REF!,"")</f>
        <v>#REF!</v>
      </c>
      <c r="AK234" s="104" t="e">
        <f>SUMIFS(#REF!,#REF!,$F234,#REF!,$G234,#REF!,"")</f>
        <v>#REF!</v>
      </c>
      <c r="AL234" s="104" t="e">
        <f>SUMIFS(#REF!,#REF!,$F234,#REF!,$G234,#REF!,"")</f>
        <v>#REF!</v>
      </c>
      <c r="AM234" s="104" t="e">
        <f>SUMIFS(#REF!,#REF!,$F234,#REF!,$G234,#REF!,"")</f>
        <v>#REF!</v>
      </c>
      <c r="AN234" s="104" t="e">
        <f>SUMIFS(#REF!,#REF!,$F234,#REF!,$G234,#REF!,"")</f>
        <v>#REF!</v>
      </c>
      <c r="AO234" s="104" t="e">
        <f>SUMIFS(#REF!,#REF!,$F234,#REF!,$G234,#REF!,"")</f>
        <v>#REF!</v>
      </c>
      <c r="AP234" s="104" t="e">
        <f>SUMIFS(#REF!,#REF!,$F234,#REF!,$G234,#REF!,"")</f>
        <v>#REF!</v>
      </c>
      <c r="AQ234" s="104" t="e">
        <f>SUMIFS(#REF!,#REF!,$F234,#REF!,$G234,#REF!,"")</f>
        <v>#REF!</v>
      </c>
      <c r="AR234" s="104" t="e">
        <f>SUMIFS(#REF!,#REF!,$F234,#REF!,$G234,#REF!,"")</f>
        <v>#REF!</v>
      </c>
    </row>
    <row r="235" spans="1:44" s="95" customFormat="1" ht="10.199999999999999" x14ac:dyDescent="0.2">
      <c r="A235" s="23">
        <f>ROW()</f>
        <v>235</v>
      </c>
      <c r="B235" s="138"/>
      <c r="E235" s="100">
        <v>4</v>
      </c>
      <c r="F235" s="63" t="s">
        <v>82</v>
      </c>
      <c r="G235" s="99" t="s">
        <v>86</v>
      </c>
      <c r="L235" s="214"/>
      <c r="M235" s="215"/>
      <c r="N235" s="214"/>
      <c r="O235" s="214"/>
      <c r="P235" s="214"/>
      <c r="Q235" s="102"/>
      <c r="R235" s="101" t="e">
        <f ca="1">SUM($T235:INDIRECT(ADDRESS($A235,SUMIFS($1:$1,$5:$5,MAX($5:$5)))))</f>
        <v>#REF!</v>
      </c>
      <c r="U235" s="104" t="e">
        <f>SUMIFS(#REF!,#REF!,$F235,#REF!,$G235,#REF!,"")</f>
        <v>#REF!</v>
      </c>
      <c r="V235" s="104" t="e">
        <f>SUMIFS(#REF!,#REF!,$F235,#REF!,$G235,#REF!,"")</f>
        <v>#REF!</v>
      </c>
      <c r="W235" s="104" t="e">
        <f>SUMIFS(#REF!,#REF!,$F235,#REF!,$G235,#REF!,"")</f>
        <v>#REF!</v>
      </c>
      <c r="X235" s="104" t="e">
        <f>SUMIFS(#REF!,#REF!,$F235,#REF!,$G235,#REF!,"")</f>
        <v>#REF!</v>
      </c>
      <c r="Y235" s="104" t="e">
        <f>SUMIFS(#REF!,#REF!,$F235,#REF!,$G235,#REF!,"")</f>
        <v>#REF!</v>
      </c>
      <c r="Z235" s="104" t="e">
        <f>SUMIFS(#REF!,#REF!,$F235,#REF!,$G235,#REF!,"")</f>
        <v>#REF!</v>
      </c>
      <c r="AA235" s="104" t="e">
        <f>SUMIFS(#REF!,#REF!,$F235,#REF!,$G235,#REF!,"")</f>
        <v>#REF!</v>
      </c>
      <c r="AB235" s="104" t="e">
        <f>SUMIFS(#REF!,#REF!,$F235,#REF!,$G235,#REF!,"")</f>
        <v>#REF!</v>
      </c>
      <c r="AC235" s="104" t="e">
        <f>SUMIFS(#REF!,#REF!,$F235,#REF!,$G235,#REF!,"")</f>
        <v>#REF!</v>
      </c>
      <c r="AD235" s="104" t="e">
        <f>SUMIFS(#REF!,#REF!,$F235,#REF!,$G235,#REF!,"")</f>
        <v>#REF!</v>
      </c>
      <c r="AE235" s="104" t="e">
        <f>SUMIFS(#REF!,#REF!,$F235,#REF!,$G235,#REF!,"")</f>
        <v>#REF!</v>
      </c>
      <c r="AF235" s="104" t="e">
        <f>SUMIFS(#REF!,#REF!,$F235,#REF!,$G235,#REF!,"")</f>
        <v>#REF!</v>
      </c>
      <c r="AG235" s="104" t="e">
        <f>SUMIFS(#REF!,#REF!,$F235,#REF!,$G235,#REF!,"")</f>
        <v>#REF!</v>
      </c>
      <c r="AH235" s="104" t="e">
        <f>SUMIFS(#REF!,#REF!,$F235,#REF!,$G235,#REF!,"")</f>
        <v>#REF!</v>
      </c>
      <c r="AI235" s="104" t="e">
        <f>SUMIFS(#REF!,#REF!,$F235,#REF!,$G235,#REF!,"")</f>
        <v>#REF!</v>
      </c>
      <c r="AJ235" s="104" t="e">
        <f>SUMIFS(#REF!,#REF!,$F235,#REF!,$G235,#REF!,"")</f>
        <v>#REF!</v>
      </c>
      <c r="AK235" s="104" t="e">
        <f>SUMIFS(#REF!,#REF!,$F235,#REF!,$G235,#REF!,"")</f>
        <v>#REF!</v>
      </c>
      <c r="AL235" s="104" t="e">
        <f>SUMIFS(#REF!,#REF!,$F235,#REF!,$G235,#REF!,"")</f>
        <v>#REF!</v>
      </c>
      <c r="AM235" s="104" t="e">
        <f>SUMIFS(#REF!,#REF!,$F235,#REF!,$G235,#REF!,"")</f>
        <v>#REF!</v>
      </c>
      <c r="AN235" s="104" t="e">
        <f>SUMIFS(#REF!,#REF!,$F235,#REF!,$G235,#REF!,"")</f>
        <v>#REF!</v>
      </c>
      <c r="AO235" s="104" t="e">
        <f>SUMIFS(#REF!,#REF!,$F235,#REF!,$G235,#REF!,"")</f>
        <v>#REF!</v>
      </c>
      <c r="AP235" s="104" t="e">
        <f>SUMIFS(#REF!,#REF!,$F235,#REF!,$G235,#REF!,"")</f>
        <v>#REF!</v>
      </c>
      <c r="AQ235" s="104" t="e">
        <f>SUMIFS(#REF!,#REF!,$F235,#REF!,$G235,#REF!,"")</f>
        <v>#REF!</v>
      </c>
      <c r="AR235" s="104" t="e">
        <f>SUMIFS(#REF!,#REF!,$F235,#REF!,$G235,#REF!,"")</f>
        <v>#REF!</v>
      </c>
    </row>
    <row r="236" spans="1:44" s="95" customFormat="1" ht="10.199999999999999" x14ac:dyDescent="0.2">
      <c r="A236" s="23">
        <f>ROW()</f>
        <v>236</v>
      </c>
      <c r="B236" s="138"/>
      <c r="E236" s="100">
        <v>5</v>
      </c>
      <c r="F236" s="63" t="s">
        <v>82</v>
      </c>
      <c r="G236" s="99" t="s">
        <v>87</v>
      </c>
      <c r="L236" s="214"/>
      <c r="M236" s="215"/>
      <c r="N236" s="214"/>
      <c r="O236" s="214"/>
      <c r="P236" s="214"/>
      <c r="Q236" s="102"/>
      <c r="R236" s="101" t="e">
        <f ca="1">SUM($T236:INDIRECT(ADDRESS($A236,SUMIFS($1:$1,$5:$5,MAX($5:$5)))))</f>
        <v>#REF!</v>
      </c>
      <c r="U236" s="104" t="e">
        <f>SUMIFS(#REF!,#REF!,$F236,#REF!,$G236,#REF!,"")</f>
        <v>#REF!</v>
      </c>
      <c r="V236" s="104" t="e">
        <f>SUMIFS(#REF!,#REF!,$F236,#REF!,$G236,#REF!,"")</f>
        <v>#REF!</v>
      </c>
      <c r="W236" s="104" t="e">
        <f>SUMIFS(#REF!,#REF!,$F236,#REF!,$G236,#REF!,"")</f>
        <v>#REF!</v>
      </c>
      <c r="X236" s="104" t="e">
        <f>SUMIFS(#REF!,#REF!,$F236,#REF!,$G236,#REF!,"")</f>
        <v>#REF!</v>
      </c>
      <c r="Y236" s="104" t="e">
        <f>SUMIFS(#REF!,#REF!,$F236,#REF!,$G236,#REF!,"")</f>
        <v>#REF!</v>
      </c>
      <c r="Z236" s="104" t="e">
        <f>SUMIFS(#REF!,#REF!,$F236,#REF!,$G236,#REF!,"")</f>
        <v>#REF!</v>
      </c>
      <c r="AA236" s="104" t="e">
        <f>SUMIFS(#REF!,#REF!,$F236,#REF!,$G236,#REF!,"")</f>
        <v>#REF!</v>
      </c>
      <c r="AB236" s="104" t="e">
        <f>SUMIFS(#REF!,#REF!,$F236,#REF!,$G236,#REF!,"")</f>
        <v>#REF!</v>
      </c>
      <c r="AC236" s="104" t="e">
        <f>SUMIFS(#REF!,#REF!,$F236,#REF!,$G236,#REF!,"")</f>
        <v>#REF!</v>
      </c>
      <c r="AD236" s="104" t="e">
        <f>SUMIFS(#REF!,#REF!,$F236,#REF!,$G236,#REF!,"")</f>
        <v>#REF!</v>
      </c>
      <c r="AE236" s="104" t="e">
        <f>SUMIFS(#REF!,#REF!,$F236,#REF!,$G236,#REF!,"")</f>
        <v>#REF!</v>
      </c>
      <c r="AF236" s="104" t="e">
        <f>SUMIFS(#REF!,#REF!,$F236,#REF!,$G236,#REF!,"")</f>
        <v>#REF!</v>
      </c>
      <c r="AG236" s="104" t="e">
        <f>SUMIFS(#REF!,#REF!,$F236,#REF!,$G236,#REF!,"")</f>
        <v>#REF!</v>
      </c>
      <c r="AH236" s="104" t="e">
        <f>SUMIFS(#REF!,#REF!,$F236,#REF!,$G236,#REF!,"")</f>
        <v>#REF!</v>
      </c>
      <c r="AI236" s="104" t="e">
        <f>SUMIFS(#REF!,#REF!,$F236,#REF!,$G236,#REF!,"")</f>
        <v>#REF!</v>
      </c>
      <c r="AJ236" s="104" t="e">
        <f>SUMIFS(#REF!,#REF!,$F236,#REF!,$G236,#REF!,"")</f>
        <v>#REF!</v>
      </c>
      <c r="AK236" s="104" t="e">
        <f>SUMIFS(#REF!,#REF!,$F236,#REF!,$G236,#REF!,"")</f>
        <v>#REF!</v>
      </c>
      <c r="AL236" s="104" t="e">
        <f>SUMIFS(#REF!,#REF!,$F236,#REF!,$G236,#REF!,"")</f>
        <v>#REF!</v>
      </c>
      <c r="AM236" s="104" t="e">
        <f>SUMIFS(#REF!,#REF!,$F236,#REF!,$G236,#REF!,"")</f>
        <v>#REF!</v>
      </c>
      <c r="AN236" s="104" t="e">
        <f>SUMIFS(#REF!,#REF!,$F236,#REF!,$G236,#REF!,"")</f>
        <v>#REF!</v>
      </c>
      <c r="AO236" s="104" t="e">
        <f>SUMIFS(#REF!,#REF!,$F236,#REF!,$G236,#REF!,"")</f>
        <v>#REF!</v>
      </c>
      <c r="AP236" s="104" t="e">
        <f>SUMIFS(#REF!,#REF!,$F236,#REF!,$G236,#REF!,"")</f>
        <v>#REF!</v>
      </c>
      <c r="AQ236" s="104" t="e">
        <f>SUMIFS(#REF!,#REF!,$F236,#REF!,$G236,#REF!,"")</f>
        <v>#REF!</v>
      </c>
      <c r="AR236" s="104" t="e">
        <f>SUMIFS(#REF!,#REF!,$F236,#REF!,$G236,#REF!,"")</f>
        <v>#REF!</v>
      </c>
    </row>
    <row r="237" spans="1:44" s="95" customFormat="1" ht="10.199999999999999" x14ac:dyDescent="0.2">
      <c r="A237" s="23">
        <f>ROW()</f>
        <v>237</v>
      </c>
      <c r="B237" s="138"/>
      <c r="E237" s="100">
        <v>6</v>
      </c>
      <c r="F237" s="63" t="s">
        <v>82</v>
      </c>
      <c r="G237" s="99" t="s">
        <v>88</v>
      </c>
      <c r="L237" s="214"/>
      <c r="M237" s="215"/>
      <c r="N237" s="214"/>
      <c r="O237" s="214"/>
      <c r="P237" s="214"/>
      <c r="Q237" s="102"/>
      <c r="R237" s="101" t="e">
        <f ca="1">SUM($T237:INDIRECT(ADDRESS($A237,SUMIFS($1:$1,$5:$5,MAX($5:$5)))))</f>
        <v>#REF!</v>
      </c>
      <c r="U237" s="104" t="e">
        <f>SUMIFS(#REF!,#REF!,$F237,#REF!,$G237,#REF!,"")</f>
        <v>#REF!</v>
      </c>
      <c r="V237" s="104" t="e">
        <f>SUMIFS(#REF!,#REF!,$F237,#REF!,$G237,#REF!,"")</f>
        <v>#REF!</v>
      </c>
      <c r="W237" s="104" t="e">
        <f>SUMIFS(#REF!,#REF!,$F237,#REF!,$G237,#REF!,"")</f>
        <v>#REF!</v>
      </c>
      <c r="X237" s="104" t="e">
        <f>SUMIFS(#REF!,#REF!,$F237,#REF!,$G237,#REF!,"")</f>
        <v>#REF!</v>
      </c>
      <c r="Y237" s="104" t="e">
        <f>SUMIFS(#REF!,#REF!,$F237,#REF!,$G237,#REF!,"")</f>
        <v>#REF!</v>
      </c>
      <c r="Z237" s="104" t="e">
        <f>SUMIFS(#REF!,#REF!,$F237,#REF!,$G237,#REF!,"")</f>
        <v>#REF!</v>
      </c>
      <c r="AA237" s="104" t="e">
        <f>SUMIFS(#REF!,#REF!,$F237,#REF!,$G237,#REF!,"")</f>
        <v>#REF!</v>
      </c>
      <c r="AB237" s="104" t="e">
        <f>SUMIFS(#REF!,#REF!,$F237,#REF!,$G237,#REF!,"")</f>
        <v>#REF!</v>
      </c>
      <c r="AC237" s="104" t="e">
        <f>SUMIFS(#REF!,#REF!,$F237,#REF!,$G237,#REF!,"")</f>
        <v>#REF!</v>
      </c>
      <c r="AD237" s="104" t="e">
        <f>SUMIFS(#REF!,#REF!,$F237,#REF!,$G237,#REF!,"")</f>
        <v>#REF!</v>
      </c>
      <c r="AE237" s="104" t="e">
        <f>SUMIFS(#REF!,#REF!,$F237,#REF!,$G237,#REF!,"")</f>
        <v>#REF!</v>
      </c>
      <c r="AF237" s="104" t="e">
        <f>SUMIFS(#REF!,#REF!,$F237,#REF!,$G237,#REF!,"")</f>
        <v>#REF!</v>
      </c>
      <c r="AG237" s="104" t="e">
        <f>SUMIFS(#REF!,#REF!,$F237,#REF!,$G237,#REF!,"")</f>
        <v>#REF!</v>
      </c>
      <c r="AH237" s="104" t="e">
        <f>SUMIFS(#REF!,#REF!,$F237,#REF!,$G237,#REF!,"")</f>
        <v>#REF!</v>
      </c>
      <c r="AI237" s="104" t="e">
        <f>SUMIFS(#REF!,#REF!,$F237,#REF!,$G237,#REF!,"")</f>
        <v>#REF!</v>
      </c>
      <c r="AJ237" s="104" t="e">
        <f>SUMIFS(#REF!,#REF!,$F237,#REF!,$G237,#REF!,"")</f>
        <v>#REF!</v>
      </c>
      <c r="AK237" s="104" t="e">
        <f>SUMIFS(#REF!,#REF!,$F237,#REF!,$G237,#REF!,"")</f>
        <v>#REF!</v>
      </c>
      <c r="AL237" s="104" t="e">
        <f>SUMIFS(#REF!,#REF!,$F237,#REF!,$G237,#REF!,"")</f>
        <v>#REF!</v>
      </c>
      <c r="AM237" s="104" t="e">
        <f>SUMIFS(#REF!,#REF!,$F237,#REF!,$G237,#REF!,"")</f>
        <v>#REF!</v>
      </c>
      <c r="AN237" s="104" t="e">
        <f>SUMIFS(#REF!,#REF!,$F237,#REF!,$G237,#REF!,"")</f>
        <v>#REF!</v>
      </c>
      <c r="AO237" s="104" t="e">
        <f>SUMIFS(#REF!,#REF!,$F237,#REF!,$G237,#REF!,"")</f>
        <v>#REF!</v>
      </c>
      <c r="AP237" s="104" t="e">
        <f>SUMIFS(#REF!,#REF!,$F237,#REF!,$G237,#REF!,"")</f>
        <v>#REF!</v>
      </c>
      <c r="AQ237" s="104" t="e">
        <f>SUMIFS(#REF!,#REF!,$F237,#REF!,$G237,#REF!,"")</f>
        <v>#REF!</v>
      </c>
      <c r="AR237" s="104" t="e">
        <f>SUMIFS(#REF!,#REF!,$F237,#REF!,$G237,#REF!,"")</f>
        <v>#REF!</v>
      </c>
    </row>
    <row r="238" spans="1:44" s="95" customFormat="1" ht="10.199999999999999" x14ac:dyDescent="0.2">
      <c r="A238" s="23">
        <f>ROW()</f>
        <v>238</v>
      </c>
      <c r="B238" s="138"/>
      <c r="E238" s="100">
        <v>7</v>
      </c>
      <c r="F238" s="63" t="s">
        <v>82</v>
      </c>
      <c r="G238" s="99" t="s">
        <v>89</v>
      </c>
      <c r="L238" s="214"/>
      <c r="M238" s="215"/>
      <c r="N238" s="214"/>
      <c r="O238" s="214"/>
      <c r="P238" s="214"/>
      <c r="Q238" s="102"/>
      <c r="R238" s="101" t="e">
        <f ca="1">SUM($T238:INDIRECT(ADDRESS($A238,SUMIFS($1:$1,$5:$5,MAX($5:$5)))))</f>
        <v>#REF!</v>
      </c>
      <c r="U238" s="104" t="e">
        <f>SUMIFS(#REF!,#REF!,$F238,#REF!,$G238,#REF!,"")</f>
        <v>#REF!</v>
      </c>
      <c r="V238" s="104" t="e">
        <f>SUMIFS(#REF!,#REF!,$F238,#REF!,$G238,#REF!,"")</f>
        <v>#REF!</v>
      </c>
      <c r="W238" s="104" t="e">
        <f>SUMIFS(#REF!,#REF!,$F238,#REF!,$G238,#REF!,"")</f>
        <v>#REF!</v>
      </c>
      <c r="X238" s="104" t="e">
        <f>SUMIFS(#REF!,#REF!,$F238,#REF!,$G238,#REF!,"")</f>
        <v>#REF!</v>
      </c>
      <c r="Y238" s="104" t="e">
        <f>SUMIFS(#REF!,#REF!,$F238,#REF!,$G238,#REF!,"")</f>
        <v>#REF!</v>
      </c>
      <c r="Z238" s="104" t="e">
        <f>SUMIFS(#REF!,#REF!,$F238,#REF!,$G238,#REF!,"")</f>
        <v>#REF!</v>
      </c>
      <c r="AA238" s="104" t="e">
        <f>SUMIFS(#REF!,#REF!,$F238,#REF!,$G238,#REF!,"")</f>
        <v>#REF!</v>
      </c>
      <c r="AB238" s="104" t="e">
        <f>SUMIFS(#REF!,#REF!,$F238,#REF!,$G238,#REF!,"")</f>
        <v>#REF!</v>
      </c>
      <c r="AC238" s="104" t="e">
        <f>SUMIFS(#REF!,#REF!,$F238,#REF!,$G238,#REF!,"")</f>
        <v>#REF!</v>
      </c>
      <c r="AD238" s="104" t="e">
        <f>SUMIFS(#REF!,#REF!,$F238,#REF!,$G238,#REF!,"")</f>
        <v>#REF!</v>
      </c>
      <c r="AE238" s="104" t="e">
        <f>SUMIFS(#REF!,#REF!,$F238,#REF!,$G238,#REF!,"")</f>
        <v>#REF!</v>
      </c>
      <c r="AF238" s="104" t="e">
        <f>SUMIFS(#REF!,#REF!,$F238,#REF!,$G238,#REF!,"")</f>
        <v>#REF!</v>
      </c>
      <c r="AG238" s="104" t="e">
        <f>SUMIFS(#REF!,#REF!,$F238,#REF!,$G238,#REF!,"")</f>
        <v>#REF!</v>
      </c>
      <c r="AH238" s="104" t="e">
        <f>SUMIFS(#REF!,#REF!,$F238,#REF!,$G238,#REF!,"")</f>
        <v>#REF!</v>
      </c>
      <c r="AI238" s="104" t="e">
        <f>SUMIFS(#REF!,#REF!,$F238,#REF!,$G238,#REF!,"")</f>
        <v>#REF!</v>
      </c>
      <c r="AJ238" s="104" t="e">
        <f>SUMIFS(#REF!,#REF!,$F238,#REF!,$G238,#REF!,"")</f>
        <v>#REF!</v>
      </c>
      <c r="AK238" s="104" t="e">
        <f>SUMIFS(#REF!,#REF!,$F238,#REF!,$G238,#REF!,"")</f>
        <v>#REF!</v>
      </c>
      <c r="AL238" s="104" t="e">
        <f>SUMIFS(#REF!,#REF!,$F238,#REF!,$G238,#REF!,"")</f>
        <v>#REF!</v>
      </c>
      <c r="AM238" s="104" t="e">
        <f>SUMIFS(#REF!,#REF!,$F238,#REF!,$G238,#REF!,"")</f>
        <v>#REF!</v>
      </c>
      <c r="AN238" s="104" t="e">
        <f>SUMIFS(#REF!,#REF!,$F238,#REF!,$G238,#REF!,"")</f>
        <v>#REF!</v>
      </c>
      <c r="AO238" s="104" t="e">
        <f>SUMIFS(#REF!,#REF!,$F238,#REF!,$G238,#REF!,"")</f>
        <v>#REF!</v>
      </c>
      <c r="AP238" s="104" t="e">
        <f>SUMIFS(#REF!,#REF!,$F238,#REF!,$G238,#REF!,"")</f>
        <v>#REF!</v>
      </c>
      <c r="AQ238" s="104" t="e">
        <f>SUMIFS(#REF!,#REF!,$F238,#REF!,$G238,#REF!,"")</f>
        <v>#REF!</v>
      </c>
      <c r="AR238" s="104" t="e">
        <f>SUMIFS(#REF!,#REF!,$F238,#REF!,$G238,#REF!,"")</f>
        <v>#REF!</v>
      </c>
    </row>
    <row r="239" spans="1:44" s="95" customFormat="1" ht="10.199999999999999" x14ac:dyDescent="0.2">
      <c r="A239" s="23">
        <f>ROW()</f>
        <v>239</v>
      </c>
      <c r="B239" s="138"/>
      <c r="E239" s="100">
        <v>8</v>
      </c>
      <c r="F239" s="63" t="s">
        <v>82</v>
      </c>
      <c r="G239" s="99" t="s">
        <v>90</v>
      </c>
      <c r="L239" s="214"/>
      <c r="M239" s="215"/>
      <c r="N239" s="214"/>
      <c r="O239" s="214"/>
      <c r="P239" s="214"/>
      <c r="Q239" s="102"/>
      <c r="R239" s="101" t="e">
        <f ca="1">SUM($T239:INDIRECT(ADDRESS($A239,SUMIFS($1:$1,$5:$5,MAX($5:$5)))))</f>
        <v>#REF!</v>
      </c>
      <c r="U239" s="104" t="e">
        <f>SUMIFS(#REF!,#REF!,$F239,#REF!,$G239,#REF!,"")</f>
        <v>#REF!</v>
      </c>
      <c r="V239" s="104" t="e">
        <f>SUMIFS(#REF!,#REF!,$F239,#REF!,$G239,#REF!,"")</f>
        <v>#REF!</v>
      </c>
      <c r="W239" s="104" t="e">
        <f>SUMIFS(#REF!,#REF!,$F239,#REF!,$G239,#REF!,"")</f>
        <v>#REF!</v>
      </c>
      <c r="X239" s="104" t="e">
        <f>SUMIFS(#REF!,#REF!,$F239,#REF!,$G239,#REF!,"")</f>
        <v>#REF!</v>
      </c>
      <c r="Y239" s="104" t="e">
        <f>SUMIFS(#REF!,#REF!,$F239,#REF!,$G239,#REF!,"")</f>
        <v>#REF!</v>
      </c>
      <c r="Z239" s="104" t="e">
        <f>SUMIFS(#REF!,#REF!,$F239,#REF!,$G239,#REF!,"")</f>
        <v>#REF!</v>
      </c>
      <c r="AA239" s="104" t="e">
        <f>SUMIFS(#REF!,#REF!,$F239,#REF!,$G239,#REF!,"")</f>
        <v>#REF!</v>
      </c>
      <c r="AB239" s="104" t="e">
        <f>SUMIFS(#REF!,#REF!,$F239,#REF!,$G239,#REF!,"")</f>
        <v>#REF!</v>
      </c>
      <c r="AC239" s="104" t="e">
        <f>SUMIFS(#REF!,#REF!,$F239,#REF!,$G239,#REF!,"")</f>
        <v>#REF!</v>
      </c>
      <c r="AD239" s="104" t="e">
        <f>SUMIFS(#REF!,#REF!,$F239,#REF!,$G239,#REF!,"")</f>
        <v>#REF!</v>
      </c>
      <c r="AE239" s="104" t="e">
        <f>SUMIFS(#REF!,#REF!,$F239,#REF!,$G239,#REF!,"")</f>
        <v>#REF!</v>
      </c>
      <c r="AF239" s="104" t="e">
        <f>SUMIFS(#REF!,#REF!,$F239,#REF!,$G239,#REF!,"")</f>
        <v>#REF!</v>
      </c>
      <c r="AG239" s="104" t="e">
        <f>SUMIFS(#REF!,#REF!,$F239,#REF!,$G239,#REF!,"")</f>
        <v>#REF!</v>
      </c>
      <c r="AH239" s="104" t="e">
        <f>SUMIFS(#REF!,#REF!,$F239,#REF!,$G239,#REF!,"")</f>
        <v>#REF!</v>
      </c>
      <c r="AI239" s="104" t="e">
        <f>SUMIFS(#REF!,#REF!,$F239,#REF!,$G239,#REF!,"")</f>
        <v>#REF!</v>
      </c>
      <c r="AJ239" s="104" t="e">
        <f>SUMIFS(#REF!,#REF!,$F239,#REF!,$G239,#REF!,"")</f>
        <v>#REF!</v>
      </c>
      <c r="AK239" s="104" t="e">
        <f>SUMIFS(#REF!,#REF!,$F239,#REF!,$G239,#REF!,"")</f>
        <v>#REF!</v>
      </c>
      <c r="AL239" s="104" t="e">
        <f>SUMIFS(#REF!,#REF!,$F239,#REF!,$G239,#REF!,"")</f>
        <v>#REF!</v>
      </c>
      <c r="AM239" s="104" t="e">
        <f>SUMIFS(#REF!,#REF!,$F239,#REF!,$G239,#REF!,"")</f>
        <v>#REF!</v>
      </c>
      <c r="AN239" s="104" t="e">
        <f>SUMIFS(#REF!,#REF!,$F239,#REF!,$G239,#REF!,"")</f>
        <v>#REF!</v>
      </c>
      <c r="AO239" s="104" t="e">
        <f>SUMIFS(#REF!,#REF!,$F239,#REF!,$G239,#REF!,"")</f>
        <v>#REF!</v>
      </c>
      <c r="AP239" s="104" t="e">
        <f>SUMIFS(#REF!,#REF!,$F239,#REF!,$G239,#REF!,"")</f>
        <v>#REF!</v>
      </c>
      <c r="AQ239" s="104" t="e">
        <f>SUMIFS(#REF!,#REF!,$F239,#REF!,$G239,#REF!,"")</f>
        <v>#REF!</v>
      </c>
      <c r="AR239" s="104" t="e">
        <f>SUMIFS(#REF!,#REF!,$F239,#REF!,$G239,#REF!,"")</f>
        <v>#REF!</v>
      </c>
    </row>
    <row r="240" spans="1:44" s="17" customFormat="1" ht="10.199999999999999" x14ac:dyDescent="0.2">
      <c r="A240" s="23">
        <f>ROW()</f>
        <v>240</v>
      </c>
      <c r="B240" s="137"/>
      <c r="E240" s="16" t="s">
        <v>6</v>
      </c>
      <c r="L240" s="83"/>
      <c r="M240" s="79"/>
      <c r="N240" s="83"/>
      <c r="O240" s="83"/>
      <c r="P240" s="83"/>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76"/>
      <c r="M241" s="81"/>
      <c r="N241" s="76"/>
      <c r="O241" s="76"/>
      <c r="P241" s="76"/>
      <c r="Q241" s="38"/>
      <c r="R241" s="3" t="e">
        <f ca="1">SUM($T241:INDIRECT(ADDRESS($A241,SUMIFS($1:$1,$5:$5,MAX($5:$5)))))</f>
        <v>#REF!</v>
      </c>
      <c r="U241" s="3" t="e">
        <f t="shared" ref="U241:AR241" si="92">SUM(U242:U250)</f>
        <v>#REF!</v>
      </c>
      <c r="V241" s="3" t="e">
        <f t="shared" si="92"/>
        <v>#REF!</v>
      </c>
      <c r="W241" s="3" t="e">
        <f t="shared" si="92"/>
        <v>#REF!</v>
      </c>
      <c r="X241" s="3" t="e">
        <f t="shared" si="92"/>
        <v>#REF!</v>
      </c>
      <c r="Y241" s="3" t="e">
        <f t="shared" si="92"/>
        <v>#REF!</v>
      </c>
      <c r="Z241" s="3" t="e">
        <f t="shared" si="92"/>
        <v>#REF!</v>
      </c>
      <c r="AA241" s="3" t="e">
        <f t="shared" si="92"/>
        <v>#REF!</v>
      </c>
      <c r="AB241" s="3" t="e">
        <f t="shared" si="92"/>
        <v>#REF!</v>
      </c>
      <c r="AC241" s="3" t="e">
        <f t="shared" si="92"/>
        <v>#REF!</v>
      </c>
      <c r="AD241" s="3" t="e">
        <f t="shared" si="92"/>
        <v>#REF!</v>
      </c>
      <c r="AE241" s="3" t="e">
        <f t="shared" si="92"/>
        <v>#REF!</v>
      </c>
      <c r="AF241" s="3" t="e">
        <f t="shared" si="92"/>
        <v>#REF!</v>
      </c>
      <c r="AG241" s="3" t="e">
        <f t="shared" si="92"/>
        <v>#REF!</v>
      </c>
      <c r="AH241" s="3" t="e">
        <f t="shared" si="92"/>
        <v>#REF!</v>
      </c>
      <c r="AI241" s="3" t="e">
        <f t="shared" si="92"/>
        <v>#REF!</v>
      </c>
      <c r="AJ241" s="3" t="e">
        <f t="shared" si="92"/>
        <v>#REF!</v>
      </c>
      <c r="AK241" s="3" t="e">
        <f t="shared" si="92"/>
        <v>#REF!</v>
      </c>
      <c r="AL241" s="3" t="e">
        <f t="shared" si="92"/>
        <v>#REF!</v>
      </c>
      <c r="AM241" s="3" t="e">
        <f t="shared" si="92"/>
        <v>#REF!</v>
      </c>
      <c r="AN241" s="3" t="e">
        <f t="shared" si="92"/>
        <v>#REF!</v>
      </c>
      <c r="AO241" s="3" t="e">
        <f t="shared" si="92"/>
        <v>#REF!</v>
      </c>
      <c r="AP241" s="3" t="e">
        <f t="shared" si="92"/>
        <v>#REF!</v>
      </c>
      <c r="AQ241" s="3" t="e">
        <f t="shared" si="92"/>
        <v>#REF!</v>
      </c>
      <c r="AR241" s="3" t="e">
        <f t="shared" si="92"/>
        <v>#REF!</v>
      </c>
    </row>
    <row r="242" spans="1:44" s="95" customFormat="1" ht="10.199999999999999" x14ac:dyDescent="0.2">
      <c r="A242" s="23">
        <f>ROW()</f>
        <v>242</v>
      </c>
      <c r="B242" s="138"/>
      <c r="E242" s="100">
        <v>1</v>
      </c>
      <c r="F242" s="63" t="s">
        <v>109</v>
      </c>
      <c r="G242" s="99" t="s">
        <v>83</v>
      </c>
      <c r="L242" s="214"/>
      <c r="M242" s="215"/>
      <c r="N242" s="214"/>
      <c r="O242" s="214"/>
      <c r="P242" s="214"/>
      <c r="Q242" s="102"/>
      <c r="R242" s="101" t="e">
        <f ca="1">SUM($T242:INDIRECT(ADDRESS($A242,SUMIFS($1:$1,$5:$5,MAX($5:$5)))))</f>
        <v>#REF!</v>
      </c>
      <c r="U242" s="104" t="e">
        <f>SUMIFS(#REF!,#REF!,$F242,#REF!,$G242,#REF!,"")</f>
        <v>#REF!</v>
      </c>
      <c r="V242" s="104" t="e">
        <f>SUMIFS(#REF!,#REF!,$F242,#REF!,$G242,#REF!,"")</f>
        <v>#REF!</v>
      </c>
      <c r="W242" s="104" t="e">
        <f>SUMIFS(#REF!,#REF!,$F242,#REF!,$G242,#REF!,"")</f>
        <v>#REF!</v>
      </c>
      <c r="X242" s="104" t="e">
        <f>SUMIFS(#REF!,#REF!,$F242,#REF!,$G242,#REF!,"")</f>
        <v>#REF!</v>
      </c>
      <c r="Y242" s="104" t="e">
        <f>SUMIFS(#REF!,#REF!,$F242,#REF!,$G242,#REF!,"")</f>
        <v>#REF!</v>
      </c>
      <c r="Z242" s="104" t="e">
        <f>SUMIFS(#REF!,#REF!,$F242,#REF!,$G242,#REF!,"")</f>
        <v>#REF!</v>
      </c>
      <c r="AA242" s="104" t="e">
        <f>SUMIFS(#REF!,#REF!,$F242,#REF!,$G242,#REF!,"")</f>
        <v>#REF!</v>
      </c>
      <c r="AB242" s="104" t="e">
        <f>SUMIFS(#REF!,#REF!,$F242,#REF!,$G242,#REF!,"")</f>
        <v>#REF!</v>
      </c>
      <c r="AC242" s="104" t="e">
        <f>SUMIFS(#REF!,#REF!,$F242,#REF!,$G242,#REF!,"")</f>
        <v>#REF!</v>
      </c>
      <c r="AD242" s="104" t="e">
        <f>SUMIFS(#REF!,#REF!,$F242,#REF!,$G242,#REF!,"")</f>
        <v>#REF!</v>
      </c>
      <c r="AE242" s="104" t="e">
        <f>SUMIFS(#REF!,#REF!,$F242,#REF!,$G242,#REF!,"")</f>
        <v>#REF!</v>
      </c>
      <c r="AF242" s="104" t="e">
        <f>SUMIFS(#REF!,#REF!,$F242,#REF!,$G242,#REF!,"")</f>
        <v>#REF!</v>
      </c>
      <c r="AG242" s="104" t="e">
        <f>SUMIFS(#REF!,#REF!,$F242,#REF!,$G242,#REF!,"")</f>
        <v>#REF!</v>
      </c>
      <c r="AH242" s="104" t="e">
        <f>SUMIFS(#REF!,#REF!,$F242,#REF!,$G242,#REF!,"")</f>
        <v>#REF!</v>
      </c>
      <c r="AI242" s="104" t="e">
        <f>SUMIFS(#REF!,#REF!,$F242,#REF!,$G242,#REF!,"")</f>
        <v>#REF!</v>
      </c>
      <c r="AJ242" s="104" t="e">
        <f>SUMIFS(#REF!,#REF!,$F242,#REF!,$G242,#REF!,"")</f>
        <v>#REF!</v>
      </c>
      <c r="AK242" s="104" t="e">
        <f>SUMIFS(#REF!,#REF!,$F242,#REF!,$G242,#REF!,"")</f>
        <v>#REF!</v>
      </c>
      <c r="AL242" s="104" t="e">
        <f>SUMIFS(#REF!,#REF!,$F242,#REF!,$G242,#REF!,"")</f>
        <v>#REF!</v>
      </c>
      <c r="AM242" s="104" t="e">
        <f>SUMIFS(#REF!,#REF!,$F242,#REF!,$G242,#REF!,"")</f>
        <v>#REF!</v>
      </c>
      <c r="AN242" s="104" t="e">
        <f>SUMIFS(#REF!,#REF!,$F242,#REF!,$G242,#REF!,"")</f>
        <v>#REF!</v>
      </c>
      <c r="AO242" s="104" t="e">
        <f>SUMIFS(#REF!,#REF!,$F242,#REF!,$G242,#REF!,"")</f>
        <v>#REF!</v>
      </c>
      <c r="AP242" s="104" t="e">
        <f>SUMIFS(#REF!,#REF!,$F242,#REF!,$G242,#REF!,"")</f>
        <v>#REF!</v>
      </c>
      <c r="AQ242" s="104" t="e">
        <f>SUMIFS(#REF!,#REF!,$F242,#REF!,$G242,#REF!,"")</f>
        <v>#REF!</v>
      </c>
      <c r="AR242" s="104" t="e">
        <f>SUMIFS(#REF!,#REF!,$F242,#REF!,$G242,#REF!,"")</f>
        <v>#REF!</v>
      </c>
    </row>
    <row r="243" spans="1:44" s="95" customFormat="1" ht="10.199999999999999" x14ac:dyDescent="0.2">
      <c r="A243" s="23">
        <f>ROW()</f>
        <v>243</v>
      </c>
      <c r="B243" s="138"/>
      <c r="E243" s="100">
        <v>2</v>
      </c>
      <c r="F243" s="63" t="s">
        <v>109</v>
      </c>
      <c r="G243" s="99" t="s">
        <v>84</v>
      </c>
      <c r="L243" s="214"/>
      <c r="M243" s="215"/>
      <c r="N243" s="214"/>
      <c r="O243" s="214"/>
      <c r="P243" s="214"/>
      <c r="Q243" s="102"/>
      <c r="R243" s="101" t="e">
        <f ca="1">SUM($T243:INDIRECT(ADDRESS($A243,SUMIFS($1:$1,$5:$5,MAX($5:$5)))))</f>
        <v>#REF!</v>
      </c>
      <c r="U243" s="104" t="e">
        <f>SUMIFS(#REF!,#REF!,$F243,#REF!,$G243,#REF!,"")</f>
        <v>#REF!</v>
      </c>
      <c r="V243" s="104" t="e">
        <f>SUMIFS(#REF!,#REF!,$F243,#REF!,$G243,#REF!,"")</f>
        <v>#REF!</v>
      </c>
      <c r="W243" s="104" t="e">
        <f>SUMIFS(#REF!,#REF!,$F243,#REF!,$G243,#REF!,"")</f>
        <v>#REF!</v>
      </c>
      <c r="X243" s="104" t="e">
        <f>SUMIFS(#REF!,#REF!,$F243,#REF!,$G243,#REF!,"")</f>
        <v>#REF!</v>
      </c>
      <c r="Y243" s="104" t="e">
        <f>SUMIFS(#REF!,#REF!,$F243,#REF!,$G243,#REF!,"")</f>
        <v>#REF!</v>
      </c>
      <c r="Z243" s="104" t="e">
        <f>SUMIFS(#REF!,#REF!,$F243,#REF!,$G243,#REF!,"")</f>
        <v>#REF!</v>
      </c>
      <c r="AA243" s="104" t="e">
        <f>SUMIFS(#REF!,#REF!,$F243,#REF!,$G243,#REF!,"")</f>
        <v>#REF!</v>
      </c>
      <c r="AB243" s="104" t="e">
        <f>SUMIFS(#REF!,#REF!,$F243,#REF!,$G243,#REF!,"")</f>
        <v>#REF!</v>
      </c>
      <c r="AC243" s="104" t="e">
        <f>SUMIFS(#REF!,#REF!,$F243,#REF!,$G243,#REF!,"")</f>
        <v>#REF!</v>
      </c>
      <c r="AD243" s="104" t="e">
        <f>SUMIFS(#REF!,#REF!,$F243,#REF!,$G243,#REF!,"")</f>
        <v>#REF!</v>
      </c>
      <c r="AE243" s="104" t="e">
        <f>SUMIFS(#REF!,#REF!,$F243,#REF!,$G243,#REF!,"")</f>
        <v>#REF!</v>
      </c>
      <c r="AF243" s="104" t="e">
        <f>SUMIFS(#REF!,#REF!,$F243,#REF!,$G243,#REF!,"")</f>
        <v>#REF!</v>
      </c>
      <c r="AG243" s="104" t="e">
        <f>SUMIFS(#REF!,#REF!,$F243,#REF!,$G243,#REF!,"")</f>
        <v>#REF!</v>
      </c>
      <c r="AH243" s="104" t="e">
        <f>SUMIFS(#REF!,#REF!,$F243,#REF!,$G243,#REF!,"")</f>
        <v>#REF!</v>
      </c>
      <c r="AI243" s="104" t="e">
        <f>SUMIFS(#REF!,#REF!,$F243,#REF!,$G243,#REF!,"")</f>
        <v>#REF!</v>
      </c>
      <c r="AJ243" s="104" t="e">
        <f>SUMIFS(#REF!,#REF!,$F243,#REF!,$G243,#REF!,"")</f>
        <v>#REF!</v>
      </c>
      <c r="AK243" s="104" t="e">
        <f>SUMIFS(#REF!,#REF!,$F243,#REF!,$G243,#REF!,"")</f>
        <v>#REF!</v>
      </c>
      <c r="AL243" s="104" t="e">
        <f>SUMIFS(#REF!,#REF!,$F243,#REF!,$G243,#REF!,"")</f>
        <v>#REF!</v>
      </c>
      <c r="AM243" s="104" t="e">
        <f>SUMIFS(#REF!,#REF!,$F243,#REF!,$G243,#REF!,"")</f>
        <v>#REF!</v>
      </c>
      <c r="AN243" s="104" t="e">
        <f>SUMIFS(#REF!,#REF!,$F243,#REF!,$G243,#REF!,"")</f>
        <v>#REF!</v>
      </c>
      <c r="AO243" s="104" t="e">
        <f>SUMIFS(#REF!,#REF!,$F243,#REF!,$G243,#REF!,"")</f>
        <v>#REF!</v>
      </c>
      <c r="AP243" s="104" t="e">
        <f>SUMIFS(#REF!,#REF!,$F243,#REF!,$G243,#REF!,"")</f>
        <v>#REF!</v>
      </c>
      <c r="AQ243" s="104" t="e">
        <f>SUMIFS(#REF!,#REF!,$F243,#REF!,$G243,#REF!,"")</f>
        <v>#REF!</v>
      </c>
      <c r="AR243" s="104" t="e">
        <f>SUMIFS(#REF!,#REF!,$F243,#REF!,$G243,#REF!,"")</f>
        <v>#REF!</v>
      </c>
    </row>
    <row r="244" spans="1:44" s="95" customFormat="1" ht="10.199999999999999" x14ac:dyDescent="0.2">
      <c r="A244" s="23">
        <f>ROW()</f>
        <v>244</v>
      </c>
      <c r="B244" s="138"/>
      <c r="E244" s="100">
        <v>3</v>
      </c>
      <c r="F244" s="63" t="s">
        <v>109</v>
      </c>
      <c r="G244" s="99" t="s">
        <v>85</v>
      </c>
      <c r="L244" s="214"/>
      <c r="M244" s="215"/>
      <c r="N244" s="214"/>
      <c r="O244" s="214"/>
      <c r="P244" s="214"/>
      <c r="Q244" s="102"/>
      <c r="R244" s="101" t="e">
        <f ca="1">SUM($T244:INDIRECT(ADDRESS($A244,SUMIFS($1:$1,$5:$5,MAX($5:$5)))))</f>
        <v>#REF!</v>
      </c>
      <c r="U244" s="104" t="e">
        <f>SUMIFS(#REF!,#REF!,$F244,#REF!,$G244,#REF!,"")</f>
        <v>#REF!</v>
      </c>
      <c r="V244" s="104" t="e">
        <f>SUMIFS(#REF!,#REF!,$F244,#REF!,$G244,#REF!,"")</f>
        <v>#REF!</v>
      </c>
      <c r="W244" s="104" t="e">
        <f>SUMIFS(#REF!,#REF!,$F244,#REF!,$G244,#REF!,"")</f>
        <v>#REF!</v>
      </c>
      <c r="X244" s="104" t="e">
        <f>SUMIFS(#REF!,#REF!,$F244,#REF!,$G244,#REF!,"")</f>
        <v>#REF!</v>
      </c>
      <c r="Y244" s="104" t="e">
        <f>SUMIFS(#REF!,#REF!,$F244,#REF!,$G244,#REF!,"")</f>
        <v>#REF!</v>
      </c>
      <c r="Z244" s="104" t="e">
        <f>SUMIFS(#REF!,#REF!,$F244,#REF!,$G244,#REF!,"")</f>
        <v>#REF!</v>
      </c>
      <c r="AA244" s="104" t="e">
        <f>SUMIFS(#REF!,#REF!,$F244,#REF!,$G244,#REF!,"")</f>
        <v>#REF!</v>
      </c>
      <c r="AB244" s="104" t="e">
        <f>SUMIFS(#REF!,#REF!,$F244,#REF!,$G244,#REF!,"")</f>
        <v>#REF!</v>
      </c>
      <c r="AC244" s="104" t="e">
        <f>SUMIFS(#REF!,#REF!,$F244,#REF!,$G244,#REF!,"")</f>
        <v>#REF!</v>
      </c>
      <c r="AD244" s="104" t="e">
        <f>SUMIFS(#REF!,#REF!,$F244,#REF!,$G244,#REF!,"")</f>
        <v>#REF!</v>
      </c>
      <c r="AE244" s="104" t="e">
        <f>SUMIFS(#REF!,#REF!,$F244,#REF!,$G244,#REF!,"")</f>
        <v>#REF!</v>
      </c>
      <c r="AF244" s="104" t="e">
        <f>SUMIFS(#REF!,#REF!,$F244,#REF!,$G244,#REF!,"")</f>
        <v>#REF!</v>
      </c>
      <c r="AG244" s="104" t="e">
        <f>SUMIFS(#REF!,#REF!,$F244,#REF!,$G244,#REF!,"")</f>
        <v>#REF!</v>
      </c>
      <c r="AH244" s="104" t="e">
        <f>SUMIFS(#REF!,#REF!,$F244,#REF!,$G244,#REF!,"")</f>
        <v>#REF!</v>
      </c>
      <c r="AI244" s="104" t="e">
        <f>SUMIFS(#REF!,#REF!,$F244,#REF!,$G244,#REF!,"")</f>
        <v>#REF!</v>
      </c>
      <c r="AJ244" s="104" t="e">
        <f>SUMIFS(#REF!,#REF!,$F244,#REF!,$G244,#REF!,"")</f>
        <v>#REF!</v>
      </c>
      <c r="AK244" s="104" t="e">
        <f>SUMIFS(#REF!,#REF!,$F244,#REF!,$G244,#REF!,"")</f>
        <v>#REF!</v>
      </c>
      <c r="AL244" s="104" t="e">
        <f>SUMIFS(#REF!,#REF!,$F244,#REF!,$G244,#REF!,"")</f>
        <v>#REF!</v>
      </c>
      <c r="AM244" s="104" t="e">
        <f>SUMIFS(#REF!,#REF!,$F244,#REF!,$G244,#REF!,"")</f>
        <v>#REF!</v>
      </c>
      <c r="AN244" s="104" t="e">
        <f>SUMIFS(#REF!,#REF!,$F244,#REF!,$G244,#REF!,"")</f>
        <v>#REF!</v>
      </c>
      <c r="AO244" s="104" t="e">
        <f>SUMIFS(#REF!,#REF!,$F244,#REF!,$G244,#REF!,"")</f>
        <v>#REF!</v>
      </c>
      <c r="AP244" s="104" t="e">
        <f>SUMIFS(#REF!,#REF!,$F244,#REF!,$G244,#REF!,"")</f>
        <v>#REF!</v>
      </c>
      <c r="AQ244" s="104" t="e">
        <f>SUMIFS(#REF!,#REF!,$F244,#REF!,$G244,#REF!,"")</f>
        <v>#REF!</v>
      </c>
      <c r="AR244" s="104" t="e">
        <f>SUMIFS(#REF!,#REF!,$F244,#REF!,$G244,#REF!,"")</f>
        <v>#REF!</v>
      </c>
    </row>
    <row r="245" spans="1:44" s="95" customFormat="1" ht="10.199999999999999" x14ac:dyDescent="0.2">
      <c r="A245" s="23">
        <f>ROW()</f>
        <v>245</v>
      </c>
      <c r="B245" s="138"/>
      <c r="E245" s="100">
        <v>4</v>
      </c>
      <c r="F245" s="63" t="s">
        <v>109</v>
      </c>
      <c r="G245" s="99" t="s">
        <v>86</v>
      </c>
      <c r="L245" s="214"/>
      <c r="M245" s="215"/>
      <c r="N245" s="214"/>
      <c r="O245" s="214"/>
      <c r="P245" s="214"/>
      <c r="Q245" s="102"/>
      <c r="R245" s="101" t="e">
        <f ca="1">SUM($T245:INDIRECT(ADDRESS($A245,SUMIFS($1:$1,$5:$5,MAX($5:$5)))))</f>
        <v>#REF!</v>
      </c>
      <c r="U245" s="104" t="e">
        <f>SUMIFS(#REF!,#REF!,$F245,#REF!,$G245,#REF!,"")</f>
        <v>#REF!</v>
      </c>
      <c r="V245" s="104" t="e">
        <f>SUMIFS(#REF!,#REF!,$F245,#REF!,$G245,#REF!,"")</f>
        <v>#REF!</v>
      </c>
      <c r="W245" s="104" t="e">
        <f>SUMIFS(#REF!,#REF!,$F245,#REF!,$G245,#REF!,"")</f>
        <v>#REF!</v>
      </c>
      <c r="X245" s="104" t="e">
        <f>SUMIFS(#REF!,#REF!,$F245,#REF!,$G245,#REF!,"")</f>
        <v>#REF!</v>
      </c>
      <c r="Y245" s="104" t="e">
        <f>SUMIFS(#REF!,#REF!,$F245,#REF!,$G245,#REF!,"")</f>
        <v>#REF!</v>
      </c>
      <c r="Z245" s="104" t="e">
        <f>SUMIFS(#REF!,#REF!,$F245,#REF!,$G245,#REF!,"")</f>
        <v>#REF!</v>
      </c>
      <c r="AA245" s="104" t="e">
        <f>SUMIFS(#REF!,#REF!,$F245,#REF!,$G245,#REF!,"")</f>
        <v>#REF!</v>
      </c>
      <c r="AB245" s="104" t="e">
        <f>SUMIFS(#REF!,#REF!,$F245,#REF!,$G245,#REF!,"")</f>
        <v>#REF!</v>
      </c>
      <c r="AC245" s="104" t="e">
        <f>SUMIFS(#REF!,#REF!,$F245,#REF!,$G245,#REF!,"")</f>
        <v>#REF!</v>
      </c>
      <c r="AD245" s="104" t="e">
        <f>SUMIFS(#REF!,#REF!,$F245,#REF!,$G245,#REF!,"")</f>
        <v>#REF!</v>
      </c>
      <c r="AE245" s="104" t="e">
        <f>SUMIFS(#REF!,#REF!,$F245,#REF!,$G245,#REF!,"")</f>
        <v>#REF!</v>
      </c>
      <c r="AF245" s="104" t="e">
        <f>SUMIFS(#REF!,#REF!,$F245,#REF!,$G245,#REF!,"")</f>
        <v>#REF!</v>
      </c>
      <c r="AG245" s="104" t="e">
        <f>SUMIFS(#REF!,#REF!,$F245,#REF!,$G245,#REF!,"")</f>
        <v>#REF!</v>
      </c>
      <c r="AH245" s="104" t="e">
        <f>SUMIFS(#REF!,#REF!,$F245,#REF!,$G245,#REF!,"")</f>
        <v>#REF!</v>
      </c>
      <c r="AI245" s="104" t="e">
        <f>SUMIFS(#REF!,#REF!,$F245,#REF!,$G245,#REF!,"")</f>
        <v>#REF!</v>
      </c>
      <c r="AJ245" s="104" t="e">
        <f>SUMIFS(#REF!,#REF!,$F245,#REF!,$G245,#REF!,"")</f>
        <v>#REF!</v>
      </c>
      <c r="AK245" s="104" t="e">
        <f>SUMIFS(#REF!,#REF!,$F245,#REF!,$G245,#REF!,"")</f>
        <v>#REF!</v>
      </c>
      <c r="AL245" s="104" t="e">
        <f>SUMIFS(#REF!,#REF!,$F245,#REF!,$G245,#REF!,"")</f>
        <v>#REF!</v>
      </c>
      <c r="AM245" s="104" t="e">
        <f>SUMIFS(#REF!,#REF!,$F245,#REF!,$G245,#REF!,"")</f>
        <v>#REF!</v>
      </c>
      <c r="AN245" s="104" t="e">
        <f>SUMIFS(#REF!,#REF!,$F245,#REF!,$G245,#REF!,"")</f>
        <v>#REF!</v>
      </c>
      <c r="AO245" s="104" t="e">
        <f>SUMIFS(#REF!,#REF!,$F245,#REF!,$G245,#REF!,"")</f>
        <v>#REF!</v>
      </c>
      <c r="AP245" s="104" t="e">
        <f>SUMIFS(#REF!,#REF!,$F245,#REF!,$G245,#REF!,"")</f>
        <v>#REF!</v>
      </c>
      <c r="AQ245" s="104" t="e">
        <f>SUMIFS(#REF!,#REF!,$F245,#REF!,$G245,#REF!,"")</f>
        <v>#REF!</v>
      </c>
      <c r="AR245" s="104" t="e">
        <f>SUMIFS(#REF!,#REF!,$F245,#REF!,$G245,#REF!,"")</f>
        <v>#REF!</v>
      </c>
    </row>
    <row r="246" spans="1:44" s="95" customFormat="1" ht="10.199999999999999" x14ac:dyDescent="0.2">
      <c r="A246" s="23">
        <f>ROW()</f>
        <v>246</v>
      </c>
      <c r="B246" s="138"/>
      <c r="E246" s="100">
        <v>5</v>
      </c>
      <c r="F246" s="63" t="s">
        <v>109</v>
      </c>
      <c r="G246" s="99" t="s">
        <v>87</v>
      </c>
      <c r="L246" s="214"/>
      <c r="M246" s="215"/>
      <c r="N246" s="214"/>
      <c r="O246" s="214"/>
      <c r="P246" s="214"/>
      <c r="Q246" s="102"/>
      <c r="R246" s="101" t="e">
        <f ca="1">SUM($T246:INDIRECT(ADDRESS($A246,SUMIFS($1:$1,$5:$5,MAX($5:$5)))))</f>
        <v>#REF!</v>
      </c>
      <c r="U246" s="104" t="e">
        <f>SUMIFS(#REF!,#REF!,$F246,#REF!,$G246,#REF!,"")</f>
        <v>#REF!</v>
      </c>
      <c r="V246" s="104" t="e">
        <f>SUMIFS(#REF!,#REF!,$F246,#REF!,$G246,#REF!,"")</f>
        <v>#REF!</v>
      </c>
      <c r="W246" s="104" t="e">
        <f>SUMIFS(#REF!,#REF!,$F246,#REF!,$G246,#REF!,"")</f>
        <v>#REF!</v>
      </c>
      <c r="X246" s="104" t="e">
        <f>SUMIFS(#REF!,#REF!,$F246,#REF!,$G246,#REF!,"")</f>
        <v>#REF!</v>
      </c>
      <c r="Y246" s="104" t="e">
        <f>SUMIFS(#REF!,#REF!,$F246,#REF!,$G246,#REF!,"")</f>
        <v>#REF!</v>
      </c>
      <c r="Z246" s="104" t="e">
        <f>SUMIFS(#REF!,#REF!,$F246,#REF!,$G246,#REF!,"")</f>
        <v>#REF!</v>
      </c>
      <c r="AA246" s="104" t="e">
        <f>SUMIFS(#REF!,#REF!,$F246,#REF!,$G246,#REF!,"")</f>
        <v>#REF!</v>
      </c>
      <c r="AB246" s="104" t="e">
        <f>SUMIFS(#REF!,#REF!,$F246,#REF!,$G246,#REF!,"")</f>
        <v>#REF!</v>
      </c>
      <c r="AC246" s="104" t="e">
        <f>SUMIFS(#REF!,#REF!,$F246,#REF!,$G246,#REF!,"")</f>
        <v>#REF!</v>
      </c>
      <c r="AD246" s="104" t="e">
        <f>SUMIFS(#REF!,#REF!,$F246,#REF!,$G246,#REF!,"")</f>
        <v>#REF!</v>
      </c>
      <c r="AE246" s="104" t="e">
        <f>SUMIFS(#REF!,#REF!,$F246,#REF!,$G246,#REF!,"")</f>
        <v>#REF!</v>
      </c>
      <c r="AF246" s="104" t="e">
        <f>SUMIFS(#REF!,#REF!,$F246,#REF!,$G246,#REF!,"")</f>
        <v>#REF!</v>
      </c>
      <c r="AG246" s="104" t="e">
        <f>SUMIFS(#REF!,#REF!,$F246,#REF!,$G246,#REF!,"")</f>
        <v>#REF!</v>
      </c>
      <c r="AH246" s="104" t="e">
        <f>SUMIFS(#REF!,#REF!,$F246,#REF!,$G246,#REF!,"")</f>
        <v>#REF!</v>
      </c>
      <c r="AI246" s="104" t="e">
        <f>SUMIFS(#REF!,#REF!,$F246,#REF!,$G246,#REF!,"")</f>
        <v>#REF!</v>
      </c>
      <c r="AJ246" s="104" t="e">
        <f>SUMIFS(#REF!,#REF!,$F246,#REF!,$G246,#REF!,"")</f>
        <v>#REF!</v>
      </c>
      <c r="AK246" s="104" t="e">
        <f>SUMIFS(#REF!,#REF!,$F246,#REF!,$G246,#REF!,"")</f>
        <v>#REF!</v>
      </c>
      <c r="AL246" s="104" t="e">
        <f>SUMIFS(#REF!,#REF!,$F246,#REF!,$G246,#REF!,"")</f>
        <v>#REF!</v>
      </c>
      <c r="AM246" s="104" t="e">
        <f>SUMIFS(#REF!,#REF!,$F246,#REF!,$G246,#REF!,"")</f>
        <v>#REF!</v>
      </c>
      <c r="AN246" s="104" t="e">
        <f>SUMIFS(#REF!,#REF!,$F246,#REF!,$G246,#REF!,"")</f>
        <v>#REF!</v>
      </c>
      <c r="AO246" s="104" t="e">
        <f>SUMIFS(#REF!,#REF!,$F246,#REF!,$G246,#REF!,"")</f>
        <v>#REF!</v>
      </c>
      <c r="AP246" s="104" t="e">
        <f>SUMIFS(#REF!,#REF!,$F246,#REF!,$G246,#REF!,"")</f>
        <v>#REF!</v>
      </c>
      <c r="AQ246" s="104" t="e">
        <f>SUMIFS(#REF!,#REF!,$F246,#REF!,$G246,#REF!,"")</f>
        <v>#REF!</v>
      </c>
      <c r="AR246" s="104" t="e">
        <f>SUMIFS(#REF!,#REF!,$F246,#REF!,$G246,#REF!,"")</f>
        <v>#REF!</v>
      </c>
    </row>
    <row r="247" spans="1:44" s="95" customFormat="1" ht="10.199999999999999" x14ac:dyDescent="0.2">
      <c r="A247" s="23">
        <f>ROW()</f>
        <v>247</v>
      </c>
      <c r="B247" s="138"/>
      <c r="E247" s="100">
        <v>6</v>
      </c>
      <c r="F247" s="63" t="s">
        <v>109</v>
      </c>
      <c r="G247" s="99" t="s">
        <v>88</v>
      </c>
      <c r="L247" s="214"/>
      <c r="M247" s="215"/>
      <c r="N247" s="214"/>
      <c r="O247" s="214"/>
      <c r="P247" s="214"/>
      <c r="Q247" s="102"/>
      <c r="R247" s="101" t="e">
        <f ca="1">SUM($T247:INDIRECT(ADDRESS($A247,SUMIFS($1:$1,$5:$5,MAX($5:$5)))))</f>
        <v>#REF!</v>
      </c>
      <c r="U247" s="104" t="e">
        <f>SUMIFS(#REF!,#REF!,$F247,#REF!,$G247,#REF!,"")</f>
        <v>#REF!</v>
      </c>
      <c r="V247" s="104" t="e">
        <f>SUMIFS(#REF!,#REF!,$F247,#REF!,$G247,#REF!,"")</f>
        <v>#REF!</v>
      </c>
      <c r="W247" s="104" t="e">
        <f>SUMIFS(#REF!,#REF!,$F247,#REF!,$G247,#REF!,"")</f>
        <v>#REF!</v>
      </c>
      <c r="X247" s="104" t="e">
        <f>SUMIFS(#REF!,#REF!,$F247,#REF!,$G247,#REF!,"")</f>
        <v>#REF!</v>
      </c>
      <c r="Y247" s="104" t="e">
        <f>SUMIFS(#REF!,#REF!,$F247,#REF!,$G247,#REF!,"")</f>
        <v>#REF!</v>
      </c>
      <c r="Z247" s="104" t="e">
        <f>SUMIFS(#REF!,#REF!,$F247,#REF!,$G247,#REF!,"")</f>
        <v>#REF!</v>
      </c>
      <c r="AA247" s="104" t="e">
        <f>SUMIFS(#REF!,#REF!,$F247,#REF!,$G247,#REF!,"")</f>
        <v>#REF!</v>
      </c>
      <c r="AB247" s="104" t="e">
        <f>SUMIFS(#REF!,#REF!,$F247,#REF!,$G247,#REF!,"")</f>
        <v>#REF!</v>
      </c>
      <c r="AC247" s="104" t="e">
        <f>SUMIFS(#REF!,#REF!,$F247,#REF!,$G247,#REF!,"")</f>
        <v>#REF!</v>
      </c>
      <c r="AD247" s="104" t="e">
        <f>SUMIFS(#REF!,#REF!,$F247,#REF!,$G247,#REF!,"")</f>
        <v>#REF!</v>
      </c>
      <c r="AE247" s="104" t="e">
        <f>SUMIFS(#REF!,#REF!,$F247,#REF!,$G247,#REF!,"")</f>
        <v>#REF!</v>
      </c>
      <c r="AF247" s="104" t="e">
        <f>SUMIFS(#REF!,#REF!,$F247,#REF!,$G247,#REF!,"")</f>
        <v>#REF!</v>
      </c>
      <c r="AG247" s="104" t="e">
        <f>SUMIFS(#REF!,#REF!,$F247,#REF!,$G247,#REF!,"")</f>
        <v>#REF!</v>
      </c>
      <c r="AH247" s="104" t="e">
        <f>SUMIFS(#REF!,#REF!,$F247,#REF!,$G247,#REF!,"")</f>
        <v>#REF!</v>
      </c>
      <c r="AI247" s="104" t="e">
        <f>SUMIFS(#REF!,#REF!,$F247,#REF!,$G247,#REF!,"")</f>
        <v>#REF!</v>
      </c>
      <c r="AJ247" s="104" t="e">
        <f>SUMIFS(#REF!,#REF!,$F247,#REF!,$G247,#REF!,"")</f>
        <v>#REF!</v>
      </c>
      <c r="AK247" s="104" t="e">
        <f>SUMIFS(#REF!,#REF!,$F247,#REF!,$G247,#REF!,"")</f>
        <v>#REF!</v>
      </c>
      <c r="AL247" s="104" t="e">
        <f>SUMIFS(#REF!,#REF!,$F247,#REF!,$G247,#REF!,"")</f>
        <v>#REF!</v>
      </c>
      <c r="AM247" s="104" t="e">
        <f>SUMIFS(#REF!,#REF!,$F247,#REF!,$G247,#REF!,"")</f>
        <v>#REF!</v>
      </c>
      <c r="AN247" s="104" t="e">
        <f>SUMIFS(#REF!,#REF!,$F247,#REF!,$G247,#REF!,"")</f>
        <v>#REF!</v>
      </c>
      <c r="AO247" s="104" t="e">
        <f>SUMIFS(#REF!,#REF!,$F247,#REF!,$G247,#REF!,"")</f>
        <v>#REF!</v>
      </c>
      <c r="AP247" s="104" t="e">
        <f>SUMIFS(#REF!,#REF!,$F247,#REF!,$G247,#REF!,"")</f>
        <v>#REF!</v>
      </c>
      <c r="AQ247" s="104" t="e">
        <f>SUMIFS(#REF!,#REF!,$F247,#REF!,$G247,#REF!,"")</f>
        <v>#REF!</v>
      </c>
      <c r="AR247" s="104" t="e">
        <f>SUMIFS(#REF!,#REF!,$F247,#REF!,$G247,#REF!,"")</f>
        <v>#REF!</v>
      </c>
    </row>
    <row r="248" spans="1:44" s="95" customFormat="1" ht="10.199999999999999" x14ac:dyDescent="0.2">
      <c r="A248" s="23">
        <f>ROW()</f>
        <v>248</v>
      </c>
      <c r="B248" s="138"/>
      <c r="E248" s="100">
        <v>7</v>
      </c>
      <c r="F248" s="63" t="s">
        <v>109</v>
      </c>
      <c r="G248" s="99" t="s">
        <v>89</v>
      </c>
      <c r="L248" s="214"/>
      <c r="M248" s="215"/>
      <c r="N248" s="214"/>
      <c r="O248" s="214"/>
      <c r="P248" s="214"/>
      <c r="Q248" s="102"/>
      <c r="R248" s="101" t="e">
        <f ca="1">SUM($T248:INDIRECT(ADDRESS($A248,SUMIFS($1:$1,$5:$5,MAX($5:$5)))))</f>
        <v>#REF!</v>
      </c>
      <c r="U248" s="104" t="e">
        <f>SUMIFS(#REF!,#REF!,$F248,#REF!,$G248,#REF!,"")</f>
        <v>#REF!</v>
      </c>
      <c r="V248" s="104" t="e">
        <f>SUMIFS(#REF!,#REF!,$F248,#REF!,$G248,#REF!,"")</f>
        <v>#REF!</v>
      </c>
      <c r="W248" s="104" t="e">
        <f>SUMIFS(#REF!,#REF!,$F248,#REF!,$G248,#REF!,"")</f>
        <v>#REF!</v>
      </c>
      <c r="X248" s="104" t="e">
        <f>SUMIFS(#REF!,#REF!,$F248,#REF!,$G248,#REF!,"")</f>
        <v>#REF!</v>
      </c>
      <c r="Y248" s="104" t="e">
        <f>SUMIFS(#REF!,#REF!,$F248,#REF!,$G248,#REF!,"")</f>
        <v>#REF!</v>
      </c>
      <c r="Z248" s="104" t="e">
        <f>SUMIFS(#REF!,#REF!,$F248,#REF!,$G248,#REF!,"")</f>
        <v>#REF!</v>
      </c>
      <c r="AA248" s="104" t="e">
        <f>SUMIFS(#REF!,#REF!,$F248,#REF!,$G248,#REF!,"")</f>
        <v>#REF!</v>
      </c>
      <c r="AB248" s="104" t="e">
        <f>SUMIFS(#REF!,#REF!,$F248,#REF!,$G248,#REF!,"")</f>
        <v>#REF!</v>
      </c>
      <c r="AC248" s="104" t="e">
        <f>SUMIFS(#REF!,#REF!,$F248,#REF!,$G248,#REF!,"")</f>
        <v>#REF!</v>
      </c>
      <c r="AD248" s="104" t="e">
        <f>SUMIFS(#REF!,#REF!,$F248,#REF!,$G248,#REF!,"")</f>
        <v>#REF!</v>
      </c>
      <c r="AE248" s="104" t="e">
        <f>SUMIFS(#REF!,#REF!,$F248,#REF!,$G248,#REF!,"")</f>
        <v>#REF!</v>
      </c>
      <c r="AF248" s="104" t="e">
        <f>SUMIFS(#REF!,#REF!,$F248,#REF!,$G248,#REF!,"")</f>
        <v>#REF!</v>
      </c>
      <c r="AG248" s="104" t="e">
        <f>SUMIFS(#REF!,#REF!,$F248,#REF!,$G248,#REF!,"")</f>
        <v>#REF!</v>
      </c>
      <c r="AH248" s="104" t="e">
        <f>SUMIFS(#REF!,#REF!,$F248,#REF!,$G248,#REF!,"")</f>
        <v>#REF!</v>
      </c>
      <c r="AI248" s="104" t="e">
        <f>SUMIFS(#REF!,#REF!,$F248,#REF!,$G248,#REF!,"")</f>
        <v>#REF!</v>
      </c>
      <c r="AJ248" s="104" t="e">
        <f>SUMIFS(#REF!,#REF!,$F248,#REF!,$G248,#REF!,"")</f>
        <v>#REF!</v>
      </c>
      <c r="AK248" s="104" t="e">
        <f>SUMIFS(#REF!,#REF!,$F248,#REF!,$G248,#REF!,"")</f>
        <v>#REF!</v>
      </c>
      <c r="AL248" s="104" t="e">
        <f>SUMIFS(#REF!,#REF!,$F248,#REF!,$G248,#REF!,"")</f>
        <v>#REF!</v>
      </c>
      <c r="AM248" s="104" t="e">
        <f>SUMIFS(#REF!,#REF!,$F248,#REF!,$G248,#REF!,"")</f>
        <v>#REF!</v>
      </c>
      <c r="AN248" s="104" t="e">
        <f>SUMIFS(#REF!,#REF!,$F248,#REF!,$G248,#REF!,"")</f>
        <v>#REF!</v>
      </c>
      <c r="AO248" s="104" t="e">
        <f>SUMIFS(#REF!,#REF!,$F248,#REF!,$G248,#REF!,"")</f>
        <v>#REF!</v>
      </c>
      <c r="AP248" s="104" t="e">
        <f>SUMIFS(#REF!,#REF!,$F248,#REF!,$G248,#REF!,"")</f>
        <v>#REF!</v>
      </c>
      <c r="AQ248" s="104" t="e">
        <f>SUMIFS(#REF!,#REF!,$F248,#REF!,$G248,#REF!,"")</f>
        <v>#REF!</v>
      </c>
      <c r="AR248" s="104" t="e">
        <f>SUMIFS(#REF!,#REF!,$F248,#REF!,$G248,#REF!,"")</f>
        <v>#REF!</v>
      </c>
    </row>
    <row r="249" spans="1:44" s="95" customFormat="1" ht="10.199999999999999" x14ac:dyDescent="0.2">
      <c r="A249" s="23">
        <f>ROW()</f>
        <v>249</v>
      </c>
      <c r="B249" s="138"/>
      <c r="E249" s="100">
        <v>8</v>
      </c>
      <c r="F249" s="63" t="s">
        <v>109</v>
      </c>
      <c r="G249" s="99" t="s">
        <v>90</v>
      </c>
      <c r="L249" s="214"/>
      <c r="M249" s="215"/>
      <c r="N249" s="214"/>
      <c r="O249" s="214"/>
      <c r="P249" s="214"/>
      <c r="Q249" s="102"/>
      <c r="R249" s="101" t="e">
        <f ca="1">SUM($T249:INDIRECT(ADDRESS($A249,SUMIFS($1:$1,$5:$5,MAX($5:$5)))))</f>
        <v>#REF!</v>
      </c>
      <c r="U249" s="104" t="e">
        <f>SUMIFS(#REF!,#REF!,$F249,#REF!,$G249,#REF!,"")</f>
        <v>#REF!</v>
      </c>
      <c r="V249" s="104" t="e">
        <f>SUMIFS(#REF!,#REF!,$F249,#REF!,$G249,#REF!,"")</f>
        <v>#REF!</v>
      </c>
      <c r="W249" s="104" t="e">
        <f>SUMIFS(#REF!,#REF!,$F249,#REF!,$G249,#REF!,"")</f>
        <v>#REF!</v>
      </c>
      <c r="X249" s="104" t="e">
        <f>SUMIFS(#REF!,#REF!,$F249,#REF!,$G249,#REF!,"")</f>
        <v>#REF!</v>
      </c>
      <c r="Y249" s="104" t="e">
        <f>SUMIFS(#REF!,#REF!,$F249,#REF!,$G249,#REF!,"")</f>
        <v>#REF!</v>
      </c>
      <c r="Z249" s="104" t="e">
        <f>SUMIFS(#REF!,#REF!,$F249,#REF!,$G249,#REF!,"")</f>
        <v>#REF!</v>
      </c>
      <c r="AA249" s="104" t="e">
        <f>SUMIFS(#REF!,#REF!,$F249,#REF!,$G249,#REF!,"")</f>
        <v>#REF!</v>
      </c>
      <c r="AB249" s="104" t="e">
        <f>SUMIFS(#REF!,#REF!,$F249,#REF!,$G249,#REF!,"")</f>
        <v>#REF!</v>
      </c>
      <c r="AC249" s="104" t="e">
        <f>SUMIFS(#REF!,#REF!,$F249,#REF!,$G249,#REF!,"")</f>
        <v>#REF!</v>
      </c>
      <c r="AD249" s="104" t="e">
        <f>SUMIFS(#REF!,#REF!,$F249,#REF!,$G249,#REF!,"")</f>
        <v>#REF!</v>
      </c>
      <c r="AE249" s="104" t="e">
        <f>SUMIFS(#REF!,#REF!,$F249,#REF!,$G249,#REF!,"")</f>
        <v>#REF!</v>
      </c>
      <c r="AF249" s="104" t="e">
        <f>SUMIFS(#REF!,#REF!,$F249,#REF!,$G249,#REF!,"")</f>
        <v>#REF!</v>
      </c>
      <c r="AG249" s="104" t="e">
        <f>SUMIFS(#REF!,#REF!,$F249,#REF!,$G249,#REF!,"")</f>
        <v>#REF!</v>
      </c>
      <c r="AH249" s="104" t="e">
        <f>SUMIFS(#REF!,#REF!,$F249,#REF!,$G249,#REF!,"")</f>
        <v>#REF!</v>
      </c>
      <c r="AI249" s="104" t="e">
        <f>SUMIFS(#REF!,#REF!,$F249,#REF!,$G249,#REF!,"")</f>
        <v>#REF!</v>
      </c>
      <c r="AJ249" s="104" t="e">
        <f>SUMIFS(#REF!,#REF!,$F249,#REF!,$G249,#REF!,"")</f>
        <v>#REF!</v>
      </c>
      <c r="AK249" s="104" t="e">
        <f>SUMIFS(#REF!,#REF!,$F249,#REF!,$G249,#REF!,"")</f>
        <v>#REF!</v>
      </c>
      <c r="AL249" s="104" t="e">
        <f>SUMIFS(#REF!,#REF!,$F249,#REF!,$G249,#REF!,"")</f>
        <v>#REF!</v>
      </c>
      <c r="AM249" s="104" t="e">
        <f>SUMIFS(#REF!,#REF!,$F249,#REF!,$G249,#REF!,"")</f>
        <v>#REF!</v>
      </c>
      <c r="AN249" s="104" t="e">
        <f>SUMIFS(#REF!,#REF!,$F249,#REF!,$G249,#REF!,"")</f>
        <v>#REF!</v>
      </c>
      <c r="AO249" s="104" t="e">
        <f>SUMIFS(#REF!,#REF!,$F249,#REF!,$G249,#REF!,"")</f>
        <v>#REF!</v>
      </c>
      <c r="AP249" s="104" t="e">
        <f>SUMIFS(#REF!,#REF!,$F249,#REF!,$G249,#REF!,"")</f>
        <v>#REF!</v>
      </c>
      <c r="AQ249" s="104" t="e">
        <f>SUMIFS(#REF!,#REF!,$F249,#REF!,$G249,#REF!,"")</f>
        <v>#REF!</v>
      </c>
      <c r="AR249" s="104" t="e">
        <f>SUMIFS(#REF!,#REF!,$F249,#REF!,$G249,#REF!,"")</f>
        <v>#REF!</v>
      </c>
    </row>
    <row r="250" spans="1:44" s="17" customFormat="1" ht="10.199999999999999" x14ac:dyDescent="0.2">
      <c r="A250" s="23">
        <f>ROW()</f>
        <v>250</v>
      </c>
      <c r="B250" s="137"/>
      <c r="E250" s="16" t="s">
        <v>6</v>
      </c>
      <c r="L250" s="83"/>
      <c r="M250" s="79"/>
      <c r="N250" s="83"/>
      <c r="O250" s="83"/>
      <c r="P250" s="83"/>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76"/>
      <c r="M251" s="81"/>
      <c r="N251" s="76"/>
      <c r="O251" s="76"/>
      <c r="P251" s="76"/>
      <c r="Q251" s="38"/>
      <c r="R251" s="3" t="e">
        <f ca="1">SUM($T251:INDIRECT(ADDRESS($A251,SUMIFS($1:$1,$5:$5,MAX($5:$5)))))</f>
        <v>#REF!</v>
      </c>
      <c r="U251" s="3" t="e">
        <f t="shared" ref="U251:AR251" si="93">SUM(U252:U260)</f>
        <v>#REF!</v>
      </c>
      <c r="V251" s="3" t="e">
        <f t="shared" si="93"/>
        <v>#REF!</v>
      </c>
      <c r="W251" s="3" t="e">
        <f t="shared" si="93"/>
        <v>#REF!</v>
      </c>
      <c r="X251" s="3" t="e">
        <f t="shared" si="93"/>
        <v>#REF!</v>
      </c>
      <c r="Y251" s="3" t="e">
        <f t="shared" si="93"/>
        <v>#REF!</v>
      </c>
      <c r="Z251" s="3" t="e">
        <f t="shared" si="93"/>
        <v>#REF!</v>
      </c>
      <c r="AA251" s="3" t="e">
        <f t="shared" si="93"/>
        <v>#REF!</v>
      </c>
      <c r="AB251" s="3" t="e">
        <f t="shared" si="93"/>
        <v>#REF!</v>
      </c>
      <c r="AC251" s="3" t="e">
        <f t="shared" si="93"/>
        <v>#REF!</v>
      </c>
      <c r="AD251" s="3" t="e">
        <f t="shared" si="93"/>
        <v>#REF!</v>
      </c>
      <c r="AE251" s="3" t="e">
        <f t="shared" si="93"/>
        <v>#REF!</v>
      </c>
      <c r="AF251" s="3" t="e">
        <f t="shared" si="93"/>
        <v>#REF!</v>
      </c>
      <c r="AG251" s="3" t="e">
        <f t="shared" si="93"/>
        <v>#REF!</v>
      </c>
      <c r="AH251" s="3" t="e">
        <f t="shared" si="93"/>
        <v>#REF!</v>
      </c>
      <c r="AI251" s="3" t="e">
        <f t="shared" si="93"/>
        <v>#REF!</v>
      </c>
      <c r="AJ251" s="3" t="e">
        <f t="shared" si="93"/>
        <v>#REF!</v>
      </c>
      <c r="AK251" s="3" t="e">
        <f t="shared" si="93"/>
        <v>#REF!</v>
      </c>
      <c r="AL251" s="3" t="e">
        <f t="shared" si="93"/>
        <v>#REF!</v>
      </c>
      <c r="AM251" s="3" t="e">
        <f t="shared" si="93"/>
        <v>#REF!</v>
      </c>
      <c r="AN251" s="3" t="e">
        <f t="shared" si="93"/>
        <v>#REF!</v>
      </c>
      <c r="AO251" s="3" t="e">
        <f t="shared" si="93"/>
        <v>#REF!</v>
      </c>
      <c r="AP251" s="3" t="e">
        <f t="shared" si="93"/>
        <v>#REF!</v>
      </c>
      <c r="AQ251" s="3" t="e">
        <f t="shared" si="93"/>
        <v>#REF!</v>
      </c>
      <c r="AR251" s="3" t="e">
        <f t="shared" si="93"/>
        <v>#REF!</v>
      </c>
    </row>
    <row r="252" spans="1:44" s="95" customFormat="1" ht="10.199999999999999" x14ac:dyDescent="0.2">
      <c r="A252" s="23">
        <f>ROW()</f>
        <v>252</v>
      </c>
      <c r="B252" s="138"/>
      <c r="E252" s="100">
        <v>1</v>
      </c>
      <c r="F252" s="63" t="s">
        <v>110</v>
      </c>
      <c r="G252" s="99" t="s">
        <v>83</v>
      </c>
      <c r="L252" s="214"/>
      <c r="M252" s="215"/>
      <c r="N252" s="214"/>
      <c r="O252" s="214"/>
      <c r="P252" s="214"/>
      <c r="Q252" s="102"/>
      <c r="R252" s="101" t="e">
        <f ca="1">SUM($T252:INDIRECT(ADDRESS($A252,SUMIFS($1:$1,$5:$5,MAX($5:$5)))))</f>
        <v>#REF!</v>
      </c>
      <c r="U252" s="104" t="e">
        <f>SUMIFS(#REF!,#REF!,$F252,#REF!,$G252,#REF!,"")</f>
        <v>#REF!</v>
      </c>
      <c r="V252" s="104" t="e">
        <f>SUMIFS(#REF!,#REF!,$F252,#REF!,$G252,#REF!,"")</f>
        <v>#REF!</v>
      </c>
      <c r="W252" s="104" t="e">
        <f>SUMIFS(#REF!,#REF!,$F252,#REF!,$G252,#REF!,"")</f>
        <v>#REF!</v>
      </c>
      <c r="X252" s="104" t="e">
        <f>SUMIFS(#REF!,#REF!,$F252,#REF!,$G252,#REF!,"")</f>
        <v>#REF!</v>
      </c>
      <c r="Y252" s="104" t="e">
        <f>SUMIFS(#REF!,#REF!,$F252,#REF!,$G252,#REF!,"")</f>
        <v>#REF!</v>
      </c>
      <c r="Z252" s="104" t="e">
        <f>SUMIFS(#REF!,#REF!,$F252,#REF!,$G252,#REF!,"")</f>
        <v>#REF!</v>
      </c>
      <c r="AA252" s="104" t="e">
        <f>SUMIFS(#REF!,#REF!,$F252,#REF!,$G252,#REF!,"")</f>
        <v>#REF!</v>
      </c>
      <c r="AB252" s="104" t="e">
        <f>SUMIFS(#REF!,#REF!,$F252,#REF!,$G252,#REF!,"")</f>
        <v>#REF!</v>
      </c>
      <c r="AC252" s="104" t="e">
        <f>SUMIFS(#REF!,#REF!,$F252,#REF!,$G252,#REF!,"")</f>
        <v>#REF!</v>
      </c>
      <c r="AD252" s="104" t="e">
        <f>SUMIFS(#REF!,#REF!,$F252,#REF!,$G252,#REF!,"")</f>
        <v>#REF!</v>
      </c>
      <c r="AE252" s="104" t="e">
        <f>SUMIFS(#REF!,#REF!,$F252,#REF!,$G252,#REF!,"")</f>
        <v>#REF!</v>
      </c>
      <c r="AF252" s="104" t="e">
        <f>SUMIFS(#REF!,#REF!,$F252,#REF!,$G252,#REF!,"")</f>
        <v>#REF!</v>
      </c>
      <c r="AG252" s="104" t="e">
        <f>SUMIFS(#REF!,#REF!,$F252,#REF!,$G252,#REF!,"")</f>
        <v>#REF!</v>
      </c>
      <c r="AH252" s="104" t="e">
        <f>SUMIFS(#REF!,#REF!,$F252,#REF!,$G252,#REF!,"")</f>
        <v>#REF!</v>
      </c>
      <c r="AI252" s="104" t="e">
        <f>SUMIFS(#REF!,#REF!,$F252,#REF!,$G252,#REF!,"")</f>
        <v>#REF!</v>
      </c>
      <c r="AJ252" s="104" t="e">
        <f>SUMIFS(#REF!,#REF!,$F252,#REF!,$G252,#REF!,"")</f>
        <v>#REF!</v>
      </c>
      <c r="AK252" s="104" t="e">
        <f>SUMIFS(#REF!,#REF!,$F252,#REF!,$G252,#REF!,"")</f>
        <v>#REF!</v>
      </c>
      <c r="AL252" s="104" t="e">
        <f>SUMIFS(#REF!,#REF!,$F252,#REF!,$G252,#REF!,"")</f>
        <v>#REF!</v>
      </c>
      <c r="AM252" s="104" t="e">
        <f>SUMIFS(#REF!,#REF!,$F252,#REF!,$G252,#REF!,"")</f>
        <v>#REF!</v>
      </c>
      <c r="AN252" s="104" t="e">
        <f>SUMIFS(#REF!,#REF!,$F252,#REF!,$G252,#REF!,"")</f>
        <v>#REF!</v>
      </c>
      <c r="AO252" s="104" t="e">
        <f>SUMIFS(#REF!,#REF!,$F252,#REF!,$G252,#REF!,"")</f>
        <v>#REF!</v>
      </c>
      <c r="AP252" s="104" t="e">
        <f>SUMIFS(#REF!,#REF!,$F252,#REF!,$G252,#REF!,"")</f>
        <v>#REF!</v>
      </c>
      <c r="AQ252" s="104" t="e">
        <f>SUMIFS(#REF!,#REF!,$F252,#REF!,$G252,#REF!,"")</f>
        <v>#REF!</v>
      </c>
      <c r="AR252" s="104" t="e">
        <f>SUMIFS(#REF!,#REF!,$F252,#REF!,$G252,#REF!,"")</f>
        <v>#REF!</v>
      </c>
    </row>
    <row r="253" spans="1:44" s="95" customFormat="1" ht="10.199999999999999" x14ac:dyDescent="0.2">
      <c r="A253" s="23">
        <f>ROW()</f>
        <v>253</v>
      </c>
      <c r="B253" s="138"/>
      <c r="E253" s="100">
        <v>2</v>
      </c>
      <c r="F253" s="63" t="s">
        <v>110</v>
      </c>
      <c r="G253" s="99" t="s">
        <v>84</v>
      </c>
      <c r="L253" s="214"/>
      <c r="M253" s="215"/>
      <c r="N253" s="214"/>
      <c r="O253" s="214"/>
      <c r="P253" s="214"/>
      <c r="Q253" s="102"/>
      <c r="R253" s="101" t="e">
        <f ca="1">SUM($T253:INDIRECT(ADDRESS($A253,SUMIFS($1:$1,$5:$5,MAX($5:$5)))))</f>
        <v>#REF!</v>
      </c>
      <c r="U253" s="104" t="e">
        <f>SUMIFS(#REF!,#REF!,$F253,#REF!,$G253,#REF!,"")</f>
        <v>#REF!</v>
      </c>
      <c r="V253" s="104" t="e">
        <f>SUMIFS(#REF!,#REF!,$F253,#REF!,$G253,#REF!,"")</f>
        <v>#REF!</v>
      </c>
      <c r="W253" s="104" t="e">
        <f>SUMIFS(#REF!,#REF!,$F253,#REF!,$G253,#REF!,"")</f>
        <v>#REF!</v>
      </c>
      <c r="X253" s="104" t="e">
        <f>SUMIFS(#REF!,#REF!,$F253,#REF!,$G253,#REF!,"")</f>
        <v>#REF!</v>
      </c>
      <c r="Y253" s="104" t="e">
        <f>SUMIFS(#REF!,#REF!,$F253,#REF!,$G253,#REF!,"")</f>
        <v>#REF!</v>
      </c>
      <c r="Z253" s="104" t="e">
        <f>SUMIFS(#REF!,#REF!,$F253,#REF!,$G253,#REF!,"")</f>
        <v>#REF!</v>
      </c>
      <c r="AA253" s="104" t="e">
        <f>SUMIFS(#REF!,#REF!,$F253,#REF!,$G253,#REF!,"")</f>
        <v>#REF!</v>
      </c>
      <c r="AB253" s="104" t="e">
        <f>SUMIFS(#REF!,#REF!,$F253,#REF!,$G253,#REF!,"")</f>
        <v>#REF!</v>
      </c>
      <c r="AC253" s="104" t="e">
        <f>SUMIFS(#REF!,#REF!,$F253,#REF!,$G253,#REF!,"")</f>
        <v>#REF!</v>
      </c>
      <c r="AD253" s="104" t="e">
        <f>SUMIFS(#REF!,#REF!,$F253,#REF!,$G253,#REF!,"")</f>
        <v>#REF!</v>
      </c>
      <c r="AE253" s="104" t="e">
        <f>SUMIFS(#REF!,#REF!,$F253,#REF!,$G253,#REF!,"")</f>
        <v>#REF!</v>
      </c>
      <c r="AF253" s="104" t="e">
        <f>SUMIFS(#REF!,#REF!,$F253,#REF!,$G253,#REF!,"")</f>
        <v>#REF!</v>
      </c>
      <c r="AG253" s="104" t="e">
        <f>SUMIFS(#REF!,#REF!,$F253,#REF!,$G253,#REF!,"")</f>
        <v>#REF!</v>
      </c>
      <c r="AH253" s="104" t="e">
        <f>SUMIFS(#REF!,#REF!,$F253,#REF!,$G253,#REF!,"")</f>
        <v>#REF!</v>
      </c>
      <c r="AI253" s="104" t="e">
        <f>SUMIFS(#REF!,#REF!,$F253,#REF!,$G253,#REF!,"")</f>
        <v>#REF!</v>
      </c>
      <c r="AJ253" s="104" t="e">
        <f>SUMIFS(#REF!,#REF!,$F253,#REF!,$G253,#REF!,"")</f>
        <v>#REF!</v>
      </c>
      <c r="AK253" s="104" t="e">
        <f>SUMIFS(#REF!,#REF!,$F253,#REF!,$G253,#REF!,"")</f>
        <v>#REF!</v>
      </c>
      <c r="AL253" s="104" t="e">
        <f>SUMIFS(#REF!,#REF!,$F253,#REF!,$G253,#REF!,"")</f>
        <v>#REF!</v>
      </c>
      <c r="AM253" s="104" t="e">
        <f>SUMIFS(#REF!,#REF!,$F253,#REF!,$G253,#REF!,"")</f>
        <v>#REF!</v>
      </c>
      <c r="AN253" s="104" t="e">
        <f>SUMIFS(#REF!,#REF!,$F253,#REF!,$G253,#REF!,"")</f>
        <v>#REF!</v>
      </c>
      <c r="AO253" s="104" t="e">
        <f>SUMIFS(#REF!,#REF!,$F253,#REF!,$G253,#REF!,"")</f>
        <v>#REF!</v>
      </c>
      <c r="AP253" s="104" t="e">
        <f>SUMIFS(#REF!,#REF!,$F253,#REF!,$G253,#REF!,"")</f>
        <v>#REF!</v>
      </c>
      <c r="AQ253" s="104" t="e">
        <f>SUMIFS(#REF!,#REF!,$F253,#REF!,$G253,#REF!,"")</f>
        <v>#REF!</v>
      </c>
      <c r="AR253" s="104" t="e">
        <f>SUMIFS(#REF!,#REF!,$F253,#REF!,$G253,#REF!,"")</f>
        <v>#REF!</v>
      </c>
    </row>
    <row r="254" spans="1:44" s="95" customFormat="1" ht="10.199999999999999" x14ac:dyDescent="0.2">
      <c r="A254" s="23">
        <f>ROW()</f>
        <v>254</v>
      </c>
      <c r="B254" s="138"/>
      <c r="E254" s="100">
        <v>3</v>
      </c>
      <c r="F254" s="63" t="s">
        <v>110</v>
      </c>
      <c r="G254" s="99" t="s">
        <v>85</v>
      </c>
      <c r="L254" s="214"/>
      <c r="M254" s="215"/>
      <c r="N254" s="214"/>
      <c r="O254" s="214"/>
      <c r="P254" s="214"/>
      <c r="Q254" s="102"/>
      <c r="R254" s="101" t="e">
        <f ca="1">SUM($T254:INDIRECT(ADDRESS($A254,SUMIFS($1:$1,$5:$5,MAX($5:$5)))))</f>
        <v>#REF!</v>
      </c>
      <c r="U254" s="104" t="e">
        <f>SUMIFS(#REF!,#REF!,$F254,#REF!,$G254,#REF!,"")</f>
        <v>#REF!</v>
      </c>
      <c r="V254" s="104" t="e">
        <f>SUMIFS(#REF!,#REF!,$F254,#REF!,$G254,#REF!,"")</f>
        <v>#REF!</v>
      </c>
      <c r="W254" s="104" t="e">
        <f>SUMIFS(#REF!,#REF!,$F254,#REF!,$G254,#REF!,"")</f>
        <v>#REF!</v>
      </c>
      <c r="X254" s="104" t="e">
        <f>SUMIFS(#REF!,#REF!,$F254,#REF!,$G254,#REF!,"")</f>
        <v>#REF!</v>
      </c>
      <c r="Y254" s="104" t="e">
        <f>SUMIFS(#REF!,#REF!,$F254,#REF!,$G254,#REF!,"")</f>
        <v>#REF!</v>
      </c>
      <c r="Z254" s="104" t="e">
        <f>SUMIFS(#REF!,#REF!,$F254,#REF!,$G254,#REF!,"")</f>
        <v>#REF!</v>
      </c>
      <c r="AA254" s="104" t="e">
        <f>SUMIFS(#REF!,#REF!,$F254,#REF!,$G254,#REF!,"")</f>
        <v>#REF!</v>
      </c>
      <c r="AB254" s="104" t="e">
        <f>SUMIFS(#REF!,#REF!,$F254,#REF!,$G254,#REF!,"")</f>
        <v>#REF!</v>
      </c>
      <c r="AC254" s="104" t="e">
        <f>SUMIFS(#REF!,#REF!,$F254,#REF!,$G254,#REF!,"")</f>
        <v>#REF!</v>
      </c>
      <c r="AD254" s="104" t="e">
        <f>SUMIFS(#REF!,#REF!,$F254,#REF!,$G254,#REF!,"")</f>
        <v>#REF!</v>
      </c>
      <c r="AE254" s="104" t="e">
        <f>SUMIFS(#REF!,#REF!,$F254,#REF!,$G254,#REF!,"")</f>
        <v>#REF!</v>
      </c>
      <c r="AF254" s="104" t="e">
        <f>SUMIFS(#REF!,#REF!,$F254,#REF!,$G254,#REF!,"")</f>
        <v>#REF!</v>
      </c>
      <c r="AG254" s="104" t="e">
        <f>SUMIFS(#REF!,#REF!,$F254,#REF!,$G254,#REF!,"")</f>
        <v>#REF!</v>
      </c>
      <c r="AH254" s="104" t="e">
        <f>SUMIFS(#REF!,#REF!,$F254,#REF!,$G254,#REF!,"")</f>
        <v>#REF!</v>
      </c>
      <c r="AI254" s="104" t="e">
        <f>SUMIFS(#REF!,#REF!,$F254,#REF!,$G254,#REF!,"")</f>
        <v>#REF!</v>
      </c>
      <c r="AJ254" s="104" t="e">
        <f>SUMIFS(#REF!,#REF!,$F254,#REF!,$G254,#REF!,"")</f>
        <v>#REF!</v>
      </c>
      <c r="AK254" s="104" t="e">
        <f>SUMIFS(#REF!,#REF!,$F254,#REF!,$G254,#REF!,"")</f>
        <v>#REF!</v>
      </c>
      <c r="AL254" s="104" t="e">
        <f>SUMIFS(#REF!,#REF!,$F254,#REF!,$G254,#REF!,"")</f>
        <v>#REF!</v>
      </c>
      <c r="AM254" s="104" t="e">
        <f>SUMIFS(#REF!,#REF!,$F254,#REF!,$G254,#REF!,"")</f>
        <v>#REF!</v>
      </c>
      <c r="AN254" s="104" t="e">
        <f>SUMIFS(#REF!,#REF!,$F254,#REF!,$G254,#REF!,"")</f>
        <v>#REF!</v>
      </c>
      <c r="AO254" s="104" t="e">
        <f>SUMIFS(#REF!,#REF!,$F254,#REF!,$G254,#REF!,"")</f>
        <v>#REF!</v>
      </c>
      <c r="AP254" s="104" t="e">
        <f>SUMIFS(#REF!,#REF!,$F254,#REF!,$G254,#REF!,"")</f>
        <v>#REF!</v>
      </c>
      <c r="AQ254" s="104" t="e">
        <f>SUMIFS(#REF!,#REF!,$F254,#REF!,$G254,#REF!,"")</f>
        <v>#REF!</v>
      </c>
      <c r="AR254" s="104" t="e">
        <f>SUMIFS(#REF!,#REF!,$F254,#REF!,$G254,#REF!,"")</f>
        <v>#REF!</v>
      </c>
    </row>
    <row r="255" spans="1:44" s="95" customFormat="1" ht="10.199999999999999" x14ac:dyDescent="0.2">
      <c r="A255" s="23">
        <f>ROW()</f>
        <v>255</v>
      </c>
      <c r="B255" s="138"/>
      <c r="E255" s="100">
        <v>4</v>
      </c>
      <c r="F255" s="63" t="s">
        <v>110</v>
      </c>
      <c r="G255" s="99" t="s">
        <v>86</v>
      </c>
      <c r="L255" s="214"/>
      <c r="M255" s="215"/>
      <c r="N255" s="214"/>
      <c r="O255" s="214"/>
      <c r="P255" s="214"/>
      <c r="Q255" s="102"/>
      <c r="R255" s="101" t="e">
        <f ca="1">SUM($T255:INDIRECT(ADDRESS($A255,SUMIFS($1:$1,$5:$5,MAX($5:$5)))))</f>
        <v>#REF!</v>
      </c>
      <c r="U255" s="104" t="e">
        <f>SUMIFS(#REF!,#REF!,$F255,#REF!,$G255,#REF!,"")</f>
        <v>#REF!</v>
      </c>
      <c r="V255" s="104" t="e">
        <f>SUMIFS(#REF!,#REF!,$F255,#REF!,$G255,#REF!,"")</f>
        <v>#REF!</v>
      </c>
      <c r="W255" s="104" t="e">
        <f>SUMIFS(#REF!,#REF!,$F255,#REF!,$G255,#REF!,"")</f>
        <v>#REF!</v>
      </c>
      <c r="X255" s="104" t="e">
        <f>SUMIFS(#REF!,#REF!,$F255,#REF!,$G255,#REF!,"")</f>
        <v>#REF!</v>
      </c>
      <c r="Y255" s="104" t="e">
        <f>SUMIFS(#REF!,#REF!,$F255,#REF!,$G255,#REF!,"")</f>
        <v>#REF!</v>
      </c>
      <c r="Z255" s="104" t="e">
        <f>SUMIFS(#REF!,#REF!,$F255,#REF!,$G255,#REF!,"")</f>
        <v>#REF!</v>
      </c>
      <c r="AA255" s="104" t="e">
        <f>SUMIFS(#REF!,#REF!,$F255,#REF!,$G255,#REF!,"")</f>
        <v>#REF!</v>
      </c>
      <c r="AB255" s="104" t="e">
        <f>SUMIFS(#REF!,#REF!,$F255,#REF!,$G255,#REF!,"")</f>
        <v>#REF!</v>
      </c>
      <c r="AC255" s="104" t="e">
        <f>SUMIFS(#REF!,#REF!,$F255,#REF!,$G255,#REF!,"")</f>
        <v>#REF!</v>
      </c>
      <c r="AD255" s="104" t="e">
        <f>SUMIFS(#REF!,#REF!,$F255,#REF!,$G255,#REF!,"")</f>
        <v>#REF!</v>
      </c>
      <c r="AE255" s="104" t="e">
        <f>SUMIFS(#REF!,#REF!,$F255,#REF!,$G255,#REF!,"")</f>
        <v>#REF!</v>
      </c>
      <c r="AF255" s="104" t="e">
        <f>SUMIFS(#REF!,#REF!,$F255,#REF!,$G255,#REF!,"")</f>
        <v>#REF!</v>
      </c>
      <c r="AG255" s="104" t="e">
        <f>SUMIFS(#REF!,#REF!,$F255,#REF!,$G255,#REF!,"")</f>
        <v>#REF!</v>
      </c>
      <c r="AH255" s="104" t="e">
        <f>SUMIFS(#REF!,#REF!,$F255,#REF!,$G255,#REF!,"")</f>
        <v>#REF!</v>
      </c>
      <c r="AI255" s="104" t="e">
        <f>SUMIFS(#REF!,#REF!,$F255,#REF!,$G255,#REF!,"")</f>
        <v>#REF!</v>
      </c>
      <c r="AJ255" s="104" t="e">
        <f>SUMIFS(#REF!,#REF!,$F255,#REF!,$G255,#REF!,"")</f>
        <v>#REF!</v>
      </c>
      <c r="AK255" s="104" t="e">
        <f>SUMIFS(#REF!,#REF!,$F255,#REF!,$G255,#REF!,"")</f>
        <v>#REF!</v>
      </c>
      <c r="AL255" s="104" t="e">
        <f>SUMIFS(#REF!,#REF!,$F255,#REF!,$G255,#REF!,"")</f>
        <v>#REF!</v>
      </c>
      <c r="AM255" s="104" t="e">
        <f>SUMIFS(#REF!,#REF!,$F255,#REF!,$G255,#REF!,"")</f>
        <v>#REF!</v>
      </c>
      <c r="AN255" s="104" t="e">
        <f>SUMIFS(#REF!,#REF!,$F255,#REF!,$G255,#REF!,"")</f>
        <v>#REF!</v>
      </c>
      <c r="AO255" s="104" t="e">
        <f>SUMIFS(#REF!,#REF!,$F255,#REF!,$G255,#REF!,"")</f>
        <v>#REF!</v>
      </c>
      <c r="AP255" s="104" t="e">
        <f>SUMIFS(#REF!,#REF!,$F255,#REF!,$G255,#REF!,"")</f>
        <v>#REF!</v>
      </c>
      <c r="AQ255" s="104" t="e">
        <f>SUMIFS(#REF!,#REF!,$F255,#REF!,$G255,#REF!,"")</f>
        <v>#REF!</v>
      </c>
      <c r="AR255" s="104" t="e">
        <f>SUMIFS(#REF!,#REF!,$F255,#REF!,$G255,#REF!,"")</f>
        <v>#REF!</v>
      </c>
    </row>
    <row r="256" spans="1:44" s="95" customFormat="1" ht="10.199999999999999" x14ac:dyDescent="0.2">
      <c r="A256" s="23">
        <f>ROW()</f>
        <v>256</v>
      </c>
      <c r="B256" s="138"/>
      <c r="E256" s="100">
        <v>5</v>
      </c>
      <c r="F256" s="63" t="s">
        <v>110</v>
      </c>
      <c r="G256" s="99" t="s">
        <v>87</v>
      </c>
      <c r="L256" s="214"/>
      <c r="M256" s="215"/>
      <c r="N256" s="214"/>
      <c r="O256" s="214"/>
      <c r="P256" s="214"/>
      <c r="Q256" s="102"/>
      <c r="R256" s="101" t="e">
        <f ca="1">SUM($T256:INDIRECT(ADDRESS($A256,SUMIFS($1:$1,$5:$5,MAX($5:$5)))))</f>
        <v>#REF!</v>
      </c>
      <c r="U256" s="104" t="e">
        <f>SUMIFS(#REF!,#REF!,$F256,#REF!,$G256,#REF!,"")</f>
        <v>#REF!</v>
      </c>
      <c r="V256" s="104" t="e">
        <f>SUMIFS(#REF!,#REF!,$F256,#REF!,$G256,#REF!,"")</f>
        <v>#REF!</v>
      </c>
      <c r="W256" s="104" t="e">
        <f>SUMIFS(#REF!,#REF!,$F256,#REF!,$G256,#REF!,"")</f>
        <v>#REF!</v>
      </c>
      <c r="X256" s="104" t="e">
        <f>SUMIFS(#REF!,#REF!,$F256,#REF!,$G256,#REF!,"")</f>
        <v>#REF!</v>
      </c>
      <c r="Y256" s="104" t="e">
        <f>SUMIFS(#REF!,#REF!,$F256,#REF!,$G256,#REF!,"")</f>
        <v>#REF!</v>
      </c>
      <c r="Z256" s="104" t="e">
        <f>SUMIFS(#REF!,#REF!,$F256,#REF!,$G256,#REF!,"")</f>
        <v>#REF!</v>
      </c>
      <c r="AA256" s="104" t="e">
        <f>SUMIFS(#REF!,#REF!,$F256,#REF!,$G256,#REF!,"")</f>
        <v>#REF!</v>
      </c>
      <c r="AB256" s="104" t="e">
        <f>SUMIFS(#REF!,#REF!,$F256,#REF!,$G256,#REF!,"")</f>
        <v>#REF!</v>
      </c>
      <c r="AC256" s="104" t="e">
        <f>SUMIFS(#REF!,#REF!,$F256,#REF!,$G256,#REF!,"")</f>
        <v>#REF!</v>
      </c>
      <c r="AD256" s="104" t="e">
        <f>SUMIFS(#REF!,#REF!,$F256,#REF!,$G256,#REF!,"")</f>
        <v>#REF!</v>
      </c>
      <c r="AE256" s="104" t="e">
        <f>SUMIFS(#REF!,#REF!,$F256,#REF!,$G256,#REF!,"")</f>
        <v>#REF!</v>
      </c>
      <c r="AF256" s="104" t="e">
        <f>SUMIFS(#REF!,#REF!,$F256,#REF!,$G256,#REF!,"")</f>
        <v>#REF!</v>
      </c>
      <c r="AG256" s="104" t="e">
        <f>SUMIFS(#REF!,#REF!,$F256,#REF!,$G256,#REF!,"")</f>
        <v>#REF!</v>
      </c>
      <c r="AH256" s="104" t="e">
        <f>SUMIFS(#REF!,#REF!,$F256,#REF!,$G256,#REF!,"")</f>
        <v>#REF!</v>
      </c>
      <c r="AI256" s="104" t="e">
        <f>SUMIFS(#REF!,#REF!,$F256,#REF!,$G256,#REF!,"")</f>
        <v>#REF!</v>
      </c>
      <c r="AJ256" s="104" t="e">
        <f>SUMIFS(#REF!,#REF!,$F256,#REF!,$G256,#REF!,"")</f>
        <v>#REF!</v>
      </c>
      <c r="AK256" s="104" t="e">
        <f>SUMIFS(#REF!,#REF!,$F256,#REF!,$G256,#REF!,"")</f>
        <v>#REF!</v>
      </c>
      <c r="AL256" s="104" t="e">
        <f>SUMIFS(#REF!,#REF!,$F256,#REF!,$G256,#REF!,"")</f>
        <v>#REF!</v>
      </c>
      <c r="AM256" s="104" t="e">
        <f>SUMIFS(#REF!,#REF!,$F256,#REF!,$G256,#REF!,"")</f>
        <v>#REF!</v>
      </c>
      <c r="AN256" s="104" t="e">
        <f>SUMIFS(#REF!,#REF!,$F256,#REF!,$G256,#REF!,"")</f>
        <v>#REF!</v>
      </c>
      <c r="AO256" s="104" t="e">
        <f>SUMIFS(#REF!,#REF!,$F256,#REF!,$G256,#REF!,"")</f>
        <v>#REF!</v>
      </c>
      <c r="AP256" s="104" t="e">
        <f>SUMIFS(#REF!,#REF!,$F256,#REF!,$G256,#REF!,"")</f>
        <v>#REF!</v>
      </c>
      <c r="AQ256" s="104" t="e">
        <f>SUMIFS(#REF!,#REF!,$F256,#REF!,$G256,#REF!,"")</f>
        <v>#REF!</v>
      </c>
      <c r="AR256" s="104" t="e">
        <f>SUMIFS(#REF!,#REF!,$F256,#REF!,$G256,#REF!,"")</f>
        <v>#REF!</v>
      </c>
    </row>
    <row r="257" spans="1:44" s="95" customFormat="1" ht="10.199999999999999" x14ac:dyDescent="0.2">
      <c r="A257" s="23">
        <f>ROW()</f>
        <v>257</v>
      </c>
      <c r="B257" s="138"/>
      <c r="E257" s="100">
        <v>6</v>
      </c>
      <c r="F257" s="63" t="s">
        <v>110</v>
      </c>
      <c r="G257" s="99" t="s">
        <v>88</v>
      </c>
      <c r="L257" s="214"/>
      <c r="M257" s="215"/>
      <c r="N257" s="214"/>
      <c r="O257" s="214"/>
      <c r="P257" s="214"/>
      <c r="Q257" s="102"/>
      <c r="R257" s="101" t="e">
        <f ca="1">SUM($T257:INDIRECT(ADDRESS($A257,SUMIFS($1:$1,$5:$5,MAX($5:$5)))))</f>
        <v>#REF!</v>
      </c>
      <c r="U257" s="104" t="e">
        <f>SUMIFS(#REF!,#REF!,$F257,#REF!,$G257,#REF!,"")</f>
        <v>#REF!</v>
      </c>
      <c r="V257" s="104" t="e">
        <f>SUMIFS(#REF!,#REF!,$F257,#REF!,$G257,#REF!,"")</f>
        <v>#REF!</v>
      </c>
      <c r="W257" s="104" t="e">
        <f>SUMIFS(#REF!,#REF!,$F257,#REF!,$G257,#REF!,"")</f>
        <v>#REF!</v>
      </c>
      <c r="X257" s="104" t="e">
        <f>SUMIFS(#REF!,#REF!,$F257,#REF!,$G257,#REF!,"")</f>
        <v>#REF!</v>
      </c>
      <c r="Y257" s="104" t="e">
        <f>SUMIFS(#REF!,#REF!,$F257,#REF!,$G257,#REF!,"")</f>
        <v>#REF!</v>
      </c>
      <c r="Z257" s="104" t="e">
        <f>SUMIFS(#REF!,#REF!,$F257,#REF!,$G257,#REF!,"")</f>
        <v>#REF!</v>
      </c>
      <c r="AA257" s="104" t="e">
        <f>SUMIFS(#REF!,#REF!,$F257,#REF!,$G257,#REF!,"")</f>
        <v>#REF!</v>
      </c>
      <c r="AB257" s="104" t="e">
        <f>SUMIFS(#REF!,#REF!,$F257,#REF!,$G257,#REF!,"")</f>
        <v>#REF!</v>
      </c>
      <c r="AC257" s="104" t="e">
        <f>SUMIFS(#REF!,#REF!,$F257,#REF!,$G257,#REF!,"")</f>
        <v>#REF!</v>
      </c>
      <c r="AD257" s="104" t="e">
        <f>SUMIFS(#REF!,#REF!,$F257,#REF!,$G257,#REF!,"")</f>
        <v>#REF!</v>
      </c>
      <c r="AE257" s="104" t="e">
        <f>SUMIFS(#REF!,#REF!,$F257,#REF!,$G257,#REF!,"")</f>
        <v>#REF!</v>
      </c>
      <c r="AF257" s="104" t="e">
        <f>SUMIFS(#REF!,#REF!,$F257,#REF!,$G257,#REF!,"")</f>
        <v>#REF!</v>
      </c>
      <c r="AG257" s="104" t="e">
        <f>SUMIFS(#REF!,#REF!,$F257,#REF!,$G257,#REF!,"")</f>
        <v>#REF!</v>
      </c>
      <c r="AH257" s="104" t="e">
        <f>SUMIFS(#REF!,#REF!,$F257,#REF!,$G257,#REF!,"")</f>
        <v>#REF!</v>
      </c>
      <c r="AI257" s="104" t="e">
        <f>SUMIFS(#REF!,#REF!,$F257,#REF!,$G257,#REF!,"")</f>
        <v>#REF!</v>
      </c>
      <c r="AJ257" s="104" t="e">
        <f>SUMIFS(#REF!,#REF!,$F257,#REF!,$G257,#REF!,"")</f>
        <v>#REF!</v>
      </c>
      <c r="AK257" s="104" t="e">
        <f>SUMIFS(#REF!,#REF!,$F257,#REF!,$G257,#REF!,"")</f>
        <v>#REF!</v>
      </c>
      <c r="AL257" s="104" t="e">
        <f>SUMIFS(#REF!,#REF!,$F257,#REF!,$G257,#REF!,"")</f>
        <v>#REF!</v>
      </c>
      <c r="AM257" s="104" t="e">
        <f>SUMIFS(#REF!,#REF!,$F257,#REF!,$G257,#REF!,"")</f>
        <v>#REF!</v>
      </c>
      <c r="AN257" s="104" t="e">
        <f>SUMIFS(#REF!,#REF!,$F257,#REF!,$G257,#REF!,"")</f>
        <v>#REF!</v>
      </c>
      <c r="AO257" s="104" t="e">
        <f>SUMIFS(#REF!,#REF!,$F257,#REF!,$G257,#REF!,"")</f>
        <v>#REF!</v>
      </c>
      <c r="AP257" s="104" t="e">
        <f>SUMIFS(#REF!,#REF!,$F257,#REF!,$G257,#REF!,"")</f>
        <v>#REF!</v>
      </c>
      <c r="AQ257" s="104" t="e">
        <f>SUMIFS(#REF!,#REF!,$F257,#REF!,$G257,#REF!,"")</f>
        <v>#REF!</v>
      </c>
      <c r="AR257" s="104" t="e">
        <f>SUMIFS(#REF!,#REF!,$F257,#REF!,$G257,#REF!,"")</f>
        <v>#REF!</v>
      </c>
    </row>
    <row r="258" spans="1:44" s="95" customFormat="1" ht="10.199999999999999" x14ac:dyDescent="0.2">
      <c r="A258" s="23">
        <f>ROW()</f>
        <v>258</v>
      </c>
      <c r="B258" s="138"/>
      <c r="E258" s="100">
        <v>7</v>
      </c>
      <c r="F258" s="63" t="s">
        <v>110</v>
      </c>
      <c r="G258" s="99" t="s">
        <v>89</v>
      </c>
      <c r="L258" s="214"/>
      <c r="M258" s="215"/>
      <c r="N258" s="214"/>
      <c r="O258" s="214"/>
      <c r="P258" s="214"/>
      <c r="Q258" s="102"/>
      <c r="R258" s="101" t="e">
        <f ca="1">SUM($T258:INDIRECT(ADDRESS($A258,SUMIFS($1:$1,$5:$5,MAX($5:$5)))))</f>
        <v>#REF!</v>
      </c>
      <c r="U258" s="104" t="e">
        <f>SUMIFS(#REF!,#REF!,$F258,#REF!,$G258,#REF!,"")</f>
        <v>#REF!</v>
      </c>
      <c r="V258" s="104" t="e">
        <f>SUMIFS(#REF!,#REF!,$F258,#REF!,$G258,#REF!,"")</f>
        <v>#REF!</v>
      </c>
      <c r="W258" s="104" t="e">
        <f>SUMIFS(#REF!,#REF!,$F258,#REF!,$G258,#REF!,"")</f>
        <v>#REF!</v>
      </c>
      <c r="X258" s="104" t="e">
        <f>SUMIFS(#REF!,#REF!,$F258,#REF!,$G258,#REF!,"")</f>
        <v>#REF!</v>
      </c>
      <c r="Y258" s="104" t="e">
        <f>SUMIFS(#REF!,#REF!,$F258,#REF!,$G258,#REF!,"")</f>
        <v>#REF!</v>
      </c>
      <c r="Z258" s="104" t="e">
        <f>SUMIFS(#REF!,#REF!,$F258,#REF!,$G258,#REF!,"")</f>
        <v>#REF!</v>
      </c>
      <c r="AA258" s="104" t="e">
        <f>SUMIFS(#REF!,#REF!,$F258,#REF!,$G258,#REF!,"")</f>
        <v>#REF!</v>
      </c>
      <c r="AB258" s="104" t="e">
        <f>SUMIFS(#REF!,#REF!,$F258,#REF!,$G258,#REF!,"")</f>
        <v>#REF!</v>
      </c>
      <c r="AC258" s="104" t="e">
        <f>SUMIFS(#REF!,#REF!,$F258,#REF!,$G258,#REF!,"")</f>
        <v>#REF!</v>
      </c>
      <c r="AD258" s="104" t="e">
        <f>SUMIFS(#REF!,#REF!,$F258,#REF!,$G258,#REF!,"")</f>
        <v>#REF!</v>
      </c>
      <c r="AE258" s="104" t="e">
        <f>SUMIFS(#REF!,#REF!,$F258,#REF!,$G258,#REF!,"")</f>
        <v>#REF!</v>
      </c>
      <c r="AF258" s="104" t="e">
        <f>SUMIFS(#REF!,#REF!,$F258,#REF!,$G258,#REF!,"")</f>
        <v>#REF!</v>
      </c>
      <c r="AG258" s="104" t="e">
        <f>SUMIFS(#REF!,#REF!,$F258,#REF!,$G258,#REF!,"")</f>
        <v>#REF!</v>
      </c>
      <c r="AH258" s="104" t="e">
        <f>SUMIFS(#REF!,#REF!,$F258,#REF!,$G258,#REF!,"")</f>
        <v>#REF!</v>
      </c>
      <c r="AI258" s="104" t="e">
        <f>SUMIFS(#REF!,#REF!,$F258,#REF!,$G258,#REF!,"")</f>
        <v>#REF!</v>
      </c>
      <c r="AJ258" s="104" t="e">
        <f>SUMIFS(#REF!,#REF!,$F258,#REF!,$G258,#REF!,"")</f>
        <v>#REF!</v>
      </c>
      <c r="AK258" s="104" t="e">
        <f>SUMIFS(#REF!,#REF!,$F258,#REF!,$G258,#REF!,"")</f>
        <v>#REF!</v>
      </c>
      <c r="AL258" s="104" t="e">
        <f>SUMIFS(#REF!,#REF!,$F258,#REF!,$G258,#REF!,"")</f>
        <v>#REF!</v>
      </c>
      <c r="AM258" s="104" t="e">
        <f>SUMIFS(#REF!,#REF!,$F258,#REF!,$G258,#REF!,"")</f>
        <v>#REF!</v>
      </c>
      <c r="AN258" s="104" t="e">
        <f>SUMIFS(#REF!,#REF!,$F258,#REF!,$G258,#REF!,"")</f>
        <v>#REF!</v>
      </c>
      <c r="AO258" s="104" t="e">
        <f>SUMIFS(#REF!,#REF!,$F258,#REF!,$G258,#REF!,"")</f>
        <v>#REF!</v>
      </c>
      <c r="AP258" s="104" t="e">
        <f>SUMIFS(#REF!,#REF!,$F258,#REF!,$G258,#REF!,"")</f>
        <v>#REF!</v>
      </c>
      <c r="AQ258" s="104" t="e">
        <f>SUMIFS(#REF!,#REF!,$F258,#REF!,$G258,#REF!,"")</f>
        <v>#REF!</v>
      </c>
      <c r="AR258" s="104" t="e">
        <f>SUMIFS(#REF!,#REF!,$F258,#REF!,$G258,#REF!,"")</f>
        <v>#REF!</v>
      </c>
    </row>
    <row r="259" spans="1:44" s="95" customFormat="1" ht="10.199999999999999" x14ac:dyDescent="0.2">
      <c r="A259" s="23">
        <f>ROW()</f>
        <v>259</v>
      </c>
      <c r="B259" s="138"/>
      <c r="E259" s="100">
        <v>8</v>
      </c>
      <c r="F259" s="63" t="s">
        <v>110</v>
      </c>
      <c r="G259" s="99" t="s">
        <v>90</v>
      </c>
      <c r="L259" s="214"/>
      <c r="M259" s="215"/>
      <c r="N259" s="214"/>
      <c r="O259" s="214"/>
      <c r="P259" s="214"/>
      <c r="Q259" s="102"/>
      <c r="R259" s="101" t="e">
        <f ca="1">SUM($T259:INDIRECT(ADDRESS($A259,SUMIFS($1:$1,$5:$5,MAX($5:$5)))))</f>
        <v>#REF!</v>
      </c>
      <c r="U259" s="104" t="e">
        <f>SUMIFS(#REF!,#REF!,$F259,#REF!,$G259,#REF!,"")</f>
        <v>#REF!</v>
      </c>
      <c r="V259" s="104" t="e">
        <f>SUMIFS(#REF!,#REF!,$F259,#REF!,$G259,#REF!,"")</f>
        <v>#REF!</v>
      </c>
      <c r="W259" s="104" t="e">
        <f>SUMIFS(#REF!,#REF!,$F259,#REF!,$G259,#REF!,"")</f>
        <v>#REF!</v>
      </c>
      <c r="X259" s="104" t="e">
        <f>SUMIFS(#REF!,#REF!,$F259,#REF!,$G259,#REF!,"")</f>
        <v>#REF!</v>
      </c>
      <c r="Y259" s="104" t="e">
        <f>SUMIFS(#REF!,#REF!,$F259,#REF!,$G259,#REF!,"")</f>
        <v>#REF!</v>
      </c>
      <c r="Z259" s="104" t="e">
        <f>SUMIFS(#REF!,#REF!,$F259,#REF!,$G259,#REF!,"")</f>
        <v>#REF!</v>
      </c>
      <c r="AA259" s="104" t="e">
        <f>SUMIFS(#REF!,#REF!,$F259,#REF!,$G259,#REF!,"")</f>
        <v>#REF!</v>
      </c>
      <c r="AB259" s="104" t="e">
        <f>SUMIFS(#REF!,#REF!,$F259,#REF!,$G259,#REF!,"")</f>
        <v>#REF!</v>
      </c>
      <c r="AC259" s="104" t="e">
        <f>SUMIFS(#REF!,#REF!,$F259,#REF!,$G259,#REF!,"")</f>
        <v>#REF!</v>
      </c>
      <c r="AD259" s="104" t="e">
        <f>SUMIFS(#REF!,#REF!,$F259,#REF!,$G259,#REF!,"")</f>
        <v>#REF!</v>
      </c>
      <c r="AE259" s="104" t="e">
        <f>SUMIFS(#REF!,#REF!,$F259,#REF!,$G259,#REF!,"")</f>
        <v>#REF!</v>
      </c>
      <c r="AF259" s="104" t="e">
        <f>SUMIFS(#REF!,#REF!,$F259,#REF!,$G259,#REF!,"")</f>
        <v>#REF!</v>
      </c>
      <c r="AG259" s="104" t="e">
        <f>SUMIFS(#REF!,#REF!,$F259,#REF!,$G259,#REF!,"")</f>
        <v>#REF!</v>
      </c>
      <c r="AH259" s="104" t="e">
        <f>SUMIFS(#REF!,#REF!,$F259,#REF!,$G259,#REF!,"")</f>
        <v>#REF!</v>
      </c>
      <c r="AI259" s="104" t="e">
        <f>SUMIFS(#REF!,#REF!,$F259,#REF!,$G259,#REF!,"")</f>
        <v>#REF!</v>
      </c>
      <c r="AJ259" s="104" t="e">
        <f>SUMIFS(#REF!,#REF!,$F259,#REF!,$G259,#REF!,"")</f>
        <v>#REF!</v>
      </c>
      <c r="AK259" s="104" t="e">
        <f>SUMIFS(#REF!,#REF!,$F259,#REF!,$G259,#REF!,"")</f>
        <v>#REF!</v>
      </c>
      <c r="AL259" s="104" t="e">
        <f>SUMIFS(#REF!,#REF!,$F259,#REF!,$G259,#REF!,"")</f>
        <v>#REF!</v>
      </c>
      <c r="AM259" s="104" t="e">
        <f>SUMIFS(#REF!,#REF!,$F259,#REF!,$G259,#REF!,"")</f>
        <v>#REF!</v>
      </c>
      <c r="AN259" s="104" t="e">
        <f>SUMIFS(#REF!,#REF!,$F259,#REF!,$G259,#REF!,"")</f>
        <v>#REF!</v>
      </c>
      <c r="AO259" s="104" t="e">
        <f>SUMIFS(#REF!,#REF!,$F259,#REF!,$G259,#REF!,"")</f>
        <v>#REF!</v>
      </c>
      <c r="AP259" s="104" t="e">
        <f>SUMIFS(#REF!,#REF!,$F259,#REF!,$G259,#REF!,"")</f>
        <v>#REF!</v>
      </c>
      <c r="AQ259" s="104" t="e">
        <f>SUMIFS(#REF!,#REF!,$F259,#REF!,$G259,#REF!,"")</f>
        <v>#REF!</v>
      </c>
      <c r="AR259" s="104" t="e">
        <f>SUMIFS(#REF!,#REF!,$F259,#REF!,$G259,#REF!,"")</f>
        <v>#REF!</v>
      </c>
    </row>
    <row r="260" spans="1:44" s="17" customFormat="1" ht="10.199999999999999" x14ac:dyDescent="0.2">
      <c r="A260" s="23">
        <f>ROW()</f>
        <v>260</v>
      </c>
      <c r="B260" s="137"/>
      <c r="E260" s="16" t="s">
        <v>6</v>
      </c>
      <c r="L260" s="83"/>
      <c r="M260" s="79"/>
      <c r="N260" s="83"/>
      <c r="O260" s="83"/>
      <c r="P260" s="83"/>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L261" s="82"/>
      <c r="M261" s="81"/>
      <c r="N261" s="161"/>
      <c r="O261" s="82"/>
      <c r="P261" s="82"/>
      <c r="Q261" s="39"/>
      <c r="R261" s="3" t="e">
        <f ca="1">SUM($T261:INDIRECT(ADDRESS($A261,SUMIFS($1:$1,$5:$5,MAX($5:$5)))))</f>
        <v>#REF!</v>
      </c>
      <c r="U261" s="3" t="e">
        <f>SUM(U262:U275)</f>
        <v>#REF!</v>
      </c>
      <c r="V261" s="3" t="e">
        <f t="shared" ref="V261:AR261" si="94">SUM(V262:V275)</f>
        <v>#REF!</v>
      </c>
      <c r="W261" s="3" t="e">
        <f t="shared" si="94"/>
        <v>#REF!</v>
      </c>
      <c r="X261" s="3" t="e">
        <f t="shared" si="94"/>
        <v>#REF!</v>
      </c>
      <c r="Y261" s="3" t="e">
        <f t="shared" si="94"/>
        <v>#REF!</v>
      </c>
      <c r="Z261" s="3" t="e">
        <f t="shared" si="94"/>
        <v>#REF!</v>
      </c>
      <c r="AA261" s="3" t="e">
        <f t="shared" si="94"/>
        <v>#REF!</v>
      </c>
      <c r="AB261" s="3" t="e">
        <f t="shared" si="94"/>
        <v>#REF!</v>
      </c>
      <c r="AC261" s="3" t="e">
        <f t="shared" si="94"/>
        <v>#REF!</v>
      </c>
      <c r="AD261" s="3" t="e">
        <f t="shared" si="94"/>
        <v>#REF!</v>
      </c>
      <c r="AE261" s="3" t="e">
        <f t="shared" si="94"/>
        <v>#REF!</v>
      </c>
      <c r="AF261" s="3" t="e">
        <f t="shared" si="94"/>
        <v>#REF!</v>
      </c>
      <c r="AG261" s="3" t="e">
        <f t="shared" si="94"/>
        <v>#REF!</v>
      </c>
      <c r="AH261" s="3" t="e">
        <f t="shared" si="94"/>
        <v>#REF!</v>
      </c>
      <c r="AI261" s="3" t="e">
        <f t="shared" si="94"/>
        <v>#REF!</v>
      </c>
      <c r="AJ261" s="3" t="e">
        <f t="shared" si="94"/>
        <v>#REF!</v>
      </c>
      <c r="AK261" s="3" t="e">
        <f t="shared" si="94"/>
        <v>#REF!</v>
      </c>
      <c r="AL261" s="3" t="e">
        <f t="shared" si="94"/>
        <v>#REF!</v>
      </c>
      <c r="AM261" s="3" t="e">
        <f t="shared" si="94"/>
        <v>#REF!</v>
      </c>
      <c r="AN261" s="3" t="e">
        <f t="shared" si="94"/>
        <v>#REF!</v>
      </c>
      <c r="AO261" s="3" t="e">
        <f t="shared" si="94"/>
        <v>#REF!</v>
      </c>
      <c r="AP261" s="3" t="e">
        <f t="shared" si="94"/>
        <v>#REF!</v>
      </c>
      <c r="AQ261" s="3" t="e">
        <f t="shared" si="94"/>
        <v>#REF!</v>
      </c>
      <c r="AR261" s="3" t="e">
        <f t="shared" si="94"/>
        <v>#REF!</v>
      </c>
    </row>
    <row r="262" spans="1:44" s="128" customFormat="1" ht="12" x14ac:dyDescent="0.25">
      <c r="A262" s="126">
        <f>ROW()</f>
        <v>262</v>
      </c>
      <c r="B262" s="143"/>
      <c r="C262" s="127"/>
      <c r="E262" s="129"/>
      <c r="F262" s="114" t="s">
        <v>104</v>
      </c>
      <c r="G262" s="128" t="s">
        <v>92</v>
      </c>
      <c r="L262" s="71"/>
      <c r="M262" s="153"/>
      <c r="N262" s="71"/>
      <c r="O262" s="71"/>
      <c r="P262" s="71"/>
      <c r="Q262" s="131"/>
      <c r="R262" s="132" t="e">
        <f ca="1">SUM($T262:INDIRECT(ADDRESS($A262,SUMIFS($1:$1,$5:$5,MAX($5:$5)))))</f>
        <v>#REF!</v>
      </c>
      <c r="U262" s="133" t="e">
        <f>(1+$L173)*IF(AND(U$5=1,$N262&lt;0),
IF(30=0,1,(((INT($N262/30)+1)*30)-$N262)/30)*
SUMIFS(173:173,$5:$5,"&lt;="&amp;(U$5-INT($N262/30)))+
IF(30=0,1,($N262-(INT($N262/30)*30))/30)*
SUMIFS(173:173,$5:$5,"&lt;="&amp;(U$5-INT($N262/30)-1)),
IF(30=0,1,(((INT($N262/30)+1)*30)-$N262)/30)*
SUMIFS(173:173,$5:$5,U$5-INT($N262/30))+
IF(30=0,1,($N262-(INT($N262/30)*30))/30)*
SUMIFS(173:173,$5:$5,U$5-INT($N262/30)-1)
)</f>
        <v>#REF!</v>
      </c>
      <c r="V262" s="133" t="e">
        <f t="shared" ref="V262:AR262" si="95">(1+$L173)*IF(AND(V$5=1,$N262&lt;0),
IF(30=0,1,(((INT($N262/30)+1)*30)-$N262)/30)*
SUMIFS(173:173,$5:$5,"&lt;="&amp;(V$5-INT($N262/30)))+
IF(30=0,1,($N262-(INT($N262/30)*30))/30)*
SUMIFS(173:173,$5:$5,"&lt;="&amp;(V$5-INT($N262/30)-1)),
IF(30=0,1,(((INT($N262/30)+1)*30)-$N262)/30)*
SUMIFS(173:173,$5:$5,V$5-INT($N262/30))+
IF(30=0,1,($N262-(INT($N262/30)*30))/30)*
SUMIFS(173:173,$5:$5,V$5-INT($N262/30)-1)
)</f>
        <v>#REF!</v>
      </c>
      <c r="W262" s="133" t="e">
        <f t="shared" si="95"/>
        <v>#REF!</v>
      </c>
      <c r="X262" s="133" t="e">
        <f t="shared" si="95"/>
        <v>#REF!</v>
      </c>
      <c r="Y262" s="133" t="e">
        <f t="shared" si="95"/>
        <v>#REF!</v>
      </c>
      <c r="Z262" s="133" t="e">
        <f t="shared" si="95"/>
        <v>#REF!</v>
      </c>
      <c r="AA262" s="133" t="e">
        <f t="shared" si="95"/>
        <v>#REF!</v>
      </c>
      <c r="AB262" s="133" t="e">
        <f t="shared" si="95"/>
        <v>#REF!</v>
      </c>
      <c r="AC262" s="133" t="e">
        <f t="shared" si="95"/>
        <v>#REF!</v>
      </c>
      <c r="AD262" s="133" t="e">
        <f t="shared" si="95"/>
        <v>#REF!</v>
      </c>
      <c r="AE262" s="133" t="e">
        <f t="shared" si="95"/>
        <v>#REF!</v>
      </c>
      <c r="AF262" s="133" t="e">
        <f t="shared" si="95"/>
        <v>#REF!</v>
      </c>
      <c r="AG262" s="133" t="e">
        <f t="shared" si="95"/>
        <v>#REF!</v>
      </c>
      <c r="AH262" s="133" t="e">
        <f t="shared" si="95"/>
        <v>#REF!</v>
      </c>
      <c r="AI262" s="133" t="e">
        <f t="shared" si="95"/>
        <v>#REF!</v>
      </c>
      <c r="AJ262" s="133" t="e">
        <f t="shared" si="95"/>
        <v>#REF!</v>
      </c>
      <c r="AK262" s="133" t="e">
        <f t="shared" si="95"/>
        <v>#REF!</v>
      </c>
      <c r="AL262" s="133" t="e">
        <f t="shared" si="95"/>
        <v>#REF!</v>
      </c>
      <c r="AM262" s="133" t="e">
        <f t="shared" si="95"/>
        <v>#REF!</v>
      </c>
      <c r="AN262" s="133" t="e">
        <f t="shared" si="95"/>
        <v>#REF!</v>
      </c>
      <c r="AO262" s="133" t="e">
        <f t="shared" si="95"/>
        <v>#REF!</v>
      </c>
      <c r="AP262" s="133" t="e">
        <f t="shared" si="95"/>
        <v>#REF!</v>
      </c>
      <c r="AQ262" s="133" t="e">
        <f t="shared" si="95"/>
        <v>#REF!</v>
      </c>
      <c r="AR262" s="133" t="e">
        <f t="shared" si="95"/>
        <v>#REF!</v>
      </c>
    </row>
    <row r="263" spans="1:44" s="128" customFormat="1" ht="12" x14ac:dyDescent="0.25">
      <c r="A263" s="126">
        <f>ROW()</f>
        <v>263</v>
      </c>
      <c r="B263" s="143"/>
      <c r="C263" s="127"/>
      <c r="E263" s="129"/>
      <c r="F263" s="114" t="s">
        <v>104</v>
      </c>
      <c r="G263" s="128" t="s">
        <v>93</v>
      </c>
      <c r="L263" s="71"/>
      <c r="M263" s="153"/>
      <c r="N263" s="71"/>
      <c r="O263" s="71"/>
      <c r="P263" s="71"/>
      <c r="Q263" s="131"/>
      <c r="R263" s="132">
        <f ca="1">SUM($T263:INDIRECT(ADDRESS($A263,SUMIFS($1:$1,$5:$5,MAX($5:$5)))))</f>
        <v>0</v>
      </c>
      <c r="U263" s="133">
        <f t="shared" ref="U263:AR273" si="96">(1+$L174)*IF(AND(U$5=1,$N263&lt;0),
IF(30=0,1,(((INT($N263/30)+1)*30)-$N263)/30)*
SUMIFS(174:174,$5:$5,"&lt;="&amp;(U$5-INT($N263/30)))+
IF(30=0,1,($N263-(INT($N263/30)*30))/30)*
SUMIFS(174:174,$5:$5,"&lt;="&amp;(U$5-INT($N263/30)-1)),
IF(30=0,1,(((INT($N263/30)+1)*30)-$N263)/30)*
SUMIFS(174:174,$5:$5,U$5-INT($N263/30))+
IF(30=0,1,($N263-(INT($N263/30)*30))/30)*
SUMIFS(174:174,$5:$5,U$5-INT($N263/30)-1)
)</f>
        <v>0</v>
      </c>
      <c r="V263" s="133">
        <f t="shared" si="96"/>
        <v>0</v>
      </c>
      <c r="W263" s="133">
        <f t="shared" si="96"/>
        <v>0</v>
      </c>
      <c r="X263" s="133">
        <f t="shared" si="96"/>
        <v>0</v>
      </c>
      <c r="Y263" s="133">
        <f t="shared" si="96"/>
        <v>0</v>
      </c>
      <c r="Z263" s="133">
        <f t="shared" si="96"/>
        <v>0</v>
      </c>
      <c r="AA263" s="133">
        <f t="shared" si="96"/>
        <v>0</v>
      </c>
      <c r="AB263" s="133">
        <f t="shared" si="96"/>
        <v>0</v>
      </c>
      <c r="AC263" s="133">
        <f t="shared" si="96"/>
        <v>0</v>
      </c>
      <c r="AD263" s="133">
        <f t="shared" si="96"/>
        <v>0</v>
      </c>
      <c r="AE263" s="133">
        <f t="shared" si="96"/>
        <v>0</v>
      </c>
      <c r="AF263" s="133">
        <f t="shared" si="96"/>
        <v>0</v>
      </c>
      <c r="AG263" s="133">
        <f t="shared" si="96"/>
        <v>0</v>
      </c>
      <c r="AH263" s="133">
        <f t="shared" si="96"/>
        <v>0</v>
      </c>
      <c r="AI263" s="133">
        <f t="shared" si="96"/>
        <v>0</v>
      </c>
      <c r="AJ263" s="133">
        <f t="shared" si="96"/>
        <v>0</v>
      </c>
      <c r="AK263" s="133">
        <f t="shared" si="96"/>
        <v>0</v>
      </c>
      <c r="AL263" s="133">
        <f t="shared" si="96"/>
        <v>0</v>
      </c>
      <c r="AM263" s="133">
        <f t="shared" si="96"/>
        <v>0</v>
      </c>
      <c r="AN263" s="133">
        <f t="shared" si="96"/>
        <v>0</v>
      </c>
      <c r="AO263" s="133">
        <f t="shared" si="96"/>
        <v>0</v>
      </c>
      <c r="AP263" s="133">
        <f t="shared" si="96"/>
        <v>0</v>
      </c>
      <c r="AQ263" s="133">
        <f t="shared" si="96"/>
        <v>0</v>
      </c>
      <c r="AR263" s="133">
        <f t="shared" si="96"/>
        <v>0</v>
      </c>
    </row>
    <row r="264" spans="1:44" s="128" customFormat="1" ht="12" x14ac:dyDescent="0.25">
      <c r="A264" s="126">
        <f>ROW()</f>
        <v>264</v>
      </c>
      <c r="B264" s="143"/>
      <c r="C264" s="127"/>
      <c r="E264" s="129"/>
      <c r="F264" s="114" t="s">
        <v>104</v>
      </c>
      <c r="G264" s="128" t="s">
        <v>94</v>
      </c>
      <c r="L264" s="71"/>
      <c r="M264" s="153"/>
      <c r="N264" s="71"/>
      <c r="O264" s="71"/>
      <c r="P264" s="71"/>
      <c r="Q264" s="131"/>
      <c r="R264" s="132">
        <f ca="1">SUM($T264:INDIRECT(ADDRESS($A264,SUMIFS($1:$1,$5:$5,MAX($5:$5)))))</f>
        <v>0</v>
      </c>
      <c r="U264" s="133">
        <f t="shared" si="96"/>
        <v>0</v>
      </c>
      <c r="V264" s="133">
        <f t="shared" si="96"/>
        <v>0</v>
      </c>
      <c r="W264" s="133">
        <f t="shared" si="96"/>
        <v>0</v>
      </c>
      <c r="X264" s="133">
        <f t="shared" si="96"/>
        <v>0</v>
      </c>
      <c r="Y264" s="133">
        <f t="shared" si="96"/>
        <v>0</v>
      </c>
      <c r="Z264" s="133">
        <f t="shared" si="96"/>
        <v>0</v>
      </c>
      <c r="AA264" s="133">
        <f t="shared" si="96"/>
        <v>0</v>
      </c>
      <c r="AB264" s="133">
        <f t="shared" si="96"/>
        <v>0</v>
      </c>
      <c r="AC264" s="133">
        <f t="shared" si="96"/>
        <v>0</v>
      </c>
      <c r="AD264" s="133">
        <f t="shared" si="96"/>
        <v>0</v>
      </c>
      <c r="AE264" s="133">
        <f t="shared" si="96"/>
        <v>0</v>
      </c>
      <c r="AF264" s="133">
        <f t="shared" si="96"/>
        <v>0</v>
      </c>
      <c r="AG264" s="133">
        <f t="shared" si="96"/>
        <v>0</v>
      </c>
      <c r="AH264" s="133">
        <f t="shared" si="96"/>
        <v>0</v>
      </c>
      <c r="AI264" s="133">
        <f t="shared" si="96"/>
        <v>0</v>
      </c>
      <c r="AJ264" s="133">
        <f t="shared" si="96"/>
        <v>0</v>
      </c>
      <c r="AK264" s="133">
        <f t="shared" si="96"/>
        <v>0</v>
      </c>
      <c r="AL264" s="133">
        <f t="shared" si="96"/>
        <v>0</v>
      </c>
      <c r="AM264" s="133">
        <f t="shared" si="96"/>
        <v>0</v>
      </c>
      <c r="AN264" s="133">
        <f t="shared" si="96"/>
        <v>0</v>
      </c>
      <c r="AO264" s="133">
        <f t="shared" si="96"/>
        <v>0</v>
      </c>
      <c r="AP264" s="133">
        <f t="shared" si="96"/>
        <v>0</v>
      </c>
      <c r="AQ264" s="133">
        <f t="shared" si="96"/>
        <v>0</v>
      </c>
      <c r="AR264" s="133">
        <f t="shared" si="96"/>
        <v>0</v>
      </c>
    </row>
    <row r="265" spans="1:44" s="128" customFormat="1" ht="12" x14ac:dyDescent="0.25">
      <c r="A265" s="126">
        <f>ROW()</f>
        <v>265</v>
      </c>
      <c r="B265" s="143"/>
      <c r="C265" s="127"/>
      <c r="E265" s="129"/>
      <c r="F265" s="114" t="s">
        <v>104</v>
      </c>
      <c r="G265" s="128" t="s">
        <v>95</v>
      </c>
      <c r="L265" s="71"/>
      <c r="M265" s="153"/>
      <c r="N265" s="71"/>
      <c r="O265" s="71"/>
      <c r="P265" s="71"/>
      <c r="Q265" s="131"/>
      <c r="R265" s="132">
        <f ca="1">SUM($T265:INDIRECT(ADDRESS($A265,SUMIFS($1:$1,$5:$5,MAX($5:$5)))))</f>
        <v>0</v>
      </c>
      <c r="U265" s="133">
        <f t="shared" si="96"/>
        <v>0</v>
      </c>
      <c r="V265" s="133">
        <f t="shared" si="96"/>
        <v>0</v>
      </c>
      <c r="W265" s="133">
        <f t="shared" si="96"/>
        <v>0</v>
      </c>
      <c r="X265" s="133">
        <f t="shared" si="96"/>
        <v>0</v>
      </c>
      <c r="Y265" s="133">
        <f t="shared" si="96"/>
        <v>0</v>
      </c>
      <c r="Z265" s="133">
        <f t="shared" si="96"/>
        <v>0</v>
      </c>
      <c r="AA265" s="133">
        <f t="shared" si="96"/>
        <v>0</v>
      </c>
      <c r="AB265" s="133">
        <f t="shared" si="96"/>
        <v>0</v>
      </c>
      <c r="AC265" s="133">
        <f t="shared" si="96"/>
        <v>0</v>
      </c>
      <c r="AD265" s="133">
        <f t="shared" si="96"/>
        <v>0</v>
      </c>
      <c r="AE265" s="133">
        <f t="shared" si="96"/>
        <v>0</v>
      </c>
      <c r="AF265" s="133">
        <f t="shared" si="96"/>
        <v>0</v>
      </c>
      <c r="AG265" s="133">
        <f t="shared" si="96"/>
        <v>0</v>
      </c>
      <c r="AH265" s="133">
        <f t="shared" si="96"/>
        <v>0</v>
      </c>
      <c r="AI265" s="133">
        <f t="shared" si="96"/>
        <v>0</v>
      </c>
      <c r="AJ265" s="133">
        <f t="shared" si="96"/>
        <v>0</v>
      </c>
      <c r="AK265" s="133">
        <f t="shared" si="96"/>
        <v>0</v>
      </c>
      <c r="AL265" s="133">
        <f t="shared" si="96"/>
        <v>0</v>
      </c>
      <c r="AM265" s="133">
        <f t="shared" si="96"/>
        <v>0</v>
      </c>
      <c r="AN265" s="133">
        <f t="shared" si="96"/>
        <v>0</v>
      </c>
      <c r="AO265" s="133">
        <f t="shared" si="96"/>
        <v>0</v>
      </c>
      <c r="AP265" s="133">
        <f t="shared" si="96"/>
        <v>0</v>
      </c>
      <c r="AQ265" s="133">
        <f t="shared" si="96"/>
        <v>0</v>
      </c>
      <c r="AR265" s="133">
        <f t="shared" si="96"/>
        <v>0</v>
      </c>
    </row>
    <row r="266" spans="1:44" s="128" customFormat="1" ht="12" x14ac:dyDescent="0.25">
      <c r="A266" s="126">
        <f>ROW()</f>
        <v>266</v>
      </c>
      <c r="B266" s="143"/>
      <c r="C266" s="127"/>
      <c r="E266" s="129"/>
      <c r="F266" s="114" t="s">
        <v>104</v>
      </c>
      <c r="G266" s="128" t="s">
        <v>96</v>
      </c>
      <c r="L266" s="71"/>
      <c r="M266" s="153"/>
      <c r="N266" s="71"/>
      <c r="O266" s="71"/>
      <c r="P266" s="71"/>
      <c r="Q266" s="131"/>
      <c r="R266" s="132">
        <f ca="1">SUM($T266:INDIRECT(ADDRESS($A266,SUMIFS($1:$1,$5:$5,MAX($5:$5)))))</f>
        <v>0</v>
      </c>
      <c r="U266" s="133">
        <f t="shared" si="96"/>
        <v>0</v>
      </c>
      <c r="V266" s="133">
        <f t="shared" si="96"/>
        <v>0</v>
      </c>
      <c r="W266" s="133">
        <f t="shared" si="96"/>
        <v>0</v>
      </c>
      <c r="X266" s="133">
        <f t="shared" si="96"/>
        <v>0</v>
      </c>
      <c r="Y266" s="133">
        <f t="shared" si="96"/>
        <v>0</v>
      </c>
      <c r="Z266" s="133">
        <f t="shared" si="96"/>
        <v>0</v>
      </c>
      <c r="AA266" s="133">
        <f t="shared" si="96"/>
        <v>0</v>
      </c>
      <c r="AB266" s="133">
        <f t="shared" si="96"/>
        <v>0</v>
      </c>
      <c r="AC266" s="133">
        <f t="shared" si="96"/>
        <v>0</v>
      </c>
      <c r="AD266" s="133">
        <f t="shared" si="96"/>
        <v>0</v>
      </c>
      <c r="AE266" s="133">
        <f t="shared" si="96"/>
        <v>0</v>
      </c>
      <c r="AF266" s="133">
        <f t="shared" si="96"/>
        <v>0</v>
      </c>
      <c r="AG266" s="133">
        <f t="shared" si="96"/>
        <v>0</v>
      </c>
      <c r="AH266" s="133">
        <f t="shared" si="96"/>
        <v>0</v>
      </c>
      <c r="AI266" s="133">
        <f t="shared" si="96"/>
        <v>0</v>
      </c>
      <c r="AJ266" s="133">
        <f t="shared" si="96"/>
        <v>0</v>
      </c>
      <c r="AK266" s="133">
        <f t="shared" si="96"/>
        <v>0</v>
      </c>
      <c r="AL266" s="133">
        <f t="shared" si="96"/>
        <v>0</v>
      </c>
      <c r="AM266" s="133">
        <f t="shared" si="96"/>
        <v>0</v>
      </c>
      <c r="AN266" s="133">
        <f t="shared" si="96"/>
        <v>0</v>
      </c>
      <c r="AO266" s="133">
        <f t="shared" si="96"/>
        <v>0</v>
      </c>
      <c r="AP266" s="133">
        <f t="shared" si="96"/>
        <v>0</v>
      </c>
      <c r="AQ266" s="133">
        <f t="shared" si="96"/>
        <v>0</v>
      </c>
      <c r="AR266" s="133">
        <f t="shared" si="96"/>
        <v>0</v>
      </c>
    </row>
    <row r="267" spans="1:44" s="128" customFormat="1" ht="12" x14ac:dyDescent="0.25">
      <c r="A267" s="126">
        <f>ROW()</f>
        <v>267</v>
      </c>
      <c r="B267" s="143"/>
      <c r="C267" s="127"/>
      <c r="E267" s="129"/>
      <c r="F267" s="114" t="s">
        <v>104</v>
      </c>
      <c r="G267" s="128" t="s">
        <v>97</v>
      </c>
      <c r="L267" s="71"/>
      <c r="M267" s="153"/>
      <c r="N267" s="71"/>
      <c r="O267" s="71"/>
      <c r="P267" s="71"/>
      <c r="Q267" s="131"/>
      <c r="R267" s="132">
        <f ca="1">SUM($T267:INDIRECT(ADDRESS($A267,SUMIFS($1:$1,$5:$5,MAX($5:$5)))))</f>
        <v>0</v>
      </c>
      <c r="U267" s="133">
        <f t="shared" si="96"/>
        <v>0</v>
      </c>
      <c r="V267" s="133">
        <f t="shared" si="96"/>
        <v>0</v>
      </c>
      <c r="W267" s="133">
        <f t="shared" si="96"/>
        <v>0</v>
      </c>
      <c r="X267" s="133">
        <f t="shared" si="96"/>
        <v>0</v>
      </c>
      <c r="Y267" s="133">
        <f t="shared" si="96"/>
        <v>0</v>
      </c>
      <c r="Z267" s="133">
        <f t="shared" si="96"/>
        <v>0</v>
      </c>
      <c r="AA267" s="133">
        <f t="shared" si="96"/>
        <v>0</v>
      </c>
      <c r="AB267" s="133">
        <f t="shared" si="96"/>
        <v>0</v>
      </c>
      <c r="AC267" s="133">
        <f t="shared" si="96"/>
        <v>0</v>
      </c>
      <c r="AD267" s="133">
        <f t="shared" si="96"/>
        <v>0</v>
      </c>
      <c r="AE267" s="133">
        <f t="shared" si="96"/>
        <v>0</v>
      </c>
      <c r="AF267" s="133">
        <f t="shared" si="96"/>
        <v>0</v>
      </c>
      <c r="AG267" s="133">
        <f t="shared" si="96"/>
        <v>0</v>
      </c>
      <c r="AH267" s="133">
        <f t="shared" si="96"/>
        <v>0</v>
      </c>
      <c r="AI267" s="133">
        <f t="shared" si="96"/>
        <v>0</v>
      </c>
      <c r="AJ267" s="133">
        <f t="shared" si="96"/>
        <v>0</v>
      </c>
      <c r="AK267" s="133">
        <f t="shared" si="96"/>
        <v>0</v>
      </c>
      <c r="AL267" s="133">
        <f t="shared" si="96"/>
        <v>0</v>
      </c>
      <c r="AM267" s="133">
        <f t="shared" si="96"/>
        <v>0</v>
      </c>
      <c r="AN267" s="133">
        <f t="shared" si="96"/>
        <v>0</v>
      </c>
      <c r="AO267" s="133">
        <f t="shared" si="96"/>
        <v>0</v>
      </c>
      <c r="AP267" s="133">
        <f t="shared" si="96"/>
        <v>0</v>
      </c>
      <c r="AQ267" s="133">
        <f t="shared" si="96"/>
        <v>0</v>
      </c>
      <c r="AR267" s="133">
        <f t="shared" si="96"/>
        <v>0</v>
      </c>
    </row>
    <row r="268" spans="1:44" s="128" customFormat="1" ht="12" x14ac:dyDescent="0.25">
      <c r="A268" s="126">
        <f>ROW()</f>
        <v>268</v>
      </c>
      <c r="B268" s="143"/>
      <c r="C268" s="127"/>
      <c r="E268" s="129"/>
      <c r="F268" s="114" t="s">
        <v>104</v>
      </c>
      <c r="G268" s="128" t="s">
        <v>98</v>
      </c>
      <c r="L268" s="71"/>
      <c r="M268" s="153"/>
      <c r="N268" s="71"/>
      <c r="O268" s="71"/>
      <c r="P268" s="71"/>
      <c r="Q268" s="131"/>
      <c r="R268" s="132">
        <f ca="1">SUM($T268:INDIRECT(ADDRESS($A268,SUMIFS($1:$1,$5:$5,MAX($5:$5)))))</f>
        <v>0</v>
      </c>
      <c r="U268" s="133">
        <f t="shared" si="96"/>
        <v>0</v>
      </c>
      <c r="V268" s="133">
        <f t="shared" si="96"/>
        <v>0</v>
      </c>
      <c r="W268" s="133">
        <f t="shared" si="96"/>
        <v>0</v>
      </c>
      <c r="X268" s="133">
        <f t="shared" si="96"/>
        <v>0</v>
      </c>
      <c r="Y268" s="133">
        <f t="shared" si="96"/>
        <v>0</v>
      </c>
      <c r="Z268" s="133">
        <f t="shared" si="96"/>
        <v>0</v>
      </c>
      <c r="AA268" s="133">
        <f t="shared" si="96"/>
        <v>0</v>
      </c>
      <c r="AB268" s="133">
        <f t="shared" si="96"/>
        <v>0</v>
      </c>
      <c r="AC268" s="133">
        <f t="shared" si="96"/>
        <v>0</v>
      </c>
      <c r="AD268" s="133">
        <f t="shared" si="96"/>
        <v>0</v>
      </c>
      <c r="AE268" s="133">
        <f t="shared" si="96"/>
        <v>0</v>
      </c>
      <c r="AF268" s="133">
        <f t="shared" si="96"/>
        <v>0</v>
      </c>
      <c r="AG268" s="133">
        <f t="shared" si="96"/>
        <v>0</v>
      </c>
      <c r="AH268" s="133">
        <f t="shared" si="96"/>
        <v>0</v>
      </c>
      <c r="AI268" s="133">
        <f t="shared" si="96"/>
        <v>0</v>
      </c>
      <c r="AJ268" s="133">
        <f t="shared" si="96"/>
        <v>0</v>
      </c>
      <c r="AK268" s="133">
        <f t="shared" si="96"/>
        <v>0</v>
      </c>
      <c r="AL268" s="133">
        <f t="shared" si="96"/>
        <v>0</v>
      </c>
      <c r="AM268" s="133">
        <f t="shared" si="96"/>
        <v>0</v>
      </c>
      <c r="AN268" s="133">
        <f t="shared" si="96"/>
        <v>0</v>
      </c>
      <c r="AO268" s="133">
        <f t="shared" si="96"/>
        <v>0</v>
      </c>
      <c r="AP268" s="133">
        <f t="shared" si="96"/>
        <v>0</v>
      </c>
      <c r="AQ268" s="133">
        <f t="shared" si="96"/>
        <v>0</v>
      </c>
      <c r="AR268" s="133">
        <f t="shared" si="96"/>
        <v>0</v>
      </c>
    </row>
    <row r="269" spans="1:44" s="128" customFormat="1" ht="12" x14ac:dyDescent="0.25">
      <c r="A269" s="126">
        <f>ROW()</f>
        <v>269</v>
      </c>
      <c r="B269" s="143"/>
      <c r="C269" s="127"/>
      <c r="E269" s="129"/>
      <c r="F269" s="114" t="s">
        <v>104</v>
      </c>
      <c r="G269" s="128" t="s">
        <v>99</v>
      </c>
      <c r="L269" s="71"/>
      <c r="M269" s="153"/>
      <c r="N269" s="71"/>
      <c r="O269" s="71"/>
      <c r="P269" s="71"/>
      <c r="Q269" s="131"/>
      <c r="R269" s="132">
        <f ca="1">SUM($T269:INDIRECT(ADDRESS($A269,SUMIFS($1:$1,$5:$5,MAX($5:$5)))))</f>
        <v>0</v>
      </c>
      <c r="U269" s="133">
        <f t="shared" si="96"/>
        <v>0</v>
      </c>
      <c r="V269" s="133">
        <f t="shared" si="96"/>
        <v>0</v>
      </c>
      <c r="W269" s="133">
        <f t="shared" si="96"/>
        <v>0</v>
      </c>
      <c r="X269" s="133">
        <f t="shared" si="96"/>
        <v>0</v>
      </c>
      <c r="Y269" s="133">
        <f t="shared" si="96"/>
        <v>0</v>
      </c>
      <c r="Z269" s="133">
        <f t="shared" si="96"/>
        <v>0</v>
      </c>
      <c r="AA269" s="133">
        <f t="shared" si="96"/>
        <v>0</v>
      </c>
      <c r="AB269" s="133">
        <f t="shared" si="96"/>
        <v>0</v>
      </c>
      <c r="AC269" s="133">
        <f t="shared" si="96"/>
        <v>0</v>
      </c>
      <c r="AD269" s="133">
        <f t="shared" si="96"/>
        <v>0</v>
      </c>
      <c r="AE269" s="133">
        <f t="shared" si="96"/>
        <v>0</v>
      </c>
      <c r="AF269" s="133">
        <f t="shared" si="96"/>
        <v>0</v>
      </c>
      <c r="AG269" s="133">
        <f t="shared" si="96"/>
        <v>0</v>
      </c>
      <c r="AH269" s="133">
        <f t="shared" si="96"/>
        <v>0</v>
      </c>
      <c r="AI269" s="133">
        <f t="shared" si="96"/>
        <v>0</v>
      </c>
      <c r="AJ269" s="133">
        <f t="shared" si="96"/>
        <v>0</v>
      </c>
      <c r="AK269" s="133">
        <f t="shared" si="96"/>
        <v>0</v>
      </c>
      <c r="AL269" s="133">
        <f t="shared" si="96"/>
        <v>0</v>
      </c>
      <c r="AM269" s="133">
        <f t="shared" si="96"/>
        <v>0</v>
      </c>
      <c r="AN269" s="133">
        <f t="shared" si="96"/>
        <v>0</v>
      </c>
      <c r="AO269" s="133">
        <f t="shared" si="96"/>
        <v>0</v>
      </c>
      <c r="AP269" s="133">
        <f t="shared" si="96"/>
        <v>0</v>
      </c>
      <c r="AQ269" s="133">
        <f t="shared" si="96"/>
        <v>0</v>
      </c>
      <c r="AR269" s="133">
        <f t="shared" si="96"/>
        <v>0</v>
      </c>
    </row>
    <row r="270" spans="1:44" s="128" customFormat="1" ht="12" x14ac:dyDescent="0.25">
      <c r="A270" s="126">
        <f>ROW()</f>
        <v>270</v>
      </c>
      <c r="B270" s="143"/>
      <c r="C270" s="127"/>
      <c r="E270" s="129"/>
      <c r="F270" s="114" t="s">
        <v>104</v>
      </c>
      <c r="G270" s="128" t="s">
        <v>100</v>
      </c>
      <c r="L270" s="71"/>
      <c r="M270" s="153"/>
      <c r="N270" s="71"/>
      <c r="O270" s="71"/>
      <c r="P270" s="71"/>
      <c r="Q270" s="131"/>
      <c r="R270" s="132">
        <f ca="1">SUM($T270:INDIRECT(ADDRESS($A270,SUMIFS($1:$1,$5:$5,MAX($5:$5)))))</f>
        <v>0</v>
      </c>
      <c r="U270" s="133">
        <f t="shared" si="96"/>
        <v>0</v>
      </c>
      <c r="V270" s="133">
        <f t="shared" si="96"/>
        <v>0</v>
      </c>
      <c r="W270" s="133">
        <f t="shared" si="96"/>
        <v>0</v>
      </c>
      <c r="X270" s="133">
        <f t="shared" si="96"/>
        <v>0</v>
      </c>
      <c r="Y270" s="133">
        <f t="shared" si="96"/>
        <v>0</v>
      </c>
      <c r="Z270" s="133">
        <f t="shared" si="96"/>
        <v>0</v>
      </c>
      <c r="AA270" s="133">
        <f t="shared" si="96"/>
        <v>0</v>
      </c>
      <c r="AB270" s="133">
        <f t="shared" si="96"/>
        <v>0</v>
      </c>
      <c r="AC270" s="133">
        <f t="shared" si="96"/>
        <v>0</v>
      </c>
      <c r="AD270" s="133">
        <f t="shared" si="96"/>
        <v>0</v>
      </c>
      <c r="AE270" s="133">
        <f t="shared" si="96"/>
        <v>0</v>
      </c>
      <c r="AF270" s="133">
        <f t="shared" si="96"/>
        <v>0</v>
      </c>
      <c r="AG270" s="133">
        <f t="shared" si="96"/>
        <v>0</v>
      </c>
      <c r="AH270" s="133">
        <f t="shared" si="96"/>
        <v>0</v>
      </c>
      <c r="AI270" s="133">
        <f t="shared" si="96"/>
        <v>0</v>
      </c>
      <c r="AJ270" s="133">
        <f t="shared" si="96"/>
        <v>0</v>
      </c>
      <c r="AK270" s="133">
        <f t="shared" si="96"/>
        <v>0</v>
      </c>
      <c r="AL270" s="133">
        <f t="shared" si="96"/>
        <v>0</v>
      </c>
      <c r="AM270" s="133">
        <f t="shared" si="96"/>
        <v>0</v>
      </c>
      <c r="AN270" s="133">
        <f t="shared" si="96"/>
        <v>0</v>
      </c>
      <c r="AO270" s="133">
        <f t="shared" si="96"/>
        <v>0</v>
      </c>
      <c r="AP270" s="133">
        <f t="shared" si="96"/>
        <v>0</v>
      </c>
      <c r="AQ270" s="133">
        <f t="shared" si="96"/>
        <v>0</v>
      </c>
      <c r="AR270" s="133">
        <f t="shared" si="96"/>
        <v>0</v>
      </c>
    </row>
    <row r="271" spans="1:44" s="128" customFormat="1" ht="12" x14ac:dyDescent="0.25">
      <c r="A271" s="126">
        <f>ROW()</f>
        <v>271</v>
      </c>
      <c r="B271" s="143"/>
      <c r="C271" s="127"/>
      <c r="E271" s="129"/>
      <c r="F271" s="114" t="s">
        <v>104</v>
      </c>
      <c r="G271" s="128" t="s">
        <v>101</v>
      </c>
      <c r="L271" s="71"/>
      <c r="M271" s="153"/>
      <c r="N271" s="71"/>
      <c r="O271" s="71"/>
      <c r="P271" s="71"/>
      <c r="Q271" s="131"/>
      <c r="R271" s="132">
        <f ca="1">SUM($T271:INDIRECT(ADDRESS($A271,SUMIFS($1:$1,$5:$5,MAX($5:$5)))))</f>
        <v>0</v>
      </c>
      <c r="U271" s="133">
        <f t="shared" si="96"/>
        <v>0</v>
      </c>
      <c r="V271" s="133">
        <f t="shared" si="96"/>
        <v>0</v>
      </c>
      <c r="W271" s="133">
        <f t="shared" si="96"/>
        <v>0</v>
      </c>
      <c r="X271" s="133">
        <f t="shared" si="96"/>
        <v>0</v>
      </c>
      <c r="Y271" s="133">
        <f t="shared" si="96"/>
        <v>0</v>
      </c>
      <c r="Z271" s="133">
        <f t="shared" si="96"/>
        <v>0</v>
      </c>
      <c r="AA271" s="133">
        <f t="shared" si="96"/>
        <v>0</v>
      </c>
      <c r="AB271" s="133">
        <f t="shared" si="96"/>
        <v>0</v>
      </c>
      <c r="AC271" s="133">
        <f t="shared" si="96"/>
        <v>0</v>
      </c>
      <c r="AD271" s="133">
        <f t="shared" si="96"/>
        <v>0</v>
      </c>
      <c r="AE271" s="133">
        <f t="shared" si="96"/>
        <v>0</v>
      </c>
      <c r="AF271" s="133">
        <f t="shared" si="96"/>
        <v>0</v>
      </c>
      <c r="AG271" s="133">
        <f t="shared" si="96"/>
        <v>0</v>
      </c>
      <c r="AH271" s="133">
        <f t="shared" si="96"/>
        <v>0</v>
      </c>
      <c r="AI271" s="133">
        <f t="shared" si="96"/>
        <v>0</v>
      </c>
      <c r="AJ271" s="133">
        <f t="shared" si="96"/>
        <v>0</v>
      </c>
      <c r="AK271" s="133">
        <f t="shared" si="96"/>
        <v>0</v>
      </c>
      <c r="AL271" s="133">
        <f t="shared" si="96"/>
        <v>0</v>
      </c>
      <c r="AM271" s="133">
        <f t="shared" si="96"/>
        <v>0</v>
      </c>
      <c r="AN271" s="133">
        <f t="shared" si="96"/>
        <v>0</v>
      </c>
      <c r="AO271" s="133">
        <f t="shared" si="96"/>
        <v>0</v>
      </c>
      <c r="AP271" s="133">
        <f t="shared" si="96"/>
        <v>0</v>
      </c>
      <c r="AQ271" s="133">
        <f t="shared" si="96"/>
        <v>0</v>
      </c>
      <c r="AR271" s="133">
        <f t="shared" si="96"/>
        <v>0</v>
      </c>
    </row>
    <row r="272" spans="1:44" s="128" customFormat="1" ht="12" x14ac:dyDescent="0.25">
      <c r="A272" s="126">
        <f>ROW()</f>
        <v>272</v>
      </c>
      <c r="B272" s="143"/>
      <c r="C272" s="127"/>
      <c r="E272" s="129"/>
      <c r="F272" s="114" t="s">
        <v>104</v>
      </c>
      <c r="G272" s="128" t="s">
        <v>102</v>
      </c>
      <c r="L272" s="71"/>
      <c r="M272" s="153"/>
      <c r="N272" s="71"/>
      <c r="O272" s="71"/>
      <c r="P272" s="71"/>
      <c r="Q272" s="131"/>
      <c r="R272" s="132">
        <f ca="1">SUM($T272:INDIRECT(ADDRESS($A272,SUMIFS($1:$1,$5:$5,MAX($5:$5)))))</f>
        <v>0</v>
      </c>
      <c r="U272" s="133">
        <f t="shared" si="96"/>
        <v>0</v>
      </c>
      <c r="V272" s="133">
        <f t="shared" si="96"/>
        <v>0</v>
      </c>
      <c r="W272" s="133">
        <f t="shared" si="96"/>
        <v>0</v>
      </c>
      <c r="X272" s="133">
        <f t="shared" si="96"/>
        <v>0</v>
      </c>
      <c r="Y272" s="133">
        <f t="shared" si="96"/>
        <v>0</v>
      </c>
      <c r="Z272" s="133">
        <f t="shared" si="96"/>
        <v>0</v>
      </c>
      <c r="AA272" s="133">
        <f t="shared" si="96"/>
        <v>0</v>
      </c>
      <c r="AB272" s="133">
        <f t="shared" si="96"/>
        <v>0</v>
      </c>
      <c r="AC272" s="133">
        <f t="shared" si="96"/>
        <v>0</v>
      </c>
      <c r="AD272" s="133">
        <f t="shared" si="96"/>
        <v>0</v>
      </c>
      <c r="AE272" s="133">
        <f t="shared" si="96"/>
        <v>0</v>
      </c>
      <c r="AF272" s="133">
        <f t="shared" si="96"/>
        <v>0</v>
      </c>
      <c r="AG272" s="133">
        <f t="shared" si="96"/>
        <v>0</v>
      </c>
      <c r="AH272" s="133">
        <f t="shared" si="96"/>
        <v>0</v>
      </c>
      <c r="AI272" s="133">
        <f t="shared" si="96"/>
        <v>0</v>
      </c>
      <c r="AJ272" s="133">
        <f t="shared" si="96"/>
        <v>0</v>
      </c>
      <c r="AK272" s="133">
        <f t="shared" si="96"/>
        <v>0</v>
      </c>
      <c r="AL272" s="133">
        <f t="shared" si="96"/>
        <v>0</v>
      </c>
      <c r="AM272" s="133">
        <f t="shared" si="96"/>
        <v>0</v>
      </c>
      <c r="AN272" s="133">
        <f t="shared" si="96"/>
        <v>0</v>
      </c>
      <c r="AO272" s="133">
        <f t="shared" si="96"/>
        <v>0</v>
      </c>
      <c r="AP272" s="133">
        <f t="shared" si="96"/>
        <v>0</v>
      </c>
      <c r="AQ272" s="133">
        <f t="shared" si="96"/>
        <v>0</v>
      </c>
      <c r="AR272" s="133">
        <f t="shared" si="96"/>
        <v>0</v>
      </c>
    </row>
    <row r="273" spans="1:44" s="128" customFormat="1" ht="12" x14ac:dyDescent="0.25">
      <c r="A273" s="126">
        <f>ROW()</f>
        <v>273</v>
      </c>
      <c r="B273" s="143"/>
      <c r="C273" s="127"/>
      <c r="E273" s="129"/>
      <c r="F273" s="114" t="s">
        <v>104</v>
      </c>
      <c r="G273" s="128" t="s">
        <v>149</v>
      </c>
      <c r="L273" s="71"/>
      <c r="M273" s="153"/>
      <c r="N273" s="71"/>
      <c r="O273" s="71"/>
      <c r="P273" s="71"/>
      <c r="Q273" s="131"/>
      <c r="R273" s="132">
        <f ca="1">SUM($T273:INDIRECT(ADDRESS($A273,SUMIFS($1:$1,$5:$5,MAX($5:$5)))))</f>
        <v>0</v>
      </c>
      <c r="U273" s="133">
        <f t="shared" si="96"/>
        <v>0</v>
      </c>
      <c r="V273" s="133">
        <f t="shared" si="96"/>
        <v>0</v>
      </c>
      <c r="W273" s="133">
        <f t="shared" si="96"/>
        <v>0</v>
      </c>
      <c r="X273" s="133">
        <f t="shared" si="96"/>
        <v>0</v>
      </c>
      <c r="Y273" s="133">
        <f t="shared" si="96"/>
        <v>0</v>
      </c>
      <c r="Z273" s="133">
        <f t="shared" si="96"/>
        <v>0</v>
      </c>
      <c r="AA273" s="133">
        <f t="shared" si="96"/>
        <v>0</v>
      </c>
      <c r="AB273" s="133">
        <f t="shared" si="96"/>
        <v>0</v>
      </c>
      <c r="AC273" s="133">
        <f t="shared" si="96"/>
        <v>0</v>
      </c>
      <c r="AD273" s="133">
        <f t="shared" si="96"/>
        <v>0</v>
      </c>
      <c r="AE273" s="133">
        <f t="shared" si="96"/>
        <v>0</v>
      </c>
      <c r="AF273" s="133">
        <f t="shared" si="96"/>
        <v>0</v>
      </c>
      <c r="AG273" s="133">
        <f t="shared" si="96"/>
        <v>0</v>
      </c>
      <c r="AH273" s="133">
        <f t="shared" si="96"/>
        <v>0</v>
      </c>
      <c r="AI273" s="133">
        <f t="shared" si="96"/>
        <v>0</v>
      </c>
      <c r="AJ273" s="133">
        <f t="shared" ref="AJ273:BG273" si="97">(1+$L184)*IF(AND(AJ$5=1,$N273&lt;0),
IF(30=0,1,(((INT($N273/30)+1)*30)-$N273)/30)*
SUMIFS(184:184,$5:$5,"&lt;="&amp;(AJ$5-INT($N273/30)))+
IF(30=0,1,($N273-(INT($N273/30)*30))/30)*
SUMIFS(184:184,$5:$5,"&lt;="&amp;(AJ$5-INT($N273/30)-1)),
IF(30=0,1,(((INT($N273/30)+1)*30)-$N273)/30)*
SUMIFS(184:184,$5:$5,AJ$5-INT($N273/30))+
IF(30=0,1,($N273-(INT($N273/30)*30))/30)*
SUMIFS(184:184,$5:$5,AJ$5-INT($N273/30)-1)
)</f>
        <v>0</v>
      </c>
      <c r="AK273" s="133">
        <f t="shared" si="97"/>
        <v>0</v>
      </c>
      <c r="AL273" s="133">
        <f t="shared" si="97"/>
        <v>0</v>
      </c>
      <c r="AM273" s="133">
        <f t="shared" si="97"/>
        <v>0</v>
      </c>
      <c r="AN273" s="133">
        <f t="shared" si="97"/>
        <v>0</v>
      </c>
      <c r="AO273" s="133">
        <f t="shared" si="97"/>
        <v>0</v>
      </c>
      <c r="AP273" s="133">
        <f t="shared" si="97"/>
        <v>0</v>
      </c>
      <c r="AQ273" s="133">
        <f t="shared" si="97"/>
        <v>0</v>
      </c>
      <c r="AR273" s="133">
        <f t="shared" si="97"/>
        <v>0</v>
      </c>
    </row>
    <row r="274" spans="1:44" s="128" customFormat="1" ht="12" x14ac:dyDescent="0.25">
      <c r="A274" s="126">
        <f>ROW()</f>
        <v>274</v>
      </c>
      <c r="B274" s="143"/>
      <c r="C274" s="127"/>
      <c r="E274" s="129"/>
      <c r="F274" s="114" t="s">
        <v>104</v>
      </c>
      <c r="G274" s="128" t="s">
        <v>58</v>
      </c>
      <c r="L274" s="71"/>
      <c r="M274" s="153"/>
      <c r="N274" s="71"/>
      <c r="O274" s="71"/>
      <c r="P274" s="71"/>
      <c r="Q274" s="131"/>
      <c r="R274" s="132">
        <f ca="1">SUM($T274:INDIRECT(ADDRESS($A274,SUMIFS($1:$1,$5:$5,MAX($5:$5)))))</f>
        <v>0</v>
      </c>
      <c r="U274" s="133">
        <f t="shared" ref="U274:AR274" si="98">(1+$L185)*IF(AND(U$5=1,$N274&lt;0),
IF(30=0,1,(((INT($N274/30)+1)*30)-$N274)/30)*
SUMIFS(185:185,$5:$5,"&lt;="&amp;(U$5-INT($N274/30)))+
IF(30=0,1,($N274-(INT($N274/30)*30))/30)*
SUMIFS(185:185,$5:$5,"&lt;="&amp;(U$5-INT($N274/30)-1)),
IF(30=0,1,(((INT($N274/30)+1)*30)-$N274)/30)*
SUMIFS(185:185,$5:$5,U$5-INT($N274/30))+
IF(30=0,1,($N274-(INT($N274/30)*30))/30)*
SUMIFS(185:185,$5:$5,U$5-INT($N274/30)-1)
)</f>
        <v>0</v>
      </c>
      <c r="V274" s="133">
        <f t="shared" si="98"/>
        <v>0</v>
      </c>
      <c r="W274" s="133">
        <f t="shared" si="98"/>
        <v>0</v>
      </c>
      <c r="X274" s="133">
        <f t="shared" si="98"/>
        <v>0</v>
      </c>
      <c r="Y274" s="133">
        <f t="shared" si="98"/>
        <v>0</v>
      </c>
      <c r="Z274" s="133">
        <f t="shared" si="98"/>
        <v>0</v>
      </c>
      <c r="AA274" s="133">
        <f t="shared" si="98"/>
        <v>0</v>
      </c>
      <c r="AB274" s="133">
        <f t="shared" si="98"/>
        <v>0</v>
      </c>
      <c r="AC274" s="133">
        <f t="shared" si="98"/>
        <v>0</v>
      </c>
      <c r="AD274" s="133">
        <f t="shared" si="98"/>
        <v>0</v>
      </c>
      <c r="AE274" s="133">
        <f t="shared" si="98"/>
        <v>0</v>
      </c>
      <c r="AF274" s="133">
        <f t="shared" si="98"/>
        <v>0</v>
      </c>
      <c r="AG274" s="133">
        <f t="shared" si="98"/>
        <v>0</v>
      </c>
      <c r="AH274" s="133">
        <f t="shared" si="98"/>
        <v>0</v>
      </c>
      <c r="AI274" s="133">
        <f t="shared" si="98"/>
        <v>0</v>
      </c>
      <c r="AJ274" s="133">
        <f t="shared" si="98"/>
        <v>0</v>
      </c>
      <c r="AK274" s="133">
        <f t="shared" si="98"/>
        <v>0</v>
      </c>
      <c r="AL274" s="133">
        <f t="shared" si="98"/>
        <v>0</v>
      </c>
      <c r="AM274" s="133">
        <f t="shared" si="98"/>
        <v>0</v>
      </c>
      <c r="AN274" s="133">
        <f t="shared" si="98"/>
        <v>0</v>
      </c>
      <c r="AO274" s="133">
        <f t="shared" si="98"/>
        <v>0</v>
      </c>
      <c r="AP274" s="133">
        <f t="shared" si="98"/>
        <v>0</v>
      </c>
      <c r="AQ274" s="133">
        <f t="shared" si="98"/>
        <v>0</v>
      </c>
      <c r="AR274" s="133">
        <f t="shared" si="98"/>
        <v>0</v>
      </c>
    </row>
    <row r="275" spans="1:44" s="17" customFormat="1" ht="10.199999999999999" x14ac:dyDescent="0.2">
      <c r="A275" s="23">
        <f>ROW()</f>
        <v>275</v>
      </c>
      <c r="B275" s="137"/>
      <c r="E275" s="16" t="s">
        <v>6</v>
      </c>
      <c r="L275" s="83"/>
      <c r="M275" s="79"/>
      <c r="N275" s="83"/>
      <c r="O275" s="83"/>
      <c r="P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76"/>
      <c r="M276" s="81"/>
      <c r="N276" s="76"/>
      <c r="O276" s="76"/>
      <c r="P276" s="76"/>
      <c r="Q276" s="38"/>
      <c r="R276" s="3">
        <f ca="1">SUM($T276:INDIRECT(ADDRESS($A276,SUMIFS($1:$1,$5:$5,MAX($5:$5)))))</f>
        <v>0</v>
      </c>
      <c r="U276" s="3">
        <f>(1+$L190)*IF(AND(U$5=1,$N276&lt;0),
IF(30=0,1,(((INT($N276/30)+1)*30)-$N276)/30)*
SUMIFS(190:190,$5:$5,"&lt;="&amp;(U$5-INT($N276/30)))+
IF(30=0,1,($N276-(INT($N276/30)*30))/30)*
SUMIFS(190:190,$5:$5,"&lt;="&amp;(U$5-INT($N276/30)-1)),
IF(30=0,1,(((INT($N276/30)+1)*30)-$N276)/30)*
SUMIFS(190:190,$5:$5,U$5-INT($N276/30))+
IF(30=0,1,($N276-(INT($N276/30)*30))/30)*
SUMIFS(190:190,$5:$5,U$5-INT($N276/30)-1)
)</f>
        <v>0</v>
      </c>
      <c r="V276" s="3">
        <f t="shared" ref="V276:AR277" si="99">(1+$L190)*IF(AND(V$5=1,$N276&lt;0),
IF(30=0,1,(((INT($N276/30)+1)*30)-$N276)/30)*
SUMIFS(190:190,$5:$5,"&lt;="&amp;(V$5-INT($N276/30)))+
IF(30=0,1,($N276-(INT($N276/30)*30))/30)*
SUMIFS(190:190,$5:$5,"&lt;="&amp;(V$5-INT($N276/30)-1)),
IF(30=0,1,(((INT($N276/30)+1)*30)-$N276)/30)*
SUMIFS(190:190,$5:$5,V$5-INT($N276/30))+
IF(30=0,1,($N276-(INT($N276/30)*30))/30)*
SUMIFS(190:190,$5:$5,V$5-INT($N276/30)-1)
)</f>
        <v>0</v>
      </c>
      <c r="W276" s="3">
        <f t="shared" si="99"/>
        <v>0</v>
      </c>
      <c r="X276" s="3">
        <f t="shared" si="99"/>
        <v>0</v>
      </c>
      <c r="Y276" s="3">
        <f t="shared" si="99"/>
        <v>0</v>
      </c>
      <c r="Z276" s="3">
        <f t="shared" si="99"/>
        <v>0</v>
      </c>
      <c r="AA276" s="3">
        <f t="shared" si="99"/>
        <v>0</v>
      </c>
      <c r="AB276" s="3">
        <f t="shared" si="99"/>
        <v>0</v>
      </c>
      <c r="AC276" s="3">
        <f t="shared" si="99"/>
        <v>0</v>
      </c>
      <c r="AD276" s="3">
        <f t="shared" si="99"/>
        <v>0</v>
      </c>
      <c r="AE276" s="3">
        <f t="shared" si="99"/>
        <v>0</v>
      </c>
      <c r="AF276" s="3">
        <f t="shared" si="99"/>
        <v>0</v>
      </c>
      <c r="AG276" s="3">
        <f t="shared" si="99"/>
        <v>0</v>
      </c>
      <c r="AH276" s="3">
        <f t="shared" si="99"/>
        <v>0</v>
      </c>
      <c r="AI276" s="3">
        <f t="shared" si="99"/>
        <v>0</v>
      </c>
      <c r="AJ276" s="3">
        <f t="shared" si="99"/>
        <v>0</v>
      </c>
      <c r="AK276" s="3">
        <f t="shared" si="99"/>
        <v>0</v>
      </c>
      <c r="AL276" s="3">
        <f t="shared" si="99"/>
        <v>0</v>
      </c>
      <c r="AM276" s="3">
        <f t="shared" si="99"/>
        <v>0</v>
      </c>
      <c r="AN276" s="3">
        <f t="shared" si="99"/>
        <v>0</v>
      </c>
      <c r="AO276" s="3">
        <f t="shared" si="99"/>
        <v>0</v>
      </c>
      <c r="AP276" s="3">
        <f t="shared" si="99"/>
        <v>0</v>
      </c>
      <c r="AQ276" s="3">
        <f t="shared" si="99"/>
        <v>0</v>
      </c>
      <c r="AR276" s="3">
        <f t="shared" si="99"/>
        <v>0</v>
      </c>
    </row>
    <row r="277" spans="1:44" s="5" customFormat="1" x14ac:dyDescent="0.3">
      <c r="A277" s="23">
        <f>ROW()</f>
        <v>277</v>
      </c>
      <c r="B277" s="135"/>
      <c r="C277" s="45" t="s">
        <v>2</v>
      </c>
      <c r="E277" s="24" t="s">
        <v>5</v>
      </c>
      <c r="F277" s="5" t="s">
        <v>63</v>
      </c>
      <c r="K277" s="11"/>
      <c r="L277" s="76"/>
      <c r="M277" s="81"/>
      <c r="N277" s="76"/>
      <c r="O277" s="76"/>
      <c r="P277" s="76"/>
      <c r="Q277" s="38"/>
      <c r="R277" s="3">
        <f ca="1">SUM($T277:INDIRECT(ADDRESS($A277,SUMIFS($1:$1,$5:$5,MAX($5:$5)))))</f>
        <v>0</v>
      </c>
      <c r="U277" s="3">
        <f>(1+$L191)*IF(AND(U$5=1,$N277&lt;0),
IF(30=0,1,(((INT($N277/30)+1)*30)-$N277)/30)*
SUMIFS(191:191,$5:$5,"&lt;="&amp;(U$5-INT($N277/30)))+
IF(30=0,1,($N277-(INT($N277/30)*30))/30)*
SUMIFS(191:191,$5:$5,"&lt;="&amp;(U$5-INT($N277/30)-1)),
IF(30=0,1,(((INT($N277/30)+1)*30)-$N277)/30)*
SUMIFS(191:191,$5:$5,U$5-INT($N277/30))+
IF(30=0,1,($N277-(INT($N277/30)*30))/30)*
SUMIFS(191:191,$5:$5,U$5-INT($N277/30)-1)
)</f>
        <v>0</v>
      </c>
      <c r="V277" s="3">
        <f t="shared" si="99"/>
        <v>0</v>
      </c>
      <c r="W277" s="3">
        <f t="shared" si="99"/>
        <v>0</v>
      </c>
      <c r="X277" s="3">
        <f t="shared" si="99"/>
        <v>0</v>
      </c>
      <c r="Y277" s="3">
        <f t="shared" si="99"/>
        <v>0</v>
      </c>
      <c r="Z277" s="3">
        <f t="shared" si="99"/>
        <v>0</v>
      </c>
      <c r="AA277" s="3">
        <f t="shared" si="99"/>
        <v>0</v>
      </c>
      <c r="AB277" s="3">
        <f t="shared" si="99"/>
        <v>0</v>
      </c>
      <c r="AC277" s="3">
        <f t="shared" si="99"/>
        <v>0</v>
      </c>
      <c r="AD277" s="3">
        <f t="shared" si="99"/>
        <v>0</v>
      </c>
      <c r="AE277" s="3">
        <f t="shared" si="99"/>
        <v>0</v>
      </c>
      <c r="AF277" s="3">
        <f t="shared" si="99"/>
        <v>0</v>
      </c>
      <c r="AG277" s="3">
        <f t="shared" si="99"/>
        <v>0</v>
      </c>
      <c r="AH277" s="3">
        <f t="shared" si="99"/>
        <v>0</v>
      </c>
      <c r="AI277" s="3">
        <f t="shared" si="99"/>
        <v>0</v>
      </c>
      <c r="AJ277" s="3">
        <f t="shared" si="99"/>
        <v>0</v>
      </c>
      <c r="AK277" s="3">
        <f t="shared" si="99"/>
        <v>0</v>
      </c>
      <c r="AL277" s="3">
        <f t="shared" si="99"/>
        <v>0</v>
      </c>
      <c r="AM277" s="3">
        <f t="shared" si="99"/>
        <v>0</v>
      </c>
      <c r="AN277" s="3">
        <f t="shared" si="99"/>
        <v>0</v>
      </c>
      <c r="AO277" s="3">
        <f t="shared" si="99"/>
        <v>0</v>
      </c>
      <c r="AP277" s="3">
        <f t="shared" si="99"/>
        <v>0</v>
      </c>
      <c r="AQ277" s="3">
        <f t="shared" si="99"/>
        <v>0</v>
      </c>
      <c r="AR277" s="3">
        <f t="shared" si="99"/>
        <v>0</v>
      </c>
    </row>
    <row r="278" spans="1:44" s="5" customFormat="1" x14ac:dyDescent="0.3">
      <c r="A278" s="23">
        <f>ROW()</f>
        <v>278</v>
      </c>
      <c r="B278" s="135"/>
      <c r="C278" s="45" t="s">
        <v>2</v>
      </c>
      <c r="E278" s="24" t="s">
        <v>5</v>
      </c>
      <c r="F278" s="5" t="s">
        <v>60</v>
      </c>
      <c r="K278" s="11"/>
      <c r="L278" s="76"/>
      <c r="M278" s="81"/>
      <c r="N278" s="76"/>
      <c r="O278" s="76"/>
      <c r="P278" s="76"/>
      <c r="Q278" s="38" t="e">
        <f ca="1">R278-SUM(R279:R280)</f>
        <v>#REF!</v>
      </c>
      <c r="R278" s="3" t="e">
        <f ca="1">SUM($T278:INDIRECT(ADDRESS($A278,SUMIFS($1:$1,$5:$5,MAX($5:$5)))))</f>
        <v>#REF!</v>
      </c>
      <c r="U278" s="3" t="e">
        <f>SUM(U279:U280)</f>
        <v>#REF!</v>
      </c>
      <c r="V278" s="3" t="e">
        <f t="shared" ref="V278:AR278" si="100">SUM(V279:V280)</f>
        <v>#REF!</v>
      </c>
      <c r="W278" s="3" t="e">
        <f t="shared" si="100"/>
        <v>#REF!</v>
      </c>
      <c r="X278" s="3" t="e">
        <f t="shared" si="100"/>
        <v>#REF!</v>
      </c>
      <c r="Y278" s="3" t="e">
        <f t="shared" si="100"/>
        <v>#REF!</v>
      </c>
      <c r="Z278" s="3" t="e">
        <f t="shared" si="100"/>
        <v>#REF!</v>
      </c>
      <c r="AA278" s="3" t="e">
        <f t="shared" si="100"/>
        <v>#REF!</v>
      </c>
      <c r="AB278" s="3" t="e">
        <f t="shared" si="100"/>
        <v>#REF!</v>
      </c>
      <c r="AC278" s="3" t="e">
        <f t="shared" si="100"/>
        <v>#REF!</v>
      </c>
      <c r="AD278" s="3" t="e">
        <f t="shared" si="100"/>
        <v>#REF!</v>
      </c>
      <c r="AE278" s="3" t="e">
        <f t="shared" si="100"/>
        <v>#REF!</v>
      </c>
      <c r="AF278" s="3" t="e">
        <f t="shared" si="100"/>
        <v>#REF!</v>
      </c>
      <c r="AG278" s="3" t="e">
        <f t="shared" si="100"/>
        <v>#REF!</v>
      </c>
      <c r="AH278" s="3" t="e">
        <f t="shared" si="100"/>
        <v>#REF!</v>
      </c>
      <c r="AI278" s="3" t="e">
        <f t="shared" si="100"/>
        <v>#REF!</v>
      </c>
      <c r="AJ278" s="3" t="e">
        <f t="shared" si="100"/>
        <v>#REF!</v>
      </c>
      <c r="AK278" s="3" t="e">
        <f t="shared" si="100"/>
        <v>#REF!</v>
      </c>
      <c r="AL278" s="3" t="e">
        <f t="shared" si="100"/>
        <v>#REF!</v>
      </c>
      <c r="AM278" s="3" t="e">
        <f t="shared" si="100"/>
        <v>#REF!</v>
      </c>
      <c r="AN278" s="3" t="e">
        <f t="shared" si="100"/>
        <v>#REF!</v>
      </c>
      <c r="AO278" s="3" t="e">
        <f t="shared" si="100"/>
        <v>#REF!</v>
      </c>
      <c r="AP278" s="3" t="e">
        <f t="shared" si="100"/>
        <v>#REF!</v>
      </c>
      <c r="AQ278" s="3" t="e">
        <f t="shared" si="100"/>
        <v>#REF!</v>
      </c>
      <c r="AR278" s="3" t="e">
        <f t="shared" si="100"/>
        <v>#REF!</v>
      </c>
    </row>
    <row r="279" spans="1:44" s="56" customFormat="1" ht="12" x14ac:dyDescent="0.25">
      <c r="A279" s="19">
        <f>ROW()</f>
        <v>279</v>
      </c>
      <c r="B279" s="145"/>
      <c r="E279" s="15" t="s">
        <v>5</v>
      </c>
      <c r="F279" s="114" t="s">
        <v>60</v>
      </c>
      <c r="G279" s="56" t="s">
        <v>116</v>
      </c>
      <c r="L279" s="71"/>
      <c r="M279" s="70"/>
      <c r="N279" s="71"/>
      <c r="O279" s="71"/>
      <c r="P279" s="71"/>
      <c r="Q279" s="72"/>
      <c r="R279" s="73" t="e">
        <f ca="1">SUM($T279:INDIRECT(ADDRESS($A279,SUMIFS($1:$1,$5:$5,MAX($5:$5)))))</f>
        <v>#REF!</v>
      </c>
      <c r="U279" s="73">
        <f>IF(SUM($T226:T226)&lt;=0,0,IF(SUM($T226:T226)-SUM($T279:T279)&gt;0,SUM($T226:T226)-SUM($T279:T279),0))</f>
        <v>0</v>
      </c>
      <c r="V279" s="73" t="e">
        <f>IF(SUM($T226:U226)&lt;=0,0,IF(SUM($T226:U226)-SUM($T279:U279)&gt;0,SUM($T226:U226)-SUM($T279:U279),0))</f>
        <v>#REF!</v>
      </c>
      <c r="W279" s="73" t="e">
        <f>IF(SUM($T226:V226)&lt;=0,0,IF(SUM($T226:V226)-SUM($T279:V279)&gt;0,SUM($T226:V226)-SUM($T279:V279),0))</f>
        <v>#REF!</v>
      </c>
      <c r="X279" s="73" t="e">
        <f>IF(SUM($T226:W226)&lt;=0,0,IF(SUM($T226:W226)-SUM($T279:W279)&gt;0,SUM($T226:W226)-SUM($T279:W279),0))</f>
        <v>#REF!</v>
      </c>
      <c r="Y279" s="73" t="e">
        <f>IF(SUM($T226:X226)&lt;=0,0,IF(SUM($T226:X226)-SUM($T279:X279)&gt;0,SUM($T226:X226)-SUM($T279:X279),0))</f>
        <v>#REF!</v>
      </c>
      <c r="Z279" s="73" t="e">
        <f>IF(SUM($T226:Y226)&lt;=0,0,IF(SUM($T226:Y226)-SUM($T279:Y279)&gt;0,SUM($T226:Y226)-SUM($T279:Y279),0))</f>
        <v>#REF!</v>
      </c>
      <c r="AA279" s="73" t="e">
        <f>IF(SUM($T226:Z226)&lt;=0,0,IF(SUM($T226:Z226)-SUM($T279:Z279)&gt;0,SUM($T226:Z226)-SUM($T279:Z279),0))</f>
        <v>#REF!</v>
      </c>
      <c r="AB279" s="73" t="e">
        <f>IF(SUM($T226:AA226)&lt;=0,0,IF(SUM($T226:AA226)-SUM($T279:AA279)&gt;0,SUM($T226:AA226)-SUM($T279:AA279),0))</f>
        <v>#REF!</v>
      </c>
      <c r="AC279" s="73" t="e">
        <f>IF(SUM($T226:AB226)&lt;=0,0,IF(SUM($T226:AB226)-SUM($T279:AB279)&gt;0,SUM($T226:AB226)-SUM($T279:AB279),0))</f>
        <v>#REF!</v>
      </c>
      <c r="AD279" s="73" t="e">
        <f>IF(SUM($T226:AC226)&lt;=0,0,IF(SUM($T226:AC226)-SUM($T279:AC279)&gt;0,SUM($T226:AC226)-SUM($T279:AC279),0))</f>
        <v>#REF!</v>
      </c>
      <c r="AE279" s="73" t="e">
        <f>IF(SUM($T226:AD226)&lt;=0,0,IF(SUM($T226:AD226)-SUM($T279:AD279)&gt;0,SUM($T226:AD226)-SUM($T279:AD279),0))</f>
        <v>#REF!</v>
      </c>
      <c r="AF279" s="73" t="e">
        <f>IF(SUM($T226:AE226)&lt;=0,0,IF(SUM($T226:AE226)-SUM($T279:AE279)&gt;0,SUM($T226:AE226)-SUM($T279:AE279),0))</f>
        <v>#REF!</v>
      </c>
      <c r="AG279" s="73" t="e">
        <f>IF(SUM($T226:AF226)&lt;=0,0,IF(SUM($T226:AF226)-SUM($T279:AF279)&gt;0,SUM($T226:AF226)-SUM($T279:AF279),0))</f>
        <v>#REF!</v>
      </c>
      <c r="AH279" s="73" t="e">
        <f>IF(SUM($T226:AG226)&lt;=0,0,IF(SUM($T226:AG226)-SUM($T279:AG279)&gt;0,SUM($T226:AG226)-SUM($T279:AG279),0))</f>
        <v>#REF!</v>
      </c>
      <c r="AI279" s="73" t="e">
        <f>IF(SUM($T226:AH226)&lt;=0,0,IF(SUM($T226:AH226)-SUM($T279:AH279)&gt;0,SUM($T226:AH226)-SUM($T279:AH279),0))</f>
        <v>#REF!</v>
      </c>
      <c r="AJ279" s="73" t="e">
        <f>IF(SUM($T226:AI226)&lt;=0,0,IF(SUM($T226:AI226)-SUM($T279:AI279)&gt;0,SUM($T226:AI226)-SUM($T279:AI279),0))</f>
        <v>#REF!</v>
      </c>
      <c r="AK279" s="73" t="e">
        <f>IF(SUM($T226:AJ226)&lt;=0,0,IF(SUM($T226:AJ226)-SUM($T279:AJ279)&gt;0,SUM($T226:AJ226)-SUM($T279:AJ279),0))</f>
        <v>#REF!</v>
      </c>
      <c r="AL279" s="73" t="e">
        <f>IF(SUM($T226:AK226)&lt;=0,0,IF(SUM($T226:AK226)-SUM($T279:AK279)&gt;0,SUM($T226:AK226)-SUM($T279:AK279),0))</f>
        <v>#REF!</v>
      </c>
      <c r="AM279" s="73" t="e">
        <f>IF(SUM($T226:AL226)&lt;=0,0,IF(SUM($T226:AL226)-SUM($T279:AL279)&gt;0,SUM($T226:AL226)-SUM($T279:AL279),0))</f>
        <v>#REF!</v>
      </c>
      <c r="AN279" s="73" t="e">
        <f>IF(SUM($T226:AM226)&lt;=0,0,IF(SUM($T226:AM226)-SUM($T279:AM279)&gt;0,SUM($T226:AM226)-SUM($T279:AM279),0))</f>
        <v>#REF!</v>
      </c>
      <c r="AO279" s="73" t="e">
        <f>IF(SUM($T226:AN226)&lt;=0,0,IF(SUM($T226:AN226)-SUM($T279:AN279)&gt;0,SUM($T226:AN226)-SUM($T279:AN279),0))</f>
        <v>#REF!</v>
      </c>
      <c r="AP279" s="73" t="e">
        <f>IF(SUM($T226:AO226)&lt;=0,0,IF(SUM($T226:AO226)-SUM($T279:AO279)&gt;0,SUM($T226:AO226)-SUM($T279:AO279),0))</f>
        <v>#REF!</v>
      </c>
      <c r="AQ279" s="73" t="e">
        <f>IF(SUM($T226:AP226)&lt;=0,0,IF(SUM($T226:AP226)-SUM($T279:AP279)&gt;0,SUM($T226:AP226)-SUM($T279:AP279),0))</f>
        <v>#REF!</v>
      </c>
      <c r="AR279" s="73" t="e">
        <f>IF(SUM($T226:AQ226)&lt;=0,0,IF(SUM($T226:AQ226)-SUM($T279:AQ279)&gt;0,SUM($T226:AQ226)-SUM($T279:AQ279),0))</f>
        <v>#REF!</v>
      </c>
    </row>
    <row r="280" spans="1:44" s="56" customFormat="1" ht="12" x14ac:dyDescent="0.25">
      <c r="A280" s="19">
        <f>ROW()</f>
        <v>280</v>
      </c>
      <c r="B280" s="145"/>
      <c r="E280" s="15" t="s">
        <v>5</v>
      </c>
      <c r="F280" s="114" t="s">
        <v>60</v>
      </c>
      <c r="G280" s="56" t="s">
        <v>140</v>
      </c>
      <c r="L280" s="71"/>
      <c r="M280" s="70"/>
      <c r="N280" s="76"/>
      <c r="O280" s="71"/>
      <c r="P280" s="71"/>
      <c r="Q280" s="72"/>
      <c r="R280" s="73" t="e">
        <f ca="1">SUM($T280:INDIRECT(ADDRESS($A280,SUMIFS($1:$1,$5:$5,MAX($5:$5)))))</f>
        <v>#REF!</v>
      </c>
      <c r="U280" s="73" t="e">
        <f t="shared" ref="U280:AR280" si="101">IF(AND(U$5=1,$N280&lt;0),
IF(30=0,1,(((INT($N280/30)+1)*30)-$N280)/30)*
SUMIFS(197:197,$5:$5,"&lt;="&amp;(U$5-INT($N280/30)))+
IF(30=0,1,($N280-(INT($N280/30)*30))/30)*
SUMIFS(197:197,$5:$5,"&lt;="&amp;(U$5-INT($N280/30)-1)),
IF(30=0,1,(((INT($N280/30)+1)*30)-$N280)/30)*
SUMIFS(197:197,$5:$5,U$5-INT($N280/30))+
IF(30=0,1,($N280-(INT($N280/30)*30))/30)*
SUMIFS(197:197,$5:$5,U$5-INT($N280/30)-1)
)</f>
        <v>#REF!</v>
      </c>
      <c r="V280" s="73" t="e">
        <f t="shared" si="101"/>
        <v>#REF!</v>
      </c>
      <c r="W280" s="73" t="e">
        <f t="shared" si="101"/>
        <v>#REF!</v>
      </c>
      <c r="X280" s="73" t="e">
        <f t="shared" si="101"/>
        <v>#REF!</v>
      </c>
      <c r="Y280" s="73" t="e">
        <f t="shared" si="101"/>
        <v>#REF!</v>
      </c>
      <c r="Z280" s="73" t="e">
        <f t="shared" si="101"/>
        <v>#REF!</v>
      </c>
      <c r="AA280" s="73" t="e">
        <f t="shared" si="101"/>
        <v>#REF!</v>
      </c>
      <c r="AB280" s="73" t="e">
        <f t="shared" si="101"/>
        <v>#REF!</v>
      </c>
      <c r="AC280" s="73" t="e">
        <f t="shared" si="101"/>
        <v>#REF!</v>
      </c>
      <c r="AD280" s="73" t="e">
        <f t="shared" si="101"/>
        <v>#REF!</v>
      </c>
      <c r="AE280" s="73" t="e">
        <f t="shared" si="101"/>
        <v>#REF!</v>
      </c>
      <c r="AF280" s="73" t="e">
        <f t="shared" si="101"/>
        <v>#REF!</v>
      </c>
      <c r="AG280" s="73" t="e">
        <f t="shared" si="101"/>
        <v>#REF!</v>
      </c>
      <c r="AH280" s="73" t="e">
        <f t="shared" si="101"/>
        <v>#REF!</v>
      </c>
      <c r="AI280" s="73" t="e">
        <f t="shared" si="101"/>
        <v>#REF!</v>
      </c>
      <c r="AJ280" s="73" t="e">
        <f t="shared" si="101"/>
        <v>#REF!</v>
      </c>
      <c r="AK280" s="73" t="e">
        <f t="shared" si="101"/>
        <v>#REF!</v>
      </c>
      <c r="AL280" s="73" t="e">
        <f t="shared" si="101"/>
        <v>#REF!</v>
      </c>
      <c r="AM280" s="73" t="e">
        <f t="shared" si="101"/>
        <v>#REF!</v>
      </c>
      <c r="AN280" s="73" t="e">
        <f t="shared" si="101"/>
        <v>#REF!</v>
      </c>
      <c r="AO280" s="73" t="e">
        <f t="shared" si="101"/>
        <v>#REF!</v>
      </c>
      <c r="AP280" s="73" t="e">
        <f t="shared" si="101"/>
        <v>#REF!</v>
      </c>
      <c r="AQ280" s="73" t="e">
        <f t="shared" si="101"/>
        <v>#REF!</v>
      </c>
      <c r="AR280" s="73" t="e">
        <f t="shared" si="101"/>
        <v>#REF!</v>
      </c>
    </row>
    <row r="281" spans="1:44" s="5" customFormat="1" x14ac:dyDescent="0.3">
      <c r="A281" s="23">
        <f>ROW()</f>
        <v>281</v>
      </c>
      <c r="B281" s="135"/>
      <c r="C281" s="45" t="s">
        <v>2</v>
      </c>
      <c r="E281" s="24" t="s">
        <v>5</v>
      </c>
      <c r="F281" s="5" t="s">
        <v>66</v>
      </c>
      <c r="K281" s="11"/>
      <c r="L281" s="76"/>
      <c r="M281" s="81"/>
      <c r="N281" s="76"/>
      <c r="O281" s="76"/>
      <c r="P281" s="76"/>
      <c r="Q281" s="38">
        <f ca="1">R281-SUM(R282:R283)</f>
        <v>0</v>
      </c>
      <c r="R281" s="3">
        <f ca="1">SUM($T281:INDIRECT(ADDRESS($A281,SUMIFS($1:$1,$5:$5,MAX($5:$5)))))</f>
        <v>0</v>
      </c>
      <c r="U281" s="3">
        <f>SUM(U282:U284)</f>
        <v>0</v>
      </c>
      <c r="V281" s="3">
        <f t="shared" ref="V281:AR281" si="102">SUM(V282:V284)</f>
        <v>0</v>
      </c>
      <c r="W281" s="3">
        <f t="shared" si="102"/>
        <v>0</v>
      </c>
      <c r="X281" s="3">
        <f t="shared" si="102"/>
        <v>0</v>
      </c>
      <c r="Y281" s="3">
        <f t="shared" si="102"/>
        <v>0</v>
      </c>
      <c r="Z281" s="3">
        <f t="shared" si="102"/>
        <v>0</v>
      </c>
      <c r="AA281" s="3">
        <f t="shared" si="102"/>
        <v>0</v>
      </c>
      <c r="AB281" s="3">
        <f t="shared" si="102"/>
        <v>0</v>
      </c>
      <c r="AC281" s="3">
        <f t="shared" si="102"/>
        <v>0</v>
      </c>
      <c r="AD281" s="3">
        <f t="shared" si="102"/>
        <v>0</v>
      </c>
      <c r="AE281" s="3">
        <f t="shared" si="102"/>
        <v>0</v>
      </c>
      <c r="AF281" s="3">
        <f t="shared" si="102"/>
        <v>0</v>
      </c>
      <c r="AG281" s="3">
        <f t="shared" si="102"/>
        <v>0</v>
      </c>
      <c r="AH281" s="3">
        <f t="shared" si="102"/>
        <v>0</v>
      </c>
      <c r="AI281" s="3">
        <f t="shared" si="102"/>
        <v>0</v>
      </c>
      <c r="AJ281" s="3">
        <f t="shared" si="102"/>
        <v>0</v>
      </c>
      <c r="AK281" s="3">
        <f t="shared" si="102"/>
        <v>0</v>
      </c>
      <c r="AL281" s="3">
        <f t="shared" si="102"/>
        <v>0</v>
      </c>
      <c r="AM281" s="3">
        <f t="shared" si="102"/>
        <v>0</v>
      </c>
      <c r="AN281" s="3">
        <f t="shared" si="102"/>
        <v>0</v>
      </c>
      <c r="AO281" s="3">
        <f t="shared" si="102"/>
        <v>0</v>
      </c>
      <c r="AP281" s="3">
        <f t="shared" si="102"/>
        <v>0</v>
      </c>
      <c r="AQ281" s="3">
        <f t="shared" si="102"/>
        <v>0</v>
      </c>
      <c r="AR281" s="3">
        <f t="shared" si="102"/>
        <v>0</v>
      </c>
    </row>
    <row r="282" spans="1:44" s="56" customFormat="1" ht="12" x14ac:dyDescent="0.25">
      <c r="A282" s="19">
        <f>ROW()</f>
        <v>282</v>
      </c>
      <c r="B282" s="145"/>
      <c r="E282" s="15"/>
      <c r="F282" s="114" t="s">
        <v>66</v>
      </c>
      <c r="G282" s="56" t="s">
        <v>43</v>
      </c>
      <c r="L282" s="71"/>
      <c r="M282" s="70"/>
      <c r="N282" s="71"/>
      <c r="O282" s="71"/>
      <c r="P282" s="71"/>
      <c r="Q282" s="72"/>
      <c r="R282" s="73">
        <f ca="1">SUM($T282:INDIRECT(ADDRESS($A282,SUMIFS($1:$1,$5:$5,MAX($5:$5)))))</f>
        <v>0</v>
      </c>
      <c r="U282" s="73">
        <f t="shared" ref="U282:AR282" si="103">IF(AND(U$5=1,$N282&lt;0),
IF(30=0,1,(((INT($N282/30)+1)*30)-$N282)/30)*
SUMIFS(194:194,$5:$5,"&lt;="&amp;(U$5-INT($N282/30)))+
IF(30=0,1,($N282-(INT($N282/30)*30))/30)*
SUMIFS(194:194,$5:$5,"&lt;="&amp;(U$5-INT($N282/30)-1)),
IF(30=0,1,(((INT($N282/30)+1)*30)-$N282)/30)*
SUMIFS(194:194,$5:$5,U$5-INT($N282/30))+
IF(30=0,1,($N282-(INT($N282/30)*30))/30)*
SUMIFS(194:194,$5:$5,U$5-INT($N282/30)-1)
)</f>
        <v>0</v>
      </c>
      <c r="V282" s="73">
        <f t="shared" si="103"/>
        <v>0</v>
      </c>
      <c r="W282" s="73">
        <f t="shared" si="103"/>
        <v>0</v>
      </c>
      <c r="X282" s="73">
        <f t="shared" si="103"/>
        <v>0</v>
      </c>
      <c r="Y282" s="73">
        <f t="shared" si="103"/>
        <v>0</v>
      </c>
      <c r="Z282" s="73">
        <f t="shared" si="103"/>
        <v>0</v>
      </c>
      <c r="AA282" s="73">
        <f t="shared" si="103"/>
        <v>0</v>
      </c>
      <c r="AB282" s="73">
        <f t="shared" si="103"/>
        <v>0</v>
      </c>
      <c r="AC282" s="73">
        <f t="shared" si="103"/>
        <v>0</v>
      </c>
      <c r="AD282" s="73">
        <f t="shared" si="103"/>
        <v>0</v>
      </c>
      <c r="AE282" s="73">
        <f t="shared" si="103"/>
        <v>0</v>
      </c>
      <c r="AF282" s="73">
        <f t="shared" si="103"/>
        <v>0</v>
      </c>
      <c r="AG282" s="73">
        <f t="shared" si="103"/>
        <v>0</v>
      </c>
      <c r="AH282" s="73">
        <f t="shared" si="103"/>
        <v>0</v>
      </c>
      <c r="AI282" s="73">
        <f t="shared" si="103"/>
        <v>0</v>
      </c>
      <c r="AJ282" s="73">
        <f t="shared" si="103"/>
        <v>0</v>
      </c>
      <c r="AK282" s="73">
        <f t="shared" si="103"/>
        <v>0</v>
      </c>
      <c r="AL282" s="73">
        <f t="shared" si="103"/>
        <v>0</v>
      </c>
      <c r="AM282" s="73">
        <f t="shared" si="103"/>
        <v>0</v>
      </c>
      <c r="AN282" s="73">
        <f t="shared" si="103"/>
        <v>0</v>
      </c>
      <c r="AO282" s="73">
        <f t="shared" si="103"/>
        <v>0</v>
      </c>
      <c r="AP282" s="73">
        <f t="shared" si="103"/>
        <v>0</v>
      </c>
      <c r="AQ282" s="73">
        <f t="shared" si="103"/>
        <v>0</v>
      </c>
      <c r="AR282" s="73">
        <f t="shared" si="103"/>
        <v>0</v>
      </c>
    </row>
    <row r="283" spans="1:44" s="56" customFormat="1" ht="12" x14ac:dyDescent="0.25">
      <c r="A283" s="19">
        <f>ROW()</f>
        <v>283</v>
      </c>
      <c r="B283" s="145"/>
      <c r="E283" s="15"/>
      <c r="F283" s="114" t="s">
        <v>66</v>
      </c>
      <c r="G283" s="56" t="s">
        <v>65</v>
      </c>
      <c r="L283" s="71"/>
      <c r="M283" s="70"/>
      <c r="N283" s="71"/>
      <c r="O283" s="71"/>
      <c r="P283" s="71"/>
      <c r="Q283" s="72"/>
      <c r="R283" s="73">
        <f ca="1">SUM($T283:INDIRECT(ADDRESS($A283,SUMIFS($1:$1,$5:$5,MAX($5:$5)))))</f>
        <v>0</v>
      </c>
      <c r="U283" s="73">
        <f>$N$195</f>
        <v>0</v>
      </c>
      <c r="V283" s="73">
        <f>$N$195</f>
        <v>0</v>
      </c>
      <c r="W283" s="73">
        <f t="shared" ref="W283:AR283" si="104">$N$195</f>
        <v>0</v>
      </c>
      <c r="X283" s="73">
        <f t="shared" si="104"/>
        <v>0</v>
      </c>
      <c r="Y283" s="73">
        <f t="shared" si="104"/>
        <v>0</v>
      </c>
      <c r="Z283" s="73">
        <f t="shared" si="104"/>
        <v>0</v>
      </c>
      <c r="AA283" s="73">
        <f t="shared" si="104"/>
        <v>0</v>
      </c>
      <c r="AB283" s="73">
        <f t="shared" si="104"/>
        <v>0</v>
      </c>
      <c r="AC283" s="73">
        <f t="shared" si="104"/>
        <v>0</v>
      </c>
      <c r="AD283" s="73">
        <f t="shared" si="104"/>
        <v>0</v>
      </c>
      <c r="AE283" s="73">
        <f t="shared" si="104"/>
        <v>0</v>
      </c>
      <c r="AF283" s="73">
        <f t="shared" si="104"/>
        <v>0</v>
      </c>
      <c r="AG283" s="73">
        <f t="shared" si="104"/>
        <v>0</v>
      </c>
      <c r="AH283" s="73">
        <f t="shared" si="104"/>
        <v>0</v>
      </c>
      <c r="AI283" s="73">
        <f t="shared" si="104"/>
        <v>0</v>
      </c>
      <c r="AJ283" s="73">
        <f t="shared" si="104"/>
        <v>0</v>
      </c>
      <c r="AK283" s="73">
        <f t="shared" si="104"/>
        <v>0</v>
      </c>
      <c r="AL283" s="73">
        <f t="shared" si="104"/>
        <v>0</v>
      </c>
      <c r="AM283" s="73">
        <f t="shared" si="104"/>
        <v>0</v>
      </c>
      <c r="AN283" s="73">
        <f t="shared" si="104"/>
        <v>0</v>
      </c>
      <c r="AO283" s="73">
        <f t="shared" si="104"/>
        <v>0</v>
      </c>
      <c r="AP283" s="73">
        <f t="shared" si="104"/>
        <v>0</v>
      </c>
      <c r="AQ283" s="73">
        <f t="shared" si="104"/>
        <v>0</v>
      </c>
      <c r="AR283" s="73">
        <f t="shared" si="104"/>
        <v>0</v>
      </c>
    </row>
    <row r="284" spans="1:44" ht="3" customHeight="1" x14ac:dyDescent="0.3">
      <c r="A284" s="19">
        <f>ROW()</f>
        <v>284</v>
      </c>
      <c r="B284" s="134"/>
      <c r="F284" s="25"/>
      <c r="G284" s="25"/>
      <c r="H284" s="25"/>
      <c r="I284" s="25"/>
      <c r="J284" s="25"/>
      <c r="K284" s="26"/>
      <c r="L284" s="80"/>
      <c r="M284" s="79"/>
      <c r="N284" s="80"/>
      <c r="O284" s="80"/>
      <c r="P284" s="80"/>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L285" s="86"/>
      <c r="M285" s="93"/>
      <c r="N285" s="86"/>
      <c r="O285" s="86"/>
      <c r="P285" s="86"/>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L286" s="86"/>
      <c r="M286" s="93"/>
      <c r="N286" s="86"/>
      <c r="O286" s="86"/>
      <c r="P286" s="86"/>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L287" s="86"/>
      <c r="M287" s="93"/>
      <c r="N287" s="86"/>
      <c r="O287" s="86"/>
      <c r="P287" s="86"/>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c r="L288" s="80"/>
      <c r="M288" s="79"/>
      <c r="N288" s="80"/>
      <c r="O288" s="80"/>
      <c r="P288" s="80"/>
    </row>
    <row r="289" spans="1:44" ht="3" customHeight="1" x14ac:dyDescent="0.3">
      <c r="A289" s="19">
        <f>ROW()</f>
        <v>289</v>
      </c>
      <c r="B289" s="134"/>
      <c r="F289" s="25"/>
      <c r="G289" s="25"/>
      <c r="H289" s="25"/>
      <c r="I289" s="25"/>
      <c r="J289" s="25"/>
      <c r="K289" s="26"/>
      <c r="L289" s="80"/>
      <c r="M289" s="79"/>
      <c r="N289" s="80"/>
      <c r="O289" s="80"/>
      <c r="P289" s="80"/>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L290" s="82"/>
      <c r="M290" s="81"/>
      <c r="N290" s="161"/>
      <c r="O290" s="82"/>
      <c r="P290" s="82"/>
      <c r="Q290" s="39"/>
      <c r="R290" s="3">
        <f ca="1">SUM($T290:INDIRECT(ADDRESS($A290,SUMIFS($1:$1,$5:$5,MAX($5:$5)))))</f>
        <v>0</v>
      </c>
      <c r="U290" s="3">
        <f>SUM(U291:U301)</f>
        <v>0</v>
      </c>
      <c r="V290" s="3">
        <f t="shared" ref="V290:AR290" si="105">SUM(V291:V301)</f>
        <v>0</v>
      </c>
      <c r="W290" s="3">
        <f t="shared" si="105"/>
        <v>0</v>
      </c>
      <c r="X290" s="3">
        <f t="shared" si="105"/>
        <v>0</v>
      </c>
      <c r="Y290" s="3">
        <f t="shared" si="105"/>
        <v>0</v>
      </c>
      <c r="Z290" s="3">
        <f t="shared" si="105"/>
        <v>0</v>
      </c>
      <c r="AA290" s="3">
        <f t="shared" si="105"/>
        <v>0</v>
      </c>
      <c r="AB290" s="3">
        <f t="shared" si="105"/>
        <v>0</v>
      </c>
      <c r="AC290" s="3">
        <f t="shared" si="105"/>
        <v>0</v>
      </c>
      <c r="AD290" s="3">
        <f t="shared" si="105"/>
        <v>0</v>
      </c>
      <c r="AE290" s="3">
        <f t="shared" si="105"/>
        <v>0</v>
      </c>
      <c r="AF290" s="3">
        <f t="shared" si="105"/>
        <v>0</v>
      </c>
      <c r="AG290" s="3">
        <f t="shared" si="105"/>
        <v>0</v>
      </c>
      <c r="AH290" s="3">
        <f t="shared" si="105"/>
        <v>0</v>
      </c>
      <c r="AI290" s="3">
        <f t="shared" si="105"/>
        <v>0</v>
      </c>
      <c r="AJ290" s="3">
        <f t="shared" si="105"/>
        <v>0</v>
      </c>
      <c r="AK290" s="3">
        <f t="shared" si="105"/>
        <v>0</v>
      </c>
      <c r="AL290" s="3">
        <f t="shared" si="105"/>
        <v>0</v>
      </c>
      <c r="AM290" s="3">
        <f t="shared" si="105"/>
        <v>0</v>
      </c>
      <c r="AN290" s="3">
        <f t="shared" si="105"/>
        <v>0</v>
      </c>
      <c r="AO290" s="3">
        <f t="shared" si="105"/>
        <v>0</v>
      </c>
      <c r="AP290" s="3">
        <f t="shared" si="105"/>
        <v>0</v>
      </c>
      <c r="AQ290" s="3">
        <f t="shared" si="105"/>
        <v>0</v>
      </c>
      <c r="AR290" s="3">
        <f t="shared" si="105"/>
        <v>0</v>
      </c>
    </row>
    <row r="291" spans="1:44" s="128" customFormat="1" ht="12" x14ac:dyDescent="0.25">
      <c r="A291" s="126">
        <f>ROW()</f>
        <v>291</v>
      </c>
      <c r="B291" s="143"/>
      <c r="C291" s="127"/>
      <c r="E291" s="129"/>
      <c r="F291" s="114" t="s">
        <v>118</v>
      </c>
      <c r="G291" s="128" t="s">
        <v>119</v>
      </c>
      <c r="L291" s="71"/>
      <c r="M291" s="153"/>
      <c r="N291" s="71"/>
      <c r="O291" s="71"/>
      <c r="P291" s="71"/>
      <c r="Q291" s="131"/>
      <c r="R291" s="132">
        <f ca="1">SUM($T291:INDIRECT(ADDRESS($A291,SUMIFS($1:$1,$5:$5,MAX($5:$5)))))</f>
        <v>0</v>
      </c>
      <c r="U291" s="155">
        <f>(1+$L79)*IF(AND(U$5=1,$N291&lt;0),
IF(30=0,1,(((INT($N291/30)+1)*30)-$N291)/30)*
SUMIFS(79:79,$5:$5,"&lt;="&amp;(U$5-INT($N291/30)))+
IF(30=0,1,($N291-(INT($N291/30)*30))/30)*
SUMIFS(79:79,$5:$5,"&lt;="&amp;(U$5-INT($N291/30)-1)),
IF(30=0,1,(((INT($N291/30)+1)*30)-$N291)/30)*
SUMIFS(79:79,$5:$5,U$5-INT($N291/30))+
IF(30=0,1,($N291-(INT($N291/30)*30))/30)*
SUMIFS(79:79,$5:$5,U$5-INT($N291/30)-1)
)</f>
        <v>0</v>
      </c>
      <c r="V291" s="155">
        <f t="shared" ref="V291:AR291" si="106">(1+$L79)*IF(AND(V$5=1,$N291&lt;0),
IF(30=0,1,(((INT($N291/30)+1)*30)-$N291)/30)*
SUMIFS(79:79,$5:$5,"&lt;="&amp;(V$5-INT($N291/30)))+
IF(30=0,1,($N291-(INT($N291/30)*30))/30)*
SUMIFS(79:79,$5:$5,"&lt;="&amp;(V$5-INT($N291/30)-1)),
IF(30=0,1,(((INT($N291/30)+1)*30)-$N291)/30)*
SUMIFS(79:79,$5:$5,V$5-INT($N291/30))+
IF(30=0,1,($N291-(INT($N291/30)*30))/30)*
SUMIFS(79:79,$5:$5,V$5-INT($N291/30)-1)
)</f>
        <v>0</v>
      </c>
      <c r="W291" s="155">
        <f t="shared" si="106"/>
        <v>0</v>
      </c>
      <c r="X291" s="155">
        <f t="shared" si="106"/>
        <v>0</v>
      </c>
      <c r="Y291" s="155">
        <f t="shared" si="106"/>
        <v>0</v>
      </c>
      <c r="Z291" s="155">
        <f t="shared" si="106"/>
        <v>0</v>
      </c>
      <c r="AA291" s="155">
        <f t="shared" si="106"/>
        <v>0</v>
      </c>
      <c r="AB291" s="155">
        <f t="shared" si="106"/>
        <v>0</v>
      </c>
      <c r="AC291" s="155">
        <f t="shared" si="106"/>
        <v>0</v>
      </c>
      <c r="AD291" s="155">
        <f t="shared" si="106"/>
        <v>0</v>
      </c>
      <c r="AE291" s="155">
        <f t="shared" si="106"/>
        <v>0</v>
      </c>
      <c r="AF291" s="155">
        <f t="shared" si="106"/>
        <v>0</v>
      </c>
      <c r="AG291" s="155">
        <f t="shared" si="106"/>
        <v>0</v>
      </c>
      <c r="AH291" s="155">
        <f t="shared" si="106"/>
        <v>0</v>
      </c>
      <c r="AI291" s="155">
        <f t="shared" si="106"/>
        <v>0</v>
      </c>
      <c r="AJ291" s="155">
        <f t="shared" si="106"/>
        <v>0</v>
      </c>
      <c r="AK291" s="155">
        <f t="shared" si="106"/>
        <v>0</v>
      </c>
      <c r="AL291" s="155">
        <f t="shared" si="106"/>
        <v>0</v>
      </c>
      <c r="AM291" s="155">
        <f t="shared" si="106"/>
        <v>0</v>
      </c>
      <c r="AN291" s="155">
        <f t="shared" si="106"/>
        <v>0</v>
      </c>
      <c r="AO291" s="155">
        <f t="shared" si="106"/>
        <v>0</v>
      </c>
      <c r="AP291" s="155">
        <f t="shared" si="106"/>
        <v>0</v>
      </c>
      <c r="AQ291" s="155">
        <f t="shared" si="106"/>
        <v>0</v>
      </c>
      <c r="AR291" s="155">
        <f t="shared" si="106"/>
        <v>0</v>
      </c>
    </row>
    <row r="292" spans="1:44" s="128" customFormat="1" ht="12" x14ac:dyDescent="0.25">
      <c r="A292" s="126">
        <f>ROW()</f>
        <v>292</v>
      </c>
      <c r="B292" s="143"/>
      <c r="C292" s="127"/>
      <c r="E292" s="129"/>
      <c r="F292" s="114" t="s">
        <v>118</v>
      </c>
      <c r="G292" s="128" t="s">
        <v>120</v>
      </c>
      <c r="L292" s="71"/>
      <c r="M292" s="153"/>
      <c r="N292" s="71"/>
      <c r="O292" s="71"/>
      <c r="P292" s="71"/>
      <c r="Q292" s="131"/>
      <c r="R292" s="132">
        <f ca="1">SUM($T292:INDIRECT(ADDRESS($A292,SUMIFS($1:$1,$5:$5,MAX($5:$5)))))</f>
        <v>0</v>
      </c>
      <c r="U292" s="155">
        <f t="shared" ref="U292:AR300" si="107">(1+$L80)*IF(AND(U$5=1,$N292&lt;0),
IF(30=0,1,(((INT($N292/30)+1)*30)-$N292)/30)*
SUMIFS(80:80,$5:$5,"&lt;="&amp;(U$5-INT($N292/30)))+
IF(30=0,1,($N292-(INT($N292/30)*30))/30)*
SUMIFS(80:80,$5:$5,"&lt;="&amp;(U$5-INT($N292/30)-1)),
IF(30=0,1,(((INT($N292/30)+1)*30)-$N292)/30)*
SUMIFS(80:80,$5:$5,U$5-INT($N292/30))+
IF(30=0,1,($N292-(INT($N292/30)*30))/30)*
SUMIFS(80:80,$5:$5,U$5-INT($N292/30)-1)
)</f>
        <v>0</v>
      </c>
      <c r="V292" s="155">
        <f t="shared" si="107"/>
        <v>0</v>
      </c>
      <c r="W292" s="155">
        <f t="shared" si="107"/>
        <v>0</v>
      </c>
      <c r="X292" s="155">
        <f t="shared" si="107"/>
        <v>0</v>
      </c>
      <c r="Y292" s="155">
        <f t="shared" si="107"/>
        <v>0</v>
      </c>
      <c r="Z292" s="155">
        <f t="shared" si="107"/>
        <v>0</v>
      </c>
      <c r="AA292" s="155">
        <f t="shared" si="107"/>
        <v>0</v>
      </c>
      <c r="AB292" s="155">
        <f t="shared" si="107"/>
        <v>0</v>
      </c>
      <c r="AC292" s="155">
        <f t="shared" si="107"/>
        <v>0</v>
      </c>
      <c r="AD292" s="155">
        <f t="shared" si="107"/>
        <v>0</v>
      </c>
      <c r="AE292" s="155">
        <f t="shared" si="107"/>
        <v>0</v>
      </c>
      <c r="AF292" s="155">
        <f t="shared" si="107"/>
        <v>0</v>
      </c>
      <c r="AG292" s="155">
        <f t="shared" si="107"/>
        <v>0</v>
      </c>
      <c r="AH292" s="155">
        <f t="shared" si="107"/>
        <v>0</v>
      </c>
      <c r="AI292" s="155">
        <f t="shared" si="107"/>
        <v>0</v>
      </c>
      <c r="AJ292" s="155">
        <f t="shared" si="107"/>
        <v>0</v>
      </c>
      <c r="AK292" s="155">
        <f t="shared" si="107"/>
        <v>0</v>
      </c>
      <c r="AL292" s="155">
        <f t="shared" si="107"/>
        <v>0</v>
      </c>
      <c r="AM292" s="155">
        <f t="shared" si="107"/>
        <v>0</v>
      </c>
      <c r="AN292" s="155">
        <f t="shared" si="107"/>
        <v>0</v>
      </c>
      <c r="AO292" s="155">
        <f t="shared" si="107"/>
        <v>0</v>
      </c>
      <c r="AP292" s="155">
        <f t="shared" si="107"/>
        <v>0</v>
      </c>
      <c r="AQ292" s="155">
        <f t="shared" si="107"/>
        <v>0</v>
      </c>
      <c r="AR292" s="155">
        <f t="shared" si="107"/>
        <v>0</v>
      </c>
    </row>
    <row r="293" spans="1:44" s="128" customFormat="1" ht="12" x14ac:dyDescent="0.25">
      <c r="A293" s="126">
        <f>ROW()</f>
        <v>293</v>
      </c>
      <c r="B293" s="143"/>
      <c r="C293" s="127"/>
      <c r="E293" s="129"/>
      <c r="F293" s="114" t="s">
        <v>118</v>
      </c>
      <c r="G293" s="128" t="s">
        <v>121</v>
      </c>
      <c r="L293" s="71"/>
      <c r="M293" s="153"/>
      <c r="N293" s="71"/>
      <c r="O293" s="71"/>
      <c r="P293" s="71"/>
      <c r="Q293" s="131"/>
      <c r="R293" s="132">
        <f ca="1">SUM($T293:INDIRECT(ADDRESS($A293,SUMIFS($1:$1,$5:$5,MAX($5:$5)))))</f>
        <v>0</v>
      </c>
      <c r="U293" s="155">
        <f t="shared" si="107"/>
        <v>0</v>
      </c>
      <c r="V293" s="155">
        <f t="shared" si="107"/>
        <v>0</v>
      </c>
      <c r="W293" s="155">
        <f t="shared" si="107"/>
        <v>0</v>
      </c>
      <c r="X293" s="155">
        <f t="shared" si="107"/>
        <v>0</v>
      </c>
      <c r="Y293" s="155">
        <f t="shared" si="107"/>
        <v>0</v>
      </c>
      <c r="Z293" s="155">
        <f t="shared" si="107"/>
        <v>0</v>
      </c>
      <c r="AA293" s="155">
        <f t="shared" si="107"/>
        <v>0</v>
      </c>
      <c r="AB293" s="155">
        <f t="shared" si="107"/>
        <v>0</v>
      </c>
      <c r="AC293" s="155">
        <f t="shared" si="107"/>
        <v>0</v>
      </c>
      <c r="AD293" s="155">
        <f t="shared" si="107"/>
        <v>0</v>
      </c>
      <c r="AE293" s="155">
        <f t="shared" si="107"/>
        <v>0</v>
      </c>
      <c r="AF293" s="155">
        <f t="shared" si="107"/>
        <v>0</v>
      </c>
      <c r="AG293" s="155">
        <f t="shared" si="107"/>
        <v>0</v>
      </c>
      <c r="AH293" s="155">
        <f t="shared" si="107"/>
        <v>0</v>
      </c>
      <c r="AI293" s="155">
        <f t="shared" si="107"/>
        <v>0</v>
      </c>
      <c r="AJ293" s="155">
        <f t="shared" si="107"/>
        <v>0</v>
      </c>
      <c r="AK293" s="155">
        <f t="shared" si="107"/>
        <v>0</v>
      </c>
      <c r="AL293" s="155">
        <f t="shared" si="107"/>
        <v>0</v>
      </c>
      <c r="AM293" s="155">
        <f t="shared" si="107"/>
        <v>0</v>
      </c>
      <c r="AN293" s="155">
        <f t="shared" si="107"/>
        <v>0</v>
      </c>
      <c r="AO293" s="155">
        <f t="shared" si="107"/>
        <v>0</v>
      </c>
      <c r="AP293" s="155">
        <f t="shared" si="107"/>
        <v>0</v>
      </c>
      <c r="AQ293" s="155">
        <f t="shared" si="107"/>
        <v>0</v>
      </c>
      <c r="AR293" s="155">
        <f t="shared" si="107"/>
        <v>0</v>
      </c>
    </row>
    <row r="294" spans="1:44" s="128" customFormat="1" ht="12" x14ac:dyDescent="0.25">
      <c r="A294" s="126">
        <f>ROW()</f>
        <v>294</v>
      </c>
      <c r="B294" s="143"/>
      <c r="C294" s="127"/>
      <c r="E294" s="129"/>
      <c r="F294" s="114" t="s">
        <v>118</v>
      </c>
      <c r="G294" s="128" t="s">
        <v>122</v>
      </c>
      <c r="L294" s="71"/>
      <c r="M294" s="153"/>
      <c r="N294" s="71"/>
      <c r="O294" s="71"/>
      <c r="P294" s="71"/>
      <c r="Q294" s="131"/>
      <c r="R294" s="132">
        <f ca="1">SUM($T294:INDIRECT(ADDRESS($A294,SUMIFS($1:$1,$5:$5,MAX($5:$5)))))</f>
        <v>0</v>
      </c>
      <c r="U294" s="155">
        <f t="shared" si="107"/>
        <v>0</v>
      </c>
      <c r="V294" s="155">
        <f t="shared" si="107"/>
        <v>0</v>
      </c>
      <c r="W294" s="155">
        <f t="shared" si="107"/>
        <v>0</v>
      </c>
      <c r="X294" s="155">
        <f t="shared" si="107"/>
        <v>0</v>
      </c>
      <c r="Y294" s="155">
        <f t="shared" si="107"/>
        <v>0</v>
      </c>
      <c r="Z294" s="155">
        <f t="shared" si="107"/>
        <v>0</v>
      </c>
      <c r="AA294" s="155">
        <f t="shared" si="107"/>
        <v>0</v>
      </c>
      <c r="AB294" s="155">
        <f t="shared" si="107"/>
        <v>0</v>
      </c>
      <c r="AC294" s="155">
        <f t="shared" si="107"/>
        <v>0</v>
      </c>
      <c r="AD294" s="155">
        <f t="shared" si="107"/>
        <v>0</v>
      </c>
      <c r="AE294" s="155">
        <f t="shared" si="107"/>
        <v>0</v>
      </c>
      <c r="AF294" s="155">
        <f t="shared" si="107"/>
        <v>0</v>
      </c>
      <c r="AG294" s="155">
        <f t="shared" si="107"/>
        <v>0</v>
      </c>
      <c r="AH294" s="155">
        <f t="shared" si="107"/>
        <v>0</v>
      </c>
      <c r="AI294" s="155">
        <f t="shared" si="107"/>
        <v>0</v>
      </c>
      <c r="AJ294" s="155">
        <f t="shared" si="107"/>
        <v>0</v>
      </c>
      <c r="AK294" s="155">
        <f t="shared" si="107"/>
        <v>0</v>
      </c>
      <c r="AL294" s="155">
        <f t="shared" si="107"/>
        <v>0</v>
      </c>
      <c r="AM294" s="155">
        <f t="shared" si="107"/>
        <v>0</v>
      </c>
      <c r="AN294" s="155">
        <f t="shared" si="107"/>
        <v>0</v>
      </c>
      <c r="AO294" s="155">
        <f t="shared" si="107"/>
        <v>0</v>
      </c>
      <c r="AP294" s="155">
        <f t="shared" si="107"/>
        <v>0</v>
      </c>
      <c r="AQ294" s="155">
        <f t="shared" si="107"/>
        <v>0</v>
      </c>
      <c r="AR294" s="155">
        <f t="shared" si="107"/>
        <v>0</v>
      </c>
    </row>
    <row r="295" spans="1:44" s="128" customFormat="1" ht="12" x14ac:dyDescent="0.25">
      <c r="A295" s="126">
        <f>ROW()</f>
        <v>295</v>
      </c>
      <c r="B295" s="143"/>
      <c r="C295" s="127"/>
      <c r="E295" s="129"/>
      <c r="F295" s="114" t="s">
        <v>118</v>
      </c>
      <c r="G295" s="128" t="s">
        <v>123</v>
      </c>
      <c r="L295" s="71"/>
      <c r="M295" s="153"/>
      <c r="N295" s="71"/>
      <c r="O295" s="71"/>
      <c r="P295" s="71"/>
      <c r="Q295" s="131"/>
      <c r="R295" s="132">
        <f ca="1">SUM($T295:INDIRECT(ADDRESS($A295,SUMIFS($1:$1,$5:$5,MAX($5:$5)))))</f>
        <v>0</v>
      </c>
      <c r="U295" s="155">
        <f t="shared" si="107"/>
        <v>0</v>
      </c>
      <c r="V295" s="155">
        <f t="shared" si="107"/>
        <v>0</v>
      </c>
      <c r="W295" s="155">
        <f t="shared" si="107"/>
        <v>0</v>
      </c>
      <c r="X295" s="155">
        <f t="shared" si="107"/>
        <v>0</v>
      </c>
      <c r="Y295" s="155">
        <f t="shared" si="107"/>
        <v>0</v>
      </c>
      <c r="Z295" s="155">
        <f t="shared" si="107"/>
        <v>0</v>
      </c>
      <c r="AA295" s="155">
        <f t="shared" si="107"/>
        <v>0</v>
      </c>
      <c r="AB295" s="155">
        <f t="shared" si="107"/>
        <v>0</v>
      </c>
      <c r="AC295" s="155">
        <f t="shared" si="107"/>
        <v>0</v>
      </c>
      <c r="AD295" s="155">
        <f t="shared" si="107"/>
        <v>0</v>
      </c>
      <c r="AE295" s="155">
        <f t="shared" si="107"/>
        <v>0</v>
      </c>
      <c r="AF295" s="155">
        <f t="shared" si="107"/>
        <v>0</v>
      </c>
      <c r="AG295" s="155">
        <f t="shared" si="107"/>
        <v>0</v>
      </c>
      <c r="AH295" s="155">
        <f t="shared" si="107"/>
        <v>0</v>
      </c>
      <c r="AI295" s="155">
        <f t="shared" si="107"/>
        <v>0</v>
      </c>
      <c r="AJ295" s="155">
        <f t="shared" si="107"/>
        <v>0</v>
      </c>
      <c r="AK295" s="155">
        <f t="shared" si="107"/>
        <v>0</v>
      </c>
      <c r="AL295" s="155">
        <f t="shared" si="107"/>
        <v>0</v>
      </c>
      <c r="AM295" s="155">
        <f t="shared" si="107"/>
        <v>0</v>
      </c>
      <c r="AN295" s="155">
        <f t="shared" si="107"/>
        <v>0</v>
      </c>
      <c r="AO295" s="155">
        <f t="shared" si="107"/>
        <v>0</v>
      </c>
      <c r="AP295" s="155">
        <f t="shared" si="107"/>
        <v>0</v>
      </c>
      <c r="AQ295" s="155">
        <f t="shared" si="107"/>
        <v>0</v>
      </c>
      <c r="AR295" s="155">
        <f t="shared" si="107"/>
        <v>0</v>
      </c>
    </row>
    <row r="296" spans="1:44" s="128" customFormat="1" ht="12" x14ac:dyDescent="0.25">
      <c r="A296" s="126">
        <f>ROW()</f>
        <v>296</v>
      </c>
      <c r="B296" s="143"/>
      <c r="C296" s="127"/>
      <c r="E296" s="129"/>
      <c r="F296" s="114" t="s">
        <v>118</v>
      </c>
      <c r="G296" s="128" t="s">
        <v>124</v>
      </c>
      <c r="L296" s="71"/>
      <c r="M296" s="153"/>
      <c r="N296" s="71"/>
      <c r="O296" s="71"/>
      <c r="P296" s="71"/>
      <c r="Q296" s="131"/>
      <c r="R296" s="132">
        <f ca="1">SUM($T296:INDIRECT(ADDRESS($A296,SUMIFS($1:$1,$5:$5,MAX($5:$5)))))</f>
        <v>0</v>
      </c>
      <c r="U296" s="155">
        <f t="shared" si="107"/>
        <v>0</v>
      </c>
      <c r="V296" s="155">
        <f t="shared" si="107"/>
        <v>0</v>
      </c>
      <c r="W296" s="155">
        <f t="shared" si="107"/>
        <v>0</v>
      </c>
      <c r="X296" s="155">
        <f t="shared" si="107"/>
        <v>0</v>
      </c>
      <c r="Y296" s="155">
        <f t="shared" si="107"/>
        <v>0</v>
      </c>
      <c r="Z296" s="155">
        <f t="shared" si="107"/>
        <v>0</v>
      </c>
      <c r="AA296" s="155">
        <f t="shared" si="107"/>
        <v>0</v>
      </c>
      <c r="AB296" s="155">
        <f t="shared" si="107"/>
        <v>0</v>
      </c>
      <c r="AC296" s="155">
        <f t="shared" si="107"/>
        <v>0</v>
      </c>
      <c r="AD296" s="155">
        <f t="shared" si="107"/>
        <v>0</v>
      </c>
      <c r="AE296" s="155">
        <f t="shared" si="107"/>
        <v>0</v>
      </c>
      <c r="AF296" s="155">
        <f t="shared" si="107"/>
        <v>0</v>
      </c>
      <c r="AG296" s="155">
        <f t="shared" si="107"/>
        <v>0</v>
      </c>
      <c r="AH296" s="155">
        <f t="shared" si="107"/>
        <v>0</v>
      </c>
      <c r="AI296" s="155">
        <f t="shared" si="107"/>
        <v>0</v>
      </c>
      <c r="AJ296" s="155">
        <f t="shared" si="107"/>
        <v>0</v>
      </c>
      <c r="AK296" s="155">
        <f t="shared" si="107"/>
        <v>0</v>
      </c>
      <c r="AL296" s="155">
        <f t="shared" si="107"/>
        <v>0</v>
      </c>
      <c r="AM296" s="155">
        <f t="shared" si="107"/>
        <v>0</v>
      </c>
      <c r="AN296" s="155">
        <f t="shared" si="107"/>
        <v>0</v>
      </c>
      <c r="AO296" s="155">
        <f t="shared" si="107"/>
        <v>0</v>
      </c>
      <c r="AP296" s="155">
        <f t="shared" si="107"/>
        <v>0</v>
      </c>
      <c r="AQ296" s="155">
        <f t="shared" si="107"/>
        <v>0</v>
      </c>
      <c r="AR296" s="155">
        <f t="shared" si="107"/>
        <v>0</v>
      </c>
    </row>
    <row r="297" spans="1:44" s="128" customFormat="1" ht="12" x14ac:dyDescent="0.25">
      <c r="A297" s="126">
        <f>ROW()</f>
        <v>297</v>
      </c>
      <c r="B297" s="143"/>
      <c r="C297" s="127"/>
      <c r="E297" s="129"/>
      <c r="F297" s="114" t="s">
        <v>118</v>
      </c>
      <c r="G297" s="128" t="s">
        <v>125</v>
      </c>
      <c r="L297" s="71"/>
      <c r="M297" s="153"/>
      <c r="N297" s="71"/>
      <c r="O297" s="71"/>
      <c r="P297" s="71"/>
      <c r="Q297" s="131"/>
      <c r="R297" s="132">
        <f ca="1">SUM($T297:INDIRECT(ADDRESS($A297,SUMIFS($1:$1,$5:$5,MAX($5:$5)))))</f>
        <v>0</v>
      </c>
      <c r="U297" s="155">
        <f t="shared" si="107"/>
        <v>0</v>
      </c>
      <c r="V297" s="155">
        <f t="shared" si="107"/>
        <v>0</v>
      </c>
      <c r="W297" s="155">
        <f t="shared" si="107"/>
        <v>0</v>
      </c>
      <c r="X297" s="155">
        <f t="shared" si="107"/>
        <v>0</v>
      </c>
      <c r="Y297" s="155">
        <f t="shared" si="107"/>
        <v>0</v>
      </c>
      <c r="Z297" s="155">
        <f t="shared" si="107"/>
        <v>0</v>
      </c>
      <c r="AA297" s="155">
        <f t="shared" si="107"/>
        <v>0</v>
      </c>
      <c r="AB297" s="155">
        <f t="shared" si="107"/>
        <v>0</v>
      </c>
      <c r="AC297" s="155">
        <f t="shared" si="107"/>
        <v>0</v>
      </c>
      <c r="AD297" s="155">
        <f t="shared" si="107"/>
        <v>0</v>
      </c>
      <c r="AE297" s="155">
        <f t="shared" si="107"/>
        <v>0</v>
      </c>
      <c r="AF297" s="155">
        <f t="shared" si="107"/>
        <v>0</v>
      </c>
      <c r="AG297" s="155">
        <f t="shared" si="107"/>
        <v>0</v>
      </c>
      <c r="AH297" s="155">
        <f t="shared" si="107"/>
        <v>0</v>
      </c>
      <c r="AI297" s="155">
        <f t="shared" si="107"/>
        <v>0</v>
      </c>
      <c r="AJ297" s="155">
        <f t="shared" si="107"/>
        <v>0</v>
      </c>
      <c r="AK297" s="155">
        <f t="shared" si="107"/>
        <v>0</v>
      </c>
      <c r="AL297" s="155">
        <f t="shared" si="107"/>
        <v>0</v>
      </c>
      <c r="AM297" s="155">
        <f t="shared" si="107"/>
        <v>0</v>
      </c>
      <c r="AN297" s="155">
        <f t="shared" si="107"/>
        <v>0</v>
      </c>
      <c r="AO297" s="155">
        <f t="shared" si="107"/>
        <v>0</v>
      </c>
      <c r="AP297" s="155">
        <f t="shared" si="107"/>
        <v>0</v>
      </c>
      <c r="AQ297" s="155">
        <f t="shared" si="107"/>
        <v>0</v>
      </c>
      <c r="AR297" s="155">
        <f t="shared" si="107"/>
        <v>0</v>
      </c>
    </row>
    <row r="298" spans="1:44" s="128" customFormat="1" ht="12" x14ac:dyDescent="0.25">
      <c r="A298" s="126">
        <f>ROW()</f>
        <v>298</v>
      </c>
      <c r="B298" s="143"/>
      <c r="C298" s="127"/>
      <c r="E298" s="129"/>
      <c r="F298" s="114" t="s">
        <v>118</v>
      </c>
      <c r="G298" s="128" t="s">
        <v>126</v>
      </c>
      <c r="L298" s="71"/>
      <c r="M298" s="153"/>
      <c r="N298" s="71"/>
      <c r="O298" s="71"/>
      <c r="P298" s="71"/>
      <c r="Q298" s="131"/>
      <c r="R298" s="132">
        <f ca="1">SUM($T298:INDIRECT(ADDRESS($A298,SUMIFS($1:$1,$5:$5,MAX($5:$5)))))</f>
        <v>0</v>
      </c>
      <c r="U298" s="155">
        <f t="shared" si="107"/>
        <v>0</v>
      </c>
      <c r="V298" s="155">
        <f t="shared" si="107"/>
        <v>0</v>
      </c>
      <c r="W298" s="155">
        <f t="shared" si="107"/>
        <v>0</v>
      </c>
      <c r="X298" s="155">
        <f t="shared" si="107"/>
        <v>0</v>
      </c>
      <c r="Y298" s="155">
        <f t="shared" si="107"/>
        <v>0</v>
      </c>
      <c r="Z298" s="155">
        <f t="shared" si="107"/>
        <v>0</v>
      </c>
      <c r="AA298" s="155">
        <f t="shared" si="107"/>
        <v>0</v>
      </c>
      <c r="AB298" s="155">
        <f t="shared" si="107"/>
        <v>0</v>
      </c>
      <c r="AC298" s="155">
        <f t="shared" si="107"/>
        <v>0</v>
      </c>
      <c r="AD298" s="155">
        <f t="shared" si="107"/>
        <v>0</v>
      </c>
      <c r="AE298" s="155">
        <f t="shared" si="107"/>
        <v>0</v>
      </c>
      <c r="AF298" s="155">
        <f t="shared" si="107"/>
        <v>0</v>
      </c>
      <c r="AG298" s="155">
        <f t="shared" si="107"/>
        <v>0</v>
      </c>
      <c r="AH298" s="155">
        <f t="shared" si="107"/>
        <v>0</v>
      </c>
      <c r="AI298" s="155">
        <f t="shared" si="107"/>
        <v>0</v>
      </c>
      <c r="AJ298" s="155">
        <f t="shared" si="107"/>
        <v>0</v>
      </c>
      <c r="AK298" s="155">
        <f t="shared" si="107"/>
        <v>0</v>
      </c>
      <c r="AL298" s="155">
        <f t="shared" si="107"/>
        <v>0</v>
      </c>
      <c r="AM298" s="155">
        <f t="shared" si="107"/>
        <v>0</v>
      </c>
      <c r="AN298" s="155">
        <f t="shared" si="107"/>
        <v>0</v>
      </c>
      <c r="AO298" s="155">
        <f t="shared" si="107"/>
        <v>0</v>
      </c>
      <c r="AP298" s="155">
        <f t="shared" si="107"/>
        <v>0</v>
      </c>
      <c r="AQ298" s="155">
        <f t="shared" si="107"/>
        <v>0</v>
      </c>
      <c r="AR298" s="155">
        <f t="shared" si="107"/>
        <v>0</v>
      </c>
    </row>
    <row r="299" spans="1:44" s="128" customFormat="1" ht="12" x14ac:dyDescent="0.25">
      <c r="A299" s="126">
        <f>ROW()</f>
        <v>299</v>
      </c>
      <c r="B299" s="143"/>
      <c r="C299" s="127"/>
      <c r="E299" s="129"/>
      <c r="F299" s="114" t="s">
        <v>118</v>
      </c>
      <c r="G299" s="128" t="s">
        <v>127</v>
      </c>
      <c r="L299" s="71"/>
      <c r="M299" s="153"/>
      <c r="N299" s="71"/>
      <c r="O299" s="71"/>
      <c r="P299" s="71"/>
      <c r="Q299" s="131"/>
      <c r="R299" s="132">
        <f ca="1">SUM($T299:INDIRECT(ADDRESS($A299,SUMIFS($1:$1,$5:$5,MAX($5:$5)))))</f>
        <v>0</v>
      </c>
      <c r="U299" s="155">
        <f t="shared" si="107"/>
        <v>0</v>
      </c>
      <c r="V299" s="155">
        <f t="shared" si="107"/>
        <v>0</v>
      </c>
      <c r="W299" s="155">
        <f t="shared" si="107"/>
        <v>0</v>
      </c>
      <c r="X299" s="155">
        <f t="shared" si="107"/>
        <v>0</v>
      </c>
      <c r="Y299" s="155">
        <f t="shared" si="107"/>
        <v>0</v>
      </c>
      <c r="Z299" s="155">
        <f t="shared" si="107"/>
        <v>0</v>
      </c>
      <c r="AA299" s="155">
        <f t="shared" si="107"/>
        <v>0</v>
      </c>
      <c r="AB299" s="155">
        <f t="shared" si="107"/>
        <v>0</v>
      </c>
      <c r="AC299" s="155">
        <f t="shared" si="107"/>
        <v>0</v>
      </c>
      <c r="AD299" s="155">
        <f t="shared" si="107"/>
        <v>0</v>
      </c>
      <c r="AE299" s="155">
        <f t="shared" si="107"/>
        <v>0</v>
      </c>
      <c r="AF299" s="155">
        <f t="shared" si="107"/>
        <v>0</v>
      </c>
      <c r="AG299" s="155">
        <f t="shared" si="107"/>
        <v>0</v>
      </c>
      <c r="AH299" s="155">
        <f t="shared" si="107"/>
        <v>0</v>
      </c>
      <c r="AI299" s="155">
        <f t="shared" si="107"/>
        <v>0</v>
      </c>
      <c r="AJ299" s="155">
        <f t="shared" si="107"/>
        <v>0</v>
      </c>
      <c r="AK299" s="155">
        <f t="shared" si="107"/>
        <v>0</v>
      </c>
      <c r="AL299" s="155">
        <f t="shared" si="107"/>
        <v>0</v>
      </c>
      <c r="AM299" s="155">
        <f t="shared" si="107"/>
        <v>0</v>
      </c>
      <c r="AN299" s="155">
        <f t="shared" si="107"/>
        <v>0</v>
      </c>
      <c r="AO299" s="155">
        <f t="shared" si="107"/>
        <v>0</v>
      </c>
      <c r="AP299" s="155">
        <f t="shared" si="107"/>
        <v>0</v>
      </c>
      <c r="AQ299" s="155">
        <f t="shared" si="107"/>
        <v>0</v>
      </c>
      <c r="AR299" s="155">
        <f t="shared" si="107"/>
        <v>0</v>
      </c>
    </row>
    <row r="300" spans="1:44" s="128" customFormat="1" ht="12" x14ac:dyDescent="0.25">
      <c r="A300" s="126">
        <f>ROW()</f>
        <v>300</v>
      </c>
      <c r="B300" s="143"/>
      <c r="C300" s="127"/>
      <c r="E300" s="129"/>
      <c r="F300" s="114" t="s">
        <v>118</v>
      </c>
      <c r="G300" s="128" t="s">
        <v>128</v>
      </c>
      <c r="L300" s="71"/>
      <c r="M300" s="153"/>
      <c r="N300" s="71"/>
      <c r="O300" s="71"/>
      <c r="P300" s="71"/>
      <c r="Q300" s="131"/>
      <c r="R300" s="132">
        <f ca="1">SUM($T300:INDIRECT(ADDRESS($A300,SUMIFS($1:$1,$5:$5,MAX($5:$5)))))</f>
        <v>0</v>
      </c>
      <c r="U300" s="155">
        <f t="shared" si="107"/>
        <v>0</v>
      </c>
      <c r="V300" s="155">
        <f t="shared" si="107"/>
        <v>0</v>
      </c>
      <c r="W300" s="155">
        <f t="shared" si="107"/>
        <v>0</v>
      </c>
      <c r="X300" s="155">
        <f t="shared" si="107"/>
        <v>0</v>
      </c>
      <c r="Y300" s="155">
        <f t="shared" si="107"/>
        <v>0</v>
      </c>
      <c r="Z300" s="155">
        <f t="shared" si="107"/>
        <v>0</v>
      </c>
      <c r="AA300" s="155">
        <f t="shared" si="107"/>
        <v>0</v>
      </c>
      <c r="AB300" s="155">
        <f t="shared" si="107"/>
        <v>0</v>
      </c>
      <c r="AC300" s="155">
        <f t="shared" si="107"/>
        <v>0</v>
      </c>
      <c r="AD300" s="155">
        <f t="shared" si="107"/>
        <v>0</v>
      </c>
      <c r="AE300" s="155">
        <f t="shared" si="107"/>
        <v>0</v>
      </c>
      <c r="AF300" s="155">
        <f t="shared" si="107"/>
        <v>0</v>
      </c>
      <c r="AG300" s="155">
        <f t="shared" si="107"/>
        <v>0</v>
      </c>
      <c r="AH300" s="155">
        <f t="shared" si="107"/>
        <v>0</v>
      </c>
      <c r="AI300" s="155">
        <f t="shared" si="107"/>
        <v>0</v>
      </c>
      <c r="AJ300" s="155">
        <f t="shared" si="107"/>
        <v>0</v>
      </c>
      <c r="AK300" s="155">
        <f t="shared" si="107"/>
        <v>0</v>
      </c>
      <c r="AL300" s="155">
        <f t="shared" si="107"/>
        <v>0</v>
      </c>
      <c r="AM300" s="155">
        <f t="shared" si="107"/>
        <v>0</v>
      </c>
      <c r="AN300" s="155">
        <f t="shared" si="107"/>
        <v>0</v>
      </c>
      <c r="AO300" s="155">
        <f t="shared" si="107"/>
        <v>0</v>
      </c>
      <c r="AP300" s="155">
        <f t="shared" si="107"/>
        <v>0</v>
      </c>
      <c r="AQ300" s="155">
        <f t="shared" si="107"/>
        <v>0</v>
      </c>
      <c r="AR300" s="155">
        <f t="shared" si="107"/>
        <v>0</v>
      </c>
    </row>
    <row r="301" spans="1:44" s="17" customFormat="1" ht="10.199999999999999" x14ac:dyDescent="0.2">
      <c r="A301" s="23">
        <f>ROW()</f>
        <v>301</v>
      </c>
      <c r="B301" s="137"/>
      <c r="E301" s="16" t="s">
        <v>6</v>
      </c>
      <c r="L301" s="83"/>
      <c r="M301" s="79"/>
      <c r="N301" s="83"/>
      <c r="O301" s="83"/>
      <c r="P301" s="83"/>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80"/>
      <c r="M302" s="79"/>
      <c r="N302" s="80"/>
      <c r="O302" s="80"/>
      <c r="P302" s="80"/>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L303" s="82"/>
      <c r="M303" s="81"/>
      <c r="N303" s="82"/>
      <c r="O303" s="82"/>
      <c r="P303" s="82"/>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L304" s="82"/>
      <c r="M304" s="81"/>
      <c r="N304" s="82"/>
      <c r="O304" s="82"/>
      <c r="P304" s="82"/>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L305" s="80"/>
      <c r="M305" s="79"/>
      <c r="N305" s="80"/>
      <c r="O305" s="80"/>
      <c r="P305" s="80"/>
      <c r="R305" s="66">
        <f ca="1">IF(MIN($T304:INDIRECT(ADDRESS($A304,SUMIFS($1:$1,$5:$5,MAX($5:$5)))))&gt;=0,0,-MIN($T304:INDIRECT(ADDRESS($A304,SUMIFS($1:$1,$5:$5,MAX($5:$5))))))</f>
        <v>0</v>
      </c>
    </row>
    <row r="306" spans="1:44" x14ac:dyDescent="0.3">
      <c r="A306" s="19">
        <f>ROW()</f>
        <v>306</v>
      </c>
      <c r="B306" s="134"/>
      <c r="L306" s="80"/>
      <c r="M306" s="79"/>
      <c r="N306" s="80"/>
      <c r="O306" s="80"/>
      <c r="P306" s="80"/>
    </row>
    <row r="307" spans="1:44" x14ac:dyDescent="0.3">
      <c r="A307" s="19">
        <f>ROW()</f>
        <v>307</v>
      </c>
      <c r="B307" s="134"/>
      <c r="F307" s="36" t="s">
        <v>1</v>
      </c>
      <c r="L307" s="80"/>
      <c r="M307" s="79"/>
      <c r="N307" s="80"/>
      <c r="O307" s="80"/>
      <c r="P307" s="80"/>
    </row>
    <row r="308" spans="1:44" ht="3" customHeight="1" x14ac:dyDescent="0.3">
      <c r="A308" s="19">
        <f>ROW()</f>
        <v>308</v>
      </c>
      <c r="B308" s="134"/>
      <c r="F308" s="25"/>
      <c r="G308" s="25"/>
      <c r="H308" s="25"/>
      <c r="I308" s="25"/>
      <c r="J308" s="25"/>
      <c r="K308" s="26"/>
      <c r="L308" s="80"/>
      <c r="M308" s="79"/>
      <c r="N308" s="80"/>
      <c r="O308" s="80"/>
      <c r="P308" s="80"/>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76"/>
      <c r="M309" s="81"/>
      <c r="N309" s="76"/>
      <c r="O309" s="76"/>
      <c r="P309" s="76"/>
      <c r="Q309" s="38"/>
      <c r="R309" s="3">
        <f ca="1">SUM($T309:INDIRECT(ADDRESS($A309,SUMIFS($1:$1,$5:$5,MAX($5:$5)))))</f>
        <v>0</v>
      </c>
      <c r="U309" s="3">
        <f t="shared" ref="U309:AR309" si="108">IF(AND(U$5=1,$N309&lt;0),
IF(30=0,1,(((INT($N309/30)+1)*30)-$N309)/30)*
SUMIFS(73:73,$5:$5,"&lt;="&amp;(U$5-INT($N309/30)))+
IF(30=0,1,($N309-(INT($N309/30)*30))/30)*
SUMIFS(73:73,$5:$5,"&lt;="&amp;(U$5-INT($N309/30)-1)),
IF(30=0,1,(((INT($N309/30)+1)*30)-$N309)/30)*
SUMIFS(73:73,$5:$5,U$5-INT($N309/30))+
IF(30=0,1,($N309-(INT($N309/30)*30))/30)*
SUMIFS(73:73,$5:$5,U$5-INT($N309/30)-1)
)</f>
        <v>0</v>
      </c>
      <c r="V309" s="3">
        <f t="shared" si="108"/>
        <v>0</v>
      </c>
      <c r="W309" s="3">
        <f t="shared" si="108"/>
        <v>0</v>
      </c>
      <c r="X309" s="3">
        <f t="shared" si="108"/>
        <v>0</v>
      </c>
      <c r="Y309" s="3">
        <f t="shared" si="108"/>
        <v>0</v>
      </c>
      <c r="Z309" s="3">
        <f t="shared" si="108"/>
        <v>0</v>
      </c>
      <c r="AA309" s="3">
        <f t="shared" si="108"/>
        <v>0</v>
      </c>
      <c r="AB309" s="3">
        <f t="shared" si="108"/>
        <v>0</v>
      </c>
      <c r="AC309" s="3">
        <f t="shared" si="108"/>
        <v>0</v>
      </c>
      <c r="AD309" s="3">
        <f t="shared" si="108"/>
        <v>0</v>
      </c>
      <c r="AE309" s="3">
        <f t="shared" si="108"/>
        <v>0</v>
      </c>
      <c r="AF309" s="3">
        <f t="shared" si="108"/>
        <v>0</v>
      </c>
      <c r="AG309" s="3">
        <f t="shared" si="108"/>
        <v>0</v>
      </c>
      <c r="AH309" s="3">
        <f t="shared" si="108"/>
        <v>0</v>
      </c>
      <c r="AI309" s="3">
        <f t="shared" si="108"/>
        <v>0</v>
      </c>
      <c r="AJ309" s="3">
        <f t="shared" si="108"/>
        <v>0</v>
      </c>
      <c r="AK309" s="3">
        <f t="shared" si="108"/>
        <v>0</v>
      </c>
      <c r="AL309" s="3">
        <f t="shared" si="108"/>
        <v>0</v>
      </c>
      <c r="AM309" s="3">
        <f t="shared" si="108"/>
        <v>0</v>
      </c>
      <c r="AN309" s="3">
        <f t="shared" si="108"/>
        <v>0</v>
      </c>
      <c r="AO309" s="3">
        <f t="shared" si="108"/>
        <v>0</v>
      </c>
      <c r="AP309" s="3">
        <f t="shared" si="108"/>
        <v>0</v>
      </c>
      <c r="AQ309" s="3">
        <f t="shared" si="108"/>
        <v>0</v>
      </c>
      <c r="AR309" s="3">
        <f t="shared" si="108"/>
        <v>0</v>
      </c>
    </row>
    <row r="310" spans="1:44" ht="3" customHeight="1" x14ac:dyDescent="0.3">
      <c r="A310" s="19">
        <f>ROW()</f>
        <v>310</v>
      </c>
      <c r="B310" s="134"/>
      <c r="F310" s="25"/>
      <c r="G310" s="25"/>
      <c r="H310" s="25"/>
      <c r="I310" s="25"/>
      <c r="J310" s="25"/>
      <c r="K310" s="26"/>
      <c r="L310" s="80"/>
      <c r="M310" s="79"/>
      <c r="N310" s="80"/>
      <c r="O310" s="80"/>
      <c r="P310" s="80"/>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71"/>
      <c r="M311" s="222"/>
      <c r="N311" s="71"/>
      <c r="O311" s="71"/>
      <c r="P311" s="71"/>
      <c r="Q311" s="57"/>
      <c r="R311" s="73">
        <f ca="1">SUM($T311:INDIRECT(ADDRESS($A311,SUMIFS($1:$1,$5:$5,MAX($5:$5)))))</f>
        <v>0</v>
      </c>
      <c r="S311" s="56"/>
      <c r="T311" s="56"/>
      <c r="U311" s="73">
        <f t="shared" ref="U311:AJ312" si="109">$N311</f>
        <v>0</v>
      </c>
      <c r="V311" s="73">
        <f t="shared" si="109"/>
        <v>0</v>
      </c>
      <c r="W311" s="73">
        <f t="shared" si="109"/>
        <v>0</v>
      </c>
      <c r="X311" s="73">
        <f t="shared" si="109"/>
        <v>0</v>
      </c>
      <c r="Y311" s="73">
        <f t="shared" si="109"/>
        <v>0</v>
      </c>
      <c r="Z311" s="73">
        <f t="shared" si="109"/>
        <v>0</v>
      </c>
      <c r="AA311" s="73">
        <f t="shared" si="109"/>
        <v>0</v>
      </c>
      <c r="AB311" s="73">
        <f t="shared" si="109"/>
        <v>0</v>
      </c>
      <c r="AC311" s="73">
        <f t="shared" si="109"/>
        <v>0</v>
      </c>
      <c r="AD311" s="73">
        <f t="shared" si="109"/>
        <v>0</v>
      </c>
      <c r="AE311" s="73">
        <f t="shared" si="109"/>
        <v>0</v>
      </c>
      <c r="AF311" s="73">
        <f t="shared" si="109"/>
        <v>0</v>
      </c>
      <c r="AG311" s="73">
        <f t="shared" si="109"/>
        <v>0</v>
      </c>
      <c r="AH311" s="73">
        <f t="shared" si="109"/>
        <v>0</v>
      </c>
      <c r="AI311" s="73">
        <f t="shared" si="109"/>
        <v>0</v>
      </c>
      <c r="AJ311" s="73">
        <f t="shared" si="109"/>
        <v>0</v>
      </c>
      <c r="AK311" s="73">
        <f t="shared" ref="AK311:AZ312" si="110">$N311</f>
        <v>0</v>
      </c>
      <c r="AL311" s="73">
        <f t="shared" si="110"/>
        <v>0</v>
      </c>
      <c r="AM311" s="73">
        <f t="shared" si="110"/>
        <v>0</v>
      </c>
      <c r="AN311" s="73">
        <f t="shared" si="110"/>
        <v>0</v>
      </c>
      <c r="AO311" s="73">
        <f t="shared" si="110"/>
        <v>0</v>
      </c>
      <c r="AP311" s="73">
        <f t="shared" si="110"/>
        <v>0</v>
      </c>
      <c r="AQ311" s="73">
        <f t="shared" si="110"/>
        <v>0</v>
      </c>
      <c r="AR311" s="73">
        <f t="shared" si="110"/>
        <v>0</v>
      </c>
    </row>
    <row r="312" spans="1:44" s="14" customFormat="1" x14ac:dyDescent="0.3">
      <c r="A312" s="53">
        <f>ROW()</f>
        <v>312</v>
      </c>
      <c r="B312" s="144"/>
      <c r="C312" s="54" t="s">
        <v>2</v>
      </c>
      <c r="E312" s="55" t="s">
        <v>5</v>
      </c>
      <c r="F312" s="14" t="s">
        <v>71</v>
      </c>
      <c r="K312" s="56"/>
      <c r="L312" s="71"/>
      <c r="M312" s="222"/>
      <c r="N312" s="71"/>
      <c r="O312" s="71"/>
      <c r="P312" s="71"/>
      <c r="Q312" s="57"/>
      <c r="R312" s="73">
        <f ca="1">SUM($T312:INDIRECT(ADDRESS($A312,SUMIFS($1:$1,$5:$5,MAX($5:$5)))))</f>
        <v>0</v>
      </c>
      <c r="S312" s="56"/>
      <c r="T312" s="56"/>
      <c r="U312" s="73">
        <f t="shared" si="109"/>
        <v>0</v>
      </c>
      <c r="V312" s="73">
        <f t="shared" si="109"/>
        <v>0</v>
      </c>
      <c r="W312" s="73">
        <f t="shared" si="109"/>
        <v>0</v>
      </c>
      <c r="X312" s="73">
        <f t="shared" si="109"/>
        <v>0</v>
      </c>
      <c r="Y312" s="73">
        <f t="shared" si="109"/>
        <v>0</v>
      </c>
      <c r="Z312" s="73">
        <f t="shared" si="109"/>
        <v>0</v>
      </c>
      <c r="AA312" s="73">
        <f t="shared" si="109"/>
        <v>0</v>
      </c>
      <c r="AB312" s="73">
        <f t="shared" si="109"/>
        <v>0</v>
      </c>
      <c r="AC312" s="73">
        <f t="shared" si="109"/>
        <v>0</v>
      </c>
      <c r="AD312" s="73">
        <f t="shared" si="109"/>
        <v>0</v>
      </c>
      <c r="AE312" s="73">
        <f t="shared" si="109"/>
        <v>0</v>
      </c>
      <c r="AF312" s="73">
        <f t="shared" si="109"/>
        <v>0</v>
      </c>
      <c r="AG312" s="73">
        <f t="shared" si="109"/>
        <v>0</v>
      </c>
      <c r="AH312" s="73">
        <f t="shared" si="109"/>
        <v>0</v>
      </c>
      <c r="AI312" s="73">
        <f t="shared" si="109"/>
        <v>0</v>
      </c>
      <c r="AJ312" s="73">
        <f t="shared" si="109"/>
        <v>0</v>
      </c>
      <c r="AK312" s="73">
        <f t="shared" si="110"/>
        <v>0</v>
      </c>
      <c r="AL312" s="73">
        <f t="shared" si="110"/>
        <v>0</v>
      </c>
      <c r="AM312" s="73">
        <f t="shared" si="110"/>
        <v>0</v>
      </c>
      <c r="AN312" s="73">
        <f t="shared" si="110"/>
        <v>0</v>
      </c>
      <c r="AO312" s="73">
        <f t="shared" si="110"/>
        <v>0</v>
      </c>
      <c r="AP312" s="73">
        <f t="shared" si="110"/>
        <v>0</v>
      </c>
      <c r="AQ312" s="73">
        <f t="shared" si="110"/>
        <v>0</v>
      </c>
      <c r="AR312" s="73">
        <f t="shared" si="110"/>
        <v>0</v>
      </c>
    </row>
    <row r="313" spans="1:44" ht="3" customHeight="1" x14ac:dyDescent="0.3">
      <c r="A313" s="19">
        <f>ROW()</f>
        <v>313</v>
      </c>
      <c r="B313" s="134"/>
      <c r="F313" s="25"/>
      <c r="G313" s="25"/>
      <c r="H313" s="25"/>
      <c r="I313" s="25"/>
      <c r="J313" s="25"/>
      <c r="K313" s="26"/>
      <c r="L313" s="80"/>
      <c r="M313" s="79"/>
      <c r="N313" s="80"/>
      <c r="O313" s="80"/>
      <c r="P313" s="80"/>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71"/>
      <c r="M314" s="222"/>
      <c r="N314" s="71"/>
      <c r="O314" s="71"/>
      <c r="P314" s="71"/>
      <c r="Q314" s="57"/>
      <c r="R314" s="73">
        <f ca="1">SUM($T314:INDIRECT(ADDRESS($A314,SUMIFS($1:$1,$5:$5,MAX($5:$5)))))</f>
        <v>0</v>
      </c>
      <c r="S314" s="56"/>
      <c r="T314" s="56"/>
      <c r="U314" s="73">
        <f t="shared" ref="U314:AJ315" si="111">$N314</f>
        <v>0</v>
      </c>
      <c r="V314" s="73">
        <f t="shared" si="111"/>
        <v>0</v>
      </c>
      <c r="W314" s="73">
        <f t="shared" si="111"/>
        <v>0</v>
      </c>
      <c r="X314" s="73">
        <f t="shared" si="111"/>
        <v>0</v>
      </c>
      <c r="Y314" s="73">
        <f t="shared" si="111"/>
        <v>0</v>
      </c>
      <c r="Z314" s="73">
        <f t="shared" si="111"/>
        <v>0</v>
      </c>
      <c r="AA314" s="73">
        <f t="shared" si="111"/>
        <v>0</v>
      </c>
      <c r="AB314" s="73">
        <f t="shared" si="111"/>
        <v>0</v>
      </c>
      <c r="AC314" s="73">
        <f t="shared" si="111"/>
        <v>0</v>
      </c>
      <c r="AD314" s="73">
        <f t="shared" si="111"/>
        <v>0</v>
      </c>
      <c r="AE314" s="73">
        <f t="shared" si="111"/>
        <v>0</v>
      </c>
      <c r="AF314" s="73">
        <f t="shared" si="111"/>
        <v>0</v>
      </c>
      <c r="AG314" s="73">
        <f t="shared" si="111"/>
        <v>0</v>
      </c>
      <c r="AH314" s="73">
        <f t="shared" si="111"/>
        <v>0</v>
      </c>
      <c r="AI314" s="73">
        <f t="shared" si="111"/>
        <v>0</v>
      </c>
      <c r="AJ314" s="73">
        <f t="shared" si="111"/>
        <v>0</v>
      </c>
      <c r="AK314" s="73">
        <f t="shared" ref="AK314:AZ315" si="112">$N314</f>
        <v>0</v>
      </c>
      <c r="AL314" s="73">
        <f t="shared" si="112"/>
        <v>0</v>
      </c>
      <c r="AM314" s="73">
        <f t="shared" si="112"/>
        <v>0</v>
      </c>
      <c r="AN314" s="73">
        <f t="shared" si="112"/>
        <v>0</v>
      </c>
      <c r="AO314" s="73">
        <f t="shared" si="112"/>
        <v>0</v>
      </c>
      <c r="AP314" s="73">
        <f t="shared" si="112"/>
        <v>0</v>
      </c>
      <c r="AQ314" s="73">
        <f t="shared" si="112"/>
        <v>0</v>
      </c>
      <c r="AR314" s="73">
        <f t="shared" si="112"/>
        <v>0</v>
      </c>
    </row>
    <row r="315" spans="1:44" s="14" customFormat="1" x14ac:dyDescent="0.3">
      <c r="A315" s="53">
        <f>ROW()</f>
        <v>315</v>
      </c>
      <c r="B315" s="144"/>
      <c r="C315" s="54" t="s">
        <v>2</v>
      </c>
      <c r="E315" s="55" t="s">
        <v>5</v>
      </c>
      <c r="F315" s="14" t="s">
        <v>64</v>
      </c>
      <c r="K315" s="56"/>
      <c r="L315" s="71"/>
      <c r="M315" s="222"/>
      <c r="N315" s="71"/>
      <c r="O315" s="71"/>
      <c r="P315" s="71"/>
      <c r="Q315" s="57"/>
      <c r="R315" s="73">
        <f ca="1">SUM($T315:INDIRECT(ADDRESS($A315,SUMIFS($1:$1,$5:$5,MAX($5:$5)))))</f>
        <v>0</v>
      </c>
      <c r="S315" s="56"/>
      <c r="T315" s="56"/>
      <c r="U315" s="73">
        <f t="shared" si="111"/>
        <v>0</v>
      </c>
      <c r="V315" s="73">
        <f t="shared" si="111"/>
        <v>0</v>
      </c>
      <c r="W315" s="73">
        <f t="shared" si="111"/>
        <v>0</v>
      </c>
      <c r="X315" s="73">
        <f t="shared" si="111"/>
        <v>0</v>
      </c>
      <c r="Y315" s="73">
        <f t="shared" si="111"/>
        <v>0</v>
      </c>
      <c r="Z315" s="73">
        <f t="shared" si="111"/>
        <v>0</v>
      </c>
      <c r="AA315" s="73">
        <f t="shared" si="111"/>
        <v>0</v>
      </c>
      <c r="AB315" s="73">
        <f t="shared" si="111"/>
        <v>0</v>
      </c>
      <c r="AC315" s="73">
        <f t="shared" si="111"/>
        <v>0</v>
      </c>
      <c r="AD315" s="73">
        <f t="shared" si="111"/>
        <v>0</v>
      </c>
      <c r="AE315" s="73">
        <f t="shared" si="111"/>
        <v>0</v>
      </c>
      <c r="AF315" s="73">
        <f t="shared" si="111"/>
        <v>0</v>
      </c>
      <c r="AG315" s="73">
        <f t="shared" si="111"/>
        <v>0</v>
      </c>
      <c r="AH315" s="73">
        <f t="shared" si="111"/>
        <v>0</v>
      </c>
      <c r="AI315" s="73">
        <f t="shared" si="111"/>
        <v>0</v>
      </c>
      <c r="AJ315" s="73">
        <f t="shared" si="111"/>
        <v>0</v>
      </c>
      <c r="AK315" s="73">
        <f t="shared" si="112"/>
        <v>0</v>
      </c>
      <c r="AL315" s="73">
        <f t="shared" si="112"/>
        <v>0</v>
      </c>
      <c r="AM315" s="73">
        <f t="shared" si="112"/>
        <v>0</v>
      </c>
      <c r="AN315" s="73">
        <f t="shared" si="112"/>
        <v>0</v>
      </c>
      <c r="AO315" s="73">
        <f t="shared" si="112"/>
        <v>0</v>
      </c>
      <c r="AP315" s="73">
        <f t="shared" si="112"/>
        <v>0</v>
      </c>
      <c r="AQ315" s="73">
        <f t="shared" si="112"/>
        <v>0</v>
      </c>
      <c r="AR315" s="73">
        <f t="shared" si="112"/>
        <v>0</v>
      </c>
    </row>
    <row r="316" spans="1:44" ht="3" customHeight="1" x14ac:dyDescent="0.3">
      <c r="A316" s="19">
        <f>ROW()</f>
        <v>316</v>
      </c>
      <c r="B316" s="134"/>
      <c r="F316" s="25"/>
      <c r="G316" s="25"/>
      <c r="H316" s="25"/>
      <c r="I316" s="25"/>
      <c r="J316" s="25"/>
      <c r="K316" s="26"/>
      <c r="L316" s="80"/>
      <c r="M316" s="79"/>
      <c r="N316" s="80"/>
      <c r="O316" s="80"/>
      <c r="P316" s="80"/>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71"/>
      <c r="M317" s="222"/>
      <c r="N317" s="71"/>
      <c r="O317" s="71"/>
      <c r="P317" s="71"/>
      <c r="Q317" s="57"/>
      <c r="R317" s="73">
        <f ca="1">SUM($T317:INDIRECT(ADDRESS($A317,SUMIFS($1:$1,$5:$5,MAX($5:$5)))))</f>
        <v>0</v>
      </c>
      <c r="S317" s="56"/>
      <c r="T317" s="56"/>
      <c r="U317" s="73">
        <f t="shared" ref="U317:AJ318" si="113">$N317</f>
        <v>0</v>
      </c>
      <c r="V317" s="73">
        <f t="shared" si="113"/>
        <v>0</v>
      </c>
      <c r="W317" s="73">
        <f t="shared" si="113"/>
        <v>0</v>
      </c>
      <c r="X317" s="73">
        <f t="shared" si="113"/>
        <v>0</v>
      </c>
      <c r="Y317" s="73">
        <f t="shared" si="113"/>
        <v>0</v>
      </c>
      <c r="Z317" s="73">
        <f t="shared" si="113"/>
        <v>0</v>
      </c>
      <c r="AA317" s="73">
        <f t="shared" si="113"/>
        <v>0</v>
      </c>
      <c r="AB317" s="73">
        <f t="shared" si="113"/>
        <v>0</v>
      </c>
      <c r="AC317" s="73">
        <f t="shared" si="113"/>
        <v>0</v>
      </c>
      <c r="AD317" s="73">
        <f t="shared" si="113"/>
        <v>0</v>
      </c>
      <c r="AE317" s="73">
        <f t="shared" si="113"/>
        <v>0</v>
      </c>
      <c r="AF317" s="73">
        <f t="shared" si="113"/>
        <v>0</v>
      </c>
      <c r="AG317" s="73">
        <f t="shared" si="113"/>
        <v>0</v>
      </c>
      <c r="AH317" s="73">
        <f t="shared" si="113"/>
        <v>0</v>
      </c>
      <c r="AI317" s="73">
        <f t="shared" si="113"/>
        <v>0</v>
      </c>
      <c r="AJ317" s="73">
        <f t="shared" si="113"/>
        <v>0</v>
      </c>
      <c r="AK317" s="73">
        <f t="shared" ref="AK317:AZ318" si="114">$N317</f>
        <v>0</v>
      </c>
      <c r="AL317" s="73">
        <f t="shared" si="114"/>
        <v>0</v>
      </c>
      <c r="AM317" s="73">
        <f t="shared" si="114"/>
        <v>0</v>
      </c>
      <c r="AN317" s="73">
        <f t="shared" si="114"/>
        <v>0</v>
      </c>
      <c r="AO317" s="73">
        <f t="shared" si="114"/>
        <v>0</v>
      </c>
      <c r="AP317" s="73">
        <f t="shared" si="114"/>
        <v>0</v>
      </c>
      <c r="AQ317" s="73">
        <f t="shared" si="114"/>
        <v>0</v>
      </c>
      <c r="AR317" s="73">
        <f t="shared" si="114"/>
        <v>0</v>
      </c>
    </row>
    <row r="318" spans="1:44" s="14" customFormat="1" x14ac:dyDescent="0.3">
      <c r="A318" s="53">
        <f>ROW()</f>
        <v>318</v>
      </c>
      <c r="B318" s="144"/>
      <c r="C318" s="54" t="s">
        <v>2</v>
      </c>
      <c r="E318" s="55" t="s">
        <v>5</v>
      </c>
      <c r="F318" s="14" t="s">
        <v>72</v>
      </c>
      <c r="K318" s="56"/>
      <c r="L318" s="71"/>
      <c r="M318" s="222"/>
      <c r="N318" s="71"/>
      <c r="O318" s="71"/>
      <c r="P318" s="71"/>
      <c r="Q318" s="57"/>
      <c r="R318" s="73">
        <f ca="1">SUM($T318:INDIRECT(ADDRESS($A318,SUMIFS($1:$1,$5:$5,MAX($5:$5)))))</f>
        <v>0</v>
      </c>
      <c r="S318" s="56"/>
      <c r="T318" s="56"/>
      <c r="U318" s="73">
        <f t="shared" si="113"/>
        <v>0</v>
      </c>
      <c r="V318" s="73">
        <f t="shared" si="113"/>
        <v>0</v>
      </c>
      <c r="W318" s="73">
        <f t="shared" si="113"/>
        <v>0</v>
      </c>
      <c r="X318" s="73">
        <f t="shared" si="113"/>
        <v>0</v>
      </c>
      <c r="Y318" s="73">
        <f t="shared" si="113"/>
        <v>0</v>
      </c>
      <c r="Z318" s="73">
        <f t="shared" si="113"/>
        <v>0</v>
      </c>
      <c r="AA318" s="73">
        <f t="shared" si="113"/>
        <v>0</v>
      </c>
      <c r="AB318" s="73">
        <f t="shared" si="113"/>
        <v>0</v>
      </c>
      <c r="AC318" s="73">
        <f t="shared" si="113"/>
        <v>0</v>
      </c>
      <c r="AD318" s="73">
        <f t="shared" si="113"/>
        <v>0</v>
      </c>
      <c r="AE318" s="73">
        <f t="shared" si="113"/>
        <v>0</v>
      </c>
      <c r="AF318" s="73">
        <f t="shared" si="113"/>
        <v>0</v>
      </c>
      <c r="AG318" s="73">
        <f t="shared" si="113"/>
        <v>0</v>
      </c>
      <c r="AH318" s="73">
        <f t="shared" si="113"/>
        <v>0</v>
      </c>
      <c r="AI318" s="73">
        <f t="shared" si="113"/>
        <v>0</v>
      </c>
      <c r="AJ318" s="73">
        <f t="shared" si="113"/>
        <v>0</v>
      </c>
      <c r="AK318" s="73">
        <f t="shared" si="114"/>
        <v>0</v>
      </c>
      <c r="AL318" s="73">
        <f t="shared" si="114"/>
        <v>0</v>
      </c>
      <c r="AM318" s="73">
        <f t="shared" si="114"/>
        <v>0</v>
      </c>
      <c r="AN318" s="73">
        <f t="shared" si="114"/>
        <v>0</v>
      </c>
      <c r="AO318" s="73">
        <f t="shared" si="114"/>
        <v>0</v>
      </c>
      <c r="AP318" s="73">
        <f t="shared" si="114"/>
        <v>0</v>
      </c>
      <c r="AQ318" s="73">
        <f t="shared" si="114"/>
        <v>0</v>
      </c>
      <c r="AR318" s="73">
        <f t="shared" si="114"/>
        <v>0</v>
      </c>
    </row>
    <row r="319" spans="1:44" ht="3" customHeight="1" x14ac:dyDescent="0.3">
      <c r="A319" s="19">
        <f>ROW()</f>
        <v>319</v>
      </c>
      <c r="B319" s="134"/>
      <c r="F319" s="25"/>
      <c r="G319" s="25"/>
      <c r="H319" s="25"/>
      <c r="I319" s="25"/>
      <c r="J319" s="25"/>
      <c r="K319" s="26"/>
      <c r="L319" s="80"/>
      <c r="M319" s="79"/>
      <c r="N319" s="80"/>
      <c r="O319" s="80"/>
      <c r="P319" s="80"/>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71"/>
      <c r="M320" s="222"/>
      <c r="N320" s="71"/>
      <c r="O320" s="71"/>
      <c r="P320" s="71"/>
      <c r="Q320" s="57"/>
      <c r="R320" s="73">
        <f ca="1">SUM($T320:INDIRECT(ADDRESS($A320,SUMIFS($1:$1,$5:$5,MAX($5:$5)))))</f>
        <v>0</v>
      </c>
      <c r="S320" s="56"/>
      <c r="T320" s="56"/>
      <c r="U320" s="73">
        <f t="shared" ref="U320:AJ321" si="115">$N320</f>
        <v>0</v>
      </c>
      <c r="V320" s="73">
        <f t="shared" si="115"/>
        <v>0</v>
      </c>
      <c r="W320" s="73">
        <f t="shared" si="115"/>
        <v>0</v>
      </c>
      <c r="X320" s="73">
        <f t="shared" si="115"/>
        <v>0</v>
      </c>
      <c r="Y320" s="73">
        <f t="shared" si="115"/>
        <v>0</v>
      </c>
      <c r="Z320" s="73">
        <f t="shared" si="115"/>
        <v>0</v>
      </c>
      <c r="AA320" s="73">
        <f t="shared" si="115"/>
        <v>0</v>
      </c>
      <c r="AB320" s="73">
        <f t="shared" si="115"/>
        <v>0</v>
      </c>
      <c r="AC320" s="73">
        <f t="shared" si="115"/>
        <v>0</v>
      </c>
      <c r="AD320" s="73">
        <f t="shared" si="115"/>
        <v>0</v>
      </c>
      <c r="AE320" s="73">
        <f t="shared" si="115"/>
        <v>0</v>
      </c>
      <c r="AF320" s="73">
        <f t="shared" si="115"/>
        <v>0</v>
      </c>
      <c r="AG320" s="73">
        <f t="shared" si="115"/>
        <v>0</v>
      </c>
      <c r="AH320" s="73">
        <f t="shared" si="115"/>
        <v>0</v>
      </c>
      <c r="AI320" s="73">
        <f t="shared" si="115"/>
        <v>0</v>
      </c>
      <c r="AJ320" s="73">
        <f t="shared" si="115"/>
        <v>0</v>
      </c>
      <c r="AK320" s="73">
        <f t="shared" ref="AK320:AZ321" si="116">$N320</f>
        <v>0</v>
      </c>
      <c r="AL320" s="73">
        <f t="shared" si="116"/>
        <v>0</v>
      </c>
      <c r="AM320" s="73">
        <f t="shared" si="116"/>
        <v>0</v>
      </c>
      <c r="AN320" s="73">
        <f t="shared" si="116"/>
        <v>0</v>
      </c>
      <c r="AO320" s="73">
        <f t="shared" si="116"/>
        <v>0</v>
      </c>
      <c r="AP320" s="73">
        <f t="shared" si="116"/>
        <v>0</v>
      </c>
      <c r="AQ320" s="73">
        <f t="shared" si="116"/>
        <v>0</v>
      </c>
      <c r="AR320" s="73">
        <f t="shared" si="116"/>
        <v>0</v>
      </c>
    </row>
    <row r="321" spans="1:44" s="14" customFormat="1" x14ac:dyDescent="0.3">
      <c r="A321" s="53">
        <f>ROW()</f>
        <v>321</v>
      </c>
      <c r="B321" s="144"/>
      <c r="C321" s="54" t="s">
        <v>2</v>
      </c>
      <c r="E321" s="55"/>
      <c r="F321" s="14" t="s">
        <v>68</v>
      </c>
      <c r="K321" s="56"/>
      <c r="L321" s="71"/>
      <c r="M321" s="222"/>
      <c r="N321" s="71"/>
      <c r="O321" s="71"/>
      <c r="P321" s="71"/>
      <c r="Q321" s="57"/>
      <c r="R321" s="73">
        <f ca="1">SUM($T321:INDIRECT(ADDRESS($A321,SUMIFS($1:$1,$5:$5,MAX($5:$5)))))</f>
        <v>0</v>
      </c>
      <c r="S321" s="56"/>
      <c r="T321" s="56"/>
      <c r="U321" s="73">
        <f t="shared" si="115"/>
        <v>0</v>
      </c>
      <c r="V321" s="73">
        <f t="shared" si="115"/>
        <v>0</v>
      </c>
      <c r="W321" s="73">
        <f t="shared" si="115"/>
        <v>0</v>
      </c>
      <c r="X321" s="73">
        <f t="shared" si="115"/>
        <v>0</v>
      </c>
      <c r="Y321" s="73">
        <f t="shared" si="115"/>
        <v>0</v>
      </c>
      <c r="Z321" s="73">
        <f t="shared" si="115"/>
        <v>0</v>
      </c>
      <c r="AA321" s="73">
        <f t="shared" si="115"/>
        <v>0</v>
      </c>
      <c r="AB321" s="73">
        <f t="shared" si="115"/>
        <v>0</v>
      </c>
      <c r="AC321" s="73">
        <f t="shared" si="115"/>
        <v>0</v>
      </c>
      <c r="AD321" s="73">
        <f t="shared" si="115"/>
        <v>0</v>
      </c>
      <c r="AE321" s="73">
        <f t="shared" si="115"/>
        <v>0</v>
      </c>
      <c r="AF321" s="73">
        <f t="shared" si="115"/>
        <v>0</v>
      </c>
      <c r="AG321" s="73">
        <f t="shared" si="115"/>
        <v>0</v>
      </c>
      <c r="AH321" s="73">
        <f t="shared" si="115"/>
        <v>0</v>
      </c>
      <c r="AI321" s="73">
        <f t="shared" si="115"/>
        <v>0</v>
      </c>
      <c r="AJ321" s="73">
        <f t="shared" si="115"/>
        <v>0</v>
      </c>
      <c r="AK321" s="73">
        <f t="shared" si="116"/>
        <v>0</v>
      </c>
      <c r="AL321" s="73">
        <f t="shared" si="116"/>
        <v>0</v>
      </c>
      <c r="AM321" s="73">
        <f t="shared" si="116"/>
        <v>0</v>
      </c>
      <c r="AN321" s="73">
        <f t="shared" si="116"/>
        <v>0</v>
      </c>
      <c r="AO321" s="73">
        <f t="shared" si="116"/>
        <v>0</v>
      </c>
      <c r="AP321" s="73">
        <f t="shared" si="116"/>
        <v>0</v>
      </c>
      <c r="AQ321" s="73">
        <f t="shared" si="116"/>
        <v>0</v>
      </c>
      <c r="AR321" s="73">
        <f t="shared" si="116"/>
        <v>0</v>
      </c>
    </row>
    <row r="322" spans="1:44" ht="3" customHeight="1" x14ac:dyDescent="0.3">
      <c r="A322" s="19">
        <f>ROW()</f>
        <v>322</v>
      </c>
      <c r="B322" s="134"/>
      <c r="F322" s="25"/>
      <c r="G322" s="25"/>
      <c r="H322" s="25"/>
      <c r="I322" s="25"/>
      <c r="J322" s="25"/>
      <c r="K322" s="26"/>
      <c r="L322" s="80"/>
      <c r="M322" s="79"/>
      <c r="N322" s="80"/>
      <c r="O322" s="80"/>
      <c r="P322" s="80"/>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71"/>
      <c r="M323" s="222"/>
      <c r="N323" s="71"/>
      <c r="O323" s="71"/>
      <c r="P323" s="71"/>
      <c r="Q323" s="57"/>
      <c r="R323" s="73">
        <f ca="1">SUM($T323:INDIRECT(ADDRESS($A323,SUMIFS($1:$1,$5:$5,MAX($5:$5)))))</f>
        <v>0</v>
      </c>
      <c r="S323" s="56"/>
      <c r="T323" s="56"/>
      <c r="U323" s="73">
        <f t="shared" ref="U323:AJ324" si="117">$N323</f>
        <v>0</v>
      </c>
      <c r="V323" s="73">
        <f t="shared" si="117"/>
        <v>0</v>
      </c>
      <c r="W323" s="73">
        <f t="shared" si="117"/>
        <v>0</v>
      </c>
      <c r="X323" s="73">
        <f t="shared" si="117"/>
        <v>0</v>
      </c>
      <c r="Y323" s="73">
        <f t="shared" si="117"/>
        <v>0</v>
      </c>
      <c r="Z323" s="73">
        <f t="shared" si="117"/>
        <v>0</v>
      </c>
      <c r="AA323" s="73">
        <f t="shared" si="117"/>
        <v>0</v>
      </c>
      <c r="AB323" s="73">
        <f t="shared" si="117"/>
        <v>0</v>
      </c>
      <c r="AC323" s="73">
        <f t="shared" si="117"/>
        <v>0</v>
      </c>
      <c r="AD323" s="73">
        <f t="shared" si="117"/>
        <v>0</v>
      </c>
      <c r="AE323" s="73">
        <f t="shared" si="117"/>
        <v>0</v>
      </c>
      <c r="AF323" s="73">
        <f t="shared" si="117"/>
        <v>0</v>
      </c>
      <c r="AG323" s="73">
        <f t="shared" si="117"/>
        <v>0</v>
      </c>
      <c r="AH323" s="73">
        <f t="shared" si="117"/>
        <v>0</v>
      </c>
      <c r="AI323" s="73">
        <f t="shared" si="117"/>
        <v>0</v>
      </c>
      <c r="AJ323" s="73">
        <f t="shared" si="117"/>
        <v>0</v>
      </c>
      <c r="AK323" s="73">
        <f t="shared" ref="AK323:AZ324" si="118">$N323</f>
        <v>0</v>
      </c>
      <c r="AL323" s="73">
        <f t="shared" si="118"/>
        <v>0</v>
      </c>
      <c r="AM323" s="73">
        <f t="shared" si="118"/>
        <v>0</v>
      </c>
      <c r="AN323" s="73">
        <f t="shared" si="118"/>
        <v>0</v>
      </c>
      <c r="AO323" s="73">
        <f t="shared" si="118"/>
        <v>0</v>
      </c>
      <c r="AP323" s="73">
        <f t="shared" si="118"/>
        <v>0</v>
      </c>
      <c r="AQ323" s="73">
        <f t="shared" si="118"/>
        <v>0</v>
      </c>
      <c r="AR323" s="73">
        <f t="shared" si="118"/>
        <v>0</v>
      </c>
    </row>
    <row r="324" spans="1:44" s="14" customFormat="1" x14ac:dyDescent="0.3">
      <c r="A324" s="53">
        <f>ROW()</f>
        <v>324</v>
      </c>
      <c r="B324" s="144"/>
      <c r="C324" s="54" t="s">
        <v>2</v>
      </c>
      <c r="E324" s="55"/>
      <c r="F324" s="14" t="s">
        <v>70</v>
      </c>
      <c r="K324" s="56"/>
      <c r="L324" s="71"/>
      <c r="M324" s="222"/>
      <c r="N324" s="71"/>
      <c r="O324" s="71"/>
      <c r="P324" s="71"/>
      <c r="Q324" s="57"/>
      <c r="R324" s="73">
        <f ca="1">SUM($T324:INDIRECT(ADDRESS($A324,SUMIFS($1:$1,$5:$5,MAX($5:$5)))))</f>
        <v>0</v>
      </c>
      <c r="S324" s="56"/>
      <c r="T324" s="56"/>
      <c r="U324" s="73">
        <f t="shared" si="117"/>
        <v>0</v>
      </c>
      <c r="V324" s="73">
        <f t="shared" si="117"/>
        <v>0</v>
      </c>
      <c r="W324" s="73">
        <f t="shared" si="117"/>
        <v>0</v>
      </c>
      <c r="X324" s="73">
        <f t="shared" si="117"/>
        <v>0</v>
      </c>
      <c r="Y324" s="73">
        <f t="shared" si="117"/>
        <v>0</v>
      </c>
      <c r="Z324" s="73">
        <f t="shared" si="117"/>
        <v>0</v>
      </c>
      <c r="AA324" s="73">
        <f t="shared" si="117"/>
        <v>0</v>
      </c>
      <c r="AB324" s="73">
        <f t="shared" si="117"/>
        <v>0</v>
      </c>
      <c r="AC324" s="73">
        <f t="shared" si="117"/>
        <v>0</v>
      </c>
      <c r="AD324" s="73">
        <f t="shared" si="117"/>
        <v>0</v>
      </c>
      <c r="AE324" s="73">
        <f t="shared" si="117"/>
        <v>0</v>
      </c>
      <c r="AF324" s="73">
        <f t="shared" si="117"/>
        <v>0</v>
      </c>
      <c r="AG324" s="73">
        <f t="shared" si="117"/>
        <v>0</v>
      </c>
      <c r="AH324" s="73">
        <f t="shared" si="117"/>
        <v>0</v>
      </c>
      <c r="AI324" s="73">
        <f t="shared" si="117"/>
        <v>0</v>
      </c>
      <c r="AJ324" s="73">
        <f t="shared" si="117"/>
        <v>0</v>
      </c>
      <c r="AK324" s="73">
        <f t="shared" si="118"/>
        <v>0</v>
      </c>
      <c r="AL324" s="73">
        <f t="shared" si="118"/>
        <v>0</v>
      </c>
      <c r="AM324" s="73">
        <f t="shared" si="118"/>
        <v>0</v>
      </c>
      <c r="AN324" s="73">
        <f t="shared" si="118"/>
        <v>0</v>
      </c>
      <c r="AO324" s="73">
        <f t="shared" si="118"/>
        <v>0</v>
      </c>
      <c r="AP324" s="73">
        <f t="shared" si="118"/>
        <v>0</v>
      </c>
      <c r="AQ324" s="73">
        <f t="shared" si="118"/>
        <v>0</v>
      </c>
      <c r="AR324" s="73">
        <f t="shared" si="118"/>
        <v>0</v>
      </c>
    </row>
    <row r="325" spans="1:44" ht="3" customHeight="1" x14ac:dyDescent="0.3">
      <c r="A325" s="19">
        <f>ROW()</f>
        <v>325</v>
      </c>
      <c r="B325" s="134"/>
      <c r="F325" s="25"/>
      <c r="G325" s="25"/>
      <c r="H325" s="25"/>
      <c r="I325" s="25"/>
      <c r="J325" s="25"/>
      <c r="K325" s="26"/>
      <c r="L325" s="80"/>
      <c r="M325" s="79"/>
      <c r="N325" s="80"/>
      <c r="O325" s="80"/>
      <c r="P325" s="80"/>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L326" s="82"/>
      <c r="M326" s="223"/>
      <c r="N326" s="224"/>
      <c r="O326" s="82"/>
      <c r="P326" s="82"/>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L327" s="82"/>
      <c r="M327" s="223"/>
      <c r="N327" s="82"/>
      <c r="O327" s="82"/>
      <c r="P327" s="82"/>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80"/>
      <c r="M328" s="79"/>
      <c r="N328" s="80"/>
      <c r="O328" s="80"/>
      <c r="P328" s="80"/>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L329" s="225"/>
      <c r="M329" s="222"/>
      <c r="N329" s="225"/>
      <c r="O329" s="225"/>
      <c r="P329" s="225"/>
      <c r="Q329" s="57"/>
      <c r="R329" s="13">
        <f ca="1">SUM($T329:INDIRECT(ADDRESS($A329,SUMIFS($1:$1,$5:$5,MAX($5:$5)))))</f>
        <v>0</v>
      </c>
      <c r="U329" s="13">
        <f>U326-U327</f>
        <v>0</v>
      </c>
      <c r="V329" s="13">
        <f t="shared" ref="V329:AR329" si="119">V326-V327</f>
        <v>0</v>
      </c>
      <c r="W329" s="13">
        <f t="shared" si="119"/>
        <v>0</v>
      </c>
      <c r="X329" s="13">
        <f t="shared" si="119"/>
        <v>0</v>
      </c>
      <c r="Y329" s="13">
        <f t="shared" si="119"/>
        <v>0</v>
      </c>
      <c r="Z329" s="13">
        <f t="shared" si="119"/>
        <v>0</v>
      </c>
      <c r="AA329" s="13">
        <f t="shared" si="119"/>
        <v>0</v>
      </c>
      <c r="AB329" s="13">
        <f t="shared" si="119"/>
        <v>0</v>
      </c>
      <c r="AC329" s="13">
        <f t="shared" si="119"/>
        <v>0</v>
      </c>
      <c r="AD329" s="13">
        <f t="shared" si="119"/>
        <v>0</v>
      </c>
      <c r="AE329" s="13">
        <f t="shared" si="119"/>
        <v>0</v>
      </c>
      <c r="AF329" s="13">
        <f t="shared" si="119"/>
        <v>0</v>
      </c>
      <c r="AG329" s="13">
        <f t="shared" si="119"/>
        <v>0</v>
      </c>
      <c r="AH329" s="13">
        <f t="shared" si="119"/>
        <v>0</v>
      </c>
      <c r="AI329" s="13">
        <f t="shared" si="119"/>
        <v>0</v>
      </c>
      <c r="AJ329" s="13">
        <f t="shared" si="119"/>
        <v>0</v>
      </c>
      <c r="AK329" s="13">
        <f t="shared" si="119"/>
        <v>0</v>
      </c>
      <c r="AL329" s="13">
        <f t="shared" si="119"/>
        <v>0</v>
      </c>
      <c r="AM329" s="13">
        <f t="shared" si="119"/>
        <v>0</v>
      </c>
      <c r="AN329" s="13">
        <f t="shared" si="119"/>
        <v>0</v>
      </c>
      <c r="AO329" s="13">
        <f t="shared" si="119"/>
        <v>0</v>
      </c>
      <c r="AP329" s="13">
        <f t="shared" si="119"/>
        <v>0</v>
      </c>
      <c r="AQ329" s="13">
        <f t="shared" si="119"/>
        <v>0</v>
      </c>
      <c r="AR329" s="13">
        <f t="shared" si="119"/>
        <v>0</v>
      </c>
    </row>
    <row r="330" spans="1:44" s="14" customFormat="1" x14ac:dyDescent="0.3">
      <c r="A330" s="53">
        <f>ROW()</f>
        <v>330</v>
      </c>
      <c r="B330" s="144"/>
      <c r="C330" s="54"/>
      <c r="E330" s="55"/>
      <c r="F330" s="14" t="s">
        <v>75</v>
      </c>
      <c r="K330" s="56"/>
      <c r="L330" s="225"/>
      <c r="M330" s="222"/>
      <c r="N330" s="225"/>
      <c r="O330" s="225"/>
      <c r="P330" s="225"/>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L331" s="82"/>
      <c r="M331" s="223"/>
      <c r="N331" s="82"/>
      <c r="O331" s="82"/>
      <c r="P331" s="82"/>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c r="L332" s="80"/>
      <c r="M332" s="79"/>
      <c r="N332" s="80"/>
      <c r="O332" s="80"/>
      <c r="P332" s="80"/>
    </row>
    <row r="333" spans="1:44" s="5" customFormat="1" x14ac:dyDescent="0.3">
      <c r="A333" s="23">
        <f>ROW()</f>
        <v>333</v>
      </c>
      <c r="B333" s="135"/>
      <c r="C333" s="75" t="s">
        <v>0</v>
      </c>
      <c r="E333" s="74">
        <v>4</v>
      </c>
      <c r="F333" s="5" t="s">
        <v>39</v>
      </c>
      <c r="K333" s="11"/>
      <c r="L333" s="82"/>
      <c r="M333" s="223"/>
      <c r="N333" s="82"/>
      <c r="O333" s="82"/>
      <c r="P333" s="82"/>
      <c r="Q333" s="42"/>
      <c r="R333" s="3">
        <f ca="1">SUM($T333:INDIRECT(ADDRESS($A333,SUMIFS($1:$1,$5:$5,MAX($5:$5)))))</f>
        <v>0</v>
      </c>
      <c r="U333" s="3">
        <f t="shared" ref="U333:AR333" si="120">IF((T344+U329)&lt;0,-(T344+U329),0)</f>
        <v>0</v>
      </c>
      <c r="V333" s="3">
        <f t="shared" si="120"/>
        <v>0</v>
      </c>
      <c r="W333" s="3">
        <f t="shared" si="120"/>
        <v>0</v>
      </c>
      <c r="X333" s="3">
        <f t="shared" si="120"/>
        <v>0</v>
      </c>
      <c r="Y333" s="3">
        <f t="shared" si="120"/>
        <v>0</v>
      </c>
      <c r="Z333" s="3">
        <f t="shared" si="120"/>
        <v>0</v>
      </c>
      <c r="AA333" s="3">
        <f t="shared" si="120"/>
        <v>0</v>
      </c>
      <c r="AB333" s="3">
        <f t="shared" si="120"/>
        <v>0</v>
      </c>
      <c r="AC333" s="3">
        <f t="shared" si="120"/>
        <v>0</v>
      </c>
      <c r="AD333" s="3">
        <f t="shared" si="120"/>
        <v>0</v>
      </c>
      <c r="AE333" s="3">
        <f t="shared" si="120"/>
        <v>0</v>
      </c>
      <c r="AF333" s="3">
        <f t="shared" si="120"/>
        <v>0</v>
      </c>
      <c r="AG333" s="3">
        <f t="shared" si="120"/>
        <v>0</v>
      </c>
      <c r="AH333" s="3">
        <f t="shared" si="120"/>
        <v>0</v>
      </c>
      <c r="AI333" s="3">
        <f t="shared" si="120"/>
        <v>0</v>
      </c>
      <c r="AJ333" s="3">
        <f t="shared" si="120"/>
        <v>0</v>
      </c>
      <c r="AK333" s="3">
        <f t="shared" si="120"/>
        <v>0</v>
      </c>
      <c r="AL333" s="3">
        <f t="shared" si="120"/>
        <v>0</v>
      </c>
      <c r="AM333" s="3">
        <f t="shared" si="120"/>
        <v>0</v>
      </c>
      <c r="AN333" s="3">
        <f t="shared" si="120"/>
        <v>0</v>
      </c>
      <c r="AO333" s="3">
        <f t="shared" si="120"/>
        <v>0</v>
      </c>
      <c r="AP333" s="3">
        <f t="shared" si="120"/>
        <v>0</v>
      </c>
      <c r="AQ333" s="3">
        <f t="shared" si="120"/>
        <v>0</v>
      </c>
      <c r="AR333" s="3">
        <f t="shared" si="120"/>
        <v>0</v>
      </c>
    </row>
    <row r="334" spans="1:44" s="5" customFormat="1" x14ac:dyDescent="0.3">
      <c r="A334" s="23">
        <f>ROW()</f>
        <v>334</v>
      </c>
      <c r="B334" s="135"/>
      <c r="C334" s="45" t="s">
        <v>2</v>
      </c>
      <c r="E334" s="24"/>
      <c r="F334" s="5" t="s">
        <v>49</v>
      </c>
      <c r="K334" s="11"/>
      <c r="L334" s="82"/>
      <c r="M334" s="81"/>
      <c r="N334" s="82"/>
      <c r="O334" s="82"/>
      <c r="P334" s="82"/>
      <c r="Q334" s="39"/>
      <c r="R334" s="3">
        <f ca="1">SUM($T334:INDIRECT(ADDRESS($A334,SUMIFS($1:$1,$5:$5,MAX($5:$5)))))</f>
        <v>0</v>
      </c>
      <c r="T334" s="14"/>
      <c r="U334" s="13">
        <f t="shared" ref="U334:AR334" si="121">IF((U329-U337)&lt;=0,0,IF((T335+U333)&lt;=(U329-U337),(T335+U333),(U329-U337)))</f>
        <v>0</v>
      </c>
      <c r="V334" s="13">
        <f t="shared" si="121"/>
        <v>0</v>
      </c>
      <c r="W334" s="13">
        <f t="shared" si="121"/>
        <v>0</v>
      </c>
      <c r="X334" s="13">
        <f t="shared" si="121"/>
        <v>0</v>
      </c>
      <c r="Y334" s="13">
        <f t="shared" si="121"/>
        <v>0</v>
      </c>
      <c r="Z334" s="13">
        <f t="shared" si="121"/>
        <v>0</v>
      </c>
      <c r="AA334" s="13">
        <f t="shared" si="121"/>
        <v>0</v>
      </c>
      <c r="AB334" s="13">
        <f t="shared" si="121"/>
        <v>0</v>
      </c>
      <c r="AC334" s="13">
        <f t="shared" si="121"/>
        <v>0</v>
      </c>
      <c r="AD334" s="13">
        <f t="shared" si="121"/>
        <v>0</v>
      </c>
      <c r="AE334" s="13">
        <f t="shared" si="121"/>
        <v>0</v>
      </c>
      <c r="AF334" s="13">
        <f t="shared" si="121"/>
        <v>0</v>
      </c>
      <c r="AG334" s="13">
        <f t="shared" si="121"/>
        <v>0</v>
      </c>
      <c r="AH334" s="13">
        <f t="shared" si="121"/>
        <v>0</v>
      </c>
      <c r="AI334" s="13">
        <f t="shared" si="121"/>
        <v>0</v>
      </c>
      <c r="AJ334" s="13">
        <f t="shared" si="121"/>
        <v>0</v>
      </c>
      <c r="AK334" s="13">
        <f t="shared" si="121"/>
        <v>0</v>
      </c>
      <c r="AL334" s="13">
        <f t="shared" si="121"/>
        <v>0</v>
      </c>
      <c r="AM334" s="13">
        <f t="shared" si="121"/>
        <v>0</v>
      </c>
      <c r="AN334" s="13">
        <f t="shared" si="121"/>
        <v>0</v>
      </c>
      <c r="AO334" s="13">
        <f t="shared" si="121"/>
        <v>0</v>
      </c>
      <c r="AP334" s="13">
        <f t="shared" si="121"/>
        <v>0</v>
      </c>
      <c r="AQ334" s="13">
        <f t="shared" si="121"/>
        <v>0</v>
      </c>
      <c r="AR334" s="13">
        <f t="shared" si="121"/>
        <v>0</v>
      </c>
    </row>
    <row r="335" spans="1:44" s="56" customFormat="1" ht="12" x14ac:dyDescent="0.25">
      <c r="A335" s="23">
        <f>ROW()</f>
        <v>335</v>
      </c>
      <c r="B335" s="145"/>
      <c r="E335" s="15"/>
      <c r="F335" s="69" t="s">
        <v>50</v>
      </c>
      <c r="L335" s="71"/>
      <c r="M335" s="70"/>
      <c r="N335" s="71"/>
      <c r="O335" s="71"/>
      <c r="P335" s="71"/>
      <c r="Q335" s="72"/>
      <c r="R335" s="43">
        <f ca="1">INDIRECT(ADDRESS($A335,SUMIFS($1:$1,$5:$5,MAX($5:$5))))</f>
        <v>0</v>
      </c>
      <c r="U335" s="73">
        <f>SUM($T333:U333)-SUM($T334:U334)</f>
        <v>0</v>
      </c>
      <c r="V335" s="73">
        <f>SUM($T333:V333)-SUM($T334:V334)</f>
        <v>0</v>
      </c>
      <c r="W335" s="73">
        <f>SUM($T333:W333)-SUM($T334:W334)</f>
        <v>0</v>
      </c>
      <c r="X335" s="73">
        <f>SUM($T333:X333)-SUM($T334:X334)</f>
        <v>0</v>
      </c>
      <c r="Y335" s="73">
        <f>SUM($T333:Y333)-SUM($T334:Y334)</f>
        <v>0</v>
      </c>
      <c r="Z335" s="73">
        <f>SUM($T333:Z333)-SUM($T334:Z334)</f>
        <v>0</v>
      </c>
      <c r="AA335" s="73">
        <f>SUM($T333:AA333)-SUM($T334:AA334)</f>
        <v>0</v>
      </c>
      <c r="AB335" s="73">
        <f>SUM($T333:AB333)-SUM($T334:AB334)</f>
        <v>0</v>
      </c>
      <c r="AC335" s="73">
        <f>SUM($T333:AC333)-SUM($T334:AC334)</f>
        <v>0</v>
      </c>
      <c r="AD335" s="73">
        <f>SUM($T333:AD333)-SUM($T334:AD334)</f>
        <v>0</v>
      </c>
      <c r="AE335" s="73">
        <f>SUM($T333:AE333)-SUM($T334:AE334)</f>
        <v>0</v>
      </c>
      <c r="AF335" s="73">
        <f>SUM($T333:AF333)-SUM($T334:AF334)</f>
        <v>0</v>
      </c>
      <c r="AG335" s="73">
        <f>SUM($T333:AG333)-SUM($T334:AG334)</f>
        <v>0</v>
      </c>
      <c r="AH335" s="73">
        <f>SUM($T333:AH333)-SUM($T334:AH334)</f>
        <v>0</v>
      </c>
      <c r="AI335" s="73">
        <f>SUM($T333:AI333)-SUM($T334:AI334)</f>
        <v>0</v>
      </c>
      <c r="AJ335" s="73">
        <f>SUM($T333:AJ333)-SUM($T334:AJ334)</f>
        <v>0</v>
      </c>
      <c r="AK335" s="73">
        <f>SUM($T333:AK333)-SUM($T334:AK334)</f>
        <v>0</v>
      </c>
      <c r="AL335" s="73">
        <f>SUM($T333:AL333)-SUM($T334:AL334)</f>
        <v>0</v>
      </c>
      <c r="AM335" s="73">
        <f>SUM($T333:AM333)-SUM($T334:AM334)</f>
        <v>0</v>
      </c>
      <c r="AN335" s="73">
        <f>SUM($T333:AN333)-SUM($T334:AN334)</f>
        <v>0</v>
      </c>
      <c r="AO335" s="73">
        <f>SUM($T333:AO333)-SUM($T334:AO334)</f>
        <v>0</v>
      </c>
      <c r="AP335" s="73">
        <f>SUM($T333:AP333)-SUM($T334:AP334)</f>
        <v>0</v>
      </c>
      <c r="AQ335" s="73">
        <f>SUM($T333:AQ333)-SUM($T334:AQ334)</f>
        <v>0</v>
      </c>
      <c r="AR335" s="73">
        <f>SUM($T333:AR333)-SUM($T334:AR334)</f>
        <v>0</v>
      </c>
    </row>
    <row r="336" spans="1:44" s="14" customFormat="1" x14ac:dyDescent="0.3">
      <c r="A336" s="19">
        <f>ROW()</f>
        <v>336</v>
      </c>
      <c r="B336" s="144"/>
      <c r="C336" s="54"/>
      <c r="E336" s="55"/>
      <c r="F336" s="14" t="s">
        <v>51</v>
      </c>
      <c r="K336" s="56"/>
      <c r="L336" s="225"/>
      <c r="M336" s="79"/>
      <c r="N336" s="65"/>
      <c r="O336" s="225"/>
      <c r="P336" s="225"/>
      <c r="Q336" s="57"/>
      <c r="R336" s="13">
        <f ca="1">SUM($T336:INDIRECT(ADDRESS($A336,SUMIFS($1:$1,$5:$5,MAX($5:$5)))))</f>
        <v>0</v>
      </c>
      <c r="U336" s="13">
        <f t="shared" ref="U336:AR336" si="122">T335*$N$336*30/360</f>
        <v>0</v>
      </c>
      <c r="V336" s="13">
        <f t="shared" si="122"/>
        <v>0</v>
      </c>
      <c r="W336" s="13">
        <f t="shared" si="122"/>
        <v>0</v>
      </c>
      <c r="X336" s="13">
        <f t="shared" si="122"/>
        <v>0</v>
      </c>
      <c r="Y336" s="13">
        <f t="shared" si="122"/>
        <v>0</v>
      </c>
      <c r="Z336" s="13">
        <f t="shared" si="122"/>
        <v>0</v>
      </c>
      <c r="AA336" s="13">
        <f t="shared" si="122"/>
        <v>0</v>
      </c>
      <c r="AB336" s="13">
        <f t="shared" si="122"/>
        <v>0</v>
      </c>
      <c r="AC336" s="13">
        <f t="shared" si="122"/>
        <v>0</v>
      </c>
      <c r="AD336" s="13">
        <f t="shared" si="122"/>
        <v>0</v>
      </c>
      <c r="AE336" s="13">
        <f t="shared" si="122"/>
        <v>0</v>
      </c>
      <c r="AF336" s="13">
        <f t="shared" si="122"/>
        <v>0</v>
      </c>
      <c r="AG336" s="13">
        <f t="shared" si="122"/>
        <v>0</v>
      </c>
      <c r="AH336" s="13">
        <f t="shared" si="122"/>
        <v>0</v>
      </c>
      <c r="AI336" s="13">
        <f t="shared" si="122"/>
        <v>0</v>
      </c>
      <c r="AJ336" s="13">
        <f t="shared" si="122"/>
        <v>0</v>
      </c>
      <c r="AK336" s="13">
        <f t="shared" si="122"/>
        <v>0</v>
      </c>
      <c r="AL336" s="13">
        <f t="shared" si="122"/>
        <v>0</v>
      </c>
      <c r="AM336" s="13">
        <f t="shared" si="122"/>
        <v>0</v>
      </c>
      <c r="AN336" s="13">
        <f t="shared" si="122"/>
        <v>0</v>
      </c>
      <c r="AO336" s="13">
        <f t="shared" si="122"/>
        <v>0</v>
      </c>
      <c r="AP336" s="13">
        <f t="shared" si="122"/>
        <v>0</v>
      </c>
      <c r="AQ336" s="13">
        <f t="shared" si="122"/>
        <v>0</v>
      </c>
      <c r="AR336" s="13">
        <f t="shared" si="122"/>
        <v>0</v>
      </c>
    </row>
    <row r="337" spans="1:44" s="5" customFormat="1" x14ac:dyDescent="0.3">
      <c r="A337" s="23">
        <f>ROW()</f>
        <v>337</v>
      </c>
      <c r="B337" s="135"/>
      <c r="C337" s="45" t="s">
        <v>2</v>
      </c>
      <c r="E337" s="24"/>
      <c r="F337" s="5" t="s">
        <v>52</v>
      </c>
      <c r="K337" s="11"/>
      <c r="L337" s="82"/>
      <c r="M337" s="81"/>
      <c r="N337" s="82"/>
      <c r="O337" s="82"/>
      <c r="P337" s="82"/>
      <c r="Q337" s="39"/>
      <c r="R337" s="3">
        <f ca="1">SUM($T337:INDIRECT(ADDRESS($A337,SUMIFS($1:$1,$5:$5,MAX($5:$5)))))</f>
        <v>0</v>
      </c>
      <c r="T337" s="1"/>
      <c r="U337" s="2">
        <f t="shared" ref="U337:AR337" si="123">IF(U329&lt;=0,0,IF((T338+U336)&lt;=U329,(T338+U336),U329))</f>
        <v>0</v>
      </c>
      <c r="V337" s="2">
        <f t="shared" si="123"/>
        <v>0</v>
      </c>
      <c r="W337" s="2">
        <f t="shared" si="123"/>
        <v>0</v>
      </c>
      <c r="X337" s="2">
        <f t="shared" si="123"/>
        <v>0</v>
      </c>
      <c r="Y337" s="2">
        <f t="shared" si="123"/>
        <v>0</v>
      </c>
      <c r="Z337" s="2">
        <f t="shared" si="123"/>
        <v>0</v>
      </c>
      <c r="AA337" s="2">
        <f t="shared" si="123"/>
        <v>0</v>
      </c>
      <c r="AB337" s="2">
        <f t="shared" si="123"/>
        <v>0</v>
      </c>
      <c r="AC337" s="2">
        <f t="shared" si="123"/>
        <v>0</v>
      </c>
      <c r="AD337" s="2">
        <f t="shared" si="123"/>
        <v>0</v>
      </c>
      <c r="AE337" s="2">
        <f t="shared" si="123"/>
        <v>0</v>
      </c>
      <c r="AF337" s="2">
        <f t="shared" si="123"/>
        <v>0</v>
      </c>
      <c r="AG337" s="2">
        <f t="shared" si="123"/>
        <v>0</v>
      </c>
      <c r="AH337" s="2">
        <f t="shared" si="123"/>
        <v>0</v>
      </c>
      <c r="AI337" s="2">
        <f t="shared" si="123"/>
        <v>0</v>
      </c>
      <c r="AJ337" s="2">
        <f t="shared" si="123"/>
        <v>0</v>
      </c>
      <c r="AK337" s="2">
        <f t="shared" si="123"/>
        <v>0</v>
      </c>
      <c r="AL337" s="2">
        <f t="shared" si="123"/>
        <v>0</v>
      </c>
      <c r="AM337" s="2">
        <f t="shared" si="123"/>
        <v>0</v>
      </c>
      <c r="AN337" s="2">
        <f t="shared" si="123"/>
        <v>0</v>
      </c>
      <c r="AO337" s="2">
        <f t="shared" si="123"/>
        <v>0</v>
      </c>
      <c r="AP337" s="2">
        <f t="shared" si="123"/>
        <v>0</v>
      </c>
      <c r="AQ337" s="2">
        <f t="shared" si="123"/>
        <v>0</v>
      </c>
      <c r="AR337" s="2">
        <f t="shared" si="123"/>
        <v>0</v>
      </c>
    </row>
    <row r="338" spans="1:44" s="56" customFormat="1" ht="12" x14ac:dyDescent="0.25">
      <c r="A338" s="23">
        <f>ROW()</f>
        <v>338</v>
      </c>
      <c r="B338" s="145"/>
      <c r="E338" s="15"/>
      <c r="F338" s="69" t="s">
        <v>48</v>
      </c>
      <c r="M338" s="70"/>
      <c r="N338" s="71"/>
      <c r="Q338" s="72"/>
      <c r="R338" s="43">
        <f ca="1">INDIRECT(ADDRESS($A338,SUMIFS($1:$1,$5:$5,MAX($5:$5))))</f>
        <v>0</v>
      </c>
      <c r="U338" s="73">
        <f>SUM($T336:U336)-SUM($T337:U337)</f>
        <v>0</v>
      </c>
      <c r="V338" s="73">
        <f>SUM($T336:V336)-SUM($T337:V337)</f>
        <v>0</v>
      </c>
      <c r="W338" s="73">
        <f>SUM($T336:W336)-SUM($T337:W337)</f>
        <v>0</v>
      </c>
      <c r="X338" s="73">
        <f>SUM($T336:X336)-SUM($T337:X337)</f>
        <v>0</v>
      </c>
      <c r="Y338" s="73">
        <f>SUM($T336:Y336)-SUM($T337:Y337)</f>
        <v>0</v>
      </c>
      <c r="Z338" s="73">
        <f>SUM($T336:Z336)-SUM($T337:Z337)</f>
        <v>0</v>
      </c>
      <c r="AA338" s="73">
        <f>SUM($T336:AA336)-SUM($T337:AA337)</f>
        <v>0</v>
      </c>
      <c r="AB338" s="73">
        <f>SUM($T336:AB336)-SUM($T337:AB337)</f>
        <v>0</v>
      </c>
      <c r="AC338" s="73">
        <f>SUM($T336:AC336)-SUM($T337:AC337)</f>
        <v>0</v>
      </c>
      <c r="AD338" s="73">
        <f>SUM($T336:AD336)-SUM($T337:AD337)</f>
        <v>0</v>
      </c>
      <c r="AE338" s="73">
        <f>SUM($T336:AE336)-SUM($T337:AE337)</f>
        <v>0</v>
      </c>
      <c r="AF338" s="73">
        <f>SUM($T336:AF336)-SUM($T337:AF337)</f>
        <v>0</v>
      </c>
      <c r="AG338" s="73">
        <f>SUM($T336:AG336)-SUM($T337:AG337)</f>
        <v>0</v>
      </c>
      <c r="AH338" s="73">
        <f>SUM($T336:AH336)-SUM($T337:AH337)</f>
        <v>0</v>
      </c>
      <c r="AI338" s="73">
        <f>SUM($T336:AI336)-SUM($T337:AI337)</f>
        <v>0</v>
      </c>
      <c r="AJ338" s="73">
        <f>SUM($T336:AJ336)-SUM($T337:AJ337)</f>
        <v>0</v>
      </c>
      <c r="AK338" s="73">
        <f>SUM($T336:AK336)-SUM($T337:AK337)</f>
        <v>0</v>
      </c>
      <c r="AL338" s="73">
        <f>SUM($T336:AL336)-SUM($T337:AL337)</f>
        <v>0</v>
      </c>
      <c r="AM338" s="73">
        <f>SUM($T336:AM336)-SUM($T337:AM337)</f>
        <v>0</v>
      </c>
      <c r="AN338" s="73">
        <f>SUM($T336:AN336)-SUM($T337:AN337)</f>
        <v>0</v>
      </c>
      <c r="AO338" s="73">
        <f>SUM($T336:AO336)-SUM($T337:AO337)</f>
        <v>0</v>
      </c>
      <c r="AP338" s="73">
        <f>SUM($T336:AP336)-SUM($T337:AP337)</f>
        <v>0</v>
      </c>
      <c r="AQ338" s="73">
        <f>SUM($T336:AQ336)-SUM($T337:AQ337)</f>
        <v>0</v>
      </c>
      <c r="AR338" s="73">
        <f>SUM($T336:AR336)-SUM($T337:AR337)</f>
        <v>0</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124">IF(ABS(U349-U381)&lt;0.001,0,U349-U381)</f>
        <v>#REF!</v>
      </c>
      <c r="V347" s="2" t="e">
        <f t="shared" si="124"/>
        <v>#REF!</v>
      </c>
      <c r="W347" s="2" t="e">
        <f t="shared" si="124"/>
        <v>#REF!</v>
      </c>
      <c r="X347" s="2" t="e">
        <f t="shared" si="124"/>
        <v>#REF!</v>
      </c>
      <c r="Y347" s="2" t="e">
        <f t="shared" si="124"/>
        <v>#REF!</v>
      </c>
      <c r="Z347" s="2" t="e">
        <f t="shared" si="124"/>
        <v>#REF!</v>
      </c>
      <c r="AA347" s="2" t="e">
        <f t="shared" si="124"/>
        <v>#REF!</v>
      </c>
      <c r="AB347" s="2" t="e">
        <f t="shared" si="124"/>
        <v>#REF!</v>
      </c>
      <c r="AC347" s="2" t="e">
        <f t="shared" si="124"/>
        <v>#REF!</v>
      </c>
      <c r="AD347" s="2" t="e">
        <f t="shared" si="124"/>
        <v>#REF!</v>
      </c>
      <c r="AE347" s="2" t="e">
        <f t="shared" si="124"/>
        <v>#REF!</v>
      </c>
      <c r="AF347" s="2" t="e">
        <f t="shared" si="124"/>
        <v>#REF!</v>
      </c>
      <c r="AG347" s="2" t="e">
        <f t="shared" si="124"/>
        <v>#REF!</v>
      </c>
      <c r="AH347" s="2" t="e">
        <f t="shared" si="124"/>
        <v>#REF!</v>
      </c>
      <c r="AI347" s="2" t="e">
        <f t="shared" si="124"/>
        <v>#REF!</v>
      </c>
      <c r="AJ347" s="2" t="e">
        <f t="shared" si="124"/>
        <v>#REF!</v>
      </c>
      <c r="AK347" s="2" t="e">
        <f t="shared" si="124"/>
        <v>#REF!</v>
      </c>
      <c r="AL347" s="2" t="e">
        <f t="shared" si="124"/>
        <v>#REF!</v>
      </c>
      <c r="AM347" s="2" t="e">
        <f t="shared" si="124"/>
        <v>#REF!</v>
      </c>
      <c r="AN347" s="2" t="e">
        <f t="shared" si="124"/>
        <v>#REF!</v>
      </c>
      <c r="AO347" s="2" t="e">
        <f t="shared" si="124"/>
        <v>#REF!</v>
      </c>
      <c r="AP347" s="2" t="e">
        <f t="shared" si="124"/>
        <v>#REF!</v>
      </c>
      <c r="AQ347" s="2" t="e">
        <f t="shared" si="124"/>
        <v>#REF!</v>
      </c>
      <c r="AR347" s="2" t="e">
        <f t="shared" si="12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125">U351+U355+U365+U375+U376+U377+U378</f>
        <v>#REF!</v>
      </c>
      <c r="V349" s="3" t="e">
        <f t="shared" si="125"/>
        <v>#REF!</v>
      </c>
      <c r="W349" s="3" t="e">
        <f t="shared" si="125"/>
        <v>#REF!</v>
      </c>
      <c r="X349" s="3" t="e">
        <f t="shared" si="125"/>
        <v>#REF!</v>
      </c>
      <c r="Y349" s="3" t="e">
        <f t="shared" si="125"/>
        <v>#REF!</v>
      </c>
      <c r="Z349" s="3" t="e">
        <f t="shared" si="125"/>
        <v>#REF!</v>
      </c>
      <c r="AA349" s="3" t="e">
        <f t="shared" si="125"/>
        <v>#REF!</v>
      </c>
      <c r="AB349" s="3" t="e">
        <f t="shared" si="125"/>
        <v>#REF!</v>
      </c>
      <c r="AC349" s="3" t="e">
        <f t="shared" si="125"/>
        <v>#REF!</v>
      </c>
      <c r="AD349" s="3" t="e">
        <f t="shared" si="125"/>
        <v>#REF!</v>
      </c>
      <c r="AE349" s="3" t="e">
        <f t="shared" si="125"/>
        <v>#REF!</v>
      </c>
      <c r="AF349" s="3" t="e">
        <f t="shared" si="125"/>
        <v>#REF!</v>
      </c>
      <c r="AG349" s="3" t="e">
        <f t="shared" si="125"/>
        <v>#REF!</v>
      </c>
      <c r="AH349" s="3" t="e">
        <f t="shared" si="125"/>
        <v>#REF!</v>
      </c>
      <c r="AI349" s="3" t="e">
        <f t="shared" si="125"/>
        <v>#REF!</v>
      </c>
      <c r="AJ349" s="3" t="e">
        <f t="shared" si="125"/>
        <v>#REF!</v>
      </c>
      <c r="AK349" s="3" t="e">
        <f t="shared" si="125"/>
        <v>#REF!</v>
      </c>
      <c r="AL349" s="3" t="e">
        <f t="shared" si="125"/>
        <v>#REF!</v>
      </c>
      <c r="AM349" s="3" t="e">
        <f t="shared" si="125"/>
        <v>#REF!</v>
      </c>
      <c r="AN349" s="3" t="e">
        <f t="shared" si="125"/>
        <v>#REF!</v>
      </c>
      <c r="AO349" s="3" t="e">
        <f t="shared" si="125"/>
        <v>#REF!</v>
      </c>
      <c r="AP349" s="3" t="e">
        <f t="shared" si="125"/>
        <v>#REF!</v>
      </c>
      <c r="AQ349" s="3" t="e">
        <f t="shared" si="125"/>
        <v>#REF!</v>
      </c>
      <c r="AR349" s="3" t="e">
        <f t="shared" si="12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f ca="1">R351-SUM(R352:R354)</f>
        <v>0</v>
      </c>
      <c r="R351" s="3">
        <f ca="1">INDIRECT(ADDRESS($A351,SUMIFS($1:$1,$5:$5,MAX($5:$5))))</f>
        <v>-75000000</v>
      </c>
      <c r="U351" s="2">
        <f t="shared" ref="U351:AR351" si="126">SUM(U352:U354)</f>
        <v>0</v>
      </c>
      <c r="V351" s="2">
        <f t="shared" si="126"/>
        <v>0</v>
      </c>
      <c r="W351" s="2">
        <f t="shared" si="126"/>
        <v>0</v>
      </c>
      <c r="X351" s="2">
        <f t="shared" si="126"/>
        <v>-1000000</v>
      </c>
      <c r="Y351" s="2">
        <f t="shared" si="126"/>
        <v>-2000000</v>
      </c>
      <c r="Z351" s="2">
        <f t="shared" si="126"/>
        <v>-3000000</v>
      </c>
      <c r="AA351" s="2">
        <f t="shared" si="126"/>
        <v>-5000000</v>
      </c>
      <c r="AB351" s="2">
        <f t="shared" si="126"/>
        <v>-7000000</v>
      </c>
      <c r="AC351" s="2">
        <f t="shared" si="126"/>
        <v>-9000000</v>
      </c>
      <c r="AD351" s="2">
        <f t="shared" si="126"/>
        <v>-12000000</v>
      </c>
      <c r="AE351" s="2">
        <f t="shared" si="126"/>
        <v>-15000000</v>
      </c>
      <c r="AF351" s="2">
        <f t="shared" si="126"/>
        <v>-18000000</v>
      </c>
      <c r="AG351" s="2">
        <f t="shared" si="126"/>
        <v>-21000000</v>
      </c>
      <c r="AH351" s="2">
        <f t="shared" si="126"/>
        <v>-25000000</v>
      </c>
      <c r="AI351" s="2">
        <f t="shared" si="126"/>
        <v>-29000000</v>
      </c>
      <c r="AJ351" s="2">
        <f t="shared" si="126"/>
        <v>-33000000</v>
      </c>
      <c r="AK351" s="2">
        <f t="shared" si="126"/>
        <v>-37000000</v>
      </c>
      <c r="AL351" s="2">
        <f t="shared" si="126"/>
        <v>-42000000</v>
      </c>
      <c r="AM351" s="2">
        <f t="shared" si="126"/>
        <v>-47000000</v>
      </c>
      <c r="AN351" s="2">
        <f t="shared" si="126"/>
        <v>-52000000</v>
      </c>
      <c r="AO351" s="2">
        <f t="shared" si="126"/>
        <v>-57000000</v>
      </c>
      <c r="AP351" s="2">
        <f t="shared" si="126"/>
        <v>-63000000</v>
      </c>
      <c r="AQ351" s="2">
        <f t="shared" si="126"/>
        <v>-69000000</v>
      </c>
      <c r="AR351" s="2">
        <f t="shared" si="126"/>
        <v>-75000000</v>
      </c>
    </row>
    <row r="352" spans="1:44" s="6" customFormat="1" ht="12" x14ac:dyDescent="0.25">
      <c r="A352" s="19">
        <f>ROW()</f>
        <v>352</v>
      </c>
      <c r="B352" s="136"/>
      <c r="C352" s="17"/>
      <c r="E352" s="9"/>
      <c r="H352" s="6" t="s">
        <v>24</v>
      </c>
      <c r="M352" s="58"/>
      <c r="Q352" s="38"/>
      <c r="R352" s="29">
        <f ca="1">INDIRECT(ADDRESS($A352,SUMIFS($1:$1,$5:$5,MAX($5:$5))))</f>
        <v>0</v>
      </c>
      <c r="U352" s="30">
        <f t="shared" ref="U352:AR352" si="127">U12+U78-U90</f>
        <v>0</v>
      </c>
      <c r="V352" s="30">
        <f t="shared" si="127"/>
        <v>0</v>
      </c>
      <c r="W352" s="30">
        <f t="shared" si="127"/>
        <v>0</v>
      </c>
      <c r="X352" s="30">
        <f t="shared" si="127"/>
        <v>0</v>
      </c>
      <c r="Y352" s="30">
        <f t="shared" si="127"/>
        <v>0</v>
      </c>
      <c r="Z352" s="30">
        <f t="shared" si="127"/>
        <v>0</v>
      </c>
      <c r="AA352" s="30">
        <f t="shared" si="127"/>
        <v>0</v>
      </c>
      <c r="AB352" s="30">
        <f t="shared" si="127"/>
        <v>0</v>
      </c>
      <c r="AC352" s="30">
        <f t="shared" si="127"/>
        <v>0</v>
      </c>
      <c r="AD352" s="30">
        <f t="shared" si="127"/>
        <v>0</v>
      </c>
      <c r="AE352" s="30">
        <f t="shared" si="127"/>
        <v>0</v>
      </c>
      <c r="AF352" s="30">
        <f t="shared" si="127"/>
        <v>0</v>
      </c>
      <c r="AG352" s="30">
        <f t="shared" si="127"/>
        <v>0</v>
      </c>
      <c r="AH352" s="30">
        <f t="shared" si="127"/>
        <v>0</v>
      </c>
      <c r="AI352" s="30">
        <f t="shared" si="127"/>
        <v>0</v>
      </c>
      <c r="AJ352" s="30">
        <f t="shared" si="127"/>
        <v>0</v>
      </c>
      <c r="AK352" s="30">
        <f t="shared" si="127"/>
        <v>0</v>
      </c>
      <c r="AL352" s="30">
        <f t="shared" si="127"/>
        <v>0</v>
      </c>
      <c r="AM352" s="30">
        <f t="shared" si="127"/>
        <v>0</v>
      </c>
      <c r="AN352" s="30">
        <f t="shared" si="127"/>
        <v>0</v>
      </c>
      <c r="AO352" s="30">
        <f t="shared" si="127"/>
        <v>0</v>
      </c>
      <c r="AP352" s="30">
        <f t="shared" si="127"/>
        <v>0</v>
      </c>
      <c r="AQ352" s="30">
        <f t="shared" si="127"/>
        <v>0</v>
      </c>
      <c r="AR352" s="30">
        <f t="shared" si="127"/>
        <v>0</v>
      </c>
    </row>
    <row r="353" spans="1:44" s="6" customFormat="1" ht="12" x14ac:dyDescent="0.25">
      <c r="A353" s="19">
        <f>ROW()</f>
        <v>353</v>
      </c>
      <c r="B353" s="136"/>
      <c r="C353" s="17"/>
      <c r="E353" s="9"/>
      <c r="H353" s="6" t="s">
        <v>25</v>
      </c>
      <c r="M353" s="58"/>
      <c r="Q353" s="38"/>
      <c r="R353" s="29">
        <f ca="1">INDIRECT(ADDRESS($A353,SUMIFS($1:$1,$5:$5,MAX($5:$5))))</f>
        <v>-75000000</v>
      </c>
      <c r="U353" s="30">
        <f t="shared" ref="U353:AR353" si="128">U13+U90-U189</f>
        <v>0</v>
      </c>
      <c r="V353" s="30">
        <f t="shared" si="128"/>
        <v>0</v>
      </c>
      <c r="W353" s="30">
        <f t="shared" si="128"/>
        <v>0</v>
      </c>
      <c r="X353" s="30">
        <f t="shared" si="128"/>
        <v>-1000000</v>
      </c>
      <c r="Y353" s="30">
        <f t="shared" si="128"/>
        <v>-2000000</v>
      </c>
      <c r="Z353" s="30">
        <f t="shared" si="128"/>
        <v>-3000000</v>
      </c>
      <c r="AA353" s="30">
        <f t="shared" si="128"/>
        <v>-5000000</v>
      </c>
      <c r="AB353" s="30">
        <f t="shared" si="128"/>
        <v>-7000000</v>
      </c>
      <c r="AC353" s="30">
        <f t="shared" si="128"/>
        <v>-9000000</v>
      </c>
      <c r="AD353" s="30">
        <f t="shared" si="128"/>
        <v>-12000000</v>
      </c>
      <c r="AE353" s="30">
        <f t="shared" si="128"/>
        <v>-15000000</v>
      </c>
      <c r="AF353" s="30">
        <f t="shared" si="128"/>
        <v>-18000000</v>
      </c>
      <c r="AG353" s="30">
        <f t="shared" si="128"/>
        <v>-21000000</v>
      </c>
      <c r="AH353" s="30">
        <f t="shared" si="128"/>
        <v>-25000000</v>
      </c>
      <c r="AI353" s="30">
        <f t="shared" si="128"/>
        <v>-29000000</v>
      </c>
      <c r="AJ353" s="30">
        <f t="shared" si="128"/>
        <v>-33000000</v>
      </c>
      <c r="AK353" s="30">
        <f t="shared" si="128"/>
        <v>-37000000</v>
      </c>
      <c r="AL353" s="30">
        <f t="shared" si="128"/>
        <v>-42000000</v>
      </c>
      <c r="AM353" s="30">
        <f t="shared" si="128"/>
        <v>-47000000</v>
      </c>
      <c r="AN353" s="30">
        <f t="shared" si="128"/>
        <v>-52000000</v>
      </c>
      <c r="AO353" s="30">
        <f t="shared" si="128"/>
        <v>-57000000</v>
      </c>
      <c r="AP353" s="30">
        <f t="shared" si="128"/>
        <v>-63000000</v>
      </c>
      <c r="AQ353" s="30">
        <f t="shared" si="128"/>
        <v>-69000000</v>
      </c>
      <c r="AR353" s="30">
        <f t="shared" si="128"/>
        <v>-75000000</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129">INDIRECT(ADDRESS($A355,SUMIFS($1:$1,$5:$5,MAX($5:$5))))</f>
        <v>#REF!</v>
      </c>
      <c r="U355" s="2" t="e">
        <f t="shared" ref="U355:AR355" si="130">SUM(U356:U364)</f>
        <v>#REF!</v>
      </c>
      <c r="V355" s="2" t="e">
        <f t="shared" si="130"/>
        <v>#REF!</v>
      </c>
      <c r="W355" s="2" t="e">
        <f t="shared" si="130"/>
        <v>#REF!</v>
      </c>
      <c r="X355" s="2" t="e">
        <f t="shared" si="130"/>
        <v>#REF!</v>
      </c>
      <c r="Y355" s="2" t="e">
        <f t="shared" si="130"/>
        <v>#REF!</v>
      </c>
      <c r="Z355" s="2" t="e">
        <f t="shared" si="130"/>
        <v>#REF!</v>
      </c>
      <c r="AA355" s="2" t="e">
        <f t="shared" si="130"/>
        <v>#REF!</v>
      </c>
      <c r="AB355" s="2" t="e">
        <f t="shared" si="130"/>
        <v>#REF!</v>
      </c>
      <c r="AC355" s="2" t="e">
        <f t="shared" si="130"/>
        <v>#REF!</v>
      </c>
      <c r="AD355" s="2" t="e">
        <f t="shared" si="130"/>
        <v>#REF!</v>
      </c>
      <c r="AE355" s="2" t="e">
        <f t="shared" si="130"/>
        <v>#REF!</v>
      </c>
      <c r="AF355" s="2" t="e">
        <f t="shared" si="130"/>
        <v>#REF!</v>
      </c>
      <c r="AG355" s="2" t="e">
        <f t="shared" si="130"/>
        <v>#REF!</v>
      </c>
      <c r="AH355" s="2" t="e">
        <f t="shared" si="130"/>
        <v>#REF!</v>
      </c>
      <c r="AI355" s="2" t="e">
        <f t="shared" si="130"/>
        <v>#REF!</v>
      </c>
      <c r="AJ355" s="2" t="e">
        <f t="shared" si="130"/>
        <v>#REF!</v>
      </c>
      <c r="AK355" s="2" t="e">
        <f t="shared" si="130"/>
        <v>#REF!</v>
      </c>
      <c r="AL355" s="2" t="e">
        <f t="shared" si="130"/>
        <v>#REF!</v>
      </c>
      <c r="AM355" s="2" t="e">
        <f t="shared" si="130"/>
        <v>#REF!</v>
      </c>
      <c r="AN355" s="2" t="e">
        <f t="shared" si="130"/>
        <v>#REF!</v>
      </c>
      <c r="AO355" s="2" t="e">
        <f t="shared" si="130"/>
        <v>#REF!</v>
      </c>
      <c r="AP355" s="2" t="e">
        <f t="shared" si="130"/>
        <v>#REF!</v>
      </c>
      <c r="AQ355" s="2" t="e">
        <f t="shared" si="130"/>
        <v>#REF!</v>
      </c>
      <c r="AR355" s="2" t="e">
        <f t="shared" si="130"/>
        <v>#REF!</v>
      </c>
    </row>
    <row r="356" spans="1:44" s="95" customFormat="1" ht="10.199999999999999" x14ac:dyDescent="0.2">
      <c r="A356" s="23">
        <f>ROW()</f>
        <v>356</v>
      </c>
      <c r="B356" s="138"/>
      <c r="E356" s="100">
        <v>1</v>
      </c>
      <c r="F356" s="63" t="s">
        <v>91</v>
      </c>
      <c r="G356" s="99" t="s">
        <v>83</v>
      </c>
      <c r="M356" s="103"/>
      <c r="Q356" s="102"/>
      <c r="R356" s="101" t="e">
        <f t="shared" ca="1" si="129"/>
        <v>#REF!</v>
      </c>
      <c r="U356" s="104" t="e">
        <f>U16+U100+U110-U133-U143</f>
        <v>#REF!</v>
      </c>
      <c r="V356" s="104" t="e">
        <f t="shared" ref="V356:AR356" si="131">V16+V100+V110-V133-V143</f>
        <v>#REF!</v>
      </c>
      <c r="W356" s="104" t="e">
        <f t="shared" si="131"/>
        <v>#REF!</v>
      </c>
      <c r="X356" s="104" t="e">
        <f t="shared" si="131"/>
        <v>#REF!</v>
      </c>
      <c r="Y356" s="104" t="e">
        <f t="shared" si="131"/>
        <v>#REF!</v>
      </c>
      <c r="Z356" s="104" t="e">
        <f t="shared" si="131"/>
        <v>#REF!</v>
      </c>
      <c r="AA356" s="104" t="e">
        <f t="shared" si="131"/>
        <v>#REF!</v>
      </c>
      <c r="AB356" s="104" t="e">
        <f t="shared" si="131"/>
        <v>#REF!</v>
      </c>
      <c r="AC356" s="104" t="e">
        <f t="shared" si="131"/>
        <v>#REF!</v>
      </c>
      <c r="AD356" s="104" t="e">
        <f t="shared" si="131"/>
        <v>#REF!</v>
      </c>
      <c r="AE356" s="104" t="e">
        <f t="shared" si="131"/>
        <v>#REF!</v>
      </c>
      <c r="AF356" s="104" t="e">
        <f t="shared" si="131"/>
        <v>#REF!</v>
      </c>
      <c r="AG356" s="104" t="e">
        <f t="shared" si="131"/>
        <v>#REF!</v>
      </c>
      <c r="AH356" s="104" t="e">
        <f t="shared" si="131"/>
        <v>#REF!</v>
      </c>
      <c r="AI356" s="104" t="e">
        <f t="shared" si="131"/>
        <v>#REF!</v>
      </c>
      <c r="AJ356" s="104" t="e">
        <f t="shared" si="131"/>
        <v>#REF!</v>
      </c>
      <c r="AK356" s="104" t="e">
        <f t="shared" si="131"/>
        <v>#REF!</v>
      </c>
      <c r="AL356" s="104" t="e">
        <f t="shared" si="131"/>
        <v>#REF!</v>
      </c>
      <c r="AM356" s="104" t="e">
        <f t="shared" si="131"/>
        <v>#REF!</v>
      </c>
      <c r="AN356" s="104" t="e">
        <f t="shared" si="131"/>
        <v>#REF!</v>
      </c>
      <c r="AO356" s="104" t="e">
        <f t="shared" si="131"/>
        <v>#REF!</v>
      </c>
      <c r="AP356" s="104" t="e">
        <f t="shared" si="131"/>
        <v>#REF!</v>
      </c>
      <c r="AQ356" s="104" t="e">
        <f t="shared" si="131"/>
        <v>#REF!</v>
      </c>
      <c r="AR356" s="104" t="e">
        <f t="shared" si="131"/>
        <v>#REF!</v>
      </c>
    </row>
    <row r="357" spans="1:44" s="95" customFormat="1" ht="10.199999999999999" x14ac:dyDescent="0.2">
      <c r="A357" s="23">
        <f>ROW()</f>
        <v>357</v>
      </c>
      <c r="B357" s="138"/>
      <c r="E357" s="100">
        <v>2</v>
      </c>
      <c r="F357" s="63" t="s">
        <v>91</v>
      </c>
      <c r="G357" s="99" t="s">
        <v>84</v>
      </c>
      <c r="M357" s="103"/>
      <c r="Q357" s="102"/>
      <c r="R357" s="101" t="e">
        <f t="shared" ca="1" si="129"/>
        <v>#REF!</v>
      </c>
      <c r="U357" s="104" t="e">
        <f t="shared" ref="U357:AR363" si="132">U17+U101+U111-U134-U144</f>
        <v>#REF!</v>
      </c>
      <c r="V357" s="104" t="e">
        <f t="shared" si="132"/>
        <v>#REF!</v>
      </c>
      <c r="W357" s="104" t="e">
        <f t="shared" si="132"/>
        <v>#REF!</v>
      </c>
      <c r="X357" s="104" t="e">
        <f t="shared" si="132"/>
        <v>#REF!</v>
      </c>
      <c r="Y357" s="104" t="e">
        <f t="shared" si="132"/>
        <v>#REF!</v>
      </c>
      <c r="Z357" s="104" t="e">
        <f t="shared" si="132"/>
        <v>#REF!</v>
      </c>
      <c r="AA357" s="104" t="e">
        <f t="shared" si="132"/>
        <v>#REF!</v>
      </c>
      <c r="AB357" s="104" t="e">
        <f t="shared" si="132"/>
        <v>#REF!</v>
      </c>
      <c r="AC357" s="104" t="e">
        <f t="shared" si="132"/>
        <v>#REF!</v>
      </c>
      <c r="AD357" s="104" t="e">
        <f t="shared" si="132"/>
        <v>#REF!</v>
      </c>
      <c r="AE357" s="104" t="e">
        <f t="shared" si="132"/>
        <v>#REF!</v>
      </c>
      <c r="AF357" s="104" t="e">
        <f t="shared" si="132"/>
        <v>#REF!</v>
      </c>
      <c r="AG357" s="104" t="e">
        <f t="shared" si="132"/>
        <v>#REF!</v>
      </c>
      <c r="AH357" s="104" t="e">
        <f t="shared" si="132"/>
        <v>#REF!</v>
      </c>
      <c r="AI357" s="104" t="e">
        <f t="shared" si="132"/>
        <v>#REF!</v>
      </c>
      <c r="AJ357" s="104" t="e">
        <f t="shared" si="132"/>
        <v>#REF!</v>
      </c>
      <c r="AK357" s="104" t="e">
        <f t="shared" si="132"/>
        <v>#REF!</v>
      </c>
      <c r="AL357" s="104" t="e">
        <f t="shared" si="132"/>
        <v>#REF!</v>
      </c>
      <c r="AM357" s="104" t="e">
        <f t="shared" si="132"/>
        <v>#REF!</v>
      </c>
      <c r="AN357" s="104" t="e">
        <f t="shared" si="132"/>
        <v>#REF!</v>
      </c>
      <c r="AO357" s="104" t="e">
        <f t="shared" si="132"/>
        <v>#REF!</v>
      </c>
      <c r="AP357" s="104" t="e">
        <f t="shared" si="132"/>
        <v>#REF!</v>
      </c>
      <c r="AQ357" s="104" t="e">
        <f t="shared" si="132"/>
        <v>#REF!</v>
      </c>
      <c r="AR357" s="104" t="e">
        <f t="shared" si="132"/>
        <v>#REF!</v>
      </c>
    </row>
    <row r="358" spans="1:44" s="95" customFormat="1" ht="10.199999999999999" x14ac:dyDescent="0.2">
      <c r="A358" s="23">
        <f>ROW()</f>
        <v>358</v>
      </c>
      <c r="B358" s="138"/>
      <c r="E358" s="100">
        <v>3</v>
      </c>
      <c r="F358" s="63" t="s">
        <v>91</v>
      </c>
      <c r="G358" s="99" t="s">
        <v>85</v>
      </c>
      <c r="M358" s="103"/>
      <c r="Q358" s="102"/>
      <c r="R358" s="101" t="e">
        <f t="shared" ca="1" si="129"/>
        <v>#REF!</v>
      </c>
      <c r="U358" s="104" t="e">
        <f t="shared" si="132"/>
        <v>#REF!</v>
      </c>
      <c r="V358" s="104" t="e">
        <f t="shared" si="132"/>
        <v>#REF!</v>
      </c>
      <c r="W358" s="104" t="e">
        <f t="shared" si="132"/>
        <v>#REF!</v>
      </c>
      <c r="X358" s="104" t="e">
        <f t="shared" si="132"/>
        <v>#REF!</v>
      </c>
      <c r="Y358" s="104" t="e">
        <f t="shared" si="132"/>
        <v>#REF!</v>
      </c>
      <c r="Z358" s="104" t="e">
        <f t="shared" si="132"/>
        <v>#REF!</v>
      </c>
      <c r="AA358" s="104" t="e">
        <f t="shared" si="132"/>
        <v>#REF!</v>
      </c>
      <c r="AB358" s="104" t="e">
        <f t="shared" si="132"/>
        <v>#REF!</v>
      </c>
      <c r="AC358" s="104" t="e">
        <f t="shared" si="132"/>
        <v>#REF!</v>
      </c>
      <c r="AD358" s="104" t="e">
        <f t="shared" si="132"/>
        <v>#REF!</v>
      </c>
      <c r="AE358" s="104" t="e">
        <f t="shared" si="132"/>
        <v>#REF!</v>
      </c>
      <c r="AF358" s="104" t="e">
        <f t="shared" si="132"/>
        <v>#REF!</v>
      </c>
      <c r="AG358" s="104" t="e">
        <f t="shared" si="132"/>
        <v>#REF!</v>
      </c>
      <c r="AH358" s="104" t="e">
        <f t="shared" si="132"/>
        <v>#REF!</v>
      </c>
      <c r="AI358" s="104" t="e">
        <f t="shared" si="132"/>
        <v>#REF!</v>
      </c>
      <c r="AJ358" s="104" t="e">
        <f t="shared" si="132"/>
        <v>#REF!</v>
      </c>
      <c r="AK358" s="104" t="e">
        <f t="shared" si="132"/>
        <v>#REF!</v>
      </c>
      <c r="AL358" s="104" t="e">
        <f t="shared" si="132"/>
        <v>#REF!</v>
      </c>
      <c r="AM358" s="104" t="e">
        <f t="shared" si="132"/>
        <v>#REF!</v>
      </c>
      <c r="AN358" s="104" t="e">
        <f t="shared" si="132"/>
        <v>#REF!</v>
      </c>
      <c r="AO358" s="104" t="e">
        <f t="shared" si="132"/>
        <v>#REF!</v>
      </c>
      <c r="AP358" s="104" t="e">
        <f t="shared" si="132"/>
        <v>#REF!</v>
      </c>
      <c r="AQ358" s="104" t="e">
        <f t="shared" si="132"/>
        <v>#REF!</v>
      </c>
      <c r="AR358" s="104" t="e">
        <f t="shared" si="132"/>
        <v>#REF!</v>
      </c>
    </row>
    <row r="359" spans="1:44" s="95" customFormat="1" ht="10.199999999999999" x14ac:dyDescent="0.2">
      <c r="A359" s="23">
        <f>ROW()</f>
        <v>359</v>
      </c>
      <c r="B359" s="138"/>
      <c r="E359" s="100">
        <v>4</v>
      </c>
      <c r="F359" s="63" t="s">
        <v>91</v>
      </c>
      <c r="G359" s="99" t="s">
        <v>86</v>
      </c>
      <c r="M359" s="103"/>
      <c r="Q359" s="102"/>
      <c r="R359" s="101" t="e">
        <f t="shared" ca="1" si="129"/>
        <v>#REF!</v>
      </c>
      <c r="U359" s="104" t="e">
        <f t="shared" si="132"/>
        <v>#REF!</v>
      </c>
      <c r="V359" s="104" t="e">
        <f t="shared" si="132"/>
        <v>#REF!</v>
      </c>
      <c r="W359" s="104" t="e">
        <f t="shared" si="132"/>
        <v>#REF!</v>
      </c>
      <c r="X359" s="104" t="e">
        <f t="shared" si="132"/>
        <v>#REF!</v>
      </c>
      <c r="Y359" s="104" t="e">
        <f t="shared" si="132"/>
        <v>#REF!</v>
      </c>
      <c r="Z359" s="104" t="e">
        <f t="shared" si="132"/>
        <v>#REF!</v>
      </c>
      <c r="AA359" s="104" t="e">
        <f t="shared" si="132"/>
        <v>#REF!</v>
      </c>
      <c r="AB359" s="104" t="e">
        <f t="shared" si="132"/>
        <v>#REF!</v>
      </c>
      <c r="AC359" s="104" t="e">
        <f t="shared" si="132"/>
        <v>#REF!</v>
      </c>
      <c r="AD359" s="104" t="e">
        <f t="shared" si="132"/>
        <v>#REF!</v>
      </c>
      <c r="AE359" s="104" t="e">
        <f t="shared" si="132"/>
        <v>#REF!</v>
      </c>
      <c r="AF359" s="104" t="e">
        <f t="shared" si="132"/>
        <v>#REF!</v>
      </c>
      <c r="AG359" s="104" t="e">
        <f t="shared" si="132"/>
        <v>#REF!</v>
      </c>
      <c r="AH359" s="104" t="e">
        <f t="shared" si="132"/>
        <v>#REF!</v>
      </c>
      <c r="AI359" s="104" t="e">
        <f t="shared" si="132"/>
        <v>#REF!</v>
      </c>
      <c r="AJ359" s="104" t="e">
        <f t="shared" si="132"/>
        <v>#REF!</v>
      </c>
      <c r="AK359" s="104" t="e">
        <f t="shared" si="132"/>
        <v>#REF!</v>
      </c>
      <c r="AL359" s="104" t="e">
        <f t="shared" si="132"/>
        <v>#REF!</v>
      </c>
      <c r="AM359" s="104" t="e">
        <f t="shared" si="132"/>
        <v>#REF!</v>
      </c>
      <c r="AN359" s="104" t="e">
        <f t="shared" si="132"/>
        <v>#REF!</v>
      </c>
      <c r="AO359" s="104" t="e">
        <f t="shared" si="132"/>
        <v>#REF!</v>
      </c>
      <c r="AP359" s="104" t="e">
        <f t="shared" si="132"/>
        <v>#REF!</v>
      </c>
      <c r="AQ359" s="104" t="e">
        <f t="shared" si="132"/>
        <v>#REF!</v>
      </c>
      <c r="AR359" s="104" t="e">
        <f t="shared" si="132"/>
        <v>#REF!</v>
      </c>
    </row>
    <row r="360" spans="1:44" s="95" customFormat="1" ht="10.199999999999999" x14ac:dyDescent="0.2">
      <c r="A360" s="23">
        <f>ROW()</f>
        <v>360</v>
      </c>
      <c r="B360" s="138"/>
      <c r="E360" s="100">
        <v>5</v>
      </c>
      <c r="F360" s="63" t="s">
        <v>91</v>
      </c>
      <c r="G360" s="99" t="s">
        <v>87</v>
      </c>
      <c r="M360" s="103"/>
      <c r="Q360" s="102"/>
      <c r="R360" s="101" t="e">
        <f t="shared" ca="1" si="129"/>
        <v>#REF!</v>
      </c>
      <c r="U360" s="104" t="e">
        <f t="shared" si="132"/>
        <v>#REF!</v>
      </c>
      <c r="V360" s="104" t="e">
        <f t="shared" si="132"/>
        <v>#REF!</v>
      </c>
      <c r="W360" s="104" t="e">
        <f t="shared" si="132"/>
        <v>#REF!</v>
      </c>
      <c r="X360" s="104" t="e">
        <f t="shared" si="132"/>
        <v>#REF!</v>
      </c>
      <c r="Y360" s="104" t="e">
        <f t="shared" si="132"/>
        <v>#REF!</v>
      </c>
      <c r="Z360" s="104" t="e">
        <f t="shared" si="132"/>
        <v>#REF!</v>
      </c>
      <c r="AA360" s="104" t="e">
        <f t="shared" si="132"/>
        <v>#REF!</v>
      </c>
      <c r="AB360" s="104" t="e">
        <f t="shared" si="132"/>
        <v>#REF!</v>
      </c>
      <c r="AC360" s="104" t="e">
        <f t="shared" si="132"/>
        <v>#REF!</v>
      </c>
      <c r="AD360" s="104" t="e">
        <f t="shared" si="132"/>
        <v>#REF!</v>
      </c>
      <c r="AE360" s="104" t="e">
        <f t="shared" si="132"/>
        <v>#REF!</v>
      </c>
      <c r="AF360" s="104" t="e">
        <f t="shared" si="132"/>
        <v>#REF!</v>
      </c>
      <c r="AG360" s="104" t="e">
        <f t="shared" si="132"/>
        <v>#REF!</v>
      </c>
      <c r="AH360" s="104" t="e">
        <f t="shared" si="132"/>
        <v>#REF!</v>
      </c>
      <c r="AI360" s="104" t="e">
        <f t="shared" si="132"/>
        <v>#REF!</v>
      </c>
      <c r="AJ360" s="104" t="e">
        <f t="shared" si="132"/>
        <v>#REF!</v>
      </c>
      <c r="AK360" s="104" t="e">
        <f t="shared" si="132"/>
        <v>#REF!</v>
      </c>
      <c r="AL360" s="104" t="e">
        <f t="shared" si="132"/>
        <v>#REF!</v>
      </c>
      <c r="AM360" s="104" t="e">
        <f t="shared" si="132"/>
        <v>#REF!</v>
      </c>
      <c r="AN360" s="104" t="e">
        <f t="shared" si="132"/>
        <v>#REF!</v>
      </c>
      <c r="AO360" s="104" t="e">
        <f t="shared" si="132"/>
        <v>#REF!</v>
      </c>
      <c r="AP360" s="104" t="e">
        <f t="shared" si="132"/>
        <v>#REF!</v>
      </c>
      <c r="AQ360" s="104" t="e">
        <f t="shared" si="132"/>
        <v>#REF!</v>
      </c>
      <c r="AR360" s="104" t="e">
        <f t="shared" si="132"/>
        <v>#REF!</v>
      </c>
    </row>
    <row r="361" spans="1:44" s="95" customFormat="1" ht="10.199999999999999" x14ac:dyDescent="0.2">
      <c r="A361" s="23">
        <f>ROW()</f>
        <v>361</v>
      </c>
      <c r="B361" s="138"/>
      <c r="E361" s="100">
        <v>6</v>
      </c>
      <c r="F361" s="63" t="s">
        <v>91</v>
      </c>
      <c r="G361" s="99" t="s">
        <v>88</v>
      </c>
      <c r="M361" s="103"/>
      <c r="Q361" s="102"/>
      <c r="R361" s="101" t="e">
        <f t="shared" ca="1" si="129"/>
        <v>#REF!</v>
      </c>
      <c r="U361" s="104" t="e">
        <f t="shared" si="132"/>
        <v>#REF!</v>
      </c>
      <c r="V361" s="104" t="e">
        <f t="shared" si="132"/>
        <v>#REF!</v>
      </c>
      <c r="W361" s="104" t="e">
        <f t="shared" si="132"/>
        <v>#REF!</v>
      </c>
      <c r="X361" s="104" t="e">
        <f t="shared" si="132"/>
        <v>#REF!</v>
      </c>
      <c r="Y361" s="104" t="e">
        <f t="shared" si="132"/>
        <v>#REF!</v>
      </c>
      <c r="Z361" s="104" t="e">
        <f t="shared" si="132"/>
        <v>#REF!</v>
      </c>
      <c r="AA361" s="104" t="e">
        <f t="shared" si="132"/>
        <v>#REF!</v>
      </c>
      <c r="AB361" s="104" t="e">
        <f t="shared" si="132"/>
        <v>#REF!</v>
      </c>
      <c r="AC361" s="104" t="e">
        <f t="shared" si="132"/>
        <v>#REF!</v>
      </c>
      <c r="AD361" s="104" t="e">
        <f t="shared" si="132"/>
        <v>#REF!</v>
      </c>
      <c r="AE361" s="104" t="e">
        <f t="shared" si="132"/>
        <v>#REF!</v>
      </c>
      <c r="AF361" s="104" t="e">
        <f t="shared" si="132"/>
        <v>#REF!</v>
      </c>
      <c r="AG361" s="104" t="e">
        <f t="shared" si="132"/>
        <v>#REF!</v>
      </c>
      <c r="AH361" s="104" t="e">
        <f t="shared" si="132"/>
        <v>#REF!</v>
      </c>
      <c r="AI361" s="104" t="e">
        <f t="shared" si="132"/>
        <v>#REF!</v>
      </c>
      <c r="AJ361" s="104" t="e">
        <f t="shared" si="132"/>
        <v>#REF!</v>
      </c>
      <c r="AK361" s="104" t="e">
        <f t="shared" si="132"/>
        <v>#REF!</v>
      </c>
      <c r="AL361" s="104" t="e">
        <f t="shared" si="132"/>
        <v>#REF!</v>
      </c>
      <c r="AM361" s="104" t="e">
        <f t="shared" si="132"/>
        <v>#REF!</v>
      </c>
      <c r="AN361" s="104" t="e">
        <f t="shared" si="132"/>
        <v>#REF!</v>
      </c>
      <c r="AO361" s="104" t="e">
        <f t="shared" si="132"/>
        <v>#REF!</v>
      </c>
      <c r="AP361" s="104" t="e">
        <f t="shared" si="132"/>
        <v>#REF!</v>
      </c>
      <c r="AQ361" s="104" t="e">
        <f t="shared" si="132"/>
        <v>#REF!</v>
      </c>
      <c r="AR361" s="104" t="e">
        <f t="shared" si="132"/>
        <v>#REF!</v>
      </c>
    </row>
    <row r="362" spans="1:44" s="95" customFormat="1" ht="10.199999999999999" x14ac:dyDescent="0.2">
      <c r="A362" s="23">
        <f>ROW()</f>
        <v>362</v>
      </c>
      <c r="B362" s="138"/>
      <c r="E362" s="100">
        <v>7</v>
      </c>
      <c r="F362" s="63" t="s">
        <v>91</v>
      </c>
      <c r="G362" s="99" t="s">
        <v>89</v>
      </c>
      <c r="M362" s="103"/>
      <c r="Q362" s="102"/>
      <c r="R362" s="101" t="e">
        <f t="shared" ca="1" si="129"/>
        <v>#REF!</v>
      </c>
      <c r="U362" s="104" t="e">
        <f t="shared" si="132"/>
        <v>#REF!</v>
      </c>
      <c r="V362" s="104" t="e">
        <f t="shared" si="132"/>
        <v>#REF!</v>
      </c>
      <c r="W362" s="104" t="e">
        <f t="shared" si="132"/>
        <v>#REF!</v>
      </c>
      <c r="X362" s="104" t="e">
        <f t="shared" si="132"/>
        <v>#REF!</v>
      </c>
      <c r="Y362" s="104" t="e">
        <f t="shared" si="132"/>
        <v>#REF!</v>
      </c>
      <c r="Z362" s="104" t="e">
        <f t="shared" si="132"/>
        <v>#REF!</v>
      </c>
      <c r="AA362" s="104" t="e">
        <f t="shared" si="132"/>
        <v>#REF!</v>
      </c>
      <c r="AB362" s="104" t="e">
        <f t="shared" si="132"/>
        <v>#REF!</v>
      </c>
      <c r="AC362" s="104" t="e">
        <f t="shared" si="132"/>
        <v>#REF!</v>
      </c>
      <c r="AD362" s="104" t="e">
        <f t="shared" si="132"/>
        <v>#REF!</v>
      </c>
      <c r="AE362" s="104" t="e">
        <f t="shared" si="132"/>
        <v>#REF!</v>
      </c>
      <c r="AF362" s="104" t="e">
        <f t="shared" si="132"/>
        <v>#REF!</v>
      </c>
      <c r="AG362" s="104" t="e">
        <f t="shared" si="132"/>
        <v>#REF!</v>
      </c>
      <c r="AH362" s="104" t="e">
        <f t="shared" si="132"/>
        <v>#REF!</v>
      </c>
      <c r="AI362" s="104" t="e">
        <f t="shared" si="132"/>
        <v>#REF!</v>
      </c>
      <c r="AJ362" s="104" t="e">
        <f t="shared" si="132"/>
        <v>#REF!</v>
      </c>
      <c r="AK362" s="104" t="e">
        <f t="shared" si="132"/>
        <v>#REF!</v>
      </c>
      <c r="AL362" s="104" t="e">
        <f t="shared" si="132"/>
        <v>#REF!</v>
      </c>
      <c r="AM362" s="104" t="e">
        <f t="shared" si="132"/>
        <v>#REF!</v>
      </c>
      <c r="AN362" s="104" t="e">
        <f t="shared" si="132"/>
        <v>#REF!</v>
      </c>
      <c r="AO362" s="104" t="e">
        <f t="shared" si="132"/>
        <v>#REF!</v>
      </c>
      <c r="AP362" s="104" t="e">
        <f t="shared" si="132"/>
        <v>#REF!</v>
      </c>
      <c r="AQ362" s="104" t="e">
        <f t="shared" si="132"/>
        <v>#REF!</v>
      </c>
      <c r="AR362" s="104" t="e">
        <f t="shared" si="132"/>
        <v>#REF!</v>
      </c>
    </row>
    <row r="363" spans="1:44" s="95" customFormat="1" ht="10.199999999999999" x14ac:dyDescent="0.2">
      <c r="A363" s="23">
        <f>ROW()</f>
        <v>363</v>
      </c>
      <c r="B363" s="138"/>
      <c r="E363" s="100">
        <v>8</v>
      </c>
      <c r="F363" s="63" t="s">
        <v>91</v>
      </c>
      <c r="G363" s="99" t="s">
        <v>90</v>
      </c>
      <c r="M363" s="103"/>
      <c r="Q363" s="102"/>
      <c r="R363" s="101" t="e">
        <f t="shared" ca="1" si="129"/>
        <v>#REF!</v>
      </c>
      <c r="U363" s="104" t="e">
        <f t="shared" si="132"/>
        <v>#REF!</v>
      </c>
      <c r="V363" s="104" t="e">
        <f t="shared" si="132"/>
        <v>#REF!</v>
      </c>
      <c r="W363" s="104" t="e">
        <f t="shared" si="132"/>
        <v>#REF!</v>
      </c>
      <c r="X363" s="104" t="e">
        <f t="shared" si="132"/>
        <v>#REF!</v>
      </c>
      <c r="Y363" s="104" t="e">
        <f t="shared" si="132"/>
        <v>#REF!</v>
      </c>
      <c r="Z363" s="104" t="e">
        <f t="shared" si="132"/>
        <v>#REF!</v>
      </c>
      <c r="AA363" s="104" t="e">
        <f t="shared" si="132"/>
        <v>#REF!</v>
      </c>
      <c r="AB363" s="104" t="e">
        <f t="shared" si="132"/>
        <v>#REF!</v>
      </c>
      <c r="AC363" s="104" t="e">
        <f t="shared" si="132"/>
        <v>#REF!</v>
      </c>
      <c r="AD363" s="104" t="e">
        <f t="shared" si="132"/>
        <v>#REF!</v>
      </c>
      <c r="AE363" s="104" t="e">
        <f t="shared" si="132"/>
        <v>#REF!</v>
      </c>
      <c r="AF363" s="104" t="e">
        <f t="shared" si="132"/>
        <v>#REF!</v>
      </c>
      <c r="AG363" s="104" t="e">
        <f t="shared" si="132"/>
        <v>#REF!</v>
      </c>
      <c r="AH363" s="104" t="e">
        <f t="shared" si="132"/>
        <v>#REF!</v>
      </c>
      <c r="AI363" s="104" t="e">
        <f t="shared" si="132"/>
        <v>#REF!</v>
      </c>
      <c r="AJ363" s="104" t="e">
        <f t="shared" si="132"/>
        <v>#REF!</v>
      </c>
      <c r="AK363" s="104" t="e">
        <f t="shared" si="132"/>
        <v>#REF!</v>
      </c>
      <c r="AL363" s="104" t="e">
        <f t="shared" si="132"/>
        <v>#REF!</v>
      </c>
      <c r="AM363" s="104" t="e">
        <f t="shared" si="132"/>
        <v>#REF!</v>
      </c>
      <c r="AN363" s="104" t="e">
        <f t="shared" si="132"/>
        <v>#REF!</v>
      </c>
      <c r="AO363" s="104" t="e">
        <f t="shared" si="132"/>
        <v>#REF!</v>
      </c>
      <c r="AP363" s="104" t="e">
        <f t="shared" si="132"/>
        <v>#REF!</v>
      </c>
      <c r="AQ363" s="104" t="e">
        <f t="shared" si="132"/>
        <v>#REF!</v>
      </c>
      <c r="AR363" s="104" t="e">
        <f t="shared" si="13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133">SUM(V366:V374)</f>
        <v>#REF!</v>
      </c>
      <c r="W365" s="2" t="e">
        <f t="shared" si="133"/>
        <v>#REF!</v>
      </c>
      <c r="X365" s="2" t="e">
        <f t="shared" si="133"/>
        <v>#REF!</v>
      </c>
      <c r="Y365" s="2" t="e">
        <f t="shared" si="133"/>
        <v>#REF!</v>
      </c>
      <c r="Z365" s="2" t="e">
        <f t="shared" si="133"/>
        <v>#REF!</v>
      </c>
      <c r="AA365" s="2" t="e">
        <f t="shared" si="133"/>
        <v>#REF!</v>
      </c>
      <c r="AB365" s="2" t="e">
        <f t="shared" si="133"/>
        <v>#REF!</v>
      </c>
      <c r="AC365" s="2" t="e">
        <f t="shared" si="133"/>
        <v>#REF!</v>
      </c>
      <c r="AD365" s="2" t="e">
        <f t="shared" si="133"/>
        <v>#REF!</v>
      </c>
      <c r="AE365" s="2" t="e">
        <f t="shared" si="133"/>
        <v>#REF!</v>
      </c>
      <c r="AF365" s="2" t="e">
        <f t="shared" si="133"/>
        <v>#REF!</v>
      </c>
      <c r="AG365" s="2" t="e">
        <f t="shared" si="133"/>
        <v>#REF!</v>
      </c>
      <c r="AH365" s="2" t="e">
        <f t="shared" si="133"/>
        <v>#REF!</v>
      </c>
      <c r="AI365" s="2" t="e">
        <f t="shared" si="133"/>
        <v>#REF!</v>
      </c>
      <c r="AJ365" s="2" t="e">
        <f t="shared" si="133"/>
        <v>#REF!</v>
      </c>
      <c r="AK365" s="2" t="e">
        <f t="shared" si="133"/>
        <v>#REF!</v>
      </c>
      <c r="AL365" s="2" t="e">
        <f t="shared" si="133"/>
        <v>#REF!</v>
      </c>
      <c r="AM365" s="2" t="e">
        <f t="shared" si="133"/>
        <v>#REF!</v>
      </c>
      <c r="AN365" s="2" t="e">
        <f t="shared" si="133"/>
        <v>#REF!</v>
      </c>
      <c r="AO365" s="2" t="e">
        <f t="shared" si="133"/>
        <v>#REF!</v>
      </c>
      <c r="AP365" s="2" t="e">
        <f t="shared" si="133"/>
        <v>#REF!</v>
      </c>
      <c r="AQ365" s="2" t="e">
        <f t="shared" si="133"/>
        <v>#REF!</v>
      </c>
      <c r="AR365" s="2" t="e">
        <f t="shared" si="133"/>
        <v>#REF!</v>
      </c>
    </row>
    <row r="366" spans="1:44" s="95" customFormat="1" ht="10.199999999999999" x14ac:dyDescent="0.2">
      <c r="A366" s="23">
        <f>ROW()</f>
        <v>366</v>
      </c>
      <c r="B366" s="138"/>
      <c r="E366" s="100">
        <v>1</v>
      </c>
      <c r="F366" s="63" t="s">
        <v>11</v>
      </c>
      <c r="G366" s="99" t="s">
        <v>83</v>
      </c>
      <c r="M366" s="103"/>
      <c r="Q366" s="102"/>
      <c r="R366" s="101" t="e">
        <f t="shared" ref="R366:R373" ca="1" si="134">INDIRECT(ADDRESS($A366,SUMIFS($1:$1,$5:$5,MAX($5:$5))))</f>
        <v>#REF!</v>
      </c>
      <c r="U366" s="104" t="e">
        <f>U26+U123+U204-U232</f>
        <v>#REF!</v>
      </c>
      <c r="V366" s="104" t="e">
        <f t="shared" ref="V366:AR373" si="135">V26+V123+V204-V232</f>
        <v>#REF!</v>
      </c>
      <c r="W366" s="104" t="e">
        <f t="shared" si="135"/>
        <v>#REF!</v>
      </c>
      <c r="X366" s="104" t="e">
        <f t="shared" si="135"/>
        <v>#REF!</v>
      </c>
      <c r="Y366" s="104" t="e">
        <f t="shared" si="135"/>
        <v>#REF!</v>
      </c>
      <c r="Z366" s="104" t="e">
        <f t="shared" si="135"/>
        <v>#REF!</v>
      </c>
      <c r="AA366" s="104" t="e">
        <f t="shared" si="135"/>
        <v>#REF!</v>
      </c>
      <c r="AB366" s="104" t="e">
        <f t="shared" si="135"/>
        <v>#REF!</v>
      </c>
      <c r="AC366" s="104" t="e">
        <f t="shared" si="135"/>
        <v>#REF!</v>
      </c>
      <c r="AD366" s="104" t="e">
        <f t="shared" si="135"/>
        <v>#REF!</v>
      </c>
      <c r="AE366" s="104" t="e">
        <f t="shared" si="135"/>
        <v>#REF!</v>
      </c>
      <c r="AF366" s="104" t="e">
        <f t="shared" si="135"/>
        <v>#REF!</v>
      </c>
      <c r="AG366" s="104" t="e">
        <f t="shared" si="135"/>
        <v>#REF!</v>
      </c>
      <c r="AH366" s="104" t="e">
        <f t="shared" si="135"/>
        <v>#REF!</v>
      </c>
      <c r="AI366" s="104" t="e">
        <f t="shared" si="135"/>
        <v>#REF!</v>
      </c>
      <c r="AJ366" s="104" t="e">
        <f t="shared" si="135"/>
        <v>#REF!</v>
      </c>
      <c r="AK366" s="104" t="e">
        <f t="shared" si="135"/>
        <v>#REF!</v>
      </c>
      <c r="AL366" s="104" t="e">
        <f t="shared" si="135"/>
        <v>#REF!</v>
      </c>
      <c r="AM366" s="104" t="e">
        <f t="shared" si="135"/>
        <v>#REF!</v>
      </c>
      <c r="AN366" s="104" t="e">
        <f t="shared" si="135"/>
        <v>#REF!</v>
      </c>
      <c r="AO366" s="104" t="e">
        <f t="shared" si="135"/>
        <v>#REF!</v>
      </c>
      <c r="AP366" s="104" t="e">
        <f t="shared" si="135"/>
        <v>#REF!</v>
      </c>
      <c r="AQ366" s="104" t="e">
        <f t="shared" si="135"/>
        <v>#REF!</v>
      </c>
      <c r="AR366" s="104" t="e">
        <f t="shared" si="135"/>
        <v>#REF!</v>
      </c>
    </row>
    <row r="367" spans="1:44" s="95" customFormat="1" ht="10.199999999999999" x14ac:dyDescent="0.2">
      <c r="A367" s="23">
        <f>ROW()</f>
        <v>367</v>
      </c>
      <c r="B367" s="138"/>
      <c r="E367" s="100">
        <v>2</v>
      </c>
      <c r="F367" s="63" t="s">
        <v>11</v>
      </c>
      <c r="G367" s="99" t="s">
        <v>84</v>
      </c>
      <c r="M367" s="103"/>
      <c r="Q367" s="102"/>
      <c r="R367" s="101" t="e">
        <f t="shared" ca="1" si="134"/>
        <v>#REF!</v>
      </c>
      <c r="U367" s="104" t="e">
        <f t="shared" ref="U367:AJ373" si="136">U27+U124+U205-U233</f>
        <v>#REF!</v>
      </c>
      <c r="V367" s="104" t="e">
        <f t="shared" si="136"/>
        <v>#REF!</v>
      </c>
      <c r="W367" s="104" t="e">
        <f t="shared" si="136"/>
        <v>#REF!</v>
      </c>
      <c r="X367" s="104" t="e">
        <f t="shared" si="136"/>
        <v>#REF!</v>
      </c>
      <c r="Y367" s="104" t="e">
        <f t="shared" si="136"/>
        <v>#REF!</v>
      </c>
      <c r="Z367" s="104" t="e">
        <f t="shared" si="136"/>
        <v>#REF!</v>
      </c>
      <c r="AA367" s="104" t="e">
        <f t="shared" si="136"/>
        <v>#REF!</v>
      </c>
      <c r="AB367" s="104" t="e">
        <f t="shared" si="136"/>
        <v>#REF!</v>
      </c>
      <c r="AC367" s="104" t="e">
        <f t="shared" si="136"/>
        <v>#REF!</v>
      </c>
      <c r="AD367" s="104" t="e">
        <f t="shared" si="136"/>
        <v>#REF!</v>
      </c>
      <c r="AE367" s="104" t="e">
        <f t="shared" si="136"/>
        <v>#REF!</v>
      </c>
      <c r="AF367" s="104" t="e">
        <f t="shared" si="136"/>
        <v>#REF!</v>
      </c>
      <c r="AG367" s="104" t="e">
        <f t="shared" si="136"/>
        <v>#REF!</v>
      </c>
      <c r="AH367" s="104" t="e">
        <f t="shared" si="136"/>
        <v>#REF!</v>
      </c>
      <c r="AI367" s="104" t="e">
        <f t="shared" si="136"/>
        <v>#REF!</v>
      </c>
      <c r="AJ367" s="104" t="e">
        <f t="shared" si="136"/>
        <v>#REF!</v>
      </c>
      <c r="AK367" s="104" t="e">
        <f t="shared" si="135"/>
        <v>#REF!</v>
      </c>
      <c r="AL367" s="104" t="e">
        <f t="shared" si="135"/>
        <v>#REF!</v>
      </c>
      <c r="AM367" s="104" t="e">
        <f t="shared" si="135"/>
        <v>#REF!</v>
      </c>
      <c r="AN367" s="104" t="e">
        <f t="shared" si="135"/>
        <v>#REF!</v>
      </c>
      <c r="AO367" s="104" t="e">
        <f t="shared" si="135"/>
        <v>#REF!</v>
      </c>
      <c r="AP367" s="104" t="e">
        <f t="shared" si="135"/>
        <v>#REF!</v>
      </c>
      <c r="AQ367" s="104" t="e">
        <f t="shared" si="135"/>
        <v>#REF!</v>
      </c>
      <c r="AR367" s="104" t="e">
        <f t="shared" si="135"/>
        <v>#REF!</v>
      </c>
    </row>
    <row r="368" spans="1:44" s="95" customFormat="1" ht="10.199999999999999" x14ac:dyDescent="0.2">
      <c r="A368" s="23">
        <f>ROW()</f>
        <v>368</v>
      </c>
      <c r="B368" s="138"/>
      <c r="E368" s="100">
        <v>3</v>
      </c>
      <c r="F368" s="63" t="s">
        <v>11</v>
      </c>
      <c r="G368" s="99" t="s">
        <v>85</v>
      </c>
      <c r="M368" s="103"/>
      <c r="Q368" s="102"/>
      <c r="R368" s="101" t="e">
        <f t="shared" ca="1" si="134"/>
        <v>#REF!</v>
      </c>
      <c r="U368" s="104" t="e">
        <f t="shared" si="136"/>
        <v>#REF!</v>
      </c>
      <c r="V368" s="104" t="e">
        <f t="shared" si="135"/>
        <v>#REF!</v>
      </c>
      <c r="W368" s="104" t="e">
        <f t="shared" si="135"/>
        <v>#REF!</v>
      </c>
      <c r="X368" s="104" t="e">
        <f t="shared" si="135"/>
        <v>#REF!</v>
      </c>
      <c r="Y368" s="104" t="e">
        <f t="shared" si="135"/>
        <v>#REF!</v>
      </c>
      <c r="Z368" s="104" t="e">
        <f t="shared" si="135"/>
        <v>#REF!</v>
      </c>
      <c r="AA368" s="104" t="e">
        <f t="shared" si="135"/>
        <v>#REF!</v>
      </c>
      <c r="AB368" s="104" t="e">
        <f t="shared" si="135"/>
        <v>#REF!</v>
      </c>
      <c r="AC368" s="104" t="e">
        <f t="shared" si="135"/>
        <v>#REF!</v>
      </c>
      <c r="AD368" s="104" t="e">
        <f t="shared" si="135"/>
        <v>#REF!</v>
      </c>
      <c r="AE368" s="104" t="e">
        <f t="shared" si="135"/>
        <v>#REF!</v>
      </c>
      <c r="AF368" s="104" t="e">
        <f t="shared" si="135"/>
        <v>#REF!</v>
      </c>
      <c r="AG368" s="104" t="e">
        <f t="shared" si="135"/>
        <v>#REF!</v>
      </c>
      <c r="AH368" s="104" t="e">
        <f t="shared" si="135"/>
        <v>#REF!</v>
      </c>
      <c r="AI368" s="104" t="e">
        <f t="shared" si="135"/>
        <v>#REF!</v>
      </c>
      <c r="AJ368" s="104" t="e">
        <f t="shared" si="135"/>
        <v>#REF!</v>
      </c>
      <c r="AK368" s="104" t="e">
        <f t="shared" si="135"/>
        <v>#REF!</v>
      </c>
      <c r="AL368" s="104" t="e">
        <f t="shared" si="135"/>
        <v>#REF!</v>
      </c>
      <c r="AM368" s="104" t="e">
        <f t="shared" si="135"/>
        <v>#REF!</v>
      </c>
      <c r="AN368" s="104" t="e">
        <f t="shared" si="135"/>
        <v>#REF!</v>
      </c>
      <c r="AO368" s="104" t="e">
        <f t="shared" si="135"/>
        <v>#REF!</v>
      </c>
      <c r="AP368" s="104" t="e">
        <f t="shared" si="135"/>
        <v>#REF!</v>
      </c>
      <c r="AQ368" s="104" t="e">
        <f t="shared" si="135"/>
        <v>#REF!</v>
      </c>
      <c r="AR368" s="104" t="e">
        <f t="shared" si="135"/>
        <v>#REF!</v>
      </c>
    </row>
    <row r="369" spans="1:44" s="95" customFormat="1" ht="10.199999999999999" x14ac:dyDescent="0.2">
      <c r="A369" s="23">
        <f>ROW()</f>
        <v>369</v>
      </c>
      <c r="B369" s="138"/>
      <c r="E369" s="100">
        <v>4</v>
      </c>
      <c r="F369" s="63" t="s">
        <v>11</v>
      </c>
      <c r="G369" s="99" t="s">
        <v>86</v>
      </c>
      <c r="M369" s="103"/>
      <c r="Q369" s="102"/>
      <c r="R369" s="101" t="e">
        <f t="shared" ca="1" si="134"/>
        <v>#REF!</v>
      </c>
      <c r="U369" s="104" t="e">
        <f t="shared" si="136"/>
        <v>#REF!</v>
      </c>
      <c r="V369" s="104" t="e">
        <f t="shared" si="135"/>
        <v>#REF!</v>
      </c>
      <c r="W369" s="104" t="e">
        <f t="shared" si="135"/>
        <v>#REF!</v>
      </c>
      <c r="X369" s="104" t="e">
        <f t="shared" si="135"/>
        <v>#REF!</v>
      </c>
      <c r="Y369" s="104" t="e">
        <f t="shared" si="135"/>
        <v>#REF!</v>
      </c>
      <c r="Z369" s="104" t="e">
        <f t="shared" si="135"/>
        <v>#REF!</v>
      </c>
      <c r="AA369" s="104" t="e">
        <f t="shared" si="135"/>
        <v>#REF!</v>
      </c>
      <c r="AB369" s="104" t="e">
        <f t="shared" si="135"/>
        <v>#REF!</v>
      </c>
      <c r="AC369" s="104" t="e">
        <f t="shared" si="135"/>
        <v>#REF!</v>
      </c>
      <c r="AD369" s="104" t="e">
        <f t="shared" si="135"/>
        <v>#REF!</v>
      </c>
      <c r="AE369" s="104" t="e">
        <f t="shared" si="135"/>
        <v>#REF!</v>
      </c>
      <c r="AF369" s="104" t="e">
        <f t="shared" si="135"/>
        <v>#REF!</v>
      </c>
      <c r="AG369" s="104" t="e">
        <f t="shared" si="135"/>
        <v>#REF!</v>
      </c>
      <c r="AH369" s="104" t="e">
        <f t="shared" si="135"/>
        <v>#REF!</v>
      </c>
      <c r="AI369" s="104" t="e">
        <f t="shared" si="135"/>
        <v>#REF!</v>
      </c>
      <c r="AJ369" s="104" t="e">
        <f t="shared" si="135"/>
        <v>#REF!</v>
      </c>
      <c r="AK369" s="104" t="e">
        <f t="shared" si="135"/>
        <v>#REF!</v>
      </c>
      <c r="AL369" s="104" t="e">
        <f t="shared" si="135"/>
        <v>#REF!</v>
      </c>
      <c r="AM369" s="104" t="e">
        <f t="shared" si="135"/>
        <v>#REF!</v>
      </c>
      <c r="AN369" s="104" t="e">
        <f t="shared" si="135"/>
        <v>#REF!</v>
      </c>
      <c r="AO369" s="104" t="e">
        <f t="shared" si="135"/>
        <v>#REF!</v>
      </c>
      <c r="AP369" s="104" t="e">
        <f t="shared" si="135"/>
        <v>#REF!</v>
      </c>
      <c r="AQ369" s="104" t="e">
        <f t="shared" si="135"/>
        <v>#REF!</v>
      </c>
      <c r="AR369" s="104" t="e">
        <f t="shared" si="135"/>
        <v>#REF!</v>
      </c>
    </row>
    <row r="370" spans="1:44" s="95" customFormat="1" ht="10.199999999999999" x14ac:dyDescent="0.2">
      <c r="A370" s="23">
        <f>ROW()</f>
        <v>370</v>
      </c>
      <c r="B370" s="138"/>
      <c r="E370" s="100">
        <v>5</v>
      </c>
      <c r="F370" s="63" t="s">
        <v>11</v>
      </c>
      <c r="G370" s="99" t="s">
        <v>87</v>
      </c>
      <c r="M370" s="103"/>
      <c r="Q370" s="102"/>
      <c r="R370" s="101" t="e">
        <f t="shared" ca="1" si="134"/>
        <v>#REF!</v>
      </c>
      <c r="U370" s="104" t="e">
        <f t="shared" si="136"/>
        <v>#REF!</v>
      </c>
      <c r="V370" s="104" t="e">
        <f t="shared" si="135"/>
        <v>#REF!</v>
      </c>
      <c r="W370" s="104" t="e">
        <f t="shared" si="135"/>
        <v>#REF!</v>
      </c>
      <c r="X370" s="104" t="e">
        <f t="shared" si="135"/>
        <v>#REF!</v>
      </c>
      <c r="Y370" s="104" t="e">
        <f t="shared" si="135"/>
        <v>#REF!</v>
      </c>
      <c r="Z370" s="104" t="e">
        <f t="shared" si="135"/>
        <v>#REF!</v>
      </c>
      <c r="AA370" s="104" t="e">
        <f t="shared" si="135"/>
        <v>#REF!</v>
      </c>
      <c r="AB370" s="104" t="e">
        <f t="shared" si="135"/>
        <v>#REF!</v>
      </c>
      <c r="AC370" s="104" t="e">
        <f t="shared" si="135"/>
        <v>#REF!</v>
      </c>
      <c r="AD370" s="104" t="e">
        <f t="shared" si="135"/>
        <v>#REF!</v>
      </c>
      <c r="AE370" s="104" t="e">
        <f t="shared" si="135"/>
        <v>#REF!</v>
      </c>
      <c r="AF370" s="104" t="e">
        <f t="shared" si="135"/>
        <v>#REF!</v>
      </c>
      <c r="AG370" s="104" t="e">
        <f t="shared" si="135"/>
        <v>#REF!</v>
      </c>
      <c r="AH370" s="104" t="e">
        <f t="shared" si="135"/>
        <v>#REF!</v>
      </c>
      <c r="AI370" s="104" t="e">
        <f t="shared" si="135"/>
        <v>#REF!</v>
      </c>
      <c r="AJ370" s="104" t="e">
        <f t="shared" si="135"/>
        <v>#REF!</v>
      </c>
      <c r="AK370" s="104" t="e">
        <f t="shared" si="135"/>
        <v>#REF!</v>
      </c>
      <c r="AL370" s="104" t="e">
        <f t="shared" si="135"/>
        <v>#REF!</v>
      </c>
      <c r="AM370" s="104" t="e">
        <f t="shared" si="135"/>
        <v>#REF!</v>
      </c>
      <c r="AN370" s="104" t="e">
        <f t="shared" si="135"/>
        <v>#REF!</v>
      </c>
      <c r="AO370" s="104" t="e">
        <f t="shared" si="135"/>
        <v>#REF!</v>
      </c>
      <c r="AP370" s="104" t="e">
        <f t="shared" si="135"/>
        <v>#REF!</v>
      </c>
      <c r="AQ370" s="104" t="e">
        <f t="shared" si="135"/>
        <v>#REF!</v>
      </c>
      <c r="AR370" s="104" t="e">
        <f t="shared" si="135"/>
        <v>#REF!</v>
      </c>
    </row>
    <row r="371" spans="1:44" s="95" customFormat="1" ht="10.199999999999999" x14ac:dyDescent="0.2">
      <c r="A371" s="23">
        <f>ROW()</f>
        <v>371</v>
      </c>
      <c r="B371" s="138"/>
      <c r="E371" s="100">
        <v>6</v>
      </c>
      <c r="F371" s="63" t="s">
        <v>11</v>
      </c>
      <c r="G371" s="99" t="s">
        <v>88</v>
      </c>
      <c r="M371" s="103"/>
      <c r="Q371" s="102"/>
      <c r="R371" s="101" t="e">
        <f t="shared" ca="1" si="134"/>
        <v>#REF!</v>
      </c>
      <c r="U371" s="104" t="e">
        <f t="shared" si="136"/>
        <v>#REF!</v>
      </c>
      <c r="V371" s="104" t="e">
        <f t="shared" si="135"/>
        <v>#REF!</v>
      </c>
      <c r="W371" s="104" t="e">
        <f t="shared" si="135"/>
        <v>#REF!</v>
      </c>
      <c r="X371" s="104" t="e">
        <f t="shared" si="135"/>
        <v>#REF!</v>
      </c>
      <c r="Y371" s="104" t="e">
        <f t="shared" si="135"/>
        <v>#REF!</v>
      </c>
      <c r="Z371" s="104" t="e">
        <f t="shared" si="135"/>
        <v>#REF!</v>
      </c>
      <c r="AA371" s="104" t="e">
        <f t="shared" si="135"/>
        <v>#REF!</v>
      </c>
      <c r="AB371" s="104" t="e">
        <f t="shared" si="135"/>
        <v>#REF!</v>
      </c>
      <c r="AC371" s="104" t="e">
        <f t="shared" si="135"/>
        <v>#REF!</v>
      </c>
      <c r="AD371" s="104" t="e">
        <f t="shared" si="135"/>
        <v>#REF!</v>
      </c>
      <c r="AE371" s="104" t="e">
        <f t="shared" si="135"/>
        <v>#REF!</v>
      </c>
      <c r="AF371" s="104" t="e">
        <f t="shared" si="135"/>
        <v>#REF!</v>
      </c>
      <c r="AG371" s="104" t="e">
        <f t="shared" si="135"/>
        <v>#REF!</v>
      </c>
      <c r="AH371" s="104" t="e">
        <f t="shared" si="135"/>
        <v>#REF!</v>
      </c>
      <c r="AI371" s="104" t="e">
        <f t="shared" si="135"/>
        <v>#REF!</v>
      </c>
      <c r="AJ371" s="104" t="e">
        <f t="shared" si="135"/>
        <v>#REF!</v>
      </c>
      <c r="AK371" s="104" t="e">
        <f t="shared" si="135"/>
        <v>#REF!</v>
      </c>
      <c r="AL371" s="104" t="e">
        <f t="shared" si="135"/>
        <v>#REF!</v>
      </c>
      <c r="AM371" s="104" t="e">
        <f t="shared" si="135"/>
        <v>#REF!</v>
      </c>
      <c r="AN371" s="104" t="e">
        <f t="shared" si="135"/>
        <v>#REF!</v>
      </c>
      <c r="AO371" s="104" t="e">
        <f t="shared" si="135"/>
        <v>#REF!</v>
      </c>
      <c r="AP371" s="104" t="e">
        <f t="shared" si="135"/>
        <v>#REF!</v>
      </c>
      <c r="AQ371" s="104" t="e">
        <f t="shared" si="135"/>
        <v>#REF!</v>
      </c>
      <c r="AR371" s="104" t="e">
        <f t="shared" si="135"/>
        <v>#REF!</v>
      </c>
    </row>
    <row r="372" spans="1:44" s="95" customFormat="1" ht="10.199999999999999" x14ac:dyDescent="0.2">
      <c r="A372" s="23">
        <f>ROW()</f>
        <v>372</v>
      </c>
      <c r="B372" s="138"/>
      <c r="E372" s="100">
        <v>7</v>
      </c>
      <c r="F372" s="63" t="s">
        <v>11</v>
      </c>
      <c r="G372" s="99" t="s">
        <v>89</v>
      </c>
      <c r="M372" s="103"/>
      <c r="Q372" s="102"/>
      <c r="R372" s="101" t="e">
        <f t="shared" ca="1" si="134"/>
        <v>#REF!</v>
      </c>
      <c r="U372" s="104" t="e">
        <f t="shared" si="136"/>
        <v>#REF!</v>
      </c>
      <c r="V372" s="104" t="e">
        <f t="shared" si="135"/>
        <v>#REF!</v>
      </c>
      <c r="W372" s="104" t="e">
        <f t="shared" si="135"/>
        <v>#REF!</v>
      </c>
      <c r="X372" s="104" t="e">
        <f t="shared" si="135"/>
        <v>#REF!</v>
      </c>
      <c r="Y372" s="104" t="e">
        <f t="shared" si="135"/>
        <v>#REF!</v>
      </c>
      <c r="Z372" s="104" t="e">
        <f t="shared" si="135"/>
        <v>#REF!</v>
      </c>
      <c r="AA372" s="104" t="e">
        <f t="shared" si="135"/>
        <v>#REF!</v>
      </c>
      <c r="AB372" s="104" t="e">
        <f t="shared" si="135"/>
        <v>#REF!</v>
      </c>
      <c r="AC372" s="104" t="e">
        <f t="shared" si="135"/>
        <v>#REF!</v>
      </c>
      <c r="AD372" s="104" t="e">
        <f t="shared" si="135"/>
        <v>#REF!</v>
      </c>
      <c r="AE372" s="104" t="e">
        <f t="shared" si="135"/>
        <v>#REF!</v>
      </c>
      <c r="AF372" s="104" t="e">
        <f t="shared" si="135"/>
        <v>#REF!</v>
      </c>
      <c r="AG372" s="104" t="e">
        <f t="shared" si="135"/>
        <v>#REF!</v>
      </c>
      <c r="AH372" s="104" t="e">
        <f t="shared" si="135"/>
        <v>#REF!</v>
      </c>
      <c r="AI372" s="104" t="e">
        <f t="shared" si="135"/>
        <v>#REF!</v>
      </c>
      <c r="AJ372" s="104" t="e">
        <f t="shared" si="135"/>
        <v>#REF!</v>
      </c>
      <c r="AK372" s="104" t="e">
        <f t="shared" si="135"/>
        <v>#REF!</v>
      </c>
      <c r="AL372" s="104" t="e">
        <f t="shared" si="135"/>
        <v>#REF!</v>
      </c>
      <c r="AM372" s="104" t="e">
        <f t="shared" si="135"/>
        <v>#REF!</v>
      </c>
      <c r="AN372" s="104" t="e">
        <f t="shared" si="135"/>
        <v>#REF!</v>
      </c>
      <c r="AO372" s="104" t="e">
        <f t="shared" si="135"/>
        <v>#REF!</v>
      </c>
      <c r="AP372" s="104" t="e">
        <f t="shared" si="135"/>
        <v>#REF!</v>
      </c>
      <c r="AQ372" s="104" t="e">
        <f t="shared" si="135"/>
        <v>#REF!</v>
      </c>
      <c r="AR372" s="104" t="e">
        <f t="shared" si="135"/>
        <v>#REF!</v>
      </c>
    </row>
    <row r="373" spans="1:44" s="95" customFormat="1" ht="10.199999999999999" x14ac:dyDescent="0.2">
      <c r="A373" s="23">
        <f>ROW()</f>
        <v>373</v>
      </c>
      <c r="B373" s="138"/>
      <c r="E373" s="100">
        <v>8</v>
      </c>
      <c r="F373" s="63" t="s">
        <v>11</v>
      </c>
      <c r="G373" s="99" t="s">
        <v>90</v>
      </c>
      <c r="M373" s="103"/>
      <c r="Q373" s="102"/>
      <c r="R373" s="101" t="e">
        <f t="shared" ca="1" si="134"/>
        <v>#REF!</v>
      </c>
      <c r="U373" s="104" t="e">
        <f t="shared" si="136"/>
        <v>#REF!</v>
      </c>
      <c r="V373" s="104" t="e">
        <f t="shared" si="135"/>
        <v>#REF!</v>
      </c>
      <c r="W373" s="104" t="e">
        <f t="shared" si="135"/>
        <v>#REF!</v>
      </c>
      <c r="X373" s="104" t="e">
        <f t="shared" si="135"/>
        <v>#REF!</v>
      </c>
      <c r="Y373" s="104" t="e">
        <f t="shared" si="135"/>
        <v>#REF!</v>
      </c>
      <c r="Z373" s="104" t="e">
        <f t="shared" si="135"/>
        <v>#REF!</v>
      </c>
      <c r="AA373" s="104" t="e">
        <f t="shared" si="135"/>
        <v>#REF!</v>
      </c>
      <c r="AB373" s="104" t="e">
        <f t="shared" si="135"/>
        <v>#REF!</v>
      </c>
      <c r="AC373" s="104" t="e">
        <f t="shared" si="135"/>
        <v>#REF!</v>
      </c>
      <c r="AD373" s="104" t="e">
        <f t="shared" si="135"/>
        <v>#REF!</v>
      </c>
      <c r="AE373" s="104" t="e">
        <f t="shared" si="135"/>
        <v>#REF!</v>
      </c>
      <c r="AF373" s="104" t="e">
        <f t="shared" si="135"/>
        <v>#REF!</v>
      </c>
      <c r="AG373" s="104" t="e">
        <f t="shared" si="135"/>
        <v>#REF!</v>
      </c>
      <c r="AH373" s="104" t="e">
        <f t="shared" si="135"/>
        <v>#REF!</v>
      </c>
      <c r="AI373" s="104" t="e">
        <f t="shared" si="135"/>
        <v>#REF!</v>
      </c>
      <c r="AJ373" s="104" t="e">
        <f t="shared" si="135"/>
        <v>#REF!</v>
      </c>
      <c r="AK373" s="104" t="e">
        <f t="shared" si="135"/>
        <v>#REF!</v>
      </c>
      <c r="AL373" s="104" t="e">
        <f t="shared" si="135"/>
        <v>#REF!</v>
      </c>
      <c r="AM373" s="104" t="e">
        <f t="shared" si="135"/>
        <v>#REF!</v>
      </c>
      <c r="AN373" s="104" t="e">
        <f t="shared" si="135"/>
        <v>#REF!</v>
      </c>
      <c r="AO373" s="104" t="e">
        <f t="shared" si="135"/>
        <v>#REF!</v>
      </c>
      <c r="AP373" s="104" t="e">
        <f t="shared" si="135"/>
        <v>#REF!</v>
      </c>
      <c r="AQ373" s="104" t="e">
        <f t="shared" si="135"/>
        <v>#REF!</v>
      </c>
      <c r="AR373" s="104" t="e">
        <f t="shared" si="13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f ca="1">INDIRECT(ADDRESS($A375,SUMIFS($1:$1,$5:$5,MAX($5:$5))))</f>
        <v>0</v>
      </c>
      <c r="U375" s="2">
        <f t="shared" ref="U375:AR375" si="137">U35+U73-U309</f>
        <v>0</v>
      </c>
      <c r="V375" s="2">
        <f t="shared" si="137"/>
        <v>0</v>
      </c>
      <c r="W375" s="2">
        <f t="shared" si="137"/>
        <v>0</v>
      </c>
      <c r="X375" s="2">
        <f t="shared" si="137"/>
        <v>0</v>
      </c>
      <c r="Y375" s="2">
        <f t="shared" si="137"/>
        <v>0</v>
      </c>
      <c r="Z375" s="2">
        <f t="shared" si="137"/>
        <v>0</v>
      </c>
      <c r="AA375" s="2">
        <f t="shared" si="137"/>
        <v>0</v>
      </c>
      <c r="AB375" s="2">
        <f t="shared" si="137"/>
        <v>0</v>
      </c>
      <c r="AC375" s="2">
        <f t="shared" si="137"/>
        <v>0</v>
      </c>
      <c r="AD375" s="2">
        <f t="shared" si="137"/>
        <v>0</v>
      </c>
      <c r="AE375" s="2">
        <f t="shared" si="137"/>
        <v>0</v>
      </c>
      <c r="AF375" s="2">
        <f t="shared" si="137"/>
        <v>0</v>
      </c>
      <c r="AG375" s="2">
        <f t="shared" si="137"/>
        <v>0</v>
      </c>
      <c r="AH375" s="2">
        <f t="shared" si="137"/>
        <v>0</v>
      </c>
      <c r="AI375" s="2">
        <f t="shared" si="137"/>
        <v>0</v>
      </c>
      <c r="AJ375" s="2">
        <f t="shared" si="137"/>
        <v>0</v>
      </c>
      <c r="AK375" s="2">
        <f t="shared" si="137"/>
        <v>0</v>
      </c>
      <c r="AL375" s="2">
        <f t="shared" si="137"/>
        <v>0</v>
      </c>
      <c r="AM375" s="2">
        <f t="shared" si="137"/>
        <v>0</v>
      </c>
      <c r="AN375" s="2">
        <f t="shared" si="137"/>
        <v>0</v>
      </c>
      <c r="AO375" s="2">
        <f t="shared" si="137"/>
        <v>0</v>
      </c>
      <c r="AP375" s="2">
        <f t="shared" si="137"/>
        <v>0</v>
      </c>
      <c r="AQ375" s="2">
        <f t="shared" si="137"/>
        <v>0</v>
      </c>
      <c r="AR375" s="2">
        <f t="shared" si="137"/>
        <v>0</v>
      </c>
    </row>
    <row r="376" spans="1:44" x14ac:dyDescent="0.3">
      <c r="A376" s="19">
        <f>ROW()</f>
        <v>376</v>
      </c>
      <c r="B376" s="134"/>
      <c r="E376" s="16" t="s">
        <v>5</v>
      </c>
      <c r="G376" s="1" t="s">
        <v>30</v>
      </c>
      <c r="R376" s="3">
        <f ca="1">INDIRECT(ADDRESS($A376,SUMIFS($1:$1,$5:$5,MAX($5:$5))))</f>
        <v>0</v>
      </c>
      <c r="U376" s="2">
        <f t="shared" ref="U376:AR376" si="138">U36+U343</f>
        <v>0</v>
      </c>
      <c r="V376" s="2">
        <f t="shared" si="138"/>
        <v>0</v>
      </c>
      <c r="W376" s="2">
        <f t="shared" si="138"/>
        <v>0</v>
      </c>
      <c r="X376" s="2">
        <f t="shared" si="138"/>
        <v>0</v>
      </c>
      <c r="Y376" s="2">
        <f t="shared" si="138"/>
        <v>0</v>
      </c>
      <c r="Z376" s="2">
        <f t="shared" si="138"/>
        <v>0</v>
      </c>
      <c r="AA376" s="2">
        <f t="shared" si="138"/>
        <v>0</v>
      </c>
      <c r="AB376" s="2">
        <f t="shared" si="138"/>
        <v>0</v>
      </c>
      <c r="AC376" s="2">
        <f t="shared" si="138"/>
        <v>0</v>
      </c>
      <c r="AD376" s="2">
        <f t="shared" si="138"/>
        <v>0</v>
      </c>
      <c r="AE376" s="2">
        <f t="shared" si="138"/>
        <v>0</v>
      </c>
      <c r="AF376" s="2">
        <f t="shared" si="138"/>
        <v>0</v>
      </c>
      <c r="AG376" s="2">
        <f t="shared" si="138"/>
        <v>0</v>
      </c>
      <c r="AH376" s="2">
        <f t="shared" si="138"/>
        <v>0</v>
      </c>
      <c r="AI376" s="2">
        <f t="shared" si="138"/>
        <v>0</v>
      </c>
      <c r="AJ376" s="2">
        <f t="shared" si="138"/>
        <v>0</v>
      </c>
      <c r="AK376" s="2">
        <f t="shared" si="138"/>
        <v>0</v>
      </c>
      <c r="AL376" s="2">
        <f t="shared" si="138"/>
        <v>0</v>
      </c>
      <c r="AM376" s="2">
        <f t="shared" si="138"/>
        <v>0</v>
      </c>
      <c r="AN376" s="2">
        <f t="shared" si="138"/>
        <v>0</v>
      </c>
      <c r="AO376" s="2">
        <f t="shared" si="138"/>
        <v>0</v>
      </c>
      <c r="AP376" s="2">
        <f t="shared" si="138"/>
        <v>0</v>
      </c>
      <c r="AQ376" s="2">
        <f t="shared" si="138"/>
        <v>0</v>
      </c>
      <c r="AR376" s="2">
        <f t="shared" si="138"/>
        <v>0</v>
      </c>
    </row>
    <row r="377" spans="1:44" x14ac:dyDescent="0.3">
      <c r="A377" s="19">
        <f>ROW()</f>
        <v>377</v>
      </c>
      <c r="B377" s="134"/>
      <c r="E377" s="16" t="s">
        <v>5</v>
      </c>
      <c r="G377" s="1" t="s">
        <v>79</v>
      </c>
      <c r="R377" s="3">
        <f ca="1">INDIRECT(ADDRESS($A377,SUMIFS($1:$1,$5:$5,MAX($5:$5))))</f>
        <v>0</v>
      </c>
      <c r="U377" s="2">
        <f t="shared" ref="U377:AR377" si="139">U37+U312-U311</f>
        <v>0</v>
      </c>
      <c r="V377" s="2">
        <f t="shared" si="139"/>
        <v>0</v>
      </c>
      <c r="W377" s="2">
        <f t="shared" si="139"/>
        <v>0</v>
      </c>
      <c r="X377" s="2">
        <f t="shared" si="139"/>
        <v>0</v>
      </c>
      <c r="Y377" s="2">
        <f t="shared" si="139"/>
        <v>0</v>
      </c>
      <c r="Z377" s="2">
        <f t="shared" si="139"/>
        <v>0</v>
      </c>
      <c r="AA377" s="2">
        <f t="shared" si="139"/>
        <v>0</v>
      </c>
      <c r="AB377" s="2">
        <f t="shared" si="139"/>
        <v>0</v>
      </c>
      <c r="AC377" s="2">
        <f t="shared" si="139"/>
        <v>0</v>
      </c>
      <c r="AD377" s="2">
        <f t="shared" si="139"/>
        <v>0</v>
      </c>
      <c r="AE377" s="2">
        <f t="shared" si="139"/>
        <v>0</v>
      </c>
      <c r="AF377" s="2">
        <f t="shared" si="139"/>
        <v>0</v>
      </c>
      <c r="AG377" s="2">
        <f t="shared" si="139"/>
        <v>0</v>
      </c>
      <c r="AH377" s="2">
        <f t="shared" si="139"/>
        <v>0</v>
      </c>
      <c r="AI377" s="2">
        <f t="shared" si="139"/>
        <v>0</v>
      </c>
      <c r="AJ377" s="2">
        <f t="shared" si="139"/>
        <v>0</v>
      </c>
      <c r="AK377" s="2">
        <f t="shared" si="139"/>
        <v>0</v>
      </c>
      <c r="AL377" s="2">
        <f t="shared" si="139"/>
        <v>0</v>
      </c>
      <c r="AM377" s="2">
        <f t="shared" si="139"/>
        <v>0</v>
      </c>
      <c r="AN377" s="2">
        <f t="shared" si="139"/>
        <v>0</v>
      </c>
      <c r="AO377" s="2">
        <f t="shared" si="139"/>
        <v>0</v>
      </c>
      <c r="AP377" s="2">
        <f t="shared" si="139"/>
        <v>0</v>
      </c>
      <c r="AQ377" s="2">
        <f t="shared" si="139"/>
        <v>0</v>
      </c>
      <c r="AR377" s="2">
        <f t="shared" si="139"/>
        <v>0</v>
      </c>
    </row>
    <row r="378" spans="1:44" x14ac:dyDescent="0.3">
      <c r="A378" s="19">
        <f>ROW()</f>
        <v>378</v>
      </c>
      <c r="B378" s="134"/>
      <c r="E378" s="16" t="s">
        <v>5</v>
      </c>
      <c r="G378" s="1" t="s">
        <v>80</v>
      </c>
      <c r="R378" s="3">
        <f ca="1">INDIRECT(ADDRESS($A378,SUMIFS($1:$1,$5:$5,MAX($5:$5))))</f>
        <v>0</v>
      </c>
      <c r="U378" s="2">
        <f t="shared" ref="U378:AR378" si="140">U38+U318-U317</f>
        <v>0</v>
      </c>
      <c r="V378" s="2">
        <f t="shared" si="140"/>
        <v>0</v>
      </c>
      <c r="W378" s="2">
        <f t="shared" si="140"/>
        <v>0</v>
      </c>
      <c r="X378" s="2">
        <f t="shared" si="140"/>
        <v>0</v>
      </c>
      <c r="Y378" s="2">
        <f t="shared" si="140"/>
        <v>0</v>
      </c>
      <c r="Z378" s="2">
        <f t="shared" si="140"/>
        <v>0</v>
      </c>
      <c r="AA378" s="2">
        <f t="shared" si="140"/>
        <v>0</v>
      </c>
      <c r="AB378" s="2">
        <f t="shared" si="140"/>
        <v>0</v>
      </c>
      <c r="AC378" s="2">
        <f t="shared" si="140"/>
        <v>0</v>
      </c>
      <c r="AD378" s="2">
        <f t="shared" si="140"/>
        <v>0</v>
      </c>
      <c r="AE378" s="2">
        <f t="shared" si="140"/>
        <v>0</v>
      </c>
      <c r="AF378" s="2">
        <f t="shared" si="140"/>
        <v>0</v>
      </c>
      <c r="AG378" s="2">
        <f t="shared" si="140"/>
        <v>0</v>
      </c>
      <c r="AH378" s="2">
        <f t="shared" si="140"/>
        <v>0</v>
      </c>
      <c r="AI378" s="2">
        <f t="shared" si="140"/>
        <v>0</v>
      </c>
      <c r="AJ378" s="2">
        <f t="shared" si="140"/>
        <v>0</v>
      </c>
      <c r="AK378" s="2">
        <f t="shared" si="140"/>
        <v>0</v>
      </c>
      <c r="AL378" s="2">
        <f t="shared" si="140"/>
        <v>0</v>
      </c>
      <c r="AM378" s="2">
        <f t="shared" si="140"/>
        <v>0</v>
      </c>
      <c r="AN378" s="2">
        <f t="shared" si="140"/>
        <v>0</v>
      </c>
      <c r="AO378" s="2">
        <f t="shared" si="140"/>
        <v>0</v>
      </c>
      <c r="AP378" s="2">
        <f t="shared" si="140"/>
        <v>0</v>
      </c>
      <c r="AQ378" s="2">
        <f t="shared" si="140"/>
        <v>0</v>
      </c>
      <c r="AR378" s="2">
        <f t="shared" si="140"/>
        <v>0</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141">INDIRECT(ADDRESS($A381,SUMIFS($1:$1,$5:$5,MAX($5:$5))))</f>
        <v>#REF!</v>
      </c>
      <c r="U381" s="3" t="e">
        <f t="shared" ref="U381:AR381" si="142">U383+U387+U403</f>
        <v>#REF!</v>
      </c>
      <c r="V381" s="3" t="e">
        <f t="shared" si="142"/>
        <v>#REF!</v>
      </c>
      <c r="W381" s="3" t="e">
        <f t="shared" si="142"/>
        <v>#REF!</v>
      </c>
      <c r="X381" s="3" t="e">
        <f t="shared" si="142"/>
        <v>#REF!</v>
      </c>
      <c r="Y381" s="3" t="e">
        <f t="shared" si="142"/>
        <v>#REF!</v>
      </c>
      <c r="Z381" s="3" t="e">
        <f t="shared" si="142"/>
        <v>#REF!</v>
      </c>
      <c r="AA381" s="3" t="e">
        <f t="shared" si="142"/>
        <v>#REF!</v>
      </c>
      <c r="AB381" s="3" t="e">
        <f t="shared" si="142"/>
        <v>#REF!</v>
      </c>
      <c r="AC381" s="3" t="e">
        <f t="shared" si="142"/>
        <v>#REF!</v>
      </c>
      <c r="AD381" s="3" t="e">
        <f t="shared" si="142"/>
        <v>#REF!</v>
      </c>
      <c r="AE381" s="3" t="e">
        <f t="shared" si="142"/>
        <v>#REF!</v>
      </c>
      <c r="AF381" s="3" t="e">
        <f t="shared" si="142"/>
        <v>#REF!</v>
      </c>
      <c r="AG381" s="3" t="e">
        <f t="shared" si="142"/>
        <v>#REF!</v>
      </c>
      <c r="AH381" s="3" t="e">
        <f t="shared" si="142"/>
        <v>#REF!</v>
      </c>
      <c r="AI381" s="3" t="e">
        <f t="shared" si="142"/>
        <v>#REF!</v>
      </c>
      <c r="AJ381" s="3" t="e">
        <f t="shared" si="142"/>
        <v>#REF!</v>
      </c>
      <c r="AK381" s="3" t="e">
        <f t="shared" si="142"/>
        <v>#REF!</v>
      </c>
      <c r="AL381" s="3" t="e">
        <f t="shared" si="142"/>
        <v>#REF!</v>
      </c>
      <c r="AM381" s="3" t="e">
        <f t="shared" si="142"/>
        <v>#REF!</v>
      </c>
      <c r="AN381" s="3" t="e">
        <f t="shared" si="142"/>
        <v>#REF!</v>
      </c>
      <c r="AO381" s="3" t="e">
        <f t="shared" si="142"/>
        <v>#REF!</v>
      </c>
      <c r="AP381" s="3" t="e">
        <f t="shared" si="142"/>
        <v>#REF!</v>
      </c>
      <c r="AQ381" s="3" t="e">
        <f t="shared" si="142"/>
        <v>#REF!</v>
      </c>
      <c r="AR381" s="3" t="e">
        <f t="shared" si="14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141"/>
        <v>#REF!</v>
      </c>
      <c r="U383" s="2" t="e">
        <f>SUM(U384:U386)</f>
        <v>#REF!</v>
      </c>
      <c r="V383" s="2" t="e">
        <f t="shared" ref="V383:AR383" si="143">SUM(V384:V386)</f>
        <v>#REF!</v>
      </c>
      <c r="W383" s="2" t="e">
        <f t="shared" si="143"/>
        <v>#REF!</v>
      </c>
      <c r="X383" s="2" t="e">
        <f>SUM(X384:X386)</f>
        <v>#REF!</v>
      </c>
      <c r="Y383" s="2" t="e">
        <f t="shared" si="143"/>
        <v>#REF!</v>
      </c>
      <c r="Z383" s="2" t="e">
        <f t="shared" si="143"/>
        <v>#REF!</v>
      </c>
      <c r="AA383" s="2" t="e">
        <f t="shared" si="143"/>
        <v>#REF!</v>
      </c>
      <c r="AB383" s="2" t="e">
        <f t="shared" si="143"/>
        <v>#REF!</v>
      </c>
      <c r="AC383" s="2" t="e">
        <f t="shared" si="143"/>
        <v>#REF!</v>
      </c>
      <c r="AD383" s="2" t="e">
        <f t="shared" si="143"/>
        <v>#REF!</v>
      </c>
      <c r="AE383" s="2" t="e">
        <f t="shared" si="143"/>
        <v>#REF!</v>
      </c>
      <c r="AF383" s="2" t="e">
        <f t="shared" si="143"/>
        <v>#REF!</v>
      </c>
      <c r="AG383" s="2" t="e">
        <f t="shared" si="143"/>
        <v>#REF!</v>
      </c>
      <c r="AH383" s="2" t="e">
        <f t="shared" si="143"/>
        <v>#REF!</v>
      </c>
      <c r="AI383" s="2" t="e">
        <f t="shared" si="143"/>
        <v>#REF!</v>
      </c>
      <c r="AJ383" s="2" t="e">
        <f t="shared" si="143"/>
        <v>#REF!</v>
      </c>
      <c r="AK383" s="2" t="e">
        <f t="shared" si="143"/>
        <v>#REF!</v>
      </c>
      <c r="AL383" s="2" t="e">
        <f t="shared" si="143"/>
        <v>#REF!</v>
      </c>
      <c r="AM383" s="2" t="e">
        <f t="shared" si="143"/>
        <v>#REF!</v>
      </c>
      <c r="AN383" s="2" t="e">
        <f t="shared" si="143"/>
        <v>#REF!</v>
      </c>
      <c r="AO383" s="2" t="e">
        <f t="shared" si="143"/>
        <v>#REF!</v>
      </c>
      <c r="AP383" s="2" t="e">
        <f t="shared" si="143"/>
        <v>#REF!</v>
      </c>
      <c r="AQ383" s="2" t="e">
        <f t="shared" si="143"/>
        <v>#REF!</v>
      </c>
      <c r="AR383" s="2" t="e">
        <f t="shared" si="143"/>
        <v>#REF!</v>
      </c>
    </row>
    <row r="384" spans="1:44" s="6" customFormat="1" ht="12" x14ac:dyDescent="0.25">
      <c r="A384" s="19">
        <f>ROW()</f>
        <v>384</v>
      </c>
      <c r="B384" s="136"/>
      <c r="C384" s="17"/>
      <c r="E384" s="9"/>
      <c r="H384" s="6" t="s">
        <v>16</v>
      </c>
      <c r="M384" s="58"/>
      <c r="Q384" s="38"/>
      <c r="R384" s="29">
        <f t="shared" ca="1" si="141"/>
        <v>0</v>
      </c>
      <c r="U384" s="30">
        <f t="shared" ref="U384:AR384" si="144">U44+U73</f>
        <v>0</v>
      </c>
      <c r="V384" s="30">
        <f t="shared" si="144"/>
        <v>0</v>
      </c>
      <c r="W384" s="30">
        <f t="shared" si="144"/>
        <v>0</v>
      </c>
      <c r="X384" s="30">
        <f t="shared" si="144"/>
        <v>0</v>
      </c>
      <c r="Y384" s="30">
        <f t="shared" si="144"/>
        <v>0</v>
      </c>
      <c r="Z384" s="30">
        <f t="shared" si="144"/>
        <v>0</v>
      </c>
      <c r="AA384" s="30">
        <f t="shared" si="144"/>
        <v>0</v>
      </c>
      <c r="AB384" s="30">
        <f t="shared" si="144"/>
        <v>0</v>
      </c>
      <c r="AC384" s="30">
        <f t="shared" si="144"/>
        <v>0</v>
      </c>
      <c r="AD384" s="30">
        <f t="shared" si="144"/>
        <v>0</v>
      </c>
      <c r="AE384" s="30">
        <f t="shared" si="144"/>
        <v>0</v>
      </c>
      <c r="AF384" s="30">
        <f t="shared" si="144"/>
        <v>0</v>
      </c>
      <c r="AG384" s="30">
        <f t="shared" si="144"/>
        <v>0</v>
      </c>
      <c r="AH384" s="30">
        <f t="shared" si="144"/>
        <v>0</v>
      </c>
      <c r="AI384" s="30">
        <f t="shared" si="144"/>
        <v>0</v>
      </c>
      <c r="AJ384" s="30">
        <f t="shared" si="144"/>
        <v>0</v>
      </c>
      <c r="AK384" s="30">
        <f t="shared" si="144"/>
        <v>0</v>
      </c>
      <c r="AL384" s="30">
        <f t="shared" si="144"/>
        <v>0</v>
      </c>
      <c r="AM384" s="30">
        <f t="shared" si="144"/>
        <v>0</v>
      </c>
      <c r="AN384" s="30">
        <f t="shared" si="144"/>
        <v>0</v>
      </c>
      <c r="AO384" s="30">
        <f t="shared" si="144"/>
        <v>0</v>
      </c>
      <c r="AP384" s="30">
        <f t="shared" si="144"/>
        <v>0</v>
      </c>
      <c r="AQ384" s="30">
        <f t="shared" si="144"/>
        <v>0</v>
      </c>
      <c r="AR384" s="30">
        <f t="shared" si="144"/>
        <v>0</v>
      </c>
    </row>
    <row r="385" spans="1:44" s="6" customFormat="1" ht="12" x14ac:dyDescent="0.25">
      <c r="A385" s="19">
        <f>ROW()</f>
        <v>385</v>
      </c>
      <c r="B385" s="136"/>
      <c r="C385" s="17"/>
      <c r="E385" s="9"/>
      <c r="H385" s="6" t="s">
        <v>17</v>
      </c>
      <c r="M385" s="58"/>
      <c r="Q385" s="38"/>
      <c r="R385" s="29" t="e">
        <f t="shared" ca="1" si="141"/>
        <v>#REF!</v>
      </c>
      <c r="U385" s="30" t="e">
        <f t="shared" ref="U385:AR385" si="145">U45+U198</f>
        <v>#REF!</v>
      </c>
      <c r="V385" s="30" t="e">
        <f t="shared" si="145"/>
        <v>#REF!</v>
      </c>
      <c r="W385" s="30" t="e">
        <f t="shared" si="145"/>
        <v>#REF!</v>
      </c>
      <c r="X385" s="30" t="e">
        <f t="shared" si="145"/>
        <v>#REF!</v>
      </c>
      <c r="Y385" s="30" t="e">
        <f t="shared" si="145"/>
        <v>#REF!</v>
      </c>
      <c r="Z385" s="30" t="e">
        <f t="shared" si="145"/>
        <v>#REF!</v>
      </c>
      <c r="AA385" s="30" t="e">
        <f t="shared" si="145"/>
        <v>#REF!</v>
      </c>
      <c r="AB385" s="30" t="e">
        <f t="shared" si="145"/>
        <v>#REF!</v>
      </c>
      <c r="AC385" s="30" t="e">
        <f t="shared" si="145"/>
        <v>#REF!</v>
      </c>
      <c r="AD385" s="30" t="e">
        <f t="shared" si="145"/>
        <v>#REF!</v>
      </c>
      <c r="AE385" s="30" t="e">
        <f t="shared" si="145"/>
        <v>#REF!</v>
      </c>
      <c r="AF385" s="30" t="e">
        <f t="shared" si="145"/>
        <v>#REF!</v>
      </c>
      <c r="AG385" s="30" t="e">
        <f t="shared" si="145"/>
        <v>#REF!</v>
      </c>
      <c r="AH385" s="30" t="e">
        <f t="shared" si="145"/>
        <v>#REF!</v>
      </c>
      <c r="AI385" s="30" t="e">
        <f t="shared" si="145"/>
        <v>#REF!</v>
      </c>
      <c r="AJ385" s="30" t="e">
        <f t="shared" si="145"/>
        <v>#REF!</v>
      </c>
      <c r="AK385" s="30" t="e">
        <f t="shared" si="145"/>
        <v>#REF!</v>
      </c>
      <c r="AL385" s="30" t="e">
        <f t="shared" si="145"/>
        <v>#REF!</v>
      </c>
      <c r="AM385" s="30" t="e">
        <f t="shared" si="145"/>
        <v>#REF!</v>
      </c>
      <c r="AN385" s="30" t="e">
        <f t="shared" si="145"/>
        <v>#REF!</v>
      </c>
      <c r="AO385" s="30" t="e">
        <f t="shared" si="145"/>
        <v>#REF!</v>
      </c>
      <c r="AP385" s="30" t="e">
        <f t="shared" si="145"/>
        <v>#REF!</v>
      </c>
      <c r="AQ385" s="30" t="e">
        <f t="shared" si="145"/>
        <v>#REF!</v>
      </c>
      <c r="AR385" s="30" t="e">
        <f t="shared" si="14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146">V388+V389+V399+V400+V401</f>
        <v>#REF!</v>
      </c>
      <c r="W387" s="2" t="e">
        <f t="shared" si="146"/>
        <v>#REF!</v>
      </c>
      <c r="X387" s="2" t="e">
        <f t="shared" si="146"/>
        <v>#REF!</v>
      </c>
      <c r="Y387" s="2" t="e">
        <f t="shared" si="146"/>
        <v>#REF!</v>
      </c>
      <c r="Z387" s="2" t="e">
        <f t="shared" si="146"/>
        <v>#REF!</v>
      </c>
      <c r="AA387" s="2" t="e">
        <f t="shared" si="146"/>
        <v>#REF!</v>
      </c>
      <c r="AB387" s="2" t="e">
        <f t="shared" si="146"/>
        <v>#REF!</v>
      </c>
      <c r="AC387" s="2" t="e">
        <f t="shared" si="146"/>
        <v>#REF!</v>
      </c>
      <c r="AD387" s="2" t="e">
        <f t="shared" si="146"/>
        <v>#REF!</v>
      </c>
      <c r="AE387" s="2" t="e">
        <f t="shared" si="146"/>
        <v>#REF!</v>
      </c>
      <c r="AF387" s="2" t="e">
        <f t="shared" si="146"/>
        <v>#REF!</v>
      </c>
      <c r="AG387" s="2" t="e">
        <f t="shared" si="146"/>
        <v>#REF!</v>
      </c>
      <c r="AH387" s="2" t="e">
        <f t="shared" si="146"/>
        <v>#REF!</v>
      </c>
      <c r="AI387" s="2" t="e">
        <f t="shared" si="146"/>
        <v>#REF!</v>
      </c>
      <c r="AJ387" s="2" t="e">
        <f t="shared" si="146"/>
        <v>#REF!</v>
      </c>
      <c r="AK387" s="2" t="e">
        <f t="shared" si="146"/>
        <v>#REF!</v>
      </c>
      <c r="AL387" s="2" t="e">
        <f t="shared" si="146"/>
        <v>#REF!</v>
      </c>
      <c r="AM387" s="2" t="e">
        <f t="shared" si="146"/>
        <v>#REF!</v>
      </c>
      <c r="AN387" s="2" t="e">
        <f t="shared" si="146"/>
        <v>#REF!</v>
      </c>
      <c r="AO387" s="2" t="e">
        <f t="shared" si="146"/>
        <v>#REF!</v>
      </c>
      <c r="AP387" s="2" t="e">
        <f t="shared" si="146"/>
        <v>#REF!</v>
      </c>
      <c r="AQ387" s="2" t="e">
        <f t="shared" si="146"/>
        <v>#REF!</v>
      </c>
      <c r="AR387" s="2" t="e">
        <f t="shared" si="146"/>
        <v>#REF!</v>
      </c>
    </row>
    <row r="388" spans="1:44" s="6" customFormat="1" ht="12" x14ac:dyDescent="0.25">
      <c r="A388" s="19">
        <f>ROW()</f>
        <v>388</v>
      </c>
      <c r="B388" s="136"/>
      <c r="C388" s="17"/>
      <c r="E388" s="9"/>
      <c r="H388" s="6" t="s">
        <v>142</v>
      </c>
      <c r="M388" s="58"/>
      <c r="Q388" s="38"/>
      <c r="R388" s="29">
        <f ca="1">INDIRECT(ADDRESS($A388,SUMIFS($1:$1,$5:$5,MAX($5:$5))))</f>
        <v>0</v>
      </c>
      <c r="U388" s="30">
        <f>U48+U78+U202-U290</f>
        <v>0</v>
      </c>
      <c r="V388" s="30">
        <f t="shared" ref="V388:AR388" si="147">V48+V78+V202-V290</f>
        <v>0</v>
      </c>
      <c r="W388" s="30">
        <f t="shared" si="147"/>
        <v>0</v>
      </c>
      <c r="X388" s="30">
        <f t="shared" si="147"/>
        <v>0</v>
      </c>
      <c r="Y388" s="30">
        <f t="shared" si="147"/>
        <v>0</v>
      </c>
      <c r="Z388" s="30">
        <f t="shared" si="147"/>
        <v>0</v>
      </c>
      <c r="AA388" s="30">
        <f t="shared" si="147"/>
        <v>0</v>
      </c>
      <c r="AB388" s="30">
        <f t="shared" si="147"/>
        <v>0</v>
      </c>
      <c r="AC388" s="30">
        <f t="shared" si="147"/>
        <v>0</v>
      </c>
      <c r="AD388" s="30">
        <f t="shared" si="147"/>
        <v>0</v>
      </c>
      <c r="AE388" s="30">
        <f t="shared" si="147"/>
        <v>0</v>
      </c>
      <c r="AF388" s="30">
        <f t="shared" si="147"/>
        <v>0</v>
      </c>
      <c r="AG388" s="30">
        <f t="shared" si="147"/>
        <v>0</v>
      </c>
      <c r="AH388" s="30">
        <f t="shared" si="147"/>
        <v>0</v>
      </c>
      <c r="AI388" s="30">
        <f t="shared" si="147"/>
        <v>0</v>
      </c>
      <c r="AJ388" s="30">
        <f t="shared" si="147"/>
        <v>0</v>
      </c>
      <c r="AK388" s="30">
        <f t="shared" si="147"/>
        <v>0</v>
      </c>
      <c r="AL388" s="30">
        <f t="shared" si="147"/>
        <v>0</v>
      </c>
      <c r="AM388" s="30">
        <f t="shared" si="147"/>
        <v>0</v>
      </c>
      <c r="AN388" s="30">
        <f t="shared" si="147"/>
        <v>0</v>
      </c>
      <c r="AO388" s="30">
        <f t="shared" si="147"/>
        <v>0</v>
      </c>
      <c r="AP388" s="30">
        <f t="shared" si="147"/>
        <v>0</v>
      </c>
      <c r="AQ388" s="30">
        <f t="shared" si="147"/>
        <v>0</v>
      </c>
      <c r="AR388" s="30">
        <f t="shared" si="147"/>
        <v>0</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148">SUM(V390:V398)</f>
        <v>#REF!</v>
      </c>
      <c r="W389" s="30" t="e">
        <f t="shared" si="148"/>
        <v>#REF!</v>
      </c>
      <c r="X389" s="30" t="e">
        <f t="shared" si="148"/>
        <v>#REF!</v>
      </c>
      <c r="Y389" s="30" t="e">
        <f t="shared" si="148"/>
        <v>#REF!</v>
      </c>
      <c r="Z389" s="30" t="e">
        <f t="shared" si="148"/>
        <v>#REF!</v>
      </c>
      <c r="AA389" s="30" t="e">
        <f t="shared" si="148"/>
        <v>#REF!</v>
      </c>
      <c r="AB389" s="30" t="e">
        <f t="shared" si="148"/>
        <v>#REF!</v>
      </c>
      <c r="AC389" s="30" t="e">
        <f t="shared" si="148"/>
        <v>#REF!</v>
      </c>
      <c r="AD389" s="30" t="e">
        <f t="shared" si="148"/>
        <v>#REF!</v>
      </c>
      <c r="AE389" s="30" t="e">
        <f t="shared" si="148"/>
        <v>#REF!</v>
      </c>
      <c r="AF389" s="30" t="e">
        <f t="shared" si="148"/>
        <v>#REF!</v>
      </c>
      <c r="AG389" s="30" t="e">
        <f t="shared" si="148"/>
        <v>#REF!</v>
      </c>
      <c r="AH389" s="30" t="e">
        <f t="shared" si="148"/>
        <v>#REF!</v>
      </c>
      <c r="AI389" s="30" t="e">
        <f t="shared" si="148"/>
        <v>#REF!</v>
      </c>
      <c r="AJ389" s="30" t="e">
        <f t="shared" si="148"/>
        <v>#REF!</v>
      </c>
      <c r="AK389" s="30" t="e">
        <f t="shared" si="148"/>
        <v>#REF!</v>
      </c>
      <c r="AL389" s="30" t="e">
        <f t="shared" si="148"/>
        <v>#REF!</v>
      </c>
      <c r="AM389" s="30" t="e">
        <f t="shared" si="148"/>
        <v>#REF!</v>
      </c>
      <c r="AN389" s="30" t="e">
        <f t="shared" si="148"/>
        <v>#REF!</v>
      </c>
      <c r="AO389" s="30" t="e">
        <f t="shared" si="148"/>
        <v>#REF!</v>
      </c>
      <c r="AP389" s="30" t="e">
        <f t="shared" si="148"/>
        <v>#REF!</v>
      </c>
      <c r="AQ389" s="30" t="e">
        <f t="shared" si="148"/>
        <v>#REF!</v>
      </c>
      <c r="AR389" s="30" t="e">
        <f t="shared" si="148"/>
        <v>#REF!</v>
      </c>
    </row>
    <row r="390" spans="1:44" s="95" customFormat="1" ht="10.199999999999999" x14ac:dyDescent="0.2">
      <c r="A390" s="23">
        <f>ROW()</f>
        <v>390</v>
      </c>
      <c r="B390" s="138"/>
      <c r="E390" s="100">
        <v>1</v>
      </c>
      <c r="F390" s="63" t="s">
        <v>141</v>
      </c>
      <c r="G390" s="99" t="s">
        <v>83</v>
      </c>
      <c r="M390" s="103"/>
      <c r="Q390" s="102"/>
      <c r="R390" s="101" t="e">
        <f t="shared" ref="R390:R397" ca="1" si="149">INDIRECT(ADDRESS($A390,SUMIFS($1:$1,$5:$5,MAX($5:$5))))</f>
        <v>#REF!</v>
      </c>
      <c r="U390" s="104" t="e">
        <f t="shared" ref="U390:AR397" si="150">U50+U100+U110+U214-U242-U252</f>
        <v>#REF!</v>
      </c>
      <c r="V390" s="104" t="e">
        <f t="shared" si="150"/>
        <v>#REF!</v>
      </c>
      <c r="W390" s="104" t="e">
        <f t="shared" si="150"/>
        <v>#REF!</v>
      </c>
      <c r="X390" s="104" t="e">
        <f t="shared" si="150"/>
        <v>#REF!</v>
      </c>
      <c r="Y390" s="104" t="e">
        <f t="shared" si="150"/>
        <v>#REF!</v>
      </c>
      <c r="Z390" s="104" t="e">
        <f t="shared" si="150"/>
        <v>#REF!</v>
      </c>
      <c r="AA390" s="104" t="e">
        <f t="shared" si="150"/>
        <v>#REF!</v>
      </c>
      <c r="AB390" s="104" t="e">
        <f t="shared" si="150"/>
        <v>#REF!</v>
      </c>
      <c r="AC390" s="104" t="e">
        <f t="shared" si="150"/>
        <v>#REF!</v>
      </c>
      <c r="AD390" s="104" t="e">
        <f t="shared" si="150"/>
        <v>#REF!</v>
      </c>
      <c r="AE390" s="104" t="e">
        <f t="shared" si="150"/>
        <v>#REF!</v>
      </c>
      <c r="AF390" s="104" t="e">
        <f t="shared" si="150"/>
        <v>#REF!</v>
      </c>
      <c r="AG390" s="104" t="e">
        <f t="shared" si="150"/>
        <v>#REF!</v>
      </c>
      <c r="AH390" s="104" t="e">
        <f t="shared" si="150"/>
        <v>#REF!</v>
      </c>
      <c r="AI390" s="104" t="e">
        <f t="shared" si="150"/>
        <v>#REF!</v>
      </c>
      <c r="AJ390" s="104" t="e">
        <f t="shared" si="150"/>
        <v>#REF!</v>
      </c>
      <c r="AK390" s="104" t="e">
        <f t="shared" si="150"/>
        <v>#REF!</v>
      </c>
      <c r="AL390" s="104" t="e">
        <f t="shared" si="150"/>
        <v>#REF!</v>
      </c>
      <c r="AM390" s="104" t="e">
        <f t="shared" si="150"/>
        <v>#REF!</v>
      </c>
      <c r="AN390" s="104" t="e">
        <f t="shared" si="150"/>
        <v>#REF!</v>
      </c>
      <c r="AO390" s="104" t="e">
        <f t="shared" si="150"/>
        <v>#REF!</v>
      </c>
      <c r="AP390" s="104" t="e">
        <f t="shared" si="150"/>
        <v>#REF!</v>
      </c>
      <c r="AQ390" s="104" t="e">
        <f t="shared" si="150"/>
        <v>#REF!</v>
      </c>
      <c r="AR390" s="104" t="e">
        <f t="shared" si="150"/>
        <v>#REF!</v>
      </c>
    </row>
    <row r="391" spans="1:44" s="95" customFormat="1" ht="10.199999999999999" x14ac:dyDescent="0.2">
      <c r="A391" s="23">
        <f>ROW()</f>
        <v>391</v>
      </c>
      <c r="B391" s="138"/>
      <c r="E391" s="100">
        <v>2</v>
      </c>
      <c r="F391" s="63" t="s">
        <v>141</v>
      </c>
      <c r="G391" s="99" t="s">
        <v>84</v>
      </c>
      <c r="M391" s="103"/>
      <c r="Q391" s="102"/>
      <c r="R391" s="101" t="e">
        <f t="shared" ca="1" si="149"/>
        <v>#REF!</v>
      </c>
      <c r="U391" s="104" t="e">
        <f t="shared" si="150"/>
        <v>#REF!</v>
      </c>
      <c r="V391" s="104" t="e">
        <f t="shared" si="150"/>
        <v>#REF!</v>
      </c>
      <c r="W391" s="104" t="e">
        <f t="shared" si="150"/>
        <v>#REF!</v>
      </c>
      <c r="X391" s="104" t="e">
        <f t="shared" si="150"/>
        <v>#REF!</v>
      </c>
      <c r="Y391" s="104" t="e">
        <f t="shared" si="150"/>
        <v>#REF!</v>
      </c>
      <c r="Z391" s="104" t="e">
        <f t="shared" si="150"/>
        <v>#REF!</v>
      </c>
      <c r="AA391" s="104" t="e">
        <f t="shared" si="150"/>
        <v>#REF!</v>
      </c>
      <c r="AB391" s="104" t="e">
        <f t="shared" si="150"/>
        <v>#REF!</v>
      </c>
      <c r="AC391" s="104" t="e">
        <f t="shared" si="150"/>
        <v>#REF!</v>
      </c>
      <c r="AD391" s="104" t="e">
        <f t="shared" si="150"/>
        <v>#REF!</v>
      </c>
      <c r="AE391" s="104" t="e">
        <f t="shared" si="150"/>
        <v>#REF!</v>
      </c>
      <c r="AF391" s="104" t="e">
        <f t="shared" si="150"/>
        <v>#REF!</v>
      </c>
      <c r="AG391" s="104" t="e">
        <f t="shared" si="150"/>
        <v>#REF!</v>
      </c>
      <c r="AH391" s="104" t="e">
        <f t="shared" si="150"/>
        <v>#REF!</v>
      </c>
      <c r="AI391" s="104" t="e">
        <f t="shared" si="150"/>
        <v>#REF!</v>
      </c>
      <c r="AJ391" s="104" t="e">
        <f t="shared" si="150"/>
        <v>#REF!</v>
      </c>
      <c r="AK391" s="104" t="e">
        <f t="shared" si="150"/>
        <v>#REF!</v>
      </c>
      <c r="AL391" s="104" t="e">
        <f t="shared" si="150"/>
        <v>#REF!</v>
      </c>
      <c r="AM391" s="104" t="e">
        <f t="shared" si="150"/>
        <v>#REF!</v>
      </c>
      <c r="AN391" s="104" t="e">
        <f t="shared" si="150"/>
        <v>#REF!</v>
      </c>
      <c r="AO391" s="104" t="e">
        <f t="shared" si="150"/>
        <v>#REF!</v>
      </c>
      <c r="AP391" s="104" t="e">
        <f t="shared" si="150"/>
        <v>#REF!</v>
      </c>
      <c r="AQ391" s="104" t="e">
        <f t="shared" si="150"/>
        <v>#REF!</v>
      </c>
      <c r="AR391" s="104" t="e">
        <f t="shared" si="150"/>
        <v>#REF!</v>
      </c>
    </row>
    <row r="392" spans="1:44" s="95" customFormat="1" ht="10.199999999999999" x14ac:dyDescent="0.2">
      <c r="A392" s="23">
        <f>ROW()</f>
        <v>392</v>
      </c>
      <c r="B392" s="138"/>
      <c r="E392" s="100">
        <v>3</v>
      </c>
      <c r="F392" s="63" t="s">
        <v>141</v>
      </c>
      <c r="G392" s="99" t="s">
        <v>85</v>
      </c>
      <c r="M392" s="103"/>
      <c r="Q392" s="102"/>
      <c r="R392" s="101" t="e">
        <f t="shared" ca="1" si="149"/>
        <v>#REF!</v>
      </c>
      <c r="U392" s="104" t="e">
        <f t="shared" si="150"/>
        <v>#REF!</v>
      </c>
      <c r="V392" s="104" t="e">
        <f t="shared" si="150"/>
        <v>#REF!</v>
      </c>
      <c r="W392" s="104" t="e">
        <f t="shared" si="150"/>
        <v>#REF!</v>
      </c>
      <c r="X392" s="104" t="e">
        <f t="shared" si="150"/>
        <v>#REF!</v>
      </c>
      <c r="Y392" s="104" t="e">
        <f t="shared" si="150"/>
        <v>#REF!</v>
      </c>
      <c r="Z392" s="104" t="e">
        <f t="shared" si="150"/>
        <v>#REF!</v>
      </c>
      <c r="AA392" s="104" t="e">
        <f t="shared" si="150"/>
        <v>#REF!</v>
      </c>
      <c r="AB392" s="104" t="e">
        <f t="shared" si="150"/>
        <v>#REF!</v>
      </c>
      <c r="AC392" s="104" t="e">
        <f t="shared" si="150"/>
        <v>#REF!</v>
      </c>
      <c r="AD392" s="104" t="e">
        <f t="shared" si="150"/>
        <v>#REF!</v>
      </c>
      <c r="AE392" s="104" t="e">
        <f t="shared" si="150"/>
        <v>#REF!</v>
      </c>
      <c r="AF392" s="104" t="e">
        <f t="shared" si="150"/>
        <v>#REF!</v>
      </c>
      <c r="AG392" s="104" t="e">
        <f t="shared" si="150"/>
        <v>#REF!</v>
      </c>
      <c r="AH392" s="104" t="e">
        <f t="shared" si="150"/>
        <v>#REF!</v>
      </c>
      <c r="AI392" s="104" t="e">
        <f t="shared" si="150"/>
        <v>#REF!</v>
      </c>
      <c r="AJ392" s="104" t="e">
        <f t="shared" si="150"/>
        <v>#REF!</v>
      </c>
      <c r="AK392" s="104" t="e">
        <f t="shared" si="150"/>
        <v>#REF!</v>
      </c>
      <c r="AL392" s="104" t="e">
        <f t="shared" si="150"/>
        <v>#REF!</v>
      </c>
      <c r="AM392" s="104" t="e">
        <f t="shared" si="150"/>
        <v>#REF!</v>
      </c>
      <c r="AN392" s="104" t="e">
        <f t="shared" si="150"/>
        <v>#REF!</v>
      </c>
      <c r="AO392" s="104" t="e">
        <f t="shared" si="150"/>
        <v>#REF!</v>
      </c>
      <c r="AP392" s="104" t="e">
        <f t="shared" si="150"/>
        <v>#REF!</v>
      </c>
      <c r="AQ392" s="104" t="e">
        <f t="shared" si="150"/>
        <v>#REF!</v>
      </c>
      <c r="AR392" s="104" t="e">
        <f t="shared" si="150"/>
        <v>#REF!</v>
      </c>
    </row>
    <row r="393" spans="1:44" s="95" customFormat="1" ht="10.199999999999999" x14ac:dyDescent="0.2">
      <c r="A393" s="23">
        <f>ROW()</f>
        <v>393</v>
      </c>
      <c r="B393" s="138"/>
      <c r="E393" s="100">
        <v>4</v>
      </c>
      <c r="F393" s="63" t="s">
        <v>141</v>
      </c>
      <c r="G393" s="99" t="s">
        <v>86</v>
      </c>
      <c r="M393" s="103"/>
      <c r="Q393" s="102"/>
      <c r="R393" s="101" t="e">
        <f t="shared" ca="1" si="149"/>
        <v>#REF!</v>
      </c>
      <c r="U393" s="104" t="e">
        <f t="shared" si="150"/>
        <v>#REF!</v>
      </c>
      <c r="V393" s="104" t="e">
        <f t="shared" si="150"/>
        <v>#REF!</v>
      </c>
      <c r="W393" s="104" t="e">
        <f t="shared" si="150"/>
        <v>#REF!</v>
      </c>
      <c r="X393" s="104" t="e">
        <f t="shared" si="150"/>
        <v>#REF!</v>
      </c>
      <c r="Y393" s="104" t="e">
        <f t="shared" si="150"/>
        <v>#REF!</v>
      </c>
      <c r="Z393" s="104" t="e">
        <f t="shared" si="150"/>
        <v>#REF!</v>
      </c>
      <c r="AA393" s="104" t="e">
        <f t="shared" si="150"/>
        <v>#REF!</v>
      </c>
      <c r="AB393" s="104" t="e">
        <f t="shared" si="150"/>
        <v>#REF!</v>
      </c>
      <c r="AC393" s="104" t="e">
        <f t="shared" si="150"/>
        <v>#REF!</v>
      </c>
      <c r="AD393" s="104" t="e">
        <f t="shared" si="150"/>
        <v>#REF!</v>
      </c>
      <c r="AE393" s="104" t="e">
        <f t="shared" si="150"/>
        <v>#REF!</v>
      </c>
      <c r="AF393" s="104" t="e">
        <f t="shared" si="150"/>
        <v>#REF!</v>
      </c>
      <c r="AG393" s="104" t="e">
        <f t="shared" si="150"/>
        <v>#REF!</v>
      </c>
      <c r="AH393" s="104" t="e">
        <f t="shared" si="150"/>
        <v>#REF!</v>
      </c>
      <c r="AI393" s="104" t="e">
        <f t="shared" si="150"/>
        <v>#REF!</v>
      </c>
      <c r="AJ393" s="104" t="e">
        <f t="shared" si="150"/>
        <v>#REF!</v>
      </c>
      <c r="AK393" s="104" t="e">
        <f t="shared" si="150"/>
        <v>#REF!</v>
      </c>
      <c r="AL393" s="104" t="e">
        <f t="shared" si="150"/>
        <v>#REF!</v>
      </c>
      <c r="AM393" s="104" t="e">
        <f t="shared" si="150"/>
        <v>#REF!</v>
      </c>
      <c r="AN393" s="104" t="e">
        <f t="shared" si="150"/>
        <v>#REF!</v>
      </c>
      <c r="AO393" s="104" t="e">
        <f t="shared" si="150"/>
        <v>#REF!</v>
      </c>
      <c r="AP393" s="104" t="e">
        <f t="shared" si="150"/>
        <v>#REF!</v>
      </c>
      <c r="AQ393" s="104" t="e">
        <f t="shared" si="150"/>
        <v>#REF!</v>
      </c>
      <c r="AR393" s="104" t="e">
        <f t="shared" si="150"/>
        <v>#REF!</v>
      </c>
    </row>
    <row r="394" spans="1:44" s="95" customFormat="1" ht="10.199999999999999" x14ac:dyDescent="0.2">
      <c r="A394" s="23">
        <f>ROW()</f>
        <v>394</v>
      </c>
      <c r="B394" s="138"/>
      <c r="E394" s="100">
        <v>5</v>
      </c>
      <c r="F394" s="63" t="s">
        <v>141</v>
      </c>
      <c r="G394" s="99" t="s">
        <v>87</v>
      </c>
      <c r="M394" s="103"/>
      <c r="Q394" s="102"/>
      <c r="R394" s="101" t="e">
        <f t="shared" ca="1" si="149"/>
        <v>#REF!</v>
      </c>
      <c r="U394" s="104" t="e">
        <f t="shared" si="150"/>
        <v>#REF!</v>
      </c>
      <c r="V394" s="104" t="e">
        <f t="shared" si="150"/>
        <v>#REF!</v>
      </c>
      <c r="W394" s="104" t="e">
        <f t="shared" si="150"/>
        <v>#REF!</v>
      </c>
      <c r="X394" s="104" t="e">
        <f t="shared" si="150"/>
        <v>#REF!</v>
      </c>
      <c r="Y394" s="104" t="e">
        <f t="shared" si="150"/>
        <v>#REF!</v>
      </c>
      <c r="Z394" s="104" t="e">
        <f t="shared" si="150"/>
        <v>#REF!</v>
      </c>
      <c r="AA394" s="104" t="e">
        <f t="shared" si="150"/>
        <v>#REF!</v>
      </c>
      <c r="AB394" s="104" t="e">
        <f t="shared" si="150"/>
        <v>#REF!</v>
      </c>
      <c r="AC394" s="104" t="e">
        <f t="shared" si="150"/>
        <v>#REF!</v>
      </c>
      <c r="AD394" s="104" t="e">
        <f t="shared" si="150"/>
        <v>#REF!</v>
      </c>
      <c r="AE394" s="104" t="e">
        <f t="shared" si="150"/>
        <v>#REF!</v>
      </c>
      <c r="AF394" s="104" t="e">
        <f t="shared" si="150"/>
        <v>#REF!</v>
      </c>
      <c r="AG394" s="104" t="e">
        <f t="shared" si="150"/>
        <v>#REF!</v>
      </c>
      <c r="AH394" s="104" t="e">
        <f t="shared" si="150"/>
        <v>#REF!</v>
      </c>
      <c r="AI394" s="104" t="e">
        <f t="shared" si="150"/>
        <v>#REF!</v>
      </c>
      <c r="AJ394" s="104" t="e">
        <f t="shared" si="150"/>
        <v>#REF!</v>
      </c>
      <c r="AK394" s="104" t="e">
        <f t="shared" si="150"/>
        <v>#REF!</v>
      </c>
      <c r="AL394" s="104" t="e">
        <f t="shared" si="150"/>
        <v>#REF!</v>
      </c>
      <c r="AM394" s="104" t="e">
        <f t="shared" si="150"/>
        <v>#REF!</v>
      </c>
      <c r="AN394" s="104" t="e">
        <f t="shared" si="150"/>
        <v>#REF!</v>
      </c>
      <c r="AO394" s="104" t="e">
        <f t="shared" si="150"/>
        <v>#REF!</v>
      </c>
      <c r="AP394" s="104" t="e">
        <f t="shared" si="150"/>
        <v>#REF!</v>
      </c>
      <c r="AQ394" s="104" t="e">
        <f t="shared" si="150"/>
        <v>#REF!</v>
      </c>
      <c r="AR394" s="104" t="e">
        <f t="shared" si="150"/>
        <v>#REF!</v>
      </c>
    </row>
    <row r="395" spans="1:44" s="95" customFormat="1" ht="10.199999999999999" x14ac:dyDescent="0.2">
      <c r="A395" s="23">
        <f>ROW()</f>
        <v>395</v>
      </c>
      <c r="B395" s="138"/>
      <c r="E395" s="100">
        <v>6</v>
      </c>
      <c r="F395" s="63" t="s">
        <v>141</v>
      </c>
      <c r="G395" s="99" t="s">
        <v>88</v>
      </c>
      <c r="M395" s="103"/>
      <c r="Q395" s="102"/>
      <c r="R395" s="101" t="e">
        <f t="shared" ca="1" si="149"/>
        <v>#REF!</v>
      </c>
      <c r="U395" s="104" t="e">
        <f t="shared" si="150"/>
        <v>#REF!</v>
      </c>
      <c r="V395" s="104" t="e">
        <f t="shared" si="150"/>
        <v>#REF!</v>
      </c>
      <c r="W395" s="104" t="e">
        <f t="shared" si="150"/>
        <v>#REF!</v>
      </c>
      <c r="X395" s="104" t="e">
        <f t="shared" si="150"/>
        <v>#REF!</v>
      </c>
      <c r="Y395" s="104" t="e">
        <f t="shared" si="150"/>
        <v>#REF!</v>
      </c>
      <c r="Z395" s="104" t="e">
        <f t="shared" si="150"/>
        <v>#REF!</v>
      </c>
      <c r="AA395" s="104" t="e">
        <f t="shared" si="150"/>
        <v>#REF!</v>
      </c>
      <c r="AB395" s="104" t="e">
        <f t="shared" si="150"/>
        <v>#REF!</v>
      </c>
      <c r="AC395" s="104" t="e">
        <f t="shared" si="150"/>
        <v>#REF!</v>
      </c>
      <c r="AD395" s="104" t="e">
        <f t="shared" si="150"/>
        <v>#REF!</v>
      </c>
      <c r="AE395" s="104" t="e">
        <f t="shared" si="150"/>
        <v>#REF!</v>
      </c>
      <c r="AF395" s="104" t="e">
        <f t="shared" si="150"/>
        <v>#REF!</v>
      </c>
      <c r="AG395" s="104" t="e">
        <f t="shared" si="150"/>
        <v>#REF!</v>
      </c>
      <c r="AH395" s="104" t="e">
        <f t="shared" si="150"/>
        <v>#REF!</v>
      </c>
      <c r="AI395" s="104" t="e">
        <f t="shared" si="150"/>
        <v>#REF!</v>
      </c>
      <c r="AJ395" s="104" t="e">
        <f t="shared" si="150"/>
        <v>#REF!</v>
      </c>
      <c r="AK395" s="104" t="e">
        <f t="shared" si="150"/>
        <v>#REF!</v>
      </c>
      <c r="AL395" s="104" t="e">
        <f t="shared" si="150"/>
        <v>#REF!</v>
      </c>
      <c r="AM395" s="104" t="e">
        <f t="shared" si="150"/>
        <v>#REF!</v>
      </c>
      <c r="AN395" s="104" t="e">
        <f t="shared" si="150"/>
        <v>#REF!</v>
      </c>
      <c r="AO395" s="104" t="e">
        <f t="shared" si="150"/>
        <v>#REF!</v>
      </c>
      <c r="AP395" s="104" t="e">
        <f t="shared" si="150"/>
        <v>#REF!</v>
      </c>
      <c r="AQ395" s="104" t="e">
        <f t="shared" si="150"/>
        <v>#REF!</v>
      </c>
      <c r="AR395" s="104" t="e">
        <f t="shared" si="150"/>
        <v>#REF!</v>
      </c>
    </row>
    <row r="396" spans="1:44" s="95" customFormat="1" ht="10.199999999999999" x14ac:dyDescent="0.2">
      <c r="A396" s="23">
        <f>ROW()</f>
        <v>396</v>
      </c>
      <c r="B396" s="138"/>
      <c r="E396" s="100">
        <v>7</v>
      </c>
      <c r="F396" s="63" t="s">
        <v>141</v>
      </c>
      <c r="G396" s="99" t="s">
        <v>89</v>
      </c>
      <c r="M396" s="103"/>
      <c r="Q396" s="102"/>
      <c r="R396" s="101" t="e">
        <f t="shared" ca="1" si="149"/>
        <v>#REF!</v>
      </c>
      <c r="U396" s="104" t="e">
        <f t="shared" si="150"/>
        <v>#REF!</v>
      </c>
      <c r="V396" s="104" t="e">
        <f t="shared" si="150"/>
        <v>#REF!</v>
      </c>
      <c r="W396" s="104" t="e">
        <f t="shared" si="150"/>
        <v>#REF!</v>
      </c>
      <c r="X396" s="104" t="e">
        <f t="shared" si="150"/>
        <v>#REF!</v>
      </c>
      <c r="Y396" s="104" t="e">
        <f t="shared" si="150"/>
        <v>#REF!</v>
      </c>
      <c r="Z396" s="104" t="e">
        <f t="shared" si="150"/>
        <v>#REF!</v>
      </c>
      <c r="AA396" s="104" t="e">
        <f t="shared" si="150"/>
        <v>#REF!</v>
      </c>
      <c r="AB396" s="104" t="e">
        <f t="shared" si="150"/>
        <v>#REF!</v>
      </c>
      <c r="AC396" s="104" t="e">
        <f t="shared" si="150"/>
        <v>#REF!</v>
      </c>
      <c r="AD396" s="104" t="e">
        <f t="shared" si="150"/>
        <v>#REF!</v>
      </c>
      <c r="AE396" s="104" t="e">
        <f t="shared" si="150"/>
        <v>#REF!</v>
      </c>
      <c r="AF396" s="104" t="e">
        <f t="shared" si="150"/>
        <v>#REF!</v>
      </c>
      <c r="AG396" s="104" t="e">
        <f t="shared" si="150"/>
        <v>#REF!</v>
      </c>
      <c r="AH396" s="104" t="e">
        <f t="shared" si="150"/>
        <v>#REF!</v>
      </c>
      <c r="AI396" s="104" t="e">
        <f t="shared" si="150"/>
        <v>#REF!</v>
      </c>
      <c r="AJ396" s="104" t="e">
        <f t="shared" si="150"/>
        <v>#REF!</v>
      </c>
      <c r="AK396" s="104" t="e">
        <f t="shared" si="150"/>
        <v>#REF!</v>
      </c>
      <c r="AL396" s="104" t="e">
        <f t="shared" si="150"/>
        <v>#REF!</v>
      </c>
      <c r="AM396" s="104" t="e">
        <f t="shared" si="150"/>
        <v>#REF!</v>
      </c>
      <c r="AN396" s="104" t="e">
        <f t="shared" si="150"/>
        <v>#REF!</v>
      </c>
      <c r="AO396" s="104" t="e">
        <f t="shared" si="150"/>
        <v>#REF!</v>
      </c>
      <c r="AP396" s="104" t="e">
        <f t="shared" si="150"/>
        <v>#REF!</v>
      </c>
      <c r="AQ396" s="104" t="e">
        <f t="shared" si="150"/>
        <v>#REF!</v>
      </c>
      <c r="AR396" s="104" t="e">
        <f t="shared" si="150"/>
        <v>#REF!</v>
      </c>
    </row>
    <row r="397" spans="1:44" s="95" customFormat="1" ht="10.199999999999999" x14ac:dyDescent="0.2">
      <c r="A397" s="23">
        <f>ROW()</f>
        <v>397</v>
      </c>
      <c r="B397" s="138"/>
      <c r="E397" s="100">
        <v>8</v>
      </c>
      <c r="F397" s="63" t="s">
        <v>141</v>
      </c>
      <c r="G397" s="99" t="s">
        <v>90</v>
      </c>
      <c r="M397" s="103"/>
      <c r="Q397" s="102"/>
      <c r="R397" s="101" t="e">
        <f t="shared" ca="1" si="149"/>
        <v>#REF!</v>
      </c>
      <c r="U397" s="104" t="e">
        <f t="shared" si="150"/>
        <v>#REF!</v>
      </c>
      <c r="V397" s="104" t="e">
        <f t="shared" si="150"/>
        <v>#REF!</v>
      </c>
      <c r="W397" s="104" t="e">
        <f t="shared" si="150"/>
        <v>#REF!</v>
      </c>
      <c r="X397" s="104" t="e">
        <f t="shared" si="150"/>
        <v>#REF!</v>
      </c>
      <c r="Y397" s="104" t="e">
        <f t="shared" si="150"/>
        <v>#REF!</v>
      </c>
      <c r="Z397" s="104" t="e">
        <f t="shared" si="150"/>
        <v>#REF!</v>
      </c>
      <c r="AA397" s="104" t="e">
        <f t="shared" si="150"/>
        <v>#REF!</v>
      </c>
      <c r="AB397" s="104" t="e">
        <f t="shared" si="150"/>
        <v>#REF!</v>
      </c>
      <c r="AC397" s="104" t="e">
        <f t="shared" si="150"/>
        <v>#REF!</v>
      </c>
      <c r="AD397" s="104" t="e">
        <f t="shared" si="150"/>
        <v>#REF!</v>
      </c>
      <c r="AE397" s="104" t="e">
        <f t="shared" si="150"/>
        <v>#REF!</v>
      </c>
      <c r="AF397" s="104" t="e">
        <f t="shared" si="150"/>
        <v>#REF!</v>
      </c>
      <c r="AG397" s="104" t="e">
        <f t="shared" si="150"/>
        <v>#REF!</v>
      </c>
      <c r="AH397" s="104" t="e">
        <f t="shared" si="150"/>
        <v>#REF!</v>
      </c>
      <c r="AI397" s="104" t="e">
        <f t="shared" si="150"/>
        <v>#REF!</v>
      </c>
      <c r="AJ397" s="104" t="e">
        <f t="shared" si="150"/>
        <v>#REF!</v>
      </c>
      <c r="AK397" s="104" t="e">
        <f t="shared" si="150"/>
        <v>#REF!</v>
      </c>
      <c r="AL397" s="104" t="e">
        <f t="shared" si="150"/>
        <v>#REF!</v>
      </c>
      <c r="AM397" s="104" t="e">
        <f t="shared" si="150"/>
        <v>#REF!</v>
      </c>
      <c r="AN397" s="104" t="e">
        <f t="shared" si="150"/>
        <v>#REF!</v>
      </c>
      <c r="AO397" s="104" t="e">
        <f t="shared" si="150"/>
        <v>#REF!</v>
      </c>
      <c r="AP397" s="104" t="e">
        <f t="shared" si="150"/>
        <v>#REF!</v>
      </c>
      <c r="AQ397" s="104" t="e">
        <f t="shared" si="150"/>
        <v>#REF!</v>
      </c>
      <c r="AR397" s="104" t="e">
        <f t="shared" si="15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151">V59+V172+V191-V190+V223+V225-V224-V261-V277+V276</f>
        <v>#REF!</v>
      </c>
      <c r="W399" s="30" t="e">
        <f t="shared" si="151"/>
        <v>#REF!</v>
      </c>
      <c r="X399" s="30" t="e">
        <f t="shared" si="151"/>
        <v>#REF!</v>
      </c>
      <c r="Y399" s="30" t="e">
        <f t="shared" si="151"/>
        <v>#REF!</v>
      </c>
      <c r="Z399" s="30" t="e">
        <f t="shared" si="151"/>
        <v>#REF!</v>
      </c>
      <c r="AA399" s="30" t="e">
        <f t="shared" si="151"/>
        <v>#REF!</v>
      </c>
      <c r="AB399" s="30" t="e">
        <f t="shared" si="151"/>
        <v>#REF!</v>
      </c>
      <c r="AC399" s="30" t="e">
        <f t="shared" si="151"/>
        <v>#REF!</v>
      </c>
      <c r="AD399" s="30" t="e">
        <f t="shared" si="151"/>
        <v>#REF!</v>
      </c>
      <c r="AE399" s="30" t="e">
        <f t="shared" si="151"/>
        <v>#REF!</v>
      </c>
      <c r="AF399" s="30" t="e">
        <f t="shared" si="151"/>
        <v>#REF!</v>
      </c>
      <c r="AG399" s="30" t="e">
        <f t="shared" si="151"/>
        <v>#REF!</v>
      </c>
      <c r="AH399" s="30" t="e">
        <f t="shared" si="151"/>
        <v>#REF!</v>
      </c>
      <c r="AI399" s="30" t="e">
        <f t="shared" si="151"/>
        <v>#REF!</v>
      </c>
      <c r="AJ399" s="30" t="e">
        <f t="shared" si="151"/>
        <v>#REF!</v>
      </c>
      <c r="AK399" s="30" t="e">
        <f t="shared" si="151"/>
        <v>#REF!</v>
      </c>
      <c r="AL399" s="30" t="e">
        <f t="shared" si="151"/>
        <v>#REF!</v>
      </c>
      <c r="AM399" s="30" t="e">
        <f t="shared" si="151"/>
        <v>#REF!</v>
      </c>
      <c r="AN399" s="30" t="e">
        <f t="shared" si="151"/>
        <v>#REF!</v>
      </c>
      <c r="AO399" s="30" t="e">
        <f t="shared" si="151"/>
        <v>#REF!</v>
      </c>
      <c r="AP399" s="30" t="e">
        <f t="shared" si="151"/>
        <v>#REF!</v>
      </c>
      <c r="AQ399" s="30" t="e">
        <f t="shared" si="151"/>
        <v>#REF!</v>
      </c>
      <c r="AR399" s="30" t="e">
        <f t="shared" si="15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152">V60+V226-V279</f>
        <v>#REF!</v>
      </c>
      <c r="W400" s="30" t="e">
        <f t="shared" si="152"/>
        <v>#REF!</v>
      </c>
      <c r="X400" s="30" t="e">
        <f t="shared" si="152"/>
        <v>#REF!</v>
      </c>
      <c r="Y400" s="30" t="e">
        <f t="shared" si="152"/>
        <v>#REF!</v>
      </c>
      <c r="Z400" s="30" t="e">
        <f t="shared" si="152"/>
        <v>#REF!</v>
      </c>
      <c r="AA400" s="30" t="e">
        <f t="shared" si="152"/>
        <v>#REF!</v>
      </c>
      <c r="AB400" s="30" t="e">
        <f t="shared" si="152"/>
        <v>#REF!</v>
      </c>
      <c r="AC400" s="30" t="e">
        <f t="shared" si="152"/>
        <v>#REF!</v>
      </c>
      <c r="AD400" s="30" t="e">
        <f t="shared" si="152"/>
        <v>#REF!</v>
      </c>
      <c r="AE400" s="30" t="e">
        <f t="shared" si="152"/>
        <v>#REF!</v>
      </c>
      <c r="AF400" s="30" t="e">
        <f t="shared" si="152"/>
        <v>#REF!</v>
      </c>
      <c r="AG400" s="30" t="e">
        <f t="shared" si="152"/>
        <v>#REF!</v>
      </c>
      <c r="AH400" s="30" t="e">
        <f t="shared" si="152"/>
        <v>#REF!</v>
      </c>
      <c r="AI400" s="30" t="e">
        <f t="shared" si="152"/>
        <v>#REF!</v>
      </c>
      <c r="AJ400" s="30" t="e">
        <f t="shared" si="152"/>
        <v>#REF!</v>
      </c>
      <c r="AK400" s="30" t="e">
        <f t="shared" si="152"/>
        <v>#REF!</v>
      </c>
      <c r="AL400" s="30" t="e">
        <f t="shared" si="152"/>
        <v>#REF!</v>
      </c>
      <c r="AM400" s="30" t="e">
        <f t="shared" si="152"/>
        <v>#REF!</v>
      </c>
      <c r="AN400" s="30" t="e">
        <f t="shared" si="152"/>
        <v>#REF!</v>
      </c>
      <c r="AO400" s="30" t="e">
        <f t="shared" si="152"/>
        <v>#REF!</v>
      </c>
      <c r="AP400" s="30" t="e">
        <f t="shared" si="152"/>
        <v>#REF!</v>
      </c>
      <c r="AQ400" s="30" t="e">
        <f t="shared" si="152"/>
        <v>#REF!</v>
      </c>
      <c r="AR400" s="30" t="e">
        <f t="shared" si="15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153">V61+V197-V280</f>
        <v>#REF!</v>
      </c>
      <c r="W401" s="30" t="e">
        <f t="shared" si="153"/>
        <v>#REF!</v>
      </c>
      <c r="X401" s="30" t="e">
        <f t="shared" si="153"/>
        <v>#REF!</v>
      </c>
      <c r="Y401" s="30" t="e">
        <f t="shared" si="153"/>
        <v>#REF!</v>
      </c>
      <c r="Z401" s="30" t="e">
        <f t="shared" si="153"/>
        <v>#REF!</v>
      </c>
      <c r="AA401" s="30" t="e">
        <f t="shared" si="153"/>
        <v>#REF!</v>
      </c>
      <c r="AB401" s="30" t="e">
        <f t="shared" si="153"/>
        <v>#REF!</v>
      </c>
      <c r="AC401" s="30" t="e">
        <f t="shared" si="153"/>
        <v>#REF!</v>
      </c>
      <c r="AD401" s="30" t="e">
        <f t="shared" si="153"/>
        <v>#REF!</v>
      </c>
      <c r="AE401" s="30" t="e">
        <f t="shared" si="153"/>
        <v>#REF!</v>
      </c>
      <c r="AF401" s="30" t="e">
        <f t="shared" si="153"/>
        <v>#REF!</v>
      </c>
      <c r="AG401" s="30" t="e">
        <f t="shared" si="153"/>
        <v>#REF!</v>
      </c>
      <c r="AH401" s="30" t="e">
        <f t="shared" si="153"/>
        <v>#REF!</v>
      </c>
      <c r="AI401" s="30" t="e">
        <f t="shared" si="153"/>
        <v>#REF!</v>
      </c>
      <c r="AJ401" s="30" t="e">
        <f t="shared" si="153"/>
        <v>#REF!</v>
      </c>
      <c r="AK401" s="30" t="e">
        <f t="shared" si="153"/>
        <v>#REF!</v>
      </c>
      <c r="AL401" s="30" t="e">
        <f t="shared" si="153"/>
        <v>#REF!</v>
      </c>
      <c r="AM401" s="30" t="e">
        <f t="shared" si="153"/>
        <v>#REF!</v>
      </c>
      <c r="AN401" s="30" t="e">
        <f t="shared" si="153"/>
        <v>#REF!</v>
      </c>
      <c r="AO401" s="30" t="e">
        <f t="shared" si="153"/>
        <v>#REF!</v>
      </c>
      <c r="AP401" s="30" t="e">
        <f t="shared" si="153"/>
        <v>#REF!</v>
      </c>
      <c r="AQ401" s="30" t="e">
        <f t="shared" si="153"/>
        <v>#REF!</v>
      </c>
      <c r="AR401" s="30" t="e">
        <f t="shared" si="15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f ca="1">R403-SUM(R404:R410)</f>
        <v>0</v>
      </c>
      <c r="R403" s="3">
        <f t="shared" ref="R403:R409" ca="1" si="154">INDIRECT(ADDRESS($A403,SUMIFS($1:$1,$5:$5,MAX($5:$5))))</f>
        <v>0</v>
      </c>
      <c r="U403" s="2">
        <f>SUM(U404:U410)</f>
        <v>0</v>
      </c>
      <c r="V403" s="2">
        <f>SUM(V404:V410)</f>
        <v>0</v>
      </c>
      <c r="W403" s="2">
        <f t="shared" ref="W403:AR403" si="155">SUM(W404:W410)</f>
        <v>0</v>
      </c>
      <c r="X403" s="2">
        <f>SUM(X404:X410)</f>
        <v>0</v>
      </c>
      <c r="Y403" s="2">
        <f t="shared" si="155"/>
        <v>0</v>
      </c>
      <c r="Z403" s="2">
        <f t="shared" si="155"/>
        <v>0</v>
      </c>
      <c r="AA403" s="2">
        <f t="shared" si="155"/>
        <v>0</v>
      </c>
      <c r="AB403" s="2">
        <f t="shared" si="155"/>
        <v>0</v>
      </c>
      <c r="AC403" s="2">
        <f t="shared" si="155"/>
        <v>0</v>
      </c>
      <c r="AD403" s="2">
        <f t="shared" si="155"/>
        <v>0</v>
      </c>
      <c r="AE403" s="2">
        <f t="shared" si="155"/>
        <v>0</v>
      </c>
      <c r="AF403" s="2">
        <f t="shared" si="155"/>
        <v>0</v>
      </c>
      <c r="AG403" s="2">
        <f t="shared" si="155"/>
        <v>0</v>
      </c>
      <c r="AH403" s="2">
        <f t="shared" si="155"/>
        <v>0</v>
      </c>
      <c r="AI403" s="2">
        <f t="shared" si="155"/>
        <v>0</v>
      </c>
      <c r="AJ403" s="2">
        <f t="shared" si="155"/>
        <v>0</v>
      </c>
      <c r="AK403" s="2">
        <f t="shared" si="155"/>
        <v>0</v>
      </c>
      <c r="AL403" s="2">
        <f t="shared" si="155"/>
        <v>0</v>
      </c>
      <c r="AM403" s="2">
        <f t="shared" si="155"/>
        <v>0</v>
      </c>
      <c r="AN403" s="2">
        <f t="shared" si="155"/>
        <v>0</v>
      </c>
      <c r="AO403" s="2">
        <f t="shared" si="155"/>
        <v>0</v>
      </c>
      <c r="AP403" s="2">
        <f t="shared" si="155"/>
        <v>0</v>
      </c>
      <c r="AQ403" s="2">
        <f t="shared" si="155"/>
        <v>0</v>
      </c>
      <c r="AR403" s="2">
        <f t="shared" si="155"/>
        <v>0</v>
      </c>
    </row>
    <row r="404" spans="1:44" s="6" customFormat="1" ht="12" x14ac:dyDescent="0.25">
      <c r="A404" s="19">
        <f>ROW()</f>
        <v>404</v>
      </c>
      <c r="B404" s="136"/>
      <c r="C404" s="17"/>
      <c r="E404" s="9"/>
      <c r="H404" s="6" t="s">
        <v>42</v>
      </c>
      <c r="M404" s="58"/>
      <c r="Q404" s="38"/>
      <c r="R404" s="29">
        <f t="shared" ca="1" si="154"/>
        <v>0</v>
      </c>
      <c r="U404" s="30">
        <f t="shared" ref="U404:AR404" si="156">U64+U320-U321</f>
        <v>0</v>
      </c>
      <c r="V404" s="30">
        <f t="shared" si="156"/>
        <v>0</v>
      </c>
      <c r="W404" s="30">
        <f t="shared" si="156"/>
        <v>0</v>
      </c>
      <c r="X404" s="30">
        <f t="shared" si="156"/>
        <v>0</v>
      </c>
      <c r="Y404" s="30">
        <f t="shared" si="156"/>
        <v>0</v>
      </c>
      <c r="Z404" s="30">
        <f t="shared" si="156"/>
        <v>0</v>
      </c>
      <c r="AA404" s="30">
        <f t="shared" si="156"/>
        <v>0</v>
      </c>
      <c r="AB404" s="30">
        <f t="shared" si="156"/>
        <v>0</v>
      </c>
      <c r="AC404" s="30">
        <f t="shared" si="156"/>
        <v>0</v>
      </c>
      <c r="AD404" s="30">
        <f t="shared" si="156"/>
        <v>0</v>
      </c>
      <c r="AE404" s="30">
        <f t="shared" si="156"/>
        <v>0</v>
      </c>
      <c r="AF404" s="30">
        <f t="shared" si="156"/>
        <v>0</v>
      </c>
      <c r="AG404" s="30">
        <f t="shared" si="156"/>
        <v>0</v>
      </c>
      <c r="AH404" s="30">
        <f t="shared" si="156"/>
        <v>0</v>
      </c>
      <c r="AI404" s="30">
        <f t="shared" si="156"/>
        <v>0</v>
      </c>
      <c r="AJ404" s="30">
        <f t="shared" si="156"/>
        <v>0</v>
      </c>
      <c r="AK404" s="30">
        <f t="shared" si="156"/>
        <v>0</v>
      </c>
      <c r="AL404" s="30">
        <f t="shared" si="156"/>
        <v>0</v>
      </c>
      <c r="AM404" s="30">
        <f t="shared" si="156"/>
        <v>0</v>
      </c>
      <c r="AN404" s="30">
        <f t="shared" si="156"/>
        <v>0</v>
      </c>
      <c r="AO404" s="30">
        <f t="shared" si="156"/>
        <v>0</v>
      </c>
      <c r="AP404" s="30">
        <f t="shared" si="156"/>
        <v>0</v>
      </c>
      <c r="AQ404" s="30">
        <f t="shared" si="156"/>
        <v>0</v>
      </c>
      <c r="AR404" s="30">
        <f t="shared" si="156"/>
        <v>0</v>
      </c>
    </row>
    <row r="405" spans="1:44" s="6" customFormat="1" ht="12" x14ac:dyDescent="0.25">
      <c r="A405" s="19">
        <f>ROW()</f>
        <v>405</v>
      </c>
      <c r="B405" s="136"/>
      <c r="C405" s="17"/>
      <c r="E405" s="9"/>
      <c r="H405" s="6" t="s">
        <v>43</v>
      </c>
      <c r="M405" s="58"/>
      <c r="Q405" s="38"/>
      <c r="R405" s="29">
        <f t="shared" ca="1" si="154"/>
        <v>0</v>
      </c>
      <c r="U405" s="30">
        <f t="shared" ref="U405:AR405" si="157">U65+U194-U282</f>
        <v>0</v>
      </c>
      <c r="V405" s="30">
        <f t="shared" si="157"/>
        <v>0</v>
      </c>
      <c r="W405" s="30">
        <f t="shared" si="157"/>
        <v>0</v>
      </c>
      <c r="X405" s="30">
        <f t="shared" si="157"/>
        <v>0</v>
      </c>
      <c r="Y405" s="30">
        <f t="shared" si="157"/>
        <v>0</v>
      </c>
      <c r="Z405" s="30">
        <f t="shared" si="157"/>
        <v>0</v>
      </c>
      <c r="AA405" s="30">
        <f t="shared" si="157"/>
        <v>0</v>
      </c>
      <c r="AB405" s="30">
        <f t="shared" si="157"/>
        <v>0</v>
      </c>
      <c r="AC405" s="30">
        <f t="shared" si="157"/>
        <v>0</v>
      </c>
      <c r="AD405" s="30">
        <f t="shared" si="157"/>
        <v>0</v>
      </c>
      <c r="AE405" s="30">
        <f t="shared" si="157"/>
        <v>0</v>
      </c>
      <c r="AF405" s="30">
        <f t="shared" si="157"/>
        <v>0</v>
      </c>
      <c r="AG405" s="30">
        <f t="shared" si="157"/>
        <v>0</v>
      </c>
      <c r="AH405" s="30">
        <f t="shared" si="157"/>
        <v>0</v>
      </c>
      <c r="AI405" s="30">
        <f t="shared" si="157"/>
        <v>0</v>
      </c>
      <c r="AJ405" s="30">
        <f t="shared" si="157"/>
        <v>0</v>
      </c>
      <c r="AK405" s="30">
        <f t="shared" si="157"/>
        <v>0</v>
      </c>
      <c r="AL405" s="30">
        <f t="shared" si="157"/>
        <v>0</v>
      </c>
      <c r="AM405" s="30">
        <f t="shared" si="157"/>
        <v>0</v>
      </c>
      <c r="AN405" s="30">
        <f t="shared" si="157"/>
        <v>0</v>
      </c>
      <c r="AO405" s="30">
        <f t="shared" si="157"/>
        <v>0</v>
      </c>
      <c r="AP405" s="30">
        <f t="shared" si="157"/>
        <v>0</v>
      </c>
      <c r="AQ405" s="30">
        <f t="shared" si="157"/>
        <v>0</v>
      </c>
      <c r="AR405" s="30">
        <f t="shared" si="157"/>
        <v>0</v>
      </c>
    </row>
    <row r="406" spans="1:44" s="6" customFormat="1" ht="12" x14ac:dyDescent="0.25">
      <c r="A406" s="19">
        <f>ROW()</f>
        <v>406</v>
      </c>
      <c r="B406" s="136"/>
      <c r="C406" s="17"/>
      <c r="E406" s="9"/>
      <c r="H406" s="6" t="s">
        <v>44</v>
      </c>
      <c r="M406" s="58"/>
      <c r="Q406" s="38"/>
      <c r="R406" s="29">
        <f t="shared" ca="1" si="154"/>
        <v>0</v>
      </c>
      <c r="U406" s="30">
        <f t="shared" ref="U406:AR406" si="158">U66+U323-U324</f>
        <v>0</v>
      </c>
      <c r="V406" s="30">
        <f t="shared" si="158"/>
        <v>0</v>
      </c>
      <c r="W406" s="30">
        <f t="shared" si="158"/>
        <v>0</v>
      </c>
      <c r="X406" s="30">
        <f t="shared" si="158"/>
        <v>0</v>
      </c>
      <c r="Y406" s="30">
        <f t="shared" si="158"/>
        <v>0</v>
      </c>
      <c r="Z406" s="30">
        <f t="shared" si="158"/>
        <v>0</v>
      </c>
      <c r="AA406" s="30">
        <f t="shared" si="158"/>
        <v>0</v>
      </c>
      <c r="AB406" s="30">
        <f t="shared" si="158"/>
        <v>0</v>
      </c>
      <c r="AC406" s="30">
        <f t="shared" si="158"/>
        <v>0</v>
      </c>
      <c r="AD406" s="30">
        <f t="shared" si="158"/>
        <v>0</v>
      </c>
      <c r="AE406" s="30">
        <f t="shared" si="158"/>
        <v>0</v>
      </c>
      <c r="AF406" s="30">
        <f t="shared" si="158"/>
        <v>0</v>
      </c>
      <c r="AG406" s="30">
        <f t="shared" si="158"/>
        <v>0</v>
      </c>
      <c r="AH406" s="30">
        <f t="shared" si="158"/>
        <v>0</v>
      </c>
      <c r="AI406" s="30">
        <f t="shared" si="158"/>
        <v>0</v>
      </c>
      <c r="AJ406" s="30">
        <f t="shared" si="158"/>
        <v>0</v>
      </c>
      <c r="AK406" s="30">
        <f t="shared" si="158"/>
        <v>0</v>
      </c>
      <c r="AL406" s="30">
        <f t="shared" si="158"/>
        <v>0</v>
      </c>
      <c r="AM406" s="30">
        <f t="shared" si="158"/>
        <v>0</v>
      </c>
      <c r="AN406" s="30">
        <f t="shared" si="158"/>
        <v>0</v>
      </c>
      <c r="AO406" s="30">
        <f t="shared" si="158"/>
        <v>0</v>
      </c>
      <c r="AP406" s="30">
        <f t="shared" si="158"/>
        <v>0</v>
      </c>
      <c r="AQ406" s="30">
        <f t="shared" si="158"/>
        <v>0</v>
      </c>
      <c r="AR406" s="30">
        <f t="shared" si="158"/>
        <v>0</v>
      </c>
    </row>
    <row r="407" spans="1:44" s="6" customFormat="1" ht="12" x14ac:dyDescent="0.25">
      <c r="A407" s="19">
        <f>ROW()</f>
        <v>407</v>
      </c>
      <c r="B407" s="136"/>
      <c r="C407" s="17"/>
      <c r="E407" s="9"/>
      <c r="H407" s="6" t="s">
        <v>45</v>
      </c>
      <c r="M407" s="58"/>
      <c r="Q407" s="38"/>
      <c r="R407" s="29">
        <f t="shared" ca="1" si="154"/>
        <v>0</v>
      </c>
      <c r="U407" s="30">
        <f t="shared" ref="U407:AR407" si="159">U67+$N$195-U283</f>
        <v>0</v>
      </c>
      <c r="V407" s="30">
        <f t="shared" si="159"/>
        <v>0</v>
      </c>
      <c r="W407" s="30">
        <f t="shared" si="159"/>
        <v>0</v>
      </c>
      <c r="X407" s="30">
        <f t="shared" si="159"/>
        <v>0</v>
      </c>
      <c r="Y407" s="30">
        <f t="shared" si="159"/>
        <v>0</v>
      </c>
      <c r="Z407" s="30">
        <f t="shared" si="159"/>
        <v>0</v>
      </c>
      <c r="AA407" s="30">
        <f t="shared" si="159"/>
        <v>0</v>
      </c>
      <c r="AB407" s="30">
        <f t="shared" si="159"/>
        <v>0</v>
      </c>
      <c r="AC407" s="30">
        <f t="shared" si="159"/>
        <v>0</v>
      </c>
      <c r="AD407" s="30">
        <f t="shared" si="159"/>
        <v>0</v>
      </c>
      <c r="AE407" s="30">
        <f t="shared" si="159"/>
        <v>0</v>
      </c>
      <c r="AF407" s="30">
        <f t="shared" si="159"/>
        <v>0</v>
      </c>
      <c r="AG407" s="30">
        <f t="shared" si="159"/>
        <v>0</v>
      </c>
      <c r="AH407" s="30">
        <f t="shared" si="159"/>
        <v>0</v>
      </c>
      <c r="AI407" s="30">
        <f t="shared" si="159"/>
        <v>0</v>
      </c>
      <c r="AJ407" s="30">
        <f t="shared" si="159"/>
        <v>0</v>
      </c>
      <c r="AK407" s="30">
        <f t="shared" si="159"/>
        <v>0</v>
      </c>
      <c r="AL407" s="30">
        <f t="shared" si="159"/>
        <v>0</v>
      </c>
      <c r="AM407" s="30">
        <f t="shared" si="159"/>
        <v>0</v>
      </c>
      <c r="AN407" s="30">
        <f t="shared" si="159"/>
        <v>0</v>
      </c>
      <c r="AO407" s="30">
        <f t="shared" si="159"/>
        <v>0</v>
      </c>
      <c r="AP407" s="30">
        <f t="shared" si="159"/>
        <v>0</v>
      </c>
      <c r="AQ407" s="30">
        <f t="shared" si="159"/>
        <v>0</v>
      </c>
      <c r="AR407" s="30">
        <f t="shared" si="159"/>
        <v>0</v>
      </c>
    </row>
    <row r="408" spans="1:44" s="6" customFormat="1" ht="12" x14ac:dyDescent="0.25">
      <c r="A408" s="19">
        <f>ROW()</f>
        <v>408</v>
      </c>
      <c r="B408" s="136"/>
      <c r="C408" s="17"/>
      <c r="E408" s="9"/>
      <c r="H408" s="6" t="s">
        <v>46</v>
      </c>
      <c r="M408" s="58"/>
      <c r="Q408" s="38"/>
      <c r="R408" s="29">
        <f t="shared" ca="1" si="154"/>
        <v>0</v>
      </c>
      <c r="U408" s="30">
        <f t="shared" ref="U408:AR408" si="160">U68+U333-U334</f>
        <v>0</v>
      </c>
      <c r="V408" s="30">
        <f t="shared" si="160"/>
        <v>0</v>
      </c>
      <c r="W408" s="30">
        <f t="shared" si="160"/>
        <v>0</v>
      </c>
      <c r="X408" s="30">
        <f t="shared" si="160"/>
        <v>0</v>
      </c>
      <c r="Y408" s="30">
        <f t="shared" si="160"/>
        <v>0</v>
      </c>
      <c r="Z408" s="30">
        <f t="shared" si="160"/>
        <v>0</v>
      </c>
      <c r="AA408" s="30">
        <f t="shared" si="160"/>
        <v>0</v>
      </c>
      <c r="AB408" s="30">
        <f t="shared" si="160"/>
        <v>0</v>
      </c>
      <c r="AC408" s="30">
        <f t="shared" si="160"/>
        <v>0</v>
      </c>
      <c r="AD408" s="30">
        <f t="shared" si="160"/>
        <v>0</v>
      </c>
      <c r="AE408" s="30">
        <f t="shared" si="160"/>
        <v>0</v>
      </c>
      <c r="AF408" s="30">
        <f t="shared" si="160"/>
        <v>0</v>
      </c>
      <c r="AG408" s="30">
        <f t="shared" si="160"/>
        <v>0</v>
      </c>
      <c r="AH408" s="30">
        <f t="shared" si="160"/>
        <v>0</v>
      </c>
      <c r="AI408" s="30">
        <f t="shared" si="160"/>
        <v>0</v>
      </c>
      <c r="AJ408" s="30">
        <f t="shared" si="160"/>
        <v>0</v>
      </c>
      <c r="AK408" s="30">
        <f t="shared" si="160"/>
        <v>0</v>
      </c>
      <c r="AL408" s="30">
        <f t="shared" si="160"/>
        <v>0</v>
      </c>
      <c r="AM408" s="30">
        <f t="shared" si="160"/>
        <v>0</v>
      </c>
      <c r="AN408" s="30">
        <f t="shared" si="160"/>
        <v>0</v>
      </c>
      <c r="AO408" s="30">
        <f t="shared" si="160"/>
        <v>0</v>
      </c>
      <c r="AP408" s="30">
        <f t="shared" si="160"/>
        <v>0</v>
      </c>
      <c r="AQ408" s="30">
        <f t="shared" si="160"/>
        <v>0</v>
      </c>
      <c r="AR408" s="30">
        <f t="shared" si="160"/>
        <v>0</v>
      </c>
    </row>
    <row r="409" spans="1:44" s="6" customFormat="1" ht="12" x14ac:dyDescent="0.25">
      <c r="A409" s="19">
        <f>ROW()</f>
        <v>409</v>
      </c>
      <c r="B409" s="136"/>
      <c r="C409" s="17"/>
      <c r="E409" s="9"/>
      <c r="H409" s="6" t="s">
        <v>47</v>
      </c>
      <c r="M409" s="58"/>
      <c r="Q409" s="38"/>
      <c r="R409" s="29">
        <f t="shared" ca="1" si="154"/>
        <v>0</v>
      </c>
      <c r="U409" s="30">
        <f t="shared" ref="U409:AR409" si="161">U69+U336-U337</f>
        <v>0</v>
      </c>
      <c r="V409" s="30">
        <f t="shared" si="161"/>
        <v>0</v>
      </c>
      <c r="W409" s="30">
        <f t="shared" si="161"/>
        <v>0</v>
      </c>
      <c r="X409" s="30">
        <f t="shared" si="161"/>
        <v>0</v>
      </c>
      <c r="Y409" s="30">
        <f t="shared" si="161"/>
        <v>0</v>
      </c>
      <c r="Z409" s="30">
        <f t="shared" si="161"/>
        <v>0</v>
      </c>
      <c r="AA409" s="30">
        <f t="shared" si="161"/>
        <v>0</v>
      </c>
      <c r="AB409" s="30">
        <f t="shared" si="161"/>
        <v>0</v>
      </c>
      <c r="AC409" s="30">
        <f t="shared" si="161"/>
        <v>0</v>
      </c>
      <c r="AD409" s="30">
        <f t="shared" si="161"/>
        <v>0</v>
      </c>
      <c r="AE409" s="30">
        <f t="shared" si="161"/>
        <v>0</v>
      </c>
      <c r="AF409" s="30">
        <f t="shared" si="161"/>
        <v>0</v>
      </c>
      <c r="AG409" s="30">
        <f t="shared" si="161"/>
        <v>0</v>
      </c>
      <c r="AH409" s="30">
        <f t="shared" si="161"/>
        <v>0</v>
      </c>
      <c r="AI409" s="30">
        <f t="shared" si="161"/>
        <v>0</v>
      </c>
      <c r="AJ409" s="30">
        <f t="shared" si="161"/>
        <v>0</v>
      </c>
      <c r="AK409" s="30">
        <f t="shared" si="161"/>
        <v>0</v>
      </c>
      <c r="AL409" s="30">
        <f t="shared" si="161"/>
        <v>0</v>
      </c>
      <c r="AM409" s="30">
        <f t="shared" si="161"/>
        <v>0</v>
      </c>
      <c r="AN409" s="30">
        <f t="shared" si="161"/>
        <v>0</v>
      </c>
      <c r="AO409" s="30">
        <f t="shared" si="161"/>
        <v>0</v>
      </c>
      <c r="AP409" s="30">
        <f t="shared" si="161"/>
        <v>0</v>
      </c>
      <c r="AQ409" s="30">
        <f t="shared" si="161"/>
        <v>0</v>
      </c>
      <c r="AR409" s="30">
        <f t="shared" si="161"/>
        <v>0</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2098" priority="411" operator="notEqual">
      <formula>0</formula>
    </cfRule>
  </conditionalFormatting>
  <conditionalFormatting sqref="R347:AF347">
    <cfRule type="cellIs" dxfId="2097" priority="410"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32:XFD132 AS1:XFD9 AS329:XFD338 A241:K241 AS174:XFD176 A174:E176 AS178:XFD178 A178:F178 A122:K122 AS122:XFD122 AS141:XFD141 A141:K141 A351:K354 A1:K9 AS241:XFD241 AS11:XFD14 A41:K41 AS41:XFD41 A78:K78 AS97:XFD97 A97:K97 A99:K99 AS99:XFD99 AS229:XFD229 A229:K229 A231:K231 AS231:XFD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0:XFD108 A100:A107 F100:K107 A123:A130 G123:K130 A133:A140 G133:G140 AG133:XFD140 A153:A160 G153:G160 AG153:XFD160 A163:A170 G163:G170 AG163:XFD170 A204:A211 G204:K211 AG204:XFD211 A232:A239 G232:K239 A242:A249 G242:K249 A356:A363 F356:K363 AS356:XFD379 A366:A373 G366:K373 AS383:XFD387 A390:A397 G390:K397 A152:K152 AS152:XFD152 A276:K283 M152:AF152 M242:XFD249 M232:XFD239 M204:Q211 M123:XFD130 M50:AR57 M26:AR33 M16:AR23 M407:AR407 M408:AF1048576 M25:XFD25 M49:AF49 M59:AF60 M35:AF39 M375:AF379 M178:O178 M383:AF386 M381:AF381 M349:XFD349 M343:AF344 M340:AF341 M309:AF309 M231:AF231 M229:AF229 M99:AF107 M97:AF97 M43:AF46 M41:AF41 M9:AR9 M351:AF354 M141:AF141 M122:AF122 M241:T241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276:XFD283 M389:AR397 AS389:XFD400 A389:K389 AS49:XFD60 A49:K49 M387:AR387 M47:AR47 M365:AR373">
    <cfRule type="cellIs" dxfId="2096" priority="409" operator="equal">
      <formula>0</formula>
    </cfRule>
  </conditionalFormatting>
  <conditionalFormatting sqref="U7:AF7">
    <cfRule type="cellIs" dxfId="2095" priority="408" operator="notEqual">
      <formula>0</formula>
    </cfRule>
  </conditionalFormatting>
  <conditionalFormatting sqref="R303:AF304">
    <cfRule type="cellIs" dxfId="2094" priority="406" operator="greaterThan">
      <formula>0</formula>
    </cfRule>
    <cfRule type="cellIs" dxfId="2093" priority="407" operator="lessThan">
      <formula>0</formula>
    </cfRule>
  </conditionalFormatting>
  <conditionalFormatting sqref="R329:R330">
    <cfRule type="cellIs" dxfId="2092" priority="404" operator="greaterThan">
      <formula>0</formula>
    </cfRule>
    <cfRule type="cellIs" dxfId="2091" priority="405" operator="lessThan">
      <formula>0</formula>
    </cfRule>
  </conditionalFormatting>
  <conditionalFormatting sqref="U329:AF330">
    <cfRule type="cellIs" dxfId="2090" priority="402" operator="greaterThan">
      <formula>0</formula>
    </cfRule>
    <cfRule type="cellIs" dxfId="2089" priority="403" operator="lessThan">
      <formula>0</formula>
    </cfRule>
  </conditionalFormatting>
  <conditionalFormatting sqref="R343:R344">
    <cfRule type="cellIs" dxfId="2088" priority="400" operator="greaterThan">
      <formula>0</formula>
    </cfRule>
    <cfRule type="cellIs" dxfId="2087" priority="401" operator="lessThan">
      <formula>0</formula>
    </cfRule>
  </conditionalFormatting>
  <conditionalFormatting sqref="U343:AF345">
    <cfRule type="cellIs" dxfId="2086" priority="398" operator="greaterThan">
      <formula>0</formula>
    </cfRule>
    <cfRule type="cellIs" dxfId="2085" priority="399" operator="lessThan">
      <formula>0</formula>
    </cfRule>
  </conditionalFormatting>
  <conditionalFormatting sqref="R344">
    <cfRule type="cellIs" dxfId="2084" priority="396" operator="greaterThan">
      <formula>0</formula>
    </cfRule>
    <cfRule type="cellIs" dxfId="2083" priority="397" operator="lessThan">
      <formula>0</formula>
    </cfRule>
  </conditionalFormatting>
  <conditionalFormatting sqref="U344:AF345">
    <cfRule type="cellIs" dxfId="2082" priority="394" operator="greaterThan">
      <formula>0</formula>
    </cfRule>
    <cfRule type="cellIs" dxfId="2081" priority="395" operator="lessThan">
      <formula>0</formula>
    </cfRule>
  </conditionalFormatting>
  <conditionalFormatting sqref="Q11:Q14">
    <cfRule type="cellIs" dxfId="2080" priority="393" operator="notEqual">
      <formula>0</formula>
    </cfRule>
  </conditionalFormatting>
  <conditionalFormatting sqref="Q11:Q14">
    <cfRule type="cellIs" dxfId="2079" priority="392" operator="equal">
      <formula>0</formula>
    </cfRule>
  </conditionalFormatting>
  <conditionalFormatting sqref="Q131">
    <cfRule type="cellIs" dxfId="2078" priority="391" operator="notEqual">
      <formula>0</formula>
    </cfRule>
  </conditionalFormatting>
  <conditionalFormatting sqref="A131:K131 AS131:XFD131 M131:AF131">
    <cfRule type="cellIs" dxfId="2077" priority="390" operator="equal">
      <formula>0</formula>
    </cfRule>
  </conditionalFormatting>
  <conditionalFormatting sqref="B123:D130 F123:F130">
    <cfRule type="cellIs" dxfId="2076" priority="389" operator="equal">
      <formula>0</formula>
    </cfRule>
  </conditionalFormatting>
  <conditionalFormatting sqref="E123:E130">
    <cfRule type="cellIs" dxfId="2075" priority="388" operator="equal">
      <formula>0</formula>
    </cfRule>
  </conditionalFormatting>
  <conditionalFormatting sqref="P122">
    <cfRule type="cellIs" dxfId="2074" priority="387" operator="notEqual">
      <formula>0</formula>
    </cfRule>
  </conditionalFormatting>
  <conditionalFormatting sqref="B133:D140 F133:F140 H133:K140 S133:AF133 M133:Q133 M134:AF140">
    <cfRule type="cellIs" dxfId="2073" priority="386" operator="equal">
      <formula>0</formula>
    </cfRule>
  </conditionalFormatting>
  <conditionalFormatting sqref="E133:E140">
    <cfRule type="cellIs" dxfId="2072" priority="385" operator="equal">
      <formula>0</formula>
    </cfRule>
  </conditionalFormatting>
  <conditionalFormatting sqref="B100:D107 A108:K108 M108:AF108">
    <cfRule type="cellIs" dxfId="2071" priority="384" operator="equal">
      <formula>0</formula>
    </cfRule>
  </conditionalFormatting>
  <conditionalFormatting sqref="E100:E107">
    <cfRule type="cellIs" dxfId="2070" priority="383" operator="equal">
      <formula>0</formula>
    </cfRule>
  </conditionalFormatting>
  <conditionalFormatting sqref="R133">
    <cfRule type="cellIs" dxfId="2069" priority="382" operator="equal">
      <formula>0</formula>
    </cfRule>
  </conditionalFormatting>
  <conditionalFormatting sqref="Q161">
    <cfRule type="cellIs" dxfId="2068" priority="381" operator="notEqual">
      <formula>0</formula>
    </cfRule>
  </conditionalFormatting>
  <conditionalFormatting sqref="A161:K161 AS161:XFD161 M161:AF161">
    <cfRule type="cellIs" dxfId="2067" priority="380" operator="equal">
      <formula>0</formula>
    </cfRule>
  </conditionalFormatting>
  <conditionalFormatting sqref="B153:D160 F153:F160 H153:K160 S153:AF153 M154:AF160 M153:Q153">
    <cfRule type="cellIs" dxfId="2066" priority="379" operator="equal">
      <formula>0</formula>
    </cfRule>
  </conditionalFormatting>
  <conditionalFormatting sqref="E153:E160">
    <cfRule type="cellIs" dxfId="2065" priority="378" operator="equal">
      <formula>0</formula>
    </cfRule>
  </conditionalFormatting>
  <conditionalFormatting sqref="R153">
    <cfRule type="cellIs" dxfId="2064" priority="377" operator="equal">
      <formula>0</formula>
    </cfRule>
  </conditionalFormatting>
  <conditionalFormatting sqref="Q171">
    <cfRule type="cellIs" dxfId="2063" priority="376" operator="notEqual">
      <formula>0</formula>
    </cfRule>
  </conditionalFormatting>
  <conditionalFormatting sqref="A171:K171 AS171:XFD171 M171:AF171">
    <cfRule type="cellIs" dxfId="2062" priority="375" operator="equal">
      <formula>0</formula>
    </cfRule>
  </conditionalFormatting>
  <conditionalFormatting sqref="B163:D170 F163:F170 H163:K170 S163:AF163 M164:AF170 M163:Q163">
    <cfRule type="cellIs" dxfId="2061" priority="374" operator="equal">
      <formula>0</formula>
    </cfRule>
  </conditionalFormatting>
  <conditionalFormatting sqref="E163:E170">
    <cfRule type="cellIs" dxfId="2060" priority="373" operator="equal">
      <formula>0</formula>
    </cfRule>
  </conditionalFormatting>
  <conditionalFormatting sqref="R163">
    <cfRule type="cellIs" dxfId="2059" priority="372" operator="equal">
      <formula>0</formula>
    </cfRule>
  </conditionalFormatting>
  <conditionalFormatting sqref="F172:K172 F174:F176 H174:K176">
    <cfRule type="cellIs" dxfId="2058" priority="371" operator="equal">
      <formula>0</formula>
    </cfRule>
  </conditionalFormatting>
  <conditionalFormatting sqref="Q179:Q183">
    <cfRule type="cellIs" dxfId="2057" priority="370" operator="notEqual">
      <formula>0</formula>
    </cfRule>
  </conditionalFormatting>
  <conditionalFormatting sqref="A179:F183 AS179:XFD183 H179:K183 Q179:T183 M179:O183">
    <cfRule type="cellIs" dxfId="2056" priority="369" operator="equal">
      <formula>0</formula>
    </cfRule>
  </conditionalFormatting>
  <conditionalFormatting sqref="A203:K203 AS203:XFD203 M203:P203">
    <cfRule type="cellIs" dxfId="2055" priority="368" operator="equal">
      <formula>0</formula>
    </cfRule>
  </conditionalFormatting>
  <conditionalFormatting sqref="Q212">
    <cfRule type="cellIs" dxfId="2054" priority="367" operator="notEqual">
      <formula>0</formula>
    </cfRule>
  </conditionalFormatting>
  <conditionalFormatting sqref="A212:K212 AS212:XFD212 M212:AF212">
    <cfRule type="cellIs" dxfId="2053" priority="366" operator="equal">
      <formula>0</formula>
    </cfRule>
  </conditionalFormatting>
  <conditionalFormatting sqref="B204:D211 F204:F211">
    <cfRule type="cellIs" dxfId="2052" priority="365" operator="equal">
      <formula>0</formula>
    </cfRule>
  </conditionalFormatting>
  <conditionalFormatting sqref="E204:E211">
    <cfRule type="cellIs" dxfId="2051" priority="364" operator="equal">
      <formula>0</formula>
    </cfRule>
  </conditionalFormatting>
  <conditionalFormatting sqref="R204">
    <cfRule type="cellIs" dxfId="2050" priority="361" operator="equal">
      <formula>0</formula>
    </cfRule>
  </conditionalFormatting>
  <conditionalFormatting sqref="R203:AF203">
    <cfRule type="cellIs" dxfId="2049" priority="363" operator="equal">
      <formula>0</formula>
    </cfRule>
  </conditionalFormatting>
  <conditionalFormatting sqref="R205:AF211 S204:AF204">
    <cfRule type="cellIs" dxfId="2048" priority="362" operator="equal">
      <formula>0</formula>
    </cfRule>
  </conditionalFormatting>
  <conditionalFormatting sqref="Q203">
    <cfRule type="cellIs" dxfId="2047" priority="359" operator="equal">
      <formula>0</formula>
    </cfRule>
  </conditionalFormatting>
  <conditionalFormatting sqref="Q203">
    <cfRule type="cellIs" dxfId="2046" priority="360" operator="notEqual">
      <formula>0</formula>
    </cfRule>
  </conditionalFormatting>
  <conditionalFormatting sqref="F190:K190">
    <cfRule type="cellIs" dxfId="2045" priority="357" operator="equal">
      <formula>0</formula>
    </cfRule>
  </conditionalFormatting>
  <conditionalFormatting sqref="A190:E190 M190 AS190:XFD190">
    <cfRule type="cellIs" dxfId="2044" priority="358" operator="equal">
      <formula>0</formula>
    </cfRule>
  </conditionalFormatting>
  <conditionalFormatting sqref="F191:K191">
    <cfRule type="cellIs" dxfId="2043" priority="355" operator="equal">
      <formula>0</formula>
    </cfRule>
  </conditionalFormatting>
  <conditionalFormatting sqref="A191:E191 M191 AS191:XFD191">
    <cfRule type="cellIs" dxfId="2042" priority="356" operator="equal">
      <formula>0</formula>
    </cfRule>
  </conditionalFormatting>
  <conditionalFormatting sqref="Q190:Q191">
    <cfRule type="cellIs" dxfId="2041" priority="354" operator="notEqual">
      <formula>0</formula>
    </cfRule>
  </conditionalFormatting>
  <conditionalFormatting sqref="N190:AF191">
    <cfRule type="cellIs" dxfId="2040" priority="353" operator="equal">
      <formula>0</formula>
    </cfRule>
  </conditionalFormatting>
  <conditionalFormatting sqref="A194:E194 M194 AS194:XFD194">
    <cfRule type="cellIs" dxfId="2039" priority="352" operator="equal">
      <formula>0</formula>
    </cfRule>
  </conditionalFormatting>
  <conditionalFormatting sqref="F194:K194">
    <cfRule type="cellIs" dxfId="2038" priority="351" operator="equal">
      <formula>0</formula>
    </cfRule>
  </conditionalFormatting>
  <conditionalFormatting sqref="Q194">
    <cfRule type="cellIs" dxfId="2037" priority="350" operator="notEqual">
      <formula>0</formula>
    </cfRule>
  </conditionalFormatting>
  <conditionalFormatting sqref="N194:O194 Q194:T194">
    <cfRule type="cellIs" dxfId="2036" priority="349" operator="equal">
      <formula>0</formula>
    </cfRule>
  </conditionalFormatting>
  <conditionalFormatting sqref="N320:AF321">
    <cfRule type="cellIs" dxfId="2035" priority="343" operator="equal">
      <formula>0</formula>
    </cfRule>
  </conditionalFormatting>
  <conditionalFormatting sqref="Q323:Q324">
    <cfRule type="cellIs" dxfId="2034" priority="342" operator="notEqual">
      <formula>0</formula>
    </cfRule>
  </conditionalFormatting>
  <conditionalFormatting sqref="N323:AF324">
    <cfRule type="cellIs" dxfId="2033" priority="341" operator="equal">
      <formula>0</formula>
    </cfRule>
  </conditionalFormatting>
  <conditionalFormatting sqref="A195:E195 M195 AS195:XFD195">
    <cfRule type="cellIs" dxfId="2032" priority="348" operator="equal">
      <formula>0</formula>
    </cfRule>
  </conditionalFormatting>
  <conditionalFormatting sqref="F195:K195">
    <cfRule type="cellIs" dxfId="2031" priority="347" operator="equal">
      <formula>0</formula>
    </cfRule>
  </conditionalFormatting>
  <conditionalFormatting sqref="Q195">
    <cfRule type="cellIs" dxfId="2030" priority="346" operator="notEqual">
      <formula>0</formula>
    </cfRule>
  </conditionalFormatting>
  <conditionalFormatting sqref="N195:O195 Q195:T195">
    <cfRule type="cellIs" dxfId="2029" priority="345" operator="equal">
      <formula>0</formula>
    </cfRule>
  </conditionalFormatting>
  <conditionalFormatting sqref="Q320:Q321">
    <cfRule type="cellIs" dxfId="2028" priority="344" operator="notEqual">
      <formula>0</formula>
    </cfRule>
  </conditionalFormatting>
  <conditionalFormatting sqref="Q311:Q312">
    <cfRule type="cellIs" dxfId="2027" priority="340" operator="notEqual">
      <formula>0</formula>
    </cfRule>
  </conditionalFormatting>
  <conditionalFormatting sqref="N311:AF312">
    <cfRule type="cellIs" dxfId="2026" priority="339" operator="equal">
      <formula>0</formula>
    </cfRule>
  </conditionalFormatting>
  <conditionalFormatting sqref="Q317:Q318">
    <cfRule type="cellIs" dxfId="2025" priority="338" operator="notEqual">
      <formula>0</formula>
    </cfRule>
  </conditionalFormatting>
  <conditionalFormatting sqref="N317:AF318">
    <cfRule type="cellIs" dxfId="2024" priority="337" operator="equal">
      <formula>0</formula>
    </cfRule>
  </conditionalFormatting>
  <conditionalFormatting sqref="Q326:Q327">
    <cfRule type="cellIs" dxfId="2023" priority="336" operator="notEqual">
      <formula>0</formula>
    </cfRule>
  </conditionalFormatting>
  <conditionalFormatting sqref="A326:K327 AS326:XFD327 M326:AF327">
    <cfRule type="cellIs" dxfId="2022" priority="335" operator="equal">
      <formula>0</formula>
    </cfRule>
  </conditionalFormatting>
  <conditionalFormatting sqref="A314:K315 AS314:XFD315 M314:M315">
    <cfRule type="cellIs" dxfId="2021" priority="334" operator="equal">
      <formula>0</formula>
    </cfRule>
  </conditionalFormatting>
  <conditionalFormatting sqref="Q314:Q315">
    <cfRule type="cellIs" dxfId="2020" priority="333" operator="notEqual">
      <formula>0</formula>
    </cfRule>
  </conditionalFormatting>
  <conditionalFormatting sqref="N314:AF315">
    <cfRule type="cellIs" dxfId="2019" priority="332" operator="equal">
      <formula>0</formula>
    </cfRule>
  </conditionalFormatting>
  <conditionalFormatting sqref="B356:D363 A364:K364 M364:AF364">
    <cfRule type="cellIs" dxfId="2018" priority="330" operator="equal">
      <formula>0</formula>
    </cfRule>
  </conditionalFormatting>
  <conditionalFormatting sqref="A355:K355 AS355:XFD355 M355:P355">
    <cfRule type="cellIs" dxfId="2017" priority="331" operator="equal">
      <formula>0</formula>
    </cfRule>
  </conditionalFormatting>
  <conditionalFormatting sqref="E356:E363">
    <cfRule type="cellIs" dxfId="2016" priority="329" operator="equal">
      <formula>0</formula>
    </cfRule>
  </conditionalFormatting>
  <conditionalFormatting sqref="AS198:XFD199 A198:K199 M198:AR198 M199:AF199">
    <cfRule type="cellIs" dxfId="2015" priority="318" operator="equal">
      <formula>0</formula>
    </cfRule>
  </conditionalFormatting>
  <conditionalFormatting sqref="E15:G15">
    <cfRule type="cellIs" dxfId="2014" priority="325" operator="equal">
      <formula>0</formula>
    </cfRule>
  </conditionalFormatting>
  <conditionalFormatting sqref="Q198:Q199">
    <cfRule type="cellIs" dxfId="2013" priority="319" operator="notEqual">
      <formula>0</formula>
    </cfRule>
  </conditionalFormatting>
  <conditionalFormatting sqref="B16:D23 A24:K24 M24:AF24">
    <cfRule type="cellIs" dxfId="2012" priority="327" operator="equal">
      <formula>0</formula>
    </cfRule>
  </conditionalFormatting>
  <conditionalFormatting sqref="Q355 S355:AF355">
    <cfRule type="cellIs" dxfId="2011" priority="323" operator="equal">
      <formula>0</formula>
    </cfRule>
  </conditionalFormatting>
  <conditionalFormatting sqref="A15:D15 H15:K15 AS15:XFD15 M15:P15">
    <cfRule type="cellIs" dxfId="2010" priority="328" operator="equal">
      <formula>0</formula>
    </cfRule>
  </conditionalFormatting>
  <conditionalFormatting sqref="E16:E23">
    <cfRule type="cellIs" dxfId="2009" priority="326" operator="equal">
      <formula>0</formula>
    </cfRule>
  </conditionalFormatting>
  <conditionalFormatting sqref="R355">
    <cfRule type="cellIs" dxfId="2008" priority="320" operator="equal">
      <formula>0</formula>
    </cfRule>
  </conditionalFormatting>
  <conditionalFormatting sqref="AG171:AR171">
    <cfRule type="cellIs" dxfId="2007" priority="301" operator="equal">
      <formula>0</formula>
    </cfRule>
  </conditionalFormatting>
  <conditionalFormatting sqref="Q355">
    <cfRule type="cellIs" dxfId="2006" priority="324" operator="notEqual">
      <formula>0</formula>
    </cfRule>
  </conditionalFormatting>
  <conditionalFormatting sqref="Q15">
    <cfRule type="cellIs" dxfId="2005" priority="322" operator="notEqual">
      <formula>0</formula>
    </cfRule>
  </conditionalFormatting>
  <conditionalFormatting sqref="Q15:AF15">
    <cfRule type="cellIs" dxfId="2004" priority="321" operator="equal">
      <formula>0</formula>
    </cfRule>
  </conditionalFormatting>
  <conditionalFormatting sqref="Q73">
    <cfRule type="cellIs" dxfId="2003" priority="317" operator="notEqual">
      <formula>0</formula>
    </cfRule>
  </conditionalFormatting>
  <conditionalFormatting sqref="N73:T73">
    <cfRule type="cellIs" dxfId="2002" priority="316" operator="equal">
      <formula>0</formula>
    </cfRule>
  </conditionalFormatting>
  <conditionalFormatting sqref="AG7:AR7">
    <cfRule type="cellIs" dxfId="2001" priority="315" operator="notEqual">
      <formula>0</formula>
    </cfRule>
  </conditionalFormatting>
  <conditionalFormatting sqref="AG347:AR347">
    <cfRule type="cellIs" dxfId="2000" priority="314" operator="notEqual">
      <formula>0</formula>
    </cfRule>
  </conditionalFormatting>
  <conditionalFormatting sqref="AG329:AR338 AG1:AR8 AG132:AR132 AG162:AR162 AG192:AR193 AG186:AR188 AG306:AR307 AG227:AR227 AG141:AR141 AG351:AR354 AG11:AR14 AG41:AR41 AG43:AR46 AG97:AR97 AG99:AR99 AG229:AR229 AG231:AR231 AG309:AR309 AG340:AR341 AG343:AR347 AG381:AR381 AG383:AR386 AG375:AR379 AG35:AR39 AG59:AR60 AG49:AR49 AG408:AR1048576 AG152:AR152 AG76:AR76 AG402:AR406 AG62:AR72">
    <cfRule type="cellIs" dxfId="1999" priority="313" operator="equal">
      <formula>0</formula>
    </cfRule>
  </conditionalFormatting>
  <conditionalFormatting sqref="AG7:AR7">
    <cfRule type="cellIs" dxfId="1998" priority="312" operator="notEqual">
      <formula>0</formula>
    </cfRule>
  </conditionalFormatting>
  <conditionalFormatting sqref="AG303:AR304">
    <cfRule type="cellIs" dxfId="1997" priority="310" operator="greaterThan">
      <formula>0</formula>
    </cfRule>
    <cfRule type="cellIs" dxfId="1996" priority="311" operator="lessThan">
      <formula>0</formula>
    </cfRule>
  </conditionalFormatting>
  <conditionalFormatting sqref="AG329:AR330">
    <cfRule type="cellIs" dxfId="1995" priority="308" operator="greaterThan">
      <formula>0</formula>
    </cfRule>
    <cfRule type="cellIs" dxfId="1994" priority="309" operator="lessThan">
      <formula>0</formula>
    </cfRule>
  </conditionalFormatting>
  <conditionalFormatting sqref="AG343:AR345">
    <cfRule type="cellIs" dxfId="1993" priority="306" operator="greaterThan">
      <formula>0</formula>
    </cfRule>
    <cfRule type="cellIs" dxfId="1992" priority="307" operator="lessThan">
      <formula>0</formula>
    </cfRule>
  </conditionalFormatting>
  <conditionalFormatting sqref="AG344:AR345">
    <cfRule type="cellIs" dxfId="1991" priority="304" operator="greaterThan">
      <formula>0</formula>
    </cfRule>
    <cfRule type="cellIs" dxfId="1990" priority="305" operator="lessThan">
      <formula>0</formula>
    </cfRule>
  </conditionalFormatting>
  <conditionalFormatting sqref="AG131:AR131">
    <cfRule type="cellIs" dxfId="1989" priority="303" operator="equal">
      <formula>0</formula>
    </cfRule>
  </conditionalFormatting>
  <conditionalFormatting sqref="AG161:AR161">
    <cfRule type="cellIs" dxfId="1988" priority="302" operator="equal">
      <formula>0</formula>
    </cfRule>
  </conditionalFormatting>
  <conditionalFormatting sqref="AG311:AR312">
    <cfRule type="cellIs" dxfId="1987" priority="295" operator="equal">
      <formula>0</formula>
    </cfRule>
  </conditionalFormatting>
  <conditionalFormatting sqref="AG212:AR212">
    <cfRule type="cellIs" dxfId="1986" priority="300" operator="equal">
      <formula>0</formula>
    </cfRule>
  </conditionalFormatting>
  <conditionalFormatting sqref="AG203:AR203">
    <cfRule type="cellIs" dxfId="1985" priority="299" operator="equal">
      <formula>0</formula>
    </cfRule>
  </conditionalFormatting>
  <conditionalFormatting sqref="AG190:AR191">
    <cfRule type="cellIs" dxfId="1984" priority="298" operator="equal">
      <formula>0</formula>
    </cfRule>
  </conditionalFormatting>
  <conditionalFormatting sqref="AG323:AR324">
    <cfRule type="cellIs" dxfId="1983" priority="296" operator="equal">
      <formula>0</formula>
    </cfRule>
  </conditionalFormatting>
  <conditionalFormatting sqref="AG320:AR321">
    <cfRule type="cellIs" dxfId="1982" priority="297" operator="equal">
      <formula>0</formula>
    </cfRule>
  </conditionalFormatting>
  <conditionalFormatting sqref="AG364:AR364">
    <cfRule type="cellIs" dxfId="1981" priority="291" operator="equal">
      <formula>0</formula>
    </cfRule>
  </conditionalFormatting>
  <conditionalFormatting sqref="AG317:AR318">
    <cfRule type="cellIs" dxfId="1980" priority="294" operator="equal">
      <formula>0</formula>
    </cfRule>
  </conditionalFormatting>
  <conditionalFormatting sqref="AG326:AR327">
    <cfRule type="cellIs" dxfId="1979" priority="293" operator="equal">
      <formula>0</formula>
    </cfRule>
  </conditionalFormatting>
  <conditionalFormatting sqref="AG314:AR315">
    <cfRule type="cellIs" dxfId="1978" priority="292" operator="equal">
      <formula>0</formula>
    </cfRule>
  </conditionalFormatting>
  <conditionalFormatting sqref="AG15:AR15">
    <cfRule type="cellIs" dxfId="1977" priority="288" operator="equal">
      <formula>0</formula>
    </cfRule>
  </conditionalFormatting>
  <conditionalFormatting sqref="AG24:AR24">
    <cfRule type="cellIs" dxfId="1976" priority="290" operator="equal">
      <formula>0</formula>
    </cfRule>
  </conditionalFormatting>
  <conditionalFormatting sqref="AG355:AR355">
    <cfRule type="cellIs" dxfId="1975" priority="289" operator="equal">
      <formula>0</formula>
    </cfRule>
  </conditionalFormatting>
  <conditionalFormatting sqref="AG199:AR199">
    <cfRule type="cellIs" dxfId="1974" priority="287" operator="equal">
      <formula>0</formula>
    </cfRule>
  </conditionalFormatting>
  <conditionalFormatting sqref="U241:AR241">
    <cfRule type="cellIs" dxfId="1973" priority="286" operator="equal">
      <formula>0</formula>
    </cfRule>
  </conditionalFormatting>
  <conditionalFormatting sqref="AG122:AR122">
    <cfRule type="cellIs" dxfId="1972" priority="285" operator="equal">
      <formula>0</formula>
    </cfRule>
  </conditionalFormatting>
  <conditionalFormatting sqref="Q173">
    <cfRule type="cellIs" dxfId="1971" priority="271" operator="notEqual">
      <formula>0</formula>
    </cfRule>
  </conditionalFormatting>
  <conditionalFormatting sqref="M173:O173 A173:E173 U174:AR185 Q173:XFD173">
    <cfRule type="cellIs" dxfId="1970" priority="270" operator="equal">
      <formula>0</formula>
    </cfRule>
  </conditionalFormatting>
  <conditionalFormatting sqref="B232:D239 F232:F239">
    <cfRule type="cellIs" dxfId="1969" priority="282" operator="equal">
      <formula>0</formula>
    </cfRule>
  </conditionalFormatting>
  <conditionalFormatting sqref="AG240:AR240">
    <cfRule type="cellIs" dxfId="1968" priority="280" operator="equal">
      <formula>0</formula>
    </cfRule>
  </conditionalFormatting>
  <conditionalFormatting sqref="M177:O177 AS177:XFD177 A177:E177 Q177:T177">
    <cfRule type="cellIs" dxfId="1967" priority="267" operator="equal">
      <formula>0</formula>
    </cfRule>
  </conditionalFormatting>
  <conditionalFormatting sqref="A240:K240 AS240:XFD240 M240:AF240">
    <cfRule type="cellIs" dxfId="1966" priority="283" operator="equal">
      <formula>0</formula>
    </cfRule>
  </conditionalFormatting>
  <conditionalFormatting sqref="E232:E239">
    <cfRule type="cellIs" dxfId="1965" priority="281" operator="equal">
      <formula>0</formula>
    </cfRule>
  </conditionalFormatting>
  <conditionalFormatting sqref="Q240">
    <cfRule type="cellIs" dxfId="1964" priority="284" operator="notEqual">
      <formula>0</formula>
    </cfRule>
  </conditionalFormatting>
  <conditionalFormatting sqref="A250:K250 AS250:XFD250 M250:AF250">
    <cfRule type="cellIs" dxfId="1963" priority="278" operator="equal">
      <formula>0</formula>
    </cfRule>
  </conditionalFormatting>
  <conditionalFormatting sqref="B242:D249 F242:F249">
    <cfRule type="cellIs" dxfId="1962" priority="277" operator="equal">
      <formula>0</formula>
    </cfRule>
  </conditionalFormatting>
  <conditionalFormatting sqref="E242:E249">
    <cfRule type="cellIs" dxfId="1961" priority="276" operator="equal">
      <formula>0</formula>
    </cfRule>
  </conditionalFormatting>
  <conditionalFormatting sqref="AG250:AR250">
    <cfRule type="cellIs" dxfId="1960" priority="275"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10:AF310 M313:AF313 M316:AF316 M319:AF319 M322:AF322 M325:AF325 M328:AF328 M339:AF339 M342:AF342 M348:AF348 M350:AF350 M380:AF380 M382:AF382">
    <cfRule type="cellIs" dxfId="1959" priority="273" operator="equal">
      <formula>0</formula>
    </cfRule>
  </conditionalFormatting>
  <conditionalFormatting sqref="F173:K173 G174:G185">
    <cfRule type="cellIs" dxfId="1958" priority="269" operator="equal">
      <formula>0</formula>
    </cfRule>
  </conditionalFormatting>
  <conditionalFormatting sqref="Q250">
    <cfRule type="cellIs" dxfId="1957" priority="279" operator="notEqual">
      <formula>0</formula>
    </cfRule>
  </conditionalFormatting>
  <conditionalFormatting sqref="Q382 Q380 Q350 Q348 Q342 Q339 Q328 Q325 Q322 Q319 Q316 Q313 Q310 Q308 Q74 Q302 Q230 Q228 Q200 Q121 Q119 Q98 Q96 Q77 Q42 Q40 Q10">
    <cfRule type="cellIs" dxfId="1956" priority="274" operator="notEqual">
      <formula>0</formula>
    </cfRule>
  </conditionalFormatting>
  <conditionalFormatting sqref="F177 H177:K177">
    <cfRule type="cellIs" dxfId="1955" priority="266"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1954" priority="272" operator="equal">
      <formula>0</formula>
    </cfRule>
  </conditionalFormatting>
  <conditionalFormatting sqref="A184:F185 AS184:XFD185 H184:K185 Q184:T185 M184:O185">
    <cfRule type="cellIs" dxfId="1953" priority="264" operator="equal">
      <formula>0</formula>
    </cfRule>
  </conditionalFormatting>
  <conditionalFormatting sqref="P174:P176 P178">
    <cfRule type="cellIs" dxfId="1952" priority="263" operator="equal">
      <formula>0</formula>
    </cfRule>
  </conditionalFormatting>
  <conditionalFormatting sqref="Q177">
    <cfRule type="cellIs" dxfId="1951" priority="268" operator="notEqual">
      <formula>0</formula>
    </cfRule>
  </conditionalFormatting>
  <conditionalFormatting sqref="Q184:Q185">
    <cfRule type="cellIs" dxfId="1950" priority="265" operator="notEqual">
      <formula>0</formula>
    </cfRule>
  </conditionalFormatting>
  <conditionalFormatting sqref="P179:P183">
    <cfRule type="cellIs" dxfId="1949" priority="262" operator="equal">
      <formula>0</formula>
    </cfRule>
  </conditionalFormatting>
  <conditionalFormatting sqref="P173">
    <cfRule type="cellIs" dxfId="1948" priority="261" operator="equal">
      <formula>0</formula>
    </cfRule>
  </conditionalFormatting>
  <conditionalFormatting sqref="P177">
    <cfRule type="cellIs" dxfId="1947" priority="260" operator="equal">
      <formula>0</formula>
    </cfRule>
  </conditionalFormatting>
  <conditionalFormatting sqref="P184:P185">
    <cfRule type="cellIs" dxfId="1946" priority="259" operator="equal">
      <formula>0</formula>
    </cfRule>
  </conditionalFormatting>
  <conditionalFormatting sqref="Q261 Q275 Q263:Q265 Q267">
    <cfRule type="cellIs" dxfId="1945" priority="258" operator="notEqual">
      <formula>0</formula>
    </cfRule>
  </conditionalFormatting>
  <conditionalFormatting sqref="A261:B261 A275:K275 M263:M265 AS275:XFD275 AS263:XFD265 A263:E265 AS267:XFD267 A267:E267 M261 H267:K267 Q267:T267 Q263:T265 D261:E261 M267 M275:AF275 O261:XFD261">
    <cfRule type="cellIs" dxfId="1944" priority="257" operator="equal">
      <formula>0</formula>
    </cfRule>
  </conditionalFormatting>
  <conditionalFormatting sqref="F261:K261 H263:K265">
    <cfRule type="cellIs" dxfId="1943" priority="256" operator="equal">
      <formula>0</formula>
    </cfRule>
  </conditionalFormatting>
  <conditionalFormatting sqref="Q268:Q272">
    <cfRule type="cellIs" dxfId="1942" priority="255" operator="notEqual">
      <formula>0</formula>
    </cfRule>
  </conditionalFormatting>
  <conditionalFormatting sqref="A268:E272 AS268:XFD272 H268:K272 Q268:T272 M268:M272">
    <cfRule type="cellIs" dxfId="1941" priority="254" operator="equal">
      <formula>0</formula>
    </cfRule>
  </conditionalFormatting>
  <conditionalFormatting sqref="AG275:AR275">
    <cfRule type="cellIs" dxfId="1940" priority="253" operator="equal">
      <formula>0</formula>
    </cfRule>
  </conditionalFormatting>
  <conditionalFormatting sqref="Q262">
    <cfRule type="cellIs" dxfId="1939" priority="252" operator="notEqual">
      <formula>0</formula>
    </cfRule>
  </conditionalFormatting>
  <conditionalFormatting sqref="M262 A262:E262 Q262:XFD262 U263:AR274">
    <cfRule type="cellIs" dxfId="1938" priority="251" operator="equal">
      <formula>0</formula>
    </cfRule>
  </conditionalFormatting>
  <conditionalFormatting sqref="M266 AS266:XFD266 A266:E266 Q266:T266">
    <cfRule type="cellIs" dxfId="1937" priority="248" operator="equal">
      <formula>0</formula>
    </cfRule>
  </conditionalFormatting>
  <conditionalFormatting sqref="F262:K262 F263:G274">
    <cfRule type="cellIs" dxfId="1936" priority="250" operator="equal">
      <formula>0</formula>
    </cfRule>
  </conditionalFormatting>
  <conditionalFormatting sqref="H266:K266">
    <cfRule type="cellIs" dxfId="1935" priority="247" operator="equal">
      <formula>0</formula>
    </cfRule>
  </conditionalFormatting>
  <conditionalFormatting sqref="A273:E274 AS273:XFD274 H273:K274 Q273:T274 M273:M274">
    <cfRule type="cellIs" dxfId="1934" priority="245" operator="equal">
      <formula>0</formula>
    </cfRule>
  </conditionalFormatting>
  <conditionalFormatting sqref="Q266">
    <cfRule type="cellIs" dxfId="1933" priority="249" operator="notEqual">
      <formula>0</formula>
    </cfRule>
  </conditionalFormatting>
  <conditionalFormatting sqref="Q273:Q274">
    <cfRule type="cellIs" dxfId="1932" priority="246" operator="notEqual">
      <formula>0</formula>
    </cfRule>
  </conditionalFormatting>
  <conditionalFormatting sqref="N262:P274">
    <cfRule type="cellIs" dxfId="1931" priority="244" operator="equal">
      <formula>0</formula>
    </cfRule>
  </conditionalFormatting>
  <conditionalFormatting sqref="C261">
    <cfRule type="cellIs" dxfId="1930" priority="243" operator="equal">
      <formula>0</formula>
    </cfRule>
  </conditionalFormatting>
  <conditionalFormatting sqref="AG374:AR374">
    <cfRule type="cellIs" dxfId="1929" priority="239" operator="equal">
      <formula>0</formula>
    </cfRule>
  </conditionalFormatting>
  <conditionalFormatting sqref="F366:F373">
    <cfRule type="cellIs" dxfId="1928" priority="242" operator="equal">
      <formula>0</formula>
    </cfRule>
  </conditionalFormatting>
  <conditionalFormatting sqref="B366:D373 A374:K374 M374:AF374">
    <cfRule type="cellIs" dxfId="1927" priority="241" operator="equal">
      <formula>0</formula>
    </cfRule>
  </conditionalFormatting>
  <conditionalFormatting sqref="E366:E373">
    <cfRule type="cellIs" dxfId="1926" priority="240" operator="equal">
      <formula>0</formula>
    </cfRule>
  </conditionalFormatting>
  <conditionalFormatting sqref="AG34:AR34">
    <cfRule type="cellIs" dxfId="1925" priority="235" operator="equal">
      <formula>0</formula>
    </cfRule>
  </conditionalFormatting>
  <conditionalFormatting sqref="F26:F33">
    <cfRule type="cellIs" dxfId="1924" priority="238" operator="equal">
      <formula>0</formula>
    </cfRule>
  </conditionalFormatting>
  <conditionalFormatting sqref="B26:D33 A34:K34 M34:AF34">
    <cfRule type="cellIs" dxfId="1923" priority="237" operator="equal">
      <formula>0</formula>
    </cfRule>
  </conditionalFormatting>
  <conditionalFormatting sqref="E26:E33">
    <cfRule type="cellIs" dxfId="1922" priority="236" operator="equal">
      <formula>0</formula>
    </cfRule>
  </conditionalFormatting>
  <conditionalFormatting sqref="AG398:AR398">
    <cfRule type="cellIs" dxfId="1921" priority="231" operator="equal">
      <formula>0</formula>
    </cfRule>
  </conditionalFormatting>
  <conditionalFormatting sqref="F390:F397">
    <cfRule type="cellIs" dxfId="1920" priority="234" operator="equal">
      <formula>0</formula>
    </cfRule>
  </conditionalFormatting>
  <conditionalFormatting sqref="B390:D397 A398:K398 M398:AF398">
    <cfRule type="cellIs" dxfId="1919" priority="233" operator="equal">
      <formula>0</formula>
    </cfRule>
  </conditionalFormatting>
  <conditionalFormatting sqref="E390:E397">
    <cfRule type="cellIs" dxfId="1918" priority="232" operator="equal">
      <formula>0</formula>
    </cfRule>
  </conditionalFormatting>
  <conditionalFormatting sqref="AG58:AR58">
    <cfRule type="cellIs" dxfId="1917" priority="227" operator="equal">
      <formula>0</formula>
    </cfRule>
  </conditionalFormatting>
  <conditionalFormatting sqref="F50:F57">
    <cfRule type="cellIs" dxfId="1916" priority="230" operator="equal">
      <formula>0</formula>
    </cfRule>
  </conditionalFormatting>
  <conditionalFormatting sqref="B50:D57 A58:K58 M58:AF58">
    <cfRule type="cellIs" dxfId="1915" priority="229" operator="equal">
      <formula>0</formula>
    </cfRule>
  </conditionalFormatting>
  <conditionalFormatting sqref="E50:E57">
    <cfRule type="cellIs" dxfId="1914" priority="228" operator="equal">
      <formula>0</formula>
    </cfRule>
  </conditionalFormatting>
  <conditionalFormatting sqref="Q109:Q118">
    <cfRule type="cellIs" dxfId="1913" priority="226" operator="notEqual">
      <formula>0</formula>
    </cfRule>
  </conditionalFormatting>
  <conditionalFormatting sqref="A109:K109 AS109:XFD109 AG110:XFD118 A110:A117 F110:K117 M109:AF117">
    <cfRule type="cellIs" dxfId="1912" priority="225" operator="equal">
      <formula>0</formula>
    </cfRule>
  </conditionalFormatting>
  <conditionalFormatting sqref="B110:D117 A118:K118 M118:AF118">
    <cfRule type="cellIs" dxfId="1911" priority="224" operator="equal">
      <formula>0</formula>
    </cfRule>
  </conditionalFormatting>
  <conditionalFormatting sqref="E110:E117">
    <cfRule type="cellIs" dxfId="1910" priority="223" operator="equal">
      <formula>0</formula>
    </cfRule>
  </conditionalFormatting>
  <conditionalFormatting sqref="AG109:AR109">
    <cfRule type="cellIs" dxfId="1909" priority="222" operator="equal">
      <formula>0</formula>
    </cfRule>
  </conditionalFormatting>
  <conditionalFormatting sqref="Q142:Q151">
    <cfRule type="cellIs" dxfId="1908" priority="221" operator="notEqual">
      <formula>0</formula>
    </cfRule>
  </conditionalFormatting>
  <conditionalFormatting sqref="A142:K142 AS142:XFD142 AS151:XFD151 A151:K151 A143:A150 G143:G150 AG143:XFD150 M151:AF151 M142:AF142">
    <cfRule type="cellIs" dxfId="1907" priority="220" operator="equal">
      <formula>0</formula>
    </cfRule>
  </conditionalFormatting>
  <conditionalFormatting sqref="B143:D150 H143:K150 S143:AF143 F143:F150 M143:Q143 M144:AF150">
    <cfRule type="cellIs" dxfId="1906" priority="219" operator="equal">
      <formula>0</formula>
    </cfRule>
  </conditionalFormatting>
  <conditionalFormatting sqref="E143:E150">
    <cfRule type="cellIs" dxfId="1905" priority="218" operator="equal">
      <formula>0</formula>
    </cfRule>
  </conditionalFormatting>
  <conditionalFormatting sqref="R143">
    <cfRule type="cellIs" dxfId="1904" priority="217" operator="equal">
      <formula>0</formula>
    </cfRule>
  </conditionalFormatting>
  <conditionalFormatting sqref="AG142:AR142 AG151:AR151">
    <cfRule type="cellIs" dxfId="1903" priority="216" operator="equal">
      <formula>0</formula>
    </cfRule>
  </conditionalFormatting>
  <conditionalFormatting sqref="A189:E189 M189 AS189:XFD189">
    <cfRule type="cellIs" dxfId="1902" priority="215" operator="equal">
      <formula>0</formula>
    </cfRule>
  </conditionalFormatting>
  <conditionalFormatting sqref="F189:K189">
    <cfRule type="cellIs" dxfId="1901" priority="214" operator="equal">
      <formula>0</formula>
    </cfRule>
  </conditionalFormatting>
  <conditionalFormatting sqref="N189:AD189">
    <cfRule type="cellIs" dxfId="1900" priority="212" operator="equal">
      <formula>0</formula>
    </cfRule>
  </conditionalFormatting>
  <conditionalFormatting sqref="Q189">
    <cfRule type="cellIs" dxfId="1899" priority="213" operator="notEqual">
      <formula>0</formula>
    </cfRule>
  </conditionalFormatting>
  <conditionalFormatting sqref="U194:AR195">
    <cfRule type="cellIs" dxfId="1898" priority="211" operator="equal">
      <formula>0</formula>
    </cfRule>
  </conditionalFormatting>
  <conditionalFormatting sqref="A251:K251 AS251:XFD251 A252:A259 G252:K259 M252:XFD259 M251:T251">
    <cfRule type="cellIs" dxfId="1897" priority="200" operator="equal">
      <formula>0</formula>
    </cfRule>
  </conditionalFormatting>
  <conditionalFormatting sqref="N197:O197 Q197:T197">
    <cfRule type="cellIs" dxfId="1896" priority="205" operator="equal">
      <formula>0</formula>
    </cfRule>
  </conditionalFormatting>
  <conditionalFormatting sqref="Q196">
    <cfRule type="cellIs" dxfId="1895" priority="210" operator="notEqual">
      <formula>0</formula>
    </cfRule>
  </conditionalFormatting>
  <conditionalFormatting sqref="A196:K196 M196:XFD196">
    <cfRule type="cellIs" dxfId="1894" priority="209" operator="equal">
      <formula>0</formula>
    </cfRule>
  </conditionalFormatting>
  <conditionalFormatting sqref="A197:E197 M197 AS197:XFD197">
    <cfRule type="cellIs" dxfId="1893" priority="208" operator="equal">
      <formula>0</formula>
    </cfRule>
  </conditionalFormatting>
  <conditionalFormatting sqref="U197:AR197">
    <cfRule type="cellIs" dxfId="1892" priority="202" operator="equal">
      <formula>0</formula>
    </cfRule>
  </conditionalFormatting>
  <conditionalFormatting sqref="P197">
    <cfRule type="cellIs" dxfId="1891" priority="203" operator="equal">
      <formula>0</formula>
    </cfRule>
  </conditionalFormatting>
  <conditionalFormatting sqref="F197:K197">
    <cfRule type="cellIs" dxfId="1890" priority="207" operator="equal">
      <formula>0</formula>
    </cfRule>
  </conditionalFormatting>
  <conditionalFormatting sqref="Q197">
    <cfRule type="cellIs" dxfId="1889" priority="206" operator="notEqual">
      <formula>0</formula>
    </cfRule>
  </conditionalFormatting>
  <conditionalFormatting sqref="P194:P195">
    <cfRule type="cellIs" dxfId="1888" priority="204" operator="equal">
      <formula>0</formula>
    </cfRule>
  </conditionalFormatting>
  <conditionalFormatting sqref="Q251:Q259">
    <cfRule type="cellIs" dxfId="1887" priority="201" operator="notEqual">
      <formula>0</formula>
    </cfRule>
  </conditionalFormatting>
  <conditionalFormatting sqref="A222:K222 AS222:XFD222 M222:AF222">
    <cfRule type="cellIs" dxfId="1886" priority="189" operator="equal">
      <formula>0</formula>
    </cfRule>
  </conditionalFormatting>
  <conditionalFormatting sqref="U251:AR251">
    <cfRule type="cellIs" dxfId="1885" priority="199" operator="equal">
      <formula>0</formula>
    </cfRule>
  </conditionalFormatting>
  <conditionalFormatting sqref="A260:K260 AS260:XFD260 M260:AF260">
    <cfRule type="cellIs" dxfId="1884" priority="197" operator="equal">
      <formula>0</formula>
    </cfRule>
  </conditionalFormatting>
  <conditionalFormatting sqref="B252:D259 F252:F259">
    <cfRule type="cellIs" dxfId="1883" priority="196" operator="equal">
      <formula>0</formula>
    </cfRule>
  </conditionalFormatting>
  <conditionalFormatting sqref="E252:E259">
    <cfRule type="cellIs" dxfId="1882" priority="195" operator="equal">
      <formula>0</formula>
    </cfRule>
  </conditionalFormatting>
  <conditionalFormatting sqref="AG260:AR260">
    <cfRule type="cellIs" dxfId="1881" priority="194" operator="equal">
      <formula>0</formula>
    </cfRule>
  </conditionalFormatting>
  <conditionalFormatting sqref="Q260">
    <cfRule type="cellIs" dxfId="1880" priority="198" operator="notEqual">
      <formula>0</formula>
    </cfRule>
  </conditionalFormatting>
  <conditionalFormatting sqref="Q214:Q221">
    <cfRule type="cellIs" dxfId="1879" priority="193" operator="notEqual">
      <formula>0</formula>
    </cfRule>
  </conditionalFormatting>
  <conditionalFormatting sqref="A214:A221 G214:K221 AS214:XFD221 M214:Q221">
    <cfRule type="cellIs" dxfId="1878" priority="192" operator="equal">
      <formula>0</formula>
    </cfRule>
  </conditionalFormatting>
  <conditionalFormatting sqref="A213:K213 AS213:XFD213 M213:P213">
    <cfRule type="cellIs" dxfId="1877" priority="191" operator="equal">
      <formula>0</formula>
    </cfRule>
  </conditionalFormatting>
  <conditionalFormatting sqref="Q222">
    <cfRule type="cellIs" dxfId="1876" priority="190" operator="notEqual">
      <formula>0</formula>
    </cfRule>
  </conditionalFormatting>
  <conditionalFormatting sqref="B214:D221 F214:F221">
    <cfRule type="cellIs" dxfId="1875" priority="188" operator="equal">
      <formula>0</formula>
    </cfRule>
  </conditionalFormatting>
  <conditionalFormatting sqref="E214:E221">
    <cfRule type="cellIs" dxfId="1874" priority="187" operator="equal">
      <formula>0</formula>
    </cfRule>
  </conditionalFormatting>
  <conditionalFormatting sqref="R214">
    <cfRule type="cellIs" dxfId="1873" priority="184" operator="equal">
      <formula>0</formula>
    </cfRule>
  </conditionalFormatting>
  <conditionalFormatting sqref="R213:AF213">
    <cfRule type="cellIs" dxfId="1872" priority="186" operator="equal">
      <formula>0</formula>
    </cfRule>
  </conditionalFormatting>
  <conditionalFormatting sqref="S214:AR214 R215:AR221">
    <cfRule type="cellIs" dxfId="1871" priority="185" operator="equal">
      <formula>0</formula>
    </cfRule>
  </conditionalFormatting>
  <conditionalFormatting sqref="Q213">
    <cfRule type="cellIs" dxfId="1870" priority="182" operator="equal">
      <formula>0</formula>
    </cfRule>
  </conditionalFormatting>
  <conditionalFormatting sqref="Q213">
    <cfRule type="cellIs" dxfId="1869" priority="183" operator="notEqual">
      <formula>0</formula>
    </cfRule>
  </conditionalFormatting>
  <conditionalFormatting sqref="AG222:AR222">
    <cfRule type="cellIs" dxfId="1868" priority="181" operator="equal">
      <formula>0</formula>
    </cfRule>
  </conditionalFormatting>
  <conditionalFormatting sqref="AG213:AR213">
    <cfRule type="cellIs" dxfId="1867" priority="180" operator="equal">
      <formula>0</formula>
    </cfRule>
  </conditionalFormatting>
  <conditionalFormatting sqref="A226:K226 AS226:XFD226 M226:P226">
    <cfRule type="cellIs" dxfId="1866" priority="179" operator="equal">
      <formula>0</formula>
    </cfRule>
  </conditionalFormatting>
  <conditionalFormatting sqref="R226:AR226">
    <cfRule type="cellIs" dxfId="1865" priority="178" operator="equal">
      <formula>0</formula>
    </cfRule>
  </conditionalFormatting>
  <conditionalFormatting sqref="Q226">
    <cfRule type="cellIs" dxfId="1864" priority="176" operator="equal">
      <formula>0</formula>
    </cfRule>
  </conditionalFormatting>
  <conditionalFormatting sqref="Q226">
    <cfRule type="cellIs" dxfId="1863" priority="177"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1862" priority="175" operator="equal">
      <formula>0</formula>
    </cfRule>
  </conditionalFormatting>
  <conditionalFormatting sqref="L131">
    <cfRule type="cellIs" dxfId="1861" priority="174" operator="equal">
      <formula>0</formula>
    </cfRule>
  </conditionalFormatting>
  <conditionalFormatting sqref="L122">
    <cfRule type="cellIs" dxfId="1860" priority="173" operator="notEqual">
      <formula>0</formula>
    </cfRule>
  </conditionalFormatting>
  <conditionalFormatting sqref="L133:L140">
    <cfRule type="cellIs" dxfId="1859" priority="172" operator="equal">
      <formula>0</formula>
    </cfRule>
  </conditionalFormatting>
  <conditionalFormatting sqref="L108">
    <cfRule type="cellIs" dxfId="1858" priority="171" operator="equal">
      <formula>0</formula>
    </cfRule>
  </conditionalFormatting>
  <conditionalFormatting sqref="L161">
    <cfRule type="cellIs" dxfId="1857" priority="170" operator="equal">
      <formula>0</formula>
    </cfRule>
  </conditionalFormatting>
  <conditionalFormatting sqref="L153:L160">
    <cfRule type="cellIs" dxfId="1856" priority="169" operator="equal">
      <formula>0</formula>
    </cfRule>
  </conditionalFormatting>
  <conditionalFormatting sqref="L171">
    <cfRule type="cellIs" dxfId="1855" priority="168" operator="equal">
      <formula>0</formula>
    </cfRule>
  </conditionalFormatting>
  <conditionalFormatting sqref="L163:L170">
    <cfRule type="cellIs" dxfId="1854" priority="167" operator="equal">
      <formula>0</formula>
    </cfRule>
  </conditionalFormatting>
  <conditionalFormatting sqref="L203">
    <cfRule type="cellIs" dxfId="1853" priority="166" operator="equal">
      <formula>0</formula>
    </cfRule>
  </conditionalFormatting>
  <conditionalFormatting sqref="L212">
    <cfRule type="cellIs" dxfId="1852" priority="165" operator="equal">
      <formula>0</formula>
    </cfRule>
  </conditionalFormatting>
  <conditionalFormatting sqref="L190:L191">
    <cfRule type="cellIs" dxfId="1851" priority="164" operator="equal">
      <formula>0</formula>
    </cfRule>
  </conditionalFormatting>
  <conditionalFormatting sqref="L320:L321">
    <cfRule type="cellIs" dxfId="1850" priority="163" operator="equal">
      <formula>0</formula>
    </cfRule>
  </conditionalFormatting>
  <conditionalFormatting sqref="L323:L324">
    <cfRule type="cellIs" dxfId="1849" priority="162" operator="equal">
      <formula>0</formula>
    </cfRule>
  </conditionalFormatting>
  <conditionalFormatting sqref="L311:L312">
    <cfRule type="cellIs" dxfId="1848" priority="161" operator="equal">
      <formula>0</formula>
    </cfRule>
  </conditionalFormatting>
  <conditionalFormatting sqref="L317:L318">
    <cfRule type="cellIs" dxfId="1847" priority="160" operator="equal">
      <formula>0</formula>
    </cfRule>
  </conditionalFormatting>
  <conditionalFormatting sqref="L326:L327">
    <cfRule type="cellIs" dxfId="1846" priority="159" operator="equal">
      <formula>0</formula>
    </cfRule>
  </conditionalFormatting>
  <conditionalFormatting sqref="L314:L315">
    <cfRule type="cellIs" dxfId="1845" priority="158" operator="equal">
      <formula>0</formula>
    </cfRule>
  </conditionalFormatting>
  <conditionalFormatting sqref="L364">
    <cfRule type="cellIs" dxfId="1844" priority="156" operator="equal">
      <formula>0</formula>
    </cfRule>
  </conditionalFormatting>
  <conditionalFormatting sqref="L355">
    <cfRule type="cellIs" dxfId="1843" priority="157" operator="equal">
      <formula>0</formula>
    </cfRule>
  </conditionalFormatting>
  <conditionalFormatting sqref="L198:L199">
    <cfRule type="cellIs" dxfId="1842" priority="153" operator="equal">
      <formula>0</formula>
    </cfRule>
  </conditionalFormatting>
  <conditionalFormatting sqref="L24">
    <cfRule type="cellIs" dxfId="1841" priority="154" operator="equal">
      <formula>0</formula>
    </cfRule>
  </conditionalFormatting>
  <conditionalFormatting sqref="L15">
    <cfRule type="cellIs" dxfId="1840" priority="155" operator="equal">
      <formula>0</formula>
    </cfRule>
  </conditionalFormatting>
  <conditionalFormatting sqref="L73">
    <cfRule type="cellIs" dxfId="1839" priority="152" operator="equal">
      <formula>0</formula>
    </cfRule>
  </conditionalFormatting>
  <conditionalFormatting sqref="L240">
    <cfRule type="cellIs" dxfId="1838" priority="151" operator="equal">
      <formula>0</formula>
    </cfRule>
  </conditionalFormatting>
  <conditionalFormatting sqref="L250">
    <cfRule type="cellIs" dxfId="1837" priority="150" operator="equal">
      <formula>0</formula>
    </cfRule>
  </conditionalFormatting>
  <conditionalFormatting sqref="L10 L40 L42 L77 L96 L98 L119 L121 L200 L228 L230 L302 L74 L308 L310 L313 L316 L319 L322 L325 L328 L339 L342 L348 L350 L380 L382">
    <cfRule type="cellIs" dxfId="1836" priority="149" operator="equal">
      <formula>0</formula>
    </cfRule>
  </conditionalFormatting>
  <conditionalFormatting sqref="L174:L176 L178">
    <cfRule type="cellIs" dxfId="1835" priority="148" operator="equal">
      <formula>0</formula>
    </cfRule>
  </conditionalFormatting>
  <conditionalFormatting sqref="L179:L183">
    <cfRule type="cellIs" dxfId="1834" priority="147" operator="equal">
      <formula>0</formula>
    </cfRule>
  </conditionalFormatting>
  <conditionalFormatting sqref="L173">
    <cfRule type="cellIs" dxfId="1833" priority="146" operator="equal">
      <formula>0</formula>
    </cfRule>
  </conditionalFormatting>
  <conditionalFormatting sqref="L177">
    <cfRule type="cellIs" dxfId="1832" priority="145" operator="equal">
      <formula>0</formula>
    </cfRule>
  </conditionalFormatting>
  <conditionalFormatting sqref="L184:L185">
    <cfRule type="cellIs" dxfId="1831" priority="144" operator="equal">
      <formula>0</formula>
    </cfRule>
  </conditionalFormatting>
  <conditionalFormatting sqref="L261 L275">
    <cfRule type="cellIs" dxfId="1830" priority="143" operator="equal">
      <formula>0</formula>
    </cfRule>
  </conditionalFormatting>
  <conditionalFormatting sqref="L262:L274">
    <cfRule type="cellIs" dxfId="1829" priority="142" operator="equal">
      <formula>0</formula>
    </cfRule>
  </conditionalFormatting>
  <conditionalFormatting sqref="L374">
    <cfRule type="cellIs" dxfId="1828" priority="141" operator="equal">
      <formula>0</formula>
    </cfRule>
  </conditionalFormatting>
  <conditionalFormatting sqref="L34">
    <cfRule type="cellIs" dxfId="1827" priority="140" operator="equal">
      <formula>0</formula>
    </cfRule>
  </conditionalFormatting>
  <conditionalFormatting sqref="L398">
    <cfRule type="cellIs" dxfId="1826" priority="139" operator="equal">
      <formula>0</formula>
    </cfRule>
  </conditionalFormatting>
  <conditionalFormatting sqref="L58">
    <cfRule type="cellIs" dxfId="1825" priority="138" operator="equal">
      <formula>0</formula>
    </cfRule>
  </conditionalFormatting>
  <conditionalFormatting sqref="L109:L117">
    <cfRule type="cellIs" dxfId="1824" priority="137" operator="equal">
      <formula>0</formula>
    </cfRule>
  </conditionalFormatting>
  <conditionalFormatting sqref="L118">
    <cfRule type="cellIs" dxfId="1823" priority="136" operator="equal">
      <formula>0</formula>
    </cfRule>
  </conditionalFormatting>
  <conditionalFormatting sqref="L151 L142">
    <cfRule type="cellIs" dxfId="1822" priority="135" operator="equal">
      <formula>0</formula>
    </cfRule>
  </conditionalFormatting>
  <conditionalFormatting sqref="L143:L150">
    <cfRule type="cellIs" dxfId="1821" priority="134" operator="equal">
      <formula>0</formula>
    </cfRule>
  </conditionalFormatting>
  <conditionalFormatting sqref="L189">
    <cfRule type="cellIs" dxfId="1820" priority="133" operator="equal">
      <formula>0</formula>
    </cfRule>
  </conditionalFormatting>
  <conditionalFormatting sqref="L196">
    <cfRule type="cellIs" dxfId="1819" priority="132" operator="equal">
      <formula>0</formula>
    </cfRule>
  </conditionalFormatting>
  <conditionalFormatting sqref="L197">
    <cfRule type="cellIs" dxfId="1818" priority="130" operator="equal">
      <formula>0</formula>
    </cfRule>
  </conditionalFormatting>
  <conditionalFormatting sqref="L194:L195">
    <cfRule type="cellIs" dxfId="1817" priority="131" operator="equal">
      <formula>0</formula>
    </cfRule>
  </conditionalFormatting>
  <conditionalFormatting sqref="L251:L259">
    <cfRule type="cellIs" dxfId="1816" priority="129" operator="equal">
      <formula>0</formula>
    </cfRule>
  </conditionalFormatting>
  <conditionalFormatting sqref="L260">
    <cfRule type="cellIs" dxfId="1815" priority="128" operator="equal">
      <formula>0</formula>
    </cfRule>
  </conditionalFormatting>
  <conditionalFormatting sqref="L214:L221">
    <cfRule type="cellIs" dxfId="1814" priority="127" operator="equal">
      <formula>0</formula>
    </cfRule>
  </conditionalFormatting>
  <conditionalFormatting sqref="L213">
    <cfRule type="cellIs" dxfId="1813" priority="126" operator="equal">
      <formula>0</formula>
    </cfRule>
  </conditionalFormatting>
  <conditionalFormatting sqref="L222">
    <cfRule type="cellIs" dxfId="1812" priority="125" operator="equal">
      <formula>0</formula>
    </cfRule>
  </conditionalFormatting>
  <conditionalFormatting sqref="L226">
    <cfRule type="cellIs" dxfId="1811" priority="124" operator="equal">
      <formula>0</formula>
    </cfRule>
  </conditionalFormatting>
  <conditionalFormatting sqref="N261">
    <cfRule type="cellIs" dxfId="1810" priority="123" operator="equal">
      <formula>0</formula>
    </cfRule>
  </conditionalFormatting>
  <conditionalFormatting sqref="Q89 Q80:Q82 Q84">
    <cfRule type="cellIs" dxfId="1809" priority="122" operator="notEqual">
      <formula>0</formula>
    </cfRule>
  </conditionalFormatting>
  <conditionalFormatting sqref="A89:K89 M80:O82 AS89:XFD89 AS80:XFD82 A80:E82 AS84:XFD84 A84:E84 H84:K84 Q84:T84 Q80:T82 M84:O84 M89:AF89">
    <cfRule type="cellIs" dxfId="1808" priority="121" operator="equal">
      <formula>0</formula>
    </cfRule>
  </conditionalFormatting>
  <conditionalFormatting sqref="H80:K82">
    <cfRule type="cellIs" dxfId="1807" priority="120" operator="equal">
      <formula>0</formula>
    </cfRule>
  </conditionalFormatting>
  <conditionalFormatting sqref="Q85:Q88">
    <cfRule type="cellIs" dxfId="1806" priority="119" operator="notEqual">
      <formula>0</formula>
    </cfRule>
  </conditionalFormatting>
  <conditionalFormatting sqref="A85:E88 AS85:XFD88 H85:K88 Q85:T88 M85:O88">
    <cfRule type="cellIs" dxfId="1805" priority="118" operator="equal">
      <formula>0</formula>
    </cfRule>
  </conditionalFormatting>
  <conditionalFormatting sqref="AG89:AR89">
    <cfRule type="cellIs" dxfId="1804" priority="117" operator="equal">
      <formula>0</formula>
    </cfRule>
  </conditionalFormatting>
  <conditionalFormatting sqref="Q79">
    <cfRule type="cellIs" dxfId="1803" priority="116" operator="notEqual">
      <formula>0</formula>
    </cfRule>
  </conditionalFormatting>
  <conditionalFormatting sqref="M79:O79 A79:E79 Q79:XFD79 U80:AR88">
    <cfRule type="cellIs" dxfId="1802" priority="115" operator="equal">
      <formula>0</formula>
    </cfRule>
  </conditionalFormatting>
  <conditionalFormatting sqref="M83:O83 AS83:XFD83 A83:E83 Q83:T83">
    <cfRule type="cellIs" dxfId="1801" priority="112" operator="equal">
      <formula>0</formula>
    </cfRule>
  </conditionalFormatting>
  <conditionalFormatting sqref="F79:K79 F80:G88">
    <cfRule type="cellIs" dxfId="1800" priority="114" operator="equal">
      <formula>0</formula>
    </cfRule>
  </conditionalFormatting>
  <conditionalFormatting sqref="H83:K83">
    <cfRule type="cellIs" dxfId="1799" priority="111" operator="equal">
      <formula>0</formula>
    </cfRule>
  </conditionalFormatting>
  <conditionalFormatting sqref="P85:P88">
    <cfRule type="cellIs" dxfId="1798" priority="109" operator="equal">
      <formula>0</formula>
    </cfRule>
  </conditionalFormatting>
  <conditionalFormatting sqref="P80:P82 P84">
    <cfRule type="cellIs" dxfId="1797" priority="110" operator="equal">
      <formula>0</formula>
    </cfRule>
  </conditionalFormatting>
  <conditionalFormatting sqref="Q83">
    <cfRule type="cellIs" dxfId="1796" priority="113" operator="notEqual">
      <formula>0</formula>
    </cfRule>
  </conditionalFormatting>
  <conditionalFormatting sqref="P91">
    <cfRule type="cellIs" dxfId="1795" priority="91" operator="equal">
      <formula>0</formula>
    </cfRule>
  </conditionalFormatting>
  <conditionalFormatting sqref="P79">
    <cfRule type="cellIs" dxfId="1794" priority="108" operator="equal">
      <formula>0</formula>
    </cfRule>
  </conditionalFormatting>
  <conditionalFormatting sqref="P83">
    <cfRule type="cellIs" dxfId="1793" priority="107" operator="equal">
      <formula>0</formula>
    </cfRule>
  </conditionalFormatting>
  <conditionalFormatting sqref="L80:L82 L84">
    <cfRule type="cellIs" dxfId="1792" priority="105" operator="equal">
      <formula>0</formula>
    </cfRule>
  </conditionalFormatting>
  <conditionalFormatting sqref="L89">
    <cfRule type="cellIs" dxfId="1791" priority="106" operator="equal">
      <formula>0</formula>
    </cfRule>
  </conditionalFormatting>
  <conditionalFormatting sqref="R202:AR202">
    <cfRule type="cellIs" dxfId="1790" priority="81" operator="equal">
      <formula>0</formula>
    </cfRule>
  </conditionalFormatting>
  <conditionalFormatting sqref="L85:L88">
    <cfRule type="cellIs" dxfId="1789" priority="104" operator="equal">
      <formula>0</formula>
    </cfRule>
  </conditionalFormatting>
  <conditionalFormatting sqref="L79">
    <cfRule type="cellIs" dxfId="1788" priority="103" operator="equal">
      <formula>0</formula>
    </cfRule>
  </conditionalFormatting>
  <conditionalFormatting sqref="L83">
    <cfRule type="cellIs" dxfId="1787" priority="102" operator="equal">
      <formula>0</formula>
    </cfRule>
  </conditionalFormatting>
  <conditionalFormatting sqref="L78">
    <cfRule type="cellIs" dxfId="1786" priority="100" operator="equal">
      <formula>0</formula>
    </cfRule>
  </conditionalFormatting>
  <conditionalFormatting sqref="M78:P78">
    <cfRule type="cellIs" dxfId="1785" priority="101" operator="equal">
      <formula>0</formula>
    </cfRule>
  </conditionalFormatting>
  <conditionalFormatting sqref="AQ189:AR189">
    <cfRule type="cellIs" dxfId="1784" priority="83" operator="equal">
      <formula>0</formula>
    </cfRule>
  </conditionalFormatting>
  <conditionalFormatting sqref="Q92:Q95">
    <cfRule type="cellIs" dxfId="1783" priority="99" operator="notEqual">
      <formula>0</formula>
    </cfRule>
  </conditionalFormatting>
  <conditionalFormatting sqref="A95:K95 M92:O94 AS92:XFD95 A92:E94 Q92:T94 M95:AF95">
    <cfRule type="cellIs" dxfId="1782" priority="98" operator="equal">
      <formula>0</formula>
    </cfRule>
  </conditionalFormatting>
  <conditionalFormatting sqref="H92:K94">
    <cfRule type="cellIs" dxfId="1781" priority="97" operator="equal">
      <formula>0</formula>
    </cfRule>
  </conditionalFormatting>
  <conditionalFormatting sqref="Q202">
    <cfRule type="cellIs" dxfId="1780" priority="80" operator="notEqual">
      <formula>0</formula>
    </cfRule>
  </conditionalFormatting>
  <conditionalFormatting sqref="AC91:AE94 AG91:AI94 AK91:AM94 AO91:AQ94">
    <cfRule type="cellIs" dxfId="1779" priority="86" operator="equal">
      <formula>0</formula>
    </cfRule>
  </conditionalFormatting>
  <conditionalFormatting sqref="AG95:AR95">
    <cfRule type="cellIs" dxfId="1778" priority="96" operator="equal">
      <formula>0</formula>
    </cfRule>
  </conditionalFormatting>
  <conditionalFormatting sqref="Q91">
    <cfRule type="cellIs" dxfId="1777" priority="95" operator="notEqual">
      <formula>0</formula>
    </cfRule>
  </conditionalFormatting>
  <conditionalFormatting sqref="M91:O91 A91:E91 Q91:AA91 U92:AA94 AS91:XFD91">
    <cfRule type="cellIs" dxfId="1776" priority="94" operator="equal">
      <formula>0</formula>
    </cfRule>
  </conditionalFormatting>
  <conditionalFormatting sqref="AB91:AB94">
    <cfRule type="cellIs" dxfId="1775" priority="87" operator="equal">
      <formula>0</formula>
    </cfRule>
  </conditionalFormatting>
  <conditionalFormatting sqref="F91:K91 F92:G94">
    <cfRule type="cellIs" dxfId="1774" priority="93" operator="equal">
      <formula>0</formula>
    </cfRule>
  </conditionalFormatting>
  <conditionalFormatting sqref="L95">
    <cfRule type="cellIs" dxfId="1773" priority="90" operator="equal">
      <formula>0</formula>
    </cfRule>
  </conditionalFormatting>
  <conditionalFormatting sqref="AE189:AP189">
    <cfRule type="cellIs" dxfId="1772" priority="84" operator="equal">
      <formula>0</formula>
    </cfRule>
  </conditionalFormatting>
  <conditionalFormatting sqref="P92:P94">
    <cfRule type="cellIs" dxfId="1771" priority="92" operator="equal">
      <formula>0</formula>
    </cfRule>
  </conditionalFormatting>
  <conditionalFormatting sqref="Q223">
    <cfRule type="cellIs" dxfId="1770" priority="75" operator="notEqual">
      <formula>0</formula>
    </cfRule>
  </conditionalFormatting>
  <conditionalFormatting sqref="L91">
    <cfRule type="cellIs" dxfId="1769" priority="88" operator="equal">
      <formula>0</formula>
    </cfRule>
  </conditionalFormatting>
  <conditionalFormatting sqref="A202:K202 AS202:XFD202 M202:P202">
    <cfRule type="cellIs" dxfId="1768" priority="82" operator="equal">
      <formula>0</formula>
    </cfRule>
  </conditionalFormatting>
  <conditionalFormatting sqref="L92:L94">
    <cfRule type="cellIs" dxfId="1767" priority="89" operator="equal">
      <formula>0</formula>
    </cfRule>
  </conditionalFormatting>
  <conditionalFormatting sqref="Q202">
    <cfRule type="cellIs" dxfId="1766" priority="79" operator="equal">
      <formula>0</formula>
    </cfRule>
  </conditionalFormatting>
  <conditionalFormatting sqref="AF91:AF94 AJ91:AJ94 AN91:AN94 AR91:AR94">
    <cfRule type="cellIs" dxfId="1765" priority="85" operator="equal">
      <formula>0</formula>
    </cfRule>
  </conditionalFormatting>
  <conditionalFormatting sqref="A223:D223 AS223:XFD223 M223:P223 G223:K223">
    <cfRule type="cellIs" dxfId="1764" priority="77" operator="equal">
      <formula>0</formula>
    </cfRule>
  </conditionalFormatting>
  <conditionalFormatting sqref="L202">
    <cfRule type="cellIs" dxfId="1763" priority="78" operator="equal">
      <formula>0</formula>
    </cfRule>
  </conditionalFormatting>
  <conditionalFormatting sqref="Q223">
    <cfRule type="cellIs" dxfId="1762" priority="74" operator="equal">
      <formula>0</formula>
    </cfRule>
  </conditionalFormatting>
  <conditionalFormatting sqref="R223:AR223">
    <cfRule type="cellIs" dxfId="1761" priority="76" operator="equal">
      <formula>0</formula>
    </cfRule>
  </conditionalFormatting>
  <conditionalFormatting sqref="R224:AR225">
    <cfRule type="cellIs" dxfId="1760" priority="70" operator="equal">
      <formula>0</formula>
    </cfRule>
  </conditionalFormatting>
  <conditionalFormatting sqref="E223:F223">
    <cfRule type="cellIs" dxfId="1759" priority="72" operator="equal">
      <formula>0</formula>
    </cfRule>
  </conditionalFormatting>
  <conditionalFormatting sqref="Q224:Q225">
    <cfRule type="cellIs" dxfId="1758" priority="68" operator="equal">
      <formula>0</formula>
    </cfRule>
  </conditionalFormatting>
  <conditionalFormatting sqref="L223">
    <cfRule type="cellIs" dxfId="1757" priority="73" operator="equal">
      <formula>0</formula>
    </cfRule>
  </conditionalFormatting>
  <conditionalFormatting sqref="E224:F225">
    <cfRule type="cellIs" dxfId="1756" priority="66" operator="equal">
      <formula>0</formula>
    </cfRule>
  </conditionalFormatting>
  <conditionalFormatting sqref="A224:D225 AS224:XFD225 M224:P225 G224:K225">
    <cfRule type="cellIs" dxfId="1755" priority="71" operator="equal">
      <formula>0</formula>
    </cfRule>
  </conditionalFormatting>
  <conditionalFormatting sqref="A201:K201 AS201:XFD201 M201:AF201">
    <cfRule type="cellIs" dxfId="1754" priority="64" operator="equal">
      <formula>0</formula>
    </cfRule>
  </conditionalFormatting>
  <conditionalFormatting sqref="L224:L225">
    <cfRule type="cellIs" dxfId="1753" priority="67" operator="equal">
      <formula>0</formula>
    </cfRule>
  </conditionalFormatting>
  <conditionalFormatting sqref="L201">
    <cfRule type="cellIs" dxfId="1752" priority="62" operator="equal">
      <formula>0</formula>
    </cfRule>
  </conditionalFormatting>
  <conditionalFormatting sqref="AG201:AR201">
    <cfRule type="cellIs" dxfId="1751" priority="63" operator="equal">
      <formula>0</formula>
    </cfRule>
  </conditionalFormatting>
  <conditionalFormatting sqref="Q224:Q225">
    <cfRule type="cellIs" dxfId="1750" priority="69" operator="notEqual">
      <formula>0</formula>
    </cfRule>
  </conditionalFormatting>
  <conditionalFormatting sqref="Q201">
    <cfRule type="cellIs" dxfId="1749" priority="65" operator="notEqual">
      <formula>0</formula>
    </cfRule>
  </conditionalFormatting>
  <conditionalFormatting sqref="Q75">
    <cfRule type="cellIs" dxfId="1748" priority="61" operator="notEqual">
      <formula>0</formula>
    </cfRule>
  </conditionalFormatting>
  <conditionalFormatting sqref="M75:AF75 A75:K75 AS75:XFD75">
    <cfRule type="cellIs" dxfId="1747" priority="60" operator="equal">
      <formula>0</formula>
    </cfRule>
  </conditionalFormatting>
  <conditionalFormatting sqref="AG75:AR75">
    <cfRule type="cellIs" dxfId="1746" priority="59" operator="equal">
      <formula>0</formula>
    </cfRule>
  </conditionalFormatting>
  <conditionalFormatting sqref="L75">
    <cfRule type="cellIs" dxfId="1745" priority="58" operator="equal">
      <formula>0</formula>
    </cfRule>
  </conditionalFormatting>
  <conditionalFormatting sqref="Q285:Q287">
    <cfRule type="cellIs" dxfId="1744" priority="57" operator="notEqual">
      <formula>0</formula>
    </cfRule>
  </conditionalFormatting>
  <conditionalFormatting sqref="A285:K287 M285:XFD287">
    <cfRule type="cellIs" dxfId="1743" priority="56" operator="equal">
      <formula>0</formula>
    </cfRule>
  </conditionalFormatting>
  <conditionalFormatting sqref="R285:AF286">
    <cfRule type="cellIs" dxfId="1742" priority="54" operator="greaterThan">
      <formula>0</formula>
    </cfRule>
    <cfRule type="cellIs" dxfId="1741" priority="55" operator="lessThan">
      <formula>0</formula>
    </cfRule>
  </conditionalFormatting>
  <conditionalFormatting sqref="AG285:AR286">
    <cfRule type="cellIs" dxfId="1740" priority="52" operator="greaterThan">
      <formula>0</formula>
    </cfRule>
    <cfRule type="cellIs" dxfId="1739" priority="53" operator="lessThan">
      <formula>0</formula>
    </cfRule>
  </conditionalFormatting>
  <conditionalFormatting sqref="A284:K284 AS284:XFD284 M284:AF284">
    <cfRule type="cellIs" dxfId="1738" priority="50" operator="equal">
      <formula>0</formula>
    </cfRule>
  </conditionalFormatting>
  <conditionalFormatting sqref="Q284">
    <cfRule type="cellIs" dxfId="1737" priority="51" operator="notEqual">
      <formula>0</formula>
    </cfRule>
  </conditionalFormatting>
  <conditionalFormatting sqref="AG284:AR284">
    <cfRule type="cellIs" dxfId="1736" priority="49" operator="equal">
      <formula>0</formula>
    </cfRule>
  </conditionalFormatting>
  <conditionalFormatting sqref="L285:L287">
    <cfRule type="cellIs" dxfId="1735" priority="48" operator="equal">
      <formula>0</formula>
    </cfRule>
  </conditionalFormatting>
  <conditionalFormatting sqref="L284">
    <cfRule type="cellIs" dxfId="1734" priority="47" operator="equal">
      <formula>0</formula>
    </cfRule>
  </conditionalFormatting>
  <conditionalFormatting sqref="Q290">
    <cfRule type="cellIs" dxfId="1733" priority="46" operator="notEqual">
      <formula>0</formula>
    </cfRule>
  </conditionalFormatting>
  <conditionalFormatting sqref="A290:K290 Q290:XFD290">
    <cfRule type="cellIs" dxfId="1732" priority="45" operator="equal">
      <formula>0</formula>
    </cfRule>
  </conditionalFormatting>
  <conditionalFormatting sqref="Q301 Q292:Q294 Q296">
    <cfRule type="cellIs" dxfId="1731" priority="44" operator="notEqual">
      <formula>0</formula>
    </cfRule>
  </conditionalFormatting>
  <conditionalFormatting sqref="A301:K301 AS301:XFD301 AS292:XFD294 A292:E294 AS296:XFD296 A296:E296 H296:K296 Q296:T296 Q292:T294 M301:AF301">
    <cfRule type="cellIs" dxfId="1730" priority="43" operator="equal">
      <formula>0</formula>
    </cfRule>
  </conditionalFormatting>
  <conditionalFormatting sqref="H292:K294">
    <cfRule type="cellIs" dxfId="1729" priority="42" operator="equal">
      <formula>0</formula>
    </cfRule>
  </conditionalFormatting>
  <conditionalFormatting sqref="Q297:Q300">
    <cfRule type="cellIs" dxfId="1728" priority="41" operator="notEqual">
      <formula>0</formula>
    </cfRule>
  </conditionalFormatting>
  <conditionalFormatting sqref="A297:E300 AS297:XFD300 H297:K300 Q297:T300">
    <cfRule type="cellIs" dxfId="1727" priority="40" operator="equal">
      <formula>0</formula>
    </cfRule>
  </conditionalFormatting>
  <conditionalFormatting sqref="AG301:AR301">
    <cfRule type="cellIs" dxfId="1726" priority="39" operator="equal">
      <formula>0</formula>
    </cfRule>
  </conditionalFormatting>
  <conditionalFormatting sqref="Q291">
    <cfRule type="cellIs" dxfId="1725" priority="38" operator="notEqual">
      <formula>0</formula>
    </cfRule>
  </conditionalFormatting>
  <conditionalFormatting sqref="A291:E291 Q291:XFD291 U292:AR300">
    <cfRule type="cellIs" dxfId="1724" priority="37" operator="equal">
      <formula>0</formula>
    </cfRule>
  </conditionalFormatting>
  <conditionalFormatting sqref="AS295:XFD295 A295:E295 Q295:T295">
    <cfRule type="cellIs" dxfId="1723" priority="34" operator="equal">
      <formula>0</formula>
    </cfRule>
  </conditionalFormatting>
  <conditionalFormatting sqref="F291:K291 F292:G300">
    <cfRule type="cellIs" dxfId="1722" priority="36" operator="equal">
      <formula>0</formula>
    </cfRule>
  </conditionalFormatting>
  <conditionalFormatting sqref="H295:K295">
    <cfRule type="cellIs" dxfId="1721" priority="33" operator="equal">
      <formula>0</formula>
    </cfRule>
  </conditionalFormatting>
  <conditionalFormatting sqref="L291:L300">
    <cfRule type="cellIs" dxfId="1720" priority="25" operator="equal">
      <formula>0</formula>
    </cfRule>
  </conditionalFormatting>
  <conditionalFormatting sqref="L290">
    <cfRule type="cellIs" dxfId="1719" priority="26" operator="equal">
      <formula>0</formula>
    </cfRule>
  </conditionalFormatting>
  <conditionalFormatting sqref="Q295">
    <cfRule type="cellIs" dxfId="1718" priority="35" operator="notEqual">
      <formula>0</formula>
    </cfRule>
  </conditionalFormatting>
  <conditionalFormatting sqref="N290">
    <cfRule type="cellIs" dxfId="1717" priority="24" operator="equal">
      <formula>0</formula>
    </cfRule>
  </conditionalFormatting>
  <conditionalFormatting sqref="M292:M294 M290 M296 O290:P290">
    <cfRule type="cellIs" dxfId="1716" priority="31" operator="equal">
      <formula>0</formula>
    </cfRule>
  </conditionalFormatting>
  <conditionalFormatting sqref="M291">
    <cfRule type="cellIs" dxfId="1715" priority="29" operator="equal">
      <formula>0</formula>
    </cfRule>
  </conditionalFormatting>
  <conditionalFormatting sqref="L301">
    <cfRule type="cellIs" dxfId="1714" priority="32" operator="equal">
      <formula>0</formula>
    </cfRule>
  </conditionalFormatting>
  <conditionalFormatting sqref="M295">
    <cfRule type="cellIs" dxfId="1713" priority="28" operator="equal">
      <formula>0</formula>
    </cfRule>
  </conditionalFormatting>
  <conditionalFormatting sqref="N291:P300">
    <cfRule type="cellIs" dxfId="1712" priority="27" operator="equal">
      <formula>0</formula>
    </cfRule>
  </conditionalFormatting>
  <conditionalFormatting sqref="M297:M300">
    <cfRule type="cellIs" dxfId="1711" priority="30" operator="equal">
      <formula>0</formula>
    </cfRule>
  </conditionalFormatting>
  <conditionalFormatting sqref="AG288:AR288">
    <cfRule type="cellIs" dxfId="1710" priority="21" operator="equal">
      <formula>0</formula>
    </cfRule>
  </conditionalFormatting>
  <conditionalFormatting sqref="A289:K289 AS289:XFD289 M289:AF289">
    <cfRule type="cellIs" dxfId="1709" priority="19" operator="equal">
      <formula>0</formula>
    </cfRule>
  </conditionalFormatting>
  <conditionalFormatting sqref="AG289:AR289">
    <cfRule type="cellIs" dxfId="1708" priority="18" operator="equal">
      <formula>0</formula>
    </cfRule>
  </conditionalFormatting>
  <conditionalFormatting sqref="L288">
    <cfRule type="cellIs" dxfId="1707" priority="17" operator="equal">
      <formula>0</formula>
    </cfRule>
  </conditionalFormatting>
  <conditionalFormatting sqref="L289">
    <cfRule type="cellIs" dxfId="1706" priority="16" operator="equal">
      <formula>0</formula>
    </cfRule>
  </conditionalFormatting>
  <conditionalFormatting sqref="Q288">
    <cfRule type="cellIs" dxfId="1705" priority="23" operator="notEqual">
      <formula>0</formula>
    </cfRule>
  </conditionalFormatting>
  <conditionalFormatting sqref="AS288:XFD288 A288:K288 M288:AF288">
    <cfRule type="cellIs" dxfId="1704" priority="22" operator="equal">
      <formula>0</formula>
    </cfRule>
  </conditionalFormatting>
  <conditionalFormatting sqref="Q289">
    <cfRule type="cellIs" dxfId="1703" priority="20" operator="notEqual">
      <formula>0</formula>
    </cfRule>
  </conditionalFormatting>
  <conditionalFormatting sqref="U73:AR73">
    <cfRule type="cellIs" dxfId="1702" priority="15" operator="equal">
      <formula>0</formula>
    </cfRule>
  </conditionalFormatting>
  <conditionalFormatting sqref="Q401">
    <cfRule type="cellIs" dxfId="1701" priority="14" operator="notEqual">
      <formula>0</formula>
    </cfRule>
  </conditionalFormatting>
  <conditionalFormatting sqref="A401:K401 AS401:XFD401 M401:T401">
    <cfRule type="cellIs" dxfId="1700" priority="13" operator="equal">
      <formula>0</formula>
    </cfRule>
  </conditionalFormatting>
  <conditionalFormatting sqref="M61:AF61 A61:K61 AS61:XFD61">
    <cfRule type="cellIs" dxfId="1699" priority="10" operator="equal">
      <formula>0</formula>
    </cfRule>
  </conditionalFormatting>
  <conditionalFormatting sqref="L401">
    <cfRule type="cellIs" dxfId="1698" priority="12" operator="equal">
      <formula>0</formula>
    </cfRule>
  </conditionalFormatting>
  <conditionalFormatting sqref="Q61">
    <cfRule type="cellIs" dxfId="1697" priority="11" operator="notEqual">
      <formula>0</formula>
    </cfRule>
  </conditionalFormatting>
  <conditionalFormatting sqref="AG61:AR61">
    <cfRule type="cellIs" dxfId="1696" priority="9" operator="equal">
      <formula>0</formula>
    </cfRule>
  </conditionalFormatting>
  <conditionalFormatting sqref="L61">
    <cfRule type="cellIs" dxfId="1695" priority="8" operator="equal">
      <formula>0</formula>
    </cfRule>
  </conditionalFormatting>
  <conditionalFormatting sqref="Q388">
    <cfRule type="cellIs" dxfId="1694" priority="7" operator="notEqual">
      <formula>0</formula>
    </cfRule>
  </conditionalFormatting>
  <conditionalFormatting sqref="A388:K388 M388:XFD388">
    <cfRule type="cellIs" dxfId="1693" priority="6" operator="equal">
      <formula>0</formula>
    </cfRule>
  </conditionalFormatting>
  <conditionalFormatting sqref="L388">
    <cfRule type="cellIs" dxfId="1692" priority="5" operator="equal">
      <formula>0</formula>
    </cfRule>
  </conditionalFormatting>
  <conditionalFormatting sqref="Q48">
    <cfRule type="cellIs" dxfId="1691" priority="4" operator="notEqual">
      <formula>0</formula>
    </cfRule>
  </conditionalFormatting>
  <conditionalFormatting sqref="M48:AF48 AS48:XFD48 A48:K48">
    <cfRule type="cellIs" dxfId="1690" priority="3" operator="equal">
      <formula>0</formula>
    </cfRule>
  </conditionalFormatting>
  <conditionalFormatting sqref="AG48:AR48">
    <cfRule type="cellIs" dxfId="1689" priority="2" operator="equal">
      <formula>0</formula>
    </cfRule>
  </conditionalFormatting>
  <conditionalFormatting sqref="L48">
    <cfRule type="cellIs" dxfId="1688" priority="1" operator="equal">
      <formula>0</formula>
    </cfRule>
  </conditionalFormatting>
  <pageMargins left="0.7" right="0.7" top="0.75" bottom="0.75" header="0.3" footer="0.3"/>
  <pageSetup paperSize="9" orientation="portrait" vertic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R411"/>
  <sheetViews>
    <sheetView showGridLines="0" zoomScaleNormal="100" workbookViewId="0">
      <pane xSplit="19" ySplit="5" topLeftCell="T6" activePane="bottomRight" state="frozen"/>
      <selection activeCell="D4" sqref="D4"/>
      <selection pane="topRight" activeCell="D4" sqref="D4"/>
      <selection pane="bottomLeft" activeCell="D4" sqref="D4"/>
      <selection pane="bottomRight" activeCell="U8" sqref="U8"/>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25.77734375" style="1" customWidth="1"/>
    <col min="11" max="11" width="1.77734375" style="6" customWidth="1"/>
    <col min="12" max="12" width="1.77734375" style="1" customWidth="1"/>
    <col min="13" max="13" width="1.77734375" style="58" customWidth="1"/>
    <col min="14" max="16" width="1.77734375" style="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147</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v>50</v>
      </c>
      <c r="V7" s="2" t="e">
        <f t="shared" ref="U7:AR7" si="0">IF(ABS(V9-V41)&lt;0.001,0,V9-V41)</f>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t="e">
        <f t="shared" ref="V11:AR11" si="2">SUM(V12:V14)</f>
        <v>#REF!</v>
      </c>
      <c r="W11" s="2" t="e">
        <f t="shared" si="2"/>
        <v>#REF!</v>
      </c>
      <c r="X11" s="2" t="e">
        <f t="shared" si="2"/>
        <v>#REF!</v>
      </c>
      <c r="Y11" s="2" t="e">
        <f t="shared" si="2"/>
        <v>#REF!</v>
      </c>
      <c r="Z11" s="2" t="e">
        <f t="shared" si="2"/>
        <v>#REF!</v>
      </c>
      <c r="AA11" s="2" t="e">
        <f t="shared" si="2"/>
        <v>#REF!</v>
      </c>
      <c r="AB11" s="2" t="e">
        <f t="shared" si="2"/>
        <v>#REF!</v>
      </c>
      <c r="AC11" s="2" t="e">
        <f t="shared" si="2"/>
        <v>#REF!</v>
      </c>
      <c r="AD11" s="2" t="e">
        <f t="shared" si="2"/>
        <v>#REF!</v>
      </c>
      <c r="AE11" s="2" t="e">
        <f t="shared" si="2"/>
        <v>#REF!</v>
      </c>
      <c r="AF11" s="2" t="e">
        <f t="shared" si="2"/>
        <v>#REF!</v>
      </c>
      <c r="AG11" s="2" t="e">
        <f t="shared" si="2"/>
        <v>#REF!</v>
      </c>
      <c r="AH11" s="2" t="e">
        <f t="shared" si="2"/>
        <v>#REF!</v>
      </c>
      <c r="AI11" s="2" t="e">
        <f t="shared" si="2"/>
        <v>#REF!</v>
      </c>
      <c r="AJ11" s="2" t="e">
        <f t="shared" si="2"/>
        <v>#REF!</v>
      </c>
      <c r="AK11" s="2" t="e">
        <f t="shared" si="2"/>
        <v>#REF!</v>
      </c>
      <c r="AL11" s="2" t="e">
        <f t="shared" si="2"/>
        <v>#REF!</v>
      </c>
      <c r="AM11" s="2" t="e">
        <f t="shared" si="2"/>
        <v>#REF!</v>
      </c>
      <c r="AN11" s="2" t="e">
        <f t="shared" si="2"/>
        <v>#REF!</v>
      </c>
      <c r="AO11" s="2" t="e">
        <f t="shared" si="2"/>
        <v>#REF!</v>
      </c>
      <c r="AP11" s="2" t="e">
        <f t="shared" si="2"/>
        <v>#REF!</v>
      </c>
      <c r="AQ11" s="2" t="e">
        <f t="shared" si="2"/>
        <v>#REF!</v>
      </c>
      <c r="AR11" s="2" t="e">
        <f t="shared" si="2"/>
        <v>#REF!</v>
      </c>
    </row>
    <row r="12" spans="1:44" s="6" customFormat="1" ht="12" x14ac:dyDescent="0.25">
      <c r="A12" s="19">
        <f>ROW()</f>
        <v>12</v>
      </c>
      <c r="B12" s="136"/>
      <c r="C12" s="17"/>
      <c r="E12" s="9"/>
      <c r="H12" s="6" t="s">
        <v>24</v>
      </c>
      <c r="M12" s="58"/>
      <c r="Q12" s="38"/>
      <c r="R12" s="31"/>
      <c r="U12" s="30">
        <f t="shared" ref="U12:AJ13" si="3">IF(U$5=1,$R12,T352)</f>
        <v>0</v>
      </c>
      <c r="V12" s="30" t="e">
        <f t="shared" si="3"/>
        <v>#REF!</v>
      </c>
      <c r="W12" s="30" t="e">
        <f t="shared" si="3"/>
        <v>#REF!</v>
      </c>
      <c r="X12" s="30" t="e">
        <f t="shared" si="3"/>
        <v>#REF!</v>
      </c>
      <c r="Y12" s="30" t="e">
        <f t="shared" si="3"/>
        <v>#REF!</v>
      </c>
      <c r="Z12" s="30" t="e">
        <f t="shared" si="3"/>
        <v>#REF!</v>
      </c>
      <c r="AA12" s="30" t="e">
        <f t="shared" si="3"/>
        <v>#REF!</v>
      </c>
      <c r="AB12" s="30" t="e">
        <f t="shared" si="3"/>
        <v>#REF!</v>
      </c>
      <c r="AC12" s="30" t="e">
        <f t="shared" si="3"/>
        <v>#REF!</v>
      </c>
      <c r="AD12" s="30" t="e">
        <f t="shared" si="3"/>
        <v>#REF!</v>
      </c>
      <c r="AE12" s="30" t="e">
        <f t="shared" si="3"/>
        <v>#REF!</v>
      </c>
      <c r="AF12" s="30" t="e">
        <f t="shared" si="3"/>
        <v>#REF!</v>
      </c>
      <c r="AG12" s="30" t="e">
        <f t="shared" si="3"/>
        <v>#REF!</v>
      </c>
      <c r="AH12" s="30" t="e">
        <f t="shared" si="3"/>
        <v>#REF!</v>
      </c>
      <c r="AI12" s="30" t="e">
        <f t="shared" si="3"/>
        <v>#REF!</v>
      </c>
      <c r="AJ12" s="30" t="e">
        <f t="shared" si="3"/>
        <v>#REF!</v>
      </c>
      <c r="AK12" s="30" t="e">
        <f t="shared" ref="AK12:AR13" si="4">IF(AK$5=1,$R12,AJ352)</f>
        <v>#REF!</v>
      </c>
      <c r="AL12" s="30" t="e">
        <f t="shared" si="4"/>
        <v>#REF!</v>
      </c>
      <c r="AM12" s="30" t="e">
        <f t="shared" si="4"/>
        <v>#REF!</v>
      </c>
      <c r="AN12" s="30" t="e">
        <f t="shared" si="4"/>
        <v>#REF!</v>
      </c>
      <c r="AO12" s="30" t="e">
        <f t="shared" si="4"/>
        <v>#REF!</v>
      </c>
      <c r="AP12" s="30" t="e">
        <f t="shared" si="4"/>
        <v>#REF!</v>
      </c>
      <c r="AQ12" s="30" t="e">
        <f t="shared" si="4"/>
        <v>#REF!</v>
      </c>
      <c r="AR12" s="30" t="e">
        <f t="shared" si="4"/>
        <v>#REF!</v>
      </c>
    </row>
    <row r="13" spans="1:44" s="6" customFormat="1" ht="12" x14ac:dyDescent="0.25">
      <c r="A13" s="19">
        <f>ROW()</f>
        <v>13</v>
      </c>
      <c r="B13" s="136"/>
      <c r="C13" s="17"/>
      <c r="E13" s="9"/>
      <c r="H13" s="6" t="s">
        <v>25</v>
      </c>
      <c r="M13" s="58"/>
      <c r="Q13" s="38"/>
      <c r="R13" s="31"/>
      <c r="U13" s="30">
        <f t="shared" si="3"/>
        <v>0</v>
      </c>
      <c r="V13" s="30" t="e">
        <f t="shared" si="3"/>
        <v>#REF!</v>
      </c>
      <c r="W13" s="30" t="e">
        <f t="shared" si="3"/>
        <v>#REF!</v>
      </c>
      <c r="X13" s="30" t="e">
        <f t="shared" si="3"/>
        <v>#REF!</v>
      </c>
      <c r="Y13" s="30" t="e">
        <f t="shared" si="3"/>
        <v>#REF!</v>
      </c>
      <c r="Z13" s="30" t="e">
        <f t="shared" si="3"/>
        <v>#REF!</v>
      </c>
      <c r="AA13" s="30" t="e">
        <f t="shared" si="3"/>
        <v>#REF!</v>
      </c>
      <c r="AB13" s="30" t="e">
        <f t="shared" si="3"/>
        <v>#REF!</v>
      </c>
      <c r="AC13" s="30" t="e">
        <f t="shared" si="3"/>
        <v>#REF!</v>
      </c>
      <c r="AD13" s="30" t="e">
        <f t="shared" si="3"/>
        <v>#REF!</v>
      </c>
      <c r="AE13" s="30" t="e">
        <f t="shared" si="3"/>
        <v>#REF!</v>
      </c>
      <c r="AF13" s="30" t="e">
        <f t="shared" si="3"/>
        <v>#REF!</v>
      </c>
      <c r="AG13" s="30" t="e">
        <f t="shared" si="3"/>
        <v>#REF!</v>
      </c>
      <c r="AH13" s="30" t="e">
        <f t="shared" si="3"/>
        <v>#REF!</v>
      </c>
      <c r="AI13" s="30" t="e">
        <f t="shared" si="3"/>
        <v>#REF!</v>
      </c>
      <c r="AJ13" s="30" t="e">
        <f t="shared" si="3"/>
        <v>#REF!</v>
      </c>
      <c r="AK13" s="30" t="e">
        <f t="shared" si="4"/>
        <v>#REF!</v>
      </c>
      <c r="AL13" s="30" t="e">
        <f t="shared" si="4"/>
        <v>#REF!</v>
      </c>
      <c r="AM13" s="30" t="e">
        <f t="shared" si="4"/>
        <v>#REF!</v>
      </c>
      <c r="AN13" s="30" t="e">
        <f t="shared" si="4"/>
        <v>#REF!</v>
      </c>
      <c r="AO13" s="30" t="e">
        <f t="shared" si="4"/>
        <v>#REF!</v>
      </c>
      <c r="AP13" s="30" t="e">
        <f t="shared" si="4"/>
        <v>#REF!</v>
      </c>
      <c r="AQ13" s="30" t="e">
        <f t="shared" si="4"/>
        <v>#REF!</v>
      </c>
      <c r="AR13" s="30" t="e">
        <f t="shared" si="4"/>
        <v>#REF!</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t="e">
        <f t="shared" si="11"/>
        <v>#REF!</v>
      </c>
      <c r="W35" s="2" t="e">
        <f t="shared" si="11"/>
        <v>#REF!</v>
      </c>
      <c r="X35" s="2" t="e">
        <f t="shared" si="11"/>
        <v>#REF!</v>
      </c>
      <c r="Y35" s="2" t="e">
        <f t="shared" si="11"/>
        <v>#REF!</v>
      </c>
      <c r="Z35" s="2" t="e">
        <f t="shared" si="11"/>
        <v>#REF!</v>
      </c>
      <c r="AA35" s="2" t="e">
        <f t="shared" si="11"/>
        <v>#REF!</v>
      </c>
      <c r="AB35" s="2" t="e">
        <f t="shared" si="11"/>
        <v>#REF!</v>
      </c>
      <c r="AC35" s="2" t="e">
        <f t="shared" si="11"/>
        <v>#REF!</v>
      </c>
      <c r="AD35" s="2" t="e">
        <f t="shared" si="11"/>
        <v>#REF!</v>
      </c>
      <c r="AE35" s="2" t="e">
        <f t="shared" si="11"/>
        <v>#REF!</v>
      </c>
      <c r="AF35" s="2" t="e">
        <f t="shared" si="11"/>
        <v>#REF!</v>
      </c>
      <c r="AG35" s="2" t="e">
        <f t="shared" si="11"/>
        <v>#REF!</v>
      </c>
      <c r="AH35" s="2" t="e">
        <f t="shared" si="11"/>
        <v>#REF!</v>
      </c>
      <c r="AI35" s="2" t="e">
        <f t="shared" si="11"/>
        <v>#REF!</v>
      </c>
      <c r="AJ35" s="2" t="e">
        <f t="shared" si="11"/>
        <v>#REF!</v>
      </c>
      <c r="AK35" s="2" t="e">
        <f t="shared" ref="AK35:AR38" si="12">IF(AK$5=1,$R35,AJ375)</f>
        <v>#REF!</v>
      </c>
      <c r="AL35" s="2" t="e">
        <f t="shared" si="12"/>
        <v>#REF!</v>
      </c>
      <c r="AM35" s="2" t="e">
        <f t="shared" si="12"/>
        <v>#REF!</v>
      </c>
      <c r="AN35" s="2" t="e">
        <f t="shared" si="12"/>
        <v>#REF!</v>
      </c>
      <c r="AO35" s="2" t="e">
        <f t="shared" si="12"/>
        <v>#REF!</v>
      </c>
      <c r="AP35" s="2" t="e">
        <f t="shared" si="12"/>
        <v>#REF!</v>
      </c>
      <c r="AQ35" s="2" t="e">
        <f t="shared" si="12"/>
        <v>#REF!</v>
      </c>
      <c r="AR35" s="2" t="e">
        <f t="shared" si="12"/>
        <v>#REF!</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t="e">
        <f t="shared" si="11"/>
        <v>#REF!</v>
      </c>
      <c r="W37" s="2" t="e">
        <f t="shared" si="11"/>
        <v>#REF!</v>
      </c>
      <c r="X37" s="2" t="e">
        <f t="shared" si="11"/>
        <v>#REF!</v>
      </c>
      <c r="Y37" s="2" t="e">
        <f t="shared" si="11"/>
        <v>#REF!</v>
      </c>
      <c r="Z37" s="2" t="e">
        <f t="shared" si="11"/>
        <v>#REF!</v>
      </c>
      <c r="AA37" s="2" t="e">
        <f t="shared" si="11"/>
        <v>#REF!</v>
      </c>
      <c r="AB37" s="2" t="e">
        <f t="shared" si="11"/>
        <v>#REF!</v>
      </c>
      <c r="AC37" s="2" t="e">
        <f t="shared" si="11"/>
        <v>#REF!</v>
      </c>
      <c r="AD37" s="2" t="e">
        <f t="shared" si="11"/>
        <v>#REF!</v>
      </c>
      <c r="AE37" s="2" t="e">
        <f t="shared" si="11"/>
        <v>#REF!</v>
      </c>
      <c r="AF37" s="2" t="e">
        <f t="shared" si="11"/>
        <v>#REF!</v>
      </c>
      <c r="AG37" s="2" t="e">
        <f t="shared" si="11"/>
        <v>#REF!</v>
      </c>
      <c r="AH37" s="2" t="e">
        <f t="shared" si="11"/>
        <v>#REF!</v>
      </c>
      <c r="AI37" s="2" t="e">
        <f t="shared" si="11"/>
        <v>#REF!</v>
      </c>
      <c r="AJ37" s="2" t="e">
        <f t="shared" si="11"/>
        <v>#REF!</v>
      </c>
      <c r="AK37" s="2" t="e">
        <f t="shared" si="12"/>
        <v>#REF!</v>
      </c>
      <c r="AL37" s="2" t="e">
        <f t="shared" si="12"/>
        <v>#REF!</v>
      </c>
      <c r="AM37" s="2" t="e">
        <f t="shared" si="12"/>
        <v>#REF!</v>
      </c>
      <c r="AN37" s="2" t="e">
        <f t="shared" si="12"/>
        <v>#REF!</v>
      </c>
      <c r="AO37" s="2" t="e">
        <f t="shared" si="12"/>
        <v>#REF!</v>
      </c>
      <c r="AP37" s="2" t="e">
        <f t="shared" si="12"/>
        <v>#REF!</v>
      </c>
      <c r="AQ37" s="2" t="e">
        <f t="shared" si="12"/>
        <v>#REF!</v>
      </c>
      <c r="AR37" s="2" t="e">
        <f t="shared" si="12"/>
        <v>#REF!</v>
      </c>
    </row>
    <row r="38" spans="1:44" x14ac:dyDescent="0.3">
      <c r="A38" s="19">
        <f>ROW()</f>
        <v>38</v>
      </c>
      <c r="B38" s="134"/>
      <c r="C38" s="1"/>
      <c r="E38" s="51"/>
      <c r="G38" s="1" t="s">
        <v>80</v>
      </c>
      <c r="K38" s="1"/>
      <c r="R38" s="52"/>
      <c r="U38" s="2">
        <f t="shared" si="11"/>
        <v>0</v>
      </c>
      <c r="V38" s="2" t="e">
        <f t="shared" si="11"/>
        <v>#REF!</v>
      </c>
      <c r="W38" s="2" t="e">
        <f t="shared" si="11"/>
        <v>#REF!</v>
      </c>
      <c r="X38" s="2" t="e">
        <f t="shared" si="11"/>
        <v>#REF!</v>
      </c>
      <c r="Y38" s="2" t="e">
        <f t="shared" si="11"/>
        <v>#REF!</v>
      </c>
      <c r="Z38" s="2" t="e">
        <f t="shared" si="11"/>
        <v>#REF!</v>
      </c>
      <c r="AA38" s="2" t="e">
        <f t="shared" si="11"/>
        <v>#REF!</v>
      </c>
      <c r="AB38" s="2" t="e">
        <f t="shared" si="11"/>
        <v>#REF!</v>
      </c>
      <c r="AC38" s="2" t="e">
        <f t="shared" si="11"/>
        <v>#REF!</v>
      </c>
      <c r="AD38" s="2" t="e">
        <f t="shared" si="11"/>
        <v>#REF!</v>
      </c>
      <c r="AE38" s="2" t="e">
        <f t="shared" si="11"/>
        <v>#REF!</v>
      </c>
      <c r="AF38" s="2" t="e">
        <f t="shared" si="11"/>
        <v>#REF!</v>
      </c>
      <c r="AG38" s="2" t="e">
        <f t="shared" si="11"/>
        <v>#REF!</v>
      </c>
      <c r="AH38" s="2" t="e">
        <f t="shared" si="11"/>
        <v>#REF!</v>
      </c>
      <c r="AI38" s="2" t="e">
        <f t="shared" si="11"/>
        <v>#REF!</v>
      </c>
      <c r="AJ38" s="2" t="e">
        <f t="shared" si="11"/>
        <v>#REF!</v>
      </c>
      <c r="AK38" s="2" t="e">
        <f t="shared" si="12"/>
        <v>#REF!</v>
      </c>
      <c r="AL38" s="2" t="e">
        <f t="shared" si="12"/>
        <v>#REF!</v>
      </c>
      <c r="AM38" s="2" t="e">
        <f t="shared" si="12"/>
        <v>#REF!</v>
      </c>
      <c r="AN38" s="2" t="e">
        <f t="shared" si="12"/>
        <v>#REF!</v>
      </c>
      <c r="AO38" s="2" t="e">
        <f t="shared" si="12"/>
        <v>#REF!</v>
      </c>
      <c r="AP38" s="2" t="e">
        <f t="shared" si="12"/>
        <v>#REF!</v>
      </c>
      <c r="AQ38" s="2" t="e">
        <f t="shared" si="12"/>
        <v>#REF!</v>
      </c>
      <c r="AR38" s="2" t="e">
        <f t="shared" si="12"/>
        <v>#REF!</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t="e">
        <f t="shared" si="15"/>
        <v>#REF!</v>
      </c>
      <c r="W44" s="30" t="e">
        <f t="shared" si="15"/>
        <v>#REF!</v>
      </c>
      <c r="X44" s="30" t="e">
        <f t="shared" si="15"/>
        <v>#REF!</v>
      </c>
      <c r="Y44" s="30" t="e">
        <f t="shared" si="15"/>
        <v>#REF!</v>
      </c>
      <c r="Z44" s="30" t="e">
        <f t="shared" si="15"/>
        <v>#REF!</v>
      </c>
      <c r="AA44" s="30" t="e">
        <f t="shared" si="15"/>
        <v>#REF!</v>
      </c>
      <c r="AB44" s="30" t="e">
        <f t="shared" si="15"/>
        <v>#REF!</v>
      </c>
      <c r="AC44" s="30" t="e">
        <f t="shared" si="15"/>
        <v>#REF!</v>
      </c>
      <c r="AD44" s="30" t="e">
        <f t="shared" si="15"/>
        <v>#REF!</v>
      </c>
      <c r="AE44" s="30" t="e">
        <f t="shared" si="15"/>
        <v>#REF!</v>
      </c>
      <c r="AF44" s="30" t="e">
        <f t="shared" si="15"/>
        <v>#REF!</v>
      </c>
      <c r="AG44" s="30" t="e">
        <f t="shared" si="15"/>
        <v>#REF!</v>
      </c>
      <c r="AH44" s="30" t="e">
        <f t="shared" si="15"/>
        <v>#REF!</v>
      </c>
      <c r="AI44" s="30" t="e">
        <f t="shared" si="15"/>
        <v>#REF!</v>
      </c>
      <c r="AJ44" s="30" t="e">
        <f t="shared" si="15"/>
        <v>#REF!</v>
      </c>
      <c r="AK44" s="30" t="e">
        <f t="shared" ref="AK44:AR45" si="16">IF(AK$5=1,$R44,AJ384)</f>
        <v>#REF!</v>
      </c>
      <c r="AL44" s="30" t="e">
        <f t="shared" si="16"/>
        <v>#REF!</v>
      </c>
      <c r="AM44" s="30" t="e">
        <f t="shared" si="16"/>
        <v>#REF!</v>
      </c>
      <c r="AN44" s="30" t="e">
        <f t="shared" si="16"/>
        <v>#REF!</v>
      </c>
      <c r="AO44" s="30" t="e">
        <f t="shared" si="16"/>
        <v>#REF!</v>
      </c>
      <c r="AP44" s="30" t="e">
        <f t="shared" si="16"/>
        <v>#REF!</v>
      </c>
      <c r="AQ44" s="30" t="e">
        <f t="shared" si="16"/>
        <v>#REF!</v>
      </c>
      <c r="AR44" s="30" t="e">
        <f t="shared" si="16"/>
        <v>#REF!</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t="e">
        <f t="shared" si="18"/>
        <v>#REF!</v>
      </c>
      <c r="W48" s="30" t="e">
        <f t="shared" si="18"/>
        <v>#REF!</v>
      </c>
      <c r="X48" s="30" t="e">
        <f t="shared" si="18"/>
        <v>#REF!</v>
      </c>
      <c r="Y48" s="30" t="e">
        <f t="shared" si="18"/>
        <v>#REF!</v>
      </c>
      <c r="Z48" s="30" t="e">
        <f t="shared" si="18"/>
        <v>#REF!</v>
      </c>
      <c r="AA48" s="30" t="e">
        <f t="shared" si="18"/>
        <v>#REF!</v>
      </c>
      <c r="AB48" s="30" t="e">
        <f t="shared" si="18"/>
        <v>#REF!</v>
      </c>
      <c r="AC48" s="30" t="e">
        <f t="shared" si="18"/>
        <v>#REF!</v>
      </c>
      <c r="AD48" s="30" t="e">
        <f t="shared" si="18"/>
        <v>#REF!</v>
      </c>
      <c r="AE48" s="30" t="e">
        <f t="shared" si="18"/>
        <v>#REF!</v>
      </c>
      <c r="AF48" s="30" t="e">
        <f t="shared" si="18"/>
        <v>#REF!</v>
      </c>
      <c r="AG48" s="30" t="e">
        <f t="shared" si="18"/>
        <v>#REF!</v>
      </c>
      <c r="AH48" s="30" t="e">
        <f t="shared" si="18"/>
        <v>#REF!</v>
      </c>
      <c r="AI48" s="30" t="e">
        <f t="shared" si="18"/>
        <v>#REF!</v>
      </c>
      <c r="AJ48" s="30" t="e">
        <f t="shared" si="18"/>
        <v>#REF!</v>
      </c>
      <c r="AK48" s="30" t="e">
        <f t="shared" ref="AK48:AR57" si="19">IF(AK$5=1,$R48,AJ388)</f>
        <v>#REF!</v>
      </c>
      <c r="AL48" s="30" t="e">
        <f t="shared" si="19"/>
        <v>#REF!</v>
      </c>
      <c r="AM48" s="30" t="e">
        <f t="shared" si="19"/>
        <v>#REF!</v>
      </c>
      <c r="AN48" s="30" t="e">
        <f t="shared" si="19"/>
        <v>#REF!</v>
      </c>
      <c r="AO48" s="30" t="e">
        <f t="shared" si="19"/>
        <v>#REF!</v>
      </c>
      <c r="AP48" s="30" t="e">
        <f t="shared" si="19"/>
        <v>#REF!</v>
      </c>
      <c r="AQ48" s="30" t="e">
        <f t="shared" si="19"/>
        <v>#REF!</v>
      </c>
      <c r="AR48" s="30" t="e">
        <f t="shared" si="19"/>
        <v>#REF!</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t="e">
        <f>SUM(V64:V70)</f>
        <v>#REF!</v>
      </c>
      <c r="W63" s="2" t="e">
        <f t="shared" ref="W63:AR63" si="22">SUM(W64:W70)</f>
        <v>#REF!</v>
      </c>
      <c r="X63" s="2" t="e">
        <f t="shared" si="22"/>
        <v>#REF!</v>
      </c>
      <c r="Y63" s="2" t="e">
        <f t="shared" si="22"/>
        <v>#REF!</v>
      </c>
      <c r="Z63" s="2" t="e">
        <f t="shared" si="22"/>
        <v>#REF!</v>
      </c>
      <c r="AA63" s="2" t="e">
        <f t="shared" si="22"/>
        <v>#REF!</v>
      </c>
      <c r="AB63" s="2" t="e">
        <f t="shared" si="22"/>
        <v>#REF!</v>
      </c>
      <c r="AC63" s="2" t="e">
        <f t="shared" si="22"/>
        <v>#REF!</v>
      </c>
      <c r="AD63" s="2" t="e">
        <f t="shared" si="22"/>
        <v>#REF!</v>
      </c>
      <c r="AE63" s="2" t="e">
        <f t="shared" si="22"/>
        <v>#REF!</v>
      </c>
      <c r="AF63" s="2" t="e">
        <f t="shared" si="22"/>
        <v>#REF!</v>
      </c>
      <c r="AG63" s="2" t="e">
        <f t="shared" si="22"/>
        <v>#REF!</v>
      </c>
      <c r="AH63" s="2" t="e">
        <f t="shared" si="22"/>
        <v>#REF!</v>
      </c>
      <c r="AI63" s="2" t="e">
        <f t="shared" si="22"/>
        <v>#REF!</v>
      </c>
      <c r="AJ63" s="2" t="e">
        <f t="shared" si="22"/>
        <v>#REF!</v>
      </c>
      <c r="AK63" s="2" t="e">
        <f t="shared" si="22"/>
        <v>#REF!</v>
      </c>
      <c r="AL63" s="2" t="e">
        <f t="shared" si="22"/>
        <v>#REF!</v>
      </c>
      <c r="AM63" s="2" t="e">
        <f t="shared" si="22"/>
        <v>#REF!</v>
      </c>
      <c r="AN63" s="2" t="e">
        <f t="shared" si="22"/>
        <v>#REF!</v>
      </c>
      <c r="AO63" s="2" t="e">
        <f t="shared" si="22"/>
        <v>#REF!</v>
      </c>
      <c r="AP63" s="2" t="e">
        <f t="shared" si="22"/>
        <v>#REF!</v>
      </c>
      <c r="AQ63" s="2" t="e">
        <f t="shared" si="22"/>
        <v>#REF!</v>
      </c>
      <c r="AR63" s="2" t="e">
        <f t="shared" si="22"/>
        <v>#REF!</v>
      </c>
    </row>
    <row r="64" spans="1:44" s="6" customFormat="1" ht="12" x14ac:dyDescent="0.25">
      <c r="A64" s="19">
        <f>ROW()</f>
        <v>64</v>
      </c>
      <c r="B64" s="136"/>
      <c r="E64" s="9"/>
      <c r="H64" s="6" t="s">
        <v>42</v>
      </c>
      <c r="M64" s="58"/>
      <c r="Q64" s="38"/>
      <c r="R64" s="31"/>
      <c r="U64" s="30">
        <f t="shared" ref="U64:AJ69" si="23">IF(U$5=1,$R64,T404)</f>
        <v>0</v>
      </c>
      <c r="V64" s="30" t="e">
        <f t="shared" si="23"/>
        <v>#REF!</v>
      </c>
      <c r="W64" s="30" t="e">
        <f t="shared" si="23"/>
        <v>#REF!</v>
      </c>
      <c r="X64" s="30" t="e">
        <f t="shared" si="23"/>
        <v>#REF!</v>
      </c>
      <c r="Y64" s="30" t="e">
        <f t="shared" si="23"/>
        <v>#REF!</v>
      </c>
      <c r="Z64" s="30" t="e">
        <f t="shared" si="23"/>
        <v>#REF!</v>
      </c>
      <c r="AA64" s="30" t="e">
        <f t="shared" si="23"/>
        <v>#REF!</v>
      </c>
      <c r="AB64" s="30" t="e">
        <f t="shared" si="23"/>
        <v>#REF!</v>
      </c>
      <c r="AC64" s="30" t="e">
        <f t="shared" si="23"/>
        <v>#REF!</v>
      </c>
      <c r="AD64" s="30" t="e">
        <f t="shared" si="23"/>
        <v>#REF!</v>
      </c>
      <c r="AE64" s="30" t="e">
        <f t="shared" si="23"/>
        <v>#REF!</v>
      </c>
      <c r="AF64" s="30" t="e">
        <f t="shared" si="23"/>
        <v>#REF!</v>
      </c>
      <c r="AG64" s="30" t="e">
        <f t="shared" si="23"/>
        <v>#REF!</v>
      </c>
      <c r="AH64" s="30" t="e">
        <f t="shared" si="23"/>
        <v>#REF!</v>
      </c>
      <c r="AI64" s="30" t="e">
        <f t="shared" si="23"/>
        <v>#REF!</v>
      </c>
      <c r="AJ64" s="30" t="e">
        <f t="shared" si="23"/>
        <v>#REF!</v>
      </c>
      <c r="AK64" s="30" t="e">
        <f t="shared" ref="AK64:AR69" si="24">IF(AK$5=1,$R64,AJ404)</f>
        <v>#REF!</v>
      </c>
      <c r="AL64" s="30" t="e">
        <f t="shared" si="24"/>
        <v>#REF!</v>
      </c>
      <c r="AM64" s="30" t="e">
        <f t="shared" si="24"/>
        <v>#REF!</v>
      </c>
      <c r="AN64" s="30" t="e">
        <f t="shared" si="24"/>
        <v>#REF!</v>
      </c>
      <c r="AO64" s="30" t="e">
        <f t="shared" si="24"/>
        <v>#REF!</v>
      </c>
      <c r="AP64" s="30" t="e">
        <f t="shared" si="24"/>
        <v>#REF!</v>
      </c>
      <c r="AQ64" s="30" t="e">
        <f t="shared" si="24"/>
        <v>#REF!</v>
      </c>
      <c r="AR64" s="30" t="e">
        <f t="shared" si="24"/>
        <v>#REF!</v>
      </c>
    </row>
    <row r="65" spans="1:44" s="6" customFormat="1" ht="12" x14ac:dyDescent="0.25">
      <c r="A65" s="19">
        <f>ROW()</f>
        <v>65</v>
      </c>
      <c r="B65" s="136"/>
      <c r="E65" s="9"/>
      <c r="H65" s="6" t="s">
        <v>43</v>
      </c>
      <c r="M65" s="58"/>
      <c r="Q65" s="38"/>
      <c r="R65" s="31"/>
      <c r="U65" s="30">
        <f t="shared" si="23"/>
        <v>0</v>
      </c>
      <c r="V65" s="30" t="e">
        <f t="shared" si="23"/>
        <v>#REF!</v>
      </c>
      <c r="W65" s="30" t="e">
        <f t="shared" si="23"/>
        <v>#REF!</v>
      </c>
      <c r="X65" s="30" t="e">
        <f t="shared" si="23"/>
        <v>#REF!</v>
      </c>
      <c r="Y65" s="30" t="e">
        <f t="shared" si="23"/>
        <v>#REF!</v>
      </c>
      <c r="Z65" s="30" t="e">
        <f t="shared" si="23"/>
        <v>#REF!</v>
      </c>
      <c r="AA65" s="30" t="e">
        <f t="shared" si="23"/>
        <v>#REF!</v>
      </c>
      <c r="AB65" s="30" t="e">
        <f t="shared" si="23"/>
        <v>#REF!</v>
      </c>
      <c r="AC65" s="30" t="e">
        <f t="shared" si="23"/>
        <v>#REF!</v>
      </c>
      <c r="AD65" s="30" t="e">
        <f t="shared" si="23"/>
        <v>#REF!</v>
      </c>
      <c r="AE65" s="30" t="e">
        <f t="shared" si="23"/>
        <v>#REF!</v>
      </c>
      <c r="AF65" s="30" t="e">
        <f t="shared" si="23"/>
        <v>#REF!</v>
      </c>
      <c r="AG65" s="30" t="e">
        <f t="shared" si="23"/>
        <v>#REF!</v>
      </c>
      <c r="AH65" s="30" t="e">
        <f t="shared" si="23"/>
        <v>#REF!</v>
      </c>
      <c r="AI65" s="30" t="e">
        <f t="shared" si="23"/>
        <v>#REF!</v>
      </c>
      <c r="AJ65" s="30" t="e">
        <f t="shared" si="23"/>
        <v>#REF!</v>
      </c>
      <c r="AK65" s="30" t="e">
        <f t="shared" si="24"/>
        <v>#REF!</v>
      </c>
      <c r="AL65" s="30" t="e">
        <f t="shared" si="24"/>
        <v>#REF!</v>
      </c>
      <c r="AM65" s="30" t="e">
        <f t="shared" si="24"/>
        <v>#REF!</v>
      </c>
      <c r="AN65" s="30" t="e">
        <f t="shared" si="24"/>
        <v>#REF!</v>
      </c>
      <c r="AO65" s="30" t="e">
        <f t="shared" si="24"/>
        <v>#REF!</v>
      </c>
      <c r="AP65" s="30" t="e">
        <f t="shared" si="24"/>
        <v>#REF!</v>
      </c>
      <c r="AQ65" s="30" t="e">
        <f t="shared" si="24"/>
        <v>#REF!</v>
      </c>
      <c r="AR65" s="30" t="e">
        <f t="shared" si="24"/>
        <v>#REF!</v>
      </c>
    </row>
    <row r="66" spans="1:44" s="6" customFormat="1" ht="12" x14ac:dyDescent="0.25">
      <c r="A66" s="19">
        <f>ROW()</f>
        <v>66</v>
      </c>
      <c r="B66" s="136"/>
      <c r="E66" s="9"/>
      <c r="H66" s="6" t="s">
        <v>44</v>
      </c>
      <c r="M66" s="58"/>
      <c r="Q66" s="38"/>
      <c r="R66" s="31"/>
      <c r="U66" s="30">
        <f t="shared" si="23"/>
        <v>0</v>
      </c>
      <c r="V66" s="30" t="e">
        <f t="shared" si="23"/>
        <v>#REF!</v>
      </c>
      <c r="W66" s="30" t="e">
        <f t="shared" si="23"/>
        <v>#REF!</v>
      </c>
      <c r="X66" s="30" t="e">
        <f t="shared" si="23"/>
        <v>#REF!</v>
      </c>
      <c r="Y66" s="30" t="e">
        <f t="shared" si="23"/>
        <v>#REF!</v>
      </c>
      <c r="Z66" s="30" t="e">
        <f t="shared" si="23"/>
        <v>#REF!</v>
      </c>
      <c r="AA66" s="30" t="e">
        <f t="shared" si="23"/>
        <v>#REF!</v>
      </c>
      <c r="AB66" s="30" t="e">
        <f t="shared" si="23"/>
        <v>#REF!</v>
      </c>
      <c r="AC66" s="30" t="e">
        <f t="shared" si="23"/>
        <v>#REF!</v>
      </c>
      <c r="AD66" s="30" t="e">
        <f t="shared" si="23"/>
        <v>#REF!</v>
      </c>
      <c r="AE66" s="30" t="e">
        <f t="shared" si="23"/>
        <v>#REF!</v>
      </c>
      <c r="AF66" s="30" t="e">
        <f t="shared" si="23"/>
        <v>#REF!</v>
      </c>
      <c r="AG66" s="30" t="e">
        <f t="shared" si="23"/>
        <v>#REF!</v>
      </c>
      <c r="AH66" s="30" t="e">
        <f t="shared" si="23"/>
        <v>#REF!</v>
      </c>
      <c r="AI66" s="30" t="e">
        <f t="shared" si="23"/>
        <v>#REF!</v>
      </c>
      <c r="AJ66" s="30" t="e">
        <f t="shared" si="23"/>
        <v>#REF!</v>
      </c>
      <c r="AK66" s="30" t="e">
        <f t="shared" si="24"/>
        <v>#REF!</v>
      </c>
      <c r="AL66" s="30" t="e">
        <f t="shared" si="24"/>
        <v>#REF!</v>
      </c>
      <c r="AM66" s="30" t="e">
        <f t="shared" si="24"/>
        <v>#REF!</v>
      </c>
      <c r="AN66" s="30" t="e">
        <f t="shared" si="24"/>
        <v>#REF!</v>
      </c>
      <c r="AO66" s="30" t="e">
        <f t="shared" si="24"/>
        <v>#REF!</v>
      </c>
      <c r="AP66" s="30" t="e">
        <f t="shared" si="24"/>
        <v>#REF!</v>
      </c>
      <c r="AQ66" s="30" t="e">
        <f t="shared" si="24"/>
        <v>#REF!</v>
      </c>
      <c r="AR66" s="30" t="e">
        <f t="shared" si="24"/>
        <v>#REF!</v>
      </c>
    </row>
    <row r="67" spans="1:44" s="6" customFormat="1" ht="12" x14ac:dyDescent="0.25">
      <c r="A67" s="19">
        <f>ROW()</f>
        <v>67</v>
      </c>
      <c r="B67" s="136"/>
      <c r="E67" s="9"/>
      <c r="H67" s="6" t="s">
        <v>45</v>
      </c>
      <c r="M67" s="58"/>
      <c r="Q67" s="38"/>
      <c r="R67" s="31"/>
      <c r="U67" s="30">
        <f t="shared" si="23"/>
        <v>0</v>
      </c>
      <c r="V67" s="30" t="e">
        <f t="shared" si="23"/>
        <v>#REF!</v>
      </c>
      <c r="W67" s="30" t="e">
        <f t="shared" si="23"/>
        <v>#REF!</v>
      </c>
      <c r="X67" s="30" t="e">
        <f t="shared" si="23"/>
        <v>#REF!</v>
      </c>
      <c r="Y67" s="30" t="e">
        <f t="shared" si="23"/>
        <v>#REF!</v>
      </c>
      <c r="Z67" s="30" t="e">
        <f t="shared" si="23"/>
        <v>#REF!</v>
      </c>
      <c r="AA67" s="30" t="e">
        <f t="shared" si="23"/>
        <v>#REF!</v>
      </c>
      <c r="AB67" s="30" t="e">
        <f t="shared" si="23"/>
        <v>#REF!</v>
      </c>
      <c r="AC67" s="30" t="e">
        <f t="shared" si="23"/>
        <v>#REF!</v>
      </c>
      <c r="AD67" s="30" t="e">
        <f t="shared" si="23"/>
        <v>#REF!</v>
      </c>
      <c r="AE67" s="30" t="e">
        <f t="shared" si="23"/>
        <v>#REF!</v>
      </c>
      <c r="AF67" s="30" t="e">
        <f t="shared" si="23"/>
        <v>#REF!</v>
      </c>
      <c r="AG67" s="30" t="e">
        <f t="shared" si="23"/>
        <v>#REF!</v>
      </c>
      <c r="AH67" s="30" t="e">
        <f t="shared" si="23"/>
        <v>#REF!</v>
      </c>
      <c r="AI67" s="30" t="e">
        <f t="shared" si="23"/>
        <v>#REF!</v>
      </c>
      <c r="AJ67" s="30" t="e">
        <f t="shared" si="23"/>
        <v>#REF!</v>
      </c>
      <c r="AK67" s="30" t="e">
        <f t="shared" si="24"/>
        <v>#REF!</v>
      </c>
      <c r="AL67" s="30" t="e">
        <f t="shared" si="24"/>
        <v>#REF!</v>
      </c>
      <c r="AM67" s="30" t="e">
        <f t="shared" si="24"/>
        <v>#REF!</v>
      </c>
      <c r="AN67" s="30" t="e">
        <f t="shared" si="24"/>
        <v>#REF!</v>
      </c>
      <c r="AO67" s="30" t="e">
        <f t="shared" si="24"/>
        <v>#REF!</v>
      </c>
      <c r="AP67" s="30" t="e">
        <f t="shared" si="24"/>
        <v>#REF!</v>
      </c>
      <c r="AQ67" s="30" t="e">
        <f t="shared" si="24"/>
        <v>#REF!</v>
      </c>
      <c r="AR67" s="30" t="e">
        <f t="shared" si="24"/>
        <v>#REF!</v>
      </c>
    </row>
    <row r="68" spans="1:44" s="6" customFormat="1" ht="12" x14ac:dyDescent="0.25">
      <c r="A68" s="19">
        <f>ROW()</f>
        <v>68</v>
      </c>
      <c r="B68" s="136"/>
      <c r="E68" s="9"/>
      <c r="H68" s="6" t="s">
        <v>46</v>
      </c>
      <c r="M68" s="58"/>
      <c r="Q68" s="38"/>
      <c r="R68" s="31"/>
      <c r="U68" s="30">
        <f t="shared" si="23"/>
        <v>0</v>
      </c>
      <c r="V68" s="30" t="e">
        <f t="shared" si="23"/>
        <v>#REF!</v>
      </c>
      <c r="W68" s="30" t="e">
        <f t="shared" si="23"/>
        <v>#REF!</v>
      </c>
      <c r="X68" s="30" t="e">
        <f t="shared" si="23"/>
        <v>#REF!</v>
      </c>
      <c r="Y68" s="30" t="e">
        <f t="shared" si="23"/>
        <v>#REF!</v>
      </c>
      <c r="Z68" s="30" t="e">
        <f t="shared" si="23"/>
        <v>#REF!</v>
      </c>
      <c r="AA68" s="30" t="e">
        <f t="shared" si="23"/>
        <v>#REF!</v>
      </c>
      <c r="AB68" s="30" t="e">
        <f t="shared" si="23"/>
        <v>#REF!</v>
      </c>
      <c r="AC68" s="30" t="e">
        <f t="shared" si="23"/>
        <v>#REF!</v>
      </c>
      <c r="AD68" s="30" t="e">
        <f t="shared" si="23"/>
        <v>#REF!</v>
      </c>
      <c r="AE68" s="30" t="e">
        <f t="shared" si="23"/>
        <v>#REF!</v>
      </c>
      <c r="AF68" s="30" t="e">
        <f t="shared" si="23"/>
        <v>#REF!</v>
      </c>
      <c r="AG68" s="30" t="e">
        <f t="shared" si="23"/>
        <v>#REF!</v>
      </c>
      <c r="AH68" s="30" t="e">
        <f t="shared" si="23"/>
        <v>#REF!</v>
      </c>
      <c r="AI68" s="30" t="e">
        <f t="shared" si="23"/>
        <v>#REF!</v>
      </c>
      <c r="AJ68" s="30" t="e">
        <f t="shared" si="23"/>
        <v>#REF!</v>
      </c>
      <c r="AK68" s="30" t="e">
        <f t="shared" si="24"/>
        <v>#REF!</v>
      </c>
      <c r="AL68" s="30" t="e">
        <f t="shared" si="24"/>
        <v>#REF!</v>
      </c>
      <c r="AM68" s="30" t="e">
        <f t="shared" si="24"/>
        <v>#REF!</v>
      </c>
      <c r="AN68" s="30" t="e">
        <f t="shared" si="24"/>
        <v>#REF!</v>
      </c>
      <c r="AO68" s="30" t="e">
        <f t="shared" si="24"/>
        <v>#REF!</v>
      </c>
      <c r="AP68" s="30" t="e">
        <f t="shared" si="24"/>
        <v>#REF!</v>
      </c>
      <c r="AQ68" s="30" t="e">
        <f t="shared" si="24"/>
        <v>#REF!</v>
      </c>
      <c r="AR68" s="30" t="e">
        <f t="shared" si="24"/>
        <v>#REF!</v>
      </c>
    </row>
    <row r="69" spans="1:44" s="6" customFormat="1" ht="12" x14ac:dyDescent="0.25">
      <c r="A69" s="19">
        <f>ROW()</f>
        <v>69</v>
      </c>
      <c r="B69" s="136"/>
      <c r="E69" s="9"/>
      <c r="H69" s="6" t="s">
        <v>47</v>
      </c>
      <c r="M69" s="58"/>
      <c r="Q69" s="38"/>
      <c r="R69" s="31"/>
      <c r="U69" s="30">
        <f t="shared" si="23"/>
        <v>0</v>
      </c>
      <c r="V69" s="30" t="e">
        <f t="shared" si="23"/>
        <v>#REF!</v>
      </c>
      <c r="W69" s="30" t="e">
        <f t="shared" si="23"/>
        <v>#REF!</v>
      </c>
      <c r="X69" s="30" t="e">
        <f t="shared" si="23"/>
        <v>#REF!</v>
      </c>
      <c r="Y69" s="30" t="e">
        <f t="shared" si="23"/>
        <v>#REF!</v>
      </c>
      <c r="Z69" s="30" t="e">
        <f t="shared" si="23"/>
        <v>#REF!</v>
      </c>
      <c r="AA69" s="30" t="e">
        <f t="shared" si="23"/>
        <v>#REF!</v>
      </c>
      <c r="AB69" s="30" t="e">
        <f t="shared" si="23"/>
        <v>#REF!</v>
      </c>
      <c r="AC69" s="30" t="e">
        <f t="shared" si="23"/>
        <v>#REF!</v>
      </c>
      <c r="AD69" s="30" t="e">
        <f t="shared" si="23"/>
        <v>#REF!</v>
      </c>
      <c r="AE69" s="30" t="e">
        <f t="shared" si="23"/>
        <v>#REF!</v>
      </c>
      <c r="AF69" s="30" t="e">
        <f t="shared" si="23"/>
        <v>#REF!</v>
      </c>
      <c r="AG69" s="30" t="e">
        <f t="shared" si="23"/>
        <v>#REF!</v>
      </c>
      <c r="AH69" s="30" t="e">
        <f t="shared" si="23"/>
        <v>#REF!</v>
      </c>
      <c r="AI69" s="30" t="e">
        <f t="shared" si="23"/>
        <v>#REF!</v>
      </c>
      <c r="AJ69" s="30" t="e">
        <f t="shared" si="23"/>
        <v>#REF!</v>
      </c>
      <c r="AK69" s="30" t="e">
        <f t="shared" si="24"/>
        <v>#REF!</v>
      </c>
      <c r="AL69" s="30" t="e">
        <f t="shared" si="24"/>
        <v>#REF!</v>
      </c>
      <c r="AM69" s="30" t="e">
        <f t="shared" si="24"/>
        <v>#REF!</v>
      </c>
      <c r="AN69" s="30" t="e">
        <f t="shared" si="24"/>
        <v>#REF!</v>
      </c>
      <c r="AO69" s="30" t="e">
        <f t="shared" si="24"/>
        <v>#REF!</v>
      </c>
      <c r="AP69" s="30" t="e">
        <f t="shared" si="24"/>
        <v>#REF!</v>
      </c>
      <c r="AQ69" s="30" t="e">
        <f t="shared" si="24"/>
        <v>#REF!</v>
      </c>
      <c r="AR69" s="30" t="e">
        <f t="shared" si="24"/>
        <v>#REF!</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t="e">
        <f ca="1">SUM($T73:INDIRECT(ADDRESS($A73,SUMIFS($1:$1,$5:$5,MAX($5:$5)))))</f>
        <v>#REF!</v>
      </c>
      <c r="S73" s="11"/>
      <c r="T73" s="11"/>
      <c r="U73" s="155" t="e">
        <f>SUMIFS(#REF!,#REF!,"&gt;="&amp;U$3,#REF!,"&lt;="&amp;U$4,#REF!,$F73,#REF!,$F73)</f>
        <v>#REF!</v>
      </c>
      <c r="V73" s="155" t="e">
        <f>SUMIFS(#REF!,#REF!,"&gt;="&amp;V$3,#REF!,"&lt;="&amp;V$4,#REF!,$F73,#REF!,$F73)</f>
        <v>#REF!</v>
      </c>
      <c r="W73" s="155" t="e">
        <f>SUMIFS(#REF!,#REF!,"&gt;="&amp;W$3,#REF!,"&lt;="&amp;W$4,#REF!,$F73,#REF!,$F73)</f>
        <v>#REF!</v>
      </c>
      <c r="X73" s="155" t="e">
        <f>SUMIFS(#REF!,#REF!,"&gt;="&amp;X$3,#REF!,"&lt;="&amp;X$4,#REF!,$F73,#REF!,$F73)</f>
        <v>#REF!</v>
      </c>
      <c r="Y73" s="155" t="e">
        <f>SUMIFS(#REF!,#REF!,"&gt;="&amp;Y$3,#REF!,"&lt;="&amp;Y$4,#REF!,$F73,#REF!,$F73)</f>
        <v>#REF!</v>
      </c>
      <c r="Z73" s="155" t="e">
        <f>SUMIFS(#REF!,#REF!,"&gt;="&amp;Z$3,#REF!,"&lt;="&amp;Z$4,#REF!,$F73,#REF!,$F73)</f>
        <v>#REF!</v>
      </c>
      <c r="AA73" s="155" t="e">
        <f>SUMIFS(#REF!,#REF!,"&gt;="&amp;AA$3,#REF!,"&lt;="&amp;AA$4,#REF!,$F73,#REF!,$F73)</f>
        <v>#REF!</v>
      </c>
      <c r="AB73" s="155" t="e">
        <f>SUMIFS(#REF!,#REF!,"&gt;="&amp;AB$3,#REF!,"&lt;="&amp;AB$4,#REF!,$F73,#REF!,$F73)</f>
        <v>#REF!</v>
      </c>
      <c r="AC73" s="155" t="e">
        <f>SUMIFS(#REF!,#REF!,"&gt;="&amp;AC$3,#REF!,"&lt;="&amp;AC$4,#REF!,$F73,#REF!,$F73)</f>
        <v>#REF!</v>
      </c>
      <c r="AD73" s="155" t="e">
        <f>SUMIFS(#REF!,#REF!,"&gt;="&amp;AD$3,#REF!,"&lt;="&amp;AD$4,#REF!,$F73,#REF!,$F73)</f>
        <v>#REF!</v>
      </c>
      <c r="AE73" s="155" t="e">
        <f>SUMIFS(#REF!,#REF!,"&gt;="&amp;AE$3,#REF!,"&lt;="&amp;AE$4,#REF!,$F73,#REF!,$F73)</f>
        <v>#REF!</v>
      </c>
      <c r="AF73" s="155" t="e">
        <f>SUMIFS(#REF!,#REF!,"&gt;="&amp;AF$3,#REF!,"&lt;="&amp;AF$4,#REF!,$F73,#REF!,$F73)</f>
        <v>#REF!</v>
      </c>
      <c r="AG73" s="155" t="e">
        <f>SUMIFS(#REF!,#REF!,"&gt;="&amp;AG$3,#REF!,"&lt;="&amp;AG$4,#REF!,$F73,#REF!,$F73)</f>
        <v>#REF!</v>
      </c>
      <c r="AH73" s="155" t="e">
        <f>SUMIFS(#REF!,#REF!,"&gt;="&amp;AH$3,#REF!,"&lt;="&amp;AH$4,#REF!,$F73,#REF!,$F73)</f>
        <v>#REF!</v>
      </c>
      <c r="AI73" s="155" t="e">
        <f>SUMIFS(#REF!,#REF!,"&gt;="&amp;AI$3,#REF!,"&lt;="&amp;AI$4,#REF!,$F73,#REF!,$F73)</f>
        <v>#REF!</v>
      </c>
      <c r="AJ73" s="155" t="e">
        <f>SUMIFS(#REF!,#REF!,"&gt;="&amp;AJ$3,#REF!,"&lt;="&amp;AJ$4,#REF!,$F73,#REF!,$F73)</f>
        <v>#REF!</v>
      </c>
      <c r="AK73" s="155" t="e">
        <f>SUMIFS(#REF!,#REF!,"&gt;="&amp;AK$3,#REF!,"&lt;="&amp;AK$4,#REF!,$F73,#REF!,$F73)</f>
        <v>#REF!</v>
      </c>
      <c r="AL73" s="155" t="e">
        <f>SUMIFS(#REF!,#REF!,"&gt;="&amp;AL$3,#REF!,"&lt;="&amp;AL$4,#REF!,$F73,#REF!,$F73)</f>
        <v>#REF!</v>
      </c>
      <c r="AM73" s="155" t="e">
        <f>SUMIFS(#REF!,#REF!,"&gt;="&amp;AM$3,#REF!,"&lt;="&amp;AM$4,#REF!,$F73,#REF!,$F73)</f>
        <v>#REF!</v>
      </c>
      <c r="AN73" s="155" t="e">
        <f>SUMIFS(#REF!,#REF!,"&gt;="&amp;AN$3,#REF!,"&lt;="&amp;AN$4,#REF!,$F73,#REF!,$F73)</f>
        <v>#REF!</v>
      </c>
      <c r="AO73" s="155" t="e">
        <f>SUMIFS(#REF!,#REF!,"&gt;="&amp;AO$3,#REF!,"&lt;="&amp;AO$4,#REF!,$F73,#REF!,$F73)</f>
        <v>#REF!</v>
      </c>
      <c r="AP73" s="155" t="e">
        <f>SUMIFS(#REF!,#REF!,"&gt;="&amp;AP$3,#REF!,"&lt;="&amp;AP$4,#REF!,$F73,#REF!,$F73)</f>
        <v>#REF!</v>
      </c>
      <c r="AQ73" s="155" t="e">
        <f>SUMIFS(#REF!,#REF!,"&gt;="&amp;AQ$3,#REF!,"&lt;="&amp;AQ$4,#REF!,$F73,#REF!,$F73)</f>
        <v>#REF!</v>
      </c>
      <c r="AR73" s="155" t="e">
        <f>SUMIFS(#REF!,#REF!,"&gt;="&amp;AR$3,#REF!,"&lt;="&amp;AR$4,#REF!,$F73,#REF!,$F73)</f>
        <v>#REF!</v>
      </c>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t="e">
        <f ca="1">SUM($T78:INDIRECT(ADDRESS($A78,SUMIFS($1:$1,$5:$5,MAX($5:$5)))))</f>
        <v>#REF!</v>
      </c>
      <c r="U78" s="3" t="e">
        <f>SUM(U79:U89)</f>
        <v>#REF!</v>
      </c>
      <c r="V78" s="3" t="e">
        <f t="shared" ref="V78:AR78" si="25">SUM(V79:V89)</f>
        <v>#REF!</v>
      </c>
      <c r="W78" s="3" t="e">
        <f t="shared" si="25"/>
        <v>#REF!</v>
      </c>
      <c r="X78" s="3" t="e">
        <f t="shared" si="25"/>
        <v>#REF!</v>
      </c>
      <c r="Y78" s="3" t="e">
        <f t="shared" si="25"/>
        <v>#REF!</v>
      </c>
      <c r="Z78" s="3" t="e">
        <f t="shared" si="25"/>
        <v>#REF!</v>
      </c>
      <c r="AA78" s="3" t="e">
        <f t="shared" si="25"/>
        <v>#REF!</v>
      </c>
      <c r="AB78" s="3" t="e">
        <f t="shared" si="25"/>
        <v>#REF!</v>
      </c>
      <c r="AC78" s="3" t="e">
        <f t="shared" si="25"/>
        <v>#REF!</v>
      </c>
      <c r="AD78" s="3" t="e">
        <f t="shared" si="25"/>
        <v>#REF!</v>
      </c>
      <c r="AE78" s="3" t="e">
        <f t="shared" si="25"/>
        <v>#REF!</v>
      </c>
      <c r="AF78" s="3" t="e">
        <f t="shared" si="25"/>
        <v>#REF!</v>
      </c>
      <c r="AG78" s="3" t="e">
        <f t="shared" si="25"/>
        <v>#REF!</v>
      </c>
      <c r="AH78" s="3" t="e">
        <f t="shared" si="25"/>
        <v>#REF!</v>
      </c>
      <c r="AI78" s="3" t="e">
        <f t="shared" si="25"/>
        <v>#REF!</v>
      </c>
      <c r="AJ78" s="3" t="e">
        <f t="shared" si="25"/>
        <v>#REF!</v>
      </c>
      <c r="AK78" s="3" t="e">
        <f t="shared" si="25"/>
        <v>#REF!</v>
      </c>
      <c r="AL78" s="3" t="e">
        <f t="shared" si="25"/>
        <v>#REF!</v>
      </c>
      <c r="AM78" s="3" t="e">
        <f t="shared" si="25"/>
        <v>#REF!</v>
      </c>
      <c r="AN78" s="3" t="e">
        <f t="shared" si="25"/>
        <v>#REF!</v>
      </c>
      <c r="AO78" s="3" t="e">
        <f t="shared" si="25"/>
        <v>#REF!</v>
      </c>
      <c r="AP78" s="3" t="e">
        <f t="shared" si="25"/>
        <v>#REF!</v>
      </c>
      <c r="AQ78" s="3" t="e">
        <f t="shared" si="25"/>
        <v>#REF!</v>
      </c>
      <c r="AR78" s="3" t="e">
        <f t="shared" si="25"/>
        <v>#REF!</v>
      </c>
    </row>
    <row r="79" spans="1:44" s="128" customFormat="1" ht="12" x14ac:dyDescent="0.25">
      <c r="A79" s="126">
        <f>ROW()</f>
        <v>79</v>
      </c>
      <c r="B79" s="143"/>
      <c r="C79" s="127"/>
      <c r="E79" s="129"/>
      <c r="F79" s="114" t="s">
        <v>118</v>
      </c>
      <c r="G79" s="128" t="s">
        <v>119</v>
      </c>
      <c r="L79" s="152"/>
      <c r="M79" s="153"/>
      <c r="N79" s="154"/>
      <c r="O79" s="154"/>
      <c r="P79" s="152"/>
      <c r="Q79" s="131"/>
      <c r="R79" s="132" t="e">
        <f ca="1">SUM($T79:INDIRECT(ADDRESS($A79,SUMIFS($1:$1,$5:$5,MAX($5:$5)))))</f>
        <v>#REF!</v>
      </c>
      <c r="U79" s="155" t="e">
        <f>SUMIFS(#REF!,#REF!,"&gt;="&amp;U$3,#REF!,"&lt;="&amp;U$4,#REF!,$F79,#REF!,$G79)</f>
        <v>#REF!</v>
      </c>
      <c r="V79" s="155" t="e">
        <f>SUMIFS(#REF!,#REF!,"&gt;="&amp;V$3,#REF!,"&lt;="&amp;V$4,#REF!,$F79,#REF!,$G79)</f>
        <v>#REF!</v>
      </c>
      <c r="W79" s="155" t="e">
        <f>SUMIFS(#REF!,#REF!,"&gt;="&amp;W$3,#REF!,"&lt;="&amp;W$4,#REF!,$F79,#REF!,$G79)</f>
        <v>#REF!</v>
      </c>
      <c r="X79" s="155" t="e">
        <f>SUMIFS(#REF!,#REF!,"&gt;="&amp;X$3,#REF!,"&lt;="&amp;X$4,#REF!,$F79,#REF!,$G79)</f>
        <v>#REF!</v>
      </c>
      <c r="Y79" s="155" t="e">
        <f>SUMIFS(#REF!,#REF!,"&gt;="&amp;Y$3,#REF!,"&lt;="&amp;Y$4,#REF!,$F79,#REF!,$G79)</f>
        <v>#REF!</v>
      </c>
      <c r="Z79" s="155" t="e">
        <f>SUMIFS(#REF!,#REF!,"&gt;="&amp;Z$3,#REF!,"&lt;="&amp;Z$4,#REF!,$F79,#REF!,$G79)</f>
        <v>#REF!</v>
      </c>
      <c r="AA79" s="155" t="e">
        <f>SUMIFS(#REF!,#REF!,"&gt;="&amp;AA$3,#REF!,"&lt;="&amp;AA$4,#REF!,$F79,#REF!,$G79)</f>
        <v>#REF!</v>
      </c>
      <c r="AB79" s="155" t="e">
        <f>SUMIFS(#REF!,#REF!,"&gt;="&amp;AB$3,#REF!,"&lt;="&amp;AB$4,#REF!,$F79,#REF!,$G79)</f>
        <v>#REF!</v>
      </c>
      <c r="AC79" s="155" t="e">
        <f>SUMIFS(#REF!,#REF!,"&gt;="&amp;AC$3,#REF!,"&lt;="&amp;AC$4,#REF!,$F79,#REF!,$G79)</f>
        <v>#REF!</v>
      </c>
      <c r="AD79" s="155" t="e">
        <f>SUMIFS(#REF!,#REF!,"&gt;="&amp;AD$3,#REF!,"&lt;="&amp;AD$4,#REF!,$F79,#REF!,$G79)</f>
        <v>#REF!</v>
      </c>
      <c r="AE79" s="155" t="e">
        <f>SUMIFS(#REF!,#REF!,"&gt;="&amp;AE$3,#REF!,"&lt;="&amp;AE$4,#REF!,$F79,#REF!,$G79)</f>
        <v>#REF!</v>
      </c>
      <c r="AF79" s="155" t="e">
        <f>SUMIFS(#REF!,#REF!,"&gt;="&amp;AF$3,#REF!,"&lt;="&amp;AF$4,#REF!,$F79,#REF!,$G79)</f>
        <v>#REF!</v>
      </c>
      <c r="AG79" s="155" t="e">
        <f>SUMIFS(#REF!,#REF!,"&gt;="&amp;AG$3,#REF!,"&lt;="&amp;AG$4,#REF!,$F79,#REF!,$G79)</f>
        <v>#REF!</v>
      </c>
      <c r="AH79" s="155" t="e">
        <f>SUMIFS(#REF!,#REF!,"&gt;="&amp;AH$3,#REF!,"&lt;="&amp;AH$4,#REF!,$F79,#REF!,$G79)</f>
        <v>#REF!</v>
      </c>
      <c r="AI79" s="155" t="e">
        <f>SUMIFS(#REF!,#REF!,"&gt;="&amp;AI$3,#REF!,"&lt;="&amp;AI$4,#REF!,$F79,#REF!,$G79)</f>
        <v>#REF!</v>
      </c>
      <c r="AJ79" s="155" t="e">
        <f>SUMIFS(#REF!,#REF!,"&gt;="&amp;AJ$3,#REF!,"&lt;="&amp;AJ$4,#REF!,$F79,#REF!,$G79)</f>
        <v>#REF!</v>
      </c>
      <c r="AK79" s="155" t="e">
        <f>SUMIFS(#REF!,#REF!,"&gt;="&amp;AK$3,#REF!,"&lt;="&amp;AK$4,#REF!,$F79,#REF!,$G79)</f>
        <v>#REF!</v>
      </c>
      <c r="AL79" s="155" t="e">
        <f>SUMIFS(#REF!,#REF!,"&gt;="&amp;AL$3,#REF!,"&lt;="&amp;AL$4,#REF!,$F79,#REF!,$G79)</f>
        <v>#REF!</v>
      </c>
      <c r="AM79" s="155" t="e">
        <f>SUMIFS(#REF!,#REF!,"&gt;="&amp;AM$3,#REF!,"&lt;="&amp;AM$4,#REF!,$F79,#REF!,$G79)</f>
        <v>#REF!</v>
      </c>
      <c r="AN79" s="155" t="e">
        <f>SUMIFS(#REF!,#REF!,"&gt;="&amp;AN$3,#REF!,"&lt;="&amp;AN$4,#REF!,$F79,#REF!,$G79)</f>
        <v>#REF!</v>
      </c>
      <c r="AO79" s="155" t="e">
        <f>SUMIFS(#REF!,#REF!,"&gt;="&amp;AO$3,#REF!,"&lt;="&amp;AO$4,#REF!,$F79,#REF!,$G79)</f>
        <v>#REF!</v>
      </c>
      <c r="AP79" s="155" t="e">
        <f>SUMIFS(#REF!,#REF!,"&gt;="&amp;AP$3,#REF!,"&lt;="&amp;AP$4,#REF!,$F79,#REF!,$G79)</f>
        <v>#REF!</v>
      </c>
      <c r="AQ79" s="155" t="e">
        <f>SUMIFS(#REF!,#REF!,"&gt;="&amp;AQ$3,#REF!,"&lt;="&amp;AQ$4,#REF!,$F79,#REF!,$G79)</f>
        <v>#REF!</v>
      </c>
      <c r="AR79" s="155" t="e">
        <f>SUMIFS(#REF!,#REF!,"&gt;="&amp;AR$3,#REF!,"&lt;="&amp;AR$4,#REF!,$F79,#REF!,$G79)</f>
        <v>#REF!</v>
      </c>
    </row>
    <row r="80" spans="1:44" s="128" customFormat="1" ht="12" x14ac:dyDescent="0.25">
      <c r="A80" s="126">
        <f>ROW()</f>
        <v>80</v>
      </c>
      <c r="B80" s="143"/>
      <c r="C80" s="127"/>
      <c r="E80" s="129"/>
      <c r="F80" s="114" t="s">
        <v>118</v>
      </c>
      <c r="G80" s="128" t="s">
        <v>120</v>
      </c>
      <c r="L80" s="152"/>
      <c r="M80" s="153"/>
      <c r="N80" s="154"/>
      <c r="O80" s="154"/>
      <c r="P80" s="152"/>
      <c r="Q80" s="131"/>
      <c r="R80" s="132" t="e">
        <f ca="1">SUM($T80:INDIRECT(ADDRESS($A80,SUMIFS($1:$1,$5:$5,MAX($5:$5)))))</f>
        <v>#REF!</v>
      </c>
      <c r="U80" s="155" t="e">
        <f>SUMIFS(#REF!,#REF!,"&gt;="&amp;U$3,#REF!,"&lt;="&amp;U$4,#REF!,$F80,#REF!,$G80)</f>
        <v>#REF!</v>
      </c>
      <c r="V80" s="155" t="e">
        <f>SUMIFS(#REF!,#REF!,"&gt;="&amp;V$3,#REF!,"&lt;="&amp;V$4,#REF!,$F80,#REF!,$G80)</f>
        <v>#REF!</v>
      </c>
      <c r="W80" s="155" t="e">
        <f>SUMIFS(#REF!,#REF!,"&gt;="&amp;W$3,#REF!,"&lt;="&amp;W$4,#REF!,$F80,#REF!,$G80)</f>
        <v>#REF!</v>
      </c>
      <c r="X80" s="155" t="e">
        <f>SUMIFS(#REF!,#REF!,"&gt;="&amp;X$3,#REF!,"&lt;="&amp;X$4,#REF!,$F80,#REF!,$G80)</f>
        <v>#REF!</v>
      </c>
      <c r="Y80" s="155" t="e">
        <f>SUMIFS(#REF!,#REF!,"&gt;="&amp;Y$3,#REF!,"&lt;="&amp;Y$4,#REF!,$F80,#REF!,$G80)</f>
        <v>#REF!</v>
      </c>
      <c r="Z80" s="155" t="e">
        <f>SUMIFS(#REF!,#REF!,"&gt;="&amp;Z$3,#REF!,"&lt;="&amp;Z$4,#REF!,$F80,#REF!,$G80)</f>
        <v>#REF!</v>
      </c>
      <c r="AA80" s="155" t="e">
        <f>SUMIFS(#REF!,#REF!,"&gt;="&amp;AA$3,#REF!,"&lt;="&amp;AA$4,#REF!,$F80,#REF!,$G80)</f>
        <v>#REF!</v>
      </c>
      <c r="AB80" s="155" t="e">
        <f>SUMIFS(#REF!,#REF!,"&gt;="&amp;AB$3,#REF!,"&lt;="&amp;AB$4,#REF!,$F80,#REF!,$G80)</f>
        <v>#REF!</v>
      </c>
      <c r="AC80" s="155" t="e">
        <f>SUMIFS(#REF!,#REF!,"&gt;="&amp;AC$3,#REF!,"&lt;="&amp;AC$4,#REF!,$F80,#REF!,$G80)</f>
        <v>#REF!</v>
      </c>
      <c r="AD80" s="155" t="e">
        <f>SUMIFS(#REF!,#REF!,"&gt;="&amp;AD$3,#REF!,"&lt;="&amp;AD$4,#REF!,$F80,#REF!,$G80)</f>
        <v>#REF!</v>
      </c>
      <c r="AE80" s="155" t="e">
        <f>SUMIFS(#REF!,#REF!,"&gt;="&amp;AE$3,#REF!,"&lt;="&amp;AE$4,#REF!,$F80,#REF!,$G80)</f>
        <v>#REF!</v>
      </c>
      <c r="AF80" s="155" t="e">
        <f>SUMIFS(#REF!,#REF!,"&gt;="&amp;AF$3,#REF!,"&lt;="&amp;AF$4,#REF!,$F80,#REF!,$G80)</f>
        <v>#REF!</v>
      </c>
      <c r="AG80" s="155" t="e">
        <f>SUMIFS(#REF!,#REF!,"&gt;="&amp;AG$3,#REF!,"&lt;="&amp;AG$4,#REF!,$F80,#REF!,$G80)</f>
        <v>#REF!</v>
      </c>
      <c r="AH80" s="155" t="e">
        <f>SUMIFS(#REF!,#REF!,"&gt;="&amp;AH$3,#REF!,"&lt;="&amp;AH$4,#REF!,$F80,#REF!,$G80)</f>
        <v>#REF!</v>
      </c>
      <c r="AI80" s="155" t="e">
        <f>SUMIFS(#REF!,#REF!,"&gt;="&amp;AI$3,#REF!,"&lt;="&amp;AI$4,#REF!,$F80,#REF!,$G80)</f>
        <v>#REF!</v>
      </c>
      <c r="AJ80" s="155" t="e">
        <f>SUMIFS(#REF!,#REF!,"&gt;="&amp;AJ$3,#REF!,"&lt;="&amp;AJ$4,#REF!,$F80,#REF!,$G80)</f>
        <v>#REF!</v>
      </c>
      <c r="AK80" s="155" t="e">
        <f>SUMIFS(#REF!,#REF!,"&gt;="&amp;AK$3,#REF!,"&lt;="&amp;AK$4,#REF!,$F80,#REF!,$G80)</f>
        <v>#REF!</v>
      </c>
      <c r="AL80" s="155" t="e">
        <f>SUMIFS(#REF!,#REF!,"&gt;="&amp;AL$3,#REF!,"&lt;="&amp;AL$4,#REF!,$F80,#REF!,$G80)</f>
        <v>#REF!</v>
      </c>
      <c r="AM80" s="155" t="e">
        <f>SUMIFS(#REF!,#REF!,"&gt;="&amp;AM$3,#REF!,"&lt;="&amp;AM$4,#REF!,$F80,#REF!,$G80)</f>
        <v>#REF!</v>
      </c>
      <c r="AN80" s="155" t="e">
        <f>SUMIFS(#REF!,#REF!,"&gt;="&amp;AN$3,#REF!,"&lt;="&amp;AN$4,#REF!,$F80,#REF!,$G80)</f>
        <v>#REF!</v>
      </c>
      <c r="AO80" s="155" t="e">
        <f>SUMIFS(#REF!,#REF!,"&gt;="&amp;AO$3,#REF!,"&lt;="&amp;AO$4,#REF!,$F80,#REF!,$G80)</f>
        <v>#REF!</v>
      </c>
      <c r="AP80" s="155" t="e">
        <f>SUMIFS(#REF!,#REF!,"&gt;="&amp;AP$3,#REF!,"&lt;="&amp;AP$4,#REF!,$F80,#REF!,$G80)</f>
        <v>#REF!</v>
      </c>
      <c r="AQ80" s="155" t="e">
        <f>SUMIFS(#REF!,#REF!,"&gt;="&amp;AQ$3,#REF!,"&lt;="&amp;AQ$4,#REF!,$F80,#REF!,$G80)</f>
        <v>#REF!</v>
      </c>
      <c r="AR80" s="155" t="e">
        <f>SUMIFS(#REF!,#REF!,"&gt;="&amp;AR$3,#REF!,"&lt;="&amp;AR$4,#REF!,$F80,#REF!,$G80)</f>
        <v>#REF!</v>
      </c>
    </row>
    <row r="81" spans="1:44" s="128" customFormat="1" ht="12" x14ac:dyDescent="0.25">
      <c r="A81" s="126">
        <f>ROW()</f>
        <v>81</v>
      </c>
      <c r="B81" s="143"/>
      <c r="C81" s="127"/>
      <c r="E81" s="129"/>
      <c r="F81" s="114" t="s">
        <v>118</v>
      </c>
      <c r="G81" s="128" t="s">
        <v>121</v>
      </c>
      <c r="L81" s="152"/>
      <c r="M81" s="153"/>
      <c r="N81" s="154"/>
      <c r="O81" s="154"/>
      <c r="P81" s="152"/>
      <c r="Q81" s="131"/>
      <c r="R81" s="132" t="e">
        <f ca="1">SUM($T81:INDIRECT(ADDRESS($A81,SUMIFS($1:$1,$5:$5,MAX($5:$5)))))</f>
        <v>#REF!</v>
      </c>
      <c r="U81" s="155" t="e">
        <f>SUMIFS(#REF!,#REF!,"&gt;="&amp;U$3,#REF!,"&lt;="&amp;U$4,#REF!,$F81,#REF!,$G81)</f>
        <v>#REF!</v>
      </c>
      <c r="V81" s="155" t="e">
        <f>SUMIFS(#REF!,#REF!,"&gt;="&amp;V$3,#REF!,"&lt;="&amp;V$4,#REF!,$F81,#REF!,$G81)</f>
        <v>#REF!</v>
      </c>
      <c r="W81" s="155" t="e">
        <f>SUMIFS(#REF!,#REF!,"&gt;="&amp;W$3,#REF!,"&lt;="&amp;W$4,#REF!,$F81,#REF!,$G81)</f>
        <v>#REF!</v>
      </c>
      <c r="X81" s="155" t="e">
        <f>SUMIFS(#REF!,#REF!,"&gt;="&amp;X$3,#REF!,"&lt;="&amp;X$4,#REF!,$F81,#REF!,$G81)</f>
        <v>#REF!</v>
      </c>
      <c r="Y81" s="155" t="e">
        <f>SUMIFS(#REF!,#REF!,"&gt;="&amp;Y$3,#REF!,"&lt;="&amp;Y$4,#REF!,$F81,#REF!,$G81)</f>
        <v>#REF!</v>
      </c>
      <c r="Z81" s="155" t="e">
        <f>SUMIFS(#REF!,#REF!,"&gt;="&amp;Z$3,#REF!,"&lt;="&amp;Z$4,#REF!,$F81,#REF!,$G81)</f>
        <v>#REF!</v>
      </c>
      <c r="AA81" s="155" t="e">
        <f>SUMIFS(#REF!,#REF!,"&gt;="&amp;AA$3,#REF!,"&lt;="&amp;AA$4,#REF!,$F81,#REF!,$G81)</f>
        <v>#REF!</v>
      </c>
      <c r="AB81" s="155" t="e">
        <f>SUMIFS(#REF!,#REF!,"&gt;="&amp;AB$3,#REF!,"&lt;="&amp;AB$4,#REF!,$F81,#REF!,$G81)</f>
        <v>#REF!</v>
      </c>
      <c r="AC81" s="155" t="e">
        <f>SUMIFS(#REF!,#REF!,"&gt;="&amp;AC$3,#REF!,"&lt;="&amp;AC$4,#REF!,$F81,#REF!,$G81)</f>
        <v>#REF!</v>
      </c>
      <c r="AD81" s="155" t="e">
        <f>SUMIFS(#REF!,#REF!,"&gt;="&amp;AD$3,#REF!,"&lt;="&amp;AD$4,#REF!,$F81,#REF!,$G81)</f>
        <v>#REF!</v>
      </c>
      <c r="AE81" s="155" t="e">
        <f>SUMIFS(#REF!,#REF!,"&gt;="&amp;AE$3,#REF!,"&lt;="&amp;AE$4,#REF!,$F81,#REF!,$G81)</f>
        <v>#REF!</v>
      </c>
      <c r="AF81" s="155" t="e">
        <f>SUMIFS(#REF!,#REF!,"&gt;="&amp;AF$3,#REF!,"&lt;="&amp;AF$4,#REF!,$F81,#REF!,$G81)</f>
        <v>#REF!</v>
      </c>
      <c r="AG81" s="155" t="e">
        <f>SUMIFS(#REF!,#REF!,"&gt;="&amp;AG$3,#REF!,"&lt;="&amp;AG$4,#REF!,$F81,#REF!,$G81)</f>
        <v>#REF!</v>
      </c>
      <c r="AH81" s="155" t="e">
        <f>SUMIFS(#REF!,#REF!,"&gt;="&amp;AH$3,#REF!,"&lt;="&amp;AH$4,#REF!,$F81,#REF!,$G81)</f>
        <v>#REF!</v>
      </c>
      <c r="AI81" s="155" t="e">
        <f>SUMIFS(#REF!,#REF!,"&gt;="&amp;AI$3,#REF!,"&lt;="&amp;AI$4,#REF!,$F81,#REF!,$G81)</f>
        <v>#REF!</v>
      </c>
      <c r="AJ81" s="155" t="e">
        <f>SUMIFS(#REF!,#REF!,"&gt;="&amp;AJ$3,#REF!,"&lt;="&amp;AJ$4,#REF!,$F81,#REF!,$G81)</f>
        <v>#REF!</v>
      </c>
      <c r="AK81" s="155" t="e">
        <f>SUMIFS(#REF!,#REF!,"&gt;="&amp;AK$3,#REF!,"&lt;="&amp;AK$4,#REF!,$F81,#REF!,$G81)</f>
        <v>#REF!</v>
      </c>
      <c r="AL81" s="155" t="e">
        <f>SUMIFS(#REF!,#REF!,"&gt;="&amp;AL$3,#REF!,"&lt;="&amp;AL$4,#REF!,$F81,#REF!,$G81)</f>
        <v>#REF!</v>
      </c>
      <c r="AM81" s="155" t="e">
        <f>SUMIFS(#REF!,#REF!,"&gt;="&amp;AM$3,#REF!,"&lt;="&amp;AM$4,#REF!,$F81,#REF!,$G81)</f>
        <v>#REF!</v>
      </c>
      <c r="AN81" s="155" t="e">
        <f>SUMIFS(#REF!,#REF!,"&gt;="&amp;AN$3,#REF!,"&lt;="&amp;AN$4,#REF!,$F81,#REF!,$G81)</f>
        <v>#REF!</v>
      </c>
      <c r="AO81" s="155" t="e">
        <f>SUMIFS(#REF!,#REF!,"&gt;="&amp;AO$3,#REF!,"&lt;="&amp;AO$4,#REF!,$F81,#REF!,$G81)</f>
        <v>#REF!</v>
      </c>
      <c r="AP81" s="155" t="e">
        <f>SUMIFS(#REF!,#REF!,"&gt;="&amp;AP$3,#REF!,"&lt;="&amp;AP$4,#REF!,$F81,#REF!,$G81)</f>
        <v>#REF!</v>
      </c>
      <c r="AQ81" s="155" t="e">
        <f>SUMIFS(#REF!,#REF!,"&gt;="&amp;AQ$3,#REF!,"&lt;="&amp;AQ$4,#REF!,$F81,#REF!,$G81)</f>
        <v>#REF!</v>
      </c>
      <c r="AR81" s="155" t="e">
        <f>SUMIFS(#REF!,#REF!,"&gt;="&amp;AR$3,#REF!,"&lt;="&amp;AR$4,#REF!,$F81,#REF!,$G81)</f>
        <v>#REF!</v>
      </c>
    </row>
    <row r="82" spans="1:44" s="128" customFormat="1" ht="12" x14ac:dyDescent="0.25">
      <c r="A82" s="126">
        <f>ROW()</f>
        <v>82</v>
      </c>
      <c r="B82" s="143"/>
      <c r="C82" s="127"/>
      <c r="E82" s="129"/>
      <c r="F82" s="114" t="s">
        <v>118</v>
      </c>
      <c r="G82" s="128" t="s">
        <v>122</v>
      </c>
      <c r="L82" s="152"/>
      <c r="M82" s="153"/>
      <c r="N82" s="154"/>
      <c r="O82" s="154"/>
      <c r="P82" s="152"/>
      <c r="Q82" s="131"/>
      <c r="R82" s="132" t="e">
        <f ca="1">SUM($T82:INDIRECT(ADDRESS($A82,SUMIFS($1:$1,$5:$5,MAX($5:$5)))))</f>
        <v>#REF!</v>
      </c>
      <c r="U82" s="155" t="e">
        <f>SUMIFS(#REF!,#REF!,"&gt;="&amp;U$3,#REF!,"&lt;="&amp;U$4,#REF!,$F82,#REF!,$G82)</f>
        <v>#REF!</v>
      </c>
      <c r="V82" s="155" t="e">
        <f>SUMIFS(#REF!,#REF!,"&gt;="&amp;V$3,#REF!,"&lt;="&amp;V$4,#REF!,$F82,#REF!,$G82)</f>
        <v>#REF!</v>
      </c>
      <c r="W82" s="155" t="e">
        <f>SUMIFS(#REF!,#REF!,"&gt;="&amp;W$3,#REF!,"&lt;="&amp;W$4,#REF!,$F82,#REF!,$G82)</f>
        <v>#REF!</v>
      </c>
      <c r="X82" s="155" t="e">
        <f>SUMIFS(#REF!,#REF!,"&gt;="&amp;X$3,#REF!,"&lt;="&amp;X$4,#REF!,$F82,#REF!,$G82)</f>
        <v>#REF!</v>
      </c>
      <c r="Y82" s="155" t="e">
        <f>SUMIFS(#REF!,#REF!,"&gt;="&amp;Y$3,#REF!,"&lt;="&amp;Y$4,#REF!,$F82,#REF!,$G82)</f>
        <v>#REF!</v>
      </c>
      <c r="Z82" s="155" t="e">
        <f>SUMIFS(#REF!,#REF!,"&gt;="&amp;Z$3,#REF!,"&lt;="&amp;Z$4,#REF!,$F82,#REF!,$G82)</f>
        <v>#REF!</v>
      </c>
      <c r="AA82" s="155" t="e">
        <f>SUMIFS(#REF!,#REF!,"&gt;="&amp;AA$3,#REF!,"&lt;="&amp;AA$4,#REF!,$F82,#REF!,$G82)</f>
        <v>#REF!</v>
      </c>
      <c r="AB82" s="155" t="e">
        <f>SUMIFS(#REF!,#REF!,"&gt;="&amp;AB$3,#REF!,"&lt;="&amp;AB$4,#REF!,$F82,#REF!,$G82)</f>
        <v>#REF!</v>
      </c>
      <c r="AC82" s="155" t="e">
        <f>SUMIFS(#REF!,#REF!,"&gt;="&amp;AC$3,#REF!,"&lt;="&amp;AC$4,#REF!,$F82,#REF!,$G82)</f>
        <v>#REF!</v>
      </c>
      <c r="AD82" s="155" t="e">
        <f>SUMIFS(#REF!,#REF!,"&gt;="&amp;AD$3,#REF!,"&lt;="&amp;AD$4,#REF!,$F82,#REF!,$G82)</f>
        <v>#REF!</v>
      </c>
      <c r="AE82" s="155" t="e">
        <f>SUMIFS(#REF!,#REF!,"&gt;="&amp;AE$3,#REF!,"&lt;="&amp;AE$4,#REF!,$F82,#REF!,$G82)</f>
        <v>#REF!</v>
      </c>
      <c r="AF82" s="155" t="e">
        <f>SUMIFS(#REF!,#REF!,"&gt;="&amp;AF$3,#REF!,"&lt;="&amp;AF$4,#REF!,$F82,#REF!,$G82)</f>
        <v>#REF!</v>
      </c>
      <c r="AG82" s="155" t="e">
        <f>SUMIFS(#REF!,#REF!,"&gt;="&amp;AG$3,#REF!,"&lt;="&amp;AG$4,#REF!,$F82,#REF!,$G82)</f>
        <v>#REF!</v>
      </c>
      <c r="AH82" s="155" t="e">
        <f>SUMIFS(#REF!,#REF!,"&gt;="&amp;AH$3,#REF!,"&lt;="&amp;AH$4,#REF!,$F82,#REF!,$G82)</f>
        <v>#REF!</v>
      </c>
      <c r="AI82" s="155" t="e">
        <f>SUMIFS(#REF!,#REF!,"&gt;="&amp;AI$3,#REF!,"&lt;="&amp;AI$4,#REF!,$F82,#REF!,$G82)</f>
        <v>#REF!</v>
      </c>
      <c r="AJ82" s="155" t="e">
        <f>SUMIFS(#REF!,#REF!,"&gt;="&amp;AJ$3,#REF!,"&lt;="&amp;AJ$4,#REF!,$F82,#REF!,$G82)</f>
        <v>#REF!</v>
      </c>
      <c r="AK82" s="155" t="e">
        <f>SUMIFS(#REF!,#REF!,"&gt;="&amp;AK$3,#REF!,"&lt;="&amp;AK$4,#REF!,$F82,#REF!,$G82)</f>
        <v>#REF!</v>
      </c>
      <c r="AL82" s="155" t="e">
        <f>SUMIFS(#REF!,#REF!,"&gt;="&amp;AL$3,#REF!,"&lt;="&amp;AL$4,#REF!,$F82,#REF!,$G82)</f>
        <v>#REF!</v>
      </c>
      <c r="AM82" s="155" t="e">
        <f>SUMIFS(#REF!,#REF!,"&gt;="&amp;AM$3,#REF!,"&lt;="&amp;AM$4,#REF!,$F82,#REF!,$G82)</f>
        <v>#REF!</v>
      </c>
      <c r="AN82" s="155" t="e">
        <f>SUMIFS(#REF!,#REF!,"&gt;="&amp;AN$3,#REF!,"&lt;="&amp;AN$4,#REF!,$F82,#REF!,$G82)</f>
        <v>#REF!</v>
      </c>
      <c r="AO82" s="155" t="e">
        <f>SUMIFS(#REF!,#REF!,"&gt;="&amp;AO$3,#REF!,"&lt;="&amp;AO$4,#REF!,$F82,#REF!,$G82)</f>
        <v>#REF!</v>
      </c>
      <c r="AP82" s="155" t="e">
        <f>SUMIFS(#REF!,#REF!,"&gt;="&amp;AP$3,#REF!,"&lt;="&amp;AP$4,#REF!,$F82,#REF!,$G82)</f>
        <v>#REF!</v>
      </c>
      <c r="AQ82" s="155" t="e">
        <f>SUMIFS(#REF!,#REF!,"&gt;="&amp;AQ$3,#REF!,"&lt;="&amp;AQ$4,#REF!,$F82,#REF!,$G82)</f>
        <v>#REF!</v>
      </c>
      <c r="AR82" s="155" t="e">
        <f>SUMIFS(#REF!,#REF!,"&gt;="&amp;AR$3,#REF!,"&lt;="&amp;AR$4,#REF!,$F82,#REF!,$G82)</f>
        <v>#REF!</v>
      </c>
    </row>
    <row r="83" spans="1:44" s="128" customFormat="1" ht="12" x14ac:dyDescent="0.25">
      <c r="A83" s="126">
        <f>ROW()</f>
        <v>83</v>
      </c>
      <c r="B83" s="143"/>
      <c r="C83" s="127"/>
      <c r="E83" s="129"/>
      <c r="F83" s="114" t="s">
        <v>118</v>
      </c>
      <c r="G83" s="128" t="s">
        <v>123</v>
      </c>
      <c r="L83" s="152"/>
      <c r="M83" s="153"/>
      <c r="N83" s="154"/>
      <c r="O83" s="154"/>
      <c r="P83" s="152"/>
      <c r="Q83" s="131"/>
      <c r="R83" s="132" t="e">
        <f ca="1">SUM($T83:INDIRECT(ADDRESS($A83,SUMIFS($1:$1,$5:$5,MAX($5:$5)))))</f>
        <v>#REF!</v>
      </c>
      <c r="U83" s="155" t="e">
        <f>SUMIFS(#REF!,#REF!,"&gt;="&amp;U$3,#REF!,"&lt;="&amp;U$4,#REF!,$F83,#REF!,$G83)</f>
        <v>#REF!</v>
      </c>
      <c r="V83" s="155" t="e">
        <f>SUMIFS(#REF!,#REF!,"&gt;="&amp;V$3,#REF!,"&lt;="&amp;V$4,#REF!,$F83,#REF!,$G83)</f>
        <v>#REF!</v>
      </c>
      <c r="W83" s="155" t="e">
        <f>SUMIFS(#REF!,#REF!,"&gt;="&amp;W$3,#REF!,"&lt;="&amp;W$4,#REF!,$F83,#REF!,$G83)</f>
        <v>#REF!</v>
      </c>
      <c r="X83" s="155" t="e">
        <f>SUMIFS(#REF!,#REF!,"&gt;="&amp;X$3,#REF!,"&lt;="&amp;X$4,#REF!,$F83,#REF!,$G83)</f>
        <v>#REF!</v>
      </c>
      <c r="Y83" s="155" t="e">
        <f>SUMIFS(#REF!,#REF!,"&gt;="&amp;Y$3,#REF!,"&lt;="&amp;Y$4,#REF!,$F83,#REF!,$G83)</f>
        <v>#REF!</v>
      </c>
      <c r="Z83" s="155" t="e">
        <f>SUMIFS(#REF!,#REF!,"&gt;="&amp;Z$3,#REF!,"&lt;="&amp;Z$4,#REF!,$F83,#REF!,$G83)</f>
        <v>#REF!</v>
      </c>
      <c r="AA83" s="155" t="e">
        <f>SUMIFS(#REF!,#REF!,"&gt;="&amp;AA$3,#REF!,"&lt;="&amp;AA$4,#REF!,$F83,#REF!,$G83)</f>
        <v>#REF!</v>
      </c>
      <c r="AB83" s="155" t="e">
        <f>SUMIFS(#REF!,#REF!,"&gt;="&amp;AB$3,#REF!,"&lt;="&amp;AB$4,#REF!,$F83,#REF!,$G83)</f>
        <v>#REF!</v>
      </c>
      <c r="AC83" s="155" t="e">
        <f>SUMIFS(#REF!,#REF!,"&gt;="&amp;AC$3,#REF!,"&lt;="&amp;AC$4,#REF!,$F83,#REF!,$G83)</f>
        <v>#REF!</v>
      </c>
      <c r="AD83" s="155" t="e">
        <f>SUMIFS(#REF!,#REF!,"&gt;="&amp;AD$3,#REF!,"&lt;="&amp;AD$4,#REF!,$F83,#REF!,$G83)</f>
        <v>#REF!</v>
      </c>
      <c r="AE83" s="155" t="e">
        <f>SUMIFS(#REF!,#REF!,"&gt;="&amp;AE$3,#REF!,"&lt;="&amp;AE$4,#REF!,$F83,#REF!,$G83)</f>
        <v>#REF!</v>
      </c>
      <c r="AF83" s="155" t="e">
        <f>SUMIFS(#REF!,#REF!,"&gt;="&amp;AF$3,#REF!,"&lt;="&amp;AF$4,#REF!,$F83,#REF!,$G83)</f>
        <v>#REF!</v>
      </c>
      <c r="AG83" s="155" t="e">
        <f>SUMIFS(#REF!,#REF!,"&gt;="&amp;AG$3,#REF!,"&lt;="&amp;AG$4,#REF!,$F83,#REF!,$G83)</f>
        <v>#REF!</v>
      </c>
      <c r="AH83" s="155" t="e">
        <f>SUMIFS(#REF!,#REF!,"&gt;="&amp;AH$3,#REF!,"&lt;="&amp;AH$4,#REF!,$F83,#REF!,$G83)</f>
        <v>#REF!</v>
      </c>
      <c r="AI83" s="155" t="e">
        <f>SUMIFS(#REF!,#REF!,"&gt;="&amp;AI$3,#REF!,"&lt;="&amp;AI$4,#REF!,$F83,#REF!,$G83)</f>
        <v>#REF!</v>
      </c>
      <c r="AJ83" s="155" t="e">
        <f>SUMIFS(#REF!,#REF!,"&gt;="&amp;AJ$3,#REF!,"&lt;="&amp;AJ$4,#REF!,$F83,#REF!,$G83)</f>
        <v>#REF!</v>
      </c>
      <c r="AK83" s="155" t="e">
        <f>SUMIFS(#REF!,#REF!,"&gt;="&amp;AK$3,#REF!,"&lt;="&amp;AK$4,#REF!,$F83,#REF!,$G83)</f>
        <v>#REF!</v>
      </c>
      <c r="AL83" s="155" t="e">
        <f>SUMIFS(#REF!,#REF!,"&gt;="&amp;AL$3,#REF!,"&lt;="&amp;AL$4,#REF!,$F83,#REF!,$G83)</f>
        <v>#REF!</v>
      </c>
      <c r="AM83" s="155" t="e">
        <f>SUMIFS(#REF!,#REF!,"&gt;="&amp;AM$3,#REF!,"&lt;="&amp;AM$4,#REF!,$F83,#REF!,$G83)</f>
        <v>#REF!</v>
      </c>
      <c r="AN83" s="155" t="e">
        <f>SUMIFS(#REF!,#REF!,"&gt;="&amp;AN$3,#REF!,"&lt;="&amp;AN$4,#REF!,$F83,#REF!,$G83)</f>
        <v>#REF!</v>
      </c>
      <c r="AO83" s="155" t="e">
        <f>SUMIFS(#REF!,#REF!,"&gt;="&amp;AO$3,#REF!,"&lt;="&amp;AO$4,#REF!,$F83,#REF!,$G83)</f>
        <v>#REF!</v>
      </c>
      <c r="AP83" s="155" t="e">
        <f>SUMIFS(#REF!,#REF!,"&gt;="&amp;AP$3,#REF!,"&lt;="&amp;AP$4,#REF!,$F83,#REF!,$G83)</f>
        <v>#REF!</v>
      </c>
      <c r="AQ83" s="155" t="e">
        <f>SUMIFS(#REF!,#REF!,"&gt;="&amp;AQ$3,#REF!,"&lt;="&amp;AQ$4,#REF!,$F83,#REF!,$G83)</f>
        <v>#REF!</v>
      </c>
      <c r="AR83" s="155" t="e">
        <f>SUMIFS(#REF!,#REF!,"&gt;="&amp;AR$3,#REF!,"&lt;="&amp;AR$4,#REF!,$F83,#REF!,$G83)</f>
        <v>#REF!</v>
      </c>
    </row>
    <row r="84" spans="1:44" s="128" customFormat="1" ht="12" x14ac:dyDescent="0.25">
      <c r="A84" s="126">
        <f>ROW()</f>
        <v>84</v>
      </c>
      <c r="B84" s="143"/>
      <c r="C84" s="127"/>
      <c r="E84" s="129"/>
      <c r="F84" s="114" t="s">
        <v>118</v>
      </c>
      <c r="G84" s="128" t="s">
        <v>124</v>
      </c>
      <c r="L84" s="152"/>
      <c r="M84" s="153"/>
      <c r="N84" s="154"/>
      <c r="O84" s="154"/>
      <c r="P84" s="152"/>
      <c r="Q84" s="131"/>
      <c r="R84" s="132" t="e">
        <f ca="1">SUM($T84:INDIRECT(ADDRESS($A84,SUMIFS($1:$1,$5:$5,MAX($5:$5)))))</f>
        <v>#REF!</v>
      </c>
      <c r="U84" s="155" t="e">
        <f>SUMIFS(#REF!,#REF!,"&gt;="&amp;U$3,#REF!,"&lt;="&amp;U$4,#REF!,$F84,#REF!,$G84)</f>
        <v>#REF!</v>
      </c>
      <c r="V84" s="155" t="e">
        <f>SUMIFS(#REF!,#REF!,"&gt;="&amp;V$3,#REF!,"&lt;="&amp;V$4,#REF!,$F84,#REF!,$G84)</f>
        <v>#REF!</v>
      </c>
      <c r="W84" s="155" t="e">
        <f>SUMIFS(#REF!,#REF!,"&gt;="&amp;W$3,#REF!,"&lt;="&amp;W$4,#REF!,$F84,#REF!,$G84)</f>
        <v>#REF!</v>
      </c>
      <c r="X84" s="155" t="e">
        <f>SUMIFS(#REF!,#REF!,"&gt;="&amp;X$3,#REF!,"&lt;="&amp;X$4,#REF!,$F84,#REF!,$G84)</f>
        <v>#REF!</v>
      </c>
      <c r="Y84" s="155" t="e">
        <f>SUMIFS(#REF!,#REF!,"&gt;="&amp;Y$3,#REF!,"&lt;="&amp;Y$4,#REF!,$F84,#REF!,$G84)</f>
        <v>#REF!</v>
      </c>
      <c r="Z84" s="155" t="e">
        <f>SUMIFS(#REF!,#REF!,"&gt;="&amp;Z$3,#REF!,"&lt;="&amp;Z$4,#REF!,$F84,#REF!,$G84)</f>
        <v>#REF!</v>
      </c>
      <c r="AA84" s="155" t="e">
        <f>SUMIFS(#REF!,#REF!,"&gt;="&amp;AA$3,#REF!,"&lt;="&amp;AA$4,#REF!,$F84,#REF!,$G84)</f>
        <v>#REF!</v>
      </c>
      <c r="AB84" s="155" t="e">
        <f>SUMIFS(#REF!,#REF!,"&gt;="&amp;AB$3,#REF!,"&lt;="&amp;AB$4,#REF!,$F84,#REF!,$G84)</f>
        <v>#REF!</v>
      </c>
      <c r="AC84" s="155" t="e">
        <f>SUMIFS(#REF!,#REF!,"&gt;="&amp;AC$3,#REF!,"&lt;="&amp;AC$4,#REF!,$F84,#REF!,$G84)</f>
        <v>#REF!</v>
      </c>
      <c r="AD84" s="155" t="e">
        <f>SUMIFS(#REF!,#REF!,"&gt;="&amp;AD$3,#REF!,"&lt;="&amp;AD$4,#REF!,$F84,#REF!,$G84)</f>
        <v>#REF!</v>
      </c>
      <c r="AE84" s="155" t="e">
        <f>SUMIFS(#REF!,#REF!,"&gt;="&amp;AE$3,#REF!,"&lt;="&amp;AE$4,#REF!,$F84,#REF!,$G84)</f>
        <v>#REF!</v>
      </c>
      <c r="AF84" s="155" t="e">
        <f>SUMIFS(#REF!,#REF!,"&gt;="&amp;AF$3,#REF!,"&lt;="&amp;AF$4,#REF!,$F84,#REF!,$G84)</f>
        <v>#REF!</v>
      </c>
      <c r="AG84" s="155" t="e">
        <f>SUMIFS(#REF!,#REF!,"&gt;="&amp;AG$3,#REF!,"&lt;="&amp;AG$4,#REF!,$F84,#REF!,$G84)</f>
        <v>#REF!</v>
      </c>
      <c r="AH84" s="155" t="e">
        <f>SUMIFS(#REF!,#REF!,"&gt;="&amp;AH$3,#REF!,"&lt;="&amp;AH$4,#REF!,$F84,#REF!,$G84)</f>
        <v>#REF!</v>
      </c>
      <c r="AI84" s="155" t="e">
        <f>SUMIFS(#REF!,#REF!,"&gt;="&amp;AI$3,#REF!,"&lt;="&amp;AI$4,#REF!,$F84,#REF!,$G84)</f>
        <v>#REF!</v>
      </c>
      <c r="AJ84" s="155" t="e">
        <f>SUMIFS(#REF!,#REF!,"&gt;="&amp;AJ$3,#REF!,"&lt;="&amp;AJ$4,#REF!,$F84,#REF!,$G84)</f>
        <v>#REF!</v>
      </c>
      <c r="AK84" s="155" t="e">
        <f>SUMIFS(#REF!,#REF!,"&gt;="&amp;AK$3,#REF!,"&lt;="&amp;AK$4,#REF!,$F84,#REF!,$G84)</f>
        <v>#REF!</v>
      </c>
      <c r="AL84" s="155" t="e">
        <f>SUMIFS(#REF!,#REF!,"&gt;="&amp;AL$3,#REF!,"&lt;="&amp;AL$4,#REF!,$F84,#REF!,$G84)</f>
        <v>#REF!</v>
      </c>
      <c r="AM84" s="155" t="e">
        <f>SUMIFS(#REF!,#REF!,"&gt;="&amp;AM$3,#REF!,"&lt;="&amp;AM$4,#REF!,$F84,#REF!,$G84)</f>
        <v>#REF!</v>
      </c>
      <c r="AN84" s="155" t="e">
        <f>SUMIFS(#REF!,#REF!,"&gt;="&amp;AN$3,#REF!,"&lt;="&amp;AN$4,#REF!,$F84,#REF!,$G84)</f>
        <v>#REF!</v>
      </c>
      <c r="AO84" s="155" t="e">
        <f>SUMIFS(#REF!,#REF!,"&gt;="&amp;AO$3,#REF!,"&lt;="&amp;AO$4,#REF!,$F84,#REF!,$G84)</f>
        <v>#REF!</v>
      </c>
      <c r="AP84" s="155" t="e">
        <f>SUMIFS(#REF!,#REF!,"&gt;="&amp;AP$3,#REF!,"&lt;="&amp;AP$4,#REF!,$F84,#REF!,$G84)</f>
        <v>#REF!</v>
      </c>
      <c r="AQ84" s="155" t="e">
        <f>SUMIFS(#REF!,#REF!,"&gt;="&amp;AQ$3,#REF!,"&lt;="&amp;AQ$4,#REF!,$F84,#REF!,$G84)</f>
        <v>#REF!</v>
      </c>
      <c r="AR84" s="155" t="e">
        <f>SUMIFS(#REF!,#REF!,"&gt;="&amp;AR$3,#REF!,"&lt;="&amp;AR$4,#REF!,$F84,#REF!,$G84)</f>
        <v>#REF!</v>
      </c>
    </row>
    <row r="85" spans="1:44" s="128" customFormat="1" ht="12" x14ac:dyDescent="0.25">
      <c r="A85" s="126">
        <f>ROW()</f>
        <v>85</v>
      </c>
      <c r="B85" s="143"/>
      <c r="C85" s="127"/>
      <c r="E85" s="129"/>
      <c r="F85" s="114" t="s">
        <v>118</v>
      </c>
      <c r="G85" s="128" t="s">
        <v>125</v>
      </c>
      <c r="L85" s="152"/>
      <c r="M85" s="153"/>
      <c r="N85" s="154"/>
      <c r="O85" s="154"/>
      <c r="P85" s="152"/>
      <c r="Q85" s="131"/>
      <c r="R85" s="132" t="e">
        <f ca="1">SUM($T85:INDIRECT(ADDRESS($A85,SUMIFS($1:$1,$5:$5,MAX($5:$5)))))</f>
        <v>#REF!</v>
      </c>
      <c r="U85" s="155" t="e">
        <f>SUMIFS(#REF!,#REF!,"&gt;="&amp;U$3,#REF!,"&lt;="&amp;U$4,#REF!,$F85,#REF!,$G85)</f>
        <v>#REF!</v>
      </c>
      <c r="V85" s="155" t="e">
        <f>SUMIFS(#REF!,#REF!,"&gt;="&amp;V$3,#REF!,"&lt;="&amp;V$4,#REF!,$F85,#REF!,$G85)</f>
        <v>#REF!</v>
      </c>
      <c r="W85" s="155" t="e">
        <f>SUMIFS(#REF!,#REF!,"&gt;="&amp;W$3,#REF!,"&lt;="&amp;W$4,#REF!,$F85,#REF!,$G85)</f>
        <v>#REF!</v>
      </c>
      <c r="X85" s="155" t="e">
        <f>SUMIFS(#REF!,#REF!,"&gt;="&amp;X$3,#REF!,"&lt;="&amp;X$4,#REF!,$F85,#REF!,$G85)</f>
        <v>#REF!</v>
      </c>
      <c r="Y85" s="155" t="e">
        <f>SUMIFS(#REF!,#REF!,"&gt;="&amp;Y$3,#REF!,"&lt;="&amp;Y$4,#REF!,$F85,#REF!,$G85)</f>
        <v>#REF!</v>
      </c>
      <c r="Z85" s="155" t="e">
        <f>SUMIFS(#REF!,#REF!,"&gt;="&amp;Z$3,#REF!,"&lt;="&amp;Z$4,#REF!,$F85,#REF!,$G85)</f>
        <v>#REF!</v>
      </c>
      <c r="AA85" s="155" t="e">
        <f>SUMIFS(#REF!,#REF!,"&gt;="&amp;AA$3,#REF!,"&lt;="&amp;AA$4,#REF!,$F85,#REF!,$G85)</f>
        <v>#REF!</v>
      </c>
      <c r="AB85" s="155" t="e">
        <f>SUMIFS(#REF!,#REF!,"&gt;="&amp;AB$3,#REF!,"&lt;="&amp;AB$4,#REF!,$F85,#REF!,$G85)</f>
        <v>#REF!</v>
      </c>
      <c r="AC85" s="155" t="e">
        <f>SUMIFS(#REF!,#REF!,"&gt;="&amp;AC$3,#REF!,"&lt;="&amp;AC$4,#REF!,$F85,#REF!,$G85)</f>
        <v>#REF!</v>
      </c>
      <c r="AD85" s="155" t="e">
        <f>SUMIFS(#REF!,#REF!,"&gt;="&amp;AD$3,#REF!,"&lt;="&amp;AD$4,#REF!,$F85,#REF!,$G85)</f>
        <v>#REF!</v>
      </c>
      <c r="AE85" s="155" t="e">
        <f>SUMIFS(#REF!,#REF!,"&gt;="&amp;AE$3,#REF!,"&lt;="&amp;AE$4,#REF!,$F85,#REF!,$G85)</f>
        <v>#REF!</v>
      </c>
      <c r="AF85" s="155" t="e">
        <f>SUMIFS(#REF!,#REF!,"&gt;="&amp;AF$3,#REF!,"&lt;="&amp;AF$4,#REF!,$F85,#REF!,$G85)</f>
        <v>#REF!</v>
      </c>
      <c r="AG85" s="155" t="e">
        <f>SUMIFS(#REF!,#REF!,"&gt;="&amp;AG$3,#REF!,"&lt;="&amp;AG$4,#REF!,$F85,#REF!,$G85)</f>
        <v>#REF!</v>
      </c>
      <c r="AH85" s="155" t="e">
        <f>SUMIFS(#REF!,#REF!,"&gt;="&amp;AH$3,#REF!,"&lt;="&amp;AH$4,#REF!,$F85,#REF!,$G85)</f>
        <v>#REF!</v>
      </c>
      <c r="AI85" s="155" t="e">
        <f>SUMIFS(#REF!,#REF!,"&gt;="&amp;AI$3,#REF!,"&lt;="&amp;AI$4,#REF!,$F85,#REF!,$G85)</f>
        <v>#REF!</v>
      </c>
      <c r="AJ85" s="155" t="e">
        <f>SUMIFS(#REF!,#REF!,"&gt;="&amp;AJ$3,#REF!,"&lt;="&amp;AJ$4,#REF!,$F85,#REF!,$G85)</f>
        <v>#REF!</v>
      </c>
      <c r="AK85" s="155" t="e">
        <f>SUMIFS(#REF!,#REF!,"&gt;="&amp;AK$3,#REF!,"&lt;="&amp;AK$4,#REF!,$F85,#REF!,$G85)</f>
        <v>#REF!</v>
      </c>
      <c r="AL85" s="155" t="e">
        <f>SUMIFS(#REF!,#REF!,"&gt;="&amp;AL$3,#REF!,"&lt;="&amp;AL$4,#REF!,$F85,#REF!,$G85)</f>
        <v>#REF!</v>
      </c>
      <c r="AM85" s="155" t="e">
        <f>SUMIFS(#REF!,#REF!,"&gt;="&amp;AM$3,#REF!,"&lt;="&amp;AM$4,#REF!,$F85,#REF!,$G85)</f>
        <v>#REF!</v>
      </c>
      <c r="AN85" s="155" t="e">
        <f>SUMIFS(#REF!,#REF!,"&gt;="&amp;AN$3,#REF!,"&lt;="&amp;AN$4,#REF!,$F85,#REF!,$G85)</f>
        <v>#REF!</v>
      </c>
      <c r="AO85" s="155" t="e">
        <f>SUMIFS(#REF!,#REF!,"&gt;="&amp;AO$3,#REF!,"&lt;="&amp;AO$4,#REF!,$F85,#REF!,$G85)</f>
        <v>#REF!</v>
      </c>
      <c r="AP85" s="155" t="e">
        <f>SUMIFS(#REF!,#REF!,"&gt;="&amp;AP$3,#REF!,"&lt;="&amp;AP$4,#REF!,$F85,#REF!,$G85)</f>
        <v>#REF!</v>
      </c>
      <c r="AQ85" s="155" t="e">
        <f>SUMIFS(#REF!,#REF!,"&gt;="&amp;AQ$3,#REF!,"&lt;="&amp;AQ$4,#REF!,$F85,#REF!,$G85)</f>
        <v>#REF!</v>
      </c>
      <c r="AR85" s="155" t="e">
        <f>SUMIFS(#REF!,#REF!,"&gt;="&amp;AR$3,#REF!,"&lt;="&amp;AR$4,#REF!,$F85,#REF!,$G85)</f>
        <v>#REF!</v>
      </c>
    </row>
    <row r="86" spans="1:44" s="128" customFormat="1" ht="12" x14ac:dyDescent="0.25">
      <c r="A86" s="126">
        <f>ROW()</f>
        <v>86</v>
      </c>
      <c r="B86" s="143"/>
      <c r="C86" s="127"/>
      <c r="E86" s="129"/>
      <c r="F86" s="114" t="s">
        <v>118</v>
      </c>
      <c r="G86" s="128" t="s">
        <v>126</v>
      </c>
      <c r="L86" s="152"/>
      <c r="M86" s="153"/>
      <c r="N86" s="154"/>
      <c r="O86" s="154"/>
      <c r="P86" s="152"/>
      <c r="Q86" s="131"/>
      <c r="R86" s="132" t="e">
        <f ca="1">SUM($T86:INDIRECT(ADDRESS($A86,SUMIFS($1:$1,$5:$5,MAX($5:$5)))))</f>
        <v>#REF!</v>
      </c>
      <c r="U86" s="155" t="e">
        <f>SUMIFS(#REF!,#REF!,"&gt;="&amp;U$3,#REF!,"&lt;="&amp;U$4,#REF!,$F86,#REF!,$G86)</f>
        <v>#REF!</v>
      </c>
      <c r="V86" s="155" t="e">
        <f>SUMIFS(#REF!,#REF!,"&gt;="&amp;V$3,#REF!,"&lt;="&amp;V$4,#REF!,$F86,#REF!,$G86)</f>
        <v>#REF!</v>
      </c>
      <c r="W86" s="155" t="e">
        <f>SUMIFS(#REF!,#REF!,"&gt;="&amp;W$3,#REF!,"&lt;="&amp;W$4,#REF!,$F86,#REF!,$G86)</f>
        <v>#REF!</v>
      </c>
      <c r="X86" s="155" t="e">
        <f>SUMIFS(#REF!,#REF!,"&gt;="&amp;X$3,#REF!,"&lt;="&amp;X$4,#REF!,$F86,#REF!,$G86)</f>
        <v>#REF!</v>
      </c>
      <c r="Y86" s="155" t="e">
        <f>SUMIFS(#REF!,#REF!,"&gt;="&amp;Y$3,#REF!,"&lt;="&amp;Y$4,#REF!,$F86,#REF!,$G86)</f>
        <v>#REF!</v>
      </c>
      <c r="Z86" s="155" t="e">
        <f>SUMIFS(#REF!,#REF!,"&gt;="&amp;Z$3,#REF!,"&lt;="&amp;Z$4,#REF!,$F86,#REF!,$G86)</f>
        <v>#REF!</v>
      </c>
      <c r="AA86" s="155" t="e">
        <f>SUMIFS(#REF!,#REF!,"&gt;="&amp;AA$3,#REF!,"&lt;="&amp;AA$4,#REF!,$F86,#REF!,$G86)</f>
        <v>#REF!</v>
      </c>
      <c r="AB86" s="155" t="e">
        <f>SUMIFS(#REF!,#REF!,"&gt;="&amp;AB$3,#REF!,"&lt;="&amp;AB$4,#REF!,$F86,#REF!,$G86)</f>
        <v>#REF!</v>
      </c>
      <c r="AC86" s="155" t="e">
        <f>SUMIFS(#REF!,#REF!,"&gt;="&amp;AC$3,#REF!,"&lt;="&amp;AC$4,#REF!,$F86,#REF!,$G86)</f>
        <v>#REF!</v>
      </c>
      <c r="AD86" s="155" t="e">
        <f>SUMIFS(#REF!,#REF!,"&gt;="&amp;AD$3,#REF!,"&lt;="&amp;AD$4,#REF!,$F86,#REF!,$G86)</f>
        <v>#REF!</v>
      </c>
      <c r="AE86" s="155" t="e">
        <f>SUMIFS(#REF!,#REF!,"&gt;="&amp;AE$3,#REF!,"&lt;="&amp;AE$4,#REF!,$F86,#REF!,$G86)</f>
        <v>#REF!</v>
      </c>
      <c r="AF86" s="155" t="e">
        <f>SUMIFS(#REF!,#REF!,"&gt;="&amp;AF$3,#REF!,"&lt;="&amp;AF$4,#REF!,$F86,#REF!,$G86)</f>
        <v>#REF!</v>
      </c>
      <c r="AG86" s="155" t="e">
        <f>SUMIFS(#REF!,#REF!,"&gt;="&amp;AG$3,#REF!,"&lt;="&amp;AG$4,#REF!,$F86,#REF!,$G86)</f>
        <v>#REF!</v>
      </c>
      <c r="AH86" s="155" t="e">
        <f>SUMIFS(#REF!,#REF!,"&gt;="&amp;AH$3,#REF!,"&lt;="&amp;AH$4,#REF!,$F86,#REF!,$G86)</f>
        <v>#REF!</v>
      </c>
      <c r="AI86" s="155" t="e">
        <f>SUMIFS(#REF!,#REF!,"&gt;="&amp;AI$3,#REF!,"&lt;="&amp;AI$4,#REF!,$F86,#REF!,$G86)</f>
        <v>#REF!</v>
      </c>
      <c r="AJ86" s="155" t="e">
        <f>SUMIFS(#REF!,#REF!,"&gt;="&amp;AJ$3,#REF!,"&lt;="&amp;AJ$4,#REF!,$F86,#REF!,$G86)</f>
        <v>#REF!</v>
      </c>
      <c r="AK86" s="155" t="e">
        <f>SUMIFS(#REF!,#REF!,"&gt;="&amp;AK$3,#REF!,"&lt;="&amp;AK$4,#REF!,$F86,#REF!,$G86)</f>
        <v>#REF!</v>
      </c>
      <c r="AL86" s="155" t="e">
        <f>SUMIFS(#REF!,#REF!,"&gt;="&amp;AL$3,#REF!,"&lt;="&amp;AL$4,#REF!,$F86,#REF!,$G86)</f>
        <v>#REF!</v>
      </c>
      <c r="AM86" s="155" t="e">
        <f>SUMIFS(#REF!,#REF!,"&gt;="&amp;AM$3,#REF!,"&lt;="&amp;AM$4,#REF!,$F86,#REF!,$G86)</f>
        <v>#REF!</v>
      </c>
      <c r="AN86" s="155" t="e">
        <f>SUMIFS(#REF!,#REF!,"&gt;="&amp;AN$3,#REF!,"&lt;="&amp;AN$4,#REF!,$F86,#REF!,$G86)</f>
        <v>#REF!</v>
      </c>
      <c r="AO86" s="155" t="e">
        <f>SUMIFS(#REF!,#REF!,"&gt;="&amp;AO$3,#REF!,"&lt;="&amp;AO$4,#REF!,$F86,#REF!,$G86)</f>
        <v>#REF!</v>
      </c>
      <c r="AP86" s="155" t="e">
        <f>SUMIFS(#REF!,#REF!,"&gt;="&amp;AP$3,#REF!,"&lt;="&amp;AP$4,#REF!,$F86,#REF!,$G86)</f>
        <v>#REF!</v>
      </c>
      <c r="AQ86" s="155" t="e">
        <f>SUMIFS(#REF!,#REF!,"&gt;="&amp;AQ$3,#REF!,"&lt;="&amp;AQ$4,#REF!,$F86,#REF!,$G86)</f>
        <v>#REF!</v>
      </c>
      <c r="AR86" s="155" t="e">
        <f>SUMIFS(#REF!,#REF!,"&gt;="&amp;AR$3,#REF!,"&lt;="&amp;AR$4,#REF!,$F86,#REF!,$G86)</f>
        <v>#REF!</v>
      </c>
    </row>
    <row r="87" spans="1:44" s="128" customFormat="1" ht="12" x14ac:dyDescent="0.25">
      <c r="A87" s="126">
        <f>ROW()</f>
        <v>87</v>
      </c>
      <c r="B87" s="143"/>
      <c r="C87" s="127"/>
      <c r="E87" s="129"/>
      <c r="F87" s="114" t="s">
        <v>118</v>
      </c>
      <c r="G87" s="128" t="s">
        <v>127</v>
      </c>
      <c r="L87" s="152"/>
      <c r="M87" s="153"/>
      <c r="N87" s="154"/>
      <c r="O87" s="154"/>
      <c r="P87" s="152"/>
      <c r="Q87" s="131"/>
      <c r="R87" s="132" t="e">
        <f ca="1">SUM($T87:INDIRECT(ADDRESS($A87,SUMIFS($1:$1,$5:$5,MAX($5:$5)))))</f>
        <v>#REF!</v>
      </c>
      <c r="U87" s="155" t="e">
        <f>SUMIFS(#REF!,#REF!,"&gt;="&amp;U$3,#REF!,"&lt;="&amp;U$4,#REF!,$F87,#REF!,$G87)</f>
        <v>#REF!</v>
      </c>
      <c r="V87" s="155" t="e">
        <f>SUMIFS(#REF!,#REF!,"&gt;="&amp;V$3,#REF!,"&lt;="&amp;V$4,#REF!,$F87,#REF!,$G87)</f>
        <v>#REF!</v>
      </c>
      <c r="W87" s="155" t="e">
        <f>SUMIFS(#REF!,#REF!,"&gt;="&amp;W$3,#REF!,"&lt;="&amp;W$4,#REF!,$F87,#REF!,$G87)</f>
        <v>#REF!</v>
      </c>
      <c r="X87" s="155" t="e">
        <f>SUMIFS(#REF!,#REF!,"&gt;="&amp;X$3,#REF!,"&lt;="&amp;X$4,#REF!,$F87,#REF!,$G87)</f>
        <v>#REF!</v>
      </c>
      <c r="Y87" s="155" t="e">
        <f>SUMIFS(#REF!,#REF!,"&gt;="&amp;Y$3,#REF!,"&lt;="&amp;Y$4,#REF!,$F87,#REF!,$G87)</f>
        <v>#REF!</v>
      </c>
      <c r="Z87" s="155" t="e">
        <f>SUMIFS(#REF!,#REF!,"&gt;="&amp;Z$3,#REF!,"&lt;="&amp;Z$4,#REF!,$F87,#REF!,$G87)</f>
        <v>#REF!</v>
      </c>
      <c r="AA87" s="155" t="e">
        <f>SUMIFS(#REF!,#REF!,"&gt;="&amp;AA$3,#REF!,"&lt;="&amp;AA$4,#REF!,$F87,#REF!,$G87)</f>
        <v>#REF!</v>
      </c>
      <c r="AB87" s="155" t="e">
        <f>SUMIFS(#REF!,#REF!,"&gt;="&amp;AB$3,#REF!,"&lt;="&amp;AB$4,#REF!,$F87,#REF!,$G87)</f>
        <v>#REF!</v>
      </c>
      <c r="AC87" s="155" t="e">
        <f>SUMIFS(#REF!,#REF!,"&gt;="&amp;AC$3,#REF!,"&lt;="&amp;AC$4,#REF!,$F87,#REF!,$G87)</f>
        <v>#REF!</v>
      </c>
      <c r="AD87" s="155" t="e">
        <f>SUMIFS(#REF!,#REF!,"&gt;="&amp;AD$3,#REF!,"&lt;="&amp;AD$4,#REF!,$F87,#REF!,$G87)</f>
        <v>#REF!</v>
      </c>
      <c r="AE87" s="155" t="e">
        <f>SUMIFS(#REF!,#REF!,"&gt;="&amp;AE$3,#REF!,"&lt;="&amp;AE$4,#REF!,$F87,#REF!,$G87)</f>
        <v>#REF!</v>
      </c>
      <c r="AF87" s="155" t="e">
        <f>SUMIFS(#REF!,#REF!,"&gt;="&amp;AF$3,#REF!,"&lt;="&amp;AF$4,#REF!,$F87,#REF!,$G87)</f>
        <v>#REF!</v>
      </c>
      <c r="AG87" s="155" t="e">
        <f>SUMIFS(#REF!,#REF!,"&gt;="&amp;AG$3,#REF!,"&lt;="&amp;AG$4,#REF!,$F87,#REF!,$G87)</f>
        <v>#REF!</v>
      </c>
      <c r="AH87" s="155" t="e">
        <f>SUMIFS(#REF!,#REF!,"&gt;="&amp;AH$3,#REF!,"&lt;="&amp;AH$4,#REF!,$F87,#REF!,$G87)</f>
        <v>#REF!</v>
      </c>
      <c r="AI87" s="155" t="e">
        <f>SUMIFS(#REF!,#REF!,"&gt;="&amp;AI$3,#REF!,"&lt;="&amp;AI$4,#REF!,$F87,#REF!,$G87)</f>
        <v>#REF!</v>
      </c>
      <c r="AJ87" s="155" t="e">
        <f>SUMIFS(#REF!,#REF!,"&gt;="&amp;AJ$3,#REF!,"&lt;="&amp;AJ$4,#REF!,$F87,#REF!,$G87)</f>
        <v>#REF!</v>
      </c>
      <c r="AK87" s="155" t="e">
        <f>SUMIFS(#REF!,#REF!,"&gt;="&amp;AK$3,#REF!,"&lt;="&amp;AK$4,#REF!,$F87,#REF!,$G87)</f>
        <v>#REF!</v>
      </c>
      <c r="AL87" s="155" t="e">
        <f>SUMIFS(#REF!,#REF!,"&gt;="&amp;AL$3,#REF!,"&lt;="&amp;AL$4,#REF!,$F87,#REF!,$G87)</f>
        <v>#REF!</v>
      </c>
      <c r="AM87" s="155" t="e">
        <f>SUMIFS(#REF!,#REF!,"&gt;="&amp;AM$3,#REF!,"&lt;="&amp;AM$4,#REF!,$F87,#REF!,$G87)</f>
        <v>#REF!</v>
      </c>
      <c r="AN87" s="155" t="e">
        <f>SUMIFS(#REF!,#REF!,"&gt;="&amp;AN$3,#REF!,"&lt;="&amp;AN$4,#REF!,$F87,#REF!,$G87)</f>
        <v>#REF!</v>
      </c>
      <c r="AO87" s="155" t="e">
        <f>SUMIFS(#REF!,#REF!,"&gt;="&amp;AO$3,#REF!,"&lt;="&amp;AO$4,#REF!,$F87,#REF!,$G87)</f>
        <v>#REF!</v>
      </c>
      <c r="AP87" s="155" t="e">
        <f>SUMIFS(#REF!,#REF!,"&gt;="&amp;AP$3,#REF!,"&lt;="&amp;AP$4,#REF!,$F87,#REF!,$G87)</f>
        <v>#REF!</v>
      </c>
      <c r="AQ87" s="155" t="e">
        <f>SUMIFS(#REF!,#REF!,"&gt;="&amp;AQ$3,#REF!,"&lt;="&amp;AQ$4,#REF!,$F87,#REF!,$G87)</f>
        <v>#REF!</v>
      </c>
      <c r="AR87" s="155" t="e">
        <f>SUMIFS(#REF!,#REF!,"&gt;="&amp;AR$3,#REF!,"&lt;="&amp;AR$4,#REF!,$F87,#REF!,$G87)</f>
        <v>#REF!</v>
      </c>
    </row>
    <row r="88" spans="1:44" s="128" customFormat="1" ht="12" x14ac:dyDescent="0.25">
      <c r="A88" s="126">
        <f>ROW()</f>
        <v>88</v>
      </c>
      <c r="B88" s="143"/>
      <c r="C88" s="127"/>
      <c r="E88" s="129"/>
      <c r="F88" s="114" t="s">
        <v>118</v>
      </c>
      <c r="G88" s="128" t="s">
        <v>128</v>
      </c>
      <c r="L88" s="152"/>
      <c r="M88" s="153"/>
      <c r="N88" s="154"/>
      <c r="O88" s="154"/>
      <c r="P88" s="152"/>
      <c r="Q88" s="131"/>
      <c r="R88" s="132" t="e">
        <f ca="1">SUM($T88:INDIRECT(ADDRESS($A88,SUMIFS($1:$1,$5:$5,MAX($5:$5)))))</f>
        <v>#REF!</v>
      </c>
      <c r="U88" s="155" t="e">
        <f>SUMIFS(#REF!,#REF!,"&gt;="&amp;U$3,#REF!,"&lt;="&amp;U$4,#REF!,$F88,#REF!,$G88)</f>
        <v>#REF!</v>
      </c>
      <c r="V88" s="155" t="e">
        <f>SUMIFS(#REF!,#REF!,"&gt;="&amp;V$3,#REF!,"&lt;="&amp;V$4,#REF!,$F88,#REF!,$G88)</f>
        <v>#REF!</v>
      </c>
      <c r="W88" s="155" t="e">
        <f>SUMIFS(#REF!,#REF!,"&gt;="&amp;W$3,#REF!,"&lt;="&amp;W$4,#REF!,$F88,#REF!,$G88)</f>
        <v>#REF!</v>
      </c>
      <c r="X88" s="155" t="e">
        <f>SUMIFS(#REF!,#REF!,"&gt;="&amp;X$3,#REF!,"&lt;="&amp;X$4,#REF!,$F88,#REF!,$G88)</f>
        <v>#REF!</v>
      </c>
      <c r="Y88" s="155" t="e">
        <f>SUMIFS(#REF!,#REF!,"&gt;="&amp;Y$3,#REF!,"&lt;="&amp;Y$4,#REF!,$F88,#REF!,$G88)</f>
        <v>#REF!</v>
      </c>
      <c r="Z88" s="155" t="e">
        <f>SUMIFS(#REF!,#REF!,"&gt;="&amp;Z$3,#REF!,"&lt;="&amp;Z$4,#REF!,$F88,#REF!,$G88)</f>
        <v>#REF!</v>
      </c>
      <c r="AA88" s="155" t="e">
        <f>SUMIFS(#REF!,#REF!,"&gt;="&amp;AA$3,#REF!,"&lt;="&amp;AA$4,#REF!,$F88,#REF!,$G88)</f>
        <v>#REF!</v>
      </c>
      <c r="AB88" s="155" t="e">
        <f>SUMIFS(#REF!,#REF!,"&gt;="&amp;AB$3,#REF!,"&lt;="&amp;AB$4,#REF!,$F88,#REF!,$G88)</f>
        <v>#REF!</v>
      </c>
      <c r="AC88" s="155" t="e">
        <f>SUMIFS(#REF!,#REF!,"&gt;="&amp;AC$3,#REF!,"&lt;="&amp;AC$4,#REF!,$F88,#REF!,$G88)</f>
        <v>#REF!</v>
      </c>
      <c r="AD88" s="155" t="e">
        <f>SUMIFS(#REF!,#REF!,"&gt;="&amp;AD$3,#REF!,"&lt;="&amp;AD$4,#REF!,$F88,#REF!,$G88)</f>
        <v>#REF!</v>
      </c>
      <c r="AE88" s="155" t="e">
        <f>SUMIFS(#REF!,#REF!,"&gt;="&amp;AE$3,#REF!,"&lt;="&amp;AE$4,#REF!,$F88,#REF!,$G88)</f>
        <v>#REF!</v>
      </c>
      <c r="AF88" s="155" t="e">
        <f>SUMIFS(#REF!,#REF!,"&gt;="&amp;AF$3,#REF!,"&lt;="&amp;AF$4,#REF!,$F88,#REF!,$G88)</f>
        <v>#REF!</v>
      </c>
      <c r="AG88" s="155" t="e">
        <f>SUMIFS(#REF!,#REF!,"&gt;="&amp;AG$3,#REF!,"&lt;="&amp;AG$4,#REF!,$F88,#REF!,$G88)</f>
        <v>#REF!</v>
      </c>
      <c r="AH88" s="155" t="e">
        <f>SUMIFS(#REF!,#REF!,"&gt;="&amp;AH$3,#REF!,"&lt;="&amp;AH$4,#REF!,$F88,#REF!,$G88)</f>
        <v>#REF!</v>
      </c>
      <c r="AI88" s="155" t="e">
        <f>SUMIFS(#REF!,#REF!,"&gt;="&amp;AI$3,#REF!,"&lt;="&amp;AI$4,#REF!,$F88,#REF!,$G88)</f>
        <v>#REF!</v>
      </c>
      <c r="AJ88" s="155" t="e">
        <f>SUMIFS(#REF!,#REF!,"&gt;="&amp;AJ$3,#REF!,"&lt;="&amp;AJ$4,#REF!,$F88,#REF!,$G88)</f>
        <v>#REF!</v>
      </c>
      <c r="AK88" s="155" t="e">
        <f>SUMIFS(#REF!,#REF!,"&gt;="&amp;AK$3,#REF!,"&lt;="&amp;AK$4,#REF!,$F88,#REF!,$G88)</f>
        <v>#REF!</v>
      </c>
      <c r="AL88" s="155" t="e">
        <f>SUMIFS(#REF!,#REF!,"&gt;="&amp;AL$3,#REF!,"&lt;="&amp;AL$4,#REF!,$F88,#REF!,$G88)</f>
        <v>#REF!</v>
      </c>
      <c r="AM88" s="155" t="e">
        <f>SUMIFS(#REF!,#REF!,"&gt;="&amp;AM$3,#REF!,"&lt;="&amp;AM$4,#REF!,$F88,#REF!,$G88)</f>
        <v>#REF!</v>
      </c>
      <c r="AN88" s="155" t="e">
        <f>SUMIFS(#REF!,#REF!,"&gt;="&amp;AN$3,#REF!,"&lt;="&amp;AN$4,#REF!,$F88,#REF!,$G88)</f>
        <v>#REF!</v>
      </c>
      <c r="AO88" s="155" t="e">
        <f>SUMIFS(#REF!,#REF!,"&gt;="&amp;AO$3,#REF!,"&lt;="&amp;AO$4,#REF!,$F88,#REF!,$G88)</f>
        <v>#REF!</v>
      </c>
      <c r="AP88" s="155" t="e">
        <f>SUMIFS(#REF!,#REF!,"&gt;="&amp;AP$3,#REF!,"&lt;="&amp;AP$4,#REF!,$F88,#REF!,$G88)</f>
        <v>#REF!</v>
      </c>
      <c r="AQ88" s="155" t="e">
        <f>SUMIFS(#REF!,#REF!,"&gt;="&amp;AQ$3,#REF!,"&lt;="&amp;AQ$4,#REF!,$F88,#REF!,$G88)</f>
        <v>#REF!</v>
      </c>
      <c r="AR88" s="155" t="e">
        <f>SUMIFS(#REF!,#REF!,"&gt;="&amp;AR$3,#REF!,"&lt;="&amp;AR$4,#REF!,$F88,#REF!,$G88)</f>
        <v>#REF!</v>
      </c>
    </row>
    <row r="89" spans="1:44" s="17" customFormat="1" ht="10.199999999999999" x14ac:dyDescent="0.2">
      <c r="A89" s="23">
        <f>ROW()</f>
        <v>89</v>
      </c>
      <c r="B89" s="137"/>
      <c r="E89" s="16" t="s">
        <v>6</v>
      </c>
      <c r="L89" s="83"/>
      <c r="M89" s="79"/>
      <c r="N89" s="83"/>
      <c r="O89" s="83"/>
      <c r="P89" s="83"/>
      <c r="Q89" s="38"/>
      <c r="R89" s="22"/>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row>
    <row r="90" spans="1:44" s="5" customFormat="1" x14ac:dyDescent="0.3">
      <c r="A90" s="23">
        <f>ROW()</f>
        <v>90</v>
      </c>
      <c r="B90" s="137"/>
      <c r="C90" s="45"/>
      <c r="E90" s="24" t="s">
        <v>5</v>
      </c>
      <c r="F90" s="5" t="s">
        <v>129</v>
      </c>
      <c r="K90" s="11"/>
      <c r="L90" s="82"/>
      <c r="M90" s="81"/>
      <c r="N90" s="82"/>
      <c r="O90" s="82"/>
      <c r="P90" s="82"/>
      <c r="Q90" s="39"/>
      <c r="R90" s="3" t="e">
        <f ca="1">SUM($T90:INDIRECT(ADDRESS($A90,SUMIFS($1:$1,$5:$5,MAX($5:$5)))))</f>
        <v>#REF!</v>
      </c>
      <c r="U90" s="123" t="e">
        <f>SUM(U91:U95)</f>
        <v>#REF!</v>
      </c>
      <c r="V90" s="123" t="e">
        <f t="shared" ref="V90:AR90" si="26">SUM(V91:V95)</f>
        <v>#REF!</v>
      </c>
      <c r="W90" s="123" t="e">
        <f t="shared" si="26"/>
        <v>#REF!</v>
      </c>
      <c r="X90" s="123" t="e">
        <f t="shared" si="26"/>
        <v>#REF!</v>
      </c>
      <c r="Y90" s="123" t="e">
        <f t="shared" si="26"/>
        <v>#REF!</v>
      </c>
      <c r="Z90" s="123" t="e">
        <f t="shared" si="26"/>
        <v>#REF!</v>
      </c>
      <c r="AA90" s="123" t="e">
        <f t="shared" si="26"/>
        <v>#REF!</v>
      </c>
      <c r="AB90" s="123" t="e">
        <f t="shared" si="26"/>
        <v>#REF!</v>
      </c>
      <c r="AC90" s="123" t="e">
        <f t="shared" si="26"/>
        <v>#REF!</v>
      </c>
      <c r="AD90" s="123" t="e">
        <f t="shared" si="26"/>
        <v>#REF!</v>
      </c>
      <c r="AE90" s="123" t="e">
        <f t="shared" si="26"/>
        <v>#REF!</v>
      </c>
      <c r="AF90" s="123" t="e">
        <f t="shared" si="26"/>
        <v>#REF!</v>
      </c>
      <c r="AG90" s="123" t="e">
        <f t="shared" si="26"/>
        <v>#REF!</v>
      </c>
      <c r="AH90" s="123" t="e">
        <f t="shared" si="26"/>
        <v>#REF!</v>
      </c>
      <c r="AI90" s="123" t="e">
        <f t="shared" si="26"/>
        <v>#REF!</v>
      </c>
      <c r="AJ90" s="123" t="e">
        <f t="shared" si="26"/>
        <v>#REF!</v>
      </c>
      <c r="AK90" s="123" t="e">
        <f t="shared" si="26"/>
        <v>#REF!</v>
      </c>
      <c r="AL90" s="123" t="e">
        <f t="shared" si="26"/>
        <v>#REF!</v>
      </c>
      <c r="AM90" s="123" t="e">
        <f t="shared" si="26"/>
        <v>#REF!</v>
      </c>
      <c r="AN90" s="123" t="e">
        <f t="shared" si="26"/>
        <v>#REF!</v>
      </c>
      <c r="AO90" s="123" t="e">
        <f t="shared" si="26"/>
        <v>#REF!</v>
      </c>
      <c r="AP90" s="123" t="e">
        <f t="shared" si="26"/>
        <v>#REF!</v>
      </c>
      <c r="AQ90" s="123" t="e">
        <f t="shared" si="26"/>
        <v>#REF!</v>
      </c>
      <c r="AR90" s="123" t="e">
        <f t="shared" si="26"/>
        <v>#REF!</v>
      </c>
    </row>
    <row r="91" spans="1:44" s="128" customFormat="1" ht="12" x14ac:dyDescent="0.25">
      <c r="A91" s="126">
        <f>ROW()</f>
        <v>91</v>
      </c>
      <c r="B91" s="143"/>
      <c r="C91" s="127"/>
      <c r="E91" s="129"/>
      <c r="F91" s="114" t="s">
        <v>118</v>
      </c>
      <c r="G91" s="128" t="s">
        <v>130</v>
      </c>
      <c r="L91" s="152"/>
      <c r="M91" s="153"/>
      <c r="N91" s="154"/>
      <c r="O91" s="154"/>
      <c r="P91" s="152"/>
      <c r="Q91" s="131"/>
      <c r="R91" s="132" t="e">
        <f ca="1">SUM($T91:INDIRECT(ADDRESS($A91,SUMIFS($1:$1,$5:$5,MAX($5:$5)))))</f>
        <v>#REF!</v>
      </c>
      <c r="U91" s="155" t="e">
        <f>SUMIFS(#REF!,#REF!,"&gt;="&amp;U$3,#REF!,"&lt;="&amp;U$4,#REF!,$F91,#REF!,$G91)</f>
        <v>#REF!</v>
      </c>
      <c r="V91" s="155" t="e">
        <f>SUMIFS(#REF!,#REF!,"&gt;="&amp;V$3,#REF!,"&lt;="&amp;V$4,#REF!,$F91,#REF!,$G91)</f>
        <v>#REF!</v>
      </c>
      <c r="W91" s="155" t="e">
        <f>SUMIFS(#REF!,#REF!,"&gt;="&amp;W$3,#REF!,"&lt;="&amp;W$4,#REF!,$F91,#REF!,$G91)</f>
        <v>#REF!</v>
      </c>
      <c r="X91" s="155" t="e">
        <f>SUMIFS(#REF!,#REF!,"&gt;="&amp;X$3,#REF!,"&lt;="&amp;X$4,#REF!,$F91,#REF!,$G91)</f>
        <v>#REF!</v>
      </c>
      <c r="Y91" s="155" t="e">
        <f>SUMIFS(#REF!,#REF!,"&gt;="&amp;Y$3,#REF!,"&lt;="&amp;Y$4,#REF!,$F91,#REF!,$G91)</f>
        <v>#REF!</v>
      </c>
      <c r="Z91" s="155" t="e">
        <f>SUMIFS(#REF!,#REF!,"&gt;="&amp;Z$3,#REF!,"&lt;="&amp;Z$4,#REF!,$F91,#REF!,$G91)</f>
        <v>#REF!</v>
      </c>
      <c r="AA91" s="155" t="e">
        <f>SUMIFS(#REF!,#REF!,"&gt;="&amp;AA$3,#REF!,"&lt;="&amp;AA$4,#REF!,$F91,#REF!,$G91)</f>
        <v>#REF!</v>
      </c>
      <c r="AB91" s="155" t="e">
        <f>SUMIFS(#REF!,#REF!,"&gt;="&amp;AB$3,#REF!,"&lt;="&amp;AB$4,#REF!,$F91,#REF!,$G91)</f>
        <v>#REF!</v>
      </c>
      <c r="AC91" s="155" t="e">
        <f>SUMIFS(#REF!,#REF!,"&gt;="&amp;AC$3,#REF!,"&lt;="&amp;AC$4,#REF!,$F91,#REF!,$G91)</f>
        <v>#REF!</v>
      </c>
      <c r="AD91" s="155" t="e">
        <f>SUMIFS(#REF!,#REF!,"&gt;="&amp;AD$3,#REF!,"&lt;="&amp;AD$4,#REF!,$F91,#REF!,$G91)</f>
        <v>#REF!</v>
      </c>
      <c r="AE91" s="155" t="e">
        <f>SUMIFS(#REF!,#REF!,"&gt;="&amp;AE$3,#REF!,"&lt;="&amp;AE$4,#REF!,$F91,#REF!,$G91)</f>
        <v>#REF!</v>
      </c>
      <c r="AF91" s="155" t="e">
        <f>SUMIFS(#REF!,#REF!,"&gt;="&amp;AF$3,#REF!,"&lt;="&amp;AF$4,#REF!,$F91,#REF!,$G91)</f>
        <v>#REF!</v>
      </c>
      <c r="AG91" s="155" t="e">
        <f>SUMIFS(#REF!,#REF!,"&gt;="&amp;AG$3,#REF!,"&lt;="&amp;AG$4,#REF!,$F91,#REF!,$G91)</f>
        <v>#REF!</v>
      </c>
      <c r="AH91" s="155" t="e">
        <f>SUMIFS(#REF!,#REF!,"&gt;="&amp;AH$3,#REF!,"&lt;="&amp;AH$4,#REF!,$F91,#REF!,$G91)</f>
        <v>#REF!</v>
      </c>
      <c r="AI91" s="155" t="e">
        <f>SUMIFS(#REF!,#REF!,"&gt;="&amp;AI$3,#REF!,"&lt;="&amp;AI$4,#REF!,$F91,#REF!,$G91)</f>
        <v>#REF!</v>
      </c>
      <c r="AJ91" s="155" t="e">
        <f>SUMIFS(#REF!,#REF!,"&gt;="&amp;AJ$3,#REF!,"&lt;="&amp;AJ$4,#REF!,$F91,#REF!,$G91)</f>
        <v>#REF!</v>
      </c>
      <c r="AK91" s="155" t="e">
        <f>SUMIFS(#REF!,#REF!,"&gt;="&amp;AK$3,#REF!,"&lt;="&amp;AK$4,#REF!,$F91,#REF!,$G91)</f>
        <v>#REF!</v>
      </c>
      <c r="AL91" s="155" t="e">
        <f>SUMIFS(#REF!,#REF!,"&gt;="&amp;AL$3,#REF!,"&lt;="&amp;AL$4,#REF!,$F91,#REF!,$G91)</f>
        <v>#REF!</v>
      </c>
      <c r="AM91" s="155" t="e">
        <f>SUMIFS(#REF!,#REF!,"&gt;="&amp;AM$3,#REF!,"&lt;="&amp;AM$4,#REF!,$F91,#REF!,$G91)</f>
        <v>#REF!</v>
      </c>
      <c r="AN91" s="155" t="e">
        <f>SUMIFS(#REF!,#REF!,"&gt;="&amp;AN$3,#REF!,"&lt;="&amp;AN$4,#REF!,$F91,#REF!,$G91)</f>
        <v>#REF!</v>
      </c>
      <c r="AO91" s="155" t="e">
        <f>SUMIFS(#REF!,#REF!,"&gt;="&amp;AO$3,#REF!,"&lt;="&amp;AO$4,#REF!,$F91,#REF!,$G91)</f>
        <v>#REF!</v>
      </c>
      <c r="AP91" s="155" t="e">
        <f>SUMIFS(#REF!,#REF!,"&gt;="&amp;AP$3,#REF!,"&lt;="&amp;AP$4,#REF!,$F91,#REF!,$G91)</f>
        <v>#REF!</v>
      </c>
      <c r="AQ91" s="155" t="e">
        <f>SUMIFS(#REF!,#REF!,"&gt;="&amp;AQ$3,#REF!,"&lt;="&amp;AQ$4,#REF!,$F91,#REF!,$G91)</f>
        <v>#REF!</v>
      </c>
      <c r="AR91" s="155" t="e">
        <f>SUMIFS(#REF!,#REF!,"&gt;="&amp;AR$3,#REF!,"&lt;="&amp;AR$4,#REF!,$F91,#REF!,$G91)</f>
        <v>#REF!</v>
      </c>
    </row>
    <row r="92" spans="1:44" s="128" customFormat="1" ht="12" x14ac:dyDescent="0.25">
      <c r="A92" s="126">
        <f>ROW()</f>
        <v>92</v>
      </c>
      <c r="B92" s="143"/>
      <c r="C92" s="127"/>
      <c r="E92" s="129"/>
      <c r="F92" s="114" t="s">
        <v>118</v>
      </c>
      <c r="G92" s="128" t="s">
        <v>131</v>
      </c>
      <c r="L92" s="152"/>
      <c r="M92" s="153"/>
      <c r="N92" s="154"/>
      <c r="O92" s="154"/>
      <c r="P92" s="152"/>
      <c r="Q92" s="131"/>
      <c r="R92" s="132" t="e">
        <f ca="1">SUM($T92:INDIRECT(ADDRESS($A92,SUMIFS($1:$1,$5:$5,MAX($5:$5)))))</f>
        <v>#REF!</v>
      </c>
      <c r="U92" s="155" t="e">
        <f>SUMIFS(#REF!,#REF!,"&gt;="&amp;U$3,#REF!,"&lt;="&amp;U$4,#REF!,$F92,#REF!,$G92)</f>
        <v>#REF!</v>
      </c>
      <c r="V92" s="155" t="e">
        <f>SUMIFS(#REF!,#REF!,"&gt;="&amp;V$3,#REF!,"&lt;="&amp;V$4,#REF!,$F92,#REF!,$G92)</f>
        <v>#REF!</v>
      </c>
      <c r="W92" s="155" t="e">
        <f>SUMIFS(#REF!,#REF!,"&gt;="&amp;W$3,#REF!,"&lt;="&amp;W$4,#REF!,$F92,#REF!,$G92)</f>
        <v>#REF!</v>
      </c>
      <c r="X92" s="155" t="e">
        <f>SUMIFS(#REF!,#REF!,"&gt;="&amp;X$3,#REF!,"&lt;="&amp;X$4,#REF!,$F92,#REF!,$G92)</f>
        <v>#REF!</v>
      </c>
      <c r="Y92" s="155" t="e">
        <f>SUMIFS(#REF!,#REF!,"&gt;="&amp;Y$3,#REF!,"&lt;="&amp;Y$4,#REF!,$F92,#REF!,$G92)</f>
        <v>#REF!</v>
      </c>
      <c r="Z92" s="155" t="e">
        <f>SUMIFS(#REF!,#REF!,"&gt;="&amp;Z$3,#REF!,"&lt;="&amp;Z$4,#REF!,$F92,#REF!,$G92)</f>
        <v>#REF!</v>
      </c>
      <c r="AA92" s="155" t="e">
        <f>SUMIFS(#REF!,#REF!,"&gt;="&amp;AA$3,#REF!,"&lt;="&amp;AA$4,#REF!,$F92,#REF!,$G92)</f>
        <v>#REF!</v>
      </c>
      <c r="AB92" s="155" t="e">
        <f>SUMIFS(#REF!,#REF!,"&gt;="&amp;AB$3,#REF!,"&lt;="&amp;AB$4,#REF!,$F92,#REF!,$G92)</f>
        <v>#REF!</v>
      </c>
      <c r="AC92" s="155" t="e">
        <f>SUMIFS(#REF!,#REF!,"&gt;="&amp;AC$3,#REF!,"&lt;="&amp;AC$4,#REF!,$F92,#REF!,$G92)</f>
        <v>#REF!</v>
      </c>
      <c r="AD92" s="155" t="e">
        <f>SUMIFS(#REF!,#REF!,"&gt;="&amp;AD$3,#REF!,"&lt;="&amp;AD$4,#REF!,$F92,#REF!,$G92)</f>
        <v>#REF!</v>
      </c>
      <c r="AE92" s="155" t="e">
        <f>SUMIFS(#REF!,#REF!,"&gt;="&amp;AE$3,#REF!,"&lt;="&amp;AE$4,#REF!,$F92,#REF!,$G92)</f>
        <v>#REF!</v>
      </c>
      <c r="AF92" s="155" t="e">
        <f>SUMIFS(#REF!,#REF!,"&gt;="&amp;AF$3,#REF!,"&lt;="&amp;AF$4,#REF!,$F92,#REF!,$G92)</f>
        <v>#REF!</v>
      </c>
      <c r="AG92" s="155" t="e">
        <f>SUMIFS(#REF!,#REF!,"&gt;="&amp;AG$3,#REF!,"&lt;="&amp;AG$4,#REF!,$F92,#REF!,$G92)</f>
        <v>#REF!</v>
      </c>
      <c r="AH92" s="155" t="e">
        <f>SUMIFS(#REF!,#REF!,"&gt;="&amp;AH$3,#REF!,"&lt;="&amp;AH$4,#REF!,$F92,#REF!,$G92)</f>
        <v>#REF!</v>
      </c>
      <c r="AI92" s="155" t="e">
        <f>SUMIFS(#REF!,#REF!,"&gt;="&amp;AI$3,#REF!,"&lt;="&amp;AI$4,#REF!,$F92,#REF!,$G92)</f>
        <v>#REF!</v>
      </c>
      <c r="AJ92" s="155" t="e">
        <f>SUMIFS(#REF!,#REF!,"&gt;="&amp;AJ$3,#REF!,"&lt;="&amp;AJ$4,#REF!,$F92,#REF!,$G92)</f>
        <v>#REF!</v>
      </c>
      <c r="AK92" s="155" t="e">
        <f>SUMIFS(#REF!,#REF!,"&gt;="&amp;AK$3,#REF!,"&lt;="&amp;AK$4,#REF!,$F92,#REF!,$G92)</f>
        <v>#REF!</v>
      </c>
      <c r="AL92" s="155" t="e">
        <f>SUMIFS(#REF!,#REF!,"&gt;="&amp;AL$3,#REF!,"&lt;="&amp;AL$4,#REF!,$F92,#REF!,$G92)</f>
        <v>#REF!</v>
      </c>
      <c r="AM92" s="155" t="e">
        <f>SUMIFS(#REF!,#REF!,"&gt;="&amp;AM$3,#REF!,"&lt;="&amp;AM$4,#REF!,$F92,#REF!,$G92)</f>
        <v>#REF!</v>
      </c>
      <c r="AN92" s="155" t="e">
        <f>SUMIFS(#REF!,#REF!,"&gt;="&amp;AN$3,#REF!,"&lt;="&amp;AN$4,#REF!,$F92,#REF!,$G92)</f>
        <v>#REF!</v>
      </c>
      <c r="AO92" s="155" t="e">
        <f>SUMIFS(#REF!,#REF!,"&gt;="&amp;AO$3,#REF!,"&lt;="&amp;AO$4,#REF!,$F92,#REF!,$G92)</f>
        <v>#REF!</v>
      </c>
      <c r="AP92" s="155" t="e">
        <f>SUMIFS(#REF!,#REF!,"&gt;="&amp;AP$3,#REF!,"&lt;="&amp;AP$4,#REF!,$F92,#REF!,$G92)</f>
        <v>#REF!</v>
      </c>
      <c r="AQ92" s="155" t="e">
        <f>SUMIFS(#REF!,#REF!,"&gt;="&amp;AQ$3,#REF!,"&lt;="&amp;AQ$4,#REF!,$F92,#REF!,$G92)</f>
        <v>#REF!</v>
      </c>
      <c r="AR92" s="155" t="e">
        <f>SUMIFS(#REF!,#REF!,"&gt;="&amp;AR$3,#REF!,"&lt;="&amp;AR$4,#REF!,$F92,#REF!,$G92)</f>
        <v>#REF!</v>
      </c>
    </row>
    <row r="93" spans="1:44" s="128" customFormat="1" ht="12" x14ac:dyDescent="0.25">
      <c r="A93" s="126">
        <f>ROW()</f>
        <v>93</v>
      </c>
      <c r="B93" s="143"/>
      <c r="C93" s="127"/>
      <c r="E93" s="129"/>
      <c r="F93" s="114" t="s">
        <v>118</v>
      </c>
      <c r="G93" s="128" t="s">
        <v>132</v>
      </c>
      <c r="L93" s="152"/>
      <c r="M93" s="153"/>
      <c r="N93" s="154"/>
      <c r="O93" s="154"/>
      <c r="P93" s="152"/>
      <c r="Q93" s="131"/>
      <c r="R93" s="132" t="e">
        <f ca="1">SUM($T93:INDIRECT(ADDRESS($A93,SUMIFS($1:$1,$5:$5,MAX($5:$5)))))</f>
        <v>#REF!</v>
      </c>
      <c r="U93" s="155" t="e">
        <f>SUMIFS(#REF!,#REF!,"&gt;="&amp;U$3,#REF!,"&lt;="&amp;U$4,#REF!,$F93,#REF!,$G93)</f>
        <v>#REF!</v>
      </c>
      <c r="V93" s="155" t="e">
        <f>SUMIFS(#REF!,#REF!,"&gt;="&amp;V$3,#REF!,"&lt;="&amp;V$4,#REF!,$F93,#REF!,$G93)</f>
        <v>#REF!</v>
      </c>
      <c r="W93" s="155" t="e">
        <f>SUMIFS(#REF!,#REF!,"&gt;="&amp;W$3,#REF!,"&lt;="&amp;W$4,#REF!,$F93,#REF!,$G93)</f>
        <v>#REF!</v>
      </c>
      <c r="X93" s="155" t="e">
        <f>SUMIFS(#REF!,#REF!,"&gt;="&amp;X$3,#REF!,"&lt;="&amp;X$4,#REF!,$F93,#REF!,$G93)</f>
        <v>#REF!</v>
      </c>
      <c r="Y93" s="155" t="e">
        <f>SUMIFS(#REF!,#REF!,"&gt;="&amp;Y$3,#REF!,"&lt;="&amp;Y$4,#REF!,$F93,#REF!,$G93)</f>
        <v>#REF!</v>
      </c>
      <c r="Z93" s="155" t="e">
        <f>SUMIFS(#REF!,#REF!,"&gt;="&amp;Z$3,#REF!,"&lt;="&amp;Z$4,#REF!,$F93,#REF!,$G93)</f>
        <v>#REF!</v>
      </c>
      <c r="AA93" s="155" t="e">
        <f>SUMIFS(#REF!,#REF!,"&gt;="&amp;AA$3,#REF!,"&lt;="&amp;AA$4,#REF!,$F93,#REF!,$G93)</f>
        <v>#REF!</v>
      </c>
      <c r="AB93" s="155" t="e">
        <f>SUMIFS(#REF!,#REF!,"&gt;="&amp;AB$3,#REF!,"&lt;="&amp;AB$4,#REF!,$F93,#REF!,$G93)</f>
        <v>#REF!</v>
      </c>
      <c r="AC93" s="155" t="e">
        <f>SUMIFS(#REF!,#REF!,"&gt;="&amp;AC$3,#REF!,"&lt;="&amp;AC$4,#REF!,$F93,#REF!,$G93)</f>
        <v>#REF!</v>
      </c>
      <c r="AD93" s="155" t="e">
        <f>SUMIFS(#REF!,#REF!,"&gt;="&amp;AD$3,#REF!,"&lt;="&amp;AD$4,#REF!,$F93,#REF!,$G93)</f>
        <v>#REF!</v>
      </c>
      <c r="AE93" s="155" t="e">
        <f>SUMIFS(#REF!,#REF!,"&gt;="&amp;AE$3,#REF!,"&lt;="&amp;AE$4,#REF!,$F93,#REF!,$G93)</f>
        <v>#REF!</v>
      </c>
      <c r="AF93" s="155" t="e">
        <f>SUMIFS(#REF!,#REF!,"&gt;="&amp;AF$3,#REF!,"&lt;="&amp;AF$4,#REF!,$F93,#REF!,$G93)</f>
        <v>#REF!</v>
      </c>
      <c r="AG93" s="155" t="e">
        <f>SUMIFS(#REF!,#REF!,"&gt;="&amp;AG$3,#REF!,"&lt;="&amp;AG$4,#REF!,$F93,#REF!,$G93)</f>
        <v>#REF!</v>
      </c>
      <c r="AH93" s="155" t="e">
        <f>SUMIFS(#REF!,#REF!,"&gt;="&amp;AH$3,#REF!,"&lt;="&amp;AH$4,#REF!,$F93,#REF!,$G93)</f>
        <v>#REF!</v>
      </c>
      <c r="AI93" s="155" t="e">
        <f>SUMIFS(#REF!,#REF!,"&gt;="&amp;AI$3,#REF!,"&lt;="&amp;AI$4,#REF!,$F93,#REF!,$G93)</f>
        <v>#REF!</v>
      </c>
      <c r="AJ93" s="155" t="e">
        <f>SUMIFS(#REF!,#REF!,"&gt;="&amp;AJ$3,#REF!,"&lt;="&amp;AJ$4,#REF!,$F93,#REF!,$G93)</f>
        <v>#REF!</v>
      </c>
      <c r="AK93" s="155" t="e">
        <f>SUMIFS(#REF!,#REF!,"&gt;="&amp;AK$3,#REF!,"&lt;="&amp;AK$4,#REF!,$F93,#REF!,$G93)</f>
        <v>#REF!</v>
      </c>
      <c r="AL93" s="155" t="e">
        <f>SUMIFS(#REF!,#REF!,"&gt;="&amp;AL$3,#REF!,"&lt;="&amp;AL$4,#REF!,$F93,#REF!,$G93)</f>
        <v>#REF!</v>
      </c>
      <c r="AM93" s="155" t="e">
        <f>SUMIFS(#REF!,#REF!,"&gt;="&amp;AM$3,#REF!,"&lt;="&amp;AM$4,#REF!,$F93,#REF!,$G93)</f>
        <v>#REF!</v>
      </c>
      <c r="AN93" s="155" t="e">
        <f>SUMIFS(#REF!,#REF!,"&gt;="&amp;AN$3,#REF!,"&lt;="&amp;AN$4,#REF!,$F93,#REF!,$G93)</f>
        <v>#REF!</v>
      </c>
      <c r="AO93" s="155" t="e">
        <f>SUMIFS(#REF!,#REF!,"&gt;="&amp;AO$3,#REF!,"&lt;="&amp;AO$4,#REF!,$F93,#REF!,$G93)</f>
        <v>#REF!</v>
      </c>
      <c r="AP93" s="155" t="e">
        <f>SUMIFS(#REF!,#REF!,"&gt;="&amp;AP$3,#REF!,"&lt;="&amp;AP$4,#REF!,$F93,#REF!,$G93)</f>
        <v>#REF!</v>
      </c>
      <c r="AQ93" s="155" t="e">
        <f>SUMIFS(#REF!,#REF!,"&gt;="&amp;AQ$3,#REF!,"&lt;="&amp;AQ$4,#REF!,$F93,#REF!,$G93)</f>
        <v>#REF!</v>
      </c>
      <c r="AR93" s="155" t="e">
        <f>SUMIFS(#REF!,#REF!,"&gt;="&amp;AR$3,#REF!,"&lt;="&amp;AR$4,#REF!,$F93,#REF!,$G93)</f>
        <v>#REF!</v>
      </c>
    </row>
    <row r="94" spans="1:44" s="128" customFormat="1" ht="12" x14ac:dyDescent="0.25">
      <c r="A94" s="126">
        <f>ROW()</f>
        <v>94</v>
      </c>
      <c r="B94" s="143"/>
      <c r="C94" s="127"/>
      <c r="E94" s="129"/>
      <c r="F94" s="114" t="s">
        <v>118</v>
      </c>
      <c r="G94" s="128" t="s">
        <v>133</v>
      </c>
      <c r="L94" s="152"/>
      <c r="M94" s="153"/>
      <c r="N94" s="154"/>
      <c r="O94" s="154"/>
      <c r="P94" s="152"/>
      <c r="Q94" s="131"/>
      <c r="R94" s="132" t="e">
        <f ca="1">SUM($T94:INDIRECT(ADDRESS($A94,SUMIFS($1:$1,$5:$5,MAX($5:$5)))))</f>
        <v>#REF!</v>
      </c>
      <c r="U94" s="155" t="e">
        <f>SUMIFS(#REF!,#REF!,"&gt;="&amp;U$3,#REF!,"&lt;="&amp;U$4,#REF!,$F94,#REF!,$G94)</f>
        <v>#REF!</v>
      </c>
      <c r="V94" s="155" t="e">
        <f>SUMIFS(#REF!,#REF!,"&gt;="&amp;V$3,#REF!,"&lt;="&amp;V$4,#REF!,$F94,#REF!,$G94)</f>
        <v>#REF!</v>
      </c>
      <c r="W94" s="155" t="e">
        <f>SUMIFS(#REF!,#REF!,"&gt;="&amp;W$3,#REF!,"&lt;="&amp;W$4,#REF!,$F94,#REF!,$G94)</f>
        <v>#REF!</v>
      </c>
      <c r="X94" s="155" t="e">
        <f>SUMIFS(#REF!,#REF!,"&gt;="&amp;X$3,#REF!,"&lt;="&amp;X$4,#REF!,$F94,#REF!,$G94)</f>
        <v>#REF!</v>
      </c>
      <c r="Y94" s="155" t="e">
        <f>SUMIFS(#REF!,#REF!,"&gt;="&amp;Y$3,#REF!,"&lt;="&amp;Y$4,#REF!,$F94,#REF!,$G94)</f>
        <v>#REF!</v>
      </c>
      <c r="Z94" s="155" t="e">
        <f>SUMIFS(#REF!,#REF!,"&gt;="&amp;Z$3,#REF!,"&lt;="&amp;Z$4,#REF!,$F94,#REF!,$G94)</f>
        <v>#REF!</v>
      </c>
      <c r="AA94" s="155" t="e">
        <f>SUMIFS(#REF!,#REF!,"&gt;="&amp;AA$3,#REF!,"&lt;="&amp;AA$4,#REF!,$F94,#REF!,$G94)</f>
        <v>#REF!</v>
      </c>
      <c r="AB94" s="155" t="e">
        <f>SUMIFS(#REF!,#REF!,"&gt;="&amp;AB$3,#REF!,"&lt;="&amp;AB$4,#REF!,$F94,#REF!,$G94)</f>
        <v>#REF!</v>
      </c>
      <c r="AC94" s="155" t="e">
        <f>SUMIFS(#REF!,#REF!,"&gt;="&amp;AC$3,#REF!,"&lt;="&amp;AC$4,#REF!,$F94,#REF!,$G94)</f>
        <v>#REF!</v>
      </c>
      <c r="AD94" s="155" t="e">
        <f>SUMIFS(#REF!,#REF!,"&gt;="&amp;AD$3,#REF!,"&lt;="&amp;AD$4,#REF!,$F94,#REF!,$G94)</f>
        <v>#REF!</v>
      </c>
      <c r="AE94" s="155" t="e">
        <f>SUMIFS(#REF!,#REF!,"&gt;="&amp;AE$3,#REF!,"&lt;="&amp;AE$4,#REF!,$F94,#REF!,$G94)</f>
        <v>#REF!</v>
      </c>
      <c r="AF94" s="155" t="e">
        <f>SUMIFS(#REF!,#REF!,"&gt;="&amp;AF$3,#REF!,"&lt;="&amp;AF$4,#REF!,$F94,#REF!,$G94)</f>
        <v>#REF!</v>
      </c>
      <c r="AG94" s="155" t="e">
        <f>SUMIFS(#REF!,#REF!,"&gt;="&amp;AG$3,#REF!,"&lt;="&amp;AG$4,#REF!,$F94,#REF!,$G94)</f>
        <v>#REF!</v>
      </c>
      <c r="AH94" s="155" t="e">
        <f>SUMIFS(#REF!,#REF!,"&gt;="&amp;AH$3,#REF!,"&lt;="&amp;AH$4,#REF!,$F94,#REF!,$G94)</f>
        <v>#REF!</v>
      </c>
      <c r="AI94" s="155" t="e">
        <f>SUMIFS(#REF!,#REF!,"&gt;="&amp;AI$3,#REF!,"&lt;="&amp;AI$4,#REF!,$F94,#REF!,$G94)</f>
        <v>#REF!</v>
      </c>
      <c r="AJ94" s="155" t="e">
        <f>SUMIFS(#REF!,#REF!,"&gt;="&amp;AJ$3,#REF!,"&lt;="&amp;AJ$4,#REF!,$F94,#REF!,$G94)</f>
        <v>#REF!</v>
      </c>
      <c r="AK94" s="155" t="e">
        <f>SUMIFS(#REF!,#REF!,"&gt;="&amp;AK$3,#REF!,"&lt;="&amp;AK$4,#REF!,$F94,#REF!,$G94)</f>
        <v>#REF!</v>
      </c>
      <c r="AL94" s="155" t="e">
        <f>SUMIFS(#REF!,#REF!,"&gt;="&amp;AL$3,#REF!,"&lt;="&amp;AL$4,#REF!,$F94,#REF!,$G94)</f>
        <v>#REF!</v>
      </c>
      <c r="AM94" s="155" t="e">
        <f>SUMIFS(#REF!,#REF!,"&gt;="&amp;AM$3,#REF!,"&lt;="&amp;AM$4,#REF!,$F94,#REF!,$G94)</f>
        <v>#REF!</v>
      </c>
      <c r="AN94" s="155" t="e">
        <f>SUMIFS(#REF!,#REF!,"&gt;="&amp;AN$3,#REF!,"&lt;="&amp;AN$4,#REF!,$F94,#REF!,$G94)</f>
        <v>#REF!</v>
      </c>
      <c r="AO94" s="155" t="e">
        <f>SUMIFS(#REF!,#REF!,"&gt;="&amp;AO$3,#REF!,"&lt;="&amp;AO$4,#REF!,$F94,#REF!,$G94)</f>
        <v>#REF!</v>
      </c>
      <c r="AP94" s="155" t="e">
        <f>SUMIFS(#REF!,#REF!,"&gt;="&amp;AP$3,#REF!,"&lt;="&amp;AP$4,#REF!,$F94,#REF!,$G94)</f>
        <v>#REF!</v>
      </c>
      <c r="AQ94" s="155" t="e">
        <f>SUMIFS(#REF!,#REF!,"&gt;="&amp;AQ$3,#REF!,"&lt;="&amp;AQ$4,#REF!,$F94,#REF!,$G94)</f>
        <v>#REF!</v>
      </c>
      <c r="AR94" s="155" t="e">
        <f>SUMIFS(#REF!,#REF!,"&gt;="&amp;AR$3,#REF!,"&lt;="&amp;AR$4,#REF!,$F94,#REF!,$G94)</f>
        <v>#REF!</v>
      </c>
    </row>
    <row r="95" spans="1:44" s="17" customFormat="1" ht="10.199999999999999" x14ac:dyDescent="0.2">
      <c r="A95" s="23">
        <f>ROW()</f>
        <v>95</v>
      </c>
      <c r="B95" s="137"/>
      <c r="E95" s="16" t="s">
        <v>6</v>
      </c>
      <c r="M95" s="58"/>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25"/>
      <c r="M96" s="60"/>
      <c r="N96" s="25"/>
      <c r="O96" s="25"/>
      <c r="P96" s="25"/>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row>
    <row r="98" spans="1:44" ht="3" customHeight="1" x14ac:dyDescent="0.3">
      <c r="A98" s="19">
        <f>ROW()</f>
        <v>98</v>
      </c>
      <c r="B98" s="134"/>
      <c r="F98" s="25"/>
      <c r="G98" s="25"/>
      <c r="H98" s="25"/>
      <c r="I98" s="25"/>
      <c r="J98" s="25"/>
      <c r="K98" s="26"/>
      <c r="L98" s="25"/>
      <c r="M98" s="60"/>
      <c r="N98" s="25"/>
      <c r="O98" s="25"/>
      <c r="P98" s="25"/>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M99" s="59"/>
      <c r="Q99" s="39"/>
      <c r="R99" s="3" t="e">
        <f ca="1">SUM($T99:INDIRECT(ADDRESS($A99,SUMIFS($1:$1,$5:$5,MAX($5:$5)))))</f>
        <v>#REF!</v>
      </c>
      <c r="U99" s="3" t="e">
        <f t="shared" ref="U99:AR99" si="27">SUM(U100:U108)</f>
        <v>#REF!</v>
      </c>
      <c r="V99" s="3" t="e">
        <f t="shared" si="27"/>
        <v>#REF!</v>
      </c>
      <c r="W99" s="3" t="e">
        <f t="shared" si="27"/>
        <v>#REF!</v>
      </c>
      <c r="X99" s="3" t="e">
        <f t="shared" si="27"/>
        <v>#REF!</v>
      </c>
      <c r="Y99" s="3" t="e">
        <f t="shared" si="27"/>
        <v>#REF!</v>
      </c>
      <c r="Z99" s="3" t="e">
        <f t="shared" si="27"/>
        <v>#REF!</v>
      </c>
      <c r="AA99" s="3" t="e">
        <f t="shared" si="27"/>
        <v>#REF!</v>
      </c>
      <c r="AB99" s="3" t="e">
        <f t="shared" si="27"/>
        <v>#REF!</v>
      </c>
      <c r="AC99" s="3" t="e">
        <f t="shared" si="27"/>
        <v>#REF!</v>
      </c>
      <c r="AD99" s="3" t="e">
        <f t="shared" si="27"/>
        <v>#REF!</v>
      </c>
      <c r="AE99" s="3" t="e">
        <f t="shared" si="27"/>
        <v>#REF!</v>
      </c>
      <c r="AF99" s="3" t="e">
        <f t="shared" si="27"/>
        <v>#REF!</v>
      </c>
      <c r="AG99" s="3" t="e">
        <f t="shared" si="27"/>
        <v>#REF!</v>
      </c>
      <c r="AH99" s="3" t="e">
        <f t="shared" si="27"/>
        <v>#REF!</v>
      </c>
      <c r="AI99" s="3" t="e">
        <f t="shared" si="27"/>
        <v>#REF!</v>
      </c>
      <c r="AJ99" s="3" t="e">
        <f t="shared" si="27"/>
        <v>#REF!</v>
      </c>
      <c r="AK99" s="3" t="e">
        <f t="shared" si="27"/>
        <v>#REF!</v>
      </c>
      <c r="AL99" s="3" t="e">
        <f t="shared" si="27"/>
        <v>#REF!</v>
      </c>
      <c r="AM99" s="3" t="e">
        <f t="shared" si="27"/>
        <v>#REF!</v>
      </c>
      <c r="AN99" s="3" t="e">
        <f t="shared" si="27"/>
        <v>#REF!</v>
      </c>
      <c r="AO99" s="3" t="e">
        <f t="shared" si="27"/>
        <v>#REF!</v>
      </c>
      <c r="AP99" s="3" t="e">
        <f t="shared" si="27"/>
        <v>#REF!</v>
      </c>
      <c r="AQ99" s="3" t="e">
        <f t="shared" si="27"/>
        <v>#REF!</v>
      </c>
      <c r="AR99" s="3" t="e">
        <f t="shared" si="27"/>
        <v>#REF!</v>
      </c>
    </row>
    <row r="100" spans="1:44" s="95" customFormat="1" ht="10.199999999999999" x14ac:dyDescent="0.2">
      <c r="A100" s="23">
        <f>ROW()</f>
        <v>100</v>
      </c>
      <c r="B100" s="138"/>
      <c r="E100" s="100">
        <v>1</v>
      </c>
      <c r="F100" s="63" t="s">
        <v>106</v>
      </c>
      <c r="G100" s="99" t="s">
        <v>83</v>
      </c>
      <c r="M100" s="103"/>
      <c r="Q100" s="102"/>
      <c r="R100" s="101" t="e">
        <f ca="1">SUM($T100:INDIRECT(ADDRESS($A100,SUMIFS($1:$1,$5:$5,MAX($5:$5)))))</f>
        <v>#REF!</v>
      </c>
      <c r="U100" s="104" t="e">
        <f>SUMIFS(#REF!,#REF!,"&gt;="&amp;U$3,#REF!,"&lt;="&amp;U$4,#REF!,$F100,#REF!,$G100)</f>
        <v>#REF!</v>
      </c>
      <c r="V100" s="104" t="e">
        <f>SUMIFS(#REF!,#REF!,"&gt;="&amp;V$3,#REF!,"&lt;="&amp;V$4,#REF!,$F100,#REF!,$G100)</f>
        <v>#REF!</v>
      </c>
      <c r="W100" s="104" t="e">
        <f>SUMIFS(#REF!,#REF!,"&gt;="&amp;W$3,#REF!,"&lt;="&amp;W$4,#REF!,$F100,#REF!,$G100)</f>
        <v>#REF!</v>
      </c>
      <c r="X100" s="104" t="e">
        <f>SUMIFS(#REF!,#REF!,"&gt;="&amp;X$3,#REF!,"&lt;="&amp;X$4,#REF!,$F100,#REF!,$G100)</f>
        <v>#REF!</v>
      </c>
      <c r="Y100" s="104" t="e">
        <f>SUMIFS(#REF!,#REF!,"&gt;="&amp;Y$3,#REF!,"&lt;="&amp;Y$4,#REF!,$F100,#REF!,$G100)</f>
        <v>#REF!</v>
      </c>
      <c r="Z100" s="104" t="e">
        <f>SUMIFS(#REF!,#REF!,"&gt;="&amp;Z$3,#REF!,"&lt;="&amp;Z$4,#REF!,$F100,#REF!,$G100)</f>
        <v>#REF!</v>
      </c>
      <c r="AA100" s="104" t="e">
        <f>SUMIFS(#REF!,#REF!,"&gt;="&amp;AA$3,#REF!,"&lt;="&amp;AA$4,#REF!,$F100,#REF!,$G100)</f>
        <v>#REF!</v>
      </c>
      <c r="AB100" s="104" t="e">
        <f>SUMIFS(#REF!,#REF!,"&gt;="&amp;AB$3,#REF!,"&lt;="&amp;AB$4,#REF!,$F100,#REF!,$G100)</f>
        <v>#REF!</v>
      </c>
      <c r="AC100" s="104" t="e">
        <f>SUMIFS(#REF!,#REF!,"&gt;="&amp;AC$3,#REF!,"&lt;="&amp;AC$4,#REF!,$F100,#REF!,$G100)</f>
        <v>#REF!</v>
      </c>
      <c r="AD100" s="104" t="e">
        <f>SUMIFS(#REF!,#REF!,"&gt;="&amp;AD$3,#REF!,"&lt;="&amp;AD$4,#REF!,$F100,#REF!,$G100)</f>
        <v>#REF!</v>
      </c>
      <c r="AE100" s="104" t="e">
        <f>SUMIFS(#REF!,#REF!,"&gt;="&amp;AE$3,#REF!,"&lt;="&amp;AE$4,#REF!,$F100,#REF!,$G100)</f>
        <v>#REF!</v>
      </c>
      <c r="AF100" s="104" t="e">
        <f>SUMIFS(#REF!,#REF!,"&gt;="&amp;AF$3,#REF!,"&lt;="&amp;AF$4,#REF!,$F100,#REF!,$G100)</f>
        <v>#REF!</v>
      </c>
      <c r="AG100" s="104" t="e">
        <f>SUMIFS(#REF!,#REF!,"&gt;="&amp;AG$3,#REF!,"&lt;="&amp;AG$4,#REF!,$F100,#REF!,$G100)</f>
        <v>#REF!</v>
      </c>
      <c r="AH100" s="104" t="e">
        <f>SUMIFS(#REF!,#REF!,"&gt;="&amp;AH$3,#REF!,"&lt;="&amp;AH$4,#REF!,$F100,#REF!,$G100)</f>
        <v>#REF!</v>
      </c>
      <c r="AI100" s="104" t="e">
        <f>SUMIFS(#REF!,#REF!,"&gt;="&amp;AI$3,#REF!,"&lt;="&amp;AI$4,#REF!,$F100,#REF!,$G100)</f>
        <v>#REF!</v>
      </c>
      <c r="AJ100" s="104" t="e">
        <f>SUMIFS(#REF!,#REF!,"&gt;="&amp;AJ$3,#REF!,"&lt;="&amp;AJ$4,#REF!,$F100,#REF!,$G100)</f>
        <v>#REF!</v>
      </c>
      <c r="AK100" s="104" t="e">
        <f>SUMIFS(#REF!,#REF!,"&gt;="&amp;AK$3,#REF!,"&lt;="&amp;AK$4,#REF!,$F100,#REF!,$G100)</f>
        <v>#REF!</v>
      </c>
      <c r="AL100" s="104" t="e">
        <f>SUMIFS(#REF!,#REF!,"&gt;="&amp;AL$3,#REF!,"&lt;="&amp;AL$4,#REF!,$F100,#REF!,$G100)</f>
        <v>#REF!</v>
      </c>
      <c r="AM100" s="104" t="e">
        <f>SUMIFS(#REF!,#REF!,"&gt;="&amp;AM$3,#REF!,"&lt;="&amp;AM$4,#REF!,$F100,#REF!,$G100)</f>
        <v>#REF!</v>
      </c>
      <c r="AN100" s="104" t="e">
        <f>SUMIFS(#REF!,#REF!,"&gt;="&amp;AN$3,#REF!,"&lt;="&amp;AN$4,#REF!,$F100,#REF!,$G100)</f>
        <v>#REF!</v>
      </c>
      <c r="AO100" s="104" t="e">
        <f>SUMIFS(#REF!,#REF!,"&gt;="&amp;AO$3,#REF!,"&lt;="&amp;AO$4,#REF!,$F100,#REF!,$G100)</f>
        <v>#REF!</v>
      </c>
      <c r="AP100" s="104" t="e">
        <f>SUMIFS(#REF!,#REF!,"&gt;="&amp;AP$3,#REF!,"&lt;="&amp;AP$4,#REF!,$F100,#REF!,$G100)</f>
        <v>#REF!</v>
      </c>
      <c r="AQ100" s="104" t="e">
        <f>SUMIFS(#REF!,#REF!,"&gt;="&amp;AQ$3,#REF!,"&lt;="&amp;AQ$4,#REF!,$F100,#REF!,$G100)</f>
        <v>#REF!</v>
      </c>
      <c r="AR100" s="104" t="e">
        <f>SUMIFS(#REF!,#REF!,"&gt;="&amp;AR$3,#REF!,"&lt;="&amp;AR$4,#REF!,$F100,#REF!,$G100)</f>
        <v>#REF!</v>
      </c>
    </row>
    <row r="101" spans="1:44" s="95" customFormat="1" ht="10.199999999999999" x14ac:dyDescent="0.2">
      <c r="A101" s="23">
        <f>ROW()</f>
        <v>101</v>
      </c>
      <c r="B101" s="138"/>
      <c r="E101" s="100">
        <v>2</v>
      </c>
      <c r="F101" s="63" t="s">
        <v>106</v>
      </c>
      <c r="G101" s="99" t="s">
        <v>84</v>
      </c>
      <c r="M101" s="103"/>
      <c r="Q101" s="102"/>
      <c r="R101" s="101" t="e">
        <f ca="1">SUM($T101:INDIRECT(ADDRESS($A101,SUMIFS($1:$1,$5:$5,MAX($5:$5)))))</f>
        <v>#REF!</v>
      </c>
      <c r="U101" s="104" t="e">
        <f>SUMIFS(#REF!,#REF!,"&gt;="&amp;U$3,#REF!,"&lt;="&amp;U$4,#REF!,$F101,#REF!,$G101)</f>
        <v>#REF!</v>
      </c>
      <c r="V101" s="104" t="e">
        <f>SUMIFS(#REF!,#REF!,"&gt;="&amp;V$3,#REF!,"&lt;="&amp;V$4,#REF!,$F101,#REF!,$G101)</f>
        <v>#REF!</v>
      </c>
      <c r="W101" s="104" t="e">
        <f>SUMIFS(#REF!,#REF!,"&gt;="&amp;W$3,#REF!,"&lt;="&amp;W$4,#REF!,$F101,#REF!,$G101)</f>
        <v>#REF!</v>
      </c>
      <c r="X101" s="104" t="e">
        <f>SUMIFS(#REF!,#REF!,"&gt;="&amp;X$3,#REF!,"&lt;="&amp;X$4,#REF!,$F101,#REF!,$G101)</f>
        <v>#REF!</v>
      </c>
      <c r="Y101" s="104" t="e">
        <f>SUMIFS(#REF!,#REF!,"&gt;="&amp;Y$3,#REF!,"&lt;="&amp;Y$4,#REF!,$F101,#REF!,$G101)</f>
        <v>#REF!</v>
      </c>
      <c r="Z101" s="104" t="e">
        <f>SUMIFS(#REF!,#REF!,"&gt;="&amp;Z$3,#REF!,"&lt;="&amp;Z$4,#REF!,$F101,#REF!,$G101)</f>
        <v>#REF!</v>
      </c>
      <c r="AA101" s="104" t="e">
        <f>SUMIFS(#REF!,#REF!,"&gt;="&amp;AA$3,#REF!,"&lt;="&amp;AA$4,#REF!,$F101,#REF!,$G101)</f>
        <v>#REF!</v>
      </c>
      <c r="AB101" s="104" t="e">
        <f>SUMIFS(#REF!,#REF!,"&gt;="&amp;AB$3,#REF!,"&lt;="&amp;AB$4,#REF!,$F101,#REF!,$G101)</f>
        <v>#REF!</v>
      </c>
      <c r="AC101" s="104" t="e">
        <f>SUMIFS(#REF!,#REF!,"&gt;="&amp;AC$3,#REF!,"&lt;="&amp;AC$4,#REF!,$F101,#REF!,$G101)</f>
        <v>#REF!</v>
      </c>
      <c r="AD101" s="104" t="e">
        <f>SUMIFS(#REF!,#REF!,"&gt;="&amp;AD$3,#REF!,"&lt;="&amp;AD$4,#REF!,$F101,#REF!,$G101)</f>
        <v>#REF!</v>
      </c>
      <c r="AE101" s="104" t="e">
        <f>SUMIFS(#REF!,#REF!,"&gt;="&amp;AE$3,#REF!,"&lt;="&amp;AE$4,#REF!,$F101,#REF!,$G101)</f>
        <v>#REF!</v>
      </c>
      <c r="AF101" s="104" t="e">
        <f>SUMIFS(#REF!,#REF!,"&gt;="&amp;AF$3,#REF!,"&lt;="&amp;AF$4,#REF!,$F101,#REF!,$G101)</f>
        <v>#REF!</v>
      </c>
      <c r="AG101" s="104" t="e">
        <f>SUMIFS(#REF!,#REF!,"&gt;="&amp;AG$3,#REF!,"&lt;="&amp;AG$4,#REF!,$F101,#REF!,$G101)</f>
        <v>#REF!</v>
      </c>
      <c r="AH101" s="104" t="e">
        <f>SUMIFS(#REF!,#REF!,"&gt;="&amp;AH$3,#REF!,"&lt;="&amp;AH$4,#REF!,$F101,#REF!,$G101)</f>
        <v>#REF!</v>
      </c>
      <c r="AI101" s="104" t="e">
        <f>SUMIFS(#REF!,#REF!,"&gt;="&amp;AI$3,#REF!,"&lt;="&amp;AI$4,#REF!,$F101,#REF!,$G101)</f>
        <v>#REF!</v>
      </c>
      <c r="AJ101" s="104" t="e">
        <f>SUMIFS(#REF!,#REF!,"&gt;="&amp;AJ$3,#REF!,"&lt;="&amp;AJ$4,#REF!,$F101,#REF!,$G101)</f>
        <v>#REF!</v>
      </c>
      <c r="AK101" s="104" t="e">
        <f>SUMIFS(#REF!,#REF!,"&gt;="&amp;AK$3,#REF!,"&lt;="&amp;AK$4,#REF!,$F101,#REF!,$G101)</f>
        <v>#REF!</v>
      </c>
      <c r="AL101" s="104" t="e">
        <f>SUMIFS(#REF!,#REF!,"&gt;="&amp;AL$3,#REF!,"&lt;="&amp;AL$4,#REF!,$F101,#REF!,$G101)</f>
        <v>#REF!</v>
      </c>
      <c r="AM101" s="104" t="e">
        <f>SUMIFS(#REF!,#REF!,"&gt;="&amp;AM$3,#REF!,"&lt;="&amp;AM$4,#REF!,$F101,#REF!,$G101)</f>
        <v>#REF!</v>
      </c>
      <c r="AN101" s="104" t="e">
        <f>SUMIFS(#REF!,#REF!,"&gt;="&amp;AN$3,#REF!,"&lt;="&amp;AN$4,#REF!,$F101,#REF!,$G101)</f>
        <v>#REF!</v>
      </c>
      <c r="AO101" s="104" t="e">
        <f>SUMIFS(#REF!,#REF!,"&gt;="&amp;AO$3,#REF!,"&lt;="&amp;AO$4,#REF!,$F101,#REF!,$G101)</f>
        <v>#REF!</v>
      </c>
      <c r="AP101" s="104" t="e">
        <f>SUMIFS(#REF!,#REF!,"&gt;="&amp;AP$3,#REF!,"&lt;="&amp;AP$4,#REF!,$F101,#REF!,$G101)</f>
        <v>#REF!</v>
      </c>
      <c r="AQ101" s="104" t="e">
        <f>SUMIFS(#REF!,#REF!,"&gt;="&amp;AQ$3,#REF!,"&lt;="&amp;AQ$4,#REF!,$F101,#REF!,$G101)</f>
        <v>#REF!</v>
      </c>
      <c r="AR101" s="104" t="e">
        <f>SUMIFS(#REF!,#REF!,"&gt;="&amp;AR$3,#REF!,"&lt;="&amp;AR$4,#REF!,$F101,#REF!,$G101)</f>
        <v>#REF!</v>
      </c>
    </row>
    <row r="102" spans="1:44" s="95" customFormat="1" ht="10.199999999999999" x14ac:dyDescent="0.2">
      <c r="A102" s="23">
        <f>ROW()</f>
        <v>102</v>
      </c>
      <c r="B102" s="138"/>
      <c r="E102" s="100">
        <v>3</v>
      </c>
      <c r="F102" s="63" t="s">
        <v>106</v>
      </c>
      <c r="G102" s="99" t="s">
        <v>85</v>
      </c>
      <c r="M102" s="103"/>
      <c r="Q102" s="102"/>
      <c r="R102" s="101" t="e">
        <f ca="1">SUM($T102:INDIRECT(ADDRESS($A102,SUMIFS($1:$1,$5:$5,MAX($5:$5)))))</f>
        <v>#REF!</v>
      </c>
      <c r="U102" s="104" t="e">
        <f>SUMIFS(#REF!,#REF!,"&gt;="&amp;U$3,#REF!,"&lt;="&amp;U$4,#REF!,$F102,#REF!,$G102)</f>
        <v>#REF!</v>
      </c>
      <c r="V102" s="104" t="e">
        <f>SUMIFS(#REF!,#REF!,"&gt;="&amp;V$3,#REF!,"&lt;="&amp;V$4,#REF!,$F102,#REF!,$G102)</f>
        <v>#REF!</v>
      </c>
      <c r="W102" s="104" t="e">
        <f>SUMIFS(#REF!,#REF!,"&gt;="&amp;W$3,#REF!,"&lt;="&amp;W$4,#REF!,$F102,#REF!,$G102)</f>
        <v>#REF!</v>
      </c>
      <c r="X102" s="104" t="e">
        <f>SUMIFS(#REF!,#REF!,"&gt;="&amp;X$3,#REF!,"&lt;="&amp;X$4,#REF!,$F102,#REF!,$G102)</f>
        <v>#REF!</v>
      </c>
      <c r="Y102" s="104" t="e">
        <f>SUMIFS(#REF!,#REF!,"&gt;="&amp;Y$3,#REF!,"&lt;="&amp;Y$4,#REF!,$F102,#REF!,$G102)</f>
        <v>#REF!</v>
      </c>
      <c r="Z102" s="104" t="e">
        <f>SUMIFS(#REF!,#REF!,"&gt;="&amp;Z$3,#REF!,"&lt;="&amp;Z$4,#REF!,$F102,#REF!,$G102)</f>
        <v>#REF!</v>
      </c>
      <c r="AA102" s="104" t="e">
        <f>SUMIFS(#REF!,#REF!,"&gt;="&amp;AA$3,#REF!,"&lt;="&amp;AA$4,#REF!,$F102,#REF!,$G102)</f>
        <v>#REF!</v>
      </c>
      <c r="AB102" s="104" t="e">
        <f>SUMIFS(#REF!,#REF!,"&gt;="&amp;AB$3,#REF!,"&lt;="&amp;AB$4,#REF!,$F102,#REF!,$G102)</f>
        <v>#REF!</v>
      </c>
      <c r="AC102" s="104" t="e">
        <f>SUMIFS(#REF!,#REF!,"&gt;="&amp;AC$3,#REF!,"&lt;="&amp;AC$4,#REF!,$F102,#REF!,$G102)</f>
        <v>#REF!</v>
      </c>
      <c r="AD102" s="104" t="e">
        <f>SUMIFS(#REF!,#REF!,"&gt;="&amp;AD$3,#REF!,"&lt;="&amp;AD$4,#REF!,$F102,#REF!,$G102)</f>
        <v>#REF!</v>
      </c>
      <c r="AE102" s="104" t="e">
        <f>SUMIFS(#REF!,#REF!,"&gt;="&amp;AE$3,#REF!,"&lt;="&amp;AE$4,#REF!,$F102,#REF!,$G102)</f>
        <v>#REF!</v>
      </c>
      <c r="AF102" s="104" t="e">
        <f>SUMIFS(#REF!,#REF!,"&gt;="&amp;AF$3,#REF!,"&lt;="&amp;AF$4,#REF!,$F102,#REF!,$G102)</f>
        <v>#REF!</v>
      </c>
      <c r="AG102" s="104" t="e">
        <f>SUMIFS(#REF!,#REF!,"&gt;="&amp;AG$3,#REF!,"&lt;="&amp;AG$4,#REF!,$F102,#REF!,$G102)</f>
        <v>#REF!</v>
      </c>
      <c r="AH102" s="104" t="e">
        <f>SUMIFS(#REF!,#REF!,"&gt;="&amp;AH$3,#REF!,"&lt;="&amp;AH$4,#REF!,$F102,#REF!,$G102)</f>
        <v>#REF!</v>
      </c>
      <c r="AI102" s="104" t="e">
        <f>SUMIFS(#REF!,#REF!,"&gt;="&amp;AI$3,#REF!,"&lt;="&amp;AI$4,#REF!,$F102,#REF!,$G102)</f>
        <v>#REF!</v>
      </c>
      <c r="AJ102" s="104" t="e">
        <f>SUMIFS(#REF!,#REF!,"&gt;="&amp;AJ$3,#REF!,"&lt;="&amp;AJ$4,#REF!,$F102,#REF!,$G102)</f>
        <v>#REF!</v>
      </c>
      <c r="AK102" s="104" t="e">
        <f>SUMIFS(#REF!,#REF!,"&gt;="&amp;AK$3,#REF!,"&lt;="&amp;AK$4,#REF!,$F102,#REF!,$G102)</f>
        <v>#REF!</v>
      </c>
      <c r="AL102" s="104" t="e">
        <f>SUMIFS(#REF!,#REF!,"&gt;="&amp;AL$3,#REF!,"&lt;="&amp;AL$4,#REF!,$F102,#REF!,$G102)</f>
        <v>#REF!</v>
      </c>
      <c r="AM102" s="104" t="e">
        <f>SUMIFS(#REF!,#REF!,"&gt;="&amp;AM$3,#REF!,"&lt;="&amp;AM$4,#REF!,$F102,#REF!,$G102)</f>
        <v>#REF!</v>
      </c>
      <c r="AN102" s="104" t="e">
        <f>SUMIFS(#REF!,#REF!,"&gt;="&amp;AN$3,#REF!,"&lt;="&amp;AN$4,#REF!,$F102,#REF!,$G102)</f>
        <v>#REF!</v>
      </c>
      <c r="AO102" s="104" t="e">
        <f>SUMIFS(#REF!,#REF!,"&gt;="&amp;AO$3,#REF!,"&lt;="&amp;AO$4,#REF!,$F102,#REF!,$G102)</f>
        <v>#REF!</v>
      </c>
      <c r="AP102" s="104" t="e">
        <f>SUMIFS(#REF!,#REF!,"&gt;="&amp;AP$3,#REF!,"&lt;="&amp;AP$4,#REF!,$F102,#REF!,$G102)</f>
        <v>#REF!</v>
      </c>
      <c r="AQ102" s="104" t="e">
        <f>SUMIFS(#REF!,#REF!,"&gt;="&amp;AQ$3,#REF!,"&lt;="&amp;AQ$4,#REF!,$F102,#REF!,$G102)</f>
        <v>#REF!</v>
      </c>
      <c r="AR102" s="104" t="e">
        <f>SUMIFS(#REF!,#REF!,"&gt;="&amp;AR$3,#REF!,"&lt;="&amp;AR$4,#REF!,$F102,#REF!,$G102)</f>
        <v>#REF!</v>
      </c>
    </row>
    <row r="103" spans="1:44" s="95" customFormat="1" ht="10.199999999999999" x14ac:dyDescent="0.2">
      <c r="A103" s="23">
        <f>ROW()</f>
        <v>103</v>
      </c>
      <c r="B103" s="138"/>
      <c r="E103" s="100">
        <v>4</v>
      </c>
      <c r="F103" s="63" t="s">
        <v>106</v>
      </c>
      <c r="G103" s="99" t="s">
        <v>86</v>
      </c>
      <c r="M103" s="103"/>
      <c r="Q103" s="102"/>
      <c r="R103" s="101" t="e">
        <f ca="1">SUM($T103:INDIRECT(ADDRESS($A103,SUMIFS($1:$1,$5:$5,MAX($5:$5)))))</f>
        <v>#REF!</v>
      </c>
      <c r="U103" s="104" t="e">
        <f>SUMIFS(#REF!,#REF!,"&gt;="&amp;U$3,#REF!,"&lt;="&amp;U$4,#REF!,$F103,#REF!,$G103)</f>
        <v>#REF!</v>
      </c>
      <c r="V103" s="104" t="e">
        <f>SUMIFS(#REF!,#REF!,"&gt;="&amp;V$3,#REF!,"&lt;="&amp;V$4,#REF!,$F103,#REF!,$G103)</f>
        <v>#REF!</v>
      </c>
      <c r="W103" s="104" t="e">
        <f>SUMIFS(#REF!,#REF!,"&gt;="&amp;W$3,#REF!,"&lt;="&amp;W$4,#REF!,$F103,#REF!,$G103)</f>
        <v>#REF!</v>
      </c>
      <c r="X103" s="104" t="e">
        <f>SUMIFS(#REF!,#REF!,"&gt;="&amp;X$3,#REF!,"&lt;="&amp;X$4,#REF!,$F103,#REF!,$G103)</f>
        <v>#REF!</v>
      </c>
      <c r="Y103" s="104" t="e">
        <f>SUMIFS(#REF!,#REF!,"&gt;="&amp;Y$3,#REF!,"&lt;="&amp;Y$4,#REF!,$F103,#REF!,$G103)</f>
        <v>#REF!</v>
      </c>
      <c r="Z103" s="104" t="e">
        <f>SUMIFS(#REF!,#REF!,"&gt;="&amp;Z$3,#REF!,"&lt;="&amp;Z$4,#REF!,$F103,#REF!,$G103)</f>
        <v>#REF!</v>
      </c>
      <c r="AA103" s="104" t="e">
        <f>SUMIFS(#REF!,#REF!,"&gt;="&amp;AA$3,#REF!,"&lt;="&amp;AA$4,#REF!,$F103,#REF!,$G103)</f>
        <v>#REF!</v>
      </c>
      <c r="AB103" s="104" t="e">
        <f>SUMIFS(#REF!,#REF!,"&gt;="&amp;AB$3,#REF!,"&lt;="&amp;AB$4,#REF!,$F103,#REF!,$G103)</f>
        <v>#REF!</v>
      </c>
      <c r="AC103" s="104" t="e">
        <f>SUMIFS(#REF!,#REF!,"&gt;="&amp;AC$3,#REF!,"&lt;="&amp;AC$4,#REF!,$F103,#REF!,$G103)</f>
        <v>#REF!</v>
      </c>
      <c r="AD103" s="104" t="e">
        <f>SUMIFS(#REF!,#REF!,"&gt;="&amp;AD$3,#REF!,"&lt;="&amp;AD$4,#REF!,$F103,#REF!,$G103)</f>
        <v>#REF!</v>
      </c>
      <c r="AE103" s="104" t="e">
        <f>SUMIFS(#REF!,#REF!,"&gt;="&amp;AE$3,#REF!,"&lt;="&amp;AE$4,#REF!,$F103,#REF!,$G103)</f>
        <v>#REF!</v>
      </c>
      <c r="AF103" s="104" t="e">
        <f>SUMIFS(#REF!,#REF!,"&gt;="&amp;AF$3,#REF!,"&lt;="&amp;AF$4,#REF!,$F103,#REF!,$G103)</f>
        <v>#REF!</v>
      </c>
      <c r="AG103" s="104" t="e">
        <f>SUMIFS(#REF!,#REF!,"&gt;="&amp;AG$3,#REF!,"&lt;="&amp;AG$4,#REF!,$F103,#REF!,$G103)</f>
        <v>#REF!</v>
      </c>
      <c r="AH103" s="104" t="e">
        <f>SUMIFS(#REF!,#REF!,"&gt;="&amp;AH$3,#REF!,"&lt;="&amp;AH$4,#REF!,$F103,#REF!,$G103)</f>
        <v>#REF!</v>
      </c>
      <c r="AI103" s="104" t="e">
        <f>SUMIFS(#REF!,#REF!,"&gt;="&amp;AI$3,#REF!,"&lt;="&amp;AI$4,#REF!,$F103,#REF!,$G103)</f>
        <v>#REF!</v>
      </c>
      <c r="AJ103" s="104" t="e">
        <f>SUMIFS(#REF!,#REF!,"&gt;="&amp;AJ$3,#REF!,"&lt;="&amp;AJ$4,#REF!,$F103,#REF!,$G103)</f>
        <v>#REF!</v>
      </c>
      <c r="AK103" s="104" t="e">
        <f>SUMIFS(#REF!,#REF!,"&gt;="&amp;AK$3,#REF!,"&lt;="&amp;AK$4,#REF!,$F103,#REF!,$G103)</f>
        <v>#REF!</v>
      </c>
      <c r="AL103" s="104" t="e">
        <f>SUMIFS(#REF!,#REF!,"&gt;="&amp;AL$3,#REF!,"&lt;="&amp;AL$4,#REF!,$F103,#REF!,$G103)</f>
        <v>#REF!</v>
      </c>
      <c r="AM103" s="104" t="e">
        <f>SUMIFS(#REF!,#REF!,"&gt;="&amp;AM$3,#REF!,"&lt;="&amp;AM$4,#REF!,$F103,#REF!,$G103)</f>
        <v>#REF!</v>
      </c>
      <c r="AN103" s="104" t="e">
        <f>SUMIFS(#REF!,#REF!,"&gt;="&amp;AN$3,#REF!,"&lt;="&amp;AN$4,#REF!,$F103,#REF!,$G103)</f>
        <v>#REF!</v>
      </c>
      <c r="AO103" s="104" t="e">
        <f>SUMIFS(#REF!,#REF!,"&gt;="&amp;AO$3,#REF!,"&lt;="&amp;AO$4,#REF!,$F103,#REF!,$G103)</f>
        <v>#REF!</v>
      </c>
      <c r="AP103" s="104" t="e">
        <f>SUMIFS(#REF!,#REF!,"&gt;="&amp;AP$3,#REF!,"&lt;="&amp;AP$4,#REF!,$F103,#REF!,$G103)</f>
        <v>#REF!</v>
      </c>
      <c r="AQ103" s="104" t="e">
        <f>SUMIFS(#REF!,#REF!,"&gt;="&amp;AQ$3,#REF!,"&lt;="&amp;AQ$4,#REF!,$F103,#REF!,$G103)</f>
        <v>#REF!</v>
      </c>
      <c r="AR103" s="104" t="e">
        <f>SUMIFS(#REF!,#REF!,"&gt;="&amp;AR$3,#REF!,"&lt;="&amp;AR$4,#REF!,$F103,#REF!,$G103)</f>
        <v>#REF!</v>
      </c>
    </row>
    <row r="104" spans="1:44" s="95" customFormat="1" ht="10.199999999999999" x14ac:dyDescent="0.2">
      <c r="A104" s="23">
        <f>ROW()</f>
        <v>104</v>
      </c>
      <c r="B104" s="138"/>
      <c r="E104" s="100">
        <v>5</v>
      </c>
      <c r="F104" s="63" t="s">
        <v>106</v>
      </c>
      <c r="G104" s="99" t="s">
        <v>87</v>
      </c>
      <c r="M104" s="103"/>
      <c r="Q104" s="102"/>
      <c r="R104" s="101" t="e">
        <f ca="1">SUM($T104:INDIRECT(ADDRESS($A104,SUMIFS($1:$1,$5:$5,MAX($5:$5)))))</f>
        <v>#REF!</v>
      </c>
      <c r="U104" s="104" t="e">
        <f>SUMIFS(#REF!,#REF!,"&gt;="&amp;U$3,#REF!,"&lt;="&amp;U$4,#REF!,$F104,#REF!,$G104)</f>
        <v>#REF!</v>
      </c>
      <c r="V104" s="104" t="e">
        <f>SUMIFS(#REF!,#REF!,"&gt;="&amp;V$3,#REF!,"&lt;="&amp;V$4,#REF!,$F104,#REF!,$G104)</f>
        <v>#REF!</v>
      </c>
      <c r="W104" s="104" t="e">
        <f>SUMIFS(#REF!,#REF!,"&gt;="&amp;W$3,#REF!,"&lt;="&amp;W$4,#REF!,$F104,#REF!,$G104)</f>
        <v>#REF!</v>
      </c>
      <c r="X104" s="104" t="e">
        <f>SUMIFS(#REF!,#REF!,"&gt;="&amp;X$3,#REF!,"&lt;="&amp;X$4,#REF!,$F104,#REF!,$G104)</f>
        <v>#REF!</v>
      </c>
      <c r="Y104" s="104" t="e">
        <f>SUMIFS(#REF!,#REF!,"&gt;="&amp;Y$3,#REF!,"&lt;="&amp;Y$4,#REF!,$F104,#REF!,$G104)</f>
        <v>#REF!</v>
      </c>
      <c r="Z104" s="104" t="e">
        <f>SUMIFS(#REF!,#REF!,"&gt;="&amp;Z$3,#REF!,"&lt;="&amp;Z$4,#REF!,$F104,#REF!,$G104)</f>
        <v>#REF!</v>
      </c>
      <c r="AA104" s="104" t="e">
        <f>SUMIFS(#REF!,#REF!,"&gt;="&amp;AA$3,#REF!,"&lt;="&amp;AA$4,#REF!,$F104,#REF!,$G104)</f>
        <v>#REF!</v>
      </c>
      <c r="AB104" s="104" t="e">
        <f>SUMIFS(#REF!,#REF!,"&gt;="&amp;AB$3,#REF!,"&lt;="&amp;AB$4,#REF!,$F104,#REF!,$G104)</f>
        <v>#REF!</v>
      </c>
      <c r="AC104" s="104" t="e">
        <f>SUMIFS(#REF!,#REF!,"&gt;="&amp;AC$3,#REF!,"&lt;="&amp;AC$4,#REF!,$F104,#REF!,$G104)</f>
        <v>#REF!</v>
      </c>
      <c r="AD104" s="104" t="e">
        <f>SUMIFS(#REF!,#REF!,"&gt;="&amp;AD$3,#REF!,"&lt;="&amp;AD$4,#REF!,$F104,#REF!,$G104)</f>
        <v>#REF!</v>
      </c>
      <c r="AE104" s="104" t="e">
        <f>SUMIFS(#REF!,#REF!,"&gt;="&amp;AE$3,#REF!,"&lt;="&amp;AE$4,#REF!,$F104,#REF!,$G104)</f>
        <v>#REF!</v>
      </c>
      <c r="AF104" s="104" t="e">
        <f>SUMIFS(#REF!,#REF!,"&gt;="&amp;AF$3,#REF!,"&lt;="&amp;AF$4,#REF!,$F104,#REF!,$G104)</f>
        <v>#REF!</v>
      </c>
      <c r="AG104" s="104" t="e">
        <f>SUMIFS(#REF!,#REF!,"&gt;="&amp;AG$3,#REF!,"&lt;="&amp;AG$4,#REF!,$F104,#REF!,$G104)</f>
        <v>#REF!</v>
      </c>
      <c r="AH104" s="104" t="e">
        <f>SUMIFS(#REF!,#REF!,"&gt;="&amp;AH$3,#REF!,"&lt;="&amp;AH$4,#REF!,$F104,#REF!,$G104)</f>
        <v>#REF!</v>
      </c>
      <c r="AI104" s="104" t="e">
        <f>SUMIFS(#REF!,#REF!,"&gt;="&amp;AI$3,#REF!,"&lt;="&amp;AI$4,#REF!,$F104,#REF!,$G104)</f>
        <v>#REF!</v>
      </c>
      <c r="AJ104" s="104" t="e">
        <f>SUMIFS(#REF!,#REF!,"&gt;="&amp;AJ$3,#REF!,"&lt;="&amp;AJ$4,#REF!,$F104,#REF!,$G104)</f>
        <v>#REF!</v>
      </c>
      <c r="AK104" s="104" t="e">
        <f>SUMIFS(#REF!,#REF!,"&gt;="&amp;AK$3,#REF!,"&lt;="&amp;AK$4,#REF!,$F104,#REF!,$G104)</f>
        <v>#REF!</v>
      </c>
      <c r="AL104" s="104" t="e">
        <f>SUMIFS(#REF!,#REF!,"&gt;="&amp;AL$3,#REF!,"&lt;="&amp;AL$4,#REF!,$F104,#REF!,$G104)</f>
        <v>#REF!</v>
      </c>
      <c r="AM104" s="104" t="e">
        <f>SUMIFS(#REF!,#REF!,"&gt;="&amp;AM$3,#REF!,"&lt;="&amp;AM$4,#REF!,$F104,#REF!,$G104)</f>
        <v>#REF!</v>
      </c>
      <c r="AN104" s="104" t="e">
        <f>SUMIFS(#REF!,#REF!,"&gt;="&amp;AN$3,#REF!,"&lt;="&amp;AN$4,#REF!,$F104,#REF!,$G104)</f>
        <v>#REF!</v>
      </c>
      <c r="AO104" s="104" t="e">
        <f>SUMIFS(#REF!,#REF!,"&gt;="&amp;AO$3,#REF!,"&lt;="&amp;AO$4,#REF!,$F104,#REF!,$G104)</f>
        <v>#REF!</v>
      </c>
      <c r="AP104" s="104" t="e">
        <f>SUMIFS(#REF!,#REF!,"&gt;="&amp;AP$3,#REF!,"&lt;="&amp;AP$4,#REF!,$F104,#REF!,$G104)</f>
        <v>#REF!</v>
      </c>
      <c r="AQ104" s="104" t="e">
        <f>SUMIFS(#REF!,#REF!,"&gt;="&amp;AQ$3,#REF!,"&lt;="&amp;AQ$4,#REF!,$F104,#REF!,$G104)</f>
        <v>#REF!</v>
      </c>
      <c r="AR104" s="104" t="e">
        <f>SUMIFS(#REF!,#REF!,"&gt;="&amp;AR$3,#REF!,"&lt;="&amp;AR$4,#REF!,$F104,#REF!,$G104)</f>
        <v>#REF!</v>
      </c>
    </row>
    <row r="105" spans="1:44" s="95" customFormat="1" ht="10.199999999999999" x14ac:dyDescent="0.2">
      <c r="A105" s="23">
        <f>ROW()</f>
        <v>105</v>
      </c>
      <c r="B105" s="138"/>
      <c r="E105" s="100">
        <v>6</v>
      </c>
      <c r="F105" s="63" t="s">
        <v>106</v>
      </c>
      <c r="G105" s="99" t="s">
        <v>88</v>
      </c>
      <c r="M105" s="103"/>
      <c r="Q105" s="102"/>
      <c r="R105" s="101" t="e">
        <f ca="1">SUM($T105:INDIRECT(ADDRESS($A105,SUMIFS($1:$1,$5:$5,MAX($5:$5)))))</f>
        <v>#REF!</v>
      </c>
      <c r="U105" s="104" t="e">
        <f>SUMIFS(#REF!,#REF!,"&gt;="&amp;U$3,#REF!,"&lt;="&amp;U$4,#REF!,$F105,#REF!,$G105)</f>
        <v>#REF!</v>
      </c>
      <c r="V105" s="104" t="e">
        <f>SUMIFS(#REF!,#REF!,"&gt;="&amp;V$3,#REF!,"&lt;="&amp;V$4,#REF!,$F105,#REF!,$G105)</f>
        <v>#REF!</v>
      </c>
      <c r="W105" s="104" t="e">
        <f>SUMIFS(#REF!,#REF!,"&gt;="&amp;W$3,#REF!,"&lt;="&amp;W$4,#REF!,$F105,#REF!,$G105)</f>
        <v>#REF!</v>
      </c>
      <c r="X105" s="104" t="e">
        <f>SUMIFS(#REF!,#REF!,"&gt;="&amp;X$3,#REF!,"&lt;="&amp;X$4,#REF!,$F105,#REF!,$G105)</f>
        <v>#REF!</v>
      </c>
      <c r="Y105" s="104" t="e">
        <f>SUMIFS(#REF!,#REF!,"&gt;="&amp;Y$3,#REF!,"&lt;="&amp;Y$4,#REF!,$F105,#REF!,$G105)</f>
        <v>#REF!</v>
      </c>
      <c r="Z105" s="104" t="e">
        <f>SUMIFS(#REF!,#REF!,"&gt;="&amp;Z$3,#REF!,"&lt;="&amp;Z$4,#REF!,$F105,#REF!,$G105)</f>
        <v>#REF!</v>
      </c>
      <c r="AA105" s="104" t="e">
        <f>SUMIFS(#REF!,#REF!,"&gt;="&amp;AA$3,#REF!,"&lt;="&amp;AA$4,#REF!,$F105,#REF!,$G105)</f>
        <v>#REF!</v>
      </c>
      <c r="AB105" s="104" t="e">
        <f>SUMIFS(#REF!,#REF!,"&gt;="&amp;AB$3,#REF!,"&lt;="&amp;AB$4,#REF!,$F105,#REF!,$G105)</f>
        <v>#REF!</v>
      </c>
      <c r="AC105" s="104" t="e">
        <f>SUMIFS(#REF!,#REF!,"&gt;="&amp;AC$3,#REF!,"&lt;="&amp;AC$4,#REF!,$F105,#REF!,$G105)</f>
        <v>#REF!</v>
      </c>
      <c r="AD105" s="104" t="e">
        <f>SUMIFS(#REF!,#REF!,"&gt;="&amp;AD$3,#REF!,"&lt;="&amp;AD$4,#REF!,$F105,#REF!,$G105)</f>
        <v>#REF!</v>
      </c>
      <c r="AE105" s="104" t="e">
        <f>SUMIFS(#REF!,#REF!,"&gt;="&amp;AE$3,#REF!,"&lt;="&amp;AE$4,#REF!,$F105,#REF!,$G105)</f>
        <v>#REF!</v>
      </c>
      <c r="AF105" s="104" t="e">
        <f>SUMIFS(#REF!,#REF!,"&gt;="&amp;AF$3,#REF!,"&lt;="&amp;AF$4,#REF!,$F105,#REF!,$G105)</f>
        <v>#REF!</v>
      </c>
      <c r="AG105" s="104" t="e">
        <f>SUMIFS(#REF!,#REF!,"&gt;="&amp;AG$3,#REF!,"&lt;="&amp;AG$4,#REF!,$F105,#REF!,$G105)</f>
        <v>#REF!</v>
      </c>
      <c r="AH105" s="104" t="e">
        <f>SUMIFS(#REF!,#REF!,"&gt;="&amp;AH$3,#REF!,"&lt;="&amp;AH$4,#REF!,$F105,#REF!,$G105)</f>
        <v>#REF!</v>
      </c>
      <c r="AI105" s="104" t="e">
        <f>SUMIFS(#REF!,#REF!,"&gt;="&amp;AI$3,#REF!,"&lt;="&amp;AI$4,#REF!,$F105,#REF!,$G105)</f>
        <v>#REF!</v>
      </c>
      <c r="AJ105" s="104" t="e">
        <f>SUMIFS(#REF!,#REF!,"&gt;="&amp;AJ$3,#REF!,"&lt;="&amp;AJ$4,#REF!,$F105,#REF!,$G105)</f>
        <v>#REF!</v>
      </c>
      <c r="AK105" s="104" t="e">
        <f>SUMIFS(#REF!,#REF!,"&gt;="&amp;AK$3,#REF!,"&lt;="&amp;AK$4,#REF!,$F105,#REF!,$G105)</f>
        <v>#REF!</v>
      </c>
      <c r="AL105" s="104" t="e">
        <f>SUMIFS(#REF!,#REF!,"&gt;="&amp;AL$3,#REF!,"&lt;="&amp;AL$4,#REF!,$F105,#REF!,$G105)</f>
        <v>#REF!</v>
      </c>
      <c r="AM105" s="104" t="e">
        <f>SUMIFS(#REF!,#REF!,"&gt;="&amp;AM$3,#REF!,"&lt;="&amp;AM$4,#REF!,$F105,#REF!,$G105)</f>
        <v>#REF!</v>
      </c>
      <c r="AN105" s="104" t="e">
        <f>SUMIFS(#REF!,#REF!,"&gt;="&amp;AN$3,#REF!,"&lt;="&amp;AN$4,#REF!,$F105,#REF!,$G105)</f>
        <v>#REF!</v>
      </c>
      <c r="AO105" s="104" t="e">
        <f>SUMIFS(#REF!,#REF!,"&gt;="&amp;AO$3,#REF!,"&lt;="&amp;AO$4,#REF!,$F105,#REF!,$G105)</f>
        <v>#REF!</v>
      </c>
      <c r="AP105" s="104" t="e">
        <f>SUMIFS(#REF!,#REF!,"&gt;="&amp;AP$3,#REF!,"&lt;="&amp;AP$4,#REF!,$F105,#REF!,$G105)</f>
        <v>#REF!</v>
      </c>
      <c r="AQ105" s="104" t="e">
        <f>SUMIFS(#REF!,#REF!,"&gt;="&amp;AQ$3,#REF!,"&lt;="&amp;AQ$4,#REF!,$F105,#REF!,$G105)</f>
        <v>#REF!</v>
      </c>
      <c r="AR105" s="104" t="e">
        <f>SUMIFS(#REF!,#REF!,"&gt;="&amp;AR$3,#REF!,"&lt;="&amp;AR$4,#REF!,$F105,#REF!,$G105)</f>
        <v>#REF!</v>
      </c>
    </row>
    <row r="106" spans="1:44" s="95" customFormat="1" ht="10.199999999999999" x14ac:dyDescent="0.2">
      <c r="A106" s="23">
        <f>ROW()</f>
        <v>106</v>
      </c>
      <c r="B106" s="138"/>
      <c r="E106" s="100">
        <v>7</v>
      </c>
      <c r="F106" s="63" t="s">
        <v>106</v>
      </c>
      <c r="G106" s="99" t="s">
        <v>89</v>
      </c>
      <c r="M106" s="103"/>
      <c r="Q106" s="102"/>
      <c r="R106" s="101" t="e">
        <f ca="1">SUM($T106:INDIRECT(ADDRESS($A106,SUMIFS($1:$1,$5:$5,MAX($5:$5)))))</f>
        <v>#REF!</v>
      </c>
      <c r="U106" s="104" t="e">
        <f>SUMIFS(#REF!,#REF!,"&gt;="&amp;U$3,#REF!,"&lt;="&amp;U$4,#REF!,$F106,#REF!,$G106)</f>
        <v>#REF!</v>
      </c>
      <c r="V106" s="104" t="e">
        <f>SUMIFS(#REF!,#REF!,"&gt;="&amp;V$3,#REF!,"&lt;="&amp;V$4,#REF!,$F106,#REF!,$G106)</f>
        <v>#REF!</v>
      </c>
      <c r="W106" s="104" t="e">
        <f>SUMIFS(#REF!,#REF!,"&gt;="&amp;W$3,#REF!,"&lt;="&amp;W$4,#REF!,$F106,#REF!,$G106)</f>
        <v>#REF!</v>
      </c>
      <c r="X106" s="104" t="e">
        <f>SUMIFS(#REF!,#REF!,"&gt;="&amp;X$3,#REF!,"&lt;="&amp;X$4,#REF!,$F106,#REF!,$G106)</f>
        <v>#REF!</v>
      </c>
      <c r="Y106" s="104" t="e">
        <f>SUMIFS(#REF!,#REF!,"&gt;="&amp;Y$3,#REF!,"&lt;="&amp;Y$4,#REF!,$F106,#REF!,$G106)</f>
        <v>#REF!</v>
      </c>
      <c r="Z106" s="104" t="e">
        <f>SUMIFS(#REF!,#REF!,"&gt;="&amp;Z$3,#REF!,"&lt;="&amp;Z$4,#REF!,$F106,#REF!,$G106)</f>
        <v>#REF!</v>
      </c>
      <c r="AA106" s="104" t="e">
        <f>SUMIFS(#REF!,#REF!,"&gt;="&amp;AA$3,#REF!,"&lt;="&amp;AA$4,#REF!,$F106,#REF!,$G106)</f>
        <v>#REF!</v>
      </c>
      <c r="AB106" s="104" t="e">
        <f>SUMIFS(#REF!,#REF!,"&gt;="&amp;AB$3,#REF!,"&lt;="&amp;AB$4,#REF!,$F106,#REF!,$G106)</f>
        <v>#REF!</v>
      </c>
      <c r="AC106" s="104" t="e">
        <f>SUMIFS(#REF!,#REF!,"&gt;="&amp;AC$3,#REF!,"&lt;="&amp;AC$4,#REF!,$F106,#REF!,$G106)</f>
        <v>#REF!</v>
      </c>
      <c r="AD106" s="104" t="e">
        <f>SUMIFS(#REF!,#REF!,"&gt;="&amp;AD$3,#REF!,"&lt;="&amp;AD$4,#REF!,$F106,#REF!,$G106)</f>
        <v>#REF!</v>
      </c>
      <c r="AE106" s="104" t="e">
        <f>SUMIFS(#REF!,#REF!,"&gt;="&amp;AE$3,#REF!,"&lt;="&amp;AE$4,#REF!,$F106,#REF!,$G106)</f>
        <v>#REF!</v>
      </c>
      <c r="AF106" s="104" t="e">
        <f>SUMIFS(#REF!,#REF!,"&gt;="&amp;AF$3,#REF!,"&lt;="&amp;AF$4,#REF!,$F106,#REF!,$G106)</f>
        <v>#REF!</v>
      </c>
      <c r="AG106" s="104" t="e">
        <f>SUMIFS(#REF!,#REF!,"&gt;="&amp;AG$3,#REF!,"&lt;="&amp;AG$4,#REF!,$F106,#REF!,$G106)</f>
        <v>#REF!</v>
      </c>
      <c r="AH106" s="104" t="e">
        <f>SUMIFS(#REF!,#REF!,"&gt;="&amp;AH$3,#REF!,"&lt;="&amp;AH$4,#REF!,$F106,#REF!,$G106)</f>
        <v>#REF!</v>
      </c>
      <c r="AI106" s="104" t="e">
        <f>SUMIFS(#REF!,#REF!,"&gt;="&amp;AI$3,#REF!,"&lt;="&amp;AI$4,#REF!,$F106,#REF!,$G106)</f>
        <v>#REF!</v>
      </c>
      <c r="AJ106" s="104" t="e">
        <f>SUMIFS(#REF!,#REF!,"&gt;="&amp;AJ$3,#REF!,"&lt;="&amp;AJ$4,#REF!,$F106,#REF!,$G106)</f>
        <v>#REF!</v>
      </c>
      <c r="AK106" s="104" t="e">
        <f>SUMIFS(#REF!,#REF!,"&gt;="&amp;AK$3,#REF!,"&lt;="&amp;AK$4,#REF!,$F106,#REF!,$G106)</f>
        <v>#REF!</v>
      </c>
      <c r="AL106" s="104" t="e">
        <f>SUMIFS(#REF!,#REF!,"&gt;="&amp;AL$3,#REF!,"&lt;="&amp;AL$4,#REF!,$F106,#REF!,$G106)</f>
        <v>#REF!</v>
      </c>
      <c r="AM106" s="104" t="e">
        <f>SUMIFS(#REF!,#REF!,"&gt;="&amp;AM$3,#REF!,"&lt;="&amp;AM$4,#REF!,$F106,#REF!,$G106)</f>
        <v>#REF!</v>
      </c>
      <c r="AN106" s="104" t="e">
        <f>SUMIFS(#REF!,#REF!,"&gt;="&amp;AN$3,#REF!,"&lt;="&amp;AN$4,#REF!,$F106,#REF!,$G106)</f>
        <v>#REF!</v>
      </c>
      <c r="AO106" s="104" t="e">
        <f>SUMIFS(#REF!,#REF!,"&gt;="&amp;AO$3,#REF!,"&lt;="&amp;AO$4,#REF!,$F106,#REF!,$G106)</f>
        <v>#REF!</v>
      </c>
      <c r="AP106" s="104" t="e">
        <f>SUMIFS(#REF!,#REF!,"&gt;="&amp;AP$3,#REF!,"&lt;="&amp;AP$4,#REF!,$F106,#REF!,$G106)</f>
        <v>#REF!</v>
      </c>
      <c r="AQ106" s="104" t="e">
        <f>SUMIFS(#REF!,#REF!,"&gt;="&amp;AQ$3,#REF!,"&lt;="&amp;AQ$4,#REF!,$F106,#REF!,$G106)</f>
        <v>#REF!</v>
      </c>
      <c r="AR106" s="104" t="e">
        <f>SUMIFS(#REF!,#REF!,"&gt;="&amp;AR$3,#REF!,"&lt;="&amp;AR$4,#REF!,$F106,#REF!,$G106)</f>
        <v>#REF!</v>
      </c>
    </row>
    <row r="107" spans="1:44" s="95" customFormat="1" ht="10.199999999999999" x14ac:dyDescent="0.2">
      <c r="A107" s="23">
        <f>ROW()</f>
        <v>107</v>
      </c>
      <c r="B107" s="138"/>
      <c r="E107" s="100">
        <v>8</v>
      </c>
      <c r="F107" s="63" t="s">
        <v>106</v>
      </c>
      <c r="G107" s="99" t="s">
        <v>90</v>
      </c>
      <c r="M107" s="103"/>
      <c r="Q107" s="102"/>
      <c r="R107" s="101" t="e">
        <f ca="1">SUM($T107:INDIRECT(ADDRESS($A107,SUMIFS($1:$1,$5:$5,MAX($5:$5)))))</f>
        <v>#REF!</v>
      </c>
      <c r="U107" s="104" t="e">
        <f>SUMIFS(#REF!,#REF!,"&gt;="&amp;U$3,#REF!,"&lt;="&amp;U$4,#REF!,$F107,#REF!,$G107)</f>
        <v>#REF!</v>
      </c>
      <c r="V107" s="104" t="e">
        <f>SUMIFS(#REF!,#REF!,"&gt;="&amp;V$3,#REF!,"&lt;="&amp;V$4,#REF!,$F107,#REF!,$G107)</f>
        <v>#REF!</v>
      </c>
      <c r="W107" s="104" t="e">
        <f>SUMIFS(#REF!,#REF!,"&gt;="&amp;W$3,#REF!,"&lt;="&amp;W$4,#REF!,$F107,#REF!,$G107)</f>
        <v>#REF!</v>
      </c>
      <c r="X107" s="104" t="e">
        <f>SUMIFS(#REF!,#REF!,"&gt;="&amp;X$3,#REF!,"&lt;="&amp;X$4,#REF!,$F107,#REF!,$G107)</f>
        <v>#REF!</v>
      </c>
      <c r="Y107" s="104" t="e">
        <f>SUMIFS(#REF!,#REF!,"&gt;="&amp;Y$3,#REF!,"&lt;="&amp;Y$4,#REF!,$F107,#REF!,$G107)</f>
        <v>#REF!</v>
      </c>
      <c r="Z107" s="104" t="e">
        <f>SUMIFS(#REF!,#REF!,"&gt;="&amp;Z$3,#REF!,"&lt;="&amp;Z$4,#REF!,$F107,#REF!,$G107)</f>
        <v>#REF!</v>
      </c>
      <c r="AA107" s="104" t="e">
        <f>SUMIFS(#REF!,#REF!,"&gt;="&amp;AA$3,#REF!,"&lt;="&amp;AA$4,#REF!,$F107,#REF!,$G107)</f>
        <v>#REF!</v>
      </c>
      <c r="AB107" s="104" t="e">
        <f>SUMIFS(#REF!,#REF!,"&gt;="&amp;AB$3,#REF!,"&lt;="&amp;AB$4,#REF!,$F107,#REF!,$G107)</f>
        <v>#REF!</v>
      </c>
      <c r="AC107" s="104" t="e">
        <f>SUMIFS(#REF!,#REF!,"&gt;="&amp;AC$3,#REF!,"&lt;="&amp;AC$4,#REF!,$F107,#REF!,$G107)</f>
        <v>#REF!</v>
      </c>
      <c r="AD107" s="104" t="e">
        <f>SUMIFS(#REF!,#REF!,"&gt;="&amp;AD$3,#REF!,"&lt;="&amp;AD$4,#REF!,$F107,#REF!,$G107)</f>
        <v>#REF!</v>
      </c>
      <c r="AE107" s="104" t="e">
        <f>SUMIFS(#REF!,#REF!,"&gt;="&amp;AE$3,#REF!,"&lt;="&amp;AE$4,#REF!,$F107,#REF!,$G107)</f>
        <v>#REF!</v>
      </c>
      <c r="AF107" s="104" t="e">
        <f>SUMIFS(#REF!,#REF!,"&gt;="&amp;AF$3,#REF!,"&lt;="&amp;AF$4,#REF!,$F107,#REF!,$G107)</f>
        <v>#REF!</v>
      </c>
      <c r="AG107" s="104" t="e">
        <f>SUMIFS(#REF!,#REF!,"&gt;="&amp;AG$3,#REF!,"&lt;="&amp;AG$4,#REF!,$F107,#REF!,$G107)</f>
        <v>#REF!</v>
      </c>
      <c r="AH107" s="104" t="e">
        <f>SUMIFS(#REF!,#REF!,"&gt;="&amp;AH$3,#REF!,"&lt;="&amp;AH$4,#REF!,$F107,#REF!,$G107)</f>
        <v>#REF!</v>
      </c>
      <c r="AI107" s="104" t="e">
        <f>SUMIFS(#REF!,#REF!,"&gt;="&amp;AI$3,#REF!,"&lt;="&amp;AI$4,#REF!,$F107,#REF!,$G107)</f>
        <v>#REF!</v>
      </c>
      <c r="AJ107" s="104" t="e">
        <f>SUMIFS(#REF!,#REF!,"&gt;="&amp;AJ$3,#REF!,"&lt;="&amp;AJ$4,#REF!,$F107,#REF!,$G107)</f>
        <v>#REF!</v>
      </c>
      <c r="AK107" s="104" t="e">
        <f>SUMIFS(#REF!,#REF!,"&gt;="&amp;AK$3,#REF!,"&lt;="&amp;AK$4,#REF!,$F107,#REF!,$G107)</f>
        <v>#REF!</v>
      </c>
      <c r="AL107" s="104" t="e">
        <f>SUMIFS(#REF!,#REF!,"&gt;="&amp;AL$3,#REF!,"&lt;="&amp;AL$4,#REF!,$F107,#REF!,$G107)</f>
        <v>#REF!</v>
      </c>
      <c r="AM107" s="104" t="e">
        <f>SUMIFS(#REF!,#REF!,"&gt;="&amp;AM$3,#REF!,"&lt;="&amp;AM$4,#REF!,$F107,#REF!,$G107)</f>
        <v>#REF!</v>
      </c>
      <c r="AN107" s="104" t="e">
        <f>SUMIFS(#REF!,#REF!,"&gt;="&amp;AN$3,#REF!,"&lt;="&amp;AN$4,#REF!,$F107,#REF!,$G107)</f>
        <v>#REF!</v>
      </c>
      <c r="AO107" s="104" t="e">
        <f>SUMIFS(#REF!,#REF!,"&gt;="&amp;AO$3,#REF!,"&lt;="&amp;AO$4,#REF!,$F107,#REF!,$G107)</f>
        <v>#REF!</v>
      </c>
      <c r="AP107" s="104" t="e">
        <f>SUMIFS(#REF!,#REF!,"&gt;="&amp;AP$3,#REF!,"&lt;="&amp;AP$4,#REF!,$F107,#REF!,$G107)</f>
        <v>#REF!</v>
      </c>
      <c r="AQ107" s="104" t="e">
        <f>SUMIFS(#REF!,#REF!,"&gt;="&amp;AQ$3,#REF!,"&lt;="&amp;AQ$4,#REF!,$F107,#REF!,$G107)</f>
        <v>#REF!</v>
      </c>
      <c r="AR107" s="104" t="e">
        <f>SUMIFS(#REF!,#REF!,"&gt;="&amp;AR$3,#REF!,"&lt;="&amp;AR$4,#REF!,$F107,#REF!,$G107)</f>
        <v>#REF!</v>
      </c>
    </row>
    <row r="108" spans="1:44" s="17" customFormat="1" ht="10.199999999999999" x14ac:dyDescent="0.2">
      <c r="A108" s="23">
        <f>ROW()</f>
        <v>108</v>
      </c>
      <c r="B108" s="137"/>
      <c r="E108" s="16" t="s">
        <v>6</v>
      </c>
      <c r="M108" s="58"/>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M109" s="59"/>
      <c r="Q109" s="39"/>
      <c r="R109" s="3" t="e">
        <f ca="1">SUM($T109:INDIRECT(ADDRESS($A109,SUMIFS($1:$1,$5:$5,MAX($5:$5)))))</f>
        <v>#REF!</v>
      </c>
      <c r="U109" s="3" t="e">
        <f t="shared" ref="U109:AR109" si="28">SUM(U110:U118)</f>
        <v>#REF!</v>
      </c>
      <c r="V109" s="3" t="e">
        <f t="shared" si="28"/>
        <v>#REF!</v>
      </c>
      <c r="W109" s="3" t="e">
        <f t="shared" si="28"/>
        <v>#REF!</v>
      </c>
      <c r="X109" s="3" t="e">
        <f t="shared" si="28"/>
        <v>#REF!</v>
      </c>
      <c r="Y109" s="3" t="e">
        <f t="shared" si="28"/>
        <v>#REF!</v>
      </c>
      <c r="Z109" s="3" t="e">
        <f t="shared" si="28"/>
        <v>#REF!</v>
      </c>
      <c r="AA109" s="3" t="e">
        <f t="shared" si="28"/>
        <v>#REF!</v>
      </c>
      <c r="AB109" s="3" t="e">
        <f t="shared" si="28"/>
        <v>#REF!</v>
      </c>
      <c r="AC109" s="3" t="e">
        <f t="shared" si="28"/>
        <v>#REF!</v>
      </c>
      <c r="AD109" s="3" t="e">
        <f t="shared" si="28"/>
        <v>#REF!</v>
      </c>
      <c r="AE109" s="3" t="e">
        <f t="shared" si="28"/>
        <v>#REF!</v>
      </c>
      <c r="AF109" s="3" t="e">
        <f t="shared" si="28"/>
        <v>#REF!</v>
      </c>
      <c r="AG109" s="3" t="e">
        <f t="shared" si="28"/>
        <v>#REF!</v>
      </c>
      <c r="AH109" s="3" t="e">
        <f t="shared" si="28"/>
        <v>#REF!</v>
      </c>
      <c r="AI109" s="3" t="e">
        <f t="shared" si="28"/>
        <v>#REF!</v>
      </c>
      <c r="AJ109" s="3" t="e">
        <f t="shared" si="28"/>
        <v>#REF!</v>
      </c>
      <c r="AK109" s="3" t="e">
        <f t="shared" si="28"/>
        <v>#REF!</v>
      </c>
      <c r="AL109" s="3" t="e">
        <f t="shared" si="28"/>
        <v>#REF!</v>
      </c>
      <c r="AM109" s="3" t="e">
        <f t="shared" si="28"/>
        <v>#REF!</v>
      </c>
      <c r="AN109" s="3" t="e">
        <f t="shared" si="28"/>
        <v>#REF!</v>
      </c>
      <c r="AO109" s="3" t="e">
        <f t="shared" si="28"/>
        <v>#REF!</v>
      </c>
      <c r="AP109" s="3" t="e">
        <f t="shared" si="28"/>
        <v>#REF!</v>
      </c>
      <c r="AQ109" s="3" t="e">
        <f t="shared" si="28"/>
        <v>#REF!</v>
      </c>
      <c r="AR109" s="3" t="e">
        <f t="shared" si="28"/>
        <v>#REF!</v>
      </c>
    </row>
    <row r="110" spans="1:44" s="95" customFormat="1" ht="10.199999999999999" x14ac:dyDescent="0.2">
      <c r="A110" s="23">
        <f>ROW()</f>
        <v>110</v>
      </c>
      <c r="B110" s="138"/>
      <c r="E110" s="100">
        <v>1</v>
      </c>
      <c r="F110" s="63" t="s">
        <v>105</v>
      </c>
      <c r="G110" s="99" t="s">
        <v>83</v>
      </c>
      <c r="M110" s="103"/>
      <c r="Q110" s="102"/>
      <c r="R110" s="101" t="e">
        <f ca="1">SUM($T110:INDIRECT(ADDRESS($A110,SUMIFS($1:$1,$5:$5,MAX($5:$5)))))</f>
        <v>#REF!</v>
      </c>
      <c r="U110" s="104" t="e">
        <f>SUMIFS(#REF!,#REF!,"&gt;="&amp;U$3,#REF!,"&lt;="&amp;U$4,#REF!,$F110,#REF!,$G110)</f>
        <v>#REF!</v>
      </c>
      <c r="V110" s="104" t="e">
        <f>SUMIFS(#REF!,#REF!,"&gt;="&amp;V$3,#REF!,"&lt;="&amp;V$4,#REF!,$F110,#REF!,$G110)</f>
        <v>#REF!</v>
      </c>
      <c r="W110" s="104" t="e">
        <f>SUMIFS(#REF!,#REF!,"&gt;="&amp;W$3,#REF!,"&lt;="&amp;W$4,#REF!,$F110,#REF!,$G110)</f>
        <v>#REF!</v>
      </c>
      <c r="X110" s="104" t="e">
        <f>SUMIFS(#REF!,#REF!,"&gt;="&amp;X$3,#REF!,"&lt;="&amp;X$4,#REF!,$F110,#REF!,$G110)</f>
        <v>#REF!</v>
      </c>
      <c r="Y110" s="104" t="e">
        <f>SUMIFS(#REF!,#REF!,"&gt;="&amp;Y$3,#REF!,"&lt;="&amp;Y$4,#REF!,$F110,#REF!,$G110)</f>
        <v>#REF!</v>
      </c>
      <c r="Z110" s="104" t="e">
        <f>SUMIFS(#REF!,#REF!,"&gt;="&amp;Z$3,#REF!,"&lt;="&amp;Z$4,#REF!,$F110,#REF!,$G110)</f>
        <v>#REF!</v>
      </c>
      <c r="AA110" s="104" t="e">
        <f>SUMIFS(#REF!,#REF!,"&gt;="&amp;AA$3,#REF!,"&lt;="&amp;AA$4,#REF!,$F110,#REF!,$G110)</f>
        <v>#REF!</v>
      </c>
      <c r="AB110" s="104" t="e">
        <f>SUMIFS(#REF!,#REF!,"&gt;="&amp;AB$3,#REF!,"&lt;="&amp;AB$4,#REF!,$F110,#REF!,$G110)</f>
        <v>#REF!</v>
      </c>
      <c r="AC110" s="104" t="e">
        <f>SUMIFS(#REF!,#REF!,"&gt;="&amp;AC$3,#REF!,"&lt;="&amp;AC$4,#REF!,$F110,#REF!,$G110)</f>
        <v>#REF!</v>
      </c>
      <c r="AD110" s="104" t="e">
        <f>SUMIFS(#REF!,#REF!,"&gt;="&amp;AD$3,#REF!,"&lt;="&amp;AD$4,#REF!,$F110,#REF!,$G110)</f>
        <v>#REF!</v>
      </c>
      <c r="AE110" s="104" t="e">
        <f>SUMIFS(#REF!,#REF!,"&gt;="&amp;AE$3,#REF!,"&lt;="&amp;AE$4,#REF!,$F110,#REF!,$G110)</f>
        <v>#REF!</v>
      </c>
      <c r="AF110" s="104" t="e">
        <f>SUMIFS(#REF!,#REF!,"&gt;="&amp;AF$3,#REF!,"&lt;="&amp;AF$4,#REF!,$F110,#REF!,$G110)</f>
        <v>#REF!</v>
      </c>
      <c r="AG110" s="104" t="e">
        <f>SUMIFS(#REF!,#REF!,"&gt;="&amp;AG$3,#REF!,"&lt;="&amp;AG$4,#REF!,$F110,#REF!,$G110)</f>
        <v>#REF!</v>
      </c>
      <c r="AH110" s="104" t="e">
        <f>SUMIFS(#REF!,#REF!,"&gt;="&amp;AH$3,#REF!,"&lt;="&amp;AH$4,#REF!,$F110,#REF!,$G110)</f>
        <v>#REF!</v>
      </c>
      <c r="AI110" s="104" t="e">
        <f>SUMIFS(#REF!,#REF!,"&gt;="&amp;AI$3,#REF!,"&lt;="&amp;AI$4,#REF!,$F110,#REF!,$G110)</f>
        <v>#REF!</v>
      </c>
      <c r="AJ110" s="104" t="e">
        <f>SUMIFS(#REF!,#REF!,"&gt;="&amp;AJ$3,#REF!,"&lt;="&amp;AJ$4,#REF!,$F110,#REF!,$G110)</f>
        <v>#REF!</v>
      </c>
      <c r="AK110" s="104" t="e">
        <f>SUMIFS(#REF!,#REF!,"&gt;="&amp;AK$3,#REF!,"&lt;="&amp;AK$4,#REF!,$F110,#REF!,$G110)</f>
        <v>#REF!</v>
      </c>
      <c r="AL110" s="104" t="e">
        <f>SUMIFS(#REF!,#REF!,"&gt;="&amp;AL$3,#REF!,"&lt;="&amp;AL$4,#REF!,$F110,#REF!,$G110)</f>
        <v>#REF!</v>
      </c>
      <c r="AM110" s="104" t="e">
        <f>SUMIFS(#REF!,#REF!,"&gt;="&amp;AM$3,#REF!,"&lt;="&amp;AM$4,#REF!,$F110,#REF!,$G110)</f>
        <v>#REF!</v>
      </c>
      <c r="AN110" s="104" t="e">
        <f>SUMIFS(#REF!,#REF!,"&gt;="&amp;AN$3,#REF!,"&lt;="&amp;AN$4,#REF!,$F110,#REF!,$G110)</f>
        <v>#REF!</v>
      </c>
      <c r="AO110" s="104" t="e">
        <f>SUMIFS(#REF!,#REF!,"&gt;="&amp;AO$3,#REF!,"&lt;="&amp;AO$4,#REF!,$F110,#REF!,$G110)</f>
        <v>#REF!</v>
      </c>
      <c r="AP110" s="104" t="e">
        <f>SUMIFS(#REF!,#REF!,"&gt;="&amp;AP$3,#REF!,"&lt;="&amp;AP$4,#REF!,$F110,#REF!,$G110)</f>
        <v>#REF!</v>
      </c>
      <c r="AQ110" s="104" t="e">
        <f>SUMIFS(#REF!,#REF!,"&gt;="&amp;AQ$3,#REF!,"&lt;="&amp;AQ$4,#REF!,$F110,#REF!,$G110)</f>
        <v>#REF!</v>
      </c>
      <c r="AR110" s="104" t="e">
        <f>SUMIFS(#REF!,#REF!,"&gt;="&amp;AR$3,#REF!,"&lt;="&amp;AR$4,#REF!,$F110,#REF!,$G110)</f>
        <v>#REF!</v>
      </c>
    </row>
    <row r="111" spans="1:44" s="95" customFormat="1" ht="10.199999999999999" x14ac:dyDescent="0.2">
      <c r="A111" s="23">
        <f>ROW()</f>
        <v>111</v>
      </c>
      <c r="B111" s="138"/>
      <c r="E111" s="100">
        <v>2</v>
      </c>
      <c r="F111" s="63" t="s">
        <v>105</v>
      </c>
      <c r="G111" s="99" t="s">
        <v>84</v>
      </c>
      <c r="M111" s="103"/>
      <c r="Q111" s="102"/>
      <c r="R111" s="101" t="e">
        <f ca="1">SUM($T111:INDIRECT(ADDRESS($A111,SUMIFS($1:$1,$5:$5,MAX($5:$5)))))</f>
        <v>#REF!</v>
      </c>
      <c r="U111" s="104" t="e">
        <f>SUMIFS(#REF!,#REF!,"&gt;="&amp;U$3,#REF!,"&lt;="&amp;U$4,#REF!,$F111,#REF!,$G111)</f>
        <v>#REF!</v>
      </c>
      <c r="V111" s="104" t="e">
        <f>SUMIFS(#REF!,#REF!,"&gt;="&amp;V$3,#REF!,"&lt;="&amp;V$4,#REF!,$F111,#REF!,$G111)</f>
        <v>#REF!</v>
      </c>
      <c r="W111" s="104" t="e">
        <f>SUMIFS(#REF!,#REF!,"&gt;="&amp;W$3,#REF!,"&lt;="&amp;W$4,#REF!,$F111,#REF!,$G111)</f>
        <v>#REF!</v>
      </c>
      <c r="X111" s="104" t="e">
        <f>SUMIFS(#REF!,#REF!,"&gt;="&amp;X$3,#REF!,"&lt;="&amp;X$4,#REF!,$F111,#REF!,$G111)</f>
        <v>#REF!</v>
      </c>
      <c r="Y111" s="104" t="e">
        <f>SUMIFS(#REF!,#REF!,"&gt;="&amp;Y$3,#REF!,"&lt;="&amp;Y$4,#REF!,$F111,#REF!,$G111)</f>
        <v>#REF!</v>
      </c>
      <c r="Z111" s="104" t="e">
        <f>SUMIFS(#REF!,#REF!,"&gt;="&amp;Z$3,#REF!,"&lt;="&amp;Z$4,#REF!,$F111,#REF!,$G111)</f>
        <v>#REF!</v>
      </c>
      <c r="AA111" s="104" t="e">
        <f>SUMIFS(#REF!,#REF!,"&gt;="&amp;AA$3,#REF!,"&lt;="&amp;AA$4,#REF!,$F111,#REF!,$G111)</f>
        <v>#REF!</v>
      </c>
      <c r="AB111" s="104" t="e">
        <f>SUMIFS(#REF!,#REF!,"&gt;="&amp;AB$3,#REF!,"&lt;="&amp;AB$4,#REF!,$F111,#REF!,$G111)</f>
        <v>#REF!</v>
      </c>
      <c r="AC111" s="104" t="e">
        <f>SUMIFS(#REF!,#REF!,"&gt;="&amp;AC$3,#REF!,"&lt;="&amp;AC$4,#REF!,$F111,#REF!,$G111)</f>
        <v>#REF!</v>
      </c>
      <c r="AD111" s="104" t="e">
        <f>SUMIFS(#REF!,#REF!,"&gt;="&amp;AD$3,#REF!,"&lt;="&amp;AD$4,#REF!,$F111,#REF!,$G111)</f>
        <v>#REF!</v>
      </c>
      <c r="AE111" s="104" t="e">
        <f>SUMIFS(#REF!,#REF!,"&gt;="&amp;AE$3,#REF!,"&lt;="&amp;AE$4,#REF!,$F111,#REF!,$G111)</f>
        <v>#REF!</v>
      </c>
      <c r="AF111" s="104" t="e">
        <f>SUMIFS(#REF!,#REF!,"&gt;="&amp;AF$3,#REF!,"&lt;="&amp;AF$4,#REF!,$F111,#REF!,$G111)</f>
        <v>#REF!</v>
      </c>
      <c r="AG111" s="104" t="e">
        <f>SUMIFS(#REF!,#REF!,"&gt;="&amp;AG$3,#REF!,"&lt;="&amp;AG$4,#REF!,$F111,#REF!,$G111)</f>
        <v>#REF!</v>
      </c>
      <c r="AH111" s="104" t="e">
        <f>SUMIFS(#REF!,#REF!,"&gt;="&amp;AH$3,#REF!,"&lt;="&amp;AH$4,#REF!,$F111,#REF!,$G111)</f>
        <v>#REF!</v>
      </c>
      <c r="AI111" s="104" t="e">
        <f>SUMIFS(#REF!,#REF!,"&gt;="&amp;AI$3,#REF!,"&lt;="&amp;AI$4,#REF!,$F111,#REF!,$G111)</f>
        <v>#REF!</v>
      </c>
      <c r="AJ111" s="104" t="e">
        <f>SUMIFS(#REF!,#REF!,"&gt;="&amp;AJ$3,#REF!,"&lt;="&amp;AJ$4,#REF!,$F111,#REF!,$G111)</f>
        <v>#REF!</v>
      </c>
      <c r="AK111" s="104" t="e">
        <f>SUMIFS(#REF!,#REF!,"&gt;="&amp;AK$3,#REF!,"&lt;="&amp;AK$4,#REF!,$F111,#REF!,$G111)</f>
        <v>#REF!</v>
      </c>
      <c r="AL111" s="104" t="e">
        <f>SUMIFS(#REF!,#REF!,"&gt;="&amp;AL$3,#REF!,"&lt;="&amp;AL$4,#REF!,$F111,#REF!,$G111)</f>
        <v>#REF!</v>
      </c>
      <c r="AM111" s="104" t="e">
        <f>SUMIFS(#REF!,#REF!,"&gt;="&amp;AM$3,#REF!,"&lt;="&amp;AM$4,#REF!,$F111,#REF!,$G111)</f>
        <v>#REF!</v>
      </c>
      <c r="AN111" s="104" t="e">
        <f>SUMIFS(#REF!,#REF!,"&gt;="&amp;AN$3,#REF!,"&lt;="&amp;AN$4,#REF!,$F111,#REF!,$G111)</f>
        <v>#REF!</v>
      </c>
      <c r="AO111" s="104" t="e">
        <f>SUMIFS(#REF!,#REF!,"&gt;="&amp;AO$3,#REF!,"&lt;="&amp;AO$4,#REF!,$F111,#REF!,$G111)</f>
        <v>#REF!</v>
      </c>
      <c r="AP111" s="104" t="e">
        <f>SUMIFS(#REF!,#REF!,"&gt;="&amp;AP$3,#REF!,"&lt;="&amp;AP$4,#REF!,$F111,#REF!,$G111)</f>
        <v>#REF!</v>
      </c>
      <c r="AQ111" s="104" t="e">
        <f>SUMIFS(#REF!,#REF!,"&gt;="&amp;AQ$3,#REF!,"&lt;="&amp;AQ$4,#REF!,$F111,#REF!,$G111)</f>
        <v>#REF!</v>
      </c>
      <c r="AR111" s="104" t="e">
        <f>SUMIFS(#REF!,#REF!,"&gt;="&amp;AR$3,#REF!,"&lt;="&amp;AR$4,#REF!,$F111,#REF!,$G111)</f>
        <v>#REF!</v>
      </c>
    </row>
    <row r="112" spans="1:44" s="95" customFormat="1" ht="10.199999999999999" x14ac:dyDescent="0.2">
      <c r="A112" s="23">
        <f>ROW()</f>
        <v>112</v>
      </c>
      <c r="B112" s="138"/>
      <c r="E112" s="100">
        <v>3</v>
      </c>
      <c r="F112" s="63" t="s">
        <v>105</v>
      </c>
      <c r="G112" s="99" t="s">
        <v>85</v>
      </c>
      <c r="M112" s="103"/>
      <c r="Q112" s="102"/>
      <c r="R112" s="101" t="e">
        <f ca="1">SUM($T112:INDIRECT(ADDRESS($A112,SUMIFS($1:$1,$5:$5,MAX($5:$5)))))</f>
        <v>#REF!</v>
      </c>
      <c r="U112" s="104" t="e">
        <f>SUMIFS(#REF!,#REF!,"&gt;="&amp;U$3,#REF!,"&lt;="&amp;U$4,#REF!,$F112,#REF!,$G112)</f>
        <v>#REF!</v>
      </c>
      <c r="V112" s="104" t="e">
        <f>SUMIFS(#REF!,#REF!,"&gt;="&amp;V$3,#REF!,"&lt;="&amp;V$4,#REF!,$F112,#REF!,$G112)</f>
        <v>#REF!</v>
      </c>
      <c r="W112" s="104" t="e">
        <f>SUMIFS(#REF!,#REF!,"&gt;="&amp;W$3,#REF!,"&lt;="&amp;W$4,#REF!,$F112,#REF!,$G112)</f>
        <v>#REF!</v>
      </c>
      <c r="X112" s="104" t="e">
        <f>SUMIFS(#REF!,#REF!,"&gt;="&amp;X$3,#REF!,"&lt;="&amp;X$4,#REF!,$F112,#REF!,$G112)</f>
        <v>#REF!</v>
      </c>
      <c r="Y112" s="104" t="e">
        <f>SUMIFS(#REF!,#REF!,"&gt;="&amp;Y$3,#REF!,"&lt;="&amp;Y$4,#REF!,$F112,#REF!,$G112)</f>
        <v>#REF!</v>
      </c>
      <c r="Z112" s="104" t="e">
        <f>SUMIFS(#REF!,#REF!,"&gt;="&amp;Z$3,#REF!,"&lt;="&amp;Z$4,#REF!,$F112,#REF!,$G112)</f>
        <v>#REF!</v>
      </c>
      <c r="AA112" s="104" t="e">
        <f>SUMIFS(#REF!,#REF!,"&gt;="&amp;AA$3,#REF!,"&lt;="&amp;AA$4,#REF!,$F112,#REF!,$G112)</f>
        <v>#REF!</v>
      </c>
      <c r="AB112" s="104" t="e">
        <f>SUMIFS(#REF!,#REF!,"&gt;="&amp;AB$3,#REF!,"&lt;="&amp;AB$4,#REF!,$F112,#REF!,$G112)</f>
        <v>#REF!</v>
      </c>
      <c r="AC112" s="104" t="e">
        <f>SUMIFS(#REF!,#REF!,"&gt;="&amp;AC$3,#REF!,"&lt;="&amp;AC$4,#REF!,$F112,#REF!,$G112)</f>
        <v>#REF!</v>
      </c>
      <c r="AD112" s="104" t="e">
        <f>SUMIFS(#REF!,#REF!,"&gt;="&amp;AD$3,#REF!,"&lt;="&amp;AD$4,#REF!,$F112,#REF!,$G112)</f>
        <v>#REF!</v>
      </c>
      <c r="AE112" s="104" t="e">
        <f>SUMIFS(#REF!,#REF!,"&gt;="&amp;AE$3,#REF!,"&lt;="&amp;AE$4,#REF!,$F112,#REF!,$G112)</f>
        <v>#REF!</v>
      </c>
      <c r="AF112" s="104" t="e">
        <f>SUMIFS(#REF!,#REF!,"&gt;="&amp;AF$3,#REF!,"&lt;="&amp;AF$4,#REF!,$F112,#REF!,$G112)</f>
        <v>#REF!</v>
      </c>
      <c r="AG112" s="104" t="e">
        <f>SUMIFS(#REF!,#REF!,"&gt;="&amp;AG$3,#REF!,"&lt;="&amp;AG$4,#REF!,$F112,#REF!,$G112)</f>
        <v>#REF!</v>
      </c>
      <c r="AH112" s="104" t="e">
        <f>SUMIFS(#REF!,#REF!,"&gt;="&amp;AH$3,#REF!,"&lt;="&amp;AH$4,#REF!,$F112,#REF!,$G112)</f>
        <v>#REF!</v>
      </c>
      <c r="AI112" s="104" t="e">
        <f>SUMIFS(#REF!,#REF!,"&gt;="&amp;AI$3,#REF!,"&lt;="&amp;AI$4,#REF!,$F112,#REF!,$G112)</f>
        <v>#REF!</v>
      </c>
      <c r="AJ112" s="104" t="e">
        <f>SUMIFS(#REF!,#REF!,"&gt;="&amp;AJ$3,#REF!,"&lt;="&amp;AJ$4,#REF!,$F112,#REF!,$G112)</f>
        <v>#REF!</v>
      </c>
      <c r="AK112" s="104" t="e">
        <f>SUMIFS(#REF!,#REF!,"&gt;="&amp;AK$3,#REF!,"&lt;="&amp;AK$4,#REF!,$F112,#REF!,$G112)</f>
        <v>#REF!</v>
      </c>
      <c r="AL112" s="104" t="e">
        <f>SUMIFS(#REF!,#REF!,"&gt;="&amp;AL$3,#REF!,"&lt;="&amp;AL$4,#REF!,$F112,#REF!,$G112)</f>
        <v>#REF!</v>
      </c>
      <c r="AM112" s="104" t="e">
        <f>SUMIFS(#REF!,#REF!,"&gt;="&amp;AM$3,#REF!,"&lt;="&amp;AM$4,#REF!,$F112,#REF!,$G112)</f>
        <v>#REF!</v>
      </c>
      <c r="AN112" s="104" t="e">
        <f>SUMIFS(#REF!,#REF!,"&gt;="&amp;AN$3,#REF!,"&lt;="&amp;AN$4,#REF!,$F112,#REF!,$G112)</f>
        <v>#REF!</v>
      </c>
      <c r="AO112" s="104" t="e">
        <f>SUMIFS(#REF!,#REF!,"&gt;="&amp;AO$3,#REF!,"&lt;="&amp;AO$4,#REF!,$F112,#REF!,$G112)</f>
        <v>#REF!</v>
      </c>
      <c r="AP112" s="104" t="e">
        <f>SUMIFS(#REF!,#REF!,"&gt;="&amp;AP$3,#REF!,"&lt;="&amp;AP$4,#REF!,$F112,#REF!,$G112)</f>
        <v>#REF!</v>
      </c>
      <c r="AQ112" s="104" t="e">
        <f>SUMIFS(#REF!,#REF!,"&gt;="&amp;AQ$3,#REF!,"&lt;="&amp;AQ$4,#REF!,$F112,#REF!,$G112)</f>
        <v>#REF!</v>
      </c>
      <c r="AR112" s="104" t="e">
        <f>SUMIFS(#REF!,#REF!,"&gt;="&amp;AR$3,#REF!,"&lt;="&amp;AR$4,#REF!,$F112,#REF!,$G112)</f>
        <v>#REF!</v>
      </c>
    </row>
    <row r="113" spans="1:44" s="95" customFormat="1" ht="10.199999999999999" x14ac:dyDescent="0.2">
      <c r="A113" s="23">
        <f>ROW()</f>
        <v>113</v>
      </c>
      <c r="B113" s="138"/>
      <c r="E113" s="100">
        <v>4</v>
      </c>
      <c r="F113" s="63" t="s">
        <v>105</v>
      </c>
      <c r="G113" s="99" t="s">
        <v>86</v>
      </c>
      <c r="M113" s="103"/>
      <c r="Q113" s="102"/>
      <c r="R113" s="101" t="e">
        <f ca="1">SUM($T113:INDIRECT(ADDRESS($A113,SUMIFS($1:$1,$5:$5,MAX($5:$5)))))</f>
        <v>#REF!</v>
      </c>
      <c r="U113" s="104" t="e">
        <f>SUMIFS(#REF!,#REF!,"&gt;="&amp;U$3,#REF!,"&lt;="&amp;U$4,#REF!,$F113,#REF!,$G113)</f>
        <v>#REF!</v>
      </c>
      <c r="V113" s="104" t="e">
        <f>SUMIFS(#REF!,#REF!,"&gt;="&amp;V$3,#REF!,"&lt;="&amp;V$4,#REF!,$F113,#REF!,$G113)</f>
        <v>#REF!</v>
      </c>
      <c r="W113" s="104" t="e">
        <f>SUMIFS(#REF!,#REF!,"&gt;="&amp;W$3,#REF!,"&lt;="&amp;W$4,#REF!,$F113,#REF!,$G113)</f>
        <v>#REF!</v>
      </c>
      <c r="X113" s="104" t="e">
        <f>SUMIFS(#REF!,#REF!,"&gt;="&amp;X$3,#REF!,"&lt;="&amp;X$4,#REF!,$F113,#REF!,$G113)</f>
        <v>#REF!</v>
      </c>
      <c r="Y113" s="104" t="e">
        <f>SUMIFS(#REF!,#REF!,"&gt;="&amp;Y$3,#REF!,"&lt;="&amp;Y$4,#REF!,$F113,#REF!,$G113)</f>
        <v>#REF!</v>
      </c>
      <c r="Z113" s="104" t="e">
        <f>SUMIFS(#REF!,#REF!,"&gt;="&amp;Z$3,#REF!,"&lt;="&amp;Z$4,#REF!,$F113,#REF!,$G113)</f>
        <v>#REF!</v>
      </c>
      <c r="AA113" s="104" t="e">
        <f>SUMIFS(#REF!,#REF!,"&gt;="&amp;AA$3,#REF!,"&lt;="&amp;AA$4,#REF!,$F113,#REF!,$G113)</f>
        <v>#REF!</v>
      </c>
      <c r="AB113" s="104" t="e">
        <f>SUMIFS(#REF!,#REF!,"&gt;="&amp;AB$3,#REF!,"&lt;="&amp;AB$4,#REF!,$F113,#REF!,$G113)</f>
        <v>#REF!</v>
      </c>
      <c r="AC113" s="104" t="e">
        <f>SUMIFS(#REF!,#REF!,"&gt;="&amp;AC$3,#REF!,"&lt;="&amp;AC$4,#REF!,$F113,#REF!,$G113)</f>
        <v>#REF!</v>
      </c>
      <c r="AD113" s="104" t="e">
        <f>SUMIFS(#REF!,#REF!,"&gt;="&amp;AD$3,#REF!,"&lt;="&amp;AD$4,#REF!,$F113,#REF!,$G113)</f>
        <v>#REF!</v>
      </c>
      <c r="AE113" s="104" t="e">
        <f>SUMIFS(#REF!,#REF!,"&gt;="&amp;AE$3,#REF!,"&lt;="&amp;AE$4,#REF!,$F113,#REF!,$G113)</f>
        <v>#REF!</v>
      </c>
      <c r="AF113" s="104" t="e">
        <f>SUMIFS(#REF!,#REF!,"&gt;="&amp;AF$3,#REF!,"&lt;="&amp;AF$4,#REF!,$F113,#REF!,$G113)</f>
        <v>#REF!</v>
      </c>
      <c r="AG113" s="104" t="e">
        <f>SUMIFS(#REF!,#REF!,"&gt;="&amp;AG$3,#REF!,"&lt;="&amp;AG$4,#REF!,$F113,#REF!,$G113)</f>
        <v>#REF!</v>
      </c>
      <c r="AH113" s="104" t="e">
        <f>SUMIFS(#REF!,#REF!,"&gt;="&amp;AH$3,#REF!,"&lt;="&amp;AH$4,#REF!,$F113,#REF!,$G113)</f>
        <v>#REF!</v>
      </c>
      <c r="AI113" s="104" t="e">
        <f>SUMIFS(#REF!,#REF!,"&gt;="&amp;AI$3,#REF!,"&lt;="&amp;AI$4,#REF!,$F113,#REF!,$G113)</f>
        <v>#REF!</v>
      </c>
      <c r="AJ113" s="104" t="e">
        <f>SUMIFS(#REF!,#REF!,"&gt;="&amp;AJ$3,#REF!,"&lt;="&amp;AJ$4,#REF!,$F113,#REF!,$G113)</f>
        <v>#REF!</v>
      </c>
      <c r="AK113" s="104" t="e">
        <f>SUMIFS(#REF!,#REF!,"&gt;="&amp;AK$3,#REF!,"&lt;="&amp;AK$4,#REF!,$F113,#REF!,$G113)</f>
        <v>#REF!</v>
      </c>
      <c r="AL113" s="104" t="e">
        <f>SUMIFS(#REF!,#REF!,"&gt;="&amp;AL$3,#REF!,"&lt;="&amp;AL$4,#REF!,$F113,#REF!,$G113)</f>
        <v>#REF!</v>
      </c>
      <c r="AM113" s="104" t="e">
        <f>SUMIFS(#REF!,#REF!,"&gt;="&amp;AM$3,#REF!,"&lt;="&amp;AM$4,#REF!,$F113,#REF!,$G113)</f>
        <v>#REF!</v>
      </c>
      <c r="AN113" s="104" t="e">
        <f>SUMIFS(#REF!,#REF!,"&gt;="&amp;AN$3,#REF!,"&lt;="&amp;AN$4,#REF!,$F113,#REF!,$G113)</f>
        <v>#REF!</v>
      </c>
      <c r="AO113" s="104" t="e">
        <f>SUMIFS(#REF!,#REF!,"&gt;="&amp;AO$3,#REF!,"&lt;="&amp;AO$4,#REF!,$F113,#REF!,$G113)</f>
        <v>#REF!</v>
      </c>
      <c r="AP113" s="104" t="e">
        <f>SUMIFS(#REF!,#REF!,"&gt;="&amp;AP$3,#REF!,"&lt;="&amp;AP$4,#REF!,$F113,#REF!,$G113)</f>
        <v>#REF!</v>
      </c>
      <c r="AQ113" s="104" t="e">
        <f>SUMIFS(#REF!,#REF!,"&gt;="&amp;AQ$3,#REF!,"&lt;="&amp;AQ$4,#REF!,$F113,#REF!,$G113)</f>
        <v>#REF!</v>
      </c>
      <c r="AR113" s="104" t="e">
        <f>SUMIFS(#REF!,#REF!,"&gt;="&amp;AR$3,#REF!,"&lt;="&amp;AR$4,#REF!,$F113,#REF!,$G113)</f>
        <v>#REF!</v>
      </c>
    </row>
    <row r="114" spans="1:44" s="95" customFormat="1" ht="10.199999999999999" x14ac:dyDescent="0.2">
      <c r="A114" s="23">
        <f>ROW()</f>
        <v>114</v>
      </c>
      <c r="B114" s="138"/>
      <c r="E114" s="100">
        <v>5</v>
      </c>
      <c r="F114" s="63" t="s">
        <v>105</v>
      </c>
      <c r="G114" s="99" t="s">
        <v>87</v>
      </c>
      <c r="M114" s="103"/>
      <c r="Q114" s="102"/>
      <c r="R114" s="101" t="e">
        <f ca="1">SUM($T114:INDIRECT(ADDRESS($A114,SUMIFS($1:$1,$5:$5,MAX($5:$5)))))</f>
        <v>#REF!</v>
      </c>
      <c r="U114" s="104" t="e">
        <f>SUMIFS(#REF!,#REF!,"&gt;="&amp;U$3,#REF!,"&lt;="&amp;U$4,#REF!,$F114,#REF!,$G114)</f>
        <v>#REF!</v>
      </c>
      <c r="V114" s="104" t="e">
        <f>SUMIFS(#REF!,#REF!,"&gt;="&amp;V$3,#REF!,"&lt;="&amp;V$4,#REF!,$F114,#REF!,$G114)</f>
        <v>#REF!</v>
      </c>
      <c r="W114" s="104" t="e">
        <f>SUMIFS(#REF!,#REF!,"&gt;="&amp;W$3,#REF!,"&lt;="&amp;W$4,#REF!,$F114,#REF!,$G114)</f>
        <v>#REF!</v>
      </c>
      <c r="X114" s="104" t="e">
        <f>SUMIFS(#REF!,#REF!,"&gt;="&amp;X$3,#REF!,"&lt;="&amp;X$4,#REF!,$F114,#REF!,$G114)</f>
        <v>#REF!</v>
      </c>
      <c r="Y114" s="104" t="e">
        <f>SUMIFS(#REF!,#REF!,"&gt;="&amp;Y$3,#REF!,"&lt;="&amp;Y$4,#REF!,$F114,#REF!,$G114)</f>
        <v>#REF!</v>
      </c>
      <c r="Z114" s="104" t="e">
        <f>SUMIFS(#REF!,#REF!,"&gt;="&amp;Z$3,#REF!,"&lt;="&amp;Z$4,#REF!,$F114,#REF!,$G114)</f>
        <v>#REF!</v>
      </c>
      <c r="AA114" s="104" t="e">
        <f>SUMIFS(#REF!,#REF!,"&gt;="&amp;AA$3,#REF!,"&lt;="&amp;AA$4,#REF!,$F114,#REF!,$G114)</f>
        <v>#REF!</v>
      </c>
      <c r="AB114" s="104" t="e">
        <f>SUMIFS(#REF!,#REF!,"&gt;="&amp;AB$3,#REF!,"&lt;="&amp;AB$4,#REF!,$F114,#REF!,$G114)</f>
        <v>#REF!</v>
      </c>
      <c r="AC114" s="104" t="e">
        <f>SUMIFS(#REF!,#REF!,"&gt;="&amp;AC$3,#REF!,"&lt;="&amp;AC$4,#REF!,$F114,#REF!,$G114)</f>
        <v>#REF!</v>
      </c>
      <c r="AD114" s="104" t="e">
        <f>SUMIFS(#REF!,#REF!,"&gt;="&amp;AD$3,#REF!,"&lt;="&amp;AD$4,#REF!,$F114,#REF!,$G114)</f>
        <v>#REF!</v>
      </c>
      <c r="AE114" s="104" t="e">
        <f>SUMIFS(#REF!,#REF!,"&gt;="&amp;AE$3,#REF!,"&lt;="&amp;AE$4,#REF!,$F114,#REF!,$G114)</f>
        <v>#REF!</v>
      </c>
      <c r="AF114" s="104" t="e">
        <f>SUMIFS(#REF!,#REF!,"&gt;="&amp;AF$3,#REF!,"&lt;="&amp;AF$4,#REF!,$F114,#REF!,$G114)</f>
        <v>#REF!</v>
      </c>
      <c r="AG114" s="104" t="e">
        <f>SUMIFS(#REF!,#REF!,"&gt;="&amp;AG$3,#REF!,"&lt;="&amp;AG$4,#REF!,$F114,#REF!,$G114)</f>
        <v>#REF!</v>
      </c>
      <c r="AH114" s="104" t="e">
        <f>SUMIFS(#REF!,#REF!,"&gt;="&amp;AH$3,#REF!,"&lt;="&amp;AH$4,#REF!,$F114,#REF!,$G114)</f>
        <v>#REF!</v>
      </c>
      <c r="AI114" s="104" t="e">
        <f>SUMIFS(#REF!,#REF!,"&gt;="&amp;AI$3,#REF!,"&lt;="&amp;AI$4,#REF!,$F114,#REF!,$G114)</f>
        <v>#REF!</v>
      </c>
      <c r="AJ114" s="104" t="e">
        <f>SUMIFS(#REF!,#REF!,"&gt;="&amp;AJ$3,#REF!,"&lt;="&amp;AJ$4,#REF!,$F114,#REF!,$G114)</f>
        <v>#REF!</v>
      </c>
      <c r="AK114" s="104" t="e">
        <f>SUMIFS(#REF!,#REF!,"&gt;="&amp;AK$3,#REF!,"&lt;="&amp;AK$4,#REF!,$F114,#REF!,$G114)</f>
        <v>#REF!</v>
      </c>
      <c r="AL114" s="104" t="e">
        <f>SUMIFS(#REF!,#REF!,"&gt;="&amp;AL$3,#REF!,"&lt;="&amp;AL$4,#REF!,$F114,#REF!,$G114)</f>
        <v>#REF!</v>
      </c>
      <c r="AM114" s="104" t="e">
        <f>SUMIFS(#REF!,#REF!,"&gt;="&amp;AM$3,#REF!,"&lt;="&amp;AM$4,#REF!,$F114,#REF!,$G114)</f>
        <v>#REF!</v>
      </c>
      <c r="AN114" s="104" t="e">
        <f>SUMIFS(#REF!,#REF!,"&gt;="&amp;AN$3,#REF!,"&lt;="&amp;AN$4,#REF!,$F114,#REF!,$G114)</f>
        <v>#REF!</v>
      </c>
      <c r="AO114" s="104" t="e">
        <f>SUMIFS(#REF!,#REF!,"&gt;="&amp;AO$3,#REF!,"&lt;="&amp;AO$4,#REF!,$F114,#REF!,$G114)</f>
        <v>#REF!</v>
      </c>
      <c r="AP114" s="104" t="e">
        <f>SUMIFS(#REF!,#REF!,"&gt;="&amp;AP$3,#REF!,"&lt;="&amp;AP$4,#REF!,$F114,#REF!,$G114)</f>
        <v>#REF!</v>
      </c>
      <c r="AQ114" s="104" t="e">
        <f>SUMIFS(#REF!,#REF!,"&gt;="&amp;AQ$3,#REF!,"&lt;="&amp;AQ$4,#REF!,$F114,#REF!,$G114)</f>
        <v>#REF!</v>
      </c>
      <c r="AR114" s="104" t="e">
        <f>SUMIFS(#REF!,#REF!,"&gt;="&amp;AR$3,#REF!,"&lt;="&amp;AR$4,#REF!,$F114,#REF!,$G114)</f>
        <v>#REF!</v>
      </c>
    </row>
    <row r="115" spans="1:44" s="95" customFormat="1" ht="10.199999999999999" x14ac:dyDescent="0.2">
      <c r="A115" s="23">
        <f>ROW()</f>
        <v>115</v>
      </c>
      <c r="B115" s="138"/>
      <c r="E115" s="100">
        <v>6</v>
      </c>
      <c r="F115" s="63" t="s">
        <v>105</v>
      </c>
      <c r="G115" s="99" t="s">
        <v>88</v>
      </c>
      <c r="M115" s="103"/>
      <c r="Q115" s="102"/>
      <c r="R115" s="101" t="e">
        <f ca="1">SUM($T115:INDIRECT(ADDRESS($A115,SUMIFS($1:$1,$5:$5,MAX($5:$5)))))</f>
        <v>#REF!</v>
      </c>
      <c r="U115" s="104" t="e">
        <f>SUMIFS(#REF!,#REF!,"&gt;="&amp;U$3,#REF!,"&lt;="&amp;U$4,#REF!,$F115,#REF!,$G115)</f>
        <v>#REF!</v>
      </c>
      <c r="V115" s="104" t="e">
        <f>SUMIFS(#REF!,#REF!,"&gt;="&amp;V$3,#REF!,"&lt;="&amp;V$4,#REF!,$F115,#REF!,$G115)</f>
        <v>#REF!</v>
      </c>
      <c r="W115" s="104" t="e">
        <f>SUMIFS(#REF!,#REF!,"&gt;="&amp;W$3,#REF!,"&lt;="&amp;W$4,#REF!,$F115,#REF!,$G115)</f>
        <v>#REF!</v>
      </c>
      <c r="X115" s="104" t="e">
        <f>SUMIFS(#REF!,#REF!,"&gt;="&amp;X$3,#REF!,"&lt;="&amp;X$4,#REF!,$F115,#REF!,$G115)</f>
        <v>#REF!</v>
      </c>
      <c r="Y115" s="104" t="e">
        <f>SUMIFS(#REF!,#REF!,"&gt;="&amp;Y$3,#REF!,"&lt;="&amp;Y$4,#REF!,$F115,#REF!,$G115)</f>
        <v>#REF!</v>
      </c>
      <c r="Z115" s="104" t="e">
        <f>SUMIFS(#REF!,#REF!,"&gt;="&amp;Z$3,#REF!,"&lt;="&amp;Z$4,#REF!,$F115,#REF!,$G115)</f>
        <v>#REF!</v>
      </c>
      <c r="AA115" s="104" t="e">
        <f>SUMIFS(#REF!,#REF!,"&gt;="&amp;AA$3,#REF!,"&lt;="&amp;AA$4,#REF!,$F115,#REF!,$G115)</f>
        <v>#REF!</v>
      </c>
      <c r="AB115" s="104" t="e">
        <f>SUMIFS(#REF!,#REF!,"&gt;="&amp;AB$3,#REF!,"&lt;="&amp;AB$4,#REF!,$F115,#REF!,$G115)</f>
        <v>#REF!</v>
      </c>
      <c r="AC115" s="104" t="e">
        <f>SUMIFS(#REF!,#REF!,"&gt;="&amp;AC$3,#REF!,"&lt;="&amp;AC$4,#REF!,$F115,#REF!,$G115)</f>
        <v>#REF!</v>
      </c>
      <c r="AD115" s="104" t="e">
        <f>SUMIFS(#REF!,#REF!,"&gt;="&amp;AD$3,#REF!,"&lt;="&amp;AD$4,#REF!,$F115,#REF!,$G115)</f>
        <v>#REF!</v>
      </c>
      <c r="AE115" s="104" t="e">
        <f>SUMIFS(#REF!,#REF!,"&gt;="&amp;AE$3,#REF!,"&lt;="&amp;AE$4,#REF!,$F115,#REF!,$G115)</f>
        <v>#REF!</v>
      </c>
      <c r="AF115" s="104" t="e">
        <f>SUMIFS(#REF!,#REF!,"&gt;="&amp;AF$3,#REF!,"&lt;="&amp;AF$4,#REF!,$F115,#REF!,$G115)</f>
        <v>#REF!</v>
      </c>
      <c r="AG115" s="104" t="e">
        <f>SUMIFS(#REF!,#REF!,"&gt;="&amp;AG$3,#REF!,"&lt;="&amp;AG$4,#REF!,$F115,#REF!,$G115)</f>
        <v>#REF!</v>
      </c>
      <c r="AH115" s="104" t="e">
        <f>SUMIFS(#REF!,#REF!,"&gt;="&amp;AH$3,#REF!,"&lt;="&amp;AH$4,#REF!,$F115,#REF!,$G115)</f>
        <v>#REF!</v>
      </c>
      <c r="AI115" s="104" t="e">
        <f>SUMIFS(#REF!,#REF!,"&gt;="&amp;AI$3,#REF!,"&lt;="&amp;AI$4,#REF!,$F115,#REF!,$G115)</f>
        <v>#REF!</v>
      </c>
      <c r="AJ115" s="104" t="e">
        <f>SUMIFS(#REF!,#REF!,"&gt;="&amp;AJ$3,#REF!,"&lt;="&amp;AJ$4,#REF!,$F115,#REF!,$G115)</f>
        <v>#REF!</v>
      </c>
      <c r="AK115" s="104" t="e">
        <f>SUMIFS(#REF!,#REF!,"&gt;="&amp;AK$3,#REF!,"&lt;="&amp;AK$4,#REF!,$F115,#REF!,$G115)</f>
        <v>#REF!</v>
      </c>
      <c r="AL115" s="104" t="e">
        <f>SUMIFS(#REF!,#REF!,"&gt;="&amp;AL$3,#REF!,"&lt;="&amp;AL$4,#REF!,$F115,#REF!,$G115)</f>
        <v>#REF!</v>
      </c>
      <c r="AM115" s="104" t="e">
        <f>SUMIFS(#REF!,#REF!,"&gt;="&amp;AM$3,#REF!,"&lt;="&amp;AM$4,#REF!,$F115,#REF!,$G115)</f>
        <v>#REF!</v>
      </c>
      <c r="AN115" s="104" t="e">
        <f>SUMIFS(#REF!,#REF!,"&gt;="&amp;AN$3,#REF!,"&lt;="&amp;AN$4,#REF!,$F115,#REF!,$G115)</f>
        <v>#REF!</v>
      </c>
      <c r="AO115" s="104" t="e">
        <f>SUMIFS(#REF!,#REF!,"&gt;="&amp;AO$3,#REF!,"&lt;="&amp;AO$4,#REF!,$F115,#REF!,$G115)</f>
        <v>#REF!</v>
      </c>
      <c r="AP115" s="104" t="e">
        <f>SUMIFS(#REF!,#REF!,"&gt;="&amp;AP$3,#REF!,"&lt;="&amp;AP$4,#REF!,$F115,#REF!,$G115)</f>
        <v>#REF!</v>
      </c>
      <c r="AQ115" s="104" t="e">
        <f>SUMIFS(#REF!,#REF!,"&gt;="&amp;AQ$3,#REF!,"&lt;="&amp;AQ$4,#REF!,$F115,#REF!,$G115)</f>
        <v>#REF!</v>
      </c>
      <c r="AR115" s="104" t="e">
        <f>SUMIFS(#REF!,#REF!,"&gt;="&amp;AR$3,#REF!,"&lt;="&amp;AR$4,#REF!,$F115,#REF!,$G115)</f>
        <v>#REF!</v>
      </c>
    </row>
    <row r="116" spans="1:44" s="95" customFormat="1" ht="10.199999999999999" x14ac:dyDescent="0.2">
      <c r="A116" s="23">
        <f>ROW()</f>
        <v>116</v>
      </c>
      <c r="B116" s="138"/>
      <c r="E116" s="100">
        <v>7</v>
      </c>
      <c r="F116" s="63" t="s">
        <v>105</v>
      </c>
      <c r="G116" s="99" t="s">
        <v>89</v>
      </c>
      <c r="M116" s="103"/>
      <c r="Q116" s="102"/>
      <c r="R116" s="101" t="e">
        <f ca="1">SUM($T116:INDIRECT(ADDRESS($A116,SUMIFS($1:$1,$5:$5,MAX($5:$5)))))</f>
        <v>#REF!</v>
      </c>
      <c r="U116" s="104" t="e">
        <f>SUMIFS(#REF!,#REF!,"&gt;="&amp;U$3,#REF!,"&lt;="&amp;U$4,#REF!,$F116,#REF!,$G116)</f>
        <v>#REF!</v>
      </c>
      <c r="V116" s="104" t="e">
        <f>SUMIFS(#REF!,#REF!,"&gt;="&amp;V$3,#REF!,"&lt;="&amp;V$4,#REF!,$F116,#REF!,$G116)</f>
        <v>#REF!</v>
      </c>
      <c r="W116" s="104" t="e">
        <f>SUMIFS(#REF!,#REF!,"&gt;="&amp;W$3,#REF!,"&lt;="&amp;W$4,#REF!,$F116,#REF!,$G116)</f>
        <v>#REF!</v>
      </c>
      <c r="X116" s="104" t="e">
        <f>SUMIFS(#REF!,#REF!,"&gt;="&amp;X$3,#REF!,"&lt;="&amp;X$4,#REF!,$F116,#REF!,$G116)</f>
        <v>#REF!</v>
      </c>
      <c r="Y116" s="104" t="e">
        <f>SUMIFS(#REF!,#REF!,"&gt;="&amp;Y$3,#REF!,"&lt;="&amp;Y$4,#REF!,$F116,#REF!,$G116)</f>
        <v>#REF!</v>
      </c>
      <c r="Z116" s="104" t="e">
        <f>SUMIFS(#REF!,#REF!,"&gt;="&amp;Z$3,#REF!,"&lt;="&amp;Z$4,#REF!,$F116,#REF!,$G116)</f>
        <v>#REF!</v>
      </c>
      <c r="AA116" s="104" t="e">
        <f>SUMIFS(#REF!,#REF!,"&gt;="&amp;AA$3,#REF!,"&lt;="&amp;AA$4,#REF!,$F116,#REF!,$G116)</f>
        <v>#REF!</v>
      </c>
      <c r="AB116" s="104" t="e">
        <f>SUMIFS(#REF!,#REF!,"&gt;="&amp;AB$3,#REF!,"&lt;="&amp;AB$4,#REF!,$F116,#REF!,$G116)</f>
        <v>#REF!</v>
      </c>
      <c r="AC116" s="104" t="e">
        <f>SUMIFS(#REF!,#REF!,"&gt;="&amp;AC$3,#REF!,"&lt;="&amp;AC$4,#REF!,$F116,#REF!,$G116)</f>
        <v>#REF!</v>
      </c>
      <c r="AD116" s="104" t="e">
        <f>SUMIFS(#REF!,#REF!,"&gt;="&amp;AD$3,#REF!,"&lt;="&amp;AD$4,#REF!,$F116,#REF!,$G116)</f>
        <v>#REF!</v>
      </c>
      <c r="AE116" s="104" t="e">
        <f>SUMIFS(#REF!,#REF!,"&gt;="&amp;AE$3,#REF!,"&lt;="&amp;AE$4,#REF!,$F116,#REF!,$G116)</f>
        <v>#REF!</v>
      </c>
      <c r="AF116" s="104" t="e">
        <f>SUMIFS(#REF!,#REF!,"&gt;="&amp;AF$3,#REF!,"&lt;="&amp;AF$4,#REF!,$F116,#REF!,$G116)</f>
        <v>#REF!</v>
      </c>
      <c r="AG116" s="104" t="e">
        <f>SUMIFS(#REF!,#REF!,"&gt;="&amp;AG$3,#REF!,"&lt;="&amp;AG$4,#REF!,$F116,#REF!,$G116)</f>
        <v>#REF!</v>
      </c>
      <c r="AH116" s="104" t="e">
        <f>SUMIFS(#REF!,#REF!,"&gt;="&amp;AH$3,#REF!,"&lt;="&amp;AH$4,#REF!,$F116,#REF!,$G116)</f>
        <v>#REF!</v>
      </c>
      <c r="AI116" s="104" t="e">
        <f>SUMIFS(#REF!,#REF!,"&gt;="&amp;AI$3,#REF!,"&lt;="&amp;AI$4,#REF!,$F116,#REF!,$G116)</f>
        <v>#REF!</v>
      </c>
      <c r="AJ116" s="104" t="e">
        <f>SUMIFS(#REF!,#REF!,"&gt;="&amp;AJ$3,#REF!,"&lt;="&amp;AJ$4,#REF!,$F116,#REF!,$G116)</f>
        <v>#REF!</v>
      </c>
      <c r="AK116" s="104" t="e">
        <f>SUMIFS(#REF!,#REF!,"&gt;="&amp;AK$3,#REF!,"&lt;="&amp;AK$4,#REF!,$F116,#REF!,$G116)</f>
        <v>#REF!</v>
      </c>
      <c r="AL116" s="104" t="e">
        <f>SUMIFS(#REF!,#REF!,"&gt;="&amp;AL$3,#REF!,"&lt;="&amp;AL$4,#REF!,$F116,#REF!,$G116)</f>
        <v>#REF!</v>
      </c>
      <c r="AM116" s="104" t="e">
        <f>SUMIFS(#REF!,#REF!,"&gt;="&amp;AM$3,#REF!,"&lt;="&amp;AM$4,#REF!,$F116,#REF!,$G116)</f>
        <v>#REF!</v>
      </c>
      <c r="AN116" s="104" t="e">
        <f>SUMIFS(#REF!,#REF!,"&gt;="&amp;AN$3,#REF!,"&lt;="&amp;AN$4,#REF!,$F116,#REF!,$G116)</f>
        <v>#REF!</v>
      </c>
      <c r="AO116" s="104" t="e">
        <f>SUMIFS(#REF!,#REF!,"&gt;="&amp;AO$3,#REF!,"&lt;="&amp;AO$4,#REF!,$F116,#REF!,$G116)</f>
        <v>#REF!</v>
      </c>
      <c r="AP116" s="104" t="e">
        <f>SUMIFS(#REF!,#REF!,"&gt;="&amp;AP$3,#REF!,"&lt;="&amp;AP$4,#REF!,$F116,#REF!,$G116)</f>
        <v>#REF!</v>
      </c>
      <c r="AQ116" s="104" t="e">
        <f>SUMIFS(#REF!,#REF!,"&gt;="&amp;AQ$3,#REF!,"&lt;="&amp;AQ$4,#REF!,$F116,#REF!,$G116)</f>
        <v>#REF!</v>
      </c>
      <c r="AR116" s="104" t="e">
        <f>SUMIFS(#REF!,#REF!,"&gt;="&amp;AR$3,#REF!,"&lt;="&amp;AR$4,#REF!,$F116,#REF!,$G116)</f>
        <v>#REF!</v>
      </c>
    </row>
    <row r="117" spans="1:44" s="95" customFormat="1" ht="10.199999999999999" x14ac:dyDescent="0.2">
      <c r="A117" s="23">
        <f>ROW()</f>
        <v>117</v>
      </c>
      <c r="B117" s="138"/>
      <c r="E117" s="100">
        <v>8</v>
      </c>
      <c r="F117" s="63" t="s">
        <v>105</v>
      </c>
      <c r="G117" s="99" t="s">
        <v>90</v>
      </c>
      <c r="M117" s="103"/>
      <c r="Q117" s="102"/>
      <c r="R117" s="101" t="e">
        <f ca="1">SUM($T117:INDIRECT(ADDRESS($A117,SUMIFS($1:$1,$5:$5,MAX($5:$5)))))</f>
        <v>#REF!</v>
      </c>
      <c r="U117" s="104" t="e">
        <f>SUMIFS(#REF!,#REF!,"&gt;="&amp;U$3,#REF!,"&lt;="&amp;U$4,#REF!,$F117,#REF!,$G117)</f>
        <v>#REF!</v>
      </c>
      <c r="V117" s="104" t="e">
        <f>SUMIFS(#REF!,#REF!,"&gt;="&amp;V$3,#REF!,"&lt;="&amp;V$4,#REF!,$F117,#REF!,$G117)</f>
        <v>#REF!</v>
      </c>
      <c r="W117" s="104" t="e">
        <f>SUMIFS(#REF!,#REF!,"&gt;="&amp;W$3,#REF!,"&lt;="&amp;W$4,#REF!,$F117,#REF!,$G117)</f>
        <v>#REF!</v>
      </c>
      <c r="X117" s="104" t="e">
        <f>SUMIFS(#REF!,#REF!,"&gt;="&amp;X$3,#REF!,"&lt;="&amp;X$4,#REF!,$F117,#REF!,$G117)</f>
        <v>#REF!</v>
      </c>
      <c r="Y117" s="104" t="e">
        <f>SUMIFS(#REF!,#REF!,"&gt;="&amp;Y$3,#REF!,"&lt;="&amp;Y$4,#REF!,$F117,#REF!,$G117)</f>
        <v>#REF!</v>
      </c>
      <c r="Z117" s="104" t="e">
        <f>SUMIFS(#REF!,#REF!,"&gt;="&amp;Z$3,#REF!,"&lt;="&amp;Z$4,#REF!,$F117,#REF!,$G117)</f>
        <v>#REF!</v>
      </c>
      <c r="AA117" s="104" t="e">
        <f>SUMIFS(#REF!,#REF!,"&gt;="&amp;AA$3,#REF!,"&lt;="&amp;AA$4,#REF!,$F117,#REF!,$G117)</f>
        <v>#REF!</v>
      </c>
      <c r="AB117" s="104" t="e">
        <f>SUMIFS(#REF!,#REF!,"&gt;="&amp;AB$3,#REF!,"&lt;="&amp;AB$4,#REF!,$F117,#REF!,$G117)</f>
        <v>#REF!</v>
      </c>
      <c r="AC117" s="104" t="e">
        <f>SUMIFS(#REF!,#REF!,"&gt;="&amp;AC$3,#REF!,"&lt;="&amp;AC$4,#REF!,$F117,#REF!,$G117)</f>
        <v>#REF!</v>
      </c>
      <c r="AD117" s="104" t="e">
        <f>SUMIFS(#REF!,#REF!,"&gt;="&amp;AD$3,#REF!,"&lt;="&amp;AD$4,#REF!,$F117,#REF!,$G117)</f>
        <v>#REF!</v>
      </c>
      <c r="AE117" s="104" t="e">
        <f>SUMIFS(#REF!,#REF!,"&gt;="&amp;AE$3,#REF!,"&lt;="&amp;AE$4,#REF!,$F117,#REF!,$G117)</f>
        <v>#REF!</v>
      </c>
      <c r="AF117" s="104" t="e">
        <f>SUMIFS(#REF!,#REF!,"&gt;="&amp;AF$3,#REF!,"&lt;="&amp;AF$4,#REF!,$F117,#REF!,$G117)</f>
        <v>#REF!</v>
      </c>
      <c r="AG117" s="104" t="e">
        <f>SUMIFS(#REF!,#REF!,"&gt;="&amp;AG$3,#REF!,"&lt;="&amp;AG$4,#REF!,$F117,#REF!,$G117)</f>
        <v>#REF!</v>
      </c>
      <c r="AH117" s="104" t="e">
        <f>SUMIFS(#REF!,#REF!,"&gt;="&amp;AH$3,#REF!,"&lt;="&amp;AH$4,#REF!,$F117,#REF!,$G117)</f>
        <v>#REF!</v>
      </c>
      <c r="AI117" s="104" t="e">
        <f>SUMIFS(#REF!,#REF!,"&gt;="&amp;AI$3,#REF!,"&lt;="&amp;AI$4,#REF!,$F117,#REF!,$G117)</f>
        <v>#REF!</v>
      </c>
      <c r="AJ117" s="104" t="e">
        <f>SUMIFS(#REF!,#REF!,"&gt;="&amp;AJ$3,#REF!,"&lt;="&amp;AJ$4,#REF!,$F117,#REF!,$G117)</f>
        <v>#REF!</v>
      </c>
      <c r="AK117" s="104" t="e">
        <f>SUMIFS(#REF!,#REF!,"&gt;="&amp;AK$3,#REF!,"&lt;="&amp;AK$4,#REF!,$F117,#REF!,$G117)</f>
        <v>#REF!</v>
      </c>
      <c r="AL117" s="104" t="e">
        <f>SUMIFS(#REF!,#REF!,"&gt;="&amp;AL$3,#REF!,"&lt;="&amp;AL$4,#REF!,$F117,#REF!,$G117)</f>
        <v>#REF!</v>
      </c>
      <c r="AM117" s="104" t="e">
        <f>SUMIFS(#REF!,#REF!,"&gt;="&amp;AM$3,#REF!,"&lt;="&amp;AM$4,#REF!,$F117,#REF!,$G117)</f>
        <v>#REF!</v>
      </c>
      <c r="AN117" s="104" t="e">
        <f>SUMIFS(#REF!,#REF!,"&gt;="&amp;AN$3,#REF!,"&lt;="&amp;AN$4,#REF!,$F117,#REF!,$G117)</f>
        <v>#REF!</v>
      </c>
      <c r="AO117" s="104" t="e">
        <f>SUMIFS(#REF!,#REF!,"&gt;="&amp;AO$3,#REF!,"&lt;="&amp;AO$4,#REF!,$F117,#REF!,$G117)</f>
        <v>#REF!</v>
      </c>
      <c r="AP117" s="104" t="e">
        <f>SUMIFS(#REF!,#REF!,"&gt;="&amp;AP$3,#REF!,"&lt;="&amp;AP$4,#REF!,$F117,#REF!,$G117)</f>
        <v>#REF!</v>
      </c>
      <c r="AQ117" s="104" t="e">
        <f>SUMIFS(#REF!,#REF!,"&gt;="&amp;AQ$3,#REF!,"&lt;="&amp;AQ$4,#REF!,$F117,#REF!,$G117)</f>
        <v>#REF!</v>
      </c>
      <c r="AR117" s="104" t="e">
        <f>SUMIFS(#REF!,#REF!,"&gt;="&amp;AR$3,#REF!,"&lt;="&amp;AR$4,#REF!,$F117,#REF!,$G117)</f>
        <v>#REF!</v>
      </c>
    </row>
    <row r="118" spans="1:44" s="17" customFormat="1" ht="10.199999999999999" x14ac:dyDescent="0.2">
      <c r="A118" s="23">
        <f>ROW()</f>
        <v>118</v>
      </c>
      <c r="B118" s="137"/>
      <c r="E118" s="16" t="s">
        <v>6</v>
      </c>
      <c r="M118" s="58"/>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25"/>
      <c r="M119" s="60"/>
      <c r="N119" s="25"/>
      <c r="O119" s="25"/>
      <c r="P119" s="25"/>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row>
    <row r="121" spans="1:44" ht="3" customHeight="1" x14ac:dyDescent="0.3">
      <c r="A121" s="19">
        <f>ROW()</f>
        <v>121</v>
      </c>
      <c r="B121" s="134"/>
      <c r="F121" s="25"/>
      <c r="G121" s="25"/>
      <c r="H121" s="25"/>
      <c r="I121" s="25"/>
      <c r="J121" s="25"/>
      <c r="K121" s="26"/>
      <c r="L121" s="25"/>
      <c r="M121" s="60"/>
      <c r="N121" s="25"/>
      <c r="O121" s="25"/>
      <c r="P121" s="25"/>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39"/>
      <c r="M122" s="59"/>
      <c r="P122" s="39"/>
      <c r="Q122" s="39"/>
      <c r="R122" s="3" t="e">
        <f ca="1">SUM($T122:INDIRECT(ADDRESS($A122,SUMIFS($1:$1,$5:$5,MAX($5:$5)))))</f>
        <v>#REF!</v>
      </c>
      <c r="U122" s="3" t="e">
        <f>SUM(U123:U131)</f>
        <v>#REF!</v>
      </c>
      <c r="V122" s="3" t="e">
        <f t="shared" ref="V122:AR122" si="29">SUM(V123:V131)</f>
        <v>#REF!</v>
      </c>
      <c r="W122" s="3" t="e">
        <f t="shared" si="29"/>
        <v>#REF!</v>
      </c>
      <c r="X122" s="3" t="e">
        <f t="shared" si="29"/>
        <v>#REF!</v>
      </c>
      <c r="Y122" s="3" t="e">
        <f t="shared" si="29"/>
        <v>#REF!</v>
      </c>
      <c r="Z122" s="3" t="e">
        <f t="shared" si="29"/>
        <v>#REF!</v>
      </c>
      <c r="AA122" s="3" t="e">
        <f t="shared" si="29"/>
        <v>#REF!</v>
      </c>
      <c r="AB122" s="3" t="e">
        <f t="shared" si="29"/>
        <v>#REF!</v>
      </c>
      <c r="AC122" s="3" t="e">
        <f t="shared" si="29"/>
        <v>#REF!</v>
      </c>
      <c r="AD122" s="3" t="e">
        <f t="shared" si="29"/>
        <v>#REF!</v>
      </c>
      <c r="AE122" s="3" t="e">
        <f t="shared" si="29"/>
        <v>#REF!</v>
      </c>
      <c r="AF122" s="3" t="e">
        <f t="shared" si="29"/>
        <v>#REF!</v>
      </c>
      <c r="AG122" s="3" t="e">
        <f t="shared" si="29"/>
        <v>#REF!</v>
      </c>
      <c r="AH122" s="3" t="e">
        <f t="shared" si="29"/>
        <v>#REF!</v>
      </c>
      <c r="AI122" s="3" t="e">
        <f t="shared" si="29"/>
        <v>#REF!</v>
      </c>
      <c r="AJ122" s="3" t="e">
        <f t="shared" si="29"/>
        <v>#REF!</v>
      </c>
      <c r="AK122" s="3" t="e">
        <f t="shared" si="29"/>
        <v>#REF!</v>
      </c>
      <c r="AL122" s="3" t="e">
        <f t="shared" si="29"/>
        <v>#REF!</v>
      </c>
      <c r="AM122" s="3" t="e">
        <f t="shared" si="29"/>
        <v>#REF!</v>
      </c>
      <c r="AN122" s="3" t="e">
        <f t="shared" si="29"/>
        <v>#REF!</v>
      </c>
      <c r="AO122" s="3" t="e">
        <f t="shared" si="29"/>
        <v>#REF!</v>
      </c>
      <c r="AP122" s="3" t="e">
        <f t="shared" si="29"/>
        <v>#REF!</v>
      </c>
      <c r="AQ122" s="3" t="e">
        <f t="shared" si="29"/>
        <v>#REF!</v>
      </c>
      <c r="AR122" s="3" t="e">
        <f t="shared" si="29"/>
        <v>#REF!</v>
      </c>
    </row>
    <row r="123" spans="1:44" s="95" customFormat="1" ht="10.199999999999999" x14ac:dyDescent="0.2">
      <c r="A123" s="23">
        <f>ROW()</f>
        <v>123</v>
      </c>
      <c r="B123" s="138"/>
      <c r="E123" s="100">
        <v>1</v>
      </c>
      <c r="F123" s="63" t="s">
        <v>81</v>
      </c>
      <c r="G123" s="99" t="s">
        <v>83</v>
      </c>
      <c r="M123" s="103"/>
      <c r="Q123" s="102"/>
      <c r="R123" s="101" t="e">
        <f ca="1">SUM($T123:INDIRECT(ADDRESS($A123,SUMIFS($1:$1,$5:$5,MAX($5:$5)))))</f>
        <v>#REF!</v>
      </c>
      <c r="U123" s="104" t="e">
        <f>SUMIFS(#REF!,#REF!,"&gt;="&amp;U$3,#REF!,"&lt;="&amp;U$4,#REF!,$F123,#REF!,$G123)</f>
        <v>#REF!</v>
      </c>
      <c r="V123" s="104" t="e">
        <f>SUMIFS(#REF!,#REF!,"&gt;="&amp;V$3,#REF!,"&lt;="&amp;V$4,#REF!,$F123,#REF!,$G123)</f>
        <v>#REF!</v>
      </c>
      <c r="W123" s="104" t="e">
        <f>SUMIFS(#REF!,#REF!,"&gt;="&amp;W$3,#REF!,"&lt;="&amp;W$4,#REF!,$F123,#REF!,$G123)</f>
        <v>#REF!</v>
      </c>
      <c r="X123" s="104" t="e">
        <f>SUMIFS(#REF!,#REF!,"&gt;="&amp;X$3,#REF!,"&lt;="&amp;X$4,#REF!,$F123,#REF!,$G123)</f>
        <v>#REF!</v>
      </c>
      <c r="Y123" s="104" t="e">
        <f>SUMIFS(#REF!,#REF!,"&gt;="&amp;Y$3,#REF!,"&lt;="&amp;Y$4,#REF!,$F123,#REF!,$G123)</f>
        <v>#REF!</v>
      </c>
      <c r="Z123" s="104" t="e">
        <f>SUMIFS(#REF!,#REF!,"&gt;="&amp;Z$3,#REF!,"&lt;="&amp;Z$4,#REF!,$F123,#REF!,$G123)</f>
        <v>#REF!</v>
      </c>
      <c r="AA123" s="104" t="e">
        <f>SUMIFS(#REF!,#REF!,"&gt;="&amp;AA$3,#REF!,"&lt;="&amp;AA$4,#REF!,$F123,#REF!,$G123)</f>
        <v>#REF!</v>
      </c>
      <c r="AB123" s="104" t="e">
        <f>SUMIFS(#REF!,#REF!,"&gt;="&amp;AB$3,#REF!,"&lt;="&amp;AB$4,#REF!,$F123,#REF!,$G123)</f>
        <v>#REF!</v>
      </c>
      <c r="AC123" s="104" t="e">
        <f>SUMIFS(#REF!,#REF!,"&gt;="&amp;AC$3,#REF!,"&lt;="&amp;AC$4,#REF!,$F123,#REF!,$G123)</f>
        <v>#REF!</v>
      </c>
      <c r="AD123" s="104" t="e">
        <f>SUMIFS(#REF!,#REF!,"&gt;="&amp;AD$3,#REF!,"&lt;="&amp;AD$4,#REF!,$F123,#REF!,$G123)</f>
        <v>#REF!</v>
      </c>
      <c r="AE123" s="104" t="e">
        <f>SUMIFS(#REF!,#REF!,"&gt;="&amp;AE$3,#REF!,"&lt;="&amp;AE$4,#REF!,$F123,#REF!,$G123)</f>
        <v>#REF!</v>
      </c>
      <c r="AF123" s="104" t="e">
        <f>SUMIFS(#REF!,#REF!,"&gt;="&amp;AF$3,#REF!,"&lt;="&amp;AF$4,#REF!,$F123,#REF!,$G123)</f>
        <v>#REF!</v>
      </c>
      <c r="AG123" s="104" t="e">
        <f>SUMIFS(#REF!,#REF!,"&gt;="&amp;AG$3,#REF!,"&lt;="&amp;AG$4,#REF!,$F123,#REF!,$G123)</f>
        <v>#REF!</v>
      </c>
      <c r="AH123" s="104" t="e">
        <f>SUMIFS(#REF!,#REF!,"&gt;="&amp;AH$3,#REF!,"&lt;="&amp;AH$4,#REF!,$F123,#REF!,$G123)</f>
        <v>#REF!</v>
      </c>
      <c r="AI123" s="104" t="e">
        <f>SUMIFS(#REF!,#REF!,"&gt;="&amp;AI$3,#REF!,"&lt;="&amp;AI$4,#REF!,$F123,#REF!,$G123)</f>
        <v>#REF!</v>
      </c>
      <c r="AJ123" s="104" t="e">
        <f>SUMIFS(#REF!,#REF!,"&gt;="&amp;AJ$3,#REF!,"&lt;="&amp;AJ$4,#REF!,$F123,#REF!,$G123)</f>
        <v>#REF!</v>
      </c>
      <c r="AK123" s="104" t="e">
        <f>SUMIFS(#REF!,#REF!,"&gt;="&amp;AK$3,#REF!,"&lt;="&amp;AK$4,#REF!,$F123,#REF!,$G123)</f>
        <v>#REF!</v>
      </c>
      <c r="AL123" s="104" t="e">
        <f>SUMIFS(#REF!,#REF!,"&gt;="&amp;AL$3,#REF!,"&lt;="&amp;AL$4,#REF!,$F123,#REF!,$G123)</f>
        <v>#REF!</v>
      </c>
      <c r="AM123" s="104" t="e">
        <f>SUMIFS(#REF!,#REF!,"&gt;="&amp;AM$3,#REF!,"&lt;="&amp;AM$4,#REF!,$F123,#REF!,$G123)</f>
        <v>#REF!</v>
      </c>
      <c r="AN123" s="104" t="e">
        <f>SUMIFS(#REF!,#REF!,"&gt;="&amp;AN$3,#REF!,"&lt;="&amp;AN$4,#REF!,$F123,#REF!,$G123)</f>
        <v>#REF!</v>
      </c>
      <c r="AO123" s="104" t="e">
        <f>SUMIFS(#REF!,#REF!,"&gt;="&amp;AO$3,#REF!,"&lt;="&amp;AO$4,#REF!,$F123,#REF!,$G123)</f>
        <v>#REF!</v>
      </c>
      <c r="AP123" s="104" t="e">
        <f>SUMIFS(#REF!,#REF!,"&gt;="&amp;AP$3,#REF!,"&lt;="&amp;AP$4,#REF!,$F123,#REF!,$G123)</f>
        <v>#REF!</v>
      </c>
      <c r="AQ123" s="104" t="e">
        <f>SUMIFS(#REF!,#REF!,"&gt;="&amp;AQ$3,#REF!,"&lt;="&amp;AQ$4,#REF!,$F123,#REF!,$G123)</f>
        <v>#REF!</v>
      </c>
      <c r="AR123" s="104" t="e">
        <f>SUMIFS(#REF!,#REF!,"&gt;="&amp;AR$3,#REF!,"&lt;="&amp;AR$4,#REF!,$F123,#REF!,$G123)</f>
        <v>#REF!</v>
      </c>
    </row>
    <row r="124" spans="1:44" s="95" customFormat="1" ht="10.199999999999999" x14ac:dyDescent="0.2">
      <c r="A124" s="23">
        <f>ROW()</f>
        <v>124</v>
      </c>
      <c r="B124" s="138"/>
      <c r="E124" s="100">
        <v>2</v>
      </c>
      <c r="F124" s="63" t="s">
        <v>81</v>
      </c>
      <c r="G124" s="99" t="s">
        <v>84</v>
      </c>
      <c r="M124" s="103"/>
      <c r="Q124" s="102"/>
      <c r="R124" s="101" t="e">
        <f ca="1">SUM($T124:INDIRECT(ADDRESS($A124,SUMIFS($1:$1,$5:$5,MAX($5:$5)))))</f>
        <v>#REF!</v>
      </c>
      <c r="U124" s="104" t="e">
        <f>SUMIFS(#REF!,#REF!,"&gt;="&amp;U$3,#REF!,"&lt;="&amp;U$4,#REF!,$F124,#REF!,$G124)</f>
        <v>#REF!</v>
      </c>
      <c r="V124" s="104" t="e">
        <f>SUMIFS(#REF!,#REF!,"&gt;="&amp;V$3,#REF!,"&lt;="&amp;V$4,#REF!,$F124,#REF!,$G124)</f>
        <v>#REF!</v>
      </c>
      <c r="W124" s="104" t="e">
        <f>SUMIFS(#REF!,#REF!,"&gt;="&amp;W$3,#REF!,"&lt;="&amp;W$4,#REF!,$F124,#REF!,$G124)</f>
        <v>#REF!</v>
      </c>
      <c r="X124" s="104" t="e">
        <f>SUMIFS(#REF!,#REF!,"&gt;="&amp;X$3,#REF!,"&lt;="&amp;X$4,#REF!,$F124,#REF!,$G124)</f>
        <v>#REF!</v>
      </c>
      <c r="Y124" s="104" t="e">
        <f>SUMIFS(#REF!,#REF!,"&gt;="&amp;Y$3,#REF!,"&lt;="&amp;Y$4,#REF!,$F124,#REF!,$G124)</f>
        <v>#REF!</v>
      </c>
      <c r="Z124" s="104" t="e">
        <f>SUMIFS(#REF!,#REF!,"&gt;="&amp;Z$3,#REF!,"&lt;="&amp;Z$4,#REF!,$F124,#REF!,$G124)</f>
        <v>#REF!</v>
      </c>
      <c r="AA124" s="104" t="e">
        <f>SUMIFS(#REF!,#REF!,"&gt;="&amp;AA$3,#REF!,"&lt;="&amp;AA$4,#REF!,$F124,#REF!,$G124)</f>
        <v>#REF!</v>
      </c>
      <c r="AB124" s="104" t="e">
        <f>SUMIFS(#REF!,#REF!,"&gt;="&amp;AB$3,#REF!,"&lt;="&amp;AB$4,#REF!,$F124,#REF!,$G124)</f>
        <v>#REF!</v>
      </c>
      <c r="AC124" s="104" t="e">
        <f>SUMIFS(#REF!,#REF!,"&gt;="&amp;AC$3,#REF!,"&lt;="&amp;AC$4,#REF!,$F124,#REF!,$G124)</f>
        <v>#REF!</v>
      </c>
      <c r="AD124" s="104" t="e">
        <f>SUMIFS(#REF!,#REF!,"&gt;="&amp;AD$3,#REF!,"&lt;="&amp;AD$4,#REF!,$F124,#REF!,$G124)</f>
        <v>#REF!</v>
      </c>
      <c r="AE124" s="104" t="e">
        <f>SUMIFS(#REF!,#REF!,"&gt;="&amp;AE$3,#REF!,"&lt;="&amp;AE$4,#REF!,$F124,#REF!,$G124)</f>
        <v>#REF!</v>
      </c>
      <c r="AF124" s="104" t="e">
        <f>SUMIFS(#REF!,#REF!,"&gt;="&amp;AF$3,#REF!,"&lt;="&amp;AF$4,#REF!,$F124,#REF!,$G124)</f>
        <v>#REF!</v>
      </c>
      <c r="AG124" s="104" t="e">
        <f>SUMIFS(#REF!,#REF!,"&gt;="&amp;AG$3,#REF!,"&lt;="&amp;AG$4,#REF!,$F124,#REF!,$G124)</f>
        <v>#REF!</v>
      </c>
      <c r="AH124" s="104" t="e">
        <f>SUMIFS(#REF!,#REF!,"&gt;="&amp;AH$3,#REF!,"&lt;="&amp;AH$4,#REF!,$F124,#REF!,$G124)</f>
        <v>#REF!</v>
      </c>
      <c r="AI124" s="104" t="e">
        <f>SUMIFS(#REF!,#REF!,"&gt;="&amp;AI$3,#REF!,"&lt;="&amp;AI$4,#REF!,$F124,#REF!,$G124)</f>
        <v>#REF!</v>
      </c>
      <c r="AJ124" s="104" t="e">
        <f>SUMIFS(#REF!,#REF!,"&gt;="&amp;AJ$3,#REF!,"&lt;="&amp;AJ$4,#REF!,$F124,#REF!,$G124)</f>
        <v>#REF!</v>
      </c>
      <c r="AK124" s="104" t="e">
        <f>SUMIFS(#REF!,#REF!,"&gt;="&amp;AK$3,#REF!,"&lt;="&amp;AK$4,#REF!,$F124,#REF!,$G124)</f>
        <v>#REF!</v>
      </c>
      <c r="AL124" s="104" t="e">
        <f>SUMIFS(#REF!,#REF!,"&gt;="&amp;AL$3,#REF!,"&lt;="&amp;AL$4,#REF!,$F124,#REF!,$G124)</f>
        <v>#REF!</v>
      </c>
      <c r="AM124" s="104" t="e">
        <f>SUMIFS(#REF!,#REF!,"&gt;="&amp;AM$3,#REF!,"&lt;="&amp;AM$4,#REF!,$F124,#REF!,$G124)</f>
        <v>#REF!</v>
      </c>
      <c r="AN124" s="104" t="e">
        <f>SUMIFS(#REF!,#REF!,"&gt;="&amp;AN$3,#REF!,"&lt;="&amp;AN$4,#REF!,$F124,#REF!,$G124)</f>
        <v>#REF!</v>
      </c>
      <c r="AO124" s="104" t="e">
        <f>SUMIFS(#REF!,#REF!,"&gt;="&amp;AO$3,#REF!,"&lt;="&amp;AO$4,#REF!,$F124,#REF!,$G124)</f>
        <v>#REF!</v>
      </c>
      <c r="AP124" s="104" t="e">
        <f>SUMIFS(#REF!,#REF!,"&gt;="&amp;AP$3,#REF!,"&lt;="&amp;AP$4,#REF!,$F124,#REF!,$G124)</f>
        <v>#REF!</v>
      </c>
      <c r="AQ124" s="104" t="e">
        <f>SUMIFS(#REF!,#REF!,"&gt;="&amp;AQ$3,#REF!,"&lt;="&amp;AQ$4,#REF!,$F124,#REF!,$G124)</f>
        <v>#REF!</v>
      </c>
      <c r="AR124" s="104" t="e">
        <f>SUMIFS(#REF!,#REF!,"&gt;="&amp;AR$3,#REF!,"&lt;="&amp;AR$4,#REF!,$F124,#REF!,$G124)</f>
        <v>#REF!</v>
      </c>
    </row>
    <row r="125" spans="1:44" s="95" customFormat="1" ht="10.199999999999999" x14ac:dyDescent="0.2">
      <c r="A125" s="23">
        <f>ROW()</f>
        <v>125</v>
      </c>
      <c r="B125" s="138"/>
      <c r="E125" s="100">
        <v>3</v>
      </c>
      <c r="F125" s="63" t="s">
        <v>81</v>
      </c>
      <c r="G125" s="99" t="s">
        <v>85</v>
      </c>
      <c r="M125" s="103"/>
      <c r="Q125" s="102"/>
      <c r="R125" s="101" t="e">
        <f ca="1">SUM($T125:INDIRECT(ADDRESS($A125,SUMIFS($1:$1,$5:$5,MAX($5:$5)))))</f>
        <v>#REF!</v>
      </c>
      <c r="U125" s="104" t="e">
        <f>SUMIFS(#REF!,#REF!,"&gt;="&amp;U$3,#REF!,"&lt;="&amp;U$4,#REF!,$F125,#REF!,$G125)</f>
        <v>#REF!</v>
      </c>
      <c r="V125" s="104" t="e">
        <f>SUMIFS(#REF!,#REF!,"&gt;="&amp;V$3,#REF!,"&lt;="&amp;V$4,#REF!,$F125,#REF!,$G125)</f>
        <v>#REF!</v>
      </c>
      <c r="W125" s="104" t="e">
        <f>SUMIFS(#REF!,#REF!,"&gt;="&amp;W$3,#REF!,"&lt;="&amp;W$4,#REF!,$F125,#REF!,$G125)</f>
        <v>#REF!</v>
      </c>
      <c r="X125" s="104" t="e">
        <f>SUMIFS(#REF!,#REF!,"&gt;="&amp;X$3,#REF!,"&lt;="&amp;X$4,#REF!,$F125,#REF!,$G125)</f>
        <v>#REF!</v>
      </c>
      <c r="Y125" s="104" t="e">
        <f>SUMIFS(#REF!,#REF!,"&gt;="&amp;Y$3,#REF!,"&lt;="&amp;Y$4,#REF!,$F125,#REF!,$G125)</f>
        <v>#REF!</v>
      </c>
      <c r="Z125" s="104" t="e">
        <f>SUMIFS(#REF!,#REF!,"&gt;="&amp;Z$3,#REF!,"&lt;="&amp;Z$4,#REF!,$F125,#REF!,$G125)</f>
        <v>#REF!</v>
      </c>
      <c r="AA125" s="104" t="e">
        <f>SUMIFS(#REF!,#REF!,"&gt;="&amp;AA$3,#REF!,"&lt;="&amp;AA$4,#REF!,$F125,#REF!,$G125)</f>
        <v>#REF!</v>
      </c>
      <c r="AB125" s="104" t="e">
        <f>SUMIFS(#REF!,#REF!,"&gt;="&amp;AB$3,#REF!,"&lt;="&amp;AB$4,#REF!,$F125,#REF!,$G125)</f>
        <v>#REF!</v>
      </c>
      <c r="AC125" s="104" t="e">
        <f>SUMIFS(#REF!,#REF!,"&gt;="&amp;AC$3,#REF!,"&lt;="&amp;AC$4,#REF!,$F125,#REF!,$G125)</f>
        <v>#REF!</v>
      </c>
      <c r="AD125" s="104" t="e">
        <f>SUMIFS(#REF!,#REF!,"&gt;="&amp;AD$3,#REF!,"&lt;="&amp;AD$4,#REF!,$F125,#REF!,$G125)</f>
        <v>#REF!</v>
      </c>
      <c r="AE125" s="104" t="e">
        <f>SUMIFS(#REF!,#REF!,"&gt;="&amp;AE$3,#REF!,"&lt;="&amp;AE$4,#REF!,$F125,#REF!,$G125)</f>
        <v>#REF!</v>
      </c>
      <c r="AF125" s="104" t="e">
        <f>SUMIFS(#REF!,#REF!,"&gt;="&amp;AF$3,#REF!,"&lt;="&amp;AF$4,#REF!,$F125,#REF!,$G125)</f>
        <v>#REF!</v>
      </c>
      <c r="AG125" s="104" t="e">
        <f>SUMIFS(#REF!,#REF!,"&gt;="&amp;AG$3,#REF!,"&lt;="&amp;AG$4,#REF!,$F125,#REF!,$G125)</f>
        <v>#REF!</v>
      </c>
      <c r="AH125" s="104" t="e">
        <f>SUMIFS(#REF!,#REF!,"&gt;="&amp;AH$3,#REF!,"&lt;="&amp;AH$4,#REF!,$F125,#REF!,$G125)</f>
        <v>#REF!</v>
      </c>
      <c r="AI125" s="104" t="e">
        <f>SUMIFS(#REF!,#REF!,"&gt;="&amp;AI$3,#REF!,"&lt;="&amp;AI$4,#REF!,$F125,#REF!,$G125)</f>
        <v>#REF!</v>
      </c>
      <c r="AJ125" s="104" t="e">
        <f>SUMIFS(#REF!,#REF!,"&gt;="&amp;AJ$3,#REF!,"&lt;="&amp;AJ$4,#REF!,$F125,#REF!,$G125)</f>
        <v>#REF!</v>
      </c>
      <c r="AK125" s="104" t="e">
        <f>SUMIFS(#REF!,#REF!,"&gt;="&amp;AK$3,#REF!,"&lt;="&amp;AK$4,#REF!,$F125,#REF!,$G125)</f>
        <v>#REF!</v>
      </c>
      <c r="AL125" s="104" t="e">
        <f>SUMIFS(#REF!,#REF!,"&gt;="&amp;AL$3,#REF!,"&lt;="&amp;AL$4,#REF!,$F125,#REF!,$G125)</f>
        <v>#REF!</v>
      </c>
      <c r="AM125" s="104" t="e">
        <f>SUMIFS(#REF!,#REF!,"&gt;="&amp;AM$3,#REF!,"&lt;="&amp;AM$4,#REF!,$F125,#REF!,$G125)</f>
        <v>#REF!</v>
      </c>
      <c r="AN125" s="104" t="e">
        <f>SUMIFS(#REF!,#REF!,"&gt;="&amp;AN$3,#REF!,"&lt;="&amp;AN$4,#REF!,$F125,#REF!,$G125)</f>
        <v>#REF!</v>
      </c>
      <c r="AO125" s="104" t="e">
        <f>SUMIFS(#REF!,#REF!,"&gt;="&amp;AO$3,#REF!,"&lt;="&amp;AO$4,#REF!,$F125,#REF!,$G125)</f>
        <v>#REF!</v>
      </c>
      <c r="AP125" s="104" t="e">
        <f>SUMIFS(#REF!,#REF!,"&gt;="&amp;AP$3,#REF!,"&lt;="&amp;AP$4,#REF!,$F125,#REF!,$G125)</f>
        <v>#REF!</v>
      </c>
      <c r="AQ125" s="104" t="e">
        <f>SUMIFS(#REF!,#REF!,"&gt;="&amp;AQ$3,#REF!,"&lt;="&amp;AQ$4,#REF!,$F125,#REF!,$G125)</f>
        <v>#REF!</v>
      </c>
      <c r="AR125" s="104" t="e">
        <f>SUMIFS(#REF!,#REF!,"&gt;="&amp;AR$3,#REF!,"&lt;="&amp;AR$4,#REF!,$F125,#REF!,$G125)</f>
        <v>#REF!</v>
      </c>
    </row>
    <row r="126" spans="1:44" s="95" customFormat="1" ht="10.199999999999999" x14ac:dyDescent="0.2">
      <c r="A126" s="23">
        <f>ROW()</f>
        <v>126</v>
      </c>
      <c r="B126" s="138"/>
      <c r="E126" s="100">
        <v>4</v>
      </c>
      <c r="F126" s="63" t="s">
        <v>81</v>
      </c>
      <c r="G126" s="99" t="s">
        <v>86</v>
      </c>
      <c r="M126" s="103"/>
      <c r="Q126" s="102"/>
      <c r="R126" s="101" t="e">
        <f ca="1">SUM($T126:INDIRECT(ADDRESS($A126,SUMIFS($1:$1,$5:$5,MAX($5:$5)))))</f>
        <v>#REF!</v>
      </c>
      <c r="U126" s="104" t="e">
        <f>SUMIFS(#REF!,#REF!,"&gt;="&amp;U$3,#REF!,"&lt;="&amp;U$4,#REF!,$F126,#REF!,$G126)</f>
        <v>#REF!</v>
      </c>
      <c r="V126" s="104" t="e">
        <f>SUMIFS(#REF!,#REF!,"&gt;="&amp;V$3,#REF!,"&lt;="&amp;V$4,#REF!,$F126,#REF!,$G126)</f>
        <v>#REF!</v>
      </c>
      <c r="W126" s="104" t="e">
        <f>SUMIFS(#REF!,#REF!,"&gt;="&amp;W$3,#REF!,"&lt;="&amp;W$4,#REF!,$F126,#REF!,$G126)</f>
        <v>#REF!</v>
      </c>
      <c r="X126" s="104" t="e">
        <f>SUMIFS(#REF!,#REF!,"&gt;="&amp;X$3,#REF!,"&lt;="&amp;X$4,#REF!,$F126,#REF!,$G126)</f>
        <v>#REF!</v>
      </c>
      <c r="Y126" s="104" t="e">
        <f>SUMIFS(#REF!,#REF!,"&gt;="&amp;Y$3,#REF!,"&lt;="&amp;Y$4,#REF!,$F126,#REF!,$G126)</f>
        <v>#REF!</v>
      </c>
      <c r="Z126" s="104" t="e">
        <f>SUMIFS(#REF!,#REF!,"&gt;="&amp;Z$3,#REF!,"&lt;="&amp;Z$4,#REF!,$F126,#REF!,$G126)</f>
        <v>#REF!</v>
      </c>
      <c r="AA126" s="104" t="e">
        <f>SUMIFS(#REF!,#REF!,"&gt;="&amp;AA$3,#REF!,"&lt;="&amp;AA$4,#REF!,$F126,#REF!,$G126)</f>
        <v>#REF!</v>
      </c>
      <c r="AB126" s="104" t="e">
        <f>SUMIFS(#REF!,#REF!,"&gt;="&amp;AB$3,#REF!,"&lt;="&amp;AB$4,#REF!,$F126,#REF!,$G126)</f>
        <v>#REF!</v>
      </c>
      <c r="AC126" s="104" t="e">
        <f>SUMIFS(#REF!,#REF!,"&gt;="&amp;AC$3,#REF!,"&lt;="&amp;AC$4,#REF!,$F126,#REF!,$G126)</f>
        <v>#REF!</v>
      </c>
      <c r="AD126" s="104" t="e">
        <f>SUMIFS(#REF!,#REF!,"&gt;="&amp;AD$3,#REF!,"&lt;="&amp;AD$4,#REF!,$F126,#REF!,$G126)</f>
        <v>#REF!</v>
      </c>
      <c r="AE126" s="104" t="e">
        <f>SUMIFS(#REF!,#REF!,"&gt;="&amp;AE$3,#REF!,"&lt;="&amp;AE$4,#REF!,$F126,#REF!,$G126)</f>
        <v>#REF!</v>
      </c>
      <c r="AF126" s="104" t="e">
        <f>SUMIFS(#REF!,#REF!,"&gt;="&amp;AF$3,#REF!,"&lt;="&amp;AF$4,#REF!,$F126,#REF!,$G126)</f>
        <v>#REF!</v>
      </c>
      <c r="AG126" s="104" t="e">
        <f>SUMIFS(#REF!,#REF!,"&gt;="&amp;AG$3,#REF!,"&lt;="&amp;AG$4,#REF!,$F126,#REF!,$G126)</f>
        <v>#REF!</v>
      </c>
      <c r="AH126" s="104" t="e">
        <f>SUMIFS(#REF!,#REF!,"&gt;="&amp;AH$3,#REF!,"&lt;="&amp;AH$4,#REF!,$F126,#REF!,$G126)</f>
        <v>#REF!</v>
      </c>
      <c r="AI126" s="104" t="e">
        <f>SUMIFS(#REF!,#REF!,"&gt;="&amp;AI$3,#REF!,"&lt;="&amp;AI$4,#REF!,$F126,#REF!,$G126)</f>
        <v>#REF!</v>
      </c>
      <c r="AJ126" s="104" t="e">
        <f>SUMIFS(#REF!,#REF!,"&gt;="&amp;AJ$3,#REF!,"&lt;="&amp;AJ$4,#REF!,$F126,#REF!,$G126)</f>
        <v>#REF!</v>
      </c>
      <c r="AK126" s="104" t="e">
        <f>SUMIFS(#REF!,#REF!,"&gt;="&amp;AK$3,#REF!,"&lt;="&amp;AK$4,#REF!,$F126,#REF!,$G126)</f>
        <v>#REF!</v>
      </c>
      <c r="AL126" s="104" t="e">
        <f>SUMIFS(#REF!,#REF!,"&gt;="&amp;AL$3,#REF!,"&lt;="&amp;AL$4,#REF!,$F126,#REF!,$G126)</f>
        <v>#REF!</v>
      </c>
      <c r="AM126" s="104" t="e">
        <f>SUMIFS(#REF!,#REF!,"&gt;="&amp;AM$3,#REF!,"&lt;="&amp;AM$4,#REF!,$F126,#REF!,$G126)</f>
        <v>#REF!</v>
      </c>
      <c r="AN126" s="104" t="e">
        <f>SUMIFS(#REF!,#REF!,"&gt;="&amp;AN$3,#REF!,"&lt;="&amp;AN$4,#REF!,$F126,#REF!,$G126)</f>
        <v>#REF!</v>
      </c>
      <c r="AO126" s="104" t="e">
        <f>SUMIFS(#REF!,#REF!,"&gt;="&amp;AO$3,#REF!,"&lt;="&amp;AO$4,#REF!,$F126,#REF!,$G126)</f>
        <v>#REF!</v>
      </c>
      <c r="AP126" s="104" t="e">
        <f>SUMIFS(#REF!,#REF!,"&gt;="&amp;AP$3,#REF!,"&lt;="&amp;AP$4,#REF!,$F126,#REF!,$G126)</f>
        <v>#REF!</v>
      </c>
      <c r="AQ126" s="104" t="e">
        <f>SUMIFS(#REF!,#REF!,"&gt;="&amp;AQ$3,#REF!,"&lt;="&amp;AQ$4,#REF!,$F126,#REF!,$G126)</f>
        <v>#REF!</v>
      </c>
      <c r="AR126" s="104" t="e">
        <f>SUMIFS(#REF!,#REF!,"&gt;="&amp;AR$3,#REF!,"&lt;="&amp;AR$4,#REF!,$F126,#REF!,$G126)</f>
        <v>#REF!</v>
      </c>
    </row>
    <row r="127" spans="1:44" s="95" customFormat="1" ht="10.199999999999999" x14ac:dyDescent="0.2">
      <c r="A127" s="23">
        <f>ROW()</f>
        <v>127</v>
      </c>
      <c r="B127" s="138"/>
      <c r="E127" s="100">
        <v>5</v>
      </c>
      <c r="F127" s="63" t="s">
        <v>81</v>
      </c>
      <c r="G127" s="99" t="s">
        <v>87</v>
      </c>
      <c r="M127" s="103"/>
      <c r="Q127" s="102"/>
      <c r="R127" s="101" t="e">
        <f ca="1">SUM($T127:INDIRECT(ADDRESS($A127,SUMIFS($1:$1,$5:$5,MAX($5:$5)))))</f>
        <v>#REF!</v>
      </c>
      <c r="U127" s="104" t="e">
        <f>SUMIFS(#REF!,#REF!,"&gt;="&amp;U$3,#REF!,"&lt;="&amp;U$4,#REF!,$F127,#REF!,$G127)</f>
        <v>#REF!</v>
      </c>
      <c r="V127" s="104" t="e">
        <f>SUMIFS(#REF!,#REF!,"&gt;="&amp;V$3,#REF!,"&lt;="&amp;V$4,#REF!,$F127,#REF!,$G127)</f>
        <v>#REF!</v>
      </c>
      <c r="W127" s="104" t="e">
        <f>SUMIFS(#REF!,#REF!,"&gt;="&amp;W$3,#REF!,"&lt;="&amp;W$4,#REF!,$F127,#REF!,$G127)</f>
        <v>#REF!</v>
      </c>
      <c r="X127" s="104" t="e">
        <f>SUMIFS(#REF!,#REF!,"&gt;="&amp;X$3,#REF!,"&lt;="&amp;X$4,#REF!,$F127,#REF!,$G127)</f>
        <v>#REF!</v>
      </c>
      <c r="Y127" s="104" t="e">
        <f>SUMIFS(#REF!,#REF!,"&gt;="&amp;Y$3,#REF!,"&lt;="&amp;Y$4,#REF!,$F127,#REF!,$G127)</f>
        <v>#REF!</v>
      </c>
      <c r="Z127" s="104" t="e">
        <f>SUMIFS(#REF!,#REF!,"&gt;="&amp;Z$3,#REF!,"&lt;="&amp;Z$4,#REF!,$F127,#REF!,$G127)</f>
        <v>#REF!</v>
      </c>
      <c r="AA127" s="104" t="e">
        <f>SUMIFS(#REF!,#REF!,"&gt;="&amp;AA$3,#REF!,"&lt;="&amp;AA$4,#REF!,$F127,#REF!,$G127)</f>
        <v>#REF!</v>
      </c>
      <c r="AB127" s="104" t="e">
        <f>SUMIFS(#REF!,#REF!,"&gt;="&amp;AB$3,#REF!,"&lt;="&amp;AB$4,#REF!,$F127,#REF!,$G127)</f>
        <v>#REF!</v>
      </c>
      <c r="AC127" s="104" t="e">
        <f>SUMIFS(#REF!,#REF!,"&gt;="&amp;AC$3,#REF!,"&lt;="&amp;AC$4,#REF!,$F127,#REF!,$G127)</f>
        <v>#REF!</v>
      </c>
      <c r="AD127" s="104" t="e">
        <f>SUMIFS(#REF!,#REF!,"&gt;="&amp;AD$3,#REF!,"&lt;="&amp;AD$4,#REF!,$F127,#REF!,$G127)</f>
        <v>#REF!</v>
      </c>
      <c r="AE127" s="104" t="e">
        <f>SUMIFS(#REF!,#REF!,"&gt;="&amp;AE$3,#REF!,"&lt;="&amp;AE$4,#REF!,$F127,#REF!,$G127)</f>
        <v>#REF!</v>
      </c>
      <c r="AF127" s="104" t="e">
        <f>SUMIFS(#REF!,#REF!,"&gt;="&amp;AF$3,#REF!,"&lt;="&amp;AF$4,#REF!,$F127,#REF!,$G127)</f>
        <v>#REF!</v>
      </c>
      <c r="AG127" s="104" t="e">
        <f>SUMIFS(#REF!,#REF!,"&gt;="&amp;AG$3,#REF!,"&lt;="&amp;AG$4,#REF!,$F127,#REF!,$G127)</f>
        <v>#REF!</v>
      </c>
      <c r="AH127" s="104" t="e">
        <f>SUMIFS(#REF!,#REF!,"&gt;="&amp;AH$3,#REF!,"&lt;="&amp;AH$4,#REF!,$F127,#REF!,$G127)</f>
        <v>#REF!</v>
      </c>
      <c r="AI127" s="104" t="e">
        <f>SUMIFS(#REF!,#REF!,"&gt;="&amp;AI$3,#REF!,"&lt;="&amp;AI$4,#REF!,$F127,#REF!,$G127)</f>
        <v>#REF!</v>
      </c>
      <c r="AJ127" s="104" t="e">
        <f>SUMIFS(#REF!,#REF!,"&gt;="&amp;AJ$3,#REF!,"&lt;="&amp;AJ$4,#REF!,$F127,#REF!,$G127)</f>
        <v>#REF!</v>
      </c>
      <c r="AK127" s="104" t="e">
        <f>SUMIFS(#REF!,#REF!,"&gt;="&amp;AK$3,#REF!,"&lt;="&amp;AK$4,#REF!,$F127,#REF!,$G127)</f>
        <v>#REF!</v>
      </c>
      <c r="AL127" s="104" t="e">
        <f>SUMIFS(#REF!,#REF!,"&gt;="&amp;AL$3,#REF!,"&lt;="&amp;AL$4,#REF!,$F127,#REF!,$G127)</f>
        <v>#REF!</v>
      </c>
      <c r="AM127" s="104" t="e">
        <f>SUMIFS(#REF!,#REF!,"&gt;="&amp;AM$3,#REF!,"&lt;="&amp;AM$4,#REF!,$F127,#REF!,$G127)</f>
        <v>#REF!</v>
      </c>
      <c r="AN127" s="104" t="e">
        <f>SUMIFS(#REF!,#REF!,"&gt;="&amp;AN$3,#REF!,"&lt;="&amp;AN$4,#REF!,$F127,#REF!,$G127)</f>
        <v>#REF!</v>
      </c>
      <c r="AO127" s="104" t="e">
        <f>SUMIFS(#REF!,#REF!,"&gt;="&amp;AO$3,#REF!,"&lt;="&amp;AO$4,#REF!,$F127,#REF!,$G127)</f>
        <v>#REF!</v>
      </c>
      <c r="AP127" s="104" t="e">
        <f>SUMIFS(#REF!,#REF!,"&gt;="&amp;AP$3,#REF!,"&lt;="&amp;AP$4,#REF!,$F127,#REF!,$G127)</f>
        <v>#REF!</v>
      </c>
      <c r="AQ127" s="104" t="e">
        <f>SUMIFS(#REF!,#REF!,"&gt;="&amp;AQ$3,#REF!,"&lt;="&amp;AQ$4,#REF!,$F127,#REF!,$G127)</f>
        <v>#REF!</v>
      </c>
      <c r="AR127" s="104" t="e">
        <f>SUMIFS(#REF!,#REF!,"&gt;="&amp;AR$3,#REF!,"&lt;="&amp;AR$4,#REF!,$F127,#REF!,$G127)</f>
        <v>#REF!</v>
      </c>
    </row>
    <row r="128" spans="1:44" s="95" customFormat="1" ht="10.199999999999999" x14ac:dyDescent="0.2">
      <c r="A128" s="23">
        <f>ROW()</f>
        <v>128</v>
      </c>
      <c r="B128" s="138"/>
      <c r="E128" s="100">
        <v>6</v>
      </c>
      <c r="F128" s="63" t="s">
        <v>81</v>
      </c>
      <c r="G128" s="99" t="s">
        <v>88</v>
      </c>
      <c r="M128" s="103"/>
      <c r="Q128" s="102"/>
      <c r="R128" s="101" t="e">
        <f ca="1">SUM($T128:INDIRECT(ADDRESS($A128,SUMIFS($1:$1,$5:$5,MAX($5:$5)))))</f>
        <v>#REF!</v>
      </c>
      <c r="U128" s="104" t="e">
        <f>SUMIFS(#REF!,#REF!,"&gt;="&amp;U$3,#REF!,"&lt;="&amp;U$4,#REF!,$F128,#REF!,$G128)</f>
        <v>#REF!</v>
      </c>
      <c r="V128" s="104" t="e">
        <f>SUMIFS(#REF!,#REF!,"&gt;="&amp;V$3,#REF!,"&lt;="&amp;V$4,#REF!,$F128,#REF!,$G128)</f>
        <v>#REF!</v>
      </c>
      <c r="W128" s="104" t="e">
        <f>SUMIFS(#REF!,#REF!,"&gt;="&amp;W$3,#REF!,"&lt;="&amp;W$4,#REF!,$F128,#REF!,$G128)</f>
        <v>#REF!</v>
      </c>
      <c r="X128" s="104" t="e">
        <f>SUMIFS(#REF!,#REF!,"&gt;="&amp;X$3,#REF!,"&lt;="&amp;X$4,#REF!,$F128,#REF!,$G128)</f>
        <v>#REF!</v>
      </c>
      <c r="Y128" s="104" t="e">
        <f>SUMIFS(#REF!,#REF!,"&gt;="&amp;Y$3,#REF!,"&lt;="&amp;Y$4,#REF!,$F128,#REF!,$G128)</f>
        <v>#REF!</v>
      </c>
      <c r="Z128" s="104" t="e">
        <f>SUMIFS(#REF!,#REF!,"&gt;="&amp;Z$3,#REF!,"&lt;="&amp;Z$4,#REF!,$F128,#REF!,$G128)</f>
        <v>#REF!</v>
      </c>
      <c r="AA128" s="104" t="e">
        <f>SUMIFS(#REF!,#REF!,"&gt;="&amp;AA$3,#REF!,"&lt;="&amp;AA$4,#REF!,$F128,#REF!,$G128)</f>
        <v>#REF!</v>
      </c>
      <c r="AB128" s="104" t="e">
        <f>SUMIFS(#REF!,#REF!,"&gt;="&amp;AB$3,#REF!,"&lt;="&amp;AB$4,#REF!,$F128,#REF!,$G128)</f>
        <v>#REF!</v>
      </c>
      <c r="AC128" s="104" t="e">
        <f>SUMIFS(#REF!,#REF!,"&gt;="&amp;AC$3,#REF!,"&lt;="&amp;AC$4,#REF!,$F128,#REF!,$G128)</f>
        <v>#REF!</v>
      </c>
      <c r="AD128" s="104" t="e">
        <f>SUMIFS(#REF!,#REF!,"&gt;="&amp;AD$3,#REF!,"&lt;="&amp;AD$4,#REF!,$F128,#REF!,$G128)</f>
        <v>#REF!</v>
      </c>
      <c r="AE128" s="104" t="e">
        <f>SUMIFS(#REF!,#REF!,"&gt;="&amp;AE$3,#REF!,"&lt;="&amp;AE$4,#REF!,$F128,#REF!,$G128)</f>
        <v>#REF!</v>
      </c>
      <c r="AF128" s="104" t="e">
        <f>SUMIFS(#REF!,#REF!,"&gt;="&amp;AF$3,#REF!,"&lt;="&amp;AF$4,#REF!,$F128,#REF!,$G128)</f>
        <v>#REF!</v>
      </c>
      <c r="AG128" s="104" t="e">
        <f>SUMIFS(#REF!,#REF!,"&gt;="&amp;AG$3,#REF!,"&lt;="&amp;AG$4,#REF!,$F128,#REF!,$G128)</f>
        <v>#REF!</v>
      </c>
      <c r="AH128" s="104" t="e">
        <f>SUMIFS(#REF!,#REF!,"&gt;="&amp;AH$3,#REF!,"&lt;="&amp;AH$4,#REF!,$F128,#REF!,$G128)</f>
        <v>#REF!</v>
      </c>
      <c r="AI128" s="104" t="e">
        <f>SUMIFS(#REF!,#REF!,"&gt;="&amp;AI$3,#REF!,"&lt;="&amp;AI$4,#REF!,$F128,#REF!,$G128)</f>
        <v>#REF!</v>
      </c>
      <c r="AJ128" s="104" t="e">
        <f>SUMIFS(#REF!,#REF!,"&gt;="&amp;AJ$3,#REF!,"&lt;="&amp;AJ$4,#REF!,$F128,#REF!,$G128)</f>
        <v>#REF!</v>
      </c>
      <c r="AK128" s="104" t="e">
        <f>SUMIFS(#REF!,#REF!,"&gt;="&amp;AK$3,#REF!,"&lt;="&amp;AK$4,#REF!,$F128,#REF!,$G128)</f>
        <v>#REF!</v>
      </c>
      <c r="AL128" s="104" t="e">
        <f>SUMIFS(#REF!,#REF!,"&gt;="&amp;AL$3,#REF!,"&lt;="&amp;AL$4,#REF!,$F128,#REF!,$G128)</f>
        <v>#REF!</v>
      </c>
      <c r="AM128" s="104" t="e">
        <f>SUMIFS(#REF!,#REF!,"&gt;="&amp;AM$3,#REF!,"&lt;="&amp;AM$4,#REF!,$F128,#REF!,$G128)</f>
        <v>#REF!</v>
      </c>
      <c r="AN128" s="104" t="e">
        <f>SUMIFS(#REF!,#REF!,"&gt;="&amp;AN$3,#REF!,"&lt;="&amp;AN$4,#REF!,$F128,#REF!,$G128)</f>
        <v>#REF!</v>
      </c>
      <c r="AO128" s="104" t="e">
        <f>SUMIFS(#REF!,#REF!,"&gt;="&amp;AO$3,#REF!,"&lt;="&amp;AO$4,#REF!,$F128,#REF!,$G128)</f>
        <v>#REF!</v>
      </c>
      <c r="AP128" s="104" t="e">
        <f>SUMIFS(#REF!,#REF!,"&gt;="&amp;AP$3,#REF!,"&lt;="&amp;AP$4,#REF!,$F128,#REF!,$G128)</f>
        <v>#REF!</v>
      </c>
      <c r="AQ128" s="104" t="e">
        <f>SUMIFS(#REF!,#REF!,"&gt;="&amp;AQ$3,#REF!,"&lt;="&amp;AQ$4,#REF!,$F128,#REF!,$G128)</f>
        <v>#REF!</v>
      </c>
      <c r="AR128" s="104" t="e">
        <f>SUMIFS(#REF!,#REF!,"&gt;="&amp;AR$3,#REF!,"&lt;="&amp;AR$4,#REF!,$F128,#REF!,$G128)</f>
        <v>#REF!</v>
      </c>
    </row>
    <row r="129" spans="1:44" s="95" customFormat="1" ht="10.199999999999999" x14ac:dyDescent="0.2">
      <c r="A129" s="23">
        <f>ROW()</f>
        <v>129</v>
      </c>
      <c r="B129" s="138"/>
      <c r="E129" s="100">
        <v>7</v>
      </c>
      <c r="F129" s="63" t="s">
        <v>81</v>
      </c>
      <c r="G129" s="99" t="s">
        <v>89</v>
      </c>
      <c r="M129" s="103"/>
      <c r="Q129" s="102"/>
      <c r="R129" s="101" t="e">
        <f ca="1">SUM($T129:INDIRECT(ADDRESS($A129,SUMIFS($1:$1,$5:$5,MAX($5:$5)))))</f>
        <v>#REF!</v>
      </c>
      <c r="U129" s="104" t="e">
        <f>SUMIFS(#REF!,#REF!,"&gt;="&amp;U$3,#REF!,"&lt;="&amp;U$4,#REF!,$F129,#REF!,$G129)</f>
        <v>#REF!</v>
      </c>
      <c r="V129" s="104" t="e">
        <f>SUMIFS(#REF!,#REF!,"&gt;="&amp;V$3,#REF!,"&lt;="&amp;V$4,#REF!,$F129,#REF!,$G129)</f>
        <v>#REF!</v>
      </c>
      <c r="W129" s="104" t="e">
        <f>SUMIFS(#REF!,#REF!,"&gt;="&amp;W$3,#REF!,"&lt;="&amp;W$4,#REF!,$F129,#REF!,$G129)</f>
        <v>#REF!</v>
      </c>
      <c r="X129" s="104" t="e">
        <f>SUMIFS(#REF!,#REF!,"&gt;="&amp;X$3,#REF!,"&lt;="&amp;X$4,#REF!,$F129,#REF!,$G129)</f>
        <v>#REF!</v>
      </c>
      <c r="Y129" s="104" t="e">
        <f>SUMIFS(#REF!,#REF!,"&gt;="&amp;Y$3,#REF!,"&lt;="&amp;Y$4,#REF!,$F129,#REF!,$G129)</f>
        <v>#REF!</v>
      </c>
      <c r="Z129" s="104" t="e">
        <f>SUMIFS(#REF!,#REF!,"&gt;="&amp;Z$3,#REF!,"&lt;="&amp;Z$4,#REF!,$F129,#REF!,$G129)</f>
        <v>#REF!</v>
      </c>
      <c r="AA129" s="104" t="e">
        <f>SUMIFS(#REF!,#REF!,"&gt;="&amp;AA$3,#REF!,"&lt;="&amp;AA$4,#REF!,$F129,#REF!,$G129)</f>
        <v>#REF!</v>
      </c>
      <c r="AB129" s="104" t="e">
        <f>SUMIFS(#REF!,#REF!,"&gt;="&amp;AB$3,#REF!,"&lt;="&amp;AB$4,#REF!,$F129,#REF!,$G129)</f>
        <v>#REF!</v>
      </c>
      <c r="AC129" s="104" t="e">
        <f>SUMIFS(#REF!,#REF!,"&gt;="&amp;AC$3,#REF!,"&lt;="&amp;AC$4,#REF!,$F129,#REF!,$G129)</f>
        <v>#REF!</v>
      </c>
      <c r="AD129" s="104" t="e">
        <f>SUMIFS(#REF!,#REF!,"&gt;="&amp;AD$3,#REF!,"&lt;="&amp;AD$4,#REF!,$F129,#REF!,$G129)</f>
        <v>#REF!</v>
      </c>
      <c r="AE129" s="104" t="e">
        <f>SUMIFS(#REF!,#REF!,"&gt;="&amp;AE$3,#REF!,"&lt;="&amp;AE$4,#REF!,$F129,#REF!,$G129)</f>
        <v>#REF!</v>
      </c>
      <c r="AF129" s="104" t="e">
        <f>SUMIFS(#REF!,#REF!,"&gt;="&amp;AF$3,#REF!,"&lt;="&amp;AF$4,#REF!,$F129,#REF!,$G129)</f>
        <v>#REF!</v>
      </c>
      <c r="AG129" s="104" t="e">
        <f>SUMIFS(#REF!,#REF!,"&gt;="&amp;AG$3,#REF!,"&lt;="&amp;AG$4,#REF!,$F129,#REF!,$G129)</f>
        <v>#REF!</v>
      </c>
      <c r="AH129" s="104" t="e">
        <f>SUMIFS(#REF!,#REF!,"&gt;="&amp;AH$3,#REF!,"&lt;="&amp;AH$4,#REF!,$F129,#REF!,$G129)</f>
        <v>#REF!</v>
      </c>
      <c r="AI129" s="104" t="e">
        <f>SUMIFS(#REF!,#REF!,"&gt;="&amp;AI$3,#REF!,"&lt;="&amp;AI$4,#REF!,$F129,#REF!,$G129)</f>
        <v>#REF!</v>
      </c>
      <c r="AJ129" s="104" t="e">
        <f>SUMIFS(#REF!,#REF!,"&gt;="&amp;AJ$3,#REF!,"&lt;="&amp;AJ$4,#REF!,$F129,#REF!,$G129)</f>
        <v>#REF!</v>
      </c>
      <c r="AK129" s="104" t="e">
        <f>SUMIFS(#REF!,#REF!,"&gt;="&amp;AK$3,#REF!,"&lt;="&amp;AK$4,#REF!,$F129,#REF!,$G129)</f>
        <v>#REF!</v>
      </c>
      <c r="AL129" s="104" t="e">
        <f>SUMIFS(#REF!,#REF!,"&gt;="&amp;AL$3,#REF!,"&lt;="&amp;AL$4,#REF!,$F129,#REF!,$G129)</f>
        <v>#REF!</v>
      </c>
      <c r="AM129" s="104" t="e">
        <f>SUMIFS(#REF!,#REF!,"&gt;="&amp;AM$3,#REF!,"&lt;="&amp;AM$4,#REF!,$F129,#REF!,$G129)</f>
        <v>#REF!</v>
      </c>
      <c r="AN129" s="104" t="e">
        <f>SUMIFS(#REF!,#REF!,"&gt;="&amp;AN$3,#REF!,"&lt;="&amp;AN$4,#REF!,$F129,#REF!,$G129)</f>
        <v>#REF!</v>
      </c>
      <c r="AO129" s="104" t="e">
        <f>SUMIFS(#REF!,#REF!,"&gt;="&amp;AO$3,#REF!,"&lt;="&amp;AO$4,#REF!,$F129,#REF!,$G129)</f>
        <v>#REF!</v>
      </c>
      <c r="AP129" s="104" t="e">
        <f>SUMIFS(#REF!,#REF!,"&gt;="&amp;AP$3,#REF!,"&lt;="&amp;AP$4,#REF!,$F129,#REF!,$G129)</f>
        <v>#REF!</v>
      </c>
      <c r="AQ129" s="104" t="e">
        <f>SUMIFS(#REF!,#REF!,"&gt;="&amp;AQ$3,#REF!,"&lt;="&amp;AQ$4,#REF!,$F129,#REF!,$G129)</f>
        <v>#REF!</v>
      </c>
      <c r="AR129" s="104" t="e">
        <f>SUMIFS(#REF!,#REF!,"&gt;="&amp;AR$3,#REF!,"&lt;="&amp;AR$4,#REF!,$F129,#REF!,$G129)</f>
        <v>#REF!</v>
      </c>
    </row>
    <row r="130" spans="1:44" s="95" customFormat="1" ht="10.199999999999999" x14ac:dyDescent="0.2">
      <c r="A130" s="23">
        <f>ROW()</f>
        <v>130</v>
      </c>
      <c r="B130" s="138"/>
      <c r="E130" s="100">
        <v>8</v>
      </c>
      <c r="F130" s="63" t="s">
        <v>81</v>
      </c>
      <c r="G130" s="99" t="s">
        <v>90</v>
      </c>
      <c r="M130" s="103"/>
      <c r="Q130" s="102"/>
      <c r="R130" s="101" t="e">
        <f ca="1">SUM($T130:INDIRECT(ADDRESS($A130,SUMIFS($1:$1,$5:$5,MAX($5:$5)))))</f>
        <v>#REF!</v>
      </c>
      <c r="U130" s="104" t="e">
        <f>SUMIFS(#REF!,#REF!,"&gt;="&amp;U$3,#REF!,"&lt;="&amp;U$4,#REF!,$F130,#REF!,$G130)</f>
        <v>#REF!</v>
      </c>
      <c r="V130" s="104" t="e">
        <f>SUMIFS(#REF!,#REF!,"&gt;="&amp;V$3,#REF!,"&lt;="&amp;V$4,#REF!,$F130,#REF!,$G130)</f>
        <v>#REF!</v>
      </c>
      <c r="W130" s="104" t="e">
        <f>SUMIFS(#REF!,#REF!,"&gt;="&amp;W$3,#REF!,"&lt;="&amp;W$4,#REF!,$F130,#REF!,$G130)</f>
        <v>#REF!</v>
      </c>
      <c r="X130" s="104" t="e">
        <f>SUMIFS(#REF!,#REF!,"&gt;="&amp;X$3,#REF!,"&lt;="&amp;X$4,#REF!,$F130,#REF!,$G130)</f>
        <v>#REF!</v>
      </c>
      <c r="Y130" s="104" t="e">
        <f>SUMIFS(#REF!,#REF!,"&gt;="&amp;Y$3,#REF!,"&lt;="&amp;Y$4,#REF!,$F130,#REF!,$G130)</f>
        <v>#REF!</v>
      </c>
      <c r="Z130" s="104" t="e">
        <f>SUMIFS(#REF!,#REF!,"&gt;="&amp;Z$3,#REF!,"&lt;="&amp;Z$4,#REF!,$F130,#REF!,$G130)</f>
        <v>#REF!</v>
      </c>
      <c r="AA130" s="104" t="e">
        <f>SUMIFS(#REF!,#REF!,"&gt;="&amp;AA$3,#REF!,"&lt;="&amp;AA$4,#REF!,$F130,#REF!,$G130)</f>
        <v>#REF!</v>
      </c>
      <c r="AB130" s="104" t="e">
        <f>SUMIFS(#REF!,#REF!,"&gt;="&amp;AB$3,#REF!,"&lt;="&amp;AB$4,#REF!,$F130,#REF!,$G130)</f>
        <v>#REF!</v>
      </c>
      <c r="AC130" s="104" t="e">
        <f>SUMIFS(#REF!,#REF!,"&gt;="&amp;AC$3,#REF!,"&lt;="&amp;AC$4,#REF!,$F130,#REF!,$G130)</f>
        <v>#REF!</v>
      </c>
      <c r="AD130" s="104" t="e">
        <f>SUMIFS(#REF!,#REF!,"&gt;="&amp;AD$3,#REF!,"&lt;="&amp;AD$4,#REF!,$F130,#REF!,$G130)</f>
        <v>#REF!</v>
      </c>
      <c r="AE130" s="104" t="e">
        <f>SUMIFS(#REF!,#REF!,"&gt;="&amp;AE$3,#REF!,"&lt;="&amp;AE$4,#REF!,$F130,#REF!,$G130)</f>
        <v>#REF!</v>
      </c>
      <c r="AF130" s="104" t="e">
        <f>SUMIFS(#REF!,#REF!,"&gt;="&amp;AF$3,#REF!,"&lt;="&amp;AF$4,#REF!,$F130,#REF!,$G130)</f>
        <v>#REF!</v>
      </c>
      <c r="AG130" s="104" t="e">
        <f>SUMIFS(#REF!,#REF!,"&gt;="&amp;AG$3,#REF!,"&lt;="&amp;AG$4,#REF!,$F130,#REF!,$G130)</f>
        <v>#REF!</v>
      </c>
      <c r="AH130" s="104" t="e">
        <f>SUMIFS(#REF!,#REF!,"&gt;="&amp;AH$3,#REF!,"&lt;="&amp;AH$4,#REF!,$F130,#REF!,$G130)</f>
        <v>#REF!</v>
      </c>
      <c r="AI130" s="104" t="e">
        <f>SUMIFS(#REF!,#REF!,"&gt;="&amp;AI$3,#REF!,"&lt;="&amp;AI$4,#REF!,$F130,#REF!,$G130)</f>
        <v>#REF!</v>
      </c>
      <c r="AJ130" s="104" t="e">
        <f>SUMIFS(#REF!,#REF!,"&gt;="&amp;AJ$3,#REF!,"&lt;="&amp;AJ$4,#REF!,$F130,#REF!,$G130)</f>
        <v>#REF!</v>
      </c>
      <c r="AK130" s="104" t="e">
        <f>SUMIFS(#REF!,#REF!,"&gt;="&amp;AK$3,#REF!,"&lt;="&amp;AK$4,#REF!,$F130,#REF!,$G130)</f>
        <v>#REF!</v>
      </c>
      <c r="AL130" s="104" t="e">
        <f>SUMIFS(#REF!,#REF!,"&gt;="&amp;AL$3,#REF!,"&lt;="&amp;AL$4,#REF!,$F130,#REF!,$G130)</f>
        <v>#REF!</v>
      </c>
      <c r="AM130" s="104" t="e">
        <f>SUMIFS(#REF!,#REF!,"&gt;="&amp;AM$3,#REF!,"&lt;="&amp;AM$4,#REF!,$F130,#REF!,$G130)</f>
        <v>#REF!</v>
      </c>
      <c r="AN130" s="104" t="e">
        <f>SUMIFS(#REF!,#REF!,"&gt;="&amp;AN$3,#REF!,"&lt;="&amp;AN$4,#REF!,$F130,#REF!,$G130)</f>
        <v>#REF!</v>
      </c>
      <c r="AO130" s="104" t="e">
        <f>SUMIFS(#REF!,#REF!,"&gt;="&amp;AO$3,#REF!,"&lt;="&amp;AO$4,#REF!,$F130,#REF!,$G130)</f>
        <v>#REF!</v>
      </c>
      <c r="AP130" s="104" t="e">
        <f>SUMIFS(#REF!,#REF!,"&gt;="&amp;AP$3,#REF!,"&lt;="&amp;AP$4,#REF!,$F130,#REF!,$G130)</f>
        <v>#REF!</v>
      </c>
      <c r="AQ130" s="104" t="e">
        <f>SUMIFS(#REF!,#REF!,"&gt;="&amp;AQ$3,#REF!,"&lt;="&amp;AQ$4,#REF!,$F130,#REF!,$G130)</f>
        <v>#REF!</v>
      </c>
      <c r="AR130" s="104" t="e">
        <f>SUMIFS(#REF!,#REF!,"&gt;="&amp;AR$3,#REF!,"&lt;="&amp;AR$4,#REF!,$F130,#REF!,$G130)</f>
        <v>#REF!</v>
      </c>
    </row>
    <row r="131" spans="1:44" s="17" customFormat="1" ht="10.199999999999999" x14ac:dyDescent="0.2">
      <c r="A131" s="23">
        <f>ROW()</f>
        <v>131</v>
      </c>
      <c r="B131" s="137"/>
      <c r="E131" s="16" t="s">
        <v>6</v>
      </c>
      <c r="M131" s="58"/>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M132" s="59"/>
      <c r="Q132" s="39"/>
      <c r="R132" s="3" t="e">
        <f ca="1">SUM($T132:INDIRECT(ADDRESS($A132,SUMIFS($1:$1,$5:$5,MAX($5:$5)))))</f>
        <v>#REF!</v>
      </c>
      <c r="U132" s="3" t="e">
        <f t="shared" ref="U132:AR132" si="30">SUM(U133:U141)</f>
        <v>#REF!</v>
      </c>
      <c r="V132" s="3" t="e">
        <f t="shared" si="30"/>
        <v>#REF!</v>
      </c>
      <c r="W132" s="3" t="e">
        <f t="shared" si="30"/>
        <v>#REF!</v>
      </c>
      <c r="X132" s="3" t="e">
        <f t="shared" si="30"/>
        <v>#REF!</v>
      </c>
      <c r="Y132" s="3" t="e">
        <f t="shared" si="30"/>
        <v>#REF!</v>
      </c>
      <c r="Z132" s="3" t="e">
        <f t="shared" si="30"/>
        <v>#REF!</v>
      </c>
      <c r="AA132" s="3" t="e">
        <f t="shared" si="30"/>
        <v>#REF!</v>
      </c>
      <c r="AB132" s="3" t="e">
        <f t="shared" si="30"/>
        <v>#REF!</v>
      </c>
      <c r="AC132" s="3" t="e">
        <f t="shared" si="30"/>
        <v>#REF!</v>
      </c>
      <c r="AD132" s="3" t="e">
        <f t="shared" si="30"/>
        <v>#REF!</v>
      </c>
      <c r="AE132" s="3" t="e">
        <f t="shared" si="30"/>
        <v>#REF!</v>
      </c>
      <c r="AF132" s="3" t="e">
        <f t="shared" si="30"/>
        <v>#REF!</v>
      </c>
      <c r="AG132" s="3" t="e">
        <f t="shared" si="30"/>
        <v>#REF!</v>
      </c>
      <c r="AH132" s="3" t="e">
        <f t="shared" si="30"/>
        <v>#REF!</v>
      </c>
      <c r="AI132" s="3" t="e">
        <f t="shared" si="30"/>
        <v>#REF!</v>
      </c>
      <c r="AJ132" s="3" t="e">
        <f t="shared" si="30"/>
        <v>#REF!</v>
      </c>
      <c r="AK132" s="3" t="e">
        <f t="shared" si="30"/>
        <v>#REF!</v>
      </c>
      <c r="AL132" s="3" t="e">
        <f t="shared" si="30"/>
        <v>#REF!</v>
      </c>
      <c r="AM132" s="3" t="e">
        <f t="shared" si="30"/>
        <v>#REF!</v>
      </c>
      <c r="AN132" s="3" t="e">
        <f t="shared" si="30"/>
        <v>#REF!</v>
      </c>
      <c r="AO132" s="3" t="e">
        <f t="shared" si="30"/>
        <v>#REF!</v>
      </c>
      <c r="AP132" s="3" t="e">
        <f t="shared" si="30"/>
        <v>#REF!</v>
      </c>
      <c r="AQ132" s="3" t="e">
        <f t="shared" si="30"/>
        <v>#REF!</v>
      </c>
      <c r="AR132" s="3" t="e">
        <f t="shared" si="30"/>
        <v>#REF!</v>
      </c>
    </row>
    <row r="133" spans="1:44" s="95" customFormat="1" ht="10.199999999999999" x14ac:dyDescent="0.2">
      <c r="A133" s="23">
        <f>ROW()</f>
        <v>133</v>
      </c>
      <c r="B133" s="138"/>
      <c r="E133" s="100">
        <v>1</v>
      </c>
      <c r="F133" s="63" t="s">
        <v>107</v>
      </c>
      <c r="G133" s="99" t="s">
        <v>83</v>
      </c>
      <c r="M133" s="103"/>
      <c r="Q133" s="102"/>
      <c r="R133" s="101" t="e">
        <f ca="1">SUM($T133:INDIRECT(ADDRESS($A133,SUMIFS($1:$1,$5:$5,MAX($5:$5)))))</f>
        <v>#REF!</v>
      </c>
      <c r="U133" s="104" t="e">
        <f>SUMIFS(#REF!,#REF!,"&gt;="&amp;U$3,#REF!,"&lt;="&amp;U$4,#REF!,$F133,#REF!,$G133)</f>
        <v>#REF!</v>
      </c>
      <c r="V133" s="104" t="e">
        <f>SUMIFS(#REF!,#REF!,"&gt;="&amp;V$3,#REF!,"&lt;="&amp;V$4,#REF!,$F133,#REF!,$G133)</f>
        <v>#REF!</v>
      </c>
      <c r="W133" s="104" t="e">
        <f>SUMIFS(#REF!,#REF!,"&gt;="&amp;W$3,#REF!,"&lt;="&amp;W$4,#REF!,$F133,#REF!,$G133)</f>
        <v>#REF!</v>
      </c>
      <c r="X133" s="104" t="e">
        <f>SUMIFS(#REF!,#REF!,"&gt;="&amp;X$3,#REF!,"&lt;="&amp;X$4,#REF!,$F133,#REF!,$G133)</f>
        <v>#REF!</v>
      </c>
      <c r="Y133" s="104" t="e">
        <f>SUMIFS(#REF!,#REF!,"&gt;="&amp;Y$3,#REF!,"&lt;="&amp;Y$4,#REF!,$F133,#REF!,$G133)</f>
        <v>#REF!</v>
      </c>
      <c r="Z133" s="104" t="e">
        <f>SUMIFS(#REF!,#REF!,"&gt;="&amp;Z$3,#REF!,"&lt;="&amp;Z$4,#REF!,$F133,#REF!,$G133)</f>
        <v>#REF!</v>
      </c>
      <c r="AA133" s="104" t="e">
        <f>SUMIFS(#REF!,#REF!,"&gt;="&amp;AA$3,#REF!,"&lt;="&amp;AA$4,#REF!,$F133,#REF!,$G133)</f>
        <v>#REF!</v>
      </c>
      <c r="AB133" s="104" t="e">
        <f>SUMIFS(#REF!,#REF!,"&gt;="&amp;AB$3,#REF!,"&lt;="&amp;AB$4,#REF!,$F133,#REF!,$G133)</f>
        <v>#REF!</v>
      </c>
      <c r="AC133" s="104" t="e">
        <f>SUMIFS(#REF!,#REF!,"&gt;="&amp;AC$3,#REF!,"&lt;="&amp;AC$4,#REF!,$F133,#REF!,$G133)</f>
        <v>#REF!</v>
      </c>
      <c r="AD133" s="104" t="e">
        <f>SUMIFS(#REF!,#REF!,"&gt;="&amp;AD$3,#REF!,"&lt;="&amp;AD$4,#REF!,$F133,#REF!,$G133)</f>
        <v>#REF!</v>
      </c>
      <c r="AE133" s="104" t="e">
        <f>SUMIFS(#REF!,#REF!,"&gt;="&amp;AE$3,#REF!,"&lt;="&amp;AE$4,#REF!,$F133,#REF!,$G133)</f>
        <v>#REF!</v>
      </c>
      <c r="AF133" s="104" t="e">
        <f>SUMIFS(#REF!,#REF!,"&gt;="&amp;AF$3,#REF!,"&lt;="&amp;AF$4,#REF!,$F133,#REF!,$G133)</f>
        <v>#REF!</v>
      </c>
      <c r="AG133" s="104" t="e">
        <f>SUMIFS(#REF!,#REF!,"&gt;="&amp;AG$3,#REF!,"&lt;="&amp;AG$4,#REF!,$F133,#REF!,$G133)</f>
        <v>#REF!</v>
      </c>
      <c r="AH133" s="104" t="e">
        <f>SUMIFS(#REF!,#REF!,"&gt;="&amp;AH$3,#REF!,"&lt;="&amp;AH$4,#REF!,$F133,#REF!,$G133)</f>
        <v>#REF!</v>
      </c>
      <c r="AI133" s="104" t="e">
        <f>SUMIFS(#REF!,#REF!,"&gt;="&amp;AI$3,#REF!,"&lt;="&amp;AI$4,#REF!,$F133,#REF!,$G133)</f>
        <v>#REF!</v>
      </c>
      <c r="AJ133" s="104" t="e">
        <f>SUMIFS(#REF!,#REF!,"&gt;="&amp;AJ$3,#REF!,"&lt;="&amp;AJ$4,#REF!,$F133,#REF!,$G133)</f>
        <v>#REF!</v>
      </c>
      <c r="AK133" s="104" t="e">
        <f>SUMIFS(#REF!,#REF!,"&gt;="&amp;AK$3,#REF!,"&lt;="&amp;AK$4,#REF!,$F133,#REF!,$G133)</f>
        <v>#REF!</v>
      </c>
      <c r="AL133" s="104" t="e">
        <f>SUMIFS(#REF!,#REF!,"&gt;="&amp;AL$3,#REF!,"&lt;="&amp;AL$4,#REF!,$F133,#REF!,$G133)</f>
        <v>#REF!</v>
      </c>
      <c r="AM133" s="104" t="e">
        <f>SUMIFS(#REF!,#REF!,"&gt;="&amp;AM$3,#REF!,"&lt;="&amp;AM$4,#REF!,$F133,#REF!,$G133)</f>
        <v>#REF!</v>
      </c>
      <c r="AN133" s="104" t="e">
        <f>SUMIFS(#REF!,#REF!,"&gt;="&amp;AN$3,#REF!,"&lt;="&amp;AN$4,#REF!,$F133,#REF!,$G133)</f>
        <v>#REF!</v>
      </c>
      <c r="AO133" s="104" t="e">
        <f>SUMIFS(#REF!,#REF!,"&gt;="&amp;AO$3,#REF!,"&lt;="&amp;AO$4,#REF!,$F133,#REF!,$G133)</f>
        <v>#REF!</v>
      </c>
      <c r="AP133" s="104" t="e">
        <f>SUMIFS(#REF!,#REF!,"&gt;="&amp;AP$3,#REF!,"&lt;="&amp;AP$4,#REF!,$F133,#REF!,$G133)</f>
        <v>#REF!</v>
      </c>
      <c r="AQ133" s="104" t="e">
        <f>SUMIFS(#REF!,#REF!,"&gt;="&amp;AQ$3,#REF!,"&lt;="&amp;AQ$4,#REF!,$F133,#REF!,$G133)</f>
        <v>#REF!</v>
      </c>
      <c r="AR133" s="104" t="e">
        <f>SUMIFS(#REF!,#REF!,"&gt;="&amp;AR$3,#REF!,"&lt;="&amp;AR$4,#REF!,$F133,#REF!,$G133)</f>
        <v>#REF!</v>
      </c>
    </row>
    <row r="134" spans="1:44" s="95" customFormat="1" ht="10.199999999999999" x14ac:dyDescent="0.2">
      <c r="A134" s="23">
        <f>ROW()</f>
        <v>134</v>
      </c>
      <c r="B134" s="138"/>
      <c r="E134" s="100">
        <v>2</v>
      </c>
      <c r="F134" s="63" t="s">
        <v>107</v>
      </c>
      <c r="G134" s="99" t="s">
        <v>84</v>
      </c>
      <c r="M134" s="103"/>
      <c r="Q134" s="102"/>
      <c r="R134" s="101" t="e">
        <f ca="1">SUM($T134:INDIRECT(ADDRESS($A134,SUMIFS($1:$1,$5:$5,MAX($5:$5)))))</f>
        <v>#REF!</v>
      </c>
      <c r="U134" s="104" t="e">
        <f>SUMIFS(#REF!,#REF!,"&gt;="&amp;U$3,#REF!,"&lt;="&amp;U$4,#REF!,$F134,#REF!,$G134)</f>
        <v>#REF!</v>
      </c>
      <c r="V134" s="104" t="e">
        <f>SUMIFS(#REF!,#REF!,"&gt;="&amp;V$3,#REF!,"&lt;="&amp;V$4,#REF!,$F134,#REF!,$G134)</f>
        <v>#REF!</v>
      </c>
      <c r="W134" s="104" t="e">
        <f>SUMIFS(#REF!,#REF!,"&gt;="&amp;W$3,#REF!,"&lt;="&amp;W$4,#REF!,$F134,#REF!,$G134)</f>
        <v>#REF!</v>
      </c>
      <c r="X134" s="104" t="e">
        <f>SUMIFS(#REF!,#REF!,"&gt;="&amp;X$3,#REF!,"&lt;="&amp;X$4,#REF!,$F134,#REF!,$G134)</f>
        <v>#REF!</v>
      </c>
      <c r="Y134" s="104" t="e">
        <f>SUMIFS(#REF!,#REF!,"&gt;="&amp;Y$3,#REF!,"&lt;="&amp;Y$4,#REF!,$F134,#REF!,$G134)</f>
        <v>#REF!</v>
      </c>
      <c r="Z134" s="104" t="e">
        <f>SUMIFS(#REF!,#REF!,"&gt;="&amp;Z$3,#REF!,"&lt;="&amp;Z$4,#REF!,$F134,#REF!,$G134)</f>
        <v>#REF!</v>
      </c>
      <c r="AA134" s="104" t="e">
        <f>SUMIFS(#REF!,#REF!,"&gt;="&amp;AA$3,#REF!,"&lt;="&amp;AA$4,#REF!,$F134,#REF!,$G134)</f>
        <v>#REF!</v>
      </c>
      <c r="AB134" s="104" t="e">
        <f>SUMIFS(#REF!,#REF!,"&gt;="&amp;AB$3,#REF!,"&lt;="&amp;AB$4,#REF!,$F134,#REF!,$G134)</f>
        <v>#REF!</v>
      </c>
      <c r="AC134" s="104" t="e">
        <f>SUMIFS(#REF!,#REF!,"&gt;="&amp;AC$3,#REF!,"&lt;="&amp;AC$4,#REF!,$F134,#REF!,$G134)</f>
        <v>#REF!</v>
      </c>
      <c r="AD134" s="104" t="e">
        <f>SUMIFS(#REF!,#REF!,"&gt;="&amp;AD$3,#REF!,"&lt;="&amp;AD$4,#REF!,$F134,#REF!,$G134)</f>
        <v>#REF!</v>
      </c>
      <c r="AE134" s="104" t="e">
        <f>SUMIFS(#REF!,#REF!,"&gt;="&amp;AE$3,#REF!,"&lt;="&amp;AE$4,#REF!,$F134,#REF!,$G134)</f>
        <v>#REF!</v>
      </c>
      <c r="AF134" s="104" t="e">
        <f>SUMIFS(#REF!,#REF!,"&gt;="&amp;AF$3,#REF!,"&lt;="&amp;AF$4,#REF!,$F134,#REF!,$G134)</f>
        <v>#REF!</v>
      </c>
      <c r="AG134" s="104" t="e">
        <f>SUMIFS(#REF!,#REF!,"&gt;="&amp;AG$3,#REF!,"&lt;="&amp;AG$4,#REF!,$F134,#REF!,$G134)</f>
        <v>#REF!</v>
      </c>
      <c r="AH134" s="104" t="e">
        <f>SUMIFS(#REF!,#REF!,"&gt;="&amp;AH$3,#REF!,"&lt;="&amp;AH$4,#REF!,$F134,#REF!,$G134)</f>
        <v>#REF!</v>
      </c>
      <c r="AI134" s="104" t="e">
        <f>SUMIFS(#REF!,#REF!,"&gt;="&amp;AI$3,#REF!,"&lt;="&amp;AI$4,#REF!,$F134,#REF!,$G134)</f>
        <v>#REF!</v>
      </c>
      <c r="AJ134" s="104" t="e">
        <f>SUMIFS(#REF!,#REF!,"&gt;="&amp;AJ$3,#REF!,"&lt;="&amp;AJ$4,#REF!,$F134,#REF!,$G134)</f>
        <v>#REF!</v>
      </c>
      <c r="AK134" s="104" t="e">
        <f>SUMIFS(#REF!,#REF!,"&gt;="&amp;AK$3,#REF!,"&lt;="&amp;AK$4,#REF!,$F134,#REF!,$G134)</f>
        <v>#REF!</v>
      </c>
      <c r="AL134" s="104" t="e">
        <f>SUMIFS(#REF!,#REF!,"&gt;="&amp;AL$3,#REF!,"&lt;="&amp;AL$4,#REF!,$F134,#REF!,$G134)</f>
        <v>#REF!</v>
      </c>
      <c r="AM134" s="104" t="e">
        <f>SUMIFS(#REF!,#REF!,"&gt;="&amp;AM$3,#REF!,"&lt;="&amp;AM$4,#REF!,$F134,#REF!,$G134)</f>
        <v>#REF!</v>
      </c>
      <c r="AN134" s="104" t="e">
        <f>SUMIFS(#REF!,#REF!,"&gt;="&amp;AN$3,#REF!,"&lt;="&amp;AN$4,#REF!,$F134,#REF!,$G134)</f>
        <v>#REF!</v>
      </c>
      <c r="AO134" s="104" t="e">
        <f>SUMIFS(#REF!,#REF!,"&gt;="&amp;AO$3,#REF!,"&lt;="&amp;AO$4,#REF!,$F134,#REF!,$G134)</f>
        <v>#REF!</v>
      </c>
      <c r="AP134" s="104" t="e">
        <f>SUMIFS(#REF!,#REF!,"&gt;="&amp;AP$3,#REF!,"&lt;="&amp;AP$4,#REF!,$F134,#REF!,$G134)</f>
        <v>#REF!</v>
      </c>
      <c r="AQ134" s="104" t="e">
        <f>SUMIFS(#REF!,#REF!,"&gt;="&amp;AQ$3,#REF!,"&lt;="&amp;AQ$4,#REF!,$F134,#REF!,$G134)</f>
        <v>#REF!</v>
      </c>
      <c r="AR134" s="104" t="e">
        <f>SUMIFS(#REF!,#REF!,"&gt;="&amp;AR$3,#REF!,"&lt;="&amp;AR$4,#REF!,$F134,#REF!,$G134)</f>
        <v>#REF!</v>
      </c>
    </row>
    <row r="135" spans="1:44" s="95" customFormat="1" ht="10.199999999999999" x14ac:dyDescent="0.2">
      <c r="A135" s="23">
        <f>ROW()</f>
        <v>135</v>
      </c>
      <c r="B135" s="138"/>
      <c r="E135" s="100">
        <v>3</v>
      </c>
      <c r="F135" s="63" t="s">
        <v>107</v>
      </c>
      <c r="G135" s="99" t="s">
        <v>85</v>
      </c>
      <c r="M135" s="103"/>
      <c r="Q135" s="102"/>
      <c r="R135" s="101" t="e">
        <f ca="1">SUM($T135:INDIRECT(ADDRESS($A135,SUMIFS($1:$1,$5:$5,MAX($5:$5)))))</f>
        <v>#REF!</v>
      </c>
      <c r="U135" s="104" t="e">
        <f>SUMIFS(#REF!,#REF!,"&gt;="&amp;U$3,#REF!,"&lt;="&amp;U$4,#REF!,$F135,#REF!,$G135)</f>
        <v>#REF!</v>
      </c>
      <c r="V135" s="104" t="e">
        <f>SUMIFS(#REF!,#REF!,"&gt;="&amp;V$3,#REF!,"&lt;="&amp;V$4,#REF!,$F135,#REF!,$G135)</f>
        <v>#REF!</v>
      </c>
      <c r="W135" s="104" t="e">
        <f>SUMIFS(#REF!,#REF!,"&gt;="&amp;W$3,#REF!,"&lt;="&amp;W$4,#REF!,$F135,#REF!,$G135)</f>
        <v>#REF!</v>
      </c>
      <c r="X135" s="104" t="e">
        <f>SUMIFS(#REF!,#REF!,"&gt;="&amp;X$3,#REF!,"&lt;="&amp;X$4,#REF!,$F135,#REF!,$G135)</f>
        <v>#REF!</v>
      </c>
      <c r="Y135" s="104" t="e">
        <f>SUMIFS(#REF!,#REF!,"&gt;="&amp;Y$3,#REF!,"&lt;="&amp;Y$4,#REF!,$F135,#REF!,$G135)</f>
        <v>#REF!</v>
      </c>
      <c r="Z135" s="104" t="e">
        <f>SUMIFS(#REF!,#REF!,"&gt;="&amp;Z$3,#REF!,"&lt;="&amp;Z$4,#REF!,$F135,#REF!,$G135)</f>
        <v>#REF!</v>
      </c>
      <c r="AA135" s="104" t="e">
        <f>SUMIFS(#REF!,#REF!,"&gt;="&amp;AA$3,#REF!,"&lt;="&amp;AA$4,#REF!,$F135,#REF!,$G135)</f>
        <v>#REF!</v>
      </c>
      <c r="AB135" s="104" t="e">
        <f>SUMIFS(#REF!,#REF!,"&gt;="&amp;AB$3,#REF!,"&lt;="&amp;AB$4,#REF!,$F135,#REF!,$G135)</f>
        <v>#REF!</v>
      </c>
      <c r="AC135" s="104" t="e">
        <f>SUMIFS(#REF!,#REF!,"&gt;="&amp;AC$3,#REF!,"&lt;="&amp;AC$4,#REF!,$F135,#REF!,$G135)</f>
        <v>#REF!</v>
      </c>
      <c r="AD135" s="104" t="e">
        <f>SUMIFS(#REF!,#REF!,"&gt;="&amp;AD$3,#REF!,"&lt;="&amp;AD$4,#REF!,$F135,#REF!,$G135)</f>
        <v>#REF!</v>
      </c>
      <c r="AE135" s="104" t="e">
        <f>SUMIFS(#REF!,#REF!,"&gt;="&amp;AE$3,#REF!,"&lt;="&amp;AE$4,#REF!,$F135,#REF!,$G135)</f>
        <v>#REF!</v>
      </c>
      <c r="AF135" s="104" t="e">
        <f>SUMIFS(#REF!,#REF!,"&gt;="&amp;AF$3,#REF!,"&lt;="&amp;AF$4,#REF!,$F135,#REF!,$G135)</f>
        <v>#REF!</v>
      </c>
      <c r="AG135" s="104" t="e">
        <f>SUMIFS(#REF!,#REF!,"&gt;="&amp;AG$3,#REF!,"&lt;="&amp;AG$4,#REF!,$F135,#REF!,$G135)</f>
        <v>#REF!</v>
      </c>
      <c r="AH135" s="104" t="e">
        <f>SUMIFS(#REF!,#REF!,"&gt;="&amp;AH$3,#REF!,"&lt;="&amp;AH$4,#REF!,$F135,#REF!,$G135)</f>
        <v>#REF!</v>
      </c>
      <c r="AI135" s="104" t="e">
        <f>SUMIFS(#REF!,#REF!,"&gt;="&amp;AI$3,#REF!,"&lt;="&amp;AI$4,#REF!,$F135,#REF!,$G135)</f>
        <v>#REF!</v>
      </c>
      <c r="AJ135" s="104" t="e">
        <f>SUMIFS(#REF!,#REF!,"&gt;="&amp;AJ$3,#REF!,"&lt;="&amp;AJ$4,#REF!,$F135,#REF!,$G135)</f>
        <v>#REF!</v>
      </c>
      <c r="AK135" s="104" t="e">
        <f>SUMIFS(#REF!,#REF!,"&gt;="&amp;AK$3,#REF!,"&lt;="&amp;AK$4,#REF!,$F135,#REF!,$G135)</f>
        <v>#REF!</v>
      </c>
      <c r="AL135" s="104" t="e">
        <f>SUMIFS(#REF!,#REF!,"&gt;="&amp;AL$3,#REF!,"&lt;="&amp;AL$4,#REF!,$F135,#REF!,$G135)</f>
        <v>#REF!</v>
      </c>
      <c r="AM135" s="104" t="e">
        <f>SUMIFS(#REF!,#REF!,"&gt;="&amp;AM$3,#REF!,"&lt;="&amp;AM$4,#REF!,$F135,#REF!,$G135)</f>
        <v>#REF!</v>
      </c>
      <c r="AN135" s="104" t="e">
        <f>SUMIFS(#REF!,#REF!,"&gt;="&amp;AN$3,#REF!,"&lt;="&amp;AN$4,#REF!,$F135,#REF!,$G135)</f>
        <v>#REF!</v>
      </c>
      <c r="AO135" s="104" t="e">
        <f>SUMIFS(#REF!,#REF!,"&gt;="&amp;AO$3,#REF!,"&lt;="&amp;AO$4,#REF!,$F135,#REF!,$G135)</f>
        <v>#REF!</v>
      </c>
      <c r="AP135" s="104" t="e">
        <f>SUMIFS(#REF!,#REF!,"&gt;="&amp;AP$3,#REF!,"&lt;="&amp;AP$4,#REF!,$F135,#REF!,$G135)</f>
        <v>#REF!</v>
      </c>
      <c r="AQ135" s="104" t="e">
        <f>SUMIFS(#REF!,#REF!,"&gt;="&amp;AQ$3,#REF!,"&lt;="&amp;AQ$4,#REF!,$F135,#REF!,$G135)</f>
        <v>#REF!</v>
      </c>
      <c r="AR135" s="104" t="e">
        <f>SUMIFS(#REF!,#REF!,"&gt;="&amp;AR$3,#REF!,"&lt;="&amp;AR$4,#REF!,$F135,#REF!,$G135)</f>
        <v>#REF!</v>
      </c>
    </row>
    <row r="136" spans="1:44" s="95" customFormat="1" ht="10.199999999999999" x14ac:dyDescent="0.2">
      <c r="A136" s="23">
        <f>ROW()</f>
        <v>136</v>
      </c>
      <c r="B136" s="138"/>
      <c r="E136" s="100">
        <v>4</v>
      </c>
      <c r="F136" s="63" t="s">
        <v>107</v>
      </c>
      <c r="G136" s="99" t="s">
        <v>86</v>
      </c>
      <c r="M136" s="103"/>
      <c r="Q136" s="102"/>
      <c r="R136" s="101" t="e">
        <f ca="1">SUM($T136:INDIRECT(ADDRESS($A136,SUMIFS($1:$1,$5:$5,MAX($5:$5)))))</f>
        <v>#REF!</v>
      </c>
      <c r="U136" s="104" t="e">
        <f>SUMIFS(#REF!,#REF!,"&gt;="&amp;U$3,#REF!,"&lt;="&amp;U$4,#REF!,$F136,#REF!,$G136)</f>
        <v>#REF!</v>
      </c>
      <c r="V136" s="104" t="e">
        <f>SUMIFS(#REF!,#REF!,"&gt;="&amp;V$3,#REF!,"&lt;="&amp;V$4,#REF!,$F136,#REF!,$G136)</f>
        <v>#REF!</v>
      </c>
      <c r="W136" s="104" t="e">
        <f>SUMIFS(#REF!,#REF!,"&gt;="&amp;W$3,#REF!,"&lt;="&amp;W$4,#REF!,$F136,#REF!,$G136)</f>
        <v>#REF!</v>
      </c>
      <c r="X136" s="104" t="e">
        <f>SUMIFS(#REF!,#REF!,"&gt;="&amp;X$3,#REF!,"&lt;="&amp;X$4,#REF!,$F136,#REF!,$G136)</f>
        <v>#REF!</v>
      </c>
      <c r="Y136" s="104" t="e">
        <f>SUMIFS(#REF!,#REF!,"&gt;="&amp;Y$3,#REF!,"&lt;="&amp;Y$4,#REF!,$F136,#REF!,$G136)</f>
        <v>#REF!</v>
      </c>
      <c r="Z136" s="104" t="e">
        <f>SUMIFS(#REF!,#REF!,"&gt;="&amp;Z$3,#REF!,"&lt;="&amp;Z$4,#REF!,$F136,#REF!,$G136)</f>
        <v>#REF!</v>
      </c>
      <c r="AA136" s="104" t="e">
        <f>SUMIFS(#REF!,#REF!,"&gt;="&amp;AA$3,#REF!,"&lt;="&amp;AA$4,#REF!,$F136,#REF!,$G136)</f>
        <v>#REF!</v>
      </c>
      <c r="AB136" s="104" t="e">
        <f>SUMIFS(#REF!,#REF!,"&gt;="&amp;AB$3,#REF!,"&lt;="&amp;AB$4,#REF!,$F136,#REF!,$G136)</f>
        <v>#REF!</v>
      </c>
      <c r="AC136" s="104" t="e">
        <f>SUMIFS(#REF!,#REF!,"&gt;="&amp;AC$3,#REF!,"&lt;="&amp;AC$4,#REF!,$F136,#REF!,$G136)</f>
        <v>#REF!</v>
      </c>
      <c r="AD136" s="104" t="e">
        <f>SUMIFS(#REF!,#REF!,"&gt;="&amp;AD$3,#REF!,"&lt;="&amp;AD$4,#REF!,$F136,#REF!,$G136)</f>
        <v>#REF!</v>
      </c>
      <c r="AE136" s="104" t="e">
        <f>SUMIFS(#REF!,#REF!,"&gt;="&amp;AE$3,#REF!,"&lt;="&amp;AE$4,#REF!,$F136,#REF!,$G136)</f>
        <v>#REF!</v>
      </c>
      <c r="AF136" s="104" t="e">
        <f>SUMIFS(#REF!,#REF!,"&gt;="&amp;AF$3,#REF!,"&lt;="&amp;AF$4,#REF!,$F136,#REF!,$G136)</f>
        <v>#REF!</v>
      </c>
      <c r="AG136" s="104" t="e">
        <f>SUMIFS(#REF!,#REF!,"&gt;="&amp;AG$3,#REF!,"&lt;="&amp;AG$4,#REF!,$F136,#REF!,$G136)</f>
        <v>#REF!</v>
      </c>
      <c r="AH136" s="104" t="e">
        <f>SUMIFS(#REF!,#REF!,"&gt;="&amp;AH$3,#REF!,"&lt;="&amp;AH$4,#REF!,$F136,#REF!,$G136)</f>
        <v>#REF!</v>
      </c>
      <c r="AI136" s="104" t="e">
        <f>SUMIFS(#REF!,#REF!,"&gt;="&amp;AI$3,#REF!,"&lt;="&amp;AI$4,#REF!,$F136,#REF!,$G136)</f>
        <v>#REF!</v>
      </c>
      <c r="AJ136" s="104" t="e">
        <f>SUMIFS(#REF!,#REF!,"&gt;="&amp;AJ$3,#REF!,"&lt;="&amp;AJ$4,#REF!,$F136,#REF!,$G136)</f>
        <v>#REF!</v>
      </c>
      <c r="AK136" s="104" t="e">
        <f>SUMIFS(#REF!,#REF!,"&gt;="&amp;AK$3,#REF!,"&lt;="&amp;AK$4,#REF!,$F136,#REF!,$G136)</f>
        <v>#REF!</v>
      </c>
      <c r="AL136" s="104" t="e">
        <f>SUMIFS(#REF!,#REF!,"&gt;="&amp;AL$3,#REF!,"&lt;="&amp;AL$4,#REF!,$F136,#REF!,$G136)</f>
        <v>#REF!</v>
      </c>
      <c r="AM136" s="104" t="e">
        <f>SUMIFS(#REF!,#REF!,"&gt;="&amp;AM$3,#REF!,"&lt;="&amp;AM$4,#REF!,$F136,#REF!,$G136)</f>
        <v>#REF!</v>
      </c>
      <c r="AN136" s="104" t="e">
        <f>SUMIFS(#REF!,#REF!,"&gt;="&amp;AN$3,#REF!,"&lt;="&amp;AN$4,#REF!,$F136,#REF!,$G136)</f>
        <v>#REF!</v>
      </c>
      <c r="AO136" s="104" t="e">
        <f>SUMIFS(#REF!,#REF!,"&gt;="&amp;AO$3,#REF!,"&lt;="&amp;AO$4,#REF!,$F136,#REF!,$G136)</f>
        <v>#REF!</v>
      </c>
      <c r="AP136" s="104" t="e">
        <f>SUMIFS(#REF!,#REF!,"&gt;="&amp;AP$3,#REF!,"&lt;="&amp;AP$4,#REF!,$F136,#REF!,$G136)</f>
        <v>#REF!</v>
      </c>
      <c r="AQ136" s="104" t="e">
        <f>SUMIFS(#REF!,#REF!,"&gt;="&amp;AQ$3,#REF!,"&lt;="&amp;AQ$4,#REF!,$F136,#REF!,$G136)</f>
        <v>#REF!</v>
      </c>
      <c r="AR136" s="104" t="e">
        <f>SUMIFS(#REF!,#REF!,"&gt;="&amp;AR$3,#REF!,"&lt;="&amp;AR$4,#REF!,$F136,#REF!,$G136)</f>
        <v>#REF!</v>
      </c>
    </row>
    <row r="137" spans="1:44" s="95" customFormat="1" ht="10.199999999999999" x14ac:dyDescent="0.2">
      <c r="A137" s="23">
        <f>ROW()</f>
        <v>137</v>
      </c>
      <c r="B137" s="138"/>
      <c r="E137" s="100">
        <v>5</v>
      </c>
      <c r="F137" s="63" t="s">
        <v>107</v>
      </c>
      <c r="G137" s="99" t="s">
        <v>87</v>
      </c>
      <c r="M137" s="103"/>
      <c r="Q137" s="102"/>
      <c r="R137" s="101" t="e">
        <f ca="1">SUM($T137:INDIRECT(ADDRESS($A137,SUMIFS($1:$1,$5:$5,MAX($5:$5)))))</f>
        <v>#REF!</v>
      </c>
      <c r="U137" s="104" t="e">
        <f>SUMIFS(#REF!,#REF!,"&gt;="&amp;U$3,#REF!,"&lt;="&amp;U$4,#REF!,$F137,#REF!,$G137)</f>
        <v>#REF!</v>
      </c>
      <c r="V137" s="104" t="e">
        <f>SUMIFS(#REF!,#REF!,"&gt;="&amp;V$3,#REF!,"&lt;="&amp;V$4,#REF!,$F137,#REF!,$G137)</f>
        <v>#REF!</v>
      </c>
      <c r="W137" s="104" t="e">
        <f>SUMIFS(#REF!,#REF!,"&gt;="&amp;W$3,#REF!,"&lt;="&amp;W$4,#REF!,$F137,#REF!,$G137)</f>
        <v>#REF!</v>
      </c>
      <c r="X137" s="104" t="e">
        <f>SUMIFS(#REF!,#REF!,"&gt;="&amp;X$3,#REF!,"&lt;="&amp;X$4,#REF!,$F137,#REF!,$G137)</f>
        <v>#REF!</v>
      </c>
      <c r="Y137" s="104" t="e">
        <f>SUMIFS(#REF!,#REF!,"&gt;="&amp;Y$3,#REF!,"&lt;="&amp;Y$4,#REF!,$F137,#REF!,$G137)</f>
        <v>#REF!</v>
      </c>
      <c r="Z137" s="104" t="e">
        <f>SUMIFS(#REF!,#REF!,"&gt;="&amp;Z$3,#REF!,"&lt;="&amp;Z$4,#REF!,$F137,#REF!,$G137)</f>
        <v>#REF!</v>
      </c>
      <c r="AA137" s="104" t="e">
        <f>SUMIFS(#REF!,#REF!,"&gt;="&amp;AA$3,#REF!,"&lt;="&amp;AA$4,#REF!,$F137,#REF!,$G137)</f>
        <v>#REF!</v>
      </c>
      <c r="AB137" s="104" t="e">
        <f>SUMIFS(#REF!,#REF!,"&gt;="&amp;AB$3,#REF!,"&lt;="&amp;AB$4,#REF!,$F137,#REF!,$G137)</f>
        <v>#REF!</v>
      </c>
      <c r="AC137" s="104" t="e">
        <f>SUMIFS(#REF!,#REF!,"&gt;="&amp;AC$3,#REF!,"&lt;="&amp;AC$4,#REF!,$F137,#REF!,$G137)</f>
        <v>#REF!</v>
      </c>
      <c r="AD137" s="104" t="e">
        <f>SUMIFS(#REF!,#REF!,"&gt;="&amp;AD$3,#REF!,"&lt;="&amp;AD$4,#REF!,$F137,#REF!,$G137)</f>
        <v>#REF!</v>
      </c>
      <c r="AE137" s="104" t="e">
        <f>SUMIFS(#REF!,#REF!,"&gt;="&amp;AE$3,#REF!,"&lt;="&amp;AE$4,#REF!,$F137,#REF!,$G137)</f>
        <v>#REF!</v>
      </c>
      <c r="AF137" s="104" t="e">
        <f>SUMIFS(#REF!,#REF!,"&gt;="&amp;AF$3,#REF!,"&lt;="&amp;AF$4,#REF!,$F137,#REF!,$G137)</f>
        <v>#REF!</v>
      </c>
      <c r="AG137" s="104" t="e">
        <f>SUMIFS(#REF!,#REF!,"&gt;="&amp;AG$3,#REF!,"&lt;="&amp;AG$4,#REF!,$F137,#REF!,$G137)</f>
        <v>#REF!</v>
      </c>
      <c r="AH137" s="104" t="e">
        <f>SUMIFS(#REF!,#REF!,"&gt;="&amp;AH$3,#REF!,"&lt;="&amp;AH$4,#REF!,$F137,#REF!,$G137)</f>
        <v>#REF!</v>
      </c>
      <c r="AI137" s="104" t="e">
        <f>SUMIFS(#REF!,#REF!,"&gt;="&amp;AI$3,#REF!,"&lt;="&amp;AI$4,#REF!,$F137,#REF!,$G137)</f>
        <v>#REF!</v>
      </c>
      <c r="AJ137" s="104" t="e">
        <f>SUMIFS(#REF!,#REF!,"&gt;="&amp;AJ$3,#REF!,"&lt;="&amp;AJ$4,#REF!,$F137,#REF!,$G137)</f>
        <v>#REF!</v>
      </c>
      <c r="AK137" s="104" t="e">
        <f>SUMIFS(#REF!,#REF!,"&gt;="&amp;AK$3,#REF!,"&lt;="&amp;AK$4,#REF!,$F137,#REF!,$G137)</f>
        <v>#REF!</v>
      </c>
      <c r="AL137" s="104" t="e">
        <f>SUMIFS(#REF!,#REF!,"&gt;="&amp;AL$3,#REF!,"&lt;="&amp;AL$4,#REF!,$F137,#REF!,$G137)</f>
        <v>#REF!</v>
      </c>
      <c r="AM137" s="104" t="e">
        <f>SUMIFS(#REF!,#REF!,"&gt;="&amp;AM$3,#REF!,"&lt;="&amp;AM$4,#REF!,$F137,#REF!,$G137)</f>
        <v>#REF!</v>
      </c>
      <c r="AN137" s="104" t="e">
        <f>SUMIFS(#REF!,#REF!,"&gt;="&amp;AN$3,#REF!,"&lt;="&amp;AN$4,#REF!,$F137,#REF!,$G137)</f>
        <v>#REF!</v>
      </c>
      <c r="AO137" s="104" t="e">
        <f>SUMIFS(#REF!,#REF!,"&gt;="&amp;AO$3,#REF!,"&lt;="&amp;AO$4,#REF!,$F137,#REF!,$G137)</f>
        <v>#REF!</v>
      </c>
      <c r="AP137" s="104" t="e">
        <f>SUMIFS(#REF!,#REF!,"&gt;="&amp;AP$3,#REF!,"&lt;="&amp;AP$4,#REF!,$F137,#REF!,$G137)</f>
        <v>#REF!</v>
      </c>
      <c r="AQ137" s="104" t="e">
        <f>SUMIFS(#REF!,#REF!,"&gt;="&amp;AQ$3,#REF!,"&lt;="&amp;AQ$4,#REF!,$F137,#REF!,$G137)</f>
        <v>#REF!</v>
      </c>
      <c r="AR137" s="104" t="e">
        <f>SUMIFS(#REF!,#REF!,"&gt;="&amp;AR$3,#REF!,"&lt;="&amp;AR$4,#REF!,$F137,#REF!,$G137)</f>
        <v>#REF!</v>
      </c>
    </row>
    <row r="138" spans="1:44" s="95" customFormat="1" ht="10.199999999999999" x14ac:dyDescent="0.2">
      <c r="A138" s="23">
        <f>ROW()</f>
        <v>138</v>
      </c>
      <c r="B138" s="138"/>
      <c r="E138" s="100">
        <v>6</v>
      </c>
      <c r="F138" s="63" t="s">
        <v>107</v>
      </c>
      <c r="G138" s="99" t="s">
        <v>88</v>
      </c>
      <c r="M138" s="103"/>
      <c r="Q138" s="102"/>
      <c r="R138" s="101" t="e">
        <f ca="1">SUM($T138:INDIRECT(ADDRESS($A138,SUMIFS($1:$1,$5:$5,MAX($5:$5)))))</f>
        <v>#REF!</v>
      </c>
      <c r="U138" s="104" t="e">
        <f>SUMIFS(#REF!,#REF!,"&gt;="&amp;U$3,#REF!,"&lt;="&amp;U$4,#REF!,$F138,#REF!,$G138)</f>
        <v>#REF!</v>
      </c>
      <c r="V138" s="104" t="e">
        <f>SUMIFS(#REF!,#REF!,"&gt;="&amp;V$3,#REF!,"&lt;="&amp;V$4,#REF!,$F138,#REF!,$G138)</f>
        <v>#REF!</v>
      </c>
      <c r="W138" s="104" t="e">
        <f>SUMIFS(#REF!,#REF!,"&gt;="&amp;W$3,#REF!,"&lt;="&amp;W$4,#REF!,$F138,#REF!,$G138)</f>
        <v>#REF!</v>
      </c>
      <c r="X138" s="104" t="e">
        <f>SUMIFS(#REF!,#REF!,"&gt;="&amp;X$3,#REF!,"&lt;="&amp;X$4,#REF!,$F138,#REF!,$G138)</f>
        <v>#REF!</v>
      </c>
      <c r="Y138" s="104" t="e">
        <f>SUMIFS(#REF!,#REF!,"&gt;="&amp;Y$3,#REF!,"&lt;="&amp;Y$4,#REF!,$F138,#REF!,$G138)</f>
        <v>#REF!</v>
      </c>
      <c r="Z138" s="104" t="e">
        <f>SUMIFS(#REF!,#REF!,"&gt;="&amp;Z$3,#REF!,"&lt;="&amp;Z$4,#REF!,$F138,#REF!,$G138)</f>
        <v>#REF!</v>
      </c>
      <c r="AA138" s="104" t="e">
        <f>SUMIFS(#REF!,#REF!,"&gt;="&amp;AA$3,#REF!,"&lt;="&amp;AA$4,#REF!,$F138,#REF!,$G138)</f>
        <v>#REF!</v>
      </c>
      <c r="AB138" s="104" t="e">
        <f>SUMIFS(#REF!,#REF!,"&gt;="&amp;AB$3,#REF!,"&lt;="&amp;AB$4,#REF!,$F138,#REF!,$G138)</f>
        <v>#REF!</v>
      </c>
      <c r="AC138" s="104" t="e">
        <f>SUMIFS(#REF!,#REF!,"&gt;="&amp;AC$3,#REF!,"&lt;="&amp;AC$4,#REF!,$F138,#REF!,$G138)</f>
        <v>#REF!</v>
      </c>
      <c r="AD138" s="104" t="e">
        <f>SUMIFS(#REF!,#REF!,"&gt;="&amp;AD$3,#REF!,"&lt;="&amp;AD$4,#REF!,$F138,#REF!,$G138)</f>
        <v>#REF!</v>
      </c>
      <c r="AE138" s="104" t="e">
        <f>SUMIFS(#REF!,#REF!,"&gt;="&amp;AE$3,#REF!,"&lt;="&amp;AE$4,#REF!,$F138,#REF!,$G138)</f>
        <v>#REF!</v>
      </c>
      <c r="AF138" s="104" t="e">
        <f>SUMIFS(#REF!,#REF!,"&gt;="&amp;AF$3,#REF!,"&lt;="&amp;AF$4,#REF!,$F138,#REF!,$G138)</f>
        <v>#REF!</v>
      </c>
      <c r="AG138" s="104" t="e">
        <f>SUMIFS(#REF!,#REF!,"&gt;="&amp;AG$3,#REF!,"&lt;="&amp;AG$4,#REF!,$F138,#REF!,$G138)</f>
        <v>#REF!</v>
      </c>
      <c r="AH138" s="104" t="e">
        <f>SUMIFS(#REF!,#REF!,"&gt;="&amp;AH$3,#REF!,"&lt;="&amp;AH$4,#REF!,$F138,#REF!,$G138)</f>
        <v>#REF!</v>
      </c>
      <c r="AI138" s="104" t="e">
        <f>SUMIFS(#REF!,#REF!,"&gt;="&amp;AI$3,#REF!,"&lt;="&amp;AI$4,#REF!,$F138,#REF!,$G138)</f>
        <v>#REF!</v>
      </c>
      <c r="AJ138" s="104" t="e">
        <f>SUMIFS(#REF!,#REF!,"&gt;="&amp;AJ$3,#REF!,"&lt;="&amp;AJ$4,#REF!,$F138,#REF!,$G138)</f>
        <v>#REF!</v>
      </c>
      <c r="AK138" s="104" t="e">
        <f>SUMIFS(#REF!,#REF!,"&gt;="&amp;AK$3,#REF!,"&lt;="&amp;AK$4,#REF!,$F138,#REF!,$G138)</f>
        <v>#REF!</v>
      </c>
      <c r="AL138" s="104" t="e">
        <f>SUMIFS(#REF!,#REF!,"&gt;="&amp;AL$3,#REF!,"&lt;="&amp;AL$4,#REF!,$F138,#REF!,$G138)</f>
        <v>#REF!</v>
      </c>
      <c r="AM138" s="104" t="e">
        <f>SUMIFS(#REF!,#REF!,"&gt;="&amp;AM$3,#REF!,"&lt;="&amp;AM$4,#REF!,$F138,#REF!,$G138)</f>
        <v>#REF!</v>
      </c>
      <c r="AN138" s="104" t="e">
        <f>SUMIFS(#REF!,#REF!,"&gt;="&amp;AN$3,#REF!,"&lt;="&amp;AN$4,#REF!,$F138,#REF!,$G138)</f>
        <v>#REF!</v>
      </c>
      <c r="AO138" s="104" t="e">
        <f>SUMIFS(#REF!,#REF!,"&gt;="&amp;AO$3,#REF!,"&lt;="&amp;AO$4,#REF!,$F138,#REF!,$G138)</f>
        <v>#REF!</v>
      </c>
      <c r="AP138" s="104" t="e">
        <f>SUMIFS(#REF!,#REF!,"&gt;="&amp;AP$3,#REF!,"&lt;="&amp;AP$4,#REF!,$F138,#REF!,$G138)</f>
        <v>#REF!</v>
      </c>
      <c r="AQ138" s="104" t="e">
        <f>SUMIFS(#REF!,#REF!,"&gt;="&amp;AQ$3,#REF!,"&lt;="&amp;AQ$4,#REF!,$F138,#REF!,$G138)</f>
        <v>#REF!</v>
      </c>
      <c r="AR138" s="104" t="e">
        <f>SUMIFS(#REF!,#REF!,"&gt;="&amp;AR$3,#REF!,"&lt;="&amp;AR$4,#REF!,$F138,#REF!,$G138)</f>
        <v>#REF!</v>
      </c>
    </row>
    <row r="139" spans="1:44" s="95" customFormat="1" ht="10.199999999999999" x14ac:dyDescent="0.2">
      <c r="A139" s="23">
        <f>ROW()</f>
        <v>139</v>
      </c>
      <c r="B139" s="138"/>
      <c r="E139" s="100">
        <v>7</v>
      </c>
      <c r="F139" s="63" t="s">
        <v>107</v>
      </c>
      <c r="G139" s="99" t="s">
        <v>89</v>
      </c>
      <c r="M139" s="103"/>
      <c r="Q139" s="102"/>
      <c r="R139" s="101" t="e">
        <f ca="1">SUM($T139:INDIRECT(ADDRESS($A139,SUMIFS($1:$1,$5:$5,MAX($5:$5)))))</f>
        <v>#REF!</v>
      </c>
      <c r="U139" s="104" t="e">
        <f>SUMIFS(#REF!,#REF!,"&gt;="&amp;U$3,#REF!,"&lt;="&amp;U$4,#REF!,$F139,#REF!,$G139)</f>
        <v>#REF!</v>
      </c>
      <c r="V139" s="104" t="e">
        <f>SUMIFS(#REF!,#REF!,"&gt;="&amp;V$3,#REF!,"&lt;="&amp;V$4,#REF!,$F139,#REF!,$G139)</f>
        <v>#REF!</v>
      </c>
      <c r="W139" s="104" t="e">
        <f>SUMIFS(#REF!,#REF!,"&gt;="&amp;W$3,#REF!,"&lt;="&amp;W$4,#REF!,$F139,#REF!,$G139)</f>
        <v>#REF!</v>
      </c>
      <c r="X139" s="104" t="e">
        <f>SUMIFS(#REF!,#REF!,"&gt;="&amp;X$3,#REF!,"&lt;="&amp;X$4,#REF!,$F139,#REF!,$G139)</f>
        <v>#REF!</v>
      </c>
      <c r="Y139" s="104" t="e">
        <f>SUMIFS(#REF!,#REF!,"&gt;="&amp;Y$3,#REF!,"&lt;="&amp;Y$4,#REF!,$F139,#REF!,$G139)</f>
        <v>#REF!</v>
      </c>
      <c r="Z139" s="104" t="e">
        <f>SUMIFS(#REF!,#REF!,"&gt;="&amp;Z$3,#REF!,"&lt;="&amp;Z$4,#REF!,$F139,#REF!,$G139)</f>
        <v>#REF!</v>
      </c>
      <c r="AA139" s="104" t="e">
        <f>SUMIFS(#REF!,#REF!,"&gt;="&amp;AA$3,#REF!,"&lt;="&amp;AA$4,#REF!,$F139,#REF!,$G139)</f>
        <v>#REF!</v>
      </c>
      <c r="AB139" s="104" t="e">
        <f>SUMIFS(#REF!,#REF!,"&gt;="&amp;AB$3,#REF!,"&lt;="&amp;AB$4,#REF!,$F139,#REF!,$G139)</f>
        <v>#REF!</v>
      </c>
      <c r="AC139" s="104" t="e">
        <f>SUMIFS(#REF!,#REF!,"&gt;="&amp;AC$3,#REF!,"&lt;="&amp;AC$4,#REF!,$F139,#REF!,$G139)</f>
        <v>#REF!</v>
      </c>
      <c r="AD139" s="104" t="e">
        <f>SUMIFS(#REF!,#REF!,"&gt;="&amp;AD$3,#REF!,"&lt;="&amp;AD$4,#REF!,$F139,#REF!,$G139)</f>
        <v>#REF!</v>
      </c>
      <c r="AE139" s="104" t="e">
        <f>SUMIFS(#REF!,#REF!,"&gt;="&amp;AE$3,#REF!,"&lt;="&amp;AE$4,#REF!,$F139,#REF!,$G139)</f>
        <v>#REF!</v>
      </c>
      <c r="AF139" s="104" t="e">
        <f>SUMIFS(#REF!,#REF!,"&gt;="&amp;AF$3,#REF!,"&lt;="&amp;AF$4,#REF!,$F139,#REF!,$G139)</f>
        <v>#REF!</v>
      </c>
      <c r="AG139" s="104" t="e">
        <f>SUMIFS(#REF!,#REF!,"&gt;="&amp;AG$3,#REF!,"&lt;="&amp;AG$4,#REF!,$F139,#REF!,$G139)</f>
        <v>#REF!</v>
      </c>
      <c r="AH139" s="104" t="e">
        <f>SUMIFS(#REF!,#REF!,"&gt;="&amp;AH$3,#REF!,"&lt;="&amp;AH$4,#REF!,$F139,#REF!,$G139)</f>
        <v>#REF!</v>
      </c>
      <c r="AI139" s="104" t="e">
        <f>SUMIFS(#REF!,#REF!,"&gt;="&amp;AI$3,#REF!,"&lt;="&amp;AI$4,#REF!,$F139,#REF!,$G139)</f>
        <v>#REF!</v>
      </c>
      <c r="AJ139" s="104" t="e">
        <f>SUMIFS(#REF!,#REF!,"&gt;="&amp;AJ$3,#REF!,"&lt;="&amp;AJ$4,#REF!,$F139,#REF!,$G139)</f>
        <v>#REF!</v>
      </c>
      <c r="AK139" s="104" t="e">
        <f>SUMIFS(#REF!,#REF!,"&gt;="&amp;AK$3,#REF!,"&lt;="&amp;AK$4,#REF!,$F139,#REF!,$G139)</f>
        <v>#REF!</v>
      </c>
      <c r="AL139" s="104" t="e">
        <f>SUMIFS(#REF!,#REF!,"&gt;="&amp;AL$3,#REF!,"&lt;="&amp;AL$4,#REF!,$F139,#REF!,$G139)</f>
        <v>#REF!</v>
      </c>
      <c r="AM139" s="104" t="e">
        <f>SUMIFS(#REF!,#REF!,"&gt;="&amp;AM$3,#REF!,"&lt;="&amp;AM$4,#REF!,$F139,#REF!,$G139)</f>
        <v>#REF!</v>
      </c>
      <c r="AN139" s="104" t="e">
        <f>SUMIFS(#REF!,#REF!,"&gt;="&amp;AN$3,#REF!,"&lt;="&amp;AN$4,#REF!,$F139,#REF!,$G139)</f>
        <v>#REF!</v>
      </c>
      <c r="AO139" s="104" t="e">
        <f>SUMIFS(#REF!,#REF!,"&gt;="&amp;AO$3,#REF!,"&lt;="&amp;AO$4,#REF!,$F139,#REF!,$G139)</f>
        <v>#REF!</v>
      </c>
      <c r="AP139" s="104" t="e">
        <f>SUMIFS(#REF!,#REF!,"&gt;="&amp;AP$3,#REF!,"&lt;="&amp;AP$4,#REF!,$F139,#REF!,$G139)</f>
        <v>#REF!</v>
      </c>
      <c r="AQ139" s="104" t="e">
        <f>SUMIFS(#REF!,#REF!,"&gt;="&amp;AQ$3,#REF!,"&lt;="&amp;AQ$4,#REF!,$F139,#REF!,$G139)</f>
        <v>#REF!</v>
      </c>
      <c r="AR139" s="104" t="e">
        <f>SUMIFS(#REF!,#REF!,"&gt;="&amp;AR$3,#REF!,"&lt;="&amp;AR$4,#REF!,$F139,#REF!,$G139)</f>
        <v>#REF!</v>
      </c>
    </row>
    <row r="140" spans="1:44" s="95" customFormat="1" ht="10.199999999999999" x14ac:dyDescent="0.2">
      <c r="A140" s="23">
        <f>ROW()</f>
        <v>140</v>
      </c>
      <c r="B140" s="138"/>
      <c r="E140" s="100">
        <v>8</v>
      </c>
      <c r="F140" s="63" t="s">
        <v>107</v>
      </c>
      <c r="G140" s="99" t="s">
        <v>90</v>
      </c>
      <c r="M140" s="103"/>
      <c r="Q140" s="102"/>
      <c r="R140" s="101" t="e">
        <f ca="1">SUM($T140:INDIRECT(ADDRESS($A140,SUMIFS($1:$1,$5:$5,MAX($5:$5)))))</f>
        <v>#REF!</v>
      </c>
      <c r="U140" s="104" t="e">
        <f>SUMIFS(#REF!,#REF!,"&gt;="&amp;U$3,#REF!,"&lt;="&amp;U$4,#REF!,$F140,#REF!,$G140)</f>
        <v>#REF!</v>
      </c>
      <c r="V140" s="104" t="e">
        <f>SUMIFS(#REF!,#REF!,"&gt;="&amp;V$3,#REF!,"&lt;="&amp;V$4,#REF!,$F140,#REF!,$G140)</f>
        <v>#REF!</v>
      </c>
      <c r="W140" s="104" t="e">
        <f>SUMIFS(#REF!,#REF!,"&gt;="&amp;W$3,#REF!,"&lt;="&amp;W$4,#REF!,$F140,#REF!,$G140)</f>
        <v>#REF!</v>
      </c>
      <c r="X140" s="104" t="e">
        <f>SUMIFS(#REF!,#REF!,"&gt;="&amp;X$3,#REF!,"&lt;="&amp;X$4,#REF!,$F140,#REF!,$G140)</f>
        <v>#REF!</v>
      </c>
      <c r="Y140" s="104" t="e">
        <f>SUMIFS(#REF!,#REF!,"&gt;="&amp;Y$3,#REF!,"&lt;="&amp;Y$4,#REF!,$F140,#REF!,$G140)</f>
        <v>#REF!</v>
      </c>
      <c r="Z140" s="104" t="e">
        <f>SUMIFS(#REF!,#REF!,"&gt;="&amp;Z$3,#REF!,"&lt;="&amp;Z$4,#REF!,$F140,#REF!,$G140)</f>
        <v>#REF!</v>
      </c>
      <c r="AA140" s="104" t="e">
        <f>SUMIFS(#REF!,#REF!,"&gt;="&amp;AA$3,#REF!,"&lt;="&amp;AA$4,#REF!,$F140,#REF!,$G140)</f>
        <v>#REF!</v>
      </c>
      <c r="AB140" s="104" t="e">
        <f>SUMIFS(#REF!,#REF!,"&gt;="&amp;AB$3,#REF!,"&lt;="&amp;AB$4,#REF!,$F140,#REF!,$G140)</f>
        <v>#REF!</v>
      </c>
      <c r="AC140" s="104" t="e">
        <f>SUMIFS(#REF!,#REF!,"&gt;="&amp;AC$3,#REF!,"&lt;="&amp;AC$4,#REF!,$F140,#REF!,$G140)</f>
        <v>#REF!</v>
      </c>
      <c r="AD140" s="104" t="e">
        <f>SUMIFS(#REF!,#REF!,"&gt;="&amp;AD$3,#REF!,"&lt;="&amp;AD$4,#REF!,$F140,#REF!,$G140)</f>
        <v>#REF!</v>
      </c>
      <c r="AE140" s="104" t="e">
        <f>SUMIFS(#REF!,#REF!,"&gt;="&amp;AE$3,#REF!,"&lt;="&amp;AE$4,#REF!,$F140,#REF!,$G140)</f>
        <v>#REF!</v>
      </c>
      <c r="AF140" s="104" t="e">
        <f>SUMIFS(#REF!,#REF!,"&gt;="&amp;AF$3,#REF!,"&lt;="&amp;AF$4,#REF!,$F140,#REF!,$G140)</f>
        <v>#REF!</v>
      </c>
      <c r="AG140" s="104" t="e">
        <f>SUMIFS(#REF!,#REF!,"&gt;="&amp;AG$3,#REF!,"&lt;="&amp;AG$4,#REF!,$F140,#REF!,$G140)</f>
        <v>#REF!</v>
      </c>
      <c r="AH140" s="104" t="e">
        <f>SUMIFS(#REF!,#REF!,"&gt;="&amp;AH$3,#REF!,"&lt;="&amp;AH$4,#REF!,$F140,#REF!,$G140)</f>
        <v>#REF!</v>
      </c>
      <c r="AI140" s="104" t="e">
        <f>SUMIFS(#REF!,#REF!,"&gt;="&amp;AI$3,#REF!,"&lt;="&amp;AI$4,#REF!,$F140,#REF!,$G140)</f>
        <v>#REF!</v>
      </c>
      <c r="AJ140" s="104" t="e">
        <f>SUMIFS(#REF!,#REF!,"&gt;="&amp;AJ$3,#REF!,"&lt;="&amp;AJ$4,#REF!,$F140,#REF!,$G140)</f>
        <v>#REF!</v>
      </c>
      <c r="AK140" s="104" t="e">
        <f>SUMIFS(#REF!,#REF!,"&gt;="&amp;AK$3,#REF!,"&lt;="&amp;AK$4,#REF!,$F140,#REF!,$G140)</f>
        <v>#REF!</v>
      </c>
      <c r="AL140" s="104" t="e">
        <f>SUMIFS(#REF!,#REF!,"&gt;="&amp;AL$3,#REF!,"&lt;="&amp;AL$4,#REF!,$F140,#REF!,$G140)</f>
        <v>#REF!</v>
      </c>
      <c r="AM140" s="104" t="e">
        <f>SUMIFS(#REF!,#REF!,"&gt;="&amp;AM$3,#REF!,"&lt;="&amp;AM$4,#REF!,$F140,#REF!,$G140)</f>
        <v>#REF!</v>
      </c>
      <c r="AN140" s="104" t="e">
        <f>SUMIFS(#REF!,#REF!,"&gt;="&amp;AN$3,#REF!,"&lt;="&amp;AN$4,#REF!,$F140,#REF!,$G140)</f>
        <v>#REF!</v>
      </c>
      <c r="AO140" s="104" t="e">
        <f>SUMIFS(#REF!,#REF!,"&gt;="&amp;AO$3,#REF!,"&lt;="&amp;AO$4,#REF!,$F140,#REF!,$G140)</f>
        <v>#REF!</v>
      </c>
      <c r="AP140" s="104" t="e">
        <f>SUMIFS(#REF!,#REF!,"&gt;="&amp;AP$3,#REF!,"&lt;="&amp;AP$4,#REF!,$F140,#REF!,$G140)</f>
        <v>#REF!</v>
      </c>
      <c r="AQ140" s="104" t="e">
        <f>SUMIFS(#REF!,#REF!,"&gt;="&amp;AQ$3,#REF!,"&lt;="&amp;AQ$4,#REF!,$F140,#REF!,$G140)</f>
        <v>#REF!</v>
      </c>
      <c r="AR140" s="104" t="e">
        <f>SUMIFS(#REF!,#REF!,"&gt;="&amp;AR$3,#REF!,"&lt;="&amp;AR$4,#REF!,$F140,#REF!,$G140)</f>
        <v>#REF!</v>
      </c>
    </row>
    <row r="141" spans="1:44" s="17" customFormat="1" ht="10.199999999999999" x14ac:dyDescent="0.2">
      <c r="A141" s="23">
        <f>ROW()</f>
        <v>141</v>
      </c>
      <c r="B141" s="137"/>
      <c r="E141" s="16" t="s">
        <v>6</v>
      </c>
      <c r="M141" s="58"/>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M142" s="59"/>
      <c r="Q142" s="39"/>
      <c r="R142" s="3" t="e">
        <f ca="1">SUM($T142:INDIRECT(ADDRESS($A142,SUMIFS($1:$1,$5:$5,MAX($5:$5)))))</f>
        <v>#REF!</v>
      </c>
      <c r="U142" s="3" t="e">
        <f t="shared" ref="U142:AR142" si="31">SUM(U143:U151)</f>
        <v>#REF!</v>
      </c>
      <c r="V142" s="3" t="e">
        <f t="shared" si="31"/>
        <v>#REF!</v>
      </c>
      <c r="W142" s="3" t="e">
        <f t="shared" si="31"/>
        <v>#REF!</v>
      </c>
      <c r="X142" s="3" t="e">
        <f t="shared" si="31"/>
        <v>#REF!</v>
      </c>
      <c r="Y142" s="3" t="e">
        <f t="shared" si="31"/>
        <v>#REF!</v>
      </c>
      <c r="Z142" s="3" t="e">
        <f t="shared" si="31"/>
        <v>#REF!</v>
      </c>
      <c r="AA142" s="3" t="e">
        <f t="shared" si="31"/>
        <v>#REF!</v>
      </c>
      <c r="AB142" s="3" t="e">
        <f t="shared" si="31"/>
        <v>#REF!</v>
      </c>
      <c r="AC142" s="3" t="e">
        <f t="shared" si="31"/>
        <v>#REF!</v>
      </c>
      <c r="AD142" s="3" t="e">
        <f t="shared" si="31"/>
        <v>#REF!</v>
      </c>
      <c r="AE142" s="3" t="e">
        <f t="shared" si="31"/>
        <v>#REF!</v>
      </c>
      <c r="AF142" s="3" t="e">
        <f t="shared" si="31"/>
        <v>#REF!</v>
      </c>
      <c r="AG142" s="3" t="e">
        <f t="shared" si="31"/>
        <v>#REF!</v>
      </c>
      <c r="AH142" s="3" t="e">
        <f t="shared" si="31"/>
        <v>#REF!</v>
      </c>
      <c r="AI142" s="3" t="e">
        <f t="shared" si="31"/>
        <v>#REF!</v>
      </c>
      <c r="AJ142" s="3" t="e">
        <f t="shared" si="31"/>
        <v>#REF!</v>
      </c>
      <c r="AK142" s="3" t="e">
        <f t="shared" si="31"/>
        <v>#REF!</v>
      </c>
      <c r="AL142" s="3" t="e">
        <f t="shared" si="31"/>
        <v>#REF!</v>
      </c>
      <c r="AM142" s="3" t="e">
        <f t="shared" si="31"/>
        <v>#REF!</v>
      </c>
      <c r="AN142" s="3" t="e">
        <f t="shared" si="31"/>
        <v>#REF!</v>
      </c>
      <c r="AO142" s="3" t="e">
        <f t="shared" si="31"/>
        <v>#REF!</v>
      </c>
      <c r="AP142" s="3" t="e">
        <f t="shared" si="31"/>
        <v>#REF!</v>
      </c>
      <c r="AQ142" s="3" t="e">
        <f t="shared" si="31"/>
        <v>#REF!</v>
      </c>
      <c r="AR142" s="3" t="e">
        <f t="shared" si="31"/>
        <v>#REF!</v>
      </c>
    </row>
    <row r="143" spans="1:44" s="95" customFormat="1" ht="10.199999999999999" x14ac:dyDescent="0.2">
      <c r="A143" s="23">
        <f>ROW()</f>
        <v>143</v>
      </c>
      <c r="B143" s="138"/>
      <c r="E143" s="100">
        <v>1</v>
      </c>
      <c r="F143" s="63" t="s">
        <v>108</v>
      </c>
      <c r="G143" s="99" t="s">
        <v>83</v>
      </c>
      <c r="M143" s="103"/>
      <c r="Q143" s="102"/>
      <c r="R143" s="101" t="e">
        <f ca="1">SUM($T143:INDIRECT(ADDRESS($A143,SUMIFS($1:$1,$5:$5,MAX($5:$5)))))</f>
        <v>#REF!</v>
      </c>
      <c r="U143" s="104" t="e">
        <f>SUMIFS(#REF!,#REF!,"&gt;="&amp;U$3,#REF!,"&lt;="&amp;U$4,#REF!,$F143,#REF!,$G143)</f>
        <v>#REF!</v>
      </c>
      <c r="V143" s="104" t="e">
        <f>SUMIFS(#REF!,#REF!,"&gt;="&amp;V$3,#REF!,"&lt;="&amp;V$4,#REF!,$F143,#REF!,$G143)</f>
        <v>#REF!</v>
      </c>
      <c r="W143" s="104" t="e">
        <f>SUMIFS(#REF!,#REF!,"&gt;="&amp;W$3,#REF!,"&lt;="&amp;W$4,#REF!,$F143,#REF!,$G143)</f>
        <v>#REF!</v>
      </c>
      <c r="X143" s="104" t="e">
        <f>SUMIFS(#REF!,#REF!,"&gt;="&amp;X$3,#REF!,"&lt;="&amp;X$4,#REF!,$F143,#REF!,$G143)</f>
        <v>#REF!</v>
      </c>
      <c r="Y143" s="104" t="e">
        <f>SUMIFS(#REF!,#REF!,"&gt;="&amp;Y$3,#REF!,"&lt;="&amp;Y$4,#REF!,$F143,#REF!,$G143)</f>
        <v>#REF!</v>
      </c>
      <c r="Z143" s="104" t="e">
        <f>SUMIFS(#REF!,#REF!,"&gt;="&amp;Z$3,#REF!,"&lt;="&amp;Z$4,#REF!,$F143,#REF!,$G143)</f>
        <v>#REF!</v>
      </c>
      <c r="AA143" s="104" t="e">
        <f>SUMIFS(#REF!,#REF!,"&gt;="&amp;AA$3,#REF!,"&lt;="&amp;AA$4,#REF!,$F143,#REF!,$G143)</f>
        <v>#REF!</v>
      </c>
      <c r="AB143" s="104" t="e">
        <f>SUMIFS(#REF!,#REF!,"&gt;="&amp;AB$3,#REF!,"&lt;="&amp;AB$4,#REF!,$F143,#REF!,$G143)</f>
        <v>#REF!</v>
      </c>
      <c r="AC143" s="104" t="e">
        <f>SUMIFS(#REF!,#REF!,"&gt;="&amp;AC$3,#REF!,"&lt;="&amp;AC$4,#REF!,$F143,#REF!,$G143)</f>
        <v>#REF!</v>
      </c>
      <c r="AD143" s="104" t="e">
        <f>SUMIFS(#REF!,#REF!,"&gt;="&amp;AD$3,#REF!,"&lt;="&amp;AD$4,#REF!,$F143,#REF!,$G143)</f>
        <v>#REF!</v>
      </c>
      <c r="AE143" s="104" t="e">
        <f>SUMIFS(#REF!,#REF!,"&gt;="&amp;AE$3,#REF!,"&lt;="&amp;AE$4,#REF!,$F143,#REF!,$G143)</f>
        <v>#REF!</v>
      </c>
      <c r="AF143" s="104" t="e">
        <f>SUMIFS(#REF!,#REF!,"&gt;="&amp;AF$3,#REF!,"&lt;="&amp;AF$4,#REF!,$F143,#REF!,$G143)</f>
        <v>#REF!</v>
      </c>
      <c r="AG143" s="104" t="e">
        <f>SUMIFS(#REF!,#REF!,"&gt;="&amp;AG$3,#REF!,"&lt;="&amp;AG$4,#REF!,$F143,#REF!,$G143)</f>
        <v>#REF!</v>
      </c>
      <c r="AH143" s="104" t="e">
        <f>SUMIFS(#REF!,#REF!,"&gt;="&amp;AH$3,#REF!,"&lt;="&amp;AH$4,#REF!,$F143,#REF!,$G143)</f>
        <v>#REF!</v>
      </c>
      <c r="AI143" s="104" t="e">
        <f>SUMIFS(#REF!,#REF!,"&gt;="&amp;AI$3,#REF!,"&lt;="&amp;AI$4,#REF!,$F143,#REF!,$G143)</f>
        <v>#REF!</v>
      </c>
      <c r="AJ143" s="104" t="e">
        <f>SUMIFS(#REF!,#REF!,"&gt;="&amp;AJ$3,#REF!,"&lt;="&amp;AJ$4,#REF!,$F143,#REF!,$G143)</f>
        <v>#REF!</v>
      </c>
      <c r="AK143" s="104" t="e">
        <f>SUMIFS(#REF!,#REF!,"&gt;="&amp;AK$3,#REF!,"&lt;="&amp;AK$4,#REF!,$F143,#REF!,$G143)</f>
        <v>#REF!</v>
      </c>
      <c r="AL143" s="104" t="e">
        <f>SUMIFS(#REF!,#REF!,"&gt;="&amp;AL$3,#REF!,"&lt;="&amp;AL$4,#REF!,$F143,#REF!,$G143)</f>
        <v>#REF!</v>
      </c>
      <c r="AM143" s="104" t="e">
        <f>SUMIFS(#REF!,#REF!,"&gt;="&amp;AM$3,#REF!,"&lt;="&amp;AM$4,#REF!,$F143,#REF!,$G143)</f>
        <v>#REF!</v>
      </c>
      <c r="AN143" s="104" t="e">
        <f>SUMIFS(#REF!,#REF!,"&gt;="&amp;AN$3,#REF!,"&lt;="&amp;AN$4,#REF!,$F143,#REF!,$G143)</f>
        <v>#REF!</v>
      </c>
      <c r="AO143" s="104" t="e">
        <f>SUMIFS(#REF!,#REF!,"&gt;="&amp;AO$3,#REF!,"&lt;="&amp;AO$4,#REF!,$F143,#REF!,$G143)</f>
        <v>#REF!</v>
      </c>
      <c r="AP143" s="104" t="e">
        <f>SUMIFS(#REF!,#REF!,"&gt;="&amp;AP$3,#REF!,"&lt;="&amp;AP$4,#REF!,$F143,#REF!,$G143)</f>
        <v>#REF!</v>
      </c>
      <c r="AQ143" s="104" t="e">
        <f>SUMIFS(#REF!,#REF!,"&gt;="&amp;AQ$3,#REF!,"&lt;="&amp;AQ$4,#REF!,$F143,#REF!,$G143)</f>
        <v>#REF!</v>
      </c>
      <c r="AR143" s="104" t="e">
        <f>SUMIFS(#REF!,#REF!,"&gt;="&amp;AR$3,#REF!,"&lt;="&amp;AR$4,#REF!,$F143,#REF!,$G143)</f>
        <v>#REF!</v>
      </c>
    </row>
    <row r="144" spans="1:44" s="95" customFormat="1" ht="10.199999999999999" x14ac:dyDescent="0.2">
      <c r="A144" s="23">
        <f>ROW()</f>
        <v>144</v>
      </c>
      <c r="B144" s="138"/>
      <c r="E144" s="100">
        <v>2</v>
      </c>
      <c r="F144" s="63" t="s">
        <v>108</v>
      </c>
      <c r="G144" s="99" t="s">
        <v>84</v>
      </c>
      <c r="M144" s="103"/>
      <c r="Q144" s="102"/>
      <c r="R144" s="101" t="e">
        <f ca="1">SUM($T144:INDIRECT(ADDRESS($A144,SUMIFS($1:$1,$5:$5,MAX($5:$5)))))</f>
        <v>#REF!</v>
      </c>
      <c r="U144" s="104" t="e">
        <f>SUMIFS(#REF!,#REF!,"&gt;="&amp;U$3,#REF!,"&lt;="&amp;U$4,#REF!,$F144,#REF!,$G144)</f>
        <v>#REF!</v>
      </c>
      <c r="V144" s="104" t="e">
        <f>SUMIFS(#REF!,#REF!,"&gt;="&amp;V$3,#REF!,"&lt;="&amp;V$4,#REF!,$F144,#REF!,$G144)</f>
        <v>#REF!</v>
      </c>
      <c r="W144" s="104" t="e">
        <f>SUMIFS(#REF!,#REF!,"&gt;="&amp;W$3,#REF!,"&lt;="&amp;W$4,#REF!,$F144,#REF!,$G144)</f>
        <v>#REF!</v>
      </c>
      <c r="X144" s="104" t="e">
        <f>SUMIFS(#REF!,#REF!,"&gt;="&amp;X$3,#REF!,"&lt;="&amp;X$4,#REF!,$F144,#REF!,$G144)</f>
        <v>#REF!</v>
      </c>
      <c r="Y144" s="104" t="e">
        <f>SUMIFS(#REF!,#REF!,"&gt;="&amp;Y$3,#REF!,"&lt;="&amp;Y$4,#REF!,$F144,#REF!,$G144)</f>
        <v>#REF!</v>
      </c>
      <c r="Z144" s="104" t="e">
        <f>SUMIFS(#REF!,#REF!,"&gt;="&amp;Z$3,#REF!,"&lt;="&amp;Z$4,#REF!,$F144,#REF!,$G144)</f>
        <v>#REF!</v>
      </c>
      <c r="AA144" s="104" t="e">
        <f>SUMIFS(#REF!,#REF!,"&gt;="&amp;AA$3,#REF!,"&lt;="&amp;AA$4,#REF!,$F144,#REF!,$G144)</f>
        <v>#REF!</v>
      </c>
      <c r="AB144" s="104" t="e">
        <f>SUMIFS(#REF!,#REF!,"&gt;="&amp;AB$3,#REF!,"&lt;="&amp;AB$4,#REF!,$F144,#REF!,$G144)</f>
        <v>#REF!</v>
      </c>
      <c r="AC144" s="104" t="e">
        <f>SUMIFS(#REF!,#REF!,"&gt;="&amp;AC$3,#REF!,"&lt;="&amp;AC$4,#REF!,$F144,#REF!,$G144)</f>
        <v>#REF!</v>
      </c>
      <c r="AD144" s="104" t="e">
        <f>SUMIFS(#REF!,#REF!,"&gt;="&amp;AD$3,#REF!,"&lt;="&amp;AD$4,#REF!,$F144,#REF!,$G144)</f>
        <v>#REF!</v>
      </c>
      <c r="AE144" s="104" t="e">
        <f>SUMIFS(#REF!,#REF!,"&gt;="&amp;AE$3,#REF!,"&lt;="&amp;AE$4,#REF!,$F144,#REF!,$G144)</f>
        <v>#REF!</v>
      </c>
      <c r="AF144" s="104" t="e">
        <f>SUMIFS(#REF!,#REF!,"&gt;="&amp;AF$3,#REF!,"&lt;="&amp;AF$4,#REF!,$F144,#REF!,$G144)</f>
        <v>#REF!</v>
      </c>
      <c r="AG144" s="104" t="e">
        <f>SUMIFS(#REF!,#REF!,"&gt;="&amp;AG$3,#REF!,"&lt;="&amp;AG$4,#REF!,$F144,#REF!,$G144)</f>
        <v>#REF!</v>
      </c>
      <c r="AH144" s="104" t="e">
        <f>SUMIFS(#REF!,#REF!,"&gt;="&amp;AH$3,#REF!,"&lt;="&amp;AH$4,#REF!,$F144,#REF!,$G144)</f>
        <v>#REF!</v>
      </c>
      <c r="AI144" s="104" t="e">
        <f>SUMIFS(#REF!,#REF!,"&gt;="&amp;AI$3,#REF!,"&lt;="&amp;AI$4,#REF!,$F144,#REF!,$G144)</f>
        <v>#REF!</v>
      </c>
      <c r="AJ144" s="104" t="e">
        <f>SUMIFS(#REF!,#REF!,"&gt;="&amp;AJ$3,#REF!,"&lt;="&amp;AJ$4,#REF!,$F144,#REF!,$G144)</f>
        <v>#REF!</v>
      </c>
      <c r="AK144" s="104" t="e">
        <f>SUMIFS(#REF!,#REF!,"&gt;="&amp;AK$3,#REF!,"&lt;="&amp;AK$4,#REF!,$F144,#REF!,$G144)</f>
        <v>#REF!</v>
      </c>
      <c r="AL144" s="104" t="e">
        <f>SUMIFS(#REF!,#REF!,"&gt;="&amp;AL$3,#REF!,"&lt;="&amp;AL$4,#REF!,$F144,#REF!,$G144)</f>
        <v>#REF!</v>
      </c>
      <c r="AM144" s="104" t="e">
        <f>SUMIFS(#REF!,#REF!,"&gt;="&amp;AM$3,#REF!,"&lt;="&amp;AM$4,#REF!,$F144,#REF!,$G144)</f>
        <v>#REF!</v>
      </c>
      <c r="AN144" s="104" t="e">
        <f>SUMIFS(#REF!,#REF!,"&gt;="&amp;AN$3,#REF!,"&lt;="&amp;AN$4,#REF!,$F144,#REF!,$G144)</f>
        <v>#REF!</v>
      </c>
      <c r="AO144" s="104" t="e">
        <f>SUMIFS(#REF!,#REF!,"&gt;="&amp;AO$3,#REF!,"&lt;="&amp;AO$4,#REF!,$F144,#REF!,$G144)</f>
        <v>#REF!</v>
      </c>
      <c r="AP144" s="104" t="e">
        <f>SUMIFS(#REF!,#REF!,"&gt;="&amp;AP$3,#REF!,"&lt;="&amp;AP$4,#REF!,$F144,#REF!,$G144)</f>
        <v>#REF!</v>
      </c>
      <c r="AQ144" s="104" t="e">
        <f>SUMIFS(#REF!,#REF!,"&gt;="&amp;AQ$3,#REF!,"&lt;="&amp;AQ$4,#REF!,$F144,#REF!,$G144)</f>
        <v>#REF!</v>
      </c>
      <c r="AR144" s="104" t="e">
        <f>SUMIFS(#REF!,#REF!,"&gt;="&amp;AR$3,#REF!,"&lt;="&amp;AR$4,#REF!,$F144,#REF!,$G144)</f>
        <v>#REF!</v>
      </c>
    </row>
    <row r="145" spans="1:44" s="95" customFormat="1" ht="10.199999999999999" x14ac:dyDescent="0.2">
      <c r="A145" s="23">
        <f>ROW()</f>
        <v>145</v>
      </c>
      <c r="B145" s="138"/>
      <c r="E145" s="100">
        <v>3</v>
      </c>
      <c r="F145" s="63" t="s">
        <v>108</v>
      </c>
      <c r="G145" s="99" t="s">
        <v>85</v>
      </c>
      <c r="M145" s="103"/>
      <c r="Q145" s="102"/>
      <c r="R145" s="101" t="e">
        <f ca="1">SUM($T145:INDIRECT(ADDRESS($A145,SUMIFS($1:$1,$5:$5,MAX($5:$5)))))</f>
        <v>#REF!</v>
      </c>
      <c r="U145" s="104" t="e">
        <f>SUMIFS(#REF!,#REF!,"&gt;="&amp;U$3,#REF!,"&lt;="&amp;U$4,#REF!,$F145,#REF!,$G145)</f>
        <v>#REF!</v>
      </c>
      <c r="V145" s="104" t="e">
        <f>SUMIFS(#REF!,#REF!,"&gt;="&amp;V$3,#REF!,"&lt;="&amp;V$4,#REF!,$F145,#REF!,$G145)</f>
        <v>#REF!</v>
      </c>
      <c r="W145" s="104" t="e">
        <f>SUMIFS(#REF!,#REF!,"&gt;="&amp;W$3,#REF!,"&lt;="&amp;W$4,#REF!,$F145,#REF!,$G145)</f>
        <v>#REF!</v>
      </c>
      <c r="X145" s="104" t="e">
        <f>SUMIFS(#REF!,#REF!,"&gt;="&amp;X$3,#REF!,"&lt;="&amp;X$4,#REF!,$F145,#REF!,$G145)</f>
        <v>#REF!</v>
      </c>
      <c r="Y145" s="104" t="e">
        <f>SUMIFS(#REF!,#REF!,"&gt;="&amp;Y$3,#REF!,"&lt;="&amp;Y$4,#REF!,$F145,#REF!,$G145)</f>
        <v>#REF!</v>
      </c>
      <c r="Z145" s="104" t="e">
        <f>SUMIFS(#REF!,#REF!,"&gt;="&amp;Z$3,#REF!,"&lt;="&amp;Z$4,#REF!,$F145,#REF!,$G145)</f>
        <v>#REF!</v>
      </c>
      <c r="AA145" s="104" t="e">
        <f>SUMIFS(#REF!,#REF!,"&gt;="&amp;AA$3,#REF!,"&lt;="&amp;AA$4,#REF!,$F145,#REF!,$G145)</f>
        <v>#REF!</v>
      </c>
      <c r="AB145" s="104" t="e">
        <f>SUMIFS(#REF!,#REF!,"&gt;="&amp;AB$3,#REF!,"&lt;="&amp;AB$4,#REF!,$F145,#REF!,$G145)</f>
        <v>#REF!</v>
      </c>
      <c r="AC145" s="104" t="e">
        <f>SUMIFS(#REF!,#REF!,"&gt;="&amp;AC$3,#REF!,"&lt;="&amp;AC$4,#REF!,$F145,#REF!,$G145)</f>
        <v>#REF!</v>
      </c>
      <c r="AD145" s="104" t="e">
        <f>SUMIFS(#REF!,#REF!,"&gt;="&amp;AD$3,#REF!,"&lt;="&amp;AD$4,#REF!,$F145,#REF!,$G145)</f>
        <v>#REF!</v>
      </c>
      <c r="AE145" s="104" t="e">
        <f>SUMIFS(#REF!,#REF!,"&gt;="&amp;AE$3,#REF!,"&lt;="&amp;AE$4,#REF!,$F145,#REF!,$G145)</f>
        <v>#REF!</v>
      </c>
      <c r="AF145" s="104" t="e">
        <f>SUMIFS(#REF!,#REF!,"&gt;="&amp;AF$3,#REF!,"&lt;="&amp;AF$4,#REF!,$F145,#REF!,$G145)</f>
        <v>#REF!</v>
      </c>
      <c r="AG145" s="104" t="e">
        <f>SUMIFS(#REF!,#REF!,"&gt;="&amp;AG$3,#REF!,"&lt;="&amp;AG$4,#REF!,$F145,#REF!,$G145)</f>
        <v>#REF!</v>
      </c>
      <c r="AH145" s="104" t="e">
        <f>SUMIFS(#REF!,#REF!,"&gt;="&amp;AH$3,#REF!,"&lt;="&amp;AH$4,#REF!,$F145,#REF!,$G145)</f>
        <v>#REF!</v>
      </c>
      <c r="AI145" s="104" t="e">
        <f>SUMIFS(#REF!,#REF!,"&gt;="&amp;AI$3,#REF!,"&lt;="&amp;AI$4,#REF!,$F145,#REF!,$G145)</f>
        <v>#REF!</v>
      </c>
      <c r="AJ145" s="104" t="e">
        <f>SUMIFS(#REF!,#REF!,"&gt;="&amp;AJ$3,#REF!,"&lt;="&amp;AJ$4,#REF!,$F145,#REF!,$G145)</f>
        <v>#REF!</v>
      </c>
      <c r="AK145" s="104" t="e">
        <f>SUMIFS(#REF!,#REF!,"&gt;="&amp;AK$3,#REF!,"&lt;="&amp;AK$4,#REF!,$F145,#REF!,$G145)</f>
        <v>#REF!</v>
      </c>
      <c r="AL145" s="104" t="e">
        <f>SUMIFS(#REF!,#REF!,"&gt;="&amp;AL$3,#REF!,"&lt;="&amp;AL$4,#REF!,$F145,#REF!,$G145)</f>
        <v>#REF!</v>
      </c>
      <c r="AM145" s="104" t="e">
        <f>SUMIFS(#REF!,#REF!,"&gt;="&amp;AM$3,#REF!,"&lt;="&amp;AM$4,#REF!,$F145,#REF!,$G145)</f>
        <v>#REF!</v>
      </c>
      <c r="AN145" s="104" t="e">
        <f>SUMIFS(#REF!,#REF!,"&gt;="&amp;AN$3,#REF!,"&lt;="&amp;AN$4,#REF!,$F145,#REF!,$G145)</f>
        <v>#REF!</v>
      </c>
      <c r="AO145" s="104" t="e">
        <f>SUMIFS(#REF!,#REF!,"&gt;="&amp;AO$3,#REF!,"&lt;="&amp;AO$4,#REF!,$F145,#REF!,$G145)</f>
        <v>#REF!</v>
      </c>
      <c r="AP145" s="104" t="e">
        <f>SUMIFS(#REF!,#REF!,"&gt;="&amp;AP$3,#REF!,"&lt;="&amp;AP$4,#REF!,$F145,#REF!,$G145)</f>
        <v>#REF!</v>
      </c>
      <c r="AQ145" s="104" t="e">
        <f>SUMIFS(#REF!,#REF!,"&gt;="&amp;AQ$3,#REF!,"&lt;="&amp;AQ$4,#REF!,$F145,#REF!,$G145)</f>
        <v>#REF!</v>
      </c>
      <c r="AR145" s="104" t="e">
        <f>SUMIFS(#REF!,#REF!,"&gt;="&amp;AR$3,#REF!,"&lt;="&amp;AR$4,#REF!,$F145,#REF!,$G145)</f>
        <v>#REF!</v>
      </c>
    </row>
    <row r="146" spans="1:44" s="95" customFormat="1" ht="10.199999999999999" x14ac:dyDescent="0.2">
      <c r="A146" s="23">
        <f>ROW()</f>
        <v>146</v>
      </c>
      <c r="B146" s="138"/>
      <c r="E146" s="100">
        <v>4</v>
      </c>
      <c r="F146" s="63" t="s">
        <v>108</v>
      </c>
      <c r="G146" s="99" t="s">
        <v>86</v>
      </c>
      <c r="M146" s="103"/>
      <c r="Q146" s="102"/>
      <c r="R146" s="101" t="e">
        <f ca="1">SUM($T146:INDIRECT(ADDRESS($A146,SUMIFS($1:$1,$5:$5,MAX($5:$5)))))</f>
        <v>#REF!</v>
      </c>
      <c r="U146" s="104" t="e">
        <f>SUMIFS(#REF!,#REF!,"&gt;="&amp;U$3,#REF!,"&lt;="&amp;U$4,#REF!,$F146,#REF!,$G146)</f>
        <v>#REF!</v>
      </c>
      <c r="V146" s="104" t="e">
        <f>SUMIFS(#REF!,#REF!,"&gt;="&amp;V$3,#REF!,"&lt;="&amp;V$4,#REF!,$F146,#REF!,$G146)</f>
        <v>#REF!</v>
      </c>
      <c r="W146" s="104" t="e">
        <f>SUMIFS(#REF!,#REF!,"&gt;="&amp;W$3,#REF!,"&lt;="&amp;W$4,#REF!,$F146,#REF!,$G146)</f>
        <v>#REF!</v>
      </c>
      <c r="X146" s="104" t="e">
        <f>SUMIFS(#REF!,#REF!,"&gt;="&amp;X$3,#REF!,"&lt;="&amp;X$4,#REF!,$F146,#REF!,$G146)</f>
        <v>#REF!</v>
      </c>
      <c r="Y146" s="104" t="e">
        <f>SUMIFS(#REF!,#REF!,"&gt;="&amp;Y$3,#REF!,"&lt;="&amp;Y$4,#REF!,$F146,#REF!,$G146)</f>
        <v>#REF!</v>
      </c>
      <c r="Z146" s="104" t="e">
        <f>SUMIFS(#REF!,#REF!,"&gt;="&amp;Z$3,#REF!,"&lt;="&amp;Z$4,#REF!,$F146,#REF!,$G146)</f>
        <v>#REF!</v>
      </c>
      <c r="AA146" s="104" t="e">
        <f>SUMIFS(#REF!,#REF!,"&gt;="&amp;AA$3,#REF!,"&lt;="&amp;AA$4,#REF!,$F146,#REF!,$G146)</f>
        <v>#REF!</v>
      </c>
      <c r="AB146" s="104" t="e">
        <f>SUMIFS(#REF!,#REF!,"&gt;="&amp;AB$3,#REF!,"&lt;="&amp;AB$4,#REF!,$F146,#REF!,$G146)</f>
        <v>#REF!</v>
      </c>
      <c r="AC146" s="104" t="e">
        <f>SUMIFS(#REF!,#REF!,"&gt;="&amp;AC$3,#REF!,"&lt;="&amp;AC$4,#REF!,$F146,#REF!,$G146)</f>
        <v>#REF!</v>
      </c>
      <c r="AD146" s="104" t="e">
        <f>SUMIFS(#REF!,#REF!,"&gt;="&amp;AD$3,#REF!,"&lt;="&amp;AD$4,#REF!,$F146,#REF!,$G146)</f>
        <v>#REF!</v>
      </c>
      <c r="AE146" s="104" t="e">
        <f>SUMIFS(#REF!,#REF!,"&gt;="&amp;AE$3,#REF!,"&lt;="&amp;AE$4,#REF!,$F146,#REF!,$G146)</f>
        <v>#REF!</v>
      </c>
      <c r="AF146" s="104" t="e">
        <f>SUMIFS(#REF!,#REF!,"&gt;="&amp;AF$3,#REF!,"&lt;="&amp;AF$4,#REF!,$F146,#REF!,$G146)</f>
        <v>#REF!</v>
      </c>
      <c r="AG146" s="104" t="e">
        <f>SUMIFS(#REF!,#REF!,"&gt;="&amp;AG$3,#REF!,"&lt;="&amp;AG$4,#REF!,$F146,#REF!,$G146)</f>
        <v>#REF!</v>
      </c>
      <c r="AH146" s="104" t="e">
        <f>SUMIFS(#REF!,#REF!,"&gt;="&amp;AH$3,#REF!,"&lt;="&amp;AH$4,#REF!,$F146,#REF!,$G146)</f>
        <v>#REF!</v>
      </c>
      <c r="AI146" s="104" t="e">
        <f>SUMIFS(#REF!,#REF!,"&gt;="&amp;AI$3,#REF!,"&lt;="&amp;AI$4,#REF!,$F146,#REF!,$G146)</f>
        <v>#REF!</v>
      </c>
      <c r="AJ146" s="104" t="e">
        <f>SUMIFS(#REF!,#REF!,"&gt;="&amp;AJ$3,#REF!,"&lt;="&amp;AJ$4,#REF!,$F146,#REF!,$G146)</f>
        <v>#REF!</v>
      </c>
      <c r="AK146" s="104" t="e">
        <f>SUMIFS(#REF!,#REF!,"&gt;="&amp;AK$3,#REF!,"&lt;="&amp;AK$4,#REF!,$F146,#REF!,$G146)</f>
        <v>#REF!</v>
      </c>
      <c r="AL146" s="104" t="e">
        <f>SUMIFS(#REF!,#REF!,"&gt;="&amp;AL$3,#REF!,"&lt;="&amp;AL$4,#REF!,$F146,#REF!,$G146)</f>
        <v>#REF!</v>
      </c>
      <c r="AM146" s="104" t="e">
        <f>SUMIFS(#REF!,#REF!,"&gt;="&amp;AM$3,#REF!,"&lt;="&amp;AM$4,#REF!,$F146,#REF!,$G146)</f>
        <v>#REF!</v>
      </c>
      <c r="AN146" s="104" t="e">
        <f>SUMIFS(#REF!,#REF!,"&gt;="&amp;AN$3,#REF!,"&lt;="&amp;AN$4,#REF!,$F146,#REF!,$G146)</f>
        <v>#REF!</v>
      </c>
      <c r="AO146" s="104" t="e">
        <f>SUMIFS(#REF!,#REF!,"&gt;="&amp;AO$3,#REF!,"&lt;="&amp;AO$4,#REF!,$F146,#REF!,$G146)</f>
        <v>#REF!</v>
      </c>
      <c r="AP146" s="104" t="e">
        <f>SUMIFS(#REF!,#REF!,"&gt;="&amp;AP$3,#REF!,"&lt;="&amp;AP$4,#REF!,$F146,#REF!,$G146)</f>
        <v>#REF!</v>
      </c>
      <c r="AQ146" s="104" t="e">
        <f>SUMIFS(#REF!,#REF!,"&gt;="&amp;AQ$3,#REF!,"&lt;="&amp;AQ$4,#REF!,$F146,#REF!,$G146)</f>
        <v>#REF!</v>
      </c>
      <c r="AR146" s="104" t="e">
        <f>SUMIFS(#REF!,#REF!,"&gt;="&amp;AR$3,#REF!,"&lt;="&amp;AR$4,#REF!,$F146,#REF!,$G146)</f>
        <v>#REF!</v>
      </c>
    </row>
    <row r="147" spans="1:44" s="95" customFormat="1" ht="10.199999999999999" x14ac:dyDescent="0.2">
      <c r="A147" s="23">
        <f>ROW()</f>
        <v>147</v>
      </c>
      <c r="B147" s="138"/>
      <c r="E147" s="100">
        <v>5</v>
      </c>
      <c r="F147" s="63" t="s">
        <v>108</v>
      </c>
      <c r="G147" s="99" t="s">
        <v>87</v>
      </c>
      <c r="M147" s="103"/>
      <c r="Q147" s="102"/>
      <c r="R147" s="101" t="e">
        <f ca="1">SUM($T147:INDIRECT(ADDRESS($A147,SUMIFS($1:$1,$5:$5,MAX($5:$5)))))</f>
        <v>#REF!</v>
      </c>
      <c r="U147" s="104" t="e">
        <f>SUMIFS(#REF!,#REF!,"&gt;="&amp;U$3,#REF!,"&lt;="&amp;U$4,#REF!,$F147,#REF!,$G147)</f>
        <v>#REF!</v>
      </c>
      <c r="V147" s="104" t="e">
        <f>SUMIFS(#REF!,#REF!,"&gt;="&amp;V$3,#REF!,"&lt;="&amp;V$4,#REF!,$F147,#REF!,$G147)</f>
        <v>#REF!</v>
      </c>
      <c r="W147" s="104" t="e">
        <f>SUMIFS(#REF!,#REF!,"&gt;="&amp;W$3,#REF!,"&lt;="&amp;W$4,#REF!,$F147,#REF!,$G147)</f>
        <v>#REF!</v>
      </c>
      <c r="X147" s="104" t="e">
        <f>SUMIFS(#REF!,#REF!,"&gt;="&amp;X$3,#REF!,"&lt;="&amp;X$4,#REF!,$F147,#REF!,$G147)</f>
        <v>#REF!</v>
      </c>
      <c r="Y147" s="104" t="e">
        <f>SUMIFS(#REF!,#REF!,"&gt;="&amp;Y$3,#REF!,"&lt;="&amp;Y$4,#REF!,$F147,#REF!,$G147)</f>
        <v>#REF!</v>
      </c>
      <c r="Z147" s="104" t="e">
        <f>SUMIFS(#REF!,#REF!,"&gt;="&amp;Z$3,#REF!,"&lt;="&amp;Z$4,#REF!,$F147,#REF!,$G147)</f>
        <v>#REF!</v>
      </c>
      <c r="AA147" s="104" t="e">
        <f>SUMIFS(#REF!,#REF!,"&gt;="&amp;AA$3,#REF!,"&lt;="&amp;AA$4,#REF!,$F147,#REF!,$G147)</f>
        <v>#REF!</v>
      </c>
      <c r="AB147" s="104" t="e">
        <f>SUMIFS(#REF!,#REF!,"&gt;="&amp;AB$3,#REF!,"&lt;="&amp;AB$4,#REF!,$F147,#REF!,$G147)</f>
        <v>#REF!</v>
      </c>
      <c r="AC147" s="104" t="e">
        <f>SUMIFS(#REF!,#REF!,"&gt;="&amp;AC$3,#REF!,"&lt;="&amp;AC$4,#REF!,$F147,#REF!,$G147)</f>
        <v>#REF!</v>
      </c>
      <c r="AD147" s="104" t="e">
        <f>SUMIFS(#REF!,#REF!,"&gt;="&amp;AD$3,#REF!,"&lt;="&amp;AD$4,#REF!,$F147,#REF!,$G147)</f>
        <v>#REF!</v>
      </c>
      <c r="AE147" s="104" t="e">
        <f>SUMIFS(#REF!,#REF!,"&gt;="&amp;AE$3,#REF!,"&lt;="&amp;AE$4,#REF!,$F147,#REF!,$G147)</f>
        <v>#REF!</v>
      </c>
      <c r="AF147" s="104" t="e">
        <f>SUMIFS(#REF!,#REF!,"&gt;="&amp;AF$3,#REF!,"&lt;="&amp;AF$4,#REF!,$F147,#REF!,$G147)</f>
        <v>#REF!</v>
      </c>
      <c r="AG147" s="104" t="e">
        <f>SUMIFS(#REF!,#REF!,"&gt;="&amp;AG$3,#REF!,"&lt;="&amp;AG$4,#REF!,$F147,#REF!,$G147)</f>
        <v>#REF!</v>
      </c>
      <c r="AH147" s="104" t="e">
        <f>SUMIFS(#REF!,#REF!,"&gt;="&amp;AH$3,#REF!,"&lt;="&amp;AH$4,#REF!,$F147,#REF!,$G147)</f>
        <v>#REF!</v>
      </c>
      <c r="AI147" s="104" t="e">
        <f>SUMIFS(#REF!,#REF!,"&gt;="&amp;AI$3,#REF!,"&lt;="&amp;AI$4,#REF!,$F147,#REF!,$G147)</f>
        <v>#REF!</v>
      </c>
      <c r="AJ147" s="104" t="e">
        <f>SUMIFS(#REF!,#REF!,"&gt;="&amp;AJ$3,#REF!,"&lt;="&amp;AJ$4,#REF!,$F147,#REF!,$G147)</f>
        <v>#REF!</v>
      </c>
      <c r="AK147" s="104" t="e">
        <f>SUMIFS(#REF!,#REF!,"&gt;="&amp;AK$3,#REF!,"&lt;="&amp;AK$4,#REF!,$F147,#REF!,$G147)</f>
        <v>#REF!</v>
      </c>
      <c r="AL147" s="104" t="e">
        <f>SUMIFS(#REF!,#REF!,"&gt;="&amp;AL$3,#REF!,"&lt;="&amp;AL$4,#REF!,$F147,#REF!,$G147)</f>
        <v>#REF!</v>
      </c>
      <c r="AM147" s="104" t="e">
        <f>SUMIFS(#REF!,#REF!,"&gt;="&amp;AM$3,#REF!,"&lt;="&amp;AM$4,#REF!,$F147,#REF!,$G147)</f>
        <v>#REF!</v>
      </c>
      <c r="AN147" s="104" t="e">
        <f>SUMIFS(#REF!,#REF!,"&gt;="&amp;AN$3,#REF!,"&lt;="&amp;AN$4,#REF!,$F147,#REF!,$G147)</f>
        <v>#REF!</v>
      </c>
      <c r="AO147" s="104" t="e">
        <f>SUMIFS(#REF!,#REF!,"&gt;="&amp;AO$3,#REF!,"&lt;="&amp;AO$4,#REF!,$F147,#REF!,$G147)</f>
        <v>#REF!</v>
      </c>
      <c r="AP147" s="104" t="e">
        <f>SUMIFS(#REF!,#REF!,"&gt;="&amp;AP$3,#REF!,"&lt;="&amp;AP$4,#REF!,$F147,#REF!,$G147)</f>
        <v>#REF!</v>
      </c>
      <c r="AQ147" s="104" t="e">
        <f>SUMIFS(#REF!,#REF!,"&gt;="&amp;AQ$3,#REF!,"&lt;="&amp;AQ$4,#REF!,$F147,#REF!,$G147)</f>
        <v>#REF!</v>
      </c>
      <c r="AR147" s="104" t="e">
        <f>SUMIFS(#REF!,#REF!,"&gt;="&amp;AR$3,#REF!,"&lt;="&amp;AR$4,#REF!,$F147,#REF!,$G147)</f>
        <v>#REF!</v>
      </c>
    </row>
    <row r="148" spans="1:44" s="95" customFormat="1" ht="10.199999999999999" x14ac:dyDescent="0.2">
      <c r="A148" s="23">
        <f>ROW()</f>
        <v>148</v>
      </c>
      <c r="B148" s="138"/>
      <c r="E148" s="100">
        <v>6</v>
      </c>
      <c r="F148" s="63" t="s">
        <v>108</v>
      </c>
      <c r="G148" s="99" t="s">
        <v>88</v>
      </c>
      <c r="M148" s="103"/>
      <c r="Q148" s="102"/>
      <c r="R148" s="101" t="e">
        <f ca="1">SUM($T148:INDIRECT(ADDRESS($A148,SUMIFS($1:$1,$5:$5,MAX($5:$5)))))</f>
        <v>#REF!</v>
      </c>
      <c r="U148" s="104" t="e">
        <f>SUMIFS(#REF!,#REF!,"&gt;="&amp;U$3,#REF!,"&lt;="&amp;U$4,#REF!,$F148,#REF!,$G148)</f>
        <v>#REF!</v>
      </c>
      <c r="V148" s="104" t="e">
        <f>SUMIFS(#REF!,#REF!,"&gt;="&amp;V$3,#REF!,"&lt;="&amp;V$4,#REF!,$F148,#REF!,$G148)</f>
        <v>#REF!</v>
      </c>
      <c r="W148" s="104" t="e">
        <f>SUMIFS(#REF!,#REF!,"&gt;="&amp;W$3,#REF!,"&lt;="&amp;W$4,#REF!,$F148,#REF!,$G148)</f>
        <v>#REF!</v>
      </c>
      <c r="X148" s="104" t="e">
        <f>SUMIFS(#REF!,#REF!,"&gt;="&amp;X$3,#REF!,"&lt;="&amp;X$4,#REF!,$F148,#REF!,$G148)</f>
        <v>#REF!</v>
      </c>
      <c r="Y148" s="104" t="e">
        <f>SUMIFS(#REF!,#REF!,"&gt;="&amp;Y$3,#REF!,"&lt;="&amp;Y$4,#REF!,$F148,#REF!,$G148)</f>
        <v>#REF!</v>
      </c>
      <c r="Z148" s="104" t="e">
        <f>SUMIFS(#REF!,#REF!,"&gt;="&amp;Z$3,#REF!,"&lt;="&amp;Z$4,#REF!,$F148,#REF!,$G148)</f>
        <v>#REF!</v>
      </c>
      <c r="AA148" s="104" t="e">
        <f>SUMIFS(#REF!,#REF!,"&gt;="&amp;AA$3,#REF!,"&lt;="&amp;AA$4,#REF!,$F148,#REF!,$G148)</f>
        <v>#REF!</v>
      </c>
      <c r="AB148" s="104" t="e">
        <f>SUMIFS(#REF!,#REF!,"&gt;="&amp;AB$3,#REF!,"&lt;="&amp;AB$4,#REF!,$F148,#REF!,$G148)</f>
        <v>#REF!</v>
      </c>
      <c r="AC148" s="104" t="e">
        <f>SUMIFS(#REF!,#REF!,"&gt;="&amp;AC$3,#REF!,"&lt;="&amp;AC$4,#REF!,$F148,#REF!,$G148)</f>
        <v>#REF!</v>
      </c>
      <c r="AD148" s="104" t="e">
        <f>SUMIFS(#REF!,#REF!,"&gt;="&amp;AD$3,#REF!,"&lt;="&amp;AD$4,#REF!,$F148,#REF!,$G148)</f>
        <v>#REF!</v>
      </c>
      <c r="AE148" s="104" t="e">
        <f>SUMIFS(#REF!,#REF!,"&gt;="&amp;AE$3,#REF!,"&lt;="&amp;AE$4,#REF!,$F148,#REF!,$G148)</f>
        <v>#REF!</v>
      </c>
      <c r="AF148" s="104" t="e">
        <f>SUMIFS(#REF!,#REF!,"&gt;="&amp;AF$3,#REF!,"&lt;="&amp;AF$4,#REF!,$F148,#REF!,$G148)</f>
        <v>#REF!</v>
      </c>
      <c r="AG148" s="104" t="e">
        <f>SUMIFS(#REF!,#REF!,"&gt;="&amp;AG$3,#REF!,"&lt;="&amp;AG$4,#REF!,$F148,#REF!,$G148)</f>
        <v>#REF!</v>
      </c>
      <c r="AH148" s="104" t="e">
        <f>SUMIFS(#REF!,#REF!,"&gt;="&amp;AH$3,#REF!,"&lt;="&amp;AH$4,#REF!,$F148,#REF!,$G148)</f>
        <v>#REF!</v>
      </c>
      <c r="AI148" s="104" t="e">
        <f>SUMIFS(#REF!,#REF!,"&gt;="&amp;AI$3,#REF!,"&lt;="&amp;AI$4,#REF!,$F148,#REF!,$G148)</f>
        <v>#REF!</v>
      </c>
      <c r="AJ148" s="104" t="e">
        <f>SUMIFS(#REF!,#REF!,"&gt;="&amp;AJ$3,#REF!,"&lt;="&amp;AJ$4,#REF!,$F148,#REF!,$G148)</f>
        <v>#REF!</v>
      </c>
      <c r="AK148" s="104" t="e">
        <f>SUMIFS(#REF!,#REF!,"&gt;="&amp;AK$3,#REF!,"&lt;="&amp;AK$4,#REF!,$F148,#REF!,$G148)</f>
        <v>#REF!</v>
      </c>
      <c r="AL148" s="104" t="e">
        <f>SUMIFS(#REF!,#REF!,"&gt;="&amp;AL$3,#REF!,"&lt;="&amp;AL$4,#REF!,$F148,#REF!,$G148)</f>
        <v>#REF!</v>
      </c>
      <c r="AM148" s="104" t="e">
        <f>SUMIFS(#REF!,#REF!,"&gt;="&amp;AM$3,#REF!,"&lt;="&amp;AM$4,#REF!,$F148,#REF!,$G148)</f>
        <v>#REF!</v>
      </c>
      <c r="AN148" s="104" t="e">
        <f>SUMIFS(#REF!,#REF!,"&gt;="&amp;AN$3,#REF!,"&lt;="&amp;AN$4,#REF!,$F148,#REF!,$G148)</f>
        <v>#REF!</v>
      </c>
      <c r="AO148" s="104" t="e">
        <f>SUMIFS(#REF!,#REF!,"&gt;="&amp;AO$3,#REF!,"&lt;="&amp;AO$4,#REF!,$F148,#REF!,$G148)</f>
        <v>#REF!</v>
      </c>
      <c r="AP148" s="104" t="e">
        <f>SUMIFS(#REF!,#REF!,"&gt;="&amp;AP$3,#REF!,"&lt;="&amp;AP$4,#REF!,$F148,#REF!,$G148)</f>
        <v>#REF!</v>
      </c>
      <c r="AQ148" s="104" t="e">
        <f>SUMIFS(#REF!,#REF!,"&gt;="&amp;AQ$3,#REF!,"&lt;="&amp;AQ$4,#REF!,$F148,#REF!,$G148)</f>
        <v>#REF!</v>
      </c>
      <c r="AR148" s="104" t="e">
        <f>SUMIFS(#REF!,#REF!,"&gt;="&amp;AR$3,#REF!,"&lt;="&amp;AR$4,#REF!,$F148,#REF!,$G148)</f>
        <v>#REF!</v>
      </c>
    </row>
    <row r="149" spans="1:44" s="95" customFormat="1" ht="10.199999999999999" x14ac:dyDescent="0.2">
      <c r="A149" s="23">
        <f>ROW()</f>
        <v>149</v>
      </c>
      <c r="B149" s="138"/>
      <c r="E149" s="100">
        <v>7</v>
      </c>
      <c r="F149" s="63" t="s">
        <v>108</v>
      </c>
      <c r="G149" s="99" t="s">
        <v>89</v>
      </c>
      <c r="M149" s="103"/>
      <c r="Q149" s="102"/>
      <c r="R149" s="101" t="e">
        <f ca="1">SUM($T149:INDIRECT(ADDRESS($A149,SUMIFS($1:$1,$5:$5,MAX($5:$5)))))</f>
        <v>#REF!</v>
      </c>
      <c r="U149" s="104" t="e">
        <f>SUMIFS(#REF!,#REF!,"&gt;="&amp;U$3,#REF!,"&lt;="&amp;U$4,#REF!,$F149,#REF!,$G149)</f>
        <v>#REF!</v>
      </c>
      <c r="V149" s="104" t="e">
        <f>SUMIFS(#REF!,#REF!,"&gt;="&amp;V$3,#REF!,"&lt;="&amp;V$4,#REF!,$F149,#REF!,$G149)</f>
        <v>#REF!</v>
      </c>
      <c r="W149" s="104" t="e">
        <f>SUMIFS(#REF!,#REF!,"&gt;="&amp;W$3,#REF!,"&lt;="&amp;W$4,#REF!,$F149,#REF!,$G149)</f>
        <v>#REF!</v>
      </c>
      <c r="X149" s="104" t="e">
        <f>SUMIFS(#REF!,#REF!,"&gt;="&amp;X$3,#REF!,"&lt;="&amp;X$4,#REF!,$F149,#REF!,$G149)</f>
        <v>#REF!</v>
      </c>
      <c r="Y149" s="104" t="e">
        <f>SUMIFS(#REF!,#REF!,"&gt;="&amp;Y$3,#REF!,"&lt;="&amp;Y$4,#REF!,$F149,#REF!,$G149)</f>
        <v>#REF!</v>
      </c>
      <c r="Z149" s="104" t="e">
        <f>SUMIFS(#REF!,#REF!,"&gt;="&amp;Z$3,#REF!,"&lt;="&amp;Z$4,#REF!,$F149,#REF!,$G149)</f>
        <v>#REF!</v>
      </c>
      <c r="AA149" s="104" t="e">
        <f>SUMIFS(#REF!,#REF!,"&gt;="&amp;AA$3,#REF!,"&lt;="&amp;AA$4,#REF!,$F149,#REF!,$G149)</f>
        <v>#REF!</v>
      </c>
      <c r="AB149" s="104" t="e">
        <f>SUMIFS(#REF!,#REF!,"&gt;="&amp;AB$3,#REF!,"&lt;="&amp;AB$4,#REF!,$F149,#REF!,$G149)</f>
        <v>#REF!</v>
      </c>
      <c r="AC149" s="104" t="e">
        <f>SUMIFS(#REF!,#REF!,"&gt;="&amp;AC$3,#REF!,"&lt;="&amp;AC$4,#REF!,$F149,#REF!,$G149)</f>
        <v>#REF!</v>
      </c>
      <c r="AD149" s="104" t="e">
        <f>SUMIFS(#REF!,#REF!,"&gt;="&amp;AD$3,#REF!,"&lt;="&amp;AD$4,#REF!,$F149,#REF!,$G149)</f>
        <v>#REF!</v>
      </c>
      <c r="AE149" s="104" t="e">
        <f>SUMIFS(#REF!,#REF!,"&gt;="&amp;AE$3,#REF!,"&lt;="&amp;AE$4,#REF!,$F149,#REF!,$G149)</f>
        <v>#REF!</v>
      </c>
      <c r="AF149" s="104" t="e">
        <f>SUMIFS(#REF!,#REF!,"&gt;="&amp;AF$3,#REF!,"&lt;="&amp;AF$4,#REF!,$F149,#REF!,$G149)</f>
        <v>#REF!</v>
      </c>
      <c r="AG149" s="104" t="e">
        <f>SUMIFS(#REF!,#REF!,"&gt;="&amp;AG$3,#REF!,"&lt;="&amp;AG$4,#REF!,$F149,#REF!,$G149)</f>
        <v>#REF!</v>
      </c>
      <c r="AH149" s="104" t="e">
        <f>SUMIFS(#REF!,#REF!,"&gt;="&amp;AH$3,#REF!,"&lt;="&amp;AH$4,#REF!,$F149,#REF!,$G149)</f>
        <v>#REF!</v>
      </c>
      <c r="AI149" s="104" t="e">
        <f>SUMIFS(#REF!,#REF!,"&gt;="&amp;AI$3,#REF!,"&lt;="&amp;AI$4,#REF!,$F149,#REF!,$G149)</f>
        <v>#REF!</v>
      </c>
      <c r="AJ149" s="104" t="e">
        <f>SUMIFS(#REF!,#REF!,"&gt;="&amp;AJ$3,#REF!,"&lt;="&amp;AJ$4,#REF!,$F149,#REF!,$G149)</f>
        <v>#REF!</v>
      </c>
      <c r="AK149" s="104" t="e">
        <f>SUMIFS(#REF!,#REF!,"&gt;="&amp;AK$3,#REF!,"&lt;="&amp;AK$4,#REF!,$F149,#REF!,$G149)</f>
        <v>#REF!</v>
      </c>
      <c r="AL149" s="104" t="e">
        <f>SUMIFS(#REF!,#REF!,"&gt;="&amp;AL$3,#REF!,"&lt;="&amp;AL$4,#REF!,$F149,#REF!,$G149)</f>
        <v>#REF!</v>
      </c>
      <c r="AM149" s="104" t="e">
        <f>SUMIFS(#REF!,#REF!,"&gt;="&amp;AM$3,#REF!,"&lt;="&amp;AM$4,#REF!,$F149,#REF!,$G149)</f>
        <v>#REF!</v>
      </c>
      <c r="AN149" s="104" t="e">
        <f>SUMIFS(#REF!,#REF!,"&gt;="&amp;AN$3,#REF!,"&lt;="&amp;AN$4,#REF!,$F149,#REF!,$G149)</f>
        <v>#REF!</v>
      </c>
      <c r="AO149" s="104" t="e">
        <f>SUMIFS(#REF!,#REF!,"&gt;="&amp;AO$3,#REF!,"&lt;="&amp;AO$4,#REF!,$F149,#REF!,$G149)</f>
        <v>#REF!</v>
      </c>
      <c r="AP149" s="104" t="e">
        <f>SUMIFS(#REF!,#REF!,"&gt;="&amp;AP$3,#REF!,"&lt;="&amp;AP$4,#REF!,$F149,#REF!,$G149)</f>
        <v>#REF!</v>
      </c>
      <c r="AQ149" s="104" t="e">
        <f>SUMIFS(#REF!,#REF!,"&gt;="&amp;AQ$3,#REF!,"&lt;="&amp;AQ$4,#REF!,$F149,#REF!,$G149)</f>
        <v>#REF!</v>
      </c>
      <c r="AR149" s="104" t="e">
        <f>SUMIFS(#REF!,#REF!,"&gt;="&amp;AR$3,#REF!,"&lt;="&amp;AR$4,#REF!,$F149,#REF!,$G149)</f>
        <v>#REF!</v>
      </c>
    </row>
    <row r="150" spans="1:44" s="95" customFormat="1" ht="10.199999999999999" x14ac:dyDescent="0.2">
      <c r="A150" s="23">
        <f>ROW()</f>
        <v>150</v>
      </c>
      <c r="B150" s="138"/>
      <c r="E150" s="100">
        <v>8</v>
      </c>
      <c r="F150" s="63" t="s">
        <v>108</v>
      </c>
      <c r="G150" s="99" t="s">
        <v>90</v>
      </c>
      <c r="M150" s="103"/>
      <c r="Q150" s="102"/>
      <c r="R150" s="101" t="e">
        <f ca="1">SUM($T150:INDIRECT(ADDRESS($A150,SUMIFS($1:$1,$5:$5,MAX($5:$5)))))</f>
        <v>#REF!</v>
      </c>
      <c r="U150" s="104" t="e">
        <f>SUMIFS(#REF!,#REF!,"&gt;="&amp;U$3,#REF!,"&lt;="&amp;U$4,#REF!,$F150,#REF!,$G150)</f>
        <v>#REF!</v>
      </c>
      <c r="V150" s="104" t="e">
        <f>SUMIFS(#REF!,#REF!,"&gt;="&amp;V$3,#REF!,"&lt;="&amp;V$4,#REF!,$F150,#REF!,$G150)</f>
        <v>#REF!</v>
      </c>
      <c r="W150" s="104" t="e">
        <f>SUMIFS(#REF!,#REF!,"&gt;="&amp;W$3,#REF!,"&lt;="&amp;W$4,#REF!,$F150,#REF!,$G150)</f>
        <v>#REF!</v>
      </c>
      <c r="X150" s="104" t="e">
        <f>SUMIFS(#REF!,#REF!,"&gt;="&amp;X$3,#REF!,"&lt;="&amp;X$4,#REF!,$F150,#REF!,$G150)</f>
        <v>#REF!</v>
      </c>
      <c r="Y150" s="104" t="e">
        <f>SUMIFS(#REF!,#REF!,"&gt;="&amp;Y$3,#REF!,"&lt;="&amp;Y$4,#REF!,$F150,#REF!,$G150)</f>
        <v>#REF!</v>
      </c>
      <c r="Z150" s="104" t="e">
        <f>SUMIFS(#REF!,#REF!,"&gt;="&amp;Z$3,#REF!,"&lt;="&amp;Z$4,#REF!,$F150,#REF!,$G150)</f>
        <v>#REF!</v>
      </c>
      <c r="AA150" s="104" t="e">
        <f>SUMIFS(#REF!,#REF!,"&gt;="&amp;AA$3,#REF!,"&lt;="&amp;AA$4,#REF!,$F150,#REF!,$G150)</f>
        <v>#REF!</v>
      </c>
      <c r="AB150" s="104" t="e">
        <f>SUMIFS(#REF!,#REF!,"&gt;="&amp;AB$3,#REF!,"&lt;="&amp;AB$4,#REF!,$F150,#REF!,$G150)</f>
        <v>#REF!</v>
      </c>
      <c r="AC150" s="104" t="e">
        <f>SUMIFS(#REF!,#REF!,"&gt;="&amp;AC$3,#REF!,"&lt;="&amp;AC$4,#REF!,$F150,#REF!,$G150)</f>
        <v>#REF!</v>
      </c>
      <c r="AD150" s="104" t="e">
        <f>SUMIFS(#REF!,#REF!,"&gt;="&amp;AD$3,#REF!,"&lt;="&amp;AD$4,#REF!,$F150,#REF!,$G150)</f>
        <v>#REF!</v>
      </c>
      <c r="AE150" s="104" t="e">
        <f>SUMIFS(#REF!,#REF!,"&gt;="&amp;AE$3,#REF!,"&lt;="&amp;AE$4,#REF!,$F150,#REF!,$G150)</f>
        <v>#REF!</v>
      </c>
      <c r="AF150" s="104" t="e">
        <f>SUMIFS(#REF!,#REF!,"&gt;="&amp;AF$3,#REF!,"&lt;="&amp;AF$4,#REF!,$F150,#REF!,$G150)</f>
        <v>#REF!</v>
      </c>
      <c r="AG150" s="104" t="e">
        <f>SUMIFS(#REF!,#REF!,"&gt;="&amp;AG$3,#REF!,"&lt;="&amp;AG$4,#REF!,$F150,#REF!,$G150)</f>
        <v>#REF!</v>
      </c>
      <c r="AH150" s="104" t="e">
        <f>SUMIFS(#REF!,#REF!,"&gt;="&amp;AH$3,#REF!,"&lt;="&amp;AH$4,#REF!,$F150,#REF!,$G150)</f>
        <v>#REF!</v>
      </c>
      <c r="AI150" s="104" t="e">
        <f>SUMIFS(#REF!,#REF!,"&gt;="&amp;AI$3,#REF!,"&lt;="&amp;AI$4,#REF!,$F150,#REF!,$G150)</f>
        <v>#REF!</v>
      </c>
      <c r="AJ150" s="104" t="e">
        <f>SUMIFS(#REF!,#REF!,"&gt;="&amp;AJ$3,#REF!,"&lt;="&amp;AJ$4,#REF!,$F150,#REF!,$G150)</f>
        <v>#REF!</v>
      </c>
      <c r="AK150" s="104" t="e">
        <f>SUMIFS(#REF!,#REF!,"&gt;="&amp;AK$3,#REF!,"&lt;="&amp;AK$4,#REF!,$F150,#REF!,$G150)</f>
        <v>#REF!</v>
      </c>
      <c r="AL150" s="104" t="e">
        <f>SUMIFS(#REF!,#REF!,"&gt;="&amp;AL$3,#REF!,"&lt;="&amp;AL$4,#REF!,$F150,#REF!,$G150)</f>
        <v>#REF!</v>
      </c>
      <c r="AM150" s="104" t="e">
        <f>SUMIFS(#REF!,#REF!,"&gt;="&amp;AM$3,#REF!,"&lt;="&amp;AM$4,#REF!,$F150,#REF!,$G150)</f>
        <v>#REF!</v>
      </c>
      <c r="AN150" s="104" t="e">
        <f>SUMIFS(#REF!,#REF!,"&gt;="&amp;AN$3,#REF!,"&lt;="&amp;AN$4,#REF!,$F150,#REF!,$G150)</f>
        <v>#REF!</v>
      </c>
      <c r="AO150" s="104" t="e">
        <f>SUMIFS(#REF!,#REF!,"&gt;="&amp;AO$3,#REF!,"&lt;="&amp;AO$4,#REF!,$F150,#REF!,$G150)</f>
        <v>#REF!</v>
      </c>
      <c r="AP150" s="104" t="e">
        <f>SUMIFS(#REF!,#REF!,"&gt;="&amp;AP$3,#REF!,"&lt;="&amp;AP$4,#REF!,$F150,#REF!,$G150)</f>
        <v>#REF!</v>
      </c>
      <c r="AQ150" s="104" t="e">
        <f>SUMIFS(#REF!,#REF!,"&gt;="&amp;AQ$3,#REF!,"&lt;="&amp;AQ$4,#REF!,$F150,#REF!,$G150)</f>
        <v>#REF!</v>
      </c>
      <c r="AR150" s="104" t="e">
        <f>SUMIFS(#REF!,#REF!,"&gt;="&amp;AR$3,#REF!,"&lt;="&amp;AR$4,#REF!,$F150,#REF!,$G150)</f>
        <v>#REF!</v>
      </c>
    </row>
    <row r="151" spans="1:44" s="17" customFormat="1" ht="10.199999999999999" x14ac:dyDescent="0.2">
      <c r="A151" s="23">
        <f>ROW()</f>
        <v>151</v>
      </c>
      <c r="B151" s="137"/>
      <c r="E151" s="16" t="s">
        <v>6</v>
      </c>
      <c r="M151" s="58"/>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M152" s="59"/>
      <c r="Q152" s="39" t="e">
        <f ca="1">IF(ABS(R152-(R122-R132-R142))&lt;0.001,0,R152-(R122-R132-R142))</f>
        <v>#REF!</v>
      </c>
      <c r="R152" s="3" t="e">
        <f ca="1">SUM($T152:INDIRECT(ADDRESS($A152,SUMIFS($1:$1,$5:$5,MAX($5:$5)))))</f>
        <v>#REF!</v>
      </c>
      <c r="U152" s="3" t="e">
        <f>U122-U132-U142</f>
        <v>#REF!</v>
      </c>
      <c r="V152" s="3" t="e">
        <f t="shared" ref="V152:AR152" si="32">V122-V132-V142</f>
        <v>#REF!</v>
      </c>
      <c r="W152" s="3" t="e">
        <f t="shared" si="32"/>
        <v>#REF!</v>
      </c>
      <c r="X152" s="3" t="e">
        <f t="shared" si="32"/>
        <v>#REF!</v>
      </c>
      <c r="Y152" s="3" t="e">
        <f t="shared" si="32"/>
        <v>#REF!</v>
      </c>
      <c r="Z152" s="3" t="e">
        <f t="shared" si="32"/>
        <v>#REF!</v>
      </c>
      <c r="AA152" s="3" t="e">
        <f t="shared" si="32"/>
        <v>#REF!</v>
      </c>
      <c r="AB152" s="3" t="e">
        <f t="shared" si="32"/>
        <v>#REF!</v>
      </c>
      <c r="AC152" s="3" t="e">
        <f t="shared" si="32"/>
        <v>#REF!</v>
      </c>
      <c r="AD152" s="3" t="e">
        <f t="shared" si="32"/>
        <v>#REF!</v>
      </c>
      <c r="AE152" s="3" t="e">
        <f t="shared" si="32"/>
        <v>#REF!</v>
      </c>
      <c r="AF152" s="3" t="e">
        <f t="shared" si="32"/>
        <v>#REF!</v>
      </c>
      <c r="AG152" s="3" t="e">
        <f t="shared" si="32"/>
        <v>#REF!</v>
      </c>
      <c r="AH152" s="3" t="e">
        <f t="shared" si="32"/>
        <v>#REF!</v>
      </c>
      <c r="AI152" s="3" t="e">
        <f t="shared" si="32"/>
        <v>#REF!</v>
      </c>
      <c r="AJ152" s="3" t="e">
        <f t="shared" si="32"/>
        <v>#REF!</v>
      </c>
      <c r="AK152" s="3" t="e">
        <f t="shared" si="32"/>
        <v>#REF!</v>
      </c>
      <c r="AL152" s="3" t="e">
        <f t="shared" si="32"/>
        <v>#REF!</v>
      </c>
      <c r="AM152" s="3" t="e">
        <f t="shared" si="32"/>
        <v>#REF!</v>
      </c>
      <c r="AN152" s="3" t="e">
        <f t="shared" si="32"/>
        <v>#REF!</v>
      </c>
      <c r="AO152" s="3" t="e">
        <f t="shared" si="32"/>
        <v>#REF!</v>
      </c>
      <c r="AP152" s="3" t="e">
        <f t="shared" si="32"/>
        <v>#REF!</v>
      </c>
      <c r="AQ152" s="3" t="e">
        <f t="shared" si="32"/>
        <v>#REF!</v>
      </c>
      <c r="AR152" s="3" t="e">
        <f t="shared" si="32"/>
        <v>#REF!</v>
      </c>
    </row>
    <row r="153" spans="1:44" s="95" customFormat="1" ht="10.199999999999999" x14ac:dyDescent="0.2">
      <c r="A153" s="23">
        <f>ROW()</f>
        <v>153</v>
      </c>
      <c r="B153" s="138"/>
      <c r="E153" s="100">
        <v>1</v>
      </c>
      <c r="F153" s="63" t="s">
        <v>14</v>
      </c>
      <c r="G153" s="99" t="s">
        <v>83</v>
      </c>
      <c r="M153" s="103"/>
      <c r="Q153" s="102"/>
      <c r="R153" s="101" t="e">
        <f ca="1">SUM($T153:INDIRECT(ADDRESS($A153,SUMIFS($1:$1,$5:$5,MAX($5:$5)))))</f>
        <v>#REF!</v>
      </c>
      <c r="U153" s="104" t="e">
        <f t="shared" ref="U153:AR160" si="33">U123-U133-U143</f>
        <v>#REF!</v>
      </c>
      <c r="V153" s="104" t="e">
        <f t="shared" si="33"/>
        <v>#REF!</v>
      </c>
      <c r="W153" s="104" t="e">
        <f t="shared" si="33"/>
        <v>#REF!</v>
      </c>
      <c r="X153" s="104" t="e">
        <f t="shared" si="33"/>
        <v>#REF!</v>
      </c>
      <c r="Y153" s="104" t="e">
        <f t="shared" si="33"/>
        <v>#REF!</v>
      </c>
      <c r="Z153" s="104" t="e">
        <f t="shared" si="33"/>
        <v>#REF!</v>
      </c>
      <c r="AA153" s="104" t="e">
        <f t="shared" si="33"/>
        <v>#REF!</v>
      </c>
      <c r="AB153" s="104" t="e">
        <f t="shared" si="33"/>
        <v>#REF!</v>
      </c>
      <c r="AC153" s="104" t="e">
        <f t="shared" si="33"/>
        <v>#REF!</v>
      </c>
      <c r="AD153" s="104" t="e">
        <f t="shared" si="33"/>
        <v>#REF!</v>
      </c>
      <c r="AE153" s="104" t="e">
        <f t="shared" si="33"/>
        <v>#REF!</v>
      </c>
      <c r="AF153" s="104" t="e">
        <f t="shared" si="33"/>
        <v>#REF!</v>
      </c>
      <c r="AG153" s="104" t="e">
        <f t="shared" si="33"/>
        <v>#REF!</v>
      </c>
      <c r="AH153" s="104" t="e">
        <f t="shared" si="33"/>
        <v>#REF!</v>
      </c>
      <c r="AI153" s="104" t="e">
        <f t="shared" si="33"/>
        <v>#REF!</v>
      </c>
      <c r="AJ153" s="104" t="e">
        <f t="shared" si="33"/>
        <v>#REF!</v>
      </c>
      <c r="AK153" s="104" t="e">
        <f t="shared" si="33"/>
        <v>#REF!</v>
      </c>
      <c r="AL153" s="104" t="e">
        <f t="shared" si="33"/>
        <v>#REF!</v>
      </c>
      <c r="AM153" s="104" t="e">
        <f t="shared" si="33"/>
        <v>#REF!</v>
      </c>
      <c r="AN153" s="104" t="e">
        <f t="shared" si="33"/>
        <v>#REF!</v>
      </c>
      <c r="AO153" s="104" t="e">
        <f t="shared" si="33"/>
        <v>#REF!</v>
      </c>
      <c r="AP153" s="104" t="e">
        <f t="shared" si="33"/>
        <v>#REF!</v>
      </c>
      <c r="AQ153" s="104" t="e">
        <f t="shared" si="33"/>
        <v>#REF!</v>
      </c>
      <c r="AR153" s="104" t="e">
        <f t="shared" si="33"/>
        <v>#REF!</v>
      </c>
    </row>
    <row r="154" spans="1:44" s="95" customFormat="1" ht="10.199999999999999" x14ac:dyDescent="0.2">
      <c r="A154" s="23">
        <f>ROW()</f>
        <v>154</v>
      </c>
      <c r="B154" s="138"/>
      <c r="E154" s="100">
        <v>2</v>
      </c>
      <c r="F154" s="63" t="s">
        <v>14</v>
      </c>
      <c r="G154" s="99" t="s">
        <v>84</v>
      </c>
      <c r="M154" s="103"/>
      <c r="Q154" s="102"/>
      <c r="R154" s="101" t="e">
        <f ca="1">SUM($T154:INDIRECT(ADDRESS($A154,SUMIFS($1:$1,$5:$5,MAX($5:$5)))))</f>
        <v>#REF!</v>
      </c>
      <c r="U154" s="104" t="e">
        <f t="shared" si="33"/>
        <v>#REF!</v>
      </c>
      <c r="V154" s="104" t="e">
        <f t="shared" si="33"/>
        <v>#REF!</v>
      </c>
      <c r="W154" s="104" t="e">
        <f t="shared" si="33"/>
        <v>#REF!</v>
      </c>
      <c r="X154" s="104" t="e">
        <f t="shared" si="33"/>
        <v>#REF!</v>
      </c>
      <c r="Y154" s="104" t="e">
        <f t="shared" si="33"/>
        <v>#REF!</v>
      </c>
      <c r="Z154" s="104" t="e">
        <f t="shared" si="33"/>
        <v>#REF!</v>
      </c>
      <c r="AA154" s="104" t="e">
        <f t="shared" si="33"/>
        <v>#REF!</v>
      </c>
      <c r="AB154" s="104" t="e">
        <f t="shared" si="33"/>
        <v>#REF!</v>
      </c>
      <c r="AC154" s="104" t="e">
        <f t="shared" si="33"/>
        <v>#REF!</v>
      </c>
      <c r="AD154" s="104" t="e">
        <f t="shared" si="33"/>
        <v>#REF!</v>
      </c>
      <c r="AE154" s="104" t="e">
        <f t="shared" si="33"/>
        <v>#REF!</v>
      </c>
      <c r="AF154" s="104" t="e">
        <f t="shared" si="33"/>
        <v>#REF!</v>
      </c>
      <c r="AG154" s="104" t="e">
        <f t="shared" si="33"/>
        <v>#REF!</v>
      </c>
      <c r="AH154" s="104" t="e">
        <f t="shared" si="33"/>
        <v>#REF!</v>
      </c>
      <c r="AI154" s="104" t="e">
        <f t="shared" si="33"/>
        <v>#REF!</v>
      </c>
      <c r="AJ154" s="104" t="e">
        <f t="shared" si="33"/>
        <v>#REF!</v>
      </c>
      <c r="AK154" s="104" t="e">
        <f t="shared" si="33"/>
        <v>#REF!</v>
      </c>
      <c r="AL154" s="104" t="e">
        <f t="shared" si="33"/>
        <v>#REF!</v>
      </c>
      <c r="AM154" s="104" t="e">
        <f t="shared" si="33"/>
        <v>#REF!</v>
      </c>
      <c r="AN154" s="104" t="e">
        <f t="shared" si="33"/>
        <v>#REF!</v>
      </c>
      <c r="AO154" s="104" t="e">
        <f t="shared" si="33"/>
        <v>#REF!</v>
      </c>
      <c r="AP154" s="104" t="e">
        <f t="shared" si="33"/>
        <v>#REF!</v>
      </c>
      <c r="AQ154" s="104" t="e">
        <f t="shared" si="33"/>
        <v>#REF!</v>
      </c>
      <c r="AR154" s="104" t="e">
        <f t="shared" si="33"/>
        <v>#REF!</v>
      </c>
    </row>
    <row r="155" spans="1:44" s="95" customFormat="1" ht="10.199999999999999" x14ac:dyDescent="0.2">
      <c r="A155" s="23">
        <f>ROW()</f>
        <v>155</v>
      </c>
      <c r="B155" s="138"/>
      <c r="E155" s="100">
        <v>3</v>
      </c>
      <c r="F155" s="63" t="s">
        <v>14</v>
      </c>
      <c r="G155" s="99" t="s">
        <v>85</v>
      </c>
      <c r="M155" s="103"/>
      <c r="Q155" s="102"/>
      <c r="R155" s="101" t="e">
        <f ca="1">SUM($T155:INDIRECT(ADDRESS($A155,SUMIFS($1:$1,$5:$5,MAX($5:$5)))))</f>
        <v>#REF!</v>
      </c>
      <c r="U155" s="104" t="e">
        <f t="shared" si="33"/>
        <v>#REF!</v>
      </c>
      <c r="V155" s="104" t="e">
        <f t="shared" si="33"/>
        <v>#REF!</v>
      </c>
      <c r="W155" s="104" t="e">
        <f t="shared" si="33"/>
        <v>#REF!</v>
      </c>
      <c r="X155" s="104" t="e">
        <f t="shared" si="33"/>
        <v>#REF!</v>
      </c>
      <c r="Y155" s="104" t="e">
        <f t="shared" si="33"/>
        <v>#REF!</v>
      </c>
      <c r="Z155" s="104" t="e">
        <f t="shared" si="33"/>
        <v>#REF!</v>
      </c>
      <c r="AA155" s="104" t="e">
        <f t="shared" si="33"/>
        <v>#REF!</v>
      </c>
      <c r="AB155" s="104" t="e">
        <f t="shared" si="33"/>
        <v>#REF!</v>
      </c>
      <c r="AC155" s="104" t="e">
        <f t="shared" si="33"/>
        <v>#REF!</v>
      </c>
      <c r="AD155" s="104" t="e">
        <f t="shared" si="33"/>
        <v>#REF!</v>
      </c>
      <c r="AE155" s="104" t="e">
        <f t="shared" si="33"/>
        <v>#REF!</v>
      </c>
      <c r="AF155" s="104" t="e">
        <f t="shared" si="33"/>
        <v>#REF!</v>
      </c>
      <c r="AG155" s="104" t="e">
        <f t="shared" si="33"/>
        <v>#REF!</v>
      </c>
      <c r="AH155" s="104" t="e">
        <f t="shared" si="33"/>
        <v>#REF!</v>
      </c>
      <c r="AI155" s="104" t="e">
        <f t="shared" si="33"/>
        <v>#REF!</v>
      </c>
      <c r="AJ155" s="104" t="e">
        <f t="shared" si="33"/>
        <v>#REF!</v>
      </c>
      <c r="AK155" s="104" t="e">
        <f t="shared" si="33"/>
        <v>#REF!</v>
      </c>
      <c r="AL155" s="104" t="e">
        <f t="shared" si="33"/>
        <v>#REF!</v>
      </c>
      <c r="AM155" s="104" t="e">
        <f t="shared" si="33"/>
        <v>#REF!</v>
      </c>
      <c r="AN155" s="104" t="e">
        <f t="shared" si="33"/>
        <v>#REF!</v>
      </c>
      <c r="AO155" s="104" t="e">
        <f t="shared" si="33"/>
        <v>#REF!</v>
      </c>
      <c r="AP155" s="104" t="e">
        <f t="shared" si="33"/>
        <v>#REF!</v>
      </c>
      <c r="AQ155" s="104" t="e">
        <f t="shared" si="33"/>
        <v>#REF!</v>
      </c>
      <c r="AR155" s="104" t="e">
        <f t="shared" si="33"/>
        <v>#REF!</v>
      </c>
    </row>
    <row r="156" spans="1:44" s="95" customFormat="1" ht="10.199999999999999" x14ac:dyDescent="0.2">
      <c r="A156" s="23">
        <f>ROW()</f>
        <v>156</v>
      </c>
      <c r="B156" s="138"/>
      <c r="E156" s="100">
        <v>4</v>
      </c>
      <c r="F156" s="63" t="s">
        <v>14</v>
      </c>
      <c r="G156" s="99" t="s">
        <v>86</v>
      </c>
      <c r="M156" s="103"/>
      <c r="Q156" s="102"/>
      <c r="R156" s="101" t="e">
        <f ca="1">SUM($T156:INDIRECT(ADDRESS($A156,SUMIFS($1:$1,$5:$5,MAX($5:$5)))))</f>
        <v>#REF!</v>
      </c>
      <c r="U156" s="104" t="e">
        <f t="shared" si="33"/>
        <v>#REF!</v>
      </c>
      <c r="V156" s="104" t="e">
        <f t="shared" si="33"/>
        <v>#REF!</v>
      </c>
      <c r="W156" s="104" t="e">
        <f t="shared" si="33"/>
        <v>#REF!</v>
      </c>
      <c r="X156" s="104" t="e">
        <f t="shared" si="33"/>
        <v>#REF!</v>
      </c>
      <c r="Y156" s="104" t="e">
        <f t="shared" si="33"/>
        <v>#REF!</v>
      </c>
      <c r="Z156" s="104" t="e">
        <f t="shared" si="33"/>
        <v>#REF!</v>
      </c>
      <c r="AA156" s="104" t="e">
        <f t="shared" si="33"/>
        <v>#REF!</v>
      </c>
      <c r="AB156" s="104" t="e">
        <f t="shared" si="33"/>
        <v>#REF!</v>
      </c>
      <c r="AC156" s="104" t="e">
        <f t="shared" si="33"/>
        <v>#REF!</v>
      </c>
      <c r="AD156" s="104" t="e">
        <f t="shared" si="33"/>
        <v>#REF!</v>
      </c>
      <c r="AE156" s="104" t="e">
        <f t="shared" si="33"/>
        <v>#REF!</v>
      </c>
      <c r="AF156" s="104" t="e">
        <f t="shared" si="33"/>
        <v>#REF!</v>
      </c>
      <c r="AG156" s="104" t="e">
        <f t="shared" si="33"/>
        <v>#REF!</v>
      </c>
      <c r="AH156" s="104" t="e">
        <f t="shared" si="33"/>
        <v>#REF!</v>
      </c>
      <c r="AI156" s="104" t="e">
        <f t="shared" si="33"/>
        <v>#REF!</v>
      </c>
      <c r="AJ156" s="104" t="e">
        <f t="shared" si="33"/>
        <v>#REF!</v>
      </c>
      <c r="AK156" s="104" t="e">
        <f t="shared" si="33"/>
        <v>#REF!</v>
      </c>
      <c r="AL156" s="104" t="e">
        <f t="shared" si="33"/>
        <v>#REF!</v>
      </c>
      <c r="AM156" s="104" t="e">
        <f t="shared" si="33"/>
        <v>#REF!</v>
      </c>
      <c r="AN156" s="104" t="e">
        <f t="shared" si="33"/>
        <v>#REF!</v>
      </c>
      <c r="AO156" s="104" t="e">
        <f t="shared" si="33"/>
        <v>#REF!</v>
      </c>
      <c r="AP156" s="104" t="e">
        <f t="shared" si="33"/>
        <v>#REF!</v>
      </c>
      <c r="AQ156" s="104" t="e">
        <f t="shared" si="33"/>
        <v>#REF!</v>
      </c>
      <c r="AR156" s="104" t="e">
        <f t="shared" si="33"/>
        <v>#REF!</v>
      </c>
    </row>
    <row r="157" spans="1:44" s="95" customFormat="1" ht="10.199999999999999" x14ac:dyDescent="0.2">
      <c r="A157" s="23">
        <f>ROW()</f>
        <v>157</v>
      </c>
      <c r="B157" s="138"/>
      <c r="E157" s="100">
        <v>5</v>
      </c>
      <c r="F157" s="63" t="s">
        <v>14</v>
      </c>
      <c r="G157" s="99" t="s">
        <v>87</v>
      </c>
      <c r="M157" s="103"/>
      <c r="Q157" s="102"/>
      <c r="R157" s="101" t="e">
        <f ca="1">SUM($T157:INDIRECT(ADDRESS($A157,SUMIFS($1:$1,$5:$5,MAX($5:$5)))))</f>
        <v>#REF!</v>
      </c>
      <c r="U157" s="104" t="e">
        <f t="shared" si="33"/>
        <v>#REF!</v>
      </c>
      <c r="V157" s="104" t="e">
        <f t="shared" si="33"/>
        <v>#REF!</v>
      </c>
      <c r="W157" s="104" t="e">
        <f t="shared" si="33"/>
        <v>#REF!</v>
      </c>
      <c r="X157" s="104" t="e">
        <f t="shared" si="33"/>
        <v>#REF!</v>
      </c>
      <c r="Y157" s="104" t="e">
        <f t="shared" si="33"/>
        <v>#REF!</v>
      </c>
      <c r="Z157" s="104" t="e">
        <f t="shared" si="33"/>
        <v>#REF!</v>
      </c>
      <c r="AA157" s="104" t="e">
        <f t="shared" si="33"/>
        <v>#REF!</v>
      </c>
      <c r="AB157" s="104" t="e">
        <f t="shared" si="33"/>
        <v>#REF!</v>
      </c>
      <c r="AC157" s="104" t="e">
        <f t="shared" si="33"/>
        <v>#REF!</v>
      </c>
      <c r="AD157" s="104" t="e">
        <f t="shared" si="33"/>
        <v>#REF!</v>
      </c>
      <c r="AE157" s="104" t="e">
        <f t="shared" si="33"/>
        <v>#REF!</v>
      </c>
      <c r="AF157" s="104" t="e">
        <f t="shared" si="33"/>
        <v>#REF!</v>
      </c>
      <c r="AG157" s="104" t="e">
        <f t="shared" si="33"/>
        <v>#REF!</v>
      </c>
      <c r="AH157" s="104" t="e">
        <f t="shared" si="33"/>
        <v>#REF!</v>
      </c>
      <c r="AI157" s="104" t="e">
        <f t="shared" si="33"/>
        <v>#REF!</v>
      </c>
      <c r="AJ157" s="104" t="e">
        <f t="shared" si="33"/>
        <v>#REF!</v>
      </c>
      <c r="AK157" s="104" t="e">
        <f t="shared" si="33"/>
        <v>#REF!</v>
      </c>
      <c r="AL157" s="104" t="e">
        <f t="shared" si="33"/>
        <v>#REF!</v>
      </c>
      <c r="AM157" s="104" t="e">
        <f t="shared" si="33"/>
        <v>#REF!</v>
      </c>
      <c r="AN157" s="104" t="e">
        <f t="shared" si="33"/>
        <v>#REF!</v>
      </c>
      <c r="AO157" s="104" t="e">
        <f t="shared" si="33"/>
        <v>#REF!</v>
      </c>
      <c r="AP157" s="104" t="e">
        <f t="shared" si="33"/>
        <v>#REF!</v>
      </c>
      <c r="AQ157" s="104" t="e">
        <f t="shared" si="33"/>
        <v>#REF!</v>
      </c>
      <c r="AR157" s="104" t="e">
        <f t="shared" si="33"/>
        <v>#REF!</v>
      </c>
    </row>
    <row r="158" spans="1:44" s="95" customFormat="1" ht="10.199999999999999" x14ac:dyDescent="0.2">
      <c r="A158" s="23">
        <f>ROW()</f>
        <v>158</v>
      </c>
      <c r="B158" s="138"/>
      <c r="E158" s="100">
        <v>6</v>
      </c>
      <c r="F158" s="63" t="s">
        <v>14</v>
      </c>
      <c r="G158" s="99" t="s">
        <v>88</v>
      </c>
      <c r="M158" s="103"/>
      <c r="Q158" s="102"/>
      <c r="R158" s="101" t="e">
        <f ca="1">SUM($T158:INDIRECT(ADDRESS($A158,SUMIFS($1:$1,$5:$5,MAX($5:$5)))))</f>
        <v>#REF!</v>
      </c>
      <c r="U158" s="104" t="e">
        <f t="shared" si="33"/>
        <v>#REF!</v>
      </c>
      <c r="V158" s="104" t="e">
        <f t="shared" si="33"/>
        <v>#REF!</v>
      </c>
      <c r="W158" s="104" t="e">
        <f t="shared" si="33"/>
        <v>#REF!</v>
      </c>
      <c r="X158" s="104" t="e">
        <f t="shared" si="33"/>
        <v>#REF!</v>
      </c>
      <c r="Y158" s="104" t="e">
        <f t="shared" si="33"/>
        <v>#REF!</v>
      </c>
      <c r="Z158" s="104" t="e">
        <f t="shared" si="33"/>
        <v>#REF!</v>
      </c>
      <c r="AA158" s="104" t="e">
        <f t="shared" si="33"/>
        <v>#REF!</v>
      </c>
      <c r="AB158" s="104" t="e">
        <f t="shared" si="33"/>
        <v>#REF!</v>
      </c>
      <c r="AC158" s="104" t="e">
        <f t="shared" si="33"/>
        <v>#REF!</v>
      </c>
      <c r="AD158" s="104" t="e">
        <f t="shared" si="33"/>
        <v>#REF!</v>
      </c>
      <c r="AE158" s="104" t="e">
        <f t="shared" si="33"/>
        <v>#REF!</v>
      </c>
      <c r="AF158" s="104" t="e">
        <f t="shared" si="33"/>
        <v>#REF!</v>
      </c>
      <c r="AG158" s="104" t="e">
        <f t="shared" si="33"/>
        <v>#REF!</v>
      </c>
      <c r="AH158" s="104" t="e">
        <f t="shared" si="33"/>
        <v>#REF!</v>
      </c>
      <c r="AI158" s="104" t="e">
        <f t="shared" si="33"/>
        <v>#REF!</v>
      </c>
      <c r="AJ158" s="104" t="e">
        <f t="shared" si="33"/>
        <v>#REF!</v>
      </c>
      <c r="AK158" s="104" t="e">
        <f t="shared" si="33"/>
        <v>#REF!</v>
      </c>
      <c r="AL158" s="104" t="e">
        <f t="shared" si="33"/>
        <v>#REF!</v>
      </c>
      <c r="AM158" s="104" t="e">
        <f t="shared" si="33"/>
        <v>#REF!</v>
      </c>
      <c r="AN158" s="104" t="e">
        <f t="shared" si="33"/>
        <v>#REF!</v>
      </c>
      <c r="AO158" s="104" t="e">
        <f t="shared" si="33"/>
        <v>#REF!</v>
      </c>
      <c r="AP158" s="104" t="e">
        <f t="shared" si="33"/>
        <v>#REF!</v>
      </c>
      <c r="AQ158" s="104" t="e">
        <f t="shared" si="33"/>
        <v>#REF!</v>
      </c>
      <c r="AR158" s="104" t="e">
        <f t="shared" si="33"/>
        <v>#REF!</v>
      </c>
    </row>
    <row r="159" spans="1:44" s="95" customFormat="1" ht="10.199999999999999" x14ac:dyDescent="0.2">
      <c r="A159" s="23">
        <f>ROW()</f>
        <v>159</v>
      </c>
      <c r="B159" s="138"/>
      <c r="E159" s="100">
        <v>7</v>
      </c>
      <c r="F159" s="63" t="s">
        <v>14</v>
      </c>
      <c r="G159" s="99" t="s">
        <v>89</v>
      </c>
      <c r="M159" s="103"/>
      <c r="Q159" s="102"/>
      <c r="R159" s="101" t="e">
        <f ca="1">SUM($T159:INDIRECT(ADDRESS($A159,SUMIFS($1:$1,$5:$5,MAX($5:$5)))))</f>
        <v>#REF!</v>
      </c>
      <c r="U159" s="104" t="e">
        <f t="shared" si="33"/>
        <v>#REF!</v>
      </c>
      <c r="V159" s="104" t="e">
        <f t="shared" si="33"/>
        <v>#REF!</v>
      </c>
      <c r="W159" s="104" t="e">
        <f t="shared" si="33"/>
        <v>#REF!</v>
      </c>
      <c r="X159" s="104" t="e">
        <f t="shared" si="33"/>
        <v>#REF!</v>
      </c>
      <c r="Y159" s="104" t="e">
        <f t="shared" si="33"/>
        <v>#REF!</v>
      </c>
      <c r="Z159" s="104" t="e">
        <f t="shared" si="33"/>
        <v>#REF!</v>
      </c>
      <c r="AA159" s="104" t="e">
        <f t="shared" si="33"/>
        <v>#REF!</v>
      </c>
      <c r="AB159" s="104" t="e">
        <f t="shared" si="33"/>
        <v>#REF!</v>
      </c>
      <c r="AC159" s="104" t="e">
        <f t="shared" si="33"/>
        <v>#REF!</v>
      </c>
      <c r="AD159" s="104" t="e">
        <f t="shared" si="33"/>
        <v>#REF!</v>
      </c>
      <c r="AE159" s="104" t="e">
        <f t="shared" si="33"/>
        <v>#REF!</v>
      </c>
      <c r="AF159" s="104" t="e">
        <f t="shared" si="33"/>
        <v>#REF!</v>
      </c>
      <c r="AG159" s="104" t="e">
        <f t="shared" si="33"/>
        <v>#REF!</v>
      </c>
      <c r="AH159" s="104" t="e">
        <f t="shared" si="33"/>
        <v>#REF!</v>
      </c>
      <c r="AI159" s="104" t="e">
        <f t="shared" si="33"/>
        <v>#REF!</v>
      </c>
      <c r="AJ159" s="104" t="e">
        <f t="shared" si="33"/>
        <v>#REF!</v>
      </c>
      <c r="AK159" s="104" t="e">
        <f t="shared" si="33"/>
        <v>#REF!</v>
      </c>
      <c r="AL159" s="104" t="e">
        <f t="shared" si="33"/>
        <v>#REF!</v>
      </c>
      <c r="AM159" s="104" t="e">
        <f t="shared" si="33"/>
        <v>#REF!</v>
      </c>
      <c r="AN159" s="104" t="e">
        <f t="shared" si="33"/>
        <v>#REF!</v>
      </c>
      <c r="AO159" s="104" t="e">
        <f t="shared" si="33"/>
        <v>#REF!</v>
      </c>
      <c r="AP159" s="104" t="e">
        <f t="shared" si="33"/>
        <v>#REF!</v>
      </c>
      <c r="AQ159" s="104" t="e">
        <f t="shared" si="33"/>
        <v>#REF!</v>
      </c>
      <c r="AR159" s="104" t="e">
        <f t="shared" si="33"/>
        <v>#REF!</v>
      </c>
    </row>
    <row r="160" spans="1:44" s="95" customFormat="1" ht="10.199999999999999" x14ac:dyDescent="0.2">
      <c r="A160" s="23">
        <f>ROW()</f>
        <v>160</v>
      </c>
      <c r="B160" s="138"/>
      <c r="E160" s="100">
        <v>8</v>
      </c>
      <c r="F160" s="63" t="s">
        <v>14</v>
      </c>
      <c r="G160" s="99" t="s">
        <v>90</v>
      </c>
      <c r="M160" s="103"/>
      <c r="Q160" s="102"/>
      <c r="R160" s="101" t="e">
        <f ca="1">SUM($T160:INDIRECT(ADDRESS($A160,SUMIFS($1:$1,$5:$5,MAX($5:$5)))))</f>
        <v>#REF!</v>
      </c>
      <c r="U160" s="104" t="e">
        <f t="shared" si="33"/>
        <v>#REF!</v>
      </c>
      <c r="V160" s="104" t="e">
        <f t="shared" si="33"/>
        <v>#REF!</v>
      </c>
      <c r="W160" s="104" t="e">
        <f t="shared" si="33"/>
        <v>#REF!</v>
      </c>
      <c r="X160" s="104" t="e">
        <f t="shared" si="33"/>
        <v>#REF!</v>
      </c>
      <c r="Y160" s="104" t="e">
        <f t="shared" si="33"/>
        <v>#REF!</v>
      </c>
      <c r="Z160" s="104" t="e">
        <f t="shared" si="33"/>
        <v>#REF!</v>
      </c>
      <c r="AA160" s="104" t="e">
        <f t="shared" si="33"/>
        <v>#REF!</v>
      </c>
      <c r="AB160" s="104" t="e">
        <f t="shared" si="33"/>
        <v>#REF!</v>
      </c>
      <c r="AC160" s="104" t="e">
        <f t="shared" si="33"/>
        <v>#REF!</v>
      </c>
      <c r="AD160" s="104" t="e">
        <f t="shared" si="33"/>
        <v>#REF!</v>
      </c>
      <c r="AE160" s="104" t="e">
        <f t="shared" si="33"/>
        <v>#REF!</v>
      </c>
      <c r="AF160" s="104" t="e">
        <f t="shared" si="33"/>
        <v>#REF!</v>
      </c>
      <c r="AG160" s="104" t="e">
        <f t="shared" si="33"/>
        <v>#REF!</v>
      </c>
      <c r="AH160" s="104" t="e">
        <f t="shared" si="33"/>
        <v>#REF!</v>
      </c>
      <c r="AI160" s="104" t="e">
        <f t="shared" si="33"/>
        <v>#REF!</v>
      </c>
      <c r="AJ160" s="104" t="e">
        <f t="shared" si="33"/>
        <v>#REF!</v>
      </c>
      <c r="AK160" s="104" t="e">
        <f t="shared" si="33"/>
        <v>#REF!</v>
      </c>
      <c r="AL160" s="104" t="e">
        <f t="shared" si="33"/>
        <v>#REF!</v>
      </c>
      <c r="AM160" s="104" t="e">
        <f t="shared" si="33"/>
        <v>#REF!</v>
      </c>
      <c r="AN160" s="104" t="e">
        <f t="shared" si="33"/>
        <v>#REF!</v>
      </c>
      <c r="AO160" s="104" t="e">
        <f t="shared" si="33"/>
        <v>#REF!</v>
      </c>
      <c r="AP160" s="104" t="e">
        <f t="shared" si="33"/>
        <v>#REF!</v>
      </c>
      <c r="AQ160" s="104" t="e">
        <f t="shared" si="33"/>
        <v>#REF!</v>
      </c>
      <c r="AR160" s="104" t="e">
        <f t="shared" si="33"/>
        <v>#REF!</v>
      </c>
    </row>
    <row r="161" spans="1:44" s="17" customFormat="1" ht="10.199999999999999" x14ac:dyDescent="0.2">
      <c r="A161" s="23">
        <f>ROW()</f>
        <v>161</v>
      </c>
      <c r="B161" s="137"/>
      <c r="E161" s="16" t="s">
        <v>6</v>
      </c>
      <c r="M161" s="58"/>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M162" s="62"/>
      <c r="Q162" s="48"/>
      <c r="R162" s="49" t="e">
        <f t="shared" ref="R162:R170" ca="1" si="34">IF(R122=0,0,R152/R122)</f>
        <v>#REF!</v>
      </c>
      <c r="S162" s="50"/>
      <c r="T162" s="50"/>
      <c r="U162" s="49" t="e">
        <f t="shared" ref="U162:AR170" si="35">IF(U122=0,0,U152/U122)</f>
        <v>#REF!</v>
      </c>
      <c r="V162" s="49" t="e">
        <f t="shared" si="35"/>
        <v>#REF!</v>
      </c>
      <c r="W162" s="49" t="e">
        <f t="shared" si="35"/>
        <v>#REF!</v>
      </c>
      <c r="X162" s="49" t="e">
        <f t="shared" si="35"/>
        <v>#REF!</v>
      </c>
      <c r="Y162" s="49" t="e">
        <f t="shared" si="35"/>
        <v>#REF!</v>
      </c>
      <c r="Z162" s="49" t="e">
        <f t="shared" si="35"/>
        <v>#REF!</v>
      </c>
      <c r="AA162" s="49" t="e">
        <f t="shared" si="35"/>
        <v>#REF!</v>
      </c>
      <c r="AB162" s="49" t="e">
        <f t="shared" si="35"/>
        <v>#REF!</v>
      </c>
      <c r="AC162" s="49" t="e">
        <f t="shared" si="35"/>
        <v>#REF!</v>
      </c>
      <c r="AD162" s="49" t="e">
        <f t="shared" si="35"/>
        <v>#REF!</v>
      </c>
      <c r="AE162" s="49" t="e">
        <f t="shared" si="35"/>
        <v>#REF!</v>
      </c>
      <c r="AF162" s="49" t="e">
        <f t="shared" si="35"/>
        <v>#REF!</v>
      </c>
      <c r="AG162" s="49" t="e">
        <f t="shared" si="35"/>
        <v>#REF!</v>
      </c>
      <c r="AH162" s="49" t="e">
        <f t="shared" si="35"/>
        <v>#REF!</v>
      </c>
      <c r="AI162" s="49" t="e">
        <f t="shared" si="35"/>
        <v>#REF!</v>
      </c>
      <c r="AJ162" s="49" t="e">
        <f t="shared" si="35"/>
        <v>#REF!</v>
      </c>
      <c r="AK162" s="49" t="e">
        <f t="shared" si="35"/>
        <v>#REF!</v>
      </c>
      <c r="AL162" s="49" t="e">
        <f t="shared" si="35"/>
        <v>#REF!</v>
      </c>
      <c r="AM162" s="49" t="e">
        <f t="shared" si="35"/>
        <v>#REF!</v>
      </c>
      <c r="AN162" s="49" t="e">
        <f t="shared" si="35"/>
        <v>#REF!</v>
      </c>
      <c r="AO162" s="49" t="e">
        <f t="shared" si="35"/>
        <v>#REF!</v>
      </c>
      <c r="AP162" s="49" t="e">
        <f t="shared" si="35"/>
        <v>#REF!</v>
      </c>
      <c r="AQ162" s="49" t="e">
        <f t="shared" si="35"/>
        <v>#REF!</v>
      </c>
      <c r="AR162" s="49" t="e">
        <f t="shared" si="35"/>
        <v>#REF!</v>
      </c>
    </row>
    <row r="163" spans="1:44" s="105" customFormat="1" ht="10.199999999999999" x14ac:dyDescent="0.2">
      <c r="A163" s="113">
        <f>ROW()</f>
        <v>163</v>
      </c>
      <c r="B163" s="140"/>
      <c r="E163" s="106">
        <v>1</v>
      </c>
      <c r="F163" s="107" t="s">
        <v>15</v>
      </c>
      <c r="G163" s="105" t="s">
        <v>83</v>
      </c>
      <c r="M163" s="108"/>
      <c r="Q163" s="106"/>
      <c r="R163" s="110" t="e">
        <f t="shared" ca="1" si="34"/>
        <v>#REF!</v>
      </c>
      <c r="S163" s="111"/>
      <c r="T163" s="111"/>
      <c r="U163" s="110" t="e">
        <f t="shared" si="35"/>
        <v>#REF!</v>
      </c>
      <c r="V163" s="110" t="e">
        <f t="shared" si="35"/>
        <v>#REF!</v>
      </c>
      <c r="W163" s="110" t="e">
        <f t="shared" si="35"/>
        <v>#REF!</v>
      </c>
      <c r="X163" s="110" t="e">
        <f t="shared" si="35"/>
        <v>#REF!</v>
      </c>
      <c r="Y163" s="110" t="e">
        <f t="shared" si="35"/>
        <v>#REF!</v>
      </c>
      <c r="Z163" s="110" t="e">
        <f t="shared" si="35"/>
        <v>#REF!</v>
      </c>
      <c r="AA163" s="110" t="e">
        <f t="shared" si="35"/>
        <v>#REF!</v>
      </c>
      <c r="AB163" s="110" t="e">
        <f t="shared" si="35"/>
        <v>#REF!</v>
      </c>
      <c r="AC163" s="110" t="e">
        <f t="shared" si="35"/>
        <v>#REF!</v>
      </c>
      <c r="AD163" s="110" t="e">
        <f t="shared" si="35"/>
        <v>#REF!</v>
      </c>
      <c r="AE163" s="110" t="e">
        <f t="shared" si="35"/>
        <v>#REF!</v>
      </c>
      <c r="AF163" s="110" t="e">
        <f t="shared" si="35"/>
        <v>#REF!</v>
      </c>
      <c r="AG163" s="110" t="e">
        <f t="shared" si="35"/>
        <v>#REF!</v>
      </c>
      <c r="AH163" s="110" t="e">
        <f t="shared" si="35"/>
        <v>#REF!</v>
      </c>
      <c r="AI163" s="110" t="e">
        <f t="shared" si="35"/>
        <v>#REF!</v>
      </c>
      <c r="AJ163" s="110" t="e">
        <f t="shared" si="35"/>
        <v>#REF!</v>
      </c>
      <c r="AK163" s="110" t="e">
        <f t="shared" si="35"/>
        <v>#REF!</v>
      </c>
      <c r="AL163" s="110" t="e">
        <f t="shared" si="35"/>
        <v>#REF!</v>
      </c>
      <c r="AM163" s="110" t="e">
        <f t="shared" si="35"/>
        <v>#REF!</v>
      </c>
      <c r="AN163" s="110" t="e">
        <f t="shared" si="35"/>
        <v>#REF!</v>
      </c>
      <c r="AO163" s="110" t="e">
        <f t="shared" si="35"/>
        <v>#REF!</v>
      </c>
      <c r="AP163" s="110" t="e">
        <f t="shared" si="35"/>
        <v>#REF!</v>
      </c>
      <c r="AQ163" s="110" t="e">
        <f t="shared" si="35"/>
        <v>#REF!</v>
      </c>
      <c r="AR163" s="110" t="e">
        <f t="shared" si="35"/>
        <v>#REF!</v>
      </c>
    </row>
    <row r="164" spans="1:44" s="105" customFormat="1" ht="10.199999999999999" x14ac:dyDescent="0.2">
      <c r="A164" s="113">
        <f>ROW()</f>
        <v>164</v>
      </c>
      <c r="B164" s="140"/>
      <c r="E164" s="106">
        <v>2</v>
      </c>
      <c r="F164" s="107" t="s">
        <v>15</v>
      </c>
      <c r="G164" s="105" t="s">
        <v>84</v>
      </c>
      <c r="M164" s="108"/>
      <c r="Q164" s="106"/>
      <c r="R164" s="110" t="e">
        <f t="shared" ca="1" si="34"/>
        <v>#REF!</v>
      </c>
      <c r="S164" s="111"/>
      <c r="T164" s="111"/>
      <c r="U164" s="110" t="e">
        <f t="shared" si="35"/>
        <v>#REF!</v>
      </c>
      <c r="V164" s="110" t="e">
        <f t="shared" si="35"/>
        <v>#REF!</v>
      </c>
      <c r="W164" s="110" t="e">
        <f t="shared" si="35"/>
        <v>#REF!</v>
      </c>
      <c r="X164" s="110" t="e">
        <f t="shared" si="35"/>
        <v>#REF!</v>
      </c>
      <c r="Y164" s="110" t="e">
        <f t="shared" si="35"/>
        <v>#REF!</v>
      </c>
      <c r="Z164" s="110" t="e">
        <f t="shared" si="35"/>
        <v>#REF!</v>
      </c>
      <c r="AA164" s="110" t="e">
        <f t="shared" si="35"/>
        <v>#REF!</v>
      </c>
      <c r="AB164" s="110" t="e">
        <f t="shared" si="35"/>
        <v>#REF!</v>
      </c>
      <c r="AC164" s="110" t="e">
        <f t="shared" si="35"/>
        <v>#REF!</v>
      </c>
      <c r="AD164" s="110" t="e">
        <f t="shared" si="35"/>
        <v>#REF!</v>
      </c>
      <c r="AE164" s="110" t="e">
        <f t="shared" si="35"/>
        <v>#REF!</v>
      </c>
      <c r="AF164" s="110" t="e">
        <f t="shared" si="35"/>
        <v>#REF!</v>
      </c>
      <c r="AG164" s="110" t="e">
        <f t="shared" si="35"/>
        <v>#REF!</v>
      </c>
      <c r="AH164" s="110" t="e">
        <f t="shared" si="35"/>
        <v>#REF!</v>
      </c>
      <c r="AI164" s="110" t="e">
        <f t="shared" si="35"/>
        <v>#REF!</v>
      </c>
      <c r="AJ164" s="110" t="e">
        <f t="shared" si="35"/>
        <v>#REF!</v>
      </c>
      <c r="AK164" s="110" t="e">
        <f t="shared" si="35"/>
        <v>#REF!</v>
      </c>
      <c r="AL164" s="110" t="e">
        <f t="shared" si="35"/>
        <v>#REF!</v>
      </c>
      <c r="AM164" s="110" t="e">
        <f t="shared" si="35"/>
        <v>#REF!</v>
      </c>
      <c r="AN164" s="110" t="e">
        <f t="shared" si="35"/>
        <v>#REF!</v>
      </c>
      <c r="AO164" s="110" t="e">
        <f t="shared" si="35"/>
        <v>#REF!</v>
      </c>
      <c r="AP164" s="110" t="e">
        <f t="shared" si="35"/>
        <v>#REF!</v>
      </c>
      <c r="AQ164" s="110" t="e">
        <f t="shared" si="35"/>
        <v>#REF!</v>
      </c>
      <c r="AR164" s="110" t="e">
        <f t="shared" si="35"/>
        <v>#REF!</v>
      </c>
    </row>
    <row r="165" spans="1:44" s="105" customFormat="1" ht="10.199999999999999" x14ac:dyDescent="0.2">
      <c r="A165" s="113">
        <f>ROW()</f>
        <v>165</v>
      </c>
      <c r="B165" s="140"/>
      <c r="E165" s="106">
        <v>3</v>
      </c>
      <c r="F165" s="107" t="s">
        <v>15</v>
      </c>
      <c r="G165" s="105" t="s">
        <v>85</v>
      </c>
      <c r="M165" s="108"/>
      <c r="Q165" s="106"/>
      <c r="R165" s="110" t="e">
        <f t="shared" ca="1" si="34"/>
        <v>#REF!</v>
      </c>
      <c r="S165" s="111"/>
      <c r="T165" s="111"/>
      <c r="U165" s="110" t="e">
        <f t="shared" si="35"/>
        <v>#REF!</v>
      </c>
      <c r="V165" s="110" t="e">
        <f t="shared" si="35"/>
        <v>#REF!</v>
      </c>
      <c r="W165" s="110" t="e">
        <f t="shared" si="35"/>
        <v>#REF!</v>
      </c>
      <c r="X165" s="110" t="e">
        <f t="shared" si="35"/>
        <v>#REF!</v>
      </c>
      <c r="Y165" s="110" t="e">
        <f t="shared" si="35"/>
        <v>#REF!</v>
      </c>
      <c r="Z165" s="110" t="e">
        <f t="shared" si="35"/>
        <v>#REF!</v>
      </c>
      <c r="AA165" s="110" t="e">
        <f t="shared" si="35"/>
        <v>#REF!</v>
      </c>
      <c r="AB165" s="110" t="e">
        <f t="shared" si="35"/>
        <v>#REF!</v>
      </c>
      <c r="AC165" s="110" t="e">
        <f t="shared" si="35"/>
        <v>#REF!</v>
      </c>
      <c r="AD165" s="110" t="e">
        <f t="shared" si="35"/>
        <v>#REF!</v>
      </c>
      <c r="AE165" s="110" t="e">
        <f t="shared" si="35"/>
        <v>#REF!</v>
      </c>
      <c r="AF165" s="110" t="e">
        <f t="shared" si="35"/>
        <v>#REF!</v>
      </c>
      <c r="AG165" s="110" t="e">
        <f t="shared" si="35"/>
        <v>#REF!</v>
      </c>
      <c r="AH165" s="110" t="e">
        <f t="shared" si="35"/>
        <v>#REF!</v>
      </c>
      <c r="AI165" s="110" t="e">
        <f t="shared" si="35"/>
        <v>#REF!</v>
      </c>
      <c r="AJ165" s="110" t="e">
        <f t="shared" si="35"/>
        <v>#REF!</v>
      </c>
      <c r="AK165" s="110" t="e">
        <f t="shared" si="35"/>
        <v>#REF!</v>
      </c>
      <c r="AL165" s="110" t="e">
        <f t="shared" si="35"/>
        <v>#REF!</v>
      </c>
      <c r="AM165" s="110" t="e">
        <f t="shared" si="35"/>
        <v>#REF!</v>
      </c>
      <c r="AN165" s="110" t="e">
        <f t="shared" si="35"/>
        <v>#REF!</v>
      </c>
      <c r="AO165" s="110" t="e">
        <f t="shared" si="35"/>
        <v>#REF!</v>
      </c>
      <c r="AP165" s="110" t="e">
        <f t="shared" si="35"/>
        <v>#REF!</v>
      </c>
      <c r="AQ165" s="110" t="e">
        <f t="shared" si="35"/>
        <v>#REF!</v>
      </c>
      <c r="AR165" s="110" t="e">
        <f t="shared" si="35"/>
        <v>#REF!</v>
      </c>
    </row>
    <row r="166" spans="1:44" s="105" customFormat="1" ht="10.199999999999999" x14ac:dyDescent="0.2">
      <c r="A166" s="113">
        <f>ROW()</f>
        <v>166</v>
      </c>
      <c r="B166" s="140"/>
      <c r="E166" s="106">
        <v>4</v>
      </c>
      <c r="F166" s="107" t="s">
        <v>15</v>
      </c>
      <c r="G166" s="105" t="s">
        <v>86</v>
      </c>
      <c r="M166" s="108"/>
      <c r="Q166" s="106"/>
      <c r="R166" s="110" t="e">
        <f t="shared" ca="1" si="34"/>
        <v>#REF!</v>
      </c>
      <c r="S166" s="111"/>
      <c r="T166" s="111"/>
      <c r="U166" s="110" t="e">
        <f t="shared" si="35"/>
        <v>#REF!</v>
      </c>
      <c r="V166" s="110" t="e">
        <f t="shared" si="35"/>
        <v>#REF!</v>
      </c>
      <c r="W166" s="110" t="e">
        <f t="shared" si="35"/>
        <v>#REF!</v>
      </c>
      <c r="X166" s="110" t="e">
        <f t="shared" si="35"/>
        <v>#REF!</v>
      </c>
      <c r="Y166" s="110" t="e">
        <f t="shared" si="35"/>
        <v>#REF!</v>
      </c>
      <c r="Z166" s="110" t="e">
        <f t="shared" si="35"/>
        <v>#REF!</v>
      </c>
      <c r="AA166" s="110" t="e">
        <f t="shared" si="35"/>
        <v>#REF!</v>
      </c>
      <c r="AB166" s="110" t="e">
        <f t="shared" si="35"/>
        <v>#REF!</v>
      </c>
      <c r="AC166" s="110" t="e">
        <f t="shared" si="35"/>
        <v>#REF!</v>
      </c>
      <c r="AD166" s="110" t="e">
        <f t="shared" si="35"/>
        <v>#REF!</v>
      </c>
      <c r="AE166" s="110" t="e">
        <f t="shared" si="35"/>
        <v>#REF!</v>
      </c>
      <c r="AF166" s="110" t="e">
        <f t="shared" si="35"/>
        <v>#REF!</v>
      </c>
      <c r="AG166" s="110" t="e">
        <f t="shared" si="35"/>
        <v>#REF!</v>
      </c>
      <c r="AH166" s="110" t="e">
        <f t="shared" si="35"/>
        <v>#REF!</v>
      </c>
      <c r="AI166" s="110" t="e">
        <f t="shared" si="35"/>
        <v>#REF!</v>
      </c>
      <c r="AJ166" s="110" t="e">
        <f t="shared" si="35"/>
        <v>#REF!</v>
      </c>
      <c r="AK166" s="110" t="e">
        <f t="shared" si="35"/>
        <v>#REF!</v>
      </c>
      <c r="AL166" s="110" t="e">
        <f t="shared" si="35"/>
        <v>#REF!</v>
      </c>
      <c r="AM166" s="110" t="e">
        <f t="shared" si="35"/>
        <v>#REF!</v>
      </c>
      <c r="AN166" s="110" t="e">
        <f t="shared" si="35"/>
        <v>#REF!</v>
      </c>
      <c r="AO166" s="110" t="e">
        <f t="shared" si="35"/>
        <v>#REF!</v>
      </c>
      <c r="AP166" s="110" t="e">
        <f t="shared" si="35"/>
        <v>#REF!</v>
      </c>
      <c r="AQ166" s="110" t="e">
        <f t="shared" si="35"/>
        <v>#REF!</v>
      </c>
      <c r="AR166" s="110" t="e">
        <f t="shared" si="35"/>
        <v>#REF!</v>
      </c>
    </row>
    <row r="167" spans="1:44" s="105" customFormat="1" ht="10.199999999999999" x14ac:dyDescent="0.2">
      <c r="A167" s="113">
        <f>ROW()</f>
        <v>167</v>
      </c>
      <c r="B167" s="140"/>
      <c r="E167" s="106">
        <v>5</v>
      </c>
      <c r="F167" s="107" t="s">
        <v>15</v>
      </c>
      <c r="G167" s="105" t="s">
        <v>87</v>
      </c>
      <c r="M167" s="108"/>
      <c r="Q167" s="106"/>
      <c r="R167" s="110" t="e">
        <f t="shared" ca="1" si="34"/>
        <v>#REF!</v>
      </c>
      <c r="S167" s="111"/>
      <c r="T167" s="111"/>
      <c r="U167" s="110" t="e">
        <f t="shared" si="35"/>
        <v>#REF!</v>
      </c>
      <c r="V167" s="110" t="e">
        <f t="shared" si="35"/>
        <v>#REF!</v>
      </c>
      <c r="W167" s="110" t="e">
        <f t="shared" si="35"/>
        <v>#REF!</v>
      </c>
      <c r="X167" s="110" t="e">
        <f t="shared" si="35"/>
        <v>#REF!</v>
      </c>
      <c r="Y167" s="110" t="e">
        <f t="shared" si="35"/>
        <v>#REF!</v>
      </c>
      <c r="Z167" s="110" t="e">
        <f t="shared" si="35"/>
        <v>#REF!</v>
      </c>
      <c r="AA167" s="110" t="e">
        <f t="shared" si="35"/>
        <v>#REF!</v>
      </c>
      <c r="AB167" s="110" t="e">
        <f t="shared" si="35"/>
        <v>#REF!</v>
      </c>
      <c r="AC167" s="110" t="e">
        <f t="shared" si="35"/>
        <v>#REF!</v>
      </c>
      <c r="AD167" s="110" t="e">
        <f t="shared" si="35"/>
        <v>#REF!</v>
      </c>
      <c r="AE167" s="110" t="e">
        <f t="shared" si="35"/>
        <v>#REF!</v>
      </c>
      <c r="AF167" s="110" t="e">
        <f t="shared" si="35"/>
        <v>#REF!</v>
      </c>
      <c r="AG167" s="110" t="e">
        <f t="shared" si="35"/>
        <v>#REF!</v>
      </c>
      <c r="AH167" s="110" t="e">
        <f t="shared" si="35"/>
        <v>#REF!</v>
      </c>
      <c r="AI167" s="110" t="e">
        <f t="shared" si="35"/>
        <v>#REF!</v>
      </c>
      <c r="AJ167" s="110" t="e">
        <f t="shared" si="35"/>
        <v>#REF!</v>
      </c>
      <c r="AK167" s="110" t="e">
        <f t="shared" si="35"/>
        <v>#REF!</v>
      </c>
      <c r="AL167" s="110" t="e">
        <f t="shared" si="35"/>
        <v>#REF!</v>
      </c>
      <c r="AM167" s="110" t="e">
        <f t="shared" si="35"/>
        <v>#REF!</v>
      </c>
      <c r="AN167" s="110" t="e">
        <f t="shared" si="35"/>
        <v>#REF!</v>
      </c>
      <c r="AO167" s="110" t="e">
        <f t="shared" si="35"/>
        <v>#REF!</v>
      </c>
      <c r="AP167" s="110" t="e">
        <f t="shared" si="35"/>
        <v>#REF!</v>
      </c>
      <c r="AQ167" s="110" t="e">
        <f t="shared" si="35"/>
        <v>#REF!</v>
      </c>
      <c r="AR167" s="110" t="e">
        <f t="shared" si="35"/>
        <v>#REF!</v>
      </c>
    </row>
    <row r="168" spans="1:44" s="105" customFormat="1" ht="10.199999999999999" x14ac:dyDescent="0.2">
      <c r="A168" s="113">
        <f>ROW()</f>
        <v>168</v>
      </c>
      <c r="B168" s="140"/>
      <c r="E168" s="106">
        <v>6</v>
      </c>
      <c r="F168" s="107" t="s">
        <v>15</v>
      </c>
      <c r="G168" s="105" t="s">
        <v>88</v>
      </c>
      <c r="M168" s="108"/>
      <c r="Q168" s="106"/>
      <c r="R168" s="110" t="e">
        <f t="shared" ca="1" si="34"/>
        <v>#REF!</v>
      </c>
      <c r="S168" s="111"/>
      <c r="T168" s="111"/>
      <c r="U168" s="110" t="e">
        <f t="shared" si="35"/>
        <v>#REF!</v>
      </c>
      <c r="V168" s="110" t="e">
        <f t="shared" si="35"/>
        <v>#REF!</v>
      </c>
      <c r="W168" s="110" t="e">
        <f t="shared" si="35"/>
        <v>#REF!</v>
      </c>
      <c r="X168" s="110" t="e">
        <f t="shared" si="35"/>
        <v>#REF!</v>
      </c>
      <c r="Y168" s="110" t="e">
        <f t="shared" si="35"/>
        <v>#REF!</v>
      </c>
      <c r="Z168" s="110" t="e">
        <f t="shared" si="35"/>
        <v>#REF!</v>
      </c>
      <c r="AA168" s="110" t="e">
        <f t="shared" si="35"/>
        <v>#REF!</v>
      </c>
      <c r="AB168" s="110" t="e">
        <f t="shared" si="35"/>
        <v>#REF!</v>
      </c>
      <c r="AC168" s="110" t="e">
        <f t="shared" si="35"/>
        <v>#REF!</v>
      </c>
      <c r="AD168" s="110" t="e">
        <f t="shared" si="35"/>
        <v>#REF!</v>
      </c>
      <c r="AE168" s="110" t="e">
        <f t="shared" si="35"/>
        <v>#REF!</v>
      </c>
      <c r="AF168" s="110" t="e">
        <f t="shared" si="35"/>
        <v>#REF!</v>
      </c>
      <c r="AG168" s="110" t="e">
        <f t="shared" si="35"/>
        <v>#REF!</v>
      </c>
      <c r="AH168" s="110" t="e">
        <f t="shared" si="35"/>
        <v>#REF!</v>
      </c>
      <c r="AI168" s="110" t="e">
        <f t="shared" si="35"/>
        <v>#REF!</v>
      </c>
      <c r="AJ168" s="110" t="e">
        <f t="shared" si="35"/>
        <v>#REF!</v>
      </c>
      <c r="AK168" s="110" t="e">
        <f t="shared" si="35"/>
        <v>#REF!</v>
      </c>
      <c r="AL168" s="110" t="e">
        <f t="shared" si="35"/>
        <v>#REF!</v>
      </c>
      <c r="AM168" s="110" t="e">
        <f t="shared" si="35"/>
        <v>#REF!</v>
      </c>
      <c r="AN168" s="110" t="e">
        <f t="shared" si="35"/>
        <v>#REF!</v>
      </c>
      <c r="AO168" s="110" t="e">
        <f t="shared" si="35"/>
        <v>#REF!</v>
      </c>
      <c r="AP168" s="110" t="e">
        <f t="shared" si="35"/>
        <v>#REF!</v>
      </c>
      <c r="AQ168" s="110" t="e">
        <f t="shared" si="35"/>
        <v>#REF!</v>
      </c>
      <c r="AR168" s="110" t="e">
        <f t="shared" si="35"/>
        <v>#REF!</v>
      </c>
    </row>
    <row r="169" spans="1:44" s="105" customFormat="1" ht="10.199999999999999" x14ac:dyDescent="0.2">
      <c r="A169" s="113">
        <f>ROW()</f>
        <v>169</v>
      </c>
      <c r="B169" s="140"/>
      <c r="E169" s="106">
        <v>7</v>
      </c>
      <c r="F169" s="107" t="s">
        <v>15</v>
      </c>
      <c r="G169" s="105" t="s">
        <v>89</v>
      </c>
      <c r="M169" s="108"/>
      <c r="Q169" s="106"/>
      <c r="R169" s="110" t="e">
        <f t="shared" ca="1" si="34"/>
        <v>#REF!</v>
      </c>
      <c r="S169" s="111"/>
      <c r="T169" s="111"/>
      <c r="U169" s="110" t="e">
        <f t="shared" si="35"/>
        <v>#REF!</v>
      </c>
      <c r="V169" s="110" t="e">
        <f t="shared" si="35"/>
        <v>#REF!</v>
      </c>
      <c r="W169" s="110" t="e">
        <f t="shared" si="35"/>
        <v>#REF!</v>
      </c>
      <c r="X169" s="110" t="e">
        <f t="shared" si="35"/>
        <v>#REF!</v>
      </c>
      <c r="Y169" s="110" t="e">
        <f t="shared" si="35"/>
        <v>#REF!</v>
      </c>
      <c r="Z169" s="110" t="e">
        <f t="shared" si="35"/>
        <v>#REF!</v>
      </c>
      <c r="AA169" s="110" t="e">
        <f t="shared" si="35"/>
        <v>#REF!</v>
      </c>
      <c r="AB169" s="110" t="e">
        <f t="shared" si="35"/>
        <v>#REF!</v>
      </c>
      <c r="AC169" s="110" t="e">
        <f t="shared" si="35"/>
        <v>#REF!</v>
      </c>
      <c r="AD169" s="110" t="e">
        <f t="shared" si="35"/>
        <v>#REF!</v>
      </c>
      <c r="AE169" s="110" t="e">
        <f t="shared" si="35"/>
        <v>#REF!</v>
      </c>
      <c r="AF169" s="110" t="e">
        <f t="shared" si="35"/>
        <v>#REF!</v>
      </c>
      <c r="AG169" s="110" t="e">
        <f t="shared" si="35"/>
        <v>#REF!</v>
      </c>
      <c r="AH169" s="110" t="e">
        <f t="shared" si="35"/>
        <v>#REF!</v>
      </c>
      <c r="AI169" s="110" t="e">
        <f t="shared" si="35"/>
        <v>#REF!</v>
      </c>
      <c r="AJ169" s="110" t="e">
        <f t="shared" si="35"/>
        <v>#REF!</v>
      </c>
      <c r="AK169" s="110" t="e">
        <f t="shared" si="35"/>
        <v>#REF!</v>
      </c>
      <c r="AL169" s="110" t="e">
        <f t="shared" si="35"/>
        <v>#REF!</v>
      </c>
      <c r="AM169" s="110" t="e">
        <f t="shared" si="35"/>
        <v>#REF!</v>
      </c>
      <c r="AN169" s="110" t="e">
        <f t="shared" si="35"/>
        <v>#REF!</v>
      </c>
      <c r="AO169" s="110" t="e">
        <f t="shared" si="35"/>
        <v>#REF!</v>
      </c>
      <c r="AP169" s="110" t="e">
        <f t="shared" si="35"/>
        <v>#REF!</v>
      </c>
      <c r="AQ169" s="110" t="e">
        <f t="shared" si="35"/>
        <v>#REF!</v>
      </c>
      <c r="AR169" s="110" t="e">
        <f t="shared" si="35"/>
        <v>#REF!</v>
      </c>
    </row>
    <row r="170" spans="1:44" s="105" customFormat="1" ht="10.199999999999999" x14ac:dyDescent="0.2">
      <c r="A170" s="113">
        <f>ROW()</f>
        <v>170</v>
      </c>
      <c r="B170" s="140"/>
      <c r="E170" s="106">
        <v>8</v>
      </c>
      <c r="F170" s="107" t="s">
        <v>15</v>
      </c>
      <c r="G170" s="105" t="s">
        <v>90</v>
      </c>
      <c r="M170" s="108"/>
      <c r="Q170" s="106"/>
      <c r="R170" s="110" t="e">
        <f t="shared" ca="1" si="34"/>
        <v>#REF!</v>
      </c>
      <c r="S170" s="111"/>
      <c r="T170" s="111"/>
      <c r="U170" s="110" t="e">
        <f t="shared" si="35"/>
        <v>#REF!</v>
      </c>
      <c r="V170" s="110" t="e">
        <f t="shared" si="35"/>
        <v>#REF!</v>
      </c>
      <c r="W170" s="110" t="e">
        <f t="shared" si="35"/>
        <v>#REF!</v>
      </c>
      <c r="X170" s="110" t="e">
        <f t="shared" si="35"/>
        <v>#REF!</v>
      </c>
      <c r="Y170" s="110" t="e">
        <f t="shared" si="35"/>
        <v>#REF!</v>
      </c>
      <c r="Z170" s="110" t="e">
        <f t="shared" si="35"/>
        <v>#REF!</v>
      </c>
      <c r="AA170" s="110" t="e">
        <f t="shared" si="35"/>
        <v>#REF!</v>
      </c>
      <c r="AB170" s="110" t="e">
        <f t="shared" si="35"/>
        <v>#REF!</v>
      </c>
      <c r="AC170" s="110" t="e">
        <f t="shared" si="35"/>
        <v>#REF!</v>
      </c>
      <c r="AD170" s="110" t="e">
        <f t="shared" si="35"/>
        <v>#REF!</v>
      </c>
      <c r="AE170" s="110" t="e">
        <f t="shared" si="35"/>
        <v>#REF!</v>
      </c>
      <c r="AF170" s="110" t="e">
        <f t="shared" si="35"/>
        <v>#REF!</v>
      </c>
      <c r="AG170" s="110" t="e">
        <f t="shared" si="35"/>
        <v>#REF!</v>
      </c>
      <c r="AH170" s="110" t="e">
        <f t="shared" si="35"/>
        <v>#REF!</v>
      </c>
      <c r="AI170" s="110" t="e">
        <f t="shared" si="35"/>
        <v>#REF!</v>
      </c>
      <c r="AJ170" s="110" t="e">
        <f t="shared" si="35"/>
        <v>#REF!</v>
      </c>
      <c r="AK170" s="110" t="e">
        <f t="shared" si="35"/>
        <v>#REF!</v>
      </c>
      <c r="AL170" s="110" t="e">
        <f t="shared" si="35"/>
        <v>#REF!</v>
      </c>
      <c r="AM170" s="110" t="e">
        <f t="shared" si="35"/>
        <v>#REF!</v>
      </c>
      <c r="AN170" s="110" t="e">
        <f t="shared" si="35"/>
        <v>#REF!</v>
      </c>
      <c r="AO170" s="110" t="e">
        <f t="shared" si="35"/>
        <v>#REF!</v>
      </c>
      <c r="AP170" s="110" t="e">
        <f t="shared" si="35"/>
        <v>#REF!</v>
      </c>
      <c r="AQ170" s="110" t="e">
        <f t="shared" si="35"/>
        <v>#REF!</v>
      </c>
      <c r="AR170" s="110" t="e">
        <f t="shared" si="35"/>
        <v>#REF!</v>
      </c>
    </row>
    <row r="171" spans="1:44" s="89" customFormat="1" ht="10.199999999999999" x14ac:dyDescent="0.2">
      <c r="A171" s="113">
        <f>ROW()</f>
        <v>171</v>
      </c>
      <c r="B171" s="141"/>
      <c r="E171" s="90" t="s">
        <v>6</v>
      </c>
      <c r="M171" s="109"/>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162"/>
      <c r="R172" s="123" t="e">
        <f ca="1">SUM($T172:INDIRECT(ADDRESS($A172,SUMIFS($1:$1,$5:$5,MAX($5:$5)))))</f>
        <v>#REF!</v>
      </c>
      <c r="S172" s="82"/>
      <c r="T172" s="82"/>
      <c r="U172" s="123" t="e">
        <f>SUM(U173:U186)</f>
        <v>#REF!</v>
      </c>
      <c r="V172" s="123" t="e">
        <f t="shared" ref="V172:AR172" si="36">SUM(V173:V186)</f>
        <v>#REF!</v>
      </c>
      <c r="W172" s="123" t="e">
        <f t="shared" si="36"/>
        <v>#REF!</v>
      </c>
      <c r="X172" s="123" t="e">
        <f t="shared" si="36"/>
        <v>#REF!</v>
      </c>
      <c r="Y172" s="123" t="e">
        <f t="shared" si="36"/>
        <v>#REF!</v>
      </c>
      <c r="Z172" s="123" t="e">
        <f t="shared" si="36"/>
        <v>#REF!</v>
      </c>
      <c r="AA172" s="123" t="e">
        <f t="shared" si="36"/>
        <v>#REF!</v>
      </c>
      <c r="AB172" s="123" t="e">
        <f t="shared" si="36"/>
        <v>#REF!</v>
      </c>
      <c r="AC172" s="123" t="e">
        <f t="shared" si="36"/>
        <v>#REF!</v>
      </c>
      <c r="AD172" s="123" t="e">
        <f t="shared" si="36"/>
        <v>#REF!</v>
      </c>
      <c r="AE172" s="123" t="e">
        <f t="shared" si="36"/>
        <v>#REF!</v>
      </c>
      <c r="AF172" s="123" t="e">
        <f t="shared" si="36"/>
        <v>#REF!</v>
      </c>
      <c r="AG172" s="123" t="e">
        <f t="shared" si="36"/>
        <v>#REF!</v>
      </c>
      <c r="AH172" s="123" t="e">
        <f t="shared" si="36"/>
        <v>#REF!</v>
      </c>
      <c r="AI172" s="123" t="e">
        <f t="shared" si="36"/>
        <v>#REF!</v>
      </c>
      <c r="AJ172" s="123" t="e">
        <f t="shared" si="36"/>
        <v>#REF!</v>
      </c>
      <c r="AK172" s="123" t="e">
        <f t="shared" si="36"/>
        <v>#REF!</v>
      </c>
      <c r="AL172" s="123" t="e">
        <f t="shared" si="36"/>
        <v>#REF!</v>
      </c>
      <c r="AM172" s="123" t="e">
        <f t="shared" si="36"/>
        <v>#REF!</v>
      </c>
      <c r="AN172" s="123" t="e">
        <f t="shared" si="36"/>
        <v>#REF!</v>
      </c>
      <c r="AO172" s="123" t="e">
        <f t="shared" si="36"/>
        <v>#REF!</v>
      </c>
      <c r="AP172" s="123" t="e">
        <f t="shared" si="36"/>
        <v>#REF!</v>
      </c>
      <c r="AQ172" s="123" t="e">
        <f t="shared" si="36"/>
        <v>#REF!</v>
      </c>
      <c r="AR172" s="123" t="e">
        <f t="shared" si="36"/>
        <v>#REF!</v>
      </c>
    </row>
    <row r="173" spans="1:44" s="128" customFormat="1" ht="12" x14ac:dyDescent="0.25">
      <c r="A173" s="126">
        <f>ROW()</f>
        <v>173</v>
      </c>
      <c r="B173" s="143"/>
      <c r="C173" s="127"/>
      <c r="E173" s="129"/>
      <c r="F173" s="114" t="s">
        <v>103</v>
      </c>
      <c r="G173" s="128" t="s">
        <v>92</v>
      </c>
      <c r="L173" s="152"/>
      <c r="M173" s="153"/>
      <c r="N173" s="154"/>
      <c r="O173" s="154"/>
      <c r="P173" s="152"/>
      <c r="Q173" s="163"/>
      <c r="R173" s="164" t="e">
        <f ca="1">SUM($T173:INDIRECT(ADDRESS($A173,SUMIFS($1:$1,$5:$5,MAX($5:$5)))))</f>
        <v>#REF!</v>
      </c>
      <c r="S173" s="154"/>
      <c r="T173" s="154"/>
      <c r="U173" s="155" t="e">
        <f>SUMIFS(#REF!,#REF!,"&gt;="&amp;U$3,#REF!,"&lt;="&amp;U$4,#REF!,$F173,#REF!,$G173)</f>
        <v>#REF!</v>
      </c>
      <c r="V173" s="155" t="e">
        <f>SUMIFS(#REF!,#REF!,"&gt;="&amp;V$3,#REF!,"&lt;="&amp;V$4,#REF!,$F173,#REF!,$G173)</f>
        <v>#REF!</v>
      </c>
      <c r="W173" s="155" t="e">
        <f>SUMIFS(#REF!,#REF!,"&gt;="&amp;W$3,#REF!,"&lt;="&amp;W$4,#REF!,$F173,#REF!,$G173)</f>
        <v>#REF!</v>
      </c>
      <c r="X173" s="155" t="e">
        <f>SUMIFS(#REF!,#REF!,"&gt;="&amp;X$3,#REF!,"&lt;="&amp;X$4,#REF!,$F173,#REF!,$G173)</f>
        <v>#REF!</v>
      </c>
      <c r="Y173" s="155" t="e">
        <f>SUMIFS(#REF!,#REF!,"&gt;="&amp;Y$3,#REF!,"&lt;="&amp;Y$4,#REF!,$F173,#REF!,$G173)</f>
        <v>#REF!</v>
      </c>
      <c r="Z173" s="155" t="e">
        <f>SUMIFS(#REF!,#REF!,"&gt;="&amp;Z$3,#REF!,"&lt;="&amp;Z$4,#REF!,$F173,#REF!,$G173)</f>
        <v>#REF!</v>
      </c>
      <c r="AA173" s="155" t="e">
        <f>SUMIFS(#REF!,#REF!,"&gt;="&amp;AA$3,#REF!,"&lt;="&amp;AA$4,#REF!,$F173,#REF!,$G173)</f>
        <v>#REF!</v>
      </c>
      <c r="AB173" s="155" t="e">
        <f>SUMIFS(#REF!,#REF!,"&gt;="&amp;AB$3,#REF!,"&lt;="&amp;AB$4,#REF!,$F173,#REF!,$G173)</f>
        <v>#REF!</v>
      </c>
      <c r="AC173" s="155" t="e">
        <f>SUMIFS(#REF!,#REF!,"&gt;="&amp;AC$3,#REF!,"&lt;="&amp;AC$4,#REF!,$F173,#REF!,$G173)</f>
        <v>#REF!</v>
      </c>
      <c r="AD173" s="155" t="e">
        <f>SUMIFS(#REF!,#REF!,"&gt;="&amp;AD$3,#REF!,"&lt;="&amp;AD$4,#REF!,$F173,#REF!,$G173)</f>
        <v>#REF!</v>
      </c>
      <c r="AE173" s="155" t="e">
        <f>SUMIFS(#REF!,#REF!,"&gt;="&amp;AE$3,#REF!,"&lt;="&amp;AE$4,#REF!,$F173,#REF!,$G173)</f>
        <v>#REF!</v>
      </c>
      <c r="AF173" s="155" t="e">
        <f>SUMIFS(#REF!,#REF!,"&gt;="&amp;AF$3,#REF!,"&lt;="&amp;AF$4,#REF!,$F173,#REF!,$G173)</f>
        <v>#REF!</v>
      </c>
      <c r="AG173" s="155" t="e">
        <f>SUMIFS(#REF!,#REF!,"&gt;="&amp;AG$3,#REF!,"&lt;="&amp;AG$4,#REF!,$F173,#REF!,$G173)</f>
        <v>#REF!</v>
      </c>
      <c r="AH173" s="155" t="e">
        <f>SUMIFS(#REF!,#REF!,"&gt;="&amp;AH$3,#REF!,"&lt;="&amp;AH$4,#REF!,$F173,#REF!,$G173)</f>
        <v>#REF!</v>
      </c>
      <c r="AI173" s="155" t="e">
        <f>SUMIFS(#REF!,#REF!,"&gt;="&amp;AI$3,#REF!,"&lt;="&amp;AI$4,#REF!,$F173,#REF!,$G173)</f>
        <v>#REF!</v>
      </c>
      <c r="AJ173" s="155" t="e">
        <f>SUMIFS(#REF!,#REF!,"&gt;="&amp;AJ$3,#REF!,"&lt;="&amp;AJ$4,#REF!,$F173,#REF!,$G173)</f>
        <v>#REF!</v>
      </c>
      <c r="AK173" s="155" t="e">
        <f>SUMIFS(#REF!,#REF!,"&gt;="&amp;AK$3,#REF!,"&lt;="&amp;AK$4,#REF!,$F173,#REF!,$G173)</f>
        <v>#REF!</v>
      </c>
      <c r="AL173" s="155" t="e">
        <f>SUMIFS(#REF!,#REF!,"&gt;="&amp;AL$3,#REF!,"&lt;="&amp;AL$4,#REF!,$F173,#REF!,$G173)</f>
        <v>#REF!</v>
      </c>
      <c r="AM173" s="155" t="e">
        <f>SUMIFS(#REF!,#REF!,"&gt;="&amp;AM$3,#REF!,"&lt;="&amp;AM$4,#REF!,$F173,#REF!,$G173)</f>
        <v>#REF!</v>
      </c>
      <c r="AN173" s="155" t="e">
        <f>SUMIFS(#REF!,#REF!,"&gt;="&amp;AN$3,#REF!,"&lt;="&amp;AN$4,#REF!,$F173,#REF!,$G173)</f>
        <v>#REF!</v>
      </c>
      <c r="AO173" s="155" t="e">
        <f>SUMIFS(#REF!,#REF!,"&gt;="&amp;AO$3,#REF!,"&lt;="&amp;AO$4,#REF!,$F173,#REF!,$G173)</f>
        <v>#REF!</v>
      </c>
      <c r="AP173" s="155" t="e">
        <f>SUMIFS(#REF!,#REF!,"&gt;="&amp;AP$3,#REF!,"&lt;="&amp;AP$4,#REF!,$F173,#REF!,$G173)</f>
        <v>#REF!</v>
      </c>
      <c r="AQ173" s="155" t="e">
        <f>SUMIFS(#REF!,#REF!,"&gt;="&amp;AQ$3,#REF!,"&lt;="&amp;AQ$4,#REF!,$F173,#REF!,$G173)</f>
        <v>#REF!</v>
      </c>
      <c r="AR173" s="155" t="e">
        <f>SUMIFS(#REF!,#REF!,"&gt;="&amp;AR$3,#REF!,"&lt;="&amp;AR$4,#REF!,$F173,#REF!,$G173)</f>
        <v>#REF!</v>
      </c>
    </row>
    <row r="174" spans="1:44" s="128" customFormat="1" ht="12" x14ac:dyDescent="0.25">
      <c r="A174" s="126">
        <f>ROW()</f>
        <v>174</v>
      </c>
      <c r="B174" s="143"/>
      <c r="C174" s="127"/>
      <c r="E174" s="129"/>
      <c r="F174" s="114" t="s">
        <v>103</v>
      </c>
      <c r="G174" s="128" t="s">
        <v>93</v>
      </c>
      <c r="L174" s="152"/>
      <c r="M174" s="153"/>
      <c r="N174" s="154"/>
      <c r="O174" s="154"/>
      <c r="P174" s="152"/>
      <c r="Q174" s="163"/>
      <c r="R174" s="164" t="e">
        <f ca="1">SUM($T174:INDIRECT(ADDRESS($A174,SUMIFS($1:$1,$5:$5,MAX($5:$5)))))</f>
        <v>#REF!</v>
      </c>
      <c r="S174" s="154"/>
      <c r="T174" s="154"/>
      <c r="U174" s="155" t="e">
        <f>SUMIFS(#REF!,#REF!,"&gt;="&amp;U$3,#REF!,"&lt;="&amp;U$4,#REF!,$F174,#REF!,$G174)</f>
        <v>#REF!</v>
      </c>
      <c r="V174" s="155" t="e">
        <f>SUMIFS(#REF!,#REF!,"&gt;="&amp;V$3,#REF!,"&lt;="&amp;V$4,#REF!,$F174,#REF!,$G174)</f>
        <v>#REF!</v>
      </c>
      <c r="W174" s="155" t="e">
        <f>SUMIFS(#REF!,#REF!,"&gt;="&amp;W$3,#REF!,"&lt;="&amp;W$4,#REF!,$F174,#REF!,$G174)</f>
        <v>#REF!</v>
      </c>
      <c r="X174" s="155" t="e">
        <f>SUMIFS(#REF!,#REF!,"&gt;="&amp;X$3,#REF!,"&lt;="&amp;X$4,#REF!,$F174,#REF!,$G174)</f>
        <v>#REF!</v>
      </c>
      <c r="Y174" s="155" t="e">
        <f>SUMIFS(#REF!,#REF!,"&gt;="&amp;Y$3,#REF!,"&lt;="&amp;Y$4,#REF!,$F174,#REF!,$G174)</f>
        <v>#REF!</v>
      </c>
      <c r="Z174" s="155" t="e">
        <f>SUMIFS(#REF!,#REF!,"&gt;="&amp;Z$3,#REF!,"&lt;="&amp;Z$4,#REF!,$F174,#REF!,$G174)</f>
        <v>#REF!</v>
      </c>
      <c r="AA174" s="155" t="e">
        <f>SUMIFS(#REF!,#REF!,"&gt;="&amp;AA$3,#REF!,"&lt;="&amp;AA$4,#REF!,$F174,#REF!,$G174)</f>
        <v>#REF!</v>
      </c>
      <c r="AB174" s="155" t="e">
        <f>SUMIFS(#REF!,#REF!,"&gt;="&amp;AB$3,#REF!,"&lt;="&amp;AB$4,#REF!,$F174,#REF!,$G174)</f>
        <v>#REF!</v>
      </c>
      <c r="AC174" s="155" t="e">
        <f>SUMIFS(#REF!,#REF!,"&gt;="&amp;AC$3,#REF!,"&lt;="&amp;AC$4,#REF!,$F174,#REF!,$G174)</f>
        <v>#REF!</v>
      </c>
      <c r="AD174" s="155" t="e">
        <f>SUMIFS(#REF!,#REF!,"&gt;="&amp;AD$3,#REF!,"&lt;="&amp;AD$4,#REF!,$F174,#REF!,$G174)</f>
        <v>#REF!</v>
      </c>
      <c r="AE174" s="155" t="e">
        <f>SUMIFS(#REF!,#REF!,"&gt;="&amp;AE$3,#REF!,"&lt;="&amp;AE$4,#REF!,$F174,#REF!,$G174)</f>
        <v>#REF!</v>
      </c>
      <c r="AF174" s="155" t="e">
        <f>SUMIFS(#REF!,#REF!,"&gt;="&amp;AF$3,#REF!,"&lt;="&amp;AF$4,#REF!,$F174,#REF!,$G174)</f>
        <v>#REF!</v>
      </c>
      <c r="AG174" s="155" t="e">
        <f>SUMIFS(#REF!,#REF!,"&gt;="&amp;AG$3,#REF!,"&lt;="&amp;AG$4,#REF!,$F174,#REF!,$G174)</f>
        <v>#REF!</v>
      </c>
      <c r="AH174" s="155" t="e">
        <f>SUMIFS(#REF!,#REF!,"&gt;="&amp;AH$3,#REF!,"&lt;="&amp;AH$4,#REF!,$F174,#REF!,$G174)</f>
        <v>#REF!</v>
      </c>
      <c r="AI174" s="155" t="e">
        <f>SUMIFS(#REF!,#REF!,"&gt;="&amp;AI$3,#REF!,"&lt;="&amp;AI$4,#REF!,$F174,#REF!,$G174)</f>
        <v>#REF!</v>
      </c>
      <c r="AJ174" s="155" t="e">
        <f>SUMIFS(#REF!,#REF!,"&gt;="&amp;AJ$3,#REF!,"&lt;="&amp;AJ$4,#REF!,$F174,#REF!,$G174)</f>
        <v>#REF!</v>
      </c>
      <c r="AK174" s="155" t="e">
        <f>SUMIFS(#REF!,#REF!,"&gt;="&amp;AK$3,#REF!,"&lt;="&amp;AK$4,#REF!,$F174,#REF!,$G174)</f>
        <v>#REF!</v>
      </c>
      <c r="AL174" s="155" t="e">
        <f>SUMIFS(#REF!,#REF!,"&gt;="&amp;AL$3,#REF!,"&lt;="&amp;AL$4,#REF!,$F174,#REF!,$G174)</f>
        <v>#REF!</v>
      </c>
      <c r="AM174" s="155" t="e">
        <f>SUMIFS(#REF!,#REF!,"&gt;="&amp;AM$3,#REF!,"&lt;="&amp;AM$4,#REF!,$F174,#REF!,$G174)</f>
        <v>#REF!</v>
      </c>
      <c r="AN174" s="155" t="e">
        <f>SUMIFS(#REF!,#REF!,"&gt;="&amp;AN$3,#REF!,"&lt;="&amp;AN$4,#REF!,$F174,#REF!,$G174)</f>
        <v>#REF!</v>
      </c>
      <c r="AO174" s="155" t="e">
        <f>SUMIFS(#REF!,#REF!,"&gt;="&amp;AO$3,#REF!,"&lt;="&amp;AO$4,#REF!,$F174,#REF!,$G174)</f>
        <v>#REF!</v>
      </c>
      <c r="AP174" s="155" t="e">
        <f>SUMIFS(#REF!,#REF!,"&gt;="&amp;AP$3,#REF!,"&lt;="&amp;AP$4,#REF!,$F174,#REF!,$G174)</f>
        <v>#REF!</v>
      </c>
      <c r="AQ174" s="155" t="e">
        <f>SUMIFS(#REF!,#REF!,"&gt;="&amp;AQ$3,#REF!,"&lt;="&amp;AQ$4,#REF!,$F174,#REF!,$G174)</f>
        <v>#REF!</v>
      </c>
      <c r="AR174" s="155" t="e">
        <f>SUMIFS(#REF!,#REF!,"&gt;="&amp;AR$3,#REF!,"&lt;="&amp;AR$4,#REF!,$F174,#REF!,$G174)</f>
        <v>#REF!</v>
      </c>
    </row>
    <row r="175" spans="1:44" s="128" customFormat="1" ht="12" x14ac:dyDescent="0.25">
      <c r="A175" s="126">
        <f>ROW()</f>
        <v>175</v>
      </c>
      <c r="B175" s="143"/>
      <c r="C175" s="127"/>
      <c r="E175" s="129"/>
      <c r="F175" s="114" t="s">
        <v>103</v>
      </c>
      <c r="G175" s="128" t="s">
        <v>94</v>
      </c>
      <c r="L175" s="152"/>
      <c r="M175" s="153"/>
      <c r="N175" s="154"/>
      <c r="O175" s="154"/>
      <c r="P175" s="152"/>
      <c r="Q175" s="163"/>
      <c r="R175" s="164" t="e">
        <f ca="1">SUM($T175:INDIRECT(ADDRESS($A175,SUMIFS($1:$1,$5:$5,MAX($5:$5)))))</f>
        <v>#REF!</v>
      </c>
      <c r="S175" s="154"/>
      <c r="T175" s="154"/>
      <c r="U175" s="155" t="e">
        <f>SUMIFS(#REF!,#REF!,"&gt;="&amp;U$3,#REF!,"&lt;="&amp;U$4,#REF!,$F175,#REF!,$G175)</f>
        <v>#REF!</v>
      </c>
      <c r="V175" s="155" t="e">
        <f>SUMIFS(#REF!,#REF!,"&gt;="&amp;V$3,#REF!,"&lt;="&amp;V$4,#REF!,$F175,#REF!,$G175)</f>
        <v>#REF!</v>
      </c>
      <c r="W175" s="155" t="e">
        <f>SUMIFS(#REF!,#REF!,"&gt;="&amp;W$3,#REF!,"&lt;="&amp;W$4,#REF!,$F175,#REF!,$G175)</f>
        <v>#REF!</v>
      </c>
      <c r="X175" s="155" t="e">
        <f>SUMIFS(#REF!,#REF!,"&gt;="&amp;X$3,#REF!,"&lt;="&amp;X$4,#REF!,$F175,#REF!,$G175)</f>
        <v>#REF!</v>
      </c>
      <c r="Y175" s="155" t="e">
        <f>SUMIFS(#REF!,#REF!,"&gt;="&amp;Y$3,#REF!,"&lt;="&amp;Y$4,#REF!,$F175,#REF!,$G175)</f>
        <v>#REF!</v>
      </c>
      <c r="Z175" s="155" t="e">
        <f>SUMIFS(#REF!,#REF!,"&gt;="&amp;Z$3,#REF!,"&lt;="&amp;Z$4,#REF!,$F175,#REF!,$G175)</f>
        <v>#REF!</v>
      </c>
      <c r="AA175" s="155" t="e">
        <f>SUMIFS(#REF!,#REF!,"&gt;="&amp;AA$3,#REF!,"&lt;="&amp;AA$4,#REF!,$F175,#REF!,$G175)</f>
        <v>#REF!</v>
      </c>
      <c r="AB175" s="155" t="e">
        <f>SUMIFS(#REF!,#REF!,"&gt;="&amp;AB$3,#REF!,"&lt;="&amp;AB$4,#REF!,$F175,#REF!,$G175)</f>
        <v>#REF!</v>
      </c>
      <c r="AC175" s="155" t="e">
        <f>SUMIFS(#REF!,#REF!,"&gt;="&amp;AC$3,#REF!,"&lt;="&amp;AC$4,#REF!,$F175,#REF!,$G175)</f>
        <v>#REF!</v>
      </c>
      <c r="AD175" s="155" t="e">
        <f>SUMIFS(#REF!,#REF!,"&gt;="&amp;AD$3,#REF!,"&lt;="&amp;AD$4,#REF!,$F175,#REF!,$G175)</f>
        <v>#REF!</v>
      </c>
      <c r="AE175" s="155" t="e">
        <f>SUMIFS(#REF!,#REF!,"&gt;="&amp;AE$3,#REF!,"&lt;="&amp;AE$4,#REF!,$F175,#REF!,$G175)</f>
        <v>#REF!</v>
      </c>
      <c r="AF175" s="155" t="e">
        <f>SUMIFS(#REF!,#REF!,"&gt;="&amp;AF$3,#REF!,"&lt;="&amp;AF$4,#REF!,$F175,#REF!,$G175)</f>
        <v>#REF!</v>
      </c>
      <c r="AG175" s="155" t="e">
        <f>SUMIFS(#REF!,#REF!,"&gt;="&amp;AG$3,#REF!,"&lt;="&amp;AG$4,#REF!,$F175,#REF!,$G175)</f>
        <v>#REF!</v>
      </c>
      <c r="AH175" s="155" t="e">
        <f>SUMIFS(#REF!,#REF!,"&gt;="&amp;AH$3,#REF!,"&lt;="&amp;AH$4,#REF!,$F175,#REF!,$G175)</f>
        <v>#REF!</v>
      </c>
      <c r="AI175" s="155" t="e">
        <f>SUMIFS(#REF!,#REF!,"&gt;="&amp;AI$3,#REF!,"&lt;="&amp;AI$4,#REF!,$F175,#REF!,$G175)</f>
        <v>#REF!</v>
      </c>
      <c r="AJ175" s="155" t="e">
        <f>SUMIFS(#REF!,#REF!,"&gt;="&amp;AJ$3,#REF!,"&lt;="&amp;AJ$4,#REF!,$F175,#REF!,$G175)</f>
        <v>#REF!</v>
      </c>
      <c r="AK175" s="155" t="e">
        <f>SUMIFS(#REF!,#REF!,"&gt;="&amp;AK$3,#REF!,"&lt;="&amp;AK$4,#REF!,$F175,#REF!,$G175)</f>
        <v>#REF!</v>
      </c>
      <c r="AL175" s="155" t="e">
        <f>SUMIFS(#REF!,#REF!,"&gt;="&amp;AL$3,#REF!,"&lt;="&amp;AL$4,#REF!,$F175,#REF!,$G175)</f>
        <v>#REF!</v>
      </c>
      <c r="AM175" s="155" t="e">
        <f>SUMIFS(#REF!,#REF!,"&gt;="&amp;AM$3,#REF!,"&lt;="&amp;AM$4,#REF!,$F175,#REF!,$G175)</f>
        <v>#REF!</v>
      </c>
      <c r="AN175" s="155" t="e">
        <f>SUMIFS(#REF!,#REF!,"&gt;="&amp;AN$3,#REF!,"&lt;="&amp;AN$4,#REF!,$F175,#REF!,$G175)</f>
        <v>#REF!</v>
      </c>
      <c r="AO175" s="155" t="e">
        <f>SUMIFS(#REF!,#REF!,"&gt;="&amp;AO$3,#REF!,"&lt;="&amp;AO$4,#REF!,$F175,#REF!,$G175)</f>
        <v>#REF!</v>
      </c>
      <c r="AP175" s="155" t="e">
        <f>SUMIFS(#REF!,#REF!,"&gt;="&amp;AP$3,#REF!,"&lt;="&amp;AP$4,#REF!,$F175,#REF!,$G175)</f>
        <v>#REF!</v>
      </c>
      <c r="AQ175" s="155" t="e">
        <f>SUMIFS(#REF!,#REF!,"&gt;="&amp;AQ$3,#REF!,"&lt;="&amp;AQ$4,#REF!,$F175,#REF!,$G175)</f>
        <v>#REF!</v>
      </c>
      <c r="AR175" s="155" t="e">
        <f>SUMIFS(#REF!,#REF!,"&gt;="&amp;AR$3,#REF!,"&lt;="&amp;AR$4,#REF!,$F175,#REF!,$G175)</f>
        <v>#REF!</v>
      </c>
    </row>
    <row r="176" spans="1:44" s="128" customFormat="1" ht="12" x14ac:dyDescent="0.25">
      <c r="A176" s="126">
        <f>ROW()</f>
        <v>176</v>
      </c>
      <c r="B176" s="143"/>
      <c r="C176" s="127"/>
      <c r="E176" s="129"/>
      <c r="F176" s="114" t="s">
        <v>103</v>
      </c>
      <c r="G176" s="128" t="s">
        <v>95</v>
      </c>
      <c r="L176" s="152"/>
      <c r="M176" s="153"/>
      <c r="N176" s="154"/>
      <c r="O176" s="154"/>
      <c r="P176" s="152"/>
      <c r="Q176" s="163"/>
      <c r="R176" s="164" t="e">
        <f ca="1">SUM($T176:INDIRECT(ADDRESS($A176,SUMIFS($1:$1,$5:$5,MAX($5:$5)))))</f>
        <v>#REF!</v>
      </c>
      <c r="S176" s="154"/>
      <c r="T176" s="154"/>
      <c r="U176" s="155" t="e">
        <f>SUMIFS(#REF!,#REF!,"&gt;="&amp;U$3,#REF!,"&lt;="&amp;U$4,#REF!,$F176,#REF!,$G176)</f>
        <v>#REF!</v>
      </c>
      <c r="V176" s="155" t="e">
        <f>SUMIFS(#REF!,#REF!,"&gt;="&amp;V$3,#REF!,"&lt;="&amp;V$4,#REF!,$F176,#REF!,$G176)</f>
        <v>#REF!</v>
      </c>
      <c r="W176" s="155" t="e">
        <f>SUMIFS(#REF!,#REF!,"&gt;="&amp;W$3,#REF!,"&lt;="&amp;W$4,#REF!,$F176,#REF!,$G176)</f>
        <v>#REF!</v>
      </c>
      <c r="X176" s="155" t="e">
        <f>SUMIFS(#REF!,#REF!,"&gt;="&amp;X$3,#REF!,"&lt;="&amp;X$4,#REF!,$F176,#REF!,$G176)</f>
        <v>#REF!</v>
      </c>
      <c r="Y176" s="155" t="e">
        <f>SUMIFS(#REF!,#REF!,"&gt;="&amp;Y$3,#REF!,"&lt;="&amp;Y$4,#REF!,$F176,#REF!,$G176)</f>
        <v>#REF!</v>
      </c>
      <c r="Z176" s="155" t="e">
        <f>SUMIFS(#REF!,#REF!,"&gt;="&amp;Z$3,#REF!,"&lt;="&amp;Z$4,#REF!,$F176,#REF!,$G176)</f>
        <v>#REF!</v>
      </c>
      <c r="AA176" s="155" t="e">
        <f>SUMIFS(#REF!,#REF!,"&gt;="&amp;AA$3,#REF!,"&lt;="&amp;AA$4,#REF!,$F176,#REF!,$G176)</f>
        <v>#REF!</v>
      </c>
      <c r="AB176" s="155" t="e">
        <f>SUMIFS(#REF!,#REF!,"&gt;="&amp;AB$3,#REF!,"&lt;="&amp;AB$4,#REF!,$F176,#REF!,$G176)</f>
        <v>#REF!</v>
      </c>
      <c r="AC176" s="155" t="e">
        <f>SUMIFS(#REF!,#REF!,"&gt;="&amp;AC$3,#REF!,"&lt;="&amp;AC$4,#REF!,$F176,#REF!,$G176)</f>
        <v>#REF!</v>
      </c>
      <c r="AD176" s="155" t="e">
        <f>SUMIFS(#REF!,#REF!,"&gt;="&amp;AD$3,#REF!,"&lt;="&amp;AD$4,#REF!,$F176,#REF!,$G176)</f>
        <v>#REF!</v>
      </c>
      <c r="AE176" s="155" t="e">
        <f>SUMIFS(#REF!,#REF!,"&gt;="&amp;AE$3,#REF!,"&lt;="&amp;AE$4,#REF!,$F176,#REF!,$G176)</f>
        <v>#REF!</v>
      </c>
      <c r="AF176" s="155" t="e">
        <f>SUMIFS(#REF!,#REF!,"&gt;="&amp;AF$3,#REF!,"&lt;="&amp;AF$4,#REF!,$F176,#REF!,$G176)</f>
        <v>#REF!</v>
      </c>
      <c r="AG176" s="155" t="e">
        <f>SUMIFS(#REF!,#REF!,"&gt;="&amp;AG$3,#REF!,"&lt;="&amp;AG$4,#REF!,$F176,#REF!,$G176)</f>
        <v>#REF!</v>
      </c>
      <c r="AH176" s="155" t="e">
        <f>SUMIFS(#REF!,#REF!,"&gt;="&amp;AH$3,#REF!,"&lt;="&amp;AH$4,#REF!,$F176,#REF!,$G176)</f>
        <v>#REF!</v>
      </c>
      <c r="AI176" s="155" t="e">
        <f>SUMIFS(#REF!,#REF!,"&gt;="&amp;AI$3,#REF!,"&lt;="&amp;AI$4,#REF!,$F176,#REF!,$G176)</f>
        <v>#REF!</v>
      </c>
      <c r="AJ176" s="155" t="e">
        <f>SUMIFS(#REF!,#REF!,"&gt;="&amp;AJ$3,#REF!,"&lt;="&amp;AJ$4,#REF!,$F176,#REF!,$G176)</f>
        <v>#REF!</v>
      </c>
      <c r="AK176" s="155" t="e">
        <f>SUMIFS(#REF!,#REF!,"&gt;="&amp;AK$3,#REF!,"&lt;="&amp;AK$4,#REF!,$F176,#REF!,$G176)</f>
        <v>#REF!</v>
      </c>
      <c r="AL176" s="155" t="e">
        <f>SUMIFS(#REF!,#REF!,"&gt;="&amp;AL$3,#REF!,"&lt;="&amp;AL$4,#REF!,$F176,#REF!,$G176)</f>
        <v>#REF!</v>
      </c>
      <c r="AM176" s="155" t="e">
        <f>SUMIFS(#REF!,#REF!,"&gt;="&amp;AM$3,#REF!,"&lt;="&amp;AM$4,#REF!,$F176,#REF!,$G176)</f>
        <v>#REF!</v>
      </c>
      <c r="AN176" s="155" t="e">
        <f>SUMIFS(#REF!,#REF!,"&gt;="&amp;AN$3,#REF!,"&lt;="&amp;AN$4,#REF!,$F176,#REF!,$G176)</f>
        <v>#REF!</v>
      </c>
      <c r="AO176" s="155" t="e">
        <f>SUMIFS(#REF!,#REF!,"&gt;="&amp;AO$3,#REF!,"&lt;="&amp;AO$4,#REF!,$F176,#REF!,$G176)</f>
        <v>#REF!</v>
      </c>
      <c r="AP176" s="155" t="e">
        <f>SUMIFS(#REF!,#REF!,"&gt;="&amp;AP$3,#REF!,"&lt;="&amp;AP$4,#REF!,$F176,#REF!,$G176)</f>
        <v>#REF!</v>
      </c>
      <c r="AQ176" s="155" t="e">
        <f>SUMIFS(#REF!,#REF!,"&gt;="&amp;AQ$3,#REF!,"&lt;="&amp;AQ$4,#REF!,$F176,#REF!,$G176)</f>
        <v>#REF!</v>
      </c>
      <c r="AR176" s="155" t="e">
        <f>SUMIFS(#REF!,#REF!,"&gt;="&amp;AR$3,#REF!,"&lt;="&amp;AR$4,#REF!,$F176,#REF!,$G176)</f>
        <v>#REF!</v>
      </c>
    </row>
    <row r="177" spans="1:44" s="128" customFormat="1" ht="12" x14ac:dyDescent="0.25">
      <c r="A177" s="126">
        <f>ROW()</f>
        <v>177</v>
      </c>
      <c r="B177" s="143"/>
      <c r="C177" s="127"/>
      <c r="E177" s="129"/>
      <c r="F177" s="114" t="s">
        <v>103</v>
      </c>
      <c r="G177" s="128" t="s">
        <v>96</v>
      </c>
      <c r="L177" s="152"/>
      <c r="M177" s="153"/>
      <c r="N177" s="154"/>
      <c r="O177" s="154"/>
      <c r="P177" s="152"/>
      <c r="Q177" s="163"/>
      <c r="R177" s="164" t="e">
        <f ca="1">SUM($T177:INDIRECT(ADDRESS($A177,SUMIFS($1:$1,$5:$5,MAX($5:$5)))))</f>
        <v>#REF!</v>
      </c>
      <c r="S177" s="154"/>
      <c r="T177" s="154"/>
      <c r="U177" s="155" t="e">
        <f>SUMIFS(#REF!,#REF!,"&gt;="&amp;U$3,#REF!,"&lt;="&amp;U$4,#REF!,$F177,#REF!,$G177)</f>
        <v>#REF!</v>
      </c>
      <c r="V177" s="155" t="e">
        <f>SUMIFS(#REF!,#REF!,"&gt;="&amp;V$3,#REF!,"&lt;="&amp;V$4,#REF!,$F177,#REF!,$G177)</f>
        <v>#REF!</v>
      </c>
      <c r="W177" s="155" t="e">
        <f>SUMIFS(#REF!,#REF!,"&gt;="&amp;W$3,#REF!,"&lt;="&amp;W$4,#REF!,$F177,#REF!,$G177)</f>
        <v>#REF!</v>
      </c>
      <c r="X177" s="155" t="e">
        <f>SUMIFS(#REF!,#REF!,"&gt;="&amp;X$3,#REF!,"&lt;="&amp;X$4,#REF!,$F177,#REF!,$G177)</f>
        <v>#REF!</v>
      </c>
      <c r="Y177" s="155" t="e">
        <f>SUMIFS(#REF!,#REF!,"&gt;="&amp;Y$3,#REF!,"&lt;="&amp;Y$4,#REF!,$F177,#REF!,$G177)</f>
        <v>#REF!</v>
      </c>
      <c r="Z177" s="155" t="e">
        <f>SUMIFS(#REF!,#REF!,"&gt;="&amp;Z$3,#REF!,"&lt;="&amp;Z$4,#REF!,$F177,#REF!,$G177)</f>
        <v>#REF!</v>
      </c>
      <c r="AA177" s="155" t="e">
        <f>SUMIFS(#REF!,#REF!,"&gt;="&amp;AA$3,#REF!,"&lt;="&amp;AA$4,#REF!,$F177,#REF!,$G177)</f>
        <v>#REF!</v>
      </c>
      <c r="AB177" s="155" t="e">
        <f>SUMIFS(#REF!,#REF!,"&gt;="&amp;AB$3,#REF!,"&lt;="&amp;AB$4,#REF!,$F177,#REF!,$G177)</f>
        <v>#REF!</v>
      </c>
      <c r="AC177" s="155" t="e">
        <f>SUMIFS(#REF!,#REF!,"&gt;="&amp;AC$3,#REF!,"&lt;="&amp;AC$4,#REF!,$F177,#REF!,$G177)</f>
        <v>#REF!</v>
      </c>
      <c r="AD177" s="155" t="e">
        <f>SUMIFS(#REF!,#REF!,"&gt;="&amp;AD$3,#REF!,"&lt;="&amp;AD$4,#REF!,$F177,#REF!,$G177)</f>
        <v>#REF!</v>
      </c>
      <c r="AE177" s="155" t="e">
        <f>SUMIFS(#REF!,#REF!,"&gt;="&amp;AE$3,#REF!,"&lt;="&amp;AE$4,#REF!,$F177,#REF!,$G177)</f>
        <v>#REF!</v>
      </c>
      <c r="AF177" s="155" t="e">
        <f>SUMIFS(#REF!,#REF!,"&gt;="&amp;AF$3,#REF!,"&lt;="&amp;AF$4,#REF!,$F177,#REF!,$G177)</f>
        <v>#REF!</v>
      </c>
      <c r="AG177" s="155" t="e">
        <f>SUMIFS(#REF!,#REF!,"&gt;="&amp;AG$3,#REF!,"&lt;="&amp;AG$4,#REF!,$F177,#REF!,$G177)</f>
        <v>#REF!</v>
      </c>
      <c r="AH177" s="155" t="e">
        <f>SUMIFS(#REF!,#REF!,"&gt;="&amp;AH$3,#REF!,"&lt;="&amp;AH$4,#REF!,$F177,#REF!,$G177)</f>
        <v>#REF!</v>
      </c>
      <c r="AI177" s="155" t="e">
        <f>SUMIFS(#REF!,#REF!,"&gt;="&amp;AI$3,#REF!,"&lt;="&amp;AI$4,#REF!,$F177,#REF!,$G177)</f>
        <v>#REF!</v>
      </c>
      <c r="AJ177" s="155" t="e">
        <f>SUMIFS(#REF!,#REF!,"&gt;="&amp;AJ$3,#REF!,"&lt;="&amp;AJ$4,#REF!,$F177,#REF!,$G177)</f>
        <v>#REF!</v>
      </c>
      <c r="AK177" s="155" t="e">
        <f>SUMIFS(#REF!,#REF!,"&gt;="&amp;AK$3,#REF!,"&lt;="&amp;AK$4,#REF!,$F177,#REF!,$G177)</f>
        <v>#REF!</v>
      </c>
      <c r="AL177" s="155" t="e">
        <f>SUMIFS(#REF!,#REF!,"&gt;="&amp;AL$3,#REF!,"&lt;="&amp;AL$4,#REF!,$F177,#REF!,$G177)</f>
        <v>#REF!</v>
      </c>
      <c r="AM177" s="155" t="e">
        <f>SUMIFS(#REF!,#REF!,"&gt;="&amp;AM$3,#REF!,"&lt;="&amp;AM$4,#REF!,$F177,#REF!,$G177)</f>
        <v>#REF!</v>
      </c>
      <c r="AN177" s="155" t="e">
        <f>SUMIFS(#REF!,#REF!,"&gt;="&amp;AN$3,#REF!,"&lt;="&amp;AN$4,#REF!,$F177,#REF!,$G177)</f>
        <v>#REF!</v>
      </c>
      <c r="AO177" s="155" t="e">
        <f>SUMIFS(#REF!,#REF!,"&gt;="&amp;AO$3,#REF!,"&lt;="&amp;AO$4,#REF!,$F177,#REF!,$G177)</f>
        <v>#REF!</v>
      </c>
      <c r="AP177" s="155" t="e">
        <f>SUMIFS(#REF!,#REF!,"&gt;="&amp;AP$3,#REF!,"&lt;="&amp;AP$4,#REF!,$F177,#REF!,$G177)</f>
        <v>#REF!</v>
      </c>
      <c r="AQ177" s="155" t="e">
        <f>SUMIFS(#REF!,#REF!,"&gt;="&amp;AQ$3,#REF!,"&lt;="&amp;AQ$4,#REF!,$F177,#REF!,$G177)</f>
        <v>#REF!</v>
      </c>
      <c r="AR177" s="155" t="e">
        <f>SUMIFS(#REF!,#REF!,"&gt;="&amp;AR$3,#REF!,"&lt;="&amp;AR$4,#REF!,$F177,#REF!,$G177)</f>
        <v>#REF!</v>
      </c>
    </row>
    <row r="178" spans="1:44" s="128" customFormat="1" ht="12" x14ac:dyDescent="0.25">
      <c r="A178" s="126">
        <f>ROW()</f>
        <v>178</v>
      </c>
      <c r="B178" s="143"/>
      <c r="C178" s="127"/>
      <c r="E178" s="129"/>
      <c r="F178" s="114" t="s">
        <v>103</v>
      </c>
      <c r="G178" s="128" t="s">
        <v>97</v>
      </c>
      <c r="L178" s="152"/>
      <c r="M178" s="153"/>
      <c r="N178" s="154"/>
      <c r="O178" s="154"/>
      <c r="P178" s="152"/>
      <c r="Q178" s="163"/>
      <c r="R178" s="164" t="e">
        <f ca="1">SUM($T178:INDIRECT(ADDRESS($A178,SUMIFS($1:$1,$5:$5,MAX($5:$5)))))</f>
        <v>#REF!</v>
      </c>
      <c r="S178" s="154"/>
      <c r="T178" s="154"/>
      <c r="U178" s="155" t="e">
        <f>SUMIFS(#REF!,#REF!,"&gt;="&amp;U$3,#REF!,"&lt;="&amp;U$4,#REF!,$F178,#REF!,$G178)</f>
        <v>#REF!</v>
      </c>
      <c r="V178" s="155" t="e">
        <f>SUMIFS(#REF!,#REF!,"&gt;="&amp;V$3,#REF!,"&lt;="&amp;V$4,#REF!,$F178,#REF!,$G178)</f>
        <v>#REF!</v>
      </c>
      <c r="W178" s="155" t="e">
        <f>SUMIFS(#REF!,#REF!,"&gt;="&amp;W$3,#REF!,"&lt;="&amp;W$4,#REF!,$F178,#REF!,$G178)</f>
        <v>#REF!</v>
      </c>
      <c r="X178" s="155" t="e">
        <f>SUMIFS(#REF!,#REF!,"&gt;="&amp;X$3,#REF!,"&lt;="&amp;X$4,#REF!,$F178,#REF!,$G178)</f>
        <v>#REF!</v>
      </c>
      <c r="Y178" s="155" t="e">
        <f>SUMIFS(#REF!,#REF!,"&gt;="&amp;Y$3,#REF!,"&lt;="&amp;Y$4,#REF!,$F178,#REF!,$G178)</f>
        <v>#REF!</v>
      </c>
      <c r="Z178" s="155" t="e">
        <f>SUMIFS(#REF!,#REF!,"&gt;="&amp;Z$3,#REF!,"&lt;="&amp;Z$4,#REF!,$F178,#REF!,$G178)</f>
        <v>#REF!</v>
      </c>
      <c r="AA178" s="155" t="e">
        <f>SUMIFS(#REF!,#REF!,"&gt;="&amp;AA$3,#REF!,"&lt;="&amp;AA$4,#REF!,$F178,#REF!,$G178)</f>
        <v>#REF!</v>
      </c>
      <c r="AB178" s="155" t="e">
        <f>SUMIFS(#REF!,#REF!,"&gt;="&amp;AB$3,#REF!,"&lt;="&amp;AB$4,#REF!,$F178,#REF!,$G178)</f>
        <v>#REF!</v>
      </c>
      <c r="AC178" s="155" t="e">
        <f>SUMIFS(#REF!,#REF!,"&gt;="&amp;AC$3,#REF!,"&lt;="&amp;AC$4,#REF!,$F178,#REF!,$G178)</f>
        <v>#REF!</v>
      </c>
      <c r="AD178" s="155" t="e">
        <f>SUMIFS(#REF!,#REF!,"&gt;="&amp;AD$3,#REF!,"&lt;="&amp;AD$4,#REF!,$F178,#REF!,$G178)</f>
        <v>#REF!</v>
      </c>
      <c r="AE178" s="155" t="e">
        <f>SUMIFS(#REF!,#REF!,"&gt;="&amp;AE$3,#REF!,"&lt;="&amp;AE$4,#REF!,$F178,#REF!,$G178)</f>
        <v>#REF!</v>
      </c>
      <c r="AF178" s="155" t="e">
        <f>SUMIFS(#REF!,#REF!,"&gt;="&amp;AF$3,#REF!,"&lt;="&amp;AF$4,#REF!,$F178,#REF!,$G178)</f>
        <v>#REF!</v>
      </c>
      <c r="AG178" s="155" t="e">
        <f>SUMIFS(#REF!,#REF!,"&gt;="&amp;AG$3,#REF!,"&lt;="&amp;AG$4,#REF!,$F178,#REF!,$G178)</f>
        <v>#REF!</v>
      </c>
      <c r="AH178" s="155" t="e">
        <f>SUMIFS(#REF!,#REF!,"&gt;="&amp;AH$3,#REF!,"&lt;="&amp;AH$4,#REF!,$F178,#REF!,$G178)</f>
        <v>#REF!</v>
      </c>
      <c r="AI178" s="155" t="e">
        <f>SUMIFS(#REF!,#REF!,"&gt;="&amp;AI$3,#REF!,"&lt;="&amp;AI$4,#REF!,$F178,#REF!,$G178)</f>
        <v>#REF!</v>
      </c>
      <c r="AJ178" s="155" t="e">
        <f>SUMIFS(#REF!,#REF!,"&gt;="&amp;AJ$3,#REF!,"&lt;="&amp;AJ$4,#REF!,$F178,#REF!,$G178)</f>
        <v>#REF!</v>
      </c>
      <c r="AK178" s="155" t="e">
        <f>SUMIFS(#REF!,#REF!,"&gt;="&amp;AK$3,#REF!,"&lt;="&amp;AK$4,#REF!,$F178,#REF!,$G178)</f>
        <v>#REF!</v>
      </c>
      <c r="AL178" s="155" t="e">
        <f>SUMIFS(#REF!,#REF!,"&gt;="&amp;AL$3,#REF!,"&lt;="&amp;AL$4,#REF!,$F178,#REF!,$G178)</f>
        <v>#REF!</v>
      </c>
      <c r="AM178" s="155" t="e">
        <f>SUMIFS(#REF!,#REF!,"&gt;="&amp;AM$3,#REF!,"&lt;="&amp;AM$4,#REF!,$F178,#REF!,$G178)</f>
        <v>#REF!</v>
      </c>
      <c r="AN178" s="155" t="e">
        <f>SUMIFS(#REF!,#REF!,"&gt;="&amp;AN$3,#REF!,"&lt;="&amp;AN$4,#REF!,$F178,#REF!,$G178)</f>
        <v>#REF!</v>
      </c>
      <c r="AO178" s="155" t="e">
        <f>SUMIFS(#REF!,#REF!,"&gt;="&amp;AO$3,#REF!,"&lt;="&amp;AO$4,#REF!,$F178,#REF!,$G178)</f>
        <v>#REF!</v>
      </c>
      <c r="AP178" s="155" t="e">
        <f>SUMIFS(#REF!,#REF!,"&gt;="&amp;AP$3,#REF!,"&lt;="&amp;AP$4,#REF!,$F178,#REF!,$G178)</f>
        <v>#REF!</v>
      </c>
      <c r="AQ178" s="155" t="e">
        <f>SUMIFS(#REF!,#REF!,"&gt;="&amp;AQ$3,#REF!,"&lt;="&amp;AQ$4,#REF!,$F178,#REF!,$G178)</f>
        <v>#REF!</v>
      </c>
      <c r="AR178" s="155" t="e">
        <f>SUMIFS(#REF!,#REF!,"&gt;="&amp;AR$3,#REF!,"&lt;="&amp;AR$4,#REF!,$F178,#REF!,$G178)</f>
        <v>#REF!</v>
      </c>
    </row>
    <row r="179" spans="1:44" s="128" customFormat="1" ht="12" x14ac:dyDescent="0.25">
      <c r="A179" s="126">
        <f>ROW()</f>
        <v>179</v>
      </c>
      <c r="B179" s="143"/>
      <c r="C179" s="127"/>
      <c r="E179" s="129"/>
      <c r="F179" s="114" t="s">
        <v>103</v>
      </c>
      <c r="G179" s="128" t="s">
        <v>98</v>
      </c>
      <c r="L179" s="152"/>
      <c r="M179" s="153"/>
      <c r="N179" s="154"/>
      <c r="O179" s="154"/>
      <c r="P179" s="152"/>
      <c r="Q179" s="163"/>
      <c r="R179" s="164" t="e">
        <f ca="1">SUM($T179:INDIRECT(ADDRESS($A179,SUMIFS($1:$1,$5:$5,MAX($5:$5)))))</f>
        <v>#REF!</v>
      </c>
      <c r="S179" s="154"/>
      <c r="T179" s="154"/>
      <c r="U179" s="155" t="e">
        <f>SUMIFS(#REF!,#REF!,"&gt;="&amp;U$3,#REF!,"&lt;="&amp;U$4,#REF!,$F179,#REF!,$G179)</f>
        <v>#REF!</v>
      </c>
      <c r="V179" s="155" t="e">
        <f>SUMIFS(#REF!,#REF!,"&gt;="&amp;V$3,#REF!,"&lt;="&amp;V$4,#REF!,$F179,#REF!,$G179)</f>
        <v>#REF!</v>
      </c>
      <c r="W179" s="155" t="e">
        <f>SUMIFS(#REF!,#REF!,"&gt;="&amp;W$3,#REF!,"&lt;="&amp;W$4,#REF!,$F179,#REF!,$G179)</f>
        <v>#REF!</v>
      </c>
      <c r="X179" s="155" t="e">
        <f>SUMIFS(#REF!,#REF!,"&gt;="&amp;X$3,#REF!,"&lt;="&amp;X$4,#REF!,$F179,#REF!,$G179)</f>
        <v>#REF!</v>
      </c>
      <c r="Y179" s="155" t="e">
        <f>SUMIFS(#REF!,#REF!,"&gt;="&amp;Y$3,#REF!,"&lt;="&amp;Y$4,#REF!,$F179,#REF!,$G179)</f>
        <v>#REF!</v>
      </c>
      <c r="Z179" s="155" t="e">
        <f>SUMIFS(#REF!,#REF!,"&gt;="&amp;Z$3,#REF!,"&lt;="&amp;Z$4,#REF!,$F179,#REF!,$G179)</f>
        <v>#REF!</v>
      </c>
      <c r="AA179" s="155" t="e">
        <f>SUMIFS(#REF!,#REF!,"&gt;="&amp;AA$3,#REF!,"&lt;="&amp;AA$4,#REF!,$F179,#REF!,$G179)</f>
        <v>#REF!</v>
      </c>
      <c r="AB179" s="155" t="e">
        <f>SUMIFS(#REF!,#REF!,"&gt;="&amp;AB$3,#REF!,"&lt;="&amp;AB$4,#REF!,$F179,#REF!,$G179)</f>
        <v>#REF!</v>
      </c>
      <c r="AC179" s="155" t="e">
        <f>SUMIFS(#REF!,#REF!,"&gt;="&amp;AC$3,#REF!,"&lt;="&amp;AC$4,#REF!,$F179,#REF!,$G179)</f>
        <v>#REF!</v>
      </c>
      <c r="AD179" s="155" t="e">
        <f>SUMIFS(#REF!,#REF!,"&gt;="&amp;AD$3,#REF!,"&lt;="&amp;AD$4,#REF!,$F179,#REF!,$G179)</f>
        <v>#REF!</v>
      </c>
      <c r="AE179" s="155" t="e">
        <f>SUMIFS(#REF!,#REF!,"&gt;="&amp;AE$3,#REF!,"&lt;="&amp;AE$4,#REF!,$F179,#REF!,$G179)</f>
        <v>#REF!</v>
      </c>
      <c r="AF179" s="155" t="e">
        <f>SUMIFS(#REF!,#REF!,"&gt;="&amp;AF$3,#REF!,"&lt;="&amp;AF$4,#REF!,$F179,#REF!,$G179)</f>
        <v>#REF!</v>
      </c>
      <c r="AG179" s="155" t="e">
        <f>SUMIFS(#REF!,#REF!,"&gt;="&amp;AG$3,#REF!,"&lt;="&amp;AG$4,#REF!,$F179,#REF!,$G179)</f>
        <v>#REF!</v>
      </c>
      <c r="AH179" s="155" t="e">
        <f>SUMIFS(#REF!,#REF!,"&gt;="&amp;AH$3,#REF!,"&lt;="&amp;AH$4,#REF!,$F179,#REF!,$G179)</f>
        <v>#REF!</v>
      </c>
      <c r="AI179" s="155" t="e">
        <f>SUMIFS(#REF!,#REF!,"&gt;="&amp;AI$3,#REF!,"&lt;="&amp;AI$4,#REF!,$F179,#REF!,$G179)</f>
        <v>#REF!</v>
      </c>
      <c r="AJ179" s="155" t="e">
        <f>SUMIFS(#REF!,#REF!,"&gt;="&amp;AJ$3,#REF!,"&lt;="&amp;AJ$4,#REF!,$F179,#REF!,$G179)</f>
        <v>#REF!</v>
      </c>
      <c r="AK179" s="155" t="e">
        <f>SUMIFS(#REF!,#REF!,"&gt;="&amp;AK$3,#REF!,"&lt;="&amp;AK$4,#REF!,$F179,#REF!,$G179)</f>
        <v>#REF!</v>
      </c>
      <c r="AL179" s="155" t="e">
        <f>SUMIFS(#REF!,#REF!,"&gt;="&amp;AL$3,#REF!,"&lt;="&amp;AL$4,#REF!,$F179,#REF!,$G179)</f>
        <v>#REF!</v>
      </c>
      <c r="AM179" s="155" t="e">
        <f>SUMIFS(#REF!,#REF!,"&gt;="&amp;AM$3,#REF!,"&lt;="&amp;AM$4,#REF!,$F179,#REF!,$G179)</f>
        <v>#REF!</v>
      </c>
      <c r="AN179" s="155" t="e">
        <f>SUMIFS(#REF!,#REF!,"&gt;="&amp;AN$3,#REF!,"&lt;="&amp;AN$4,#REF!,$F179,#REF!,$G179)</f>
        <v>#REF!</v>
      </c>
      <c r="AO179" s="155" t="e">
        <f>SUMIFS(#REF!,#REF!,"&gt;="&amp;AO$3,#REF!,"&lt;="&amp;AO$4,#REF!,$F179,#REF!,$G179)</f>
        <v>#REF!</v>
      </c>
      <c r="AP179" s="155" t="e">
        <f>SUMIFS(#REF!,#REF!,"&gt;="&amp;AP$3,#REF!,"&lt;="&amp;AP$4,#REF!,$F179,#REF!,$G179)</f>
        <v>#REF!</v>
      </c>
      <c r="AQ179" s="155" t="e">
        <f>SUMIFS(#REF!,#REF!,"&gt;="&amp;AQ$3,#REF!,"&lt;="&amp;AQ$4,#REF!,$F179,#REF!,$G179)</f>
        <v>#REF!</v>
      </c>
      <c r="AR179" s="155" t="e">
        <f>SUMIFS(#REF!,#REF!,"&gt;="&amp;AR$3,#REF!,"&lt;="&amp;AR$4,#REF!,$F179,#REF!,$G179)</f>
        <v>#REF!</v>
      </c>
    </row>
    <row r="180" spans="1:44" s="128" customFormat="1" ht="12" x14ac:dyDescent="0.25">
      <c r="A180" s="126">
        <f>ROW()</f>
        <v>180</v>
      </c>
      <c r="B180" s="143"/>
      <c r="C180" s="127"/>
      <c r="E180" s="129"/>
      <c r="F180" s="114" t="s">
        <v>103</v>
      </c>
      <c r="G180" s="128" t="s">
        <v>99</v>
      </c>
      <c r="L180" s="152"/>
      <c r="M180" s="153"/>
      <c r="N180" s="154"/>
      <c r="O180" s="154"/>
      <c r="P180" s="152"/>
      <c r="Q180" s="163"/>
      <c r="R180" s="164" t="e">
        <f ca="1">SUM($T180:INDIRECT(ADDRESS($A180,SUMIFS($1:$1,$5:$5,MAX($5:$5)))))</f>
        <v>#REF!</v>
      </c>
      <c r="S180" s="154"/>
      <c r="T180" s="154"/>
      <c r="U180" s="155" t="e">
        <f>SUMIFS(#REF!,#REF!,"&gt;="&amp;U$3,#REF!,"&lt;="&amp;U$4,#REF!,$F180,#REF!,$G180)</f>
        <v>#REF!</v>
      </c>
      <c r="V180" s="155" t="e">
        <f>SUMIFS(#REF!,#REF!,"&gt;="&amp;V$3,#REF!,"&lt;="&amp;V$4,#REF!,$F180,#REF!,$G180)</f>
        <v>#REF!</v>
      </c>
      <c r="W180" s="155" t="e">
        <f>SUMIFS(#REF!,#REF!,"&gt;="&amp;W$3,#REF!,"&lt;="&amp;W$4,#REF!,$F180,#REF!,$G180)</f>
        <v>#REF!</v>
      </c>
      <c r="X180" s="155" t="e">
        <f>SUMIFS(#REF!,#REF!,"&gt;="&amp;X$3,#REF!,"&lt;="&amp;X$4,#REF!,$F180,#REF!,$G180)</f>
        <v>#REF!</v>
      </c>
      <c r="Y180" s="155" t="e">
        <f>SUMIFS(#REF!,#REF!,"&gt;="&amp;Y$3,#REF!,"&lt;="&amp;Y$4,#REF!,$F180,#REF!,$G180)</f>
        <v>#REF!</v>
      </c>
      <c r="Z180" s="155" t="e">
        <f>SUMIFS(#REF!,#REF!,"&gt;="&amp;Z$3,#REF!,"&lt;="&amp;Z$4,#REF!,$F180,#REF!,$G180)</f>
        <v>#REF!</v>
      </c>
      <c r="AA180" s="155" t="e">
        <f>SUMIFS(#REF!,#REF!,"&gt;="&amp;AA$3,#REF!,"&lt;="&amp;AA$4,#REF!,$F180,#REF!,$G180)</f>
        <v>#REF!</v>
      </c>
      <c r="AB180" s="155" t="e">
        <f>SUMIFS(#REF!,#REF!,"&gt;="&amp;AB$3,#REF!,"&lt;="&amp;AB$4,#REF!,$F180,#REF!,$G180)</f>
        <v>#REF!</v>
      </c>
      <c r="AC180" s="155" t="e">
        <f>SUMIFS(#REF!,#REF!,"&gt;="&amp;AC$3,#REF!,"&lt;="&amp;AC$4,#REF!,$F180,#REF!,$G180)</f>
        <v>#REF!</v>
      </c>
      <c r="AD180" s="155" t="e">
        <f>SUMIFS(#REF!,#REF!,"&gt;="&amp;AD$3,#REF!,"&lt;="&amp;AD$4,#REF!,$F180,#REF!,$G180)</f>
        <v>#REF!</v>
      </c>
      <c r="AE180" s="155" t="e">
        <f>SUMIFS(#REF!,#REF!,"&gt;="&amp;AE$3,#REF!,"&lt;="&amp;AE$4,#REF!,$F180,#REF!,$G180)</f>
        <v>#REF!</v>
      </c>
      <c r="AF180" s="155" t="e">
        <f>SUMIFS(#REF!,#REF!,"&gt;="&amp;AF$3,#REF!,"&lt;="&amp;AF$4,#REF!,$F180,#REF!,$G180)</f>
        <v>#REF!</v>
      </c>
      <c r="AG180" s="155" t="e">
        <f>SUMIFS(#REF!,#REF!,"&gt;="&amp;AG$3,#REF!,"&lt;="&amp;AG$4,#REF!,$F180,#REF!,$G180)</f>
        <v>#REF!</v>
      </c>
      <c r="AH180" s="155" t="e">
        <f>SUMIFS(#REF!,#REF!,"&gt;="&amp;AH$3,#REF!,"&lt;="&amp;AH$4,#REF!,$F180,#REF!,$G180)</f>
        <v>#REF!</v>
      </c>
      <c r="AI180" s="155" t="e">
        <f>SUMIFS(#REF!,#REF!,"&gt;="&amp;AI$3,#REF!,"&lt;="&amp;AI$4,#REF!,$F180,#REF!,$G180)</f>
        <v>#REF!</v>
      </c>
      <c r="AJ180" s="155" t="e">
        <f>SUMIFS(#REF!,#REF!,"&gt;="&amp;AJ$3,#REF!,"&lt;="&amp;AJ$4,#REF!,$F180,#REF!,$G180)</f>
        <v>#REF!</v>
      </c>
      <c r="AK180" s="155" t="e">
        <f>SUMIFS(#REF!,#REF!,"&gt;="&amp;AK$3,#REF!,"&lt;="&amp;AK$4,#REF!,$F180,#REF!,$G180)</f>
        <v>#REF!</v>
      </c>
      <c r="AL180" s="155" t="e">
        <f>SUMIFS(#REF!,#REF!,"&gt;="&amp;AL$3,#REF!,"&lt;="&amp;AL$4,#REF!,$F180,#REF!,$G180)</f>
        <v>#REF!</v>
      </c>
      <c r="AM180" s="155" t="e">
        <f>SUMIFS(#REF!,#REF!,"&gt;="&amp;AM$3,#REF!,"&lt;="&amp;AM$4,#REF!,$F180,#REF!,$G180)</f>
        <v>#REF!</v>
      </c>
      <c r="AN180" s="155" t="e">
        <f>SUMIFS(#REF!,#REF!,"&gt;="&amp;AN$3,#REF!,"&lt;="&amp;AN$4,#REF!,$F180,#REF!,$G180)</f>
        <v>#REF!</v>
      </c>
      <c r="AO180" s="155" t="e">
        <f>SUMIFS(#REF!,#REF!,"&gt;="&amp;AO$3,#REF!,"&lt;="&amp;AO$4,#REF!,$F180,#REF!,$G180)</f>
        <v>#REF!</v>
      </c>
      <c r="AP180" s="155" t="e">
        <f>SUMIFS(#REF!,#REF!,"&gt;="&amp;AP$3,#REF!,"&lt;="&amp;AP$4,#REF!,$F180,#REF!,$G180)</f>
        <v>#REF!</v>
      </c>
      <c r="AQ180" s="155" t="e">
        <f>SUMIFS(#REF!,#REF!,"&gt;="&amp;AQ$3,#REF!,"&lt;="&amp;AQ$4,#REF!,$F180,#REF!,$G180)</f>
        <v>#REF!</v>
      </c>
      <c r="AR180" s="155" t="e">
        <f>SUMIFS(#REF!,#REF!,"&gt;="&amp;AR$3,#REF!,"&lt;="&amp;AR$4,#REF!,$F180,#REF!,$G180)</f>
        <v>#REF!</v>
      </c>
    </row>
    <row r="181" spans="1:44" s="128" customFormat="1" ht="12" x14ac:dyDescent="0.25">
      <c r="A181" s="126">
        <f>ROW()</f>
        <v>181</v>
      </c>
      <c r="B181" s="143"/>
      <c r="C181" s="127"/>
      <c r="E181" s="129"/>
      <c r="F181" s="114" t="s">
        <v>103</v>
      </c>
      <c r="G181" s="128" t="s">
        <v>100</v>
      </c>
      <c r="L181" s="152"/>
      <c r="M181" s="153"/>
      <c r="N181" s="154"/>
      <c r="O181" s="154"/>
      <c r="P181" s="152"/>
      <c r="Q181" s="163"/>
      <c r="R181" s="164" t="e">
        <f ca="1">SUM($T181:INDIRECT(ADDRESS($A181,SUMIFS($1:$1,$5:$5,MAX($5:$5)))))</f>
        <v>#REF!</v>
      </c>
      <c r="S181" s="154"/>
      <c r="T181" s="154"/>
      <c r="U181" s="155" t="e">
        <f>SUMIFS(#REF!,#REF!,"&gt;="&amp;U$3,#REF!,"&lt;="&amp;U$4,#REF!,$F181,#REF!,$G181)</f>
        <v>#REF!</v>
      </c>
      <c r="V181" s="155" t="e">
        <f>SUMIFS(#REF!,#REF!,"&gt;="&amp;V$3,#REF!,"&lt;="&amp;V$4,#REF!,$F181,#REF!,$G181)</f>
        <v>#REF!</v>
      </c>
      <c r="W181" s="155" t="e">
        <f>SUMIFS(#REF!,#REF!,"&gt;="&amp;W$3,#REF!,"&lt;="&amp;W$4,#REF!,$F181,#REF!,$G181)</f>
        <v>#REF!</v>
      </c>
      <c r="X181" s="155" t="e">
        <f>SUMIFS(#REF!,#REF!,"&gt;="&amp;X$3,#REF!,"&lt;="&amp;X$4,#REF!,$F181,#REF!,$G181)</f>
        <v>#REF!</v>
      </c>
      <c r="Y181" s="155" t="e">
        <f>SUMIFS(#REF!,#REF!,"&gt;="&amp;Y$3,#REF!,"&lt;="&amp;Y$4,#REF!,$F181,#REF!,$G181)</f>
        <v>#REF!</v>
      </c>
      <c r="Z181" s="155" t="e">
        <f>SUMIFS(#REF!,#REF!,"&gt;="&amp;Z$3,#REF!,"&lt;="&amp;Z$4,#REF!,$F181,#REF!,$G181)</f>
        <v>#REF!</v>
      </c>
      <c r="AA181" s="155" t="e">
        <f>SUMIFS(#REF!,#REF!,"&gt;="&amp;AA$3,#REF!,"&lt;="&amp;AA$4,#REF!,$F181,#REF!,$G181)</f>
        <v>#REF!</v>
      </c>
      <c r="AB181" s="155" t="e">
        <f>SUMIFS(#REF!,#REF!,"&gt;="&amp;AB$3,#REF!,"&lt;="&amp;AB$4,#REF!,$F181,#REF!,$G181)</f>
        <v>#REF!</v>
      </c>
      <c r="AC181" s="155" t="e">
        <f>SUMIFS(#REF!,#REF!,"&gt;="&amp;AC$3,#REF!,"&lt;="&amp;AC$4,#REF!,$F181,#REF!,$G181)</f>
        <v>#REF!</v>
      </c>
      <c r="AD181" s="155" t="e">
        <f>SUMIFS(#REF!,#REF!,"&gt;="&amp;AD$3,#REF!,"&lt;="&amp;AD$4,#REF!,$F181,#REF!,$G181)</f>
        <v>#REF!</v>
      </c>
      <c r="AE181" s="155" t="e">
        <f>SUMIFS(#REF!,#REF!,"&gt;="&amp;AE$3,#REF!,"&lt;="&amp;AE$4,#REF!,$F181,#REF!,$G181)</f>
        <v>#REF!</v>
      </c>
      <c r="AF181" s="155" t="e">
        <f>SUMIFS(#REF!,#REF!,"&gt;="&amp;AF$3,#REF!,"&lt;="&amp;AF$4,#REF!,$F181,#REF!,$G181)</f>
        <v>#REF!</v>
      </c>
      <c r="AG181" s="155" t="e">
        <f>SUMIFS(#REF!,#REF!,"&gt;="&amp;AG$3,#REF!,"&lt;="&amp;AG$4,#REF!,$F181,#REF!,$G181)</f>
        <v>#REF!</v>
      </c>
      <c r="AH181" s="155" t="e">
        <f>SUMIFS(#REF!,#REF!,"&gt;="&amp;AH$3,#REF!,"&lt;="&amp;AH$4,#REF!,$F181,#REF!,$G181)</f>
        <v>#REF!</v>
      </c>
      <c r="AI181" s="155" t="e">
        <f>SUMIFS(#REF!,#REF!,"&gt;="&amp;AI$3,#REF!,"&lt;="&amp;AI$4,#REF!,$F181,#REF!,$G181)</f>
        <v>#REF!</v>
      </c>
      <c r="AJ181" s="155" t="e">
        <f>SUMIFS(#REF!,#REF!,"&gt;="&amp;AJ$3,#REF!,"&lt;="&amp;AJ$4,#REF!,$F181,#REF!,$G181)</f>
        <v>#REF!</v>
      </c>
      <c r="AK181" s="155" t="e">
        <f>SUMIFS(#REF!,#REF!,"&gt;="&amp;AK$3,#REF!,"&lt;="&amp;AK$4,#REF!,$F181,#REF!,$G181)</f>
        <v>#REF!</v>
      </c>
      <c r="AL181" s="155" t="e">
        <f>SUMIFS(#REF!,#REF!,"&gt;="&amp;AL$3,#REF!,"&lt;="&amp;AL$4,#REF!,$F181,#REF!,$G181)</f>
        <v>#REF!</v>
      </c>
      <c r="AM181" s="155" t="e">
        <f>SUMIFS(#REF!,#REF!,"&gt;="&amp;AM$3,#REF!,"&lt;="&amp;AM$4,#REF!,$F181,#REF!,$G181)</f>
        <v>#REF!</v>
      </c>
      <c r="AN181" s="155" t="e">
        <f>SUMIFS(#REF!,#REF!,"&gt;="&amp;AN$3,#REF!,"&lt;="&amp;AN$4,#REF!,$F181,#REF!,$G181)</f>
        <v>#REF!</v>
      </c>
      <c r="AO181" s="155" t="e">
        <f>SUMIFS(#REF!,#REF!,"&gt;="&amp;AO$3,#REF!,"&lt;="&amp;AO$4,#REF!,$F181,#REF!,$G181)</f>
        <v>#REF!</v>
      </c>
      <c r="AP181" s="155" t="e">
        <f>SUMIFS(#REF!,#REF!,"&gt;="&amp;AP$3,#REF!,"&lt;="&amp;AP$4,#REF!,$F181,#REF!,$G181)</f>
        <v>#REF!</v>
      </c>
      <c r="AQ181" s="155" t="e">
        <f>SUMIFS(#REF!,#REF!,"&gt;="&amp;AQ$3,#REF!,"&lt;="&amp;AQ$4,#REF!,$F181,#REF!,$G181)</f>
        <v>#REF!</v>
      </c>
      <c r="AR181" s="155" t="e">
        <f>SUMIFS(#REF!,#REF!,"&gt;="&amp;AR$3,#REF!,"&lt;="&amp;AR$4,#REF!,$F181,#REF!,$G181)</f>
        <v>#REF!</v>
      </c>
    </row>
    <row r="182" spans="1:44" s="128" customFormat="1" ht="12" x14ac:dyDescent="0.25">
      <c r="A182" s="126">
        <f>ROW()</f>
        <v>182</v>
      </c>
      <c r="B182" s="143"/>
      <c r="C182" s="127"/>
      <c r="E182" s="129"/>
      <c r="F182" s="114" t="s">
        <v>103</v>
      </c>
      <c r="G182" s="128" t="s">
        <v>101</v>
      </c>
      <c r="L182" s="152"/>
      <c r="M182" s="153"/>
      <c r="N182" s="154"/>
      <c r="O182" s="154"/>
      <c r="P182" s="152"/>
      <c r="Q182" s="163"/>
      <c r="R182" s="164" t="e">
        <f ca="1">SUM($T182:INDIRECT(ADDRESS($A182,SUMIFS($1:$1,$5:$5,MAX($5:$5)))))</f>
        <v>#REF!</v>
      </c>
      <c r="S182" s="154"/>
      <c r="T182" s="154"/>
      <c r="U182" s="155" t="e">
        <f>SUMIFS(#REF!,#REF!,"&gt;="&amp;U$3,#REF!,"&lt;="&amp;U$4,#REF!,$F182,#REF!,$G182)</f>
        <v>#REF!</v>
      </c>
      <c r="V182" s="155" t="e">
        <f>SUMIFS(#REF!,#REF!,"&gt;="&amp;V$3,#REF!,"&lt;="&amp;V$4,#REF!,$F182,#REF!,$G182)</f>
        <v>#REF!</v>
      </c>
      <c r="W182" s="155" t="e">
        <f>SUMIFS(#REF!,#REF!,"&gt;="&amp;W$3,#REF!,"&lt;="&amp;W$4,#REF!,$F182,#REF!,$G182)</f>
        <v>#REF!</v>
      </c>
      <c r="X182" s="155" t="e">
        <f>SUMIFS(#REF!,#REF!,"&gt;="&amp;X$3,#REF!,"&lt;="&amp;X$4,#REF!,$F182,#REF!,$G182)</f>
        <v>#REF!</v>
      </c>
      <c r="Y182" s="155" t="e">
        <f>SUMIFS(#REF!,#REF!,"&gt;="&amp;Y$3,#REF!,"&lt;="&amp;Y$4,#REF!,$F182,#REF!,$G182)</f>
        <v>#REF!</v>
      </c>
      <c r="Z182" s="155" t="e">
        <f>SUMIFS(#REF!,#REF!,"&gt;="&amp;Z$3,#REF!,"&lt;="&amp;Z$4,#REF!,$F182,#REF!,$G182)</f>
        <v>#REF!</v>
      </c>
      <c r="AA182" s="155" t="e">
        <f>SUMIFS(#REF!,#REF!,"&gt;="&amp;AA$3,#REF!,"&lt;="&amp;AA$4,#REF!,$F182,#REF!,$G182)</f>
        <v>#REF!</v>
      </c>
      <c r="AB182" s="155" t="e">
        <f>SUMIFS(#REF!,#REF!,"&gt;="&amp;AB$3,#REF!,"&lt;="&amp;AB$4,#REF!,$F182,#REF!,$G182)</f>
        <v>#REF!</v>
      </c>
      <c r="AC182" s="155" t="e">
        <f>SUMIFS(#REF!,#REF!,"&gt;="&amp;AC$3,#REF!,"&lt;="&amp;AC$4,#REF!,$F182,#REF!,$G182)</f>
        <v>#REF!</v>
      </c>
      <c r="AD182" s="155" t="e">
        <f>SUMIFS(#REF!,#REF!,"&gt;="&amp;AD$3,#REF!,"&lt;="&amp;AD$4,#REF!,$F182,#REF!,$G182)</f>
        <v>#REF!</v>
      </c>
      <c r="AE182" s="155" t="e">
        <f>SUMIFS(#REF!,#REF!,"&gt;="&amp;AE$3,#REF!,"&lt;="&amp;AE$4,#REF!,$F182,#REF!,$G182)</f>
        <v>#REF!</v>
      </c>
      <c r="AF182" s="155" t="e">
        <f>SUMIFS(#REF!,#REF!,"&gt;="&amp;AF$3,#REF!,"&lt;="&amp;AF$4,#REF!,$F182,#REF!,$G182)</f>
        <v>#REF!</v>
      </c>
      <c r="AG182" s="155" t="e">
        <f>SUMIFS(#REF!,#REF!,"&gt;="&amp;AG$3,#REF!,"&lt;="&amp;AG$4,#REF!,$F182,#REF!,$G182)</f>
        <v>#REF!</v>
      </c>
      <c r="AH182" s="155" t="e">
        <f>SUMIFS(#REF!,#REF!,"&gt;="&amp;AH$3,#REF!,"&lt;="&amp;AH$4,#REF!,$F182,#REF!,$G182)</f>
        <v>#REF!</v>
      </c>
      <c r="AI182" s="155" t="e">
        <f>SUMIFS(#REF!,#REF!,"&gt;="&amp;AI$3,#REF!,"&lt;="&amp;AI$4,#REF!,$F182,#REF!,$G182)</f>
        <v>#REF!</v>
      </c>
      <c r="AJ182" s="155" t="e">
        <f>SUMIFS(#REF!,#REF!,"&gt;="&amp;AJ$3,#REF!,"&lt;="&amp;AJ$4,#REF!,$F182,#REF!,$G182)</f>
        <v>#REF!</v>
      </c>
      <c r="AK182" s="155" t="e">
        <f>SUMIFS(#REF!,#REF!,"&gt;="&amp;AK$3,#REF!,"&lt;="&amp;AK$4,#REF!,$F182,#REF!,$G182)</f>
        <v>#REF!</v>
      </c>
      <c r="AL182" s="155" t="e">
        <f>SUMIFS(#REF!,#REF!,"&gt;="&amp;AL$3,#REF!,"&lt;="&amp;AL$4,#REF!,$F182,#REF!,$G182)</f>
        <v>#REF!</v>
      </c>
      <c r="AM182" s="155" t="e">
        <f>SUMIFS(#REF!,#REF!,"&gt;="&amp;AM$3,#REF!,"&lt;="&amp;AM$4,#REF!,$F182,#REF!,$G182)</f>
        <v>#REF!</v>
      </c>
      <c r="AN182" s="155" t="e">
        <f>SUMIFS(#REF!,#REF!,"&gt;="&amp;AN$3,#REF!,"&lt;="&amp;AN$4,#REF!,$F182,#REF!,$G182)</f>
        <v>#REF!</v>
      </c>
      <c r="AO182" s="155" t="e">
        <f>SUMIFS(#REF!,#REF!,"&gt;="&amp;AO$3,#REF!,"&lt;="&amp;AO$4,#REF!,$F182,#REF!,$G182)</f>
        <v>#REF!</v>
      </c>
      <c r="AP182" s="155" t="e">
        <f>SUMIFS(#REF!,#REF!,"&gt;="&amp;AP$3,#REF!,"&lt;="&amp;AP$4,#REF!,$F182,#REF!,$G182)</f>
        <v>#REF!</v>
      </c>
      <c r="AQ182" s="155" t="e">
        <f>SUMIFS(#REF!,#REF!,"&gt;="&amp;AQ$3,#REF!,"&lt;="&amp;AQ$4,#REF!,$F182,#REF!,$G182)</f>
        <v>#REF!</v>
      </c>
      <c r="AR182" s="155" t="e">
        <f>SUMIFS(#REF!,#REF!,"&gt;="&amp;AR$3,#REF!,"&lt;="&amp;AR$4,#REF!,$F182,#REF!,$G182)</f>
        <v>#REF!</v>
      </c>
    </row>
    <row r="183" spans="1:44" s="128" customFormat="1" ht="12" x14ac:dyDescent="0.25">
      <c r="A183" s="126">
        <f>ROW()</f>
        <v>183</v>
      </c>
      <c r="B183" s="143"/>
      <c r="C183" s="127"/>
      <c r="E183" s="129"/>
      <c r="F183" s="114" t="s">
        <v>103</v>
      </c>
      <c r="G183" s="128" t="s">
        <v>102</v>
      </c>
      <c r="L183" s="152"/>
      <c r="M183" s="153"/>
      <c r="N183" s="154"/>
      <c r="O183" s="154"/>
      <c r="P183" s="152"/>
      <c r="Q183" s="163"/>
      <c r="R183" s="164" t="e">
        <f ca="1">SUM($T183:INDIRECT(ADDRESS($A183,SUMIFS($1:$1,$5:$5,MAX($5:$5)))))</f>
        <v>#REF!</v>
      </c>
      <c r="S183" s="154"/>
      <c r="T183" s="154"/>
      <c r="U183" s="155" t="e">
        <f>SUMIFS(#REF!,#REF!,"&gt;="&amp;U$3,#REF!,"&lt;="&amp;U$4,#REF!,$F183,#REF!,$G183)</f>
        <v>#REF!</v>
      </c>
      <c r="V183" s="155" t="e">
        <f>SUMIFS(#REF!,#REF!,"&gt;="&amp;V$3,#REF!,"&lt;="&amp;V$4,#REF!,$F183,#REF!,$G183)</f>
        <v>#REF!</v>
      </c>
      <c r="W183" s="155" t="e">
        <f>SUMIFS(#REF!,#REF!,"&gt;="&amp;W$3,#REF!,"&lt;="&amp;W$4,#REF!,$F183,#REF!,$G183)</f>
        <v>#REF!</v>
      </c>
      <c r="X183" s="155" t="e">
        <f>SUMIFS(#REF!,#REF!,"&gt;="&amp;X$3,#REF!,"&lt;="&amp;X$4,#REF!,$F183,#REF!,$G183)</f>
        <v>#REF!</v>
      </c>
      <c r="Y183" s="155" t="e">
        <f>SUMIFS(#REF!,#REF!,"&gt;="&amp;Y$3,#REF!,"&lt;="&amp;Y$4,#REF!,$F183,#REF!,$G183)</f>
        <v>#REF!</v>
      </c>
      <c r="Z183" s="155" t="e">
        <f>SUMIFS(#REF!,#REF!,"&gt;="&amp;Z$3,#REF!,"&lt;="&amp;Z$4,#REF!,$F183,#REF!,$G183)</f>
        <v>#REF!</v>
      </c>
      <c r="AA183" s="155" t="e">
        <f>SUMIFS(#REF!,#REF!,"&gt;="&amp;AA$3,#REF!,"&lt;="&amp;AA$4,#REF!,$F183,#REF!,$G183)</f>
        <v>#REF!</v>
      </c>
      <c r="AB183" s="155" t="e">
        <f>SUMIFS(#REF!,#REF!,"&gt;="&amp;AB$3,#REF!,"&lt;="&amp;AB$4,#REF!,$F183,#REF!,$G183)</f>
        <v>#REF!</v>
      </c>
      <c r="AC183" s="155" t="e">
        <f>SUMIFS(#REF!,#REF!,"&gt;="&amp;AC$3,#REF!,"&lt;="&amp;AC$4,#REF!,$F183,#REF!,$G183)</f>
        <v>#REF!</v>
      </c>
      <c r="AD183" s="155" t="e">
        <f>SUMIFS(#REF!,#REF!,"&gt;="&amp;AD$3,#REF!,"&lt;="&amp;AD$4,#REF!,$F183,#REF!,$G183)</f>
        <v>#REF!</v>
      </c>
      <c r="AE183" s="155" t="e">
        <f>SUMIFS(#REF!,#REF!,"&gt;="&amp;AE$3,#REF!,"&lt;="&amp;AE$4,#REF!,$F183,#REF!,$G183)</f>
        <v>#REF!</v>
      </c>
      <c r="AF183" s="155" t="e">
        <f>SUMIFS(#REF!,#REF!,"&gt;="&amp;AF$3,#REF!,"&lt;="&amp;AF$4,#REF!,$F183,#REF!,$G183)</f>
        <v>#REF!</v>
      </c>
      <c r="AG183" s="155" t="e">
        <f>SUMIFS(#REF!,#REF!,"&gt;="&amp;AG$3,#REF!,"&lt;="&amp;AG$4,#REF!,$F183,#REF!,$G183)</f>
        <v>#REF!</v>
      </c>
      <c r="AH183" s="155" t="e">
        <f>SUMIFS(#REF!,#REF!,"&gt;="&amp;AH$3,#REF!,"&lt;="&amp;AH$4,#REF!,$F183,#REF!,$G183)</f>
        <v>#REF!</v>
      </c>
      <c r="AI183" s="155" t="e">
        <f>SUMIFS(#REF!,#REF!,"&gt;="&amp;AI$3,#REF!,"&lt;="&amp;AI$4,#REF!,$F183,#REF!,$G183)</f>
        <v>#REF!</v>
      </c>
      <c r="AJ183" s="155" t="e">
        <f>SUMIFS(#REF!,#REF!,"&gt;="&amp;AJ$3,#REF!,"&lt;="&amp;AJ$4,#REF!,$F183,#REF!,$G183)</f>
        <v>#REF!</v>
      </c>
      <c r="AK183" s="155" t="e">
        <f>SUMIFS(#REF!,#REF!,"&gt;="&amp;AK$3,#REF!,"&lt;="&amp;AK$4,#REF!,$F183,#REF!,$G183)</f>
        <v>#REF!</v>
      </c>
      <c r="AL183" s="155" t="e">
        <f>SUMIFS(#REF!,#REF!,"&gt;="&amp;AL$3,#REF!,"&lt;="&amp;AL$4,#REF!,$F183,#REF!,$G183)</f>
        <v>#REF!</v>
      </c>
      <c r="AM183" s="155" t="e">
        <f>SUMIFS(#REF!,#REF!,"&gt;="&amp;AM$3,#REF!,"&lt;="&amp;AM$4,#REF!,$F183,#REF!,$G183)</f>
        <v>#REF!</v>
      </c>
      <c r="AN183" s="155" t="e">
        <f>SUMIFS(#REF!,#REF!,"&gt;="&amp;AN$3,#REF!,"&lt;="&amp;AN$4,#REF!,$F183,#REF!,$G183)</f>
        <v>#REF!</v>
      </c>
      <c r="AO183" s="155" t="e">
        <f>SUMIFS(#REF!,#REF!,"&gt;="&amp;AO$3,#REF!,"&lt;="&amp;AO$4,#REF!,$F183,#REF!,$G183)</f>
        <v>#REF!</v>
      </c>
      <c r="AP183" s="155" t="e">
        <f>SUMIFS(#REF!,#REF!,"&gt;="&amp;AP$3,#REF!,"&lt;="&amp;AP$4,#REF!,$F183,#REF!,$G183)</f>
        <v>#REF!</v>
      </c>
      <c r="AQ183" s="155" t="e">
        <f>SUMIFS(#REF!,#REF!,"&gt;="&amp;AQ$3,#REF!,"&lt;="&amp;AQ$4,#REF!,$F183,#REF!,$G183)</f>
        <v>#REF!</v>
      </c>
      <c r="AR183" s="155" t="e">
        <f>SUMIFS(#REF!,#REF!,"&gt;="&amp;AR$3,#REF!,"&lt;="&amp;AR$4,#REF!,$F183,#REF!,$G183)</f>
        <v>#REF!</v>
      </c>
    </row>
    <row r="184" spans="1:44" s="128" customFormat="1" ht="12" x14ac:dyDescent="0.25">
      <c r="A184" s="126">
        <f>ROW()</f>
        <v>184</v>
      </c>
      <c r="B184" s="143"/>
      <c r="C184" s="127"/>
      <c r="E184" s="129"/>
      <c r="F184" s="114" t="s">
        <v>103</v>
      </c>
      <c r="G184" s="128" t="s">
        <v>149</v>
      </c>
      <c r="L184" s="152"/>
      <c r="M184" s="153"/>
      <c r="N184" s="154"/>
      <c r="O184" s="154"/>
      <c r="P184" s="152"/>
      <c r="Q184" s="163"/>
      <c r="R184" s="164" t="e">
        <f ca="1">SUM($T184:INDIRECT(ADDRESS($A184,SUMIFS($1:$1,$5:$5,MAX($5:$5)))))</f>
        <v>#REF!</v>
      </c>
      <c r="S184" s="154"/>
      <c r="T184" s="154"/>
      <c r="U184" s="155" t="e">
        <f>SUMIFS(#REF!,#REF!,"&gt;="&amp;U$3,#REF!,"&lt;="&amp;U$4,#REF!,$F184,#REF!,$G184)</f>
        <v>#REF!</v>
      </c>
      <c r="V184" s="155" t="e">
        <f>SUMIFS(#REF!,#REF!,"&gt;="&amp;V$3,#REF!,"&lt;="&amp;V$4,#REF!,$F184,#REF!,$G184)</f>
        <v>#REF!</v>
      </c>
      <c r="W184" s="155" t="e">
        <f>SUMIFS(#REF!,#REF!,"&gt;="&amp;W$3,#REF!,"&lt;="&amp;W$4,#REF!,$F184,#REF!,$G184)</f>
        <v>#REF!</v>
      </c>
      <c r="X184" s="155" t="e">
        <f>SUMIFS(#REF!,#REF!,"&gt;="&amp;X$3,#REF!,"&lt;="&amp;X$4,#REF!,$F184,#REF!,$G184)</f>
        <v>#REF!</v>
      </c>
      <c r="Y184" s="155" t="e">
        <f>SUMIFS(#REF!,#REF!,"&gt;="&amp;Y$3,#REF!,"&lt;="&amp;Y$4,#REF!,$F184,#REF!,$G184)</f>
        <v>#REF!</v>
      </c>
      <c r="Z184" s="155" t="e">
        <f>SUMIFS(#REF!,#REF!,"&gt;="&amp;Z$3,#REF!,"&lt;="&amp;Z$4,#REF!,$F184,#REF!,$G184)</f>
        <v>#REF!</v>
      </c>
      <c r="AA184" s="155" t="e">
        <f>SUMIFS(#REF!,#REF!,"&gt;="&amp;AA$3,#REF!,"&lt;="&amp;AA$4,#REF!,$F184,#REF!,$G184)</f>
        <v>#REF!</v>
      </c>
      <c r="AB184" s="155" t="e">
        <f>SUMIFS(#REF!,#REF!,"&gt;="&amp;AB$3,#REF!,"&lt;="&amp;AB$4,#REF!,$F184,#REF!,$G184)</f>
        <v>#REF!</v>
      </c>
      <c r="AC184" s="155" t="e">
        <f>SUMIFS(#REF!,#REF!,"&gt;="&amp;AC$3,#REF!,"&lt;="&amp;AC$4,#REF!,$F184,#REF!,$G184)</f>
        <v>#REF!</v>
      </c>
      <c r="AD184" s="155" t="e">
        <f>SUMIFS(#REF!,#REF!,"&gt;="&amp;AD$3,#REF!,"&lt;="&amp;AD$4,#REF!,$F184,#REF!,$G184)</f>
        <v>#REF!</v>
      </c>
      <c r="AE184" s="155" t="e">
        <f>SUMIFS(#REF!,#REF!,"&gt;="&amp;AE$3,#REF!,"&lt;="&amp;AE$4,#REF!,$F184,#REF!,$G184)</f>
        <v>#REF!</v>
      </c>
      <c r="AF184" s="155" t="e">
        <f>SUMIFS(#REF!,#REF!,"&gt;="&amp;AF$3,#REF!,"&lt;="&amp;AF$4,#REF!,$F184,#REF!,$G184)</f>
        <v>#REF!</v>
      </c>
      <c r="AG184" s="155" t="e">
        <f>SUMIFS(#REF!,#REF!,"&gt;="&amp;AG$3,#REF!,"&lt;="&amp;AG$4,#REF!,$F184,#REF!,$G184)</f>
        <v>#REF!</v>
      </c>
      <c r="AH184" s="155" t="e">
        <f>SUMIFS(#REF!,#REF!,"&gt;="&amp;AH$3,#REF!,"&lt;="&amp;AH$4,#REF!,$F184,#REF!,$G184)</f>
        <v>#REF!</v>
      </c>
      <c r="AI184" s="155" t="e">
        <f>SUMIFS(#REF!,#REF!,"&gt;="&amp;AI$3,#REF!,"&lt;="&amp;AI$4,#REF!,$F184,#REF!,$G184)</f>
        <v>#REF!</v>
      </c>
      <c r="AJ184" s="155" t="e">
        <f>SUMIFS(#REF!,#REF!,"&gt;="&amp;AJ$3,#REF!,"&lt;="&amp;AJ$4,#REF!,$F184,#REF!,$G184)</f>
        <v>#REF!</v>
      </c>
      <c r="AK184" s="155" t="e">
        <f>SUMIFS(#REF!,#REF!,"&gt;="&amp;AK$3,#REF!,"&lt;="&amp;AK$4,#REF!,$F184,#REF!,$G184)</f>
        <v>#REF!</v>
      </c>
      <c r="AL184" s="155" t="e">
        <f>SUMIFS(#REF!,#REF!,"&gt;="&amp;AL$3,#REF!,"&lt;="&amp;AL$4,#REF!,$F184,#REF!,$G184)</f>
        <v>#REF!</v>
      </c>
      <c r="AM184" s="155" t="e">
        <f>SUMIFS(#REF!,#REF!,"&gt;="&amp;AM$3,#REF!,"&lt;="&amp;AM$4,#REF!,$F184,#REF!,$G184)</f>
        <v>#REF!</v>
      </c>
      <c r="AN184" s="155" t="e">
        <f>SUMIFS(#REF!,#REF!,"&gt;="&amp;AN$3,#REF!,"&lt;="&amp;AN$4,#REF!,$F184,#REF!,$G184)</f>
        <v>#REF!</v>
      </c>
      <c r="AO184" s="155" t="e">
        <f>SUMIFS(#REF!,#REF!,"&gt;="&amp;AO$3,#REF!,"&lt;="&amp;AO$4,#REF!,$F184,#REF!,$G184)</f>
        <v>#REF!</v>
      </c>
      <c r="AP184" s="155" t="e">
        <f>SUMIFS(#REF!,#REF!,"&gt;="&amp;AP$3,#REF!,"&lt;="&amp;AP$4,#REF!,$F184,#REF!,$G184)</f>
        <v>#REF!</v>
      </c>
      <c r="AQ184" s="155" t="e">
        <f>SUMIFS(#REF!,#REF!,"&gt;="&amp;AQ$3,#REF!,"&lt;="&amp;AQ$4,#REF!,$F184,#REF!,$G184)</f>
        <v>#REF!</v>
      </c>
      <c r="AR184" s="155" t="e">
        <f>SUMIFS(#REF!,#REF!,"&gt;="&amp;AR$3,#REF!,"&lt;="&amp;AR$4,#REF!,$F184,#REF!,$G184)</f>
        <v>#REF!</v>
      </c>
    </row>
    <row r="185" spans="1:44" s="128" customFormat="1" ht="12" x14ac:dyDescent="0.25">
      <c r="A185" s="126">
        <f>ROW()</f>
        <v>185</v>
      </c>
      <c r="B185" s="143"/>
      <c r="C185" s="127"/>
      <c r="E185" s="129"/>
      <c r="F185" s="114" t="s">
        <v>103</v>
      </c>
      <c r="G185" s="128" t="s">
        <v>58</v>
      </c>
      <c r="L185" s="152"/>
      <c r="M185" s="153"/>
      <c r="N185" s="154"/>
      <c r="O185" s="154"/>
      <c r="P185" s="152"/>
      <c r="Q185" s="163"/>
      <c r="R185" s="164" t="e">
        <f ca="1">SUM($T185:INDIRECT(ADDRESS($A185,SUMIFS($1:$1,$5:$5,MAX($5:$5)))))</f>
        <v>#REF!</v>
      </c>
      <c r="S185" s="154"/>
      <c r="T185" s="154"/>
      <c r="U185" s="155" t="e">
        <f>SUMIFS(#REF!,#REF!,"&gt;="&amp;U$3,#REF!,"&lt;="&amp;U$4,#REF!,$F185,#REF!,$G185)</f>
        <v>#REF!</v>
      </c>
      <c r="V185" s="155" t="e">
        <f>SUMIFS(#REF!,#REF!,"&gt;="&amp;V$3,#REF!,"&lt;="&amp;V$4,#REF!,$F185,#REF!,$G185)</f>
        <v>#REF!</v>
      </c>
      <c r="W185" s="155" t="e">
        <f>SUMIFS(#REF!,#REF!,"&gt;="&amp;W$3,#REF!,"&lt;="&amp;W$4,#REF!,$F185,#REF!,$G185)</f>
        <v>#REF!</v>
      </c>
      <c r="X185" s="155" t="e">
        <f>SUMIFS(#REF!,#REF!,"&gt;="&amp;X$3,#REF!,"&lt;="&amp;X$4,#REF!,$F185,#REF!,$G185)</f>
        <v>#REF!</v>
      </c>
      <c r="Y185" s="155" t="e">
        <f>SUMIFS(#REF!,#REF!,"&gt;="&amp;Y$3,#REF!,"&lt;="&amp;Y$4,#REF!,$F185,#REF!,$G185)</f>
        <v>#REF!</v>
      </c>
      <c r="Z185" s="155" t="e">
        <f>SUMIFS(#REF!,#REF!,"&gt;="&amp;Z$3,#REF!,"&lt;="&amp;Z$4,#REF!,$F185,#REF!,$G185)</f>
        <v>#REF!</v>
      </c>
      <c r="AA185" s="155" t="e">
        <f>SUMIFS(#REF!,#REF!,"&gt;="&amp;AA$3,#REF!,"&lt;="&amp;AA$4,#REF!,$F185,#REF!,$G185)</f>
        <v>#REF!</v>
      </c>
      <c r="AB185" s="155" t="e">
        <f>SUMIFS(#REF!,#REF!,"&gt;="&amp;AB$3,#REF!,"&lt;="&amp;AB$4,#REF!,$F185,#REF!,$G185)</f>
        <v>#REF!</v>
      </c>
      <c r="AC185" s="155" t="e">
        <f>SUMIFS(#REF!,#REF!,"&gt;="&amp;AC$3,#REF!,"&lt;="&amp;AC$4,#REF!,$F185,#REF!,$G185)</f>
        <v>#REF!</v>
      </c>
      <c r="AD185" s="155" t="e">
        <f>SUMIFS(#REF!,#REF!,"&gt;="&amp;AD$3,#REF!,"&lt;="&amp;AD$4,#REF!,$F185,#REF!,$G185)</f>
        <v>#REF!</v>
      </c>
      <c r="AE185" s="155" t="e">
        <f>SUMIFS(#REF!,#REF!,"&gt;="&amp;AE$3,#REF!,"&lt;="&amp;AE$4,#REF!,$F185,#REF!,$G185)</f>
        <v>#REF!</v>
      </c>
      <c r="AF185" s="155" t="e">
        <f>SUMIFS(#REF!,#REF!,"&gt;="&amp;AF$3,#REF!,"&lt;="&amp;AF$4,#REF!,$F185,#REF!,$G185)</f>
        <v>#REF!</v>
      </c>
      <c r="AG185" s="155" t="e">
        <f>SUMIFS(#REF!,#REF!,"&gt;="&amp;AG$3,#REF!,"&lt;="&amp;AG$4,#REF!,$F185,#REF!,$G185)</f>
        <v>#REF!</v>
      </c>
      <c r="AH185" s="155" t="e">
        <f>SUMIFS(#REF!,#REF!,"&gt;="&amp;AH$3,#REF!,"&lt;="&amp;AH$4,#REF!,$F185,#REF!,$G185)</f>
        <v>#REF!</v>
      </c>
      <c r="AI185" s="155" t="e">
        <f>SUMIFS(#REF!,#REF!,"&gt;="&amp;AI$3,#REF!,"&lt;="&amp;AI$4,#REF!,$F185,#REF!,$G185)</f>
        <v>#REF!</v>
      </c>
      <c r="AJ185" s="155" t="e">
        <f>SUMIFS(#REF!,#REF!,"&gt;="&amp;AJ$3,#REF!,"&lt;="&amp;AJ$4,#REF!,$F185,#REF!,$G185)</f>
        <v>#REF!</v>
      </c>
      <c r="AK185" s="155" t="e">
        <f>SUMIFS(#REF!,#REF!,"&gt;="&amp;AK$3,#REF!,"&lt;="&amp;AK$4,#REF!,$F185,#REF!,$G185)</f>
        <v>#REF!</v>
      </c>
      <c r="AL185" s="155" t="e">
        <f>SUMIFS(#REF!,#REF!,"&gt;="&amp;AL$3,#REF!,"&lt;="&amp;AL$4,#REF!,$F185,#REF!,$G185)</f>
        <v>#REF!</v>
      </c>
      <c r="AM185" s="155" t="e">
        <f>SUMIFS(#REF!,#REF!,"&gt;="&amp;AM$3,#REF!,"&lt;="&amp;AM$4,#REF!,$F185,#REF!,$G185)</f>
        <v>#REF!</v>
      </c>
      <c r="AN185" s="155" t="e">
        <f>SUMIFS(#REF!,#REF!,"&gt;="&amp;AN$3,#REF!,"&lt;="&amp;AN$4,#REF!,$F185,#REF!,$G185)</f>
        <v>#REF!</v>
      </c>
      <c r="AO185" s="155" t="e">
        <f>SUMIFS(#REF!,#REF!,"&gt;="&amp;AO$3,#REF!,"&lt;="&amp;AO$4,#REF!,$F185,#REF!,$G185)</f>
        <v>#REF!</v>
      </c>
      <c r="AP185" s="155" t="e">
        <f>SUMIFS(#REF!,#REF!,"&gt;="&amp;AP$3,#REF!,"&lt;="&amp;AP$4,#REF!,$F185,#REF!,$G185)</f>
        <v>#REF!</v>
      </c>
      <c r="AQ185" s="155" t="e">
        <f>SUMIFS(#REF!,#REF!,"&gt;="&amp;AQ$3,#REF!,"&lt;="&amp;AQ$4,#REF!,$F185,#REF!,$G185)</f>
        <v>#REF!</v>
      </c>
      <c r="AR185" s="155" t="e">
        <f>SUMIFS(#REF!,#REF!,"&gt;="&amp;AR$3,#REF!,"&lt;="&amp;AR$4,#REF!,$F185,#REF!,$G185)</f>
        <v>#REF!</v>
      </c>
    </row>
    <row r="186" spans="1:44" s="17" customFormat="1" ht="10.199999999999999" x14ac:dyDescent="0.2">
      <c r="A186" s="23">
        <f>ROW()</f>
        <v>186</v>
      </c>
      <c r="B186" s="137"/>
      <c r="E186" s="16" t="s">
        <v>6</v>
      </c>
      <c r="L186" s="83"/>
      <c r="M186" s="79"/>
      <c r="N186" s="83"/>
      <c r="O186" s="83"/>
      <c r="P186" s="83"/>
      <c r="Q186" s="165"/>
      <c r="R186" s="87"/>
      <c r="S186" s="83"/>
      <c r="T186" s="83"/>
      <c r="U186" s="156"/>
      <c r="V186" s="156"/>
      <c r="W186" s="156"/>
      <c r="X186" s="156"/>
      <c r="Y186" s="156"/>
      <c r="Z186" s="156"/>
      <c r="AA186" s="156"/>
      <c r="AB186" s="156"/>
      <c r="AC186" s="156"/>
      <c r="AD186" s="156"/>
      <c r="AE186" s="156"/>
      <c r="AF186" s="156"/>
      <c r="AG186" s="156"/>
      <c r="AH186" s="156"/>
      <c r="AI186" s="156"/>
      <c r="AJ186" s="156"/>
      <c r="AK186" s="156"/>
      <c r="AL186" s="156"/>
      <c r="AM186" s="156"/>
      <c r="AN186" s="156"/>
      <c r="AO186" s="156"/>
      <c r="AP186" s="156"/>
      <c r="AQ186" s="156"/>
      <c r="AR186" s="156"/>
    </row>
    <row r="187" spans="1:44" s="5" customFormat="1" x14ac:dyDescent="0.3">
      <c r="A187" s="23">
        <f>ROW()</f>
        <v>187</v>
      </c>
      <c r="B187" s="135"/>
      <c r="C187" s="45"/>
      <c r="E187" s="24" t="s">
        <v>5</v>
      </c>
      <c r="F187" s="5" t="s">
        <v>19</v>
      </c>
      <c r="K187" s="11"/>
      <c r="L187" s="82"/>
      <c r="M187" s="81"/>
      <c r="N187" s="82"/>
      <c r="O187" s="82"/>
      <c r="P187" s="82"/>
      <c r="Q187" s="162" t="e">
        <f ca="1">R187-(R152-R172)</f>
        <v>#REF!</v>
      </c>
      <c r="R187" s="123" t="e">
        <f ca="1">SUM($T187:INDIRECT(ADDRESS($A187,SUMIFS($1:$1,$5:$5,MAX($5:$5)))))</f>
        <v>#REF!</v>
      </c>
      <c r="S187" s="82"/>
      <c r="T187" s="82"/>
      <c r="U187" s="123" t="e">
        <f t="shared" ref="U187:AR187" si="37">U152-U172</f>
        <v>#REF!</v>
      </c>
      <c r="V187" s="123" t="e">
        <f t="shared" si="37"/>
        <v>#REF!</v>
      </c>
      <c r="W187" s="123" t="e">
        <f t="shared" si="37"/>
        <v>#REF!</v>
      </c>
      <c r="X187" s="123" t="e">
        <f t="shared" si="37"/>
        <v>#REF!</v>
      </c>
      <c r="Y187" s="123" t="e">
        <f t="shared" si="37"/>
        <v>#REF!</v>
      </c>
      <c r="Z187" s="123" t="e">
        <f t="shared" si="37"/>
        <v>#REF!</v>
      </c>
      <c r="AA187" s="123" t="e">
        <f t="shared" si="37"/>
        <v>#REF!</v>
      </c>
      <c r="AB187" s="123" t="e">
        <f t="shared" si="37"/>
        <v>#REF!</v>
      </c>
      <c r="AC187" s="123" t="e">
        <f t="shared" si="37"/>
        <v>#REF!</v>
      </c>
      <c r="AD187" s="123" t="e">
        <f t="shared" si="37"/>
        <v>#REF!</v>
      </c>
      <c r="AE187" s="123" t="e">
        <f t="shared" si="37"/>
        <v>#REF!</v>
      </c>
      <c r="AF187" s="123" t="e">
        <f t="shared" si="37"/>
        <v>#REF!</v>
      </c>
      <c r="AG187" s="123" t="e">
        <f t="shared" si="37"/>
        <v>#REF!</v>
      </c>
      <c r="AH187" s="123" t="e">
        <f t="shared" si="37"/>
        <v>#REF!</v>
      </c>
      <c r="AI187" s="123" t="e">
        <f t="shared" si="37"/>
        <v>#REF!</v>
      </c>
      <c r="AJ187" s="123" t="e">
        <f t="shared" si="37"/>
        <v>#REF!</v>
      </c>
      <c r="AK187" s="123" t="e">
        <f t="shared" si="37"/>
        <v>#REF!</v>
      </c>
      <c r="AL187" s="123" t="e">
        <f t="shared" si="37"/>
        <v>#REF!</v>
      </c>
      <c r="AM187" s="123" t="e">
        <f t="shared" si="37"/>
        <v>#REF!</v>
      </c>
      <c r="AN187" s="123" t="e">
        <f t="shared" si="37"/>
        <v>#REF!</v>
      </c>
      <c r="AO187" s="123" t="e">
        <f t="shared" si="37"/>
        <v>#REF!</v>
      </c>
      <c r="AP187" s="123" t="e">
        <f t="shared" si="37"/>
        <v>#REF!</v>
      </c>
      <c r="AQ187" s="123" t="e">
        <f t="shared" si="37"/>
        <v>#REF!</v>
      </c>
      <c r="AR187" s="123" t="e">
        <f t="shared" si="37"/>
        <v>#REF!</v>
      </c>
    </row>
    <row r="188" spans="1:44" s="46" customFormat="1" ht="12" x14ac:dyDescent="0.25">
      <c r="A188" s="112">
        <f>ROW()</f>
        <v>188</v>
      </c>
      <c r="B188" s="139"/>
      <c r="E188" s="47" t="s">
        <v>5</v>
      </c>
      <c r="F188" s="46" t="s">
        <v>20</v>
      </c>
      <c r="L188" s="85"/>
      <c r="M188" s="84"/>
      <c r="N188" s="85"/>
      <c r="O188" s="85"/>
      <c r="P188" s="85"/>
      <c r="Q188" s="166"/>
      <c r="R188" s="159" t="e">
        <f ca="1">IF(R$122=0,0,R187/R$122)</f>
        <v>#REF!</v>
      </c>
      <c r="S188" s="167"/>
      <c r="T188" s="167"/>
      <c r="U188" s="159" t="e">
        <f t="shared" ref="U188:AR188" si="38">IF(U$122=0,0,U187/U$122)</f>
        <v>#REF!</v>
      </c>
      <c r="V188" s="159" t="e">
        <f>IF(V$122=0,0,V187/V$122)</f>
        <v>#REF!</v>
      </c>
      <c r="W188" s="159" t="e">
        <f t="shared" si="38"/>
        <v>#REF!</v>
      </c>
      <c r="X188" s="159" t="e">
        <f t="shared" si="38"/>
        <v>#REF!</v>
      </c>
      <c r="Y188" s="159" t="e">
        <f t="shared" si="38"/>
        <v>#REF!</v>
      </c>
      <c r="Z188" s="159" t="e">
        <f t="shared" si="38"/>
        <v>#REF!</v>
      </c>
      <c r="AA188" s="159" t="e">
        <f t="shared" si="38"/>
        <v>#REF!</v>
      </c>
      <c r="AB188" s="159" t="e">
        <f t="shared" si="38"/>
        <v>#REF!</v>
      </c>
      <c r="AC188" s="159" t="e">
        <f t="shared" si="38"/>
        <v>#REF!</v>
      </c>
      <c r="AD188" s="159" t="e">
        <f t="shared" si="38"/>
        <v>#REF!</v>
      </c>
      <c r="AE188" s="159" t="e">
        <f t="shared" si="38"/>
        <v>#REF!</v>
      </c>
      <c r="AF188" s="159" t="e">
        <f t="shared" si="38"/>
        <v>#REF!</v>
      </c>
      <c r="AG188" s="159" t="e">
        <f t="shared" si="38"/>
        <v>#REF!</v>
      </c>
      <c r="AH188" s="159" t="e">
        <f t="shared" si="38"/>
        <v>#REF!</v>
      </c>
      <c r="AI188" s="159" t="e">
        <f t="shared" si="38"/>
        <v>#REF!</v>
      </c>
      <c r="AJ188" s="159" t="e">
        <f t="shared" si="38"/>
        <v>#REF!</v>
      </c>
      <c r="AK188" s="159" t="e">
        <f t="shared" si="38"/>
        <v>#REF!</v>
      </c>
      <c r="AL188" s="159" t="e">
        <f t="shared" si="38"/>
        <v>#REF!</v>
      </c>
      <c r="AM188" s="159" t="e">
        <f t="shared" si="38"/>
        <v>#REF!</v>
      </c>
      <c r="AN188" s="159" t="e">
        <f t="shared" si="38"/>
        <v>#REF!</v>
      </c>
      <c r="AO188" s="159" t="e">
        <f t="shared" si="38"/>
        <v>#REF!</v>
      </c>
      <c r="AP188" s="159" t="e">
        <f t="shared" si="38"/>
        <v>#REF!</v>
      </c>
      <c r="AQ188" s="159" t="e">
        <f t="shared" si="38"/>
        <v>#REF!</v>
      </c>
      <c r="AR188" s="159" t="e">
        <f t="shared" si="38"/>
        <v>#REF!</v>
      </c>
    </row>
    <row r="189" spans="1:44" s="14" customFormat="1" x14ac:dyDescent="0.3">
      <c r="A189" s="19">
        <f>ROW()</f>
        <v>189</v>
      </c>
      <c r="B189" s="144"/>
      <c r="E189" s="116" t="s">
        <v>5</v>
      </c>
      <c r="F189" s="14" t="s">
        <v>21</v>
      </c>
      <c r="L189" s="65"/>
      <c r="M189" s="157"/>
      <c r="N189" s="76"/>
      <c r="O189" s="76"/>
      <c r="P189" s="65"/>
      <c r="Q189" s="165"/>
      <c r="R189" s="77" t="e">
        <f ca="1">SUM($T189:INDIRECT(ADDRESS($A189,SUMIFS($1:$1,$5:$5,MAX($5:$5)))))</f>
        <v>#REF!</v>
      </c>
      <c r="S189" s="76"/>
      <c r="T189" s="76"/>
      <c r="U189" s="160" t="e">
        <f>SUMIFS(#REF!,#REF!,"&gt;="&amp;U$3,#REF!,"&lt;="&amp;U$4,#REF!,$F189,#REF!,$F189)</f>
        <v>#REF!</v>
      </c>
      <c r="V189" s="160" t="e">
        <f>SUMIFS(#REF!,#REF!,"&gt;="&amp;V$3,#REF!,"&lt;="&amp;V$4,#REF!,$F189,#REF!,$F189)</f>
        <v>#REF!</v>
      </c>
      <c r="W189" s="160" t="e">
        <f>SUMIFS(#REF!,#REF!,"&gt;="&amp;W$3,#REF!,"&lt;="&amp;W$4,#REF!,$F189,#REF!,$F189)</f>
        <v>#REF!</v>
      </c>
      <c r="X189" s="160" t="e">
        <f>SUMIFS(#REF!,#REF!,"&gt;="&amp;X$3,#REF!,"&lt;="&amp;X$4,#REF!,$F189,#REF!,$F189)</f>
        <v>#REF!</v>
      </c>
      <c r="Y189" s="160" t="e">
        <f>SUMIFS(#REF!,#REF!,"&gt;="&amp;Y$3,#REF!,"&lt;="&amp;Y$4,#REF!,$F189,#REF!,$F189)</f>
        <v>#REF!</v>
      </c>
      <c r="Z189" s="160" t="e">
        <f>SUMIFS(#REF!,#REF!,"&gt;="&amp;Z$3,#REF!,"&lt;="&amp;Z$4,#REF!,$F189,#REF!,$F189)</f>
        <v>#REF!</v>
      </c>
      <c r="AA189" s="160" t="e">
        <f>SUMIFS(#REF!,#REF!,"&gt;="&amp;AA$3,#REF!,"&lt;="&amp;AA$4,#REF!,$F189,#REF!,$F189)</f>
        <v>#REF!</v>
      </c>
      <c r="AB189" s="160" t="e">
        <f>SUMIFS(#REF!,#REF!,"&gt;="&amp;AB$3,#REF!,"&lt;="&amp;AB$4,#REF!,$F189,#REF!,$F189)</f>
        <v>#REF!</v>
      </c>
      <c r="AC189" s="160" t="e">
        <f>SUMIFS(#REF!,#REF!,"&gt;="&amp;AC$3,#REF!,"&lt;="&amp;AC$4,#REF!,$F189,#REF!,$F189)</f>
        <v>#REF!</v>
      </c>
      <c r="AD189" s="160" t="e">
        <f>SUMIFS(#REF!,#REF!,"&gt;="&amp;AD$3,#REF!,"&lt;="&amp;AD$4,#REF!,$F189,#REF!,$F189)</f>
        <v>#REF!</v>
      </c>
      <c r="AE189" s="160" t="e">
        <f>SUMIFS(#REF!,#REF!,"&gt;="&amp;AE$3,#REF!,"&lt;="&amp;AE$4,#REF!,$F189,#REF!,$F189)</f>
        <v>#REF!</v>
      </c>
      <c r="AF189" s="160" t="e">
        <f>SUMIFS(#REF!,#REF!,"&gt;="&amp;AF$3,#REF!,"&lt;="&amp;AF$4,#REF!,$F189,#REF!,$F189)</f>
        <v>#REF!</v>
      </c>
      <c r="AG189" s="160" t="e">
        <f>SUMIFS(#REF!,#REF!,"&gt;="&amp;AG$3,#REF!,"&lt;="&amp;AG$4,#REF!,$F189,#REF!,$F189)</f>
        <v>#REF!</v>
      </c>
      <c r="AH189" s="160" t="e">
        <f>SUMIFS(#REF!,#REF!,"&gt;="&amp;AH$3,#REF!,"&lt;="&amp;AH$4,#REF!,$F189,#REF!,$F189)</f>
        <v>#REF!</v>
      </c>
      <c r="AI189" s="160" t="e">
        <f>SUMIFS(#REF!,#REF!,"&gt;="&amp;AI$3,#REF!,"&lt;="&amp;AI$4,#REF!,$F189,#REF!,$F189)</f>
        <v>#REF!</v>
      </c>
      <c r="AJ189" s="160" t="e">
        <f>SUMIFS(#REF!,#REF!,"&gt;="&amp;AJ$3,#REF!,"&lt;="&amp;AJ$4,#REF!,$F189,#REF!,$F189)</f>
        <v>#REF!</v>
      </c>
      <c r="AK189" s="160" t="e">
        <f>SUMIFS(#REF!,#REF!,"&gt;="&amp;AK$3,#REF!,"&lt;="&amp;AK$4,#REF!,$F189,#REF!,$F189)</f>
        <v>#REF!</v>
      </c>
      <c r="AL189" s="160" t="e">
        <f>SUMIFS(#REF!,#REF!,"&gt;="&amp;AL$3,#REF!,"&lt;="&amp;AL$4,#REF!,$F189,#REF!,$F189)</f>
        <v>#REF!</v>
      </c>
      <c r="AM189" s="160" t="e">
        <f>SUMIFS(#REF!,#REF!,"&gt;="&amp;AM$3,#REF!,"&lt;="&amp;AM$4,#REF!,$F189,#REF!,$F189)</f>
        <v>#REF!</v>
      </c>
      <c r="AN189" s="160" t="e">
        <f>SUMIFS(#REF!,#REF!,"&gt;="&amp;AN$3,#REF!,"&lt;="&amp;AN$4,#REF!,$F189,#REF!,$F189)</f>
        <v>#REF!</v>
      </c>
      <c r="AO189" s="160" t="e">
        <f>SUMIFS(#REF!,#REF!,"&gt;="&amp;AO$3,#REF!,"&lt;="&amp;AO$4,#REF!,$F189,#REF!,$F189)</f>
        <v>#REF!</v>
      </c>
      <c r="AP189" s="160" t="e">
        <f>SUMIFS(#REF!,#REF!,"&gt;="&amp;AP$3,#REF!,"&lt;="&amp;AP$4,#REF!,$F189,#REF!,$F189)</f>
        <v>#REF!</v>
      </c>
      <c r="AQ189" s="160" t="e">
        <f>SUMIFS(#REF!,#REF!,"&gt;="&amp;AQ$3,#REF!,"&lt;="&amp;AQ$4,#REF!,$F189,#REF!,$F189)</f>
        <v>#REF!</v>
      </c>
      <c r="AR189" s="160" t="e">
        <f>SUMIFS(#REF!,#REF!,"&gt;="&amp;AR$3,#REF!,"&lt;="&amp;AR$4,#REF!,$F189,#REF!,$F189)</f>
        <v>#REF!</v>
      </c>
    </row>
    <row r="190" spans="1:44" s="14" customFormat="1" x14ac:dyDescent="0.3">
      <c r="A190" s="19">
        <f>ROW()</f>
        <v>190</v>
      </c>
      <c r="B190" s="144"/>
      <c r="E190" s="116" t="s">
        <v>5</v>
      </c>
      <c r="F190" s="14" t="s">
        <v>61</v>
      </c>
      <c r="L190" s="65"/>
      <c r="M190" s="157"/>
      <c r="N190" s="76"/>
      <c r="O190" s="76"/>
      <c r="P190" s="65"/>
      <c r="Q190" s="165"/>
      <c r="R190" s="77" t="e">
        <f ca="1">SUM($T190:INDIRECT(ADDRESS($A190,SUMIFS($1:$1,$5:$5,MAX($5:$5)))))</f>
        <v>#REF!</v>
      </c>
      <c r="S190" s="76"/>
      <c r="T190" s="76"/>
      <c r="U190" s="160" t="e">
        <f>SUMIFS(#REF!,#REF!,"&gt;="&amp;U$3,#REF!,"&lt;="&amp;U$4,#REF!,$F190,#REF!,$F190)</f>
        <v>#REF!</v>
      </c>
      <c r="V190" s="160" t="e">
        <f>SUMIFS(#REF!,#REF!,"&gt;="&amp;V$3,#REF!,"&lt;="&amp;V$4,#REF!,$F190,#REF!,$F190)</f>
        <v>#REF!</v>
      </c>
      <c r="W190" s="160" t="e">
        <f>SUMIFS(#REF!,#REF!,"&gt;="&amp;W$3,#REF!,"&lt;="&amp;W$4,#REF!,$F190,#REF!,$F190)</f>
        <v>#REF!</v>
      </c>
      <c r="X190" s="160" t="e">
        <f>SUMIFS(#REF!,#REF!,"&gt;="&amp;X$3,#REF!,"&lt;="&amp;X$4,#REF!,$F190,#REF!,$F190)</f>
        <v>#REF!</v>
      </c>
      <c r="Y190" s="160" t="e">
        <f>SUMIFS(#REF!,#REF!,"&gt;="&amp;Y$3,#REF!,"&lt;="&amp;Y$4,#REF!,$F190,#REF!,$F190)</f>
        <v>#REF!</v>
      </c>
      <c r="Z190" s="160" t="e">
        <f>SUMIFS(#REF!,#REF!,"&gt;="&amp;Z$3,#REF!,"&lt;="&amp;Z$4,#REF!,$F190,#REF!,$F190)</f>
        <v>#REF!</v>
      </c>
      <c r="AA190" s="160" t="e">
        <f>SUMIFS(#REF!,#REF!,"&gt;="&amp;AA$3,#REF!,"&lt;="&amp;AA$4,#REF!,$F190,#REF!,$F190)</f>
        <v>#REF!</v>
      </c>
      <c r="AB190" s="160" t="e">
        <f>SUMIFS(#REF!,#REF!,"&gt;="&amp;AB$3,#REF!,"&lt;="&amp;AB$4,#REF!,$F190,#REF!,$F190)</f>
        <v>#REF!</v>
      </c>
      <c r="AC190" s="160" t="e">
        <f>SUMIFS(#REF!,#REF!,"&gt;="&amp;AC$3,#REF!,"&lt;="&amp;AC$4,#REF!,$F190,#REF!,$F190)</f>
        <v>#REF!</v>
      </c>
      <c r="AD190" s="160" t="e">
        <f>SUMIFS(#REF!,#REF!,"&gt;="&amp;AD$3,#REF!,"&lt;="&amp;AD$4,#REF!,$F190,#REF!,$F190)</f>
        <v>#REF!</v>
      </c>
      <c r="AE190" s="160" t="e">
        <f>SUMIFS(#REF!,#REF!,"&gt;="&amp;AE$3,#REF!,"&lt;="&amp;AE$4,#REF!,$F190,#REF!,$F190)</f>
        <v>#REF!</v>
      </c>
      <c r="AF190" s="160" t="e">
        <f>SUMIFS(#REF!,#REF!,"&gt;="&amp;AF$3,#REF!,"&lt;="&amp;AF$4,#REF!,$F190,#REF!,$F190)</f>
        <v>#REF!</v>
      </c>
      <c r="AG190" s="160" t="e">
        <f>SUMIFS(#REF!,#REF!,"&gt;="&amp;AG$3,#REF!,"&lt;="&amp;AG$4,#REF!,$F190,#REF!,$F190)</f>
        <v>#REF!</v>
      </c>
      <c r="AH190" s="160" t="e">
        <f>SUMIFS(#REF!,#REF!,"&gt;="&amp;AH$3,#REF!,"&lt;="&amp;AH$4,#REF!,$F190,#REF!,$F190)</f>
        <v>#REF!</v>
      </c>
      <c r="AI190" s="160" t="e">
        <f>SUMIFS(#REF!,#REF!,"&gt;="&amp;AI$3,#REF!,"&lt;="&amp;AI$4,#REF!,$F190,#REF!,$F190)</f>
        <v>#REF!</v>
      </c>
      <c r="AJ190" s="160" t="e">
        <f>SUMIFS(#REF!,#REF!,"&gt;="&amp;AJ$3,#REF!,"&lt;="&amp;AJ$4,#REF!,$F190,#REF!,$F190)</f>
        <v>#REF!</v>
      </c>
      <c r="AK190" s="160" t="e">
        <f>SUMIFS(#REF!,#REF!,"&gt;="&amp;AK$3,#REF!,"&lt;="&amp;AK$4,#REF!,$F190,#REF!,$F190)</f>
        <v>#REF!</v>
      </c>
      <c r="AL190" s="160" t="e">
        <f>SUMIFS(#REF!,#REF!,"&gt;="&amp;AL$3,#REF!,"&lt;="&amp;AL$4,#REF!,$F190,#REF!,$F190)</f>
        <v>#REF!</v>
      </c>
      <c r="AM190" s="160" t="e">
        <f>SUMIFS(#REF!,#REF!,"&gt;="&amp;AM$3,#REF!,"&lt;="&amp;AM$4,#REF!,$F190,#REF!,$F190)</f>
        <v>#REF!</v>
      </c>
      <c r="AN190" s="160" t="e">
        <f>SUMIFS(#REF!,#REF!,"&gt;="&amp;AN$3,#REF!,"&lt;="&amp;AN$4,#REF!,$F190,#REF!,$F190)</f>
        <v>#REF!</v>
      </c>
      <c r="AO190" s="160" t="e">
        <f>SUMIFS(#REF!,#REF!,"&gt;="&amp;AO$3,#REF!,"&lt;="&amp;AO$4,#REF!,$F190,#REF!,$F190)</f>
        <v>#REF!</v>
      </c>
      <c r="AP190" s="160" t="e">
        <f>SUMIFS(#REF!,#REF!,"&gt;="&amp;AP$3,#REF!,"&lt;="&amp;AP$4,#REF!,$F190,#REF!,$F190)</f>
        <v>#REF!</v>
      </c>
      <c r="AQ190" s="160" t="e">
        <f>SUMIFS(#REF!,#REF!,"&gt;="&amp;AQ$3,#REF!,"&lt;="&amp;AQ$4,#REF!,$F190,#REF!,$F190)</f>
        <v>#REF!</v>
      </c>
      <c r="AR190" s="160" t="e">
        <f>SUMIFS(#REF!,#REF!,"&gt;="&amp;AR$3,#REF!,"&lt;="&amp;AR$4,#REF!,$F190,#REF!,$F190)</f>
        <v>#REF!</v>
      </c>
    </row>
    <row r="191" spans="1:44" s="14" customFormat="1" x14ac:dyDescent="0.3">
      <c r="A191" s="19">
        <f>ROW()</f>
        <v>191</v>
      </c>
      <c r="B191" s="144"/>
      <c r="E191" s="116" t="s">
        <v>5</v>
      </c>
      <c r="F191" s="14" t="s">
        <v>58</v>
      </c>
      <c r="L191" s="65"/>
      <c r="M191" s="157"/>
      <c r="N191" s="76"/>
      <c r="O191" s="76"/>
      <c r="P191" s="65"/>
      <c r="Q191" s="165"/>
      <c r="R191" s="77" t="e">
        <f ca="1">SUM($T191:INDIRECT(ADDRESS($A191,SUMIFS($1:$1,$5:$5,MAX($5:$5)))))</f>
        <v>#REF!</v>
      </c>
      <c r="S191" s="76"/>
      <c r="T191" s="76"/>
      <c r="U191" s="160" t="e">
        <f>SUMIFS(#REF!,#REF!,"&gt;="&amp;U$3,#REF!,"&lt;="&amp;U$4,#REF!,$F191,#REF!,$F191)</f>
        <v>#REF!</v>
      </c>
      <c r="V191" s="160" t="e">
        <f>SUMIFS(#REF!,#REF!,"&gt;="&amp;V$3,#REF!,"&lt;="&amp;V$4,#REF!,$F191,#REF!,$F191)</f>
        <v>#REF!</v>
      </c>
      <c r="W191" s="160" t="e">
        <f>SUMIFS(#REF!,#REF!,"&gt;="&amp;W$3,#REF!,"&lt;="&amp;W$4,#REF!,$F191,#REF!,$F191)</f>
        <v>#REF!</v>
      </c>
      <c r="X191" s="160" t="e">
        <f>SUMIFS(#REF!,#REF!,"&gt;="&amp;X$3,#REF!,"&lt;="&amp;X$4,#REF!,$F191,#REF!,$F191)</f>
        <v>#REF!</v>
      </c>
      <c r="Y191" s="160" t="e">
        <f>SUMIFS(#REF!,#REF!,"&gt;="&amp;Y$3,#REF!,"&lt;="&amp;Y$4,#REF!,$F191,#REF!,$F191)</f>
        <v>#REF!</v>
      </c>
      <c r="Z191" s="160" t="e">
        <f>SUMIFS(#REF!,#REF!,"&gt;="&amp;Z$3,#REF!,"&lt;="&amp;Z$4,#REF!,$F191,#REF!,$F191)</f>
        <v>#REF!</v>
      </c>
      <c r="AA191" s="160" t="e">
        <f>SUMIFS(#REF!,#REF!,"&gt;="&amp;AA$3,#REF!,"&lt;="&amp;AA$4,#REF!,$F191,#REF!,$F191)</f>
        <v>#REF!</v>
      </c>
      <c r="AB191" s="160" t="e">
        <f>SUMIFS(#REF!,#REF!,"&gt;="&amp;AB$3,#REF!,"&lt;="&amp;AB$4,#REF!,$F191,#REF!,$F191)</f>
        <v>#REF!</v>
      </c>
      <c r="AC191" s="160" t="e">
        <f>SUMIFS(#REF!,#REF!,"&gt;="&amp;AC$3,#REF!,"&lt;="&amp;AC$4,#REF!,$F191,#REF!,$F191)</f>
        <v>#REF!</v>
      </c>
      <c r="AD191" s="160" t="e">
        <f>SUMIFS(#REF!,#REF!,"&gt;="&amp;AD$3,#REF!,"&lt;="&amp;AD$4,#REF!,$F191,#REF!,$F191)</f>
        <v>#REF!</v>
      </c>
      <c r="AE191" s="160" t="e">
        <f>SUMIFS(#REF!,#REF!,"&gt;="&amp;AE$3,#REF!,"&lt;="&amp;AE$4,#REF!,$F191,#REF!,$F191)</f>
        <v>#REF!</v>
      </c>
      <c r="AF191" s="160" t="e">
        <f>SUMIFS(#REF!,#REF!,"&gt;="&amp;AF$3,#REF!,"&lt;="&amp;AF$4,#REF!,$F191,#REF!,$F191)</f>
        <v>#REF!</v>
      </c>
      <c r="AG191" s="160" t="e">
        <f>SUMIFS(#REF!,#REF!,"&gt;="&amp;AG$3,#REF!,"&lt;="&amp;AG$4,#REF!,$F191,#REF!,$F191)</f>
        <v>#REF!</v>
      </c>
      <c r="AH191" s="160" t="e">
        <f>SUMIFS(#REF!,#REF!,"&gt;="&amp;AH$3,#REF!,"&lt;="&amp;AH$4,#REF!,$F191,#REF!,$F191)</f>
        <v>#REF!</v>
      </c>
      <c r="AI191" s="160" t="e">
        <f>SUMIFS(#REF!,#REF!,"&gt;="&amp;AI$3,#REF!,"&lt;="&amp;AI$4,#REF!,$F191,#REF!,$F191)</f>
        <v>#REF!</v>
      </c>
      <c r="AJ191" s="160" t="e">
        <f>SUMIFS(#REF!,#REF!,"&gt;="&amp;AJ$3,#REF!,"&lt;="&amp;AJ$4,#REF!,$F191,#REF!,$F191)</f>
        <v>#REF!</v>
      </c>
      <c r="AK191" s="160" t="e">
        <f>SUMIFS(#REF!,#REF!,"&gt;="&amp;AK$3,#REF!,"&lt;="&amp;AK$4,#REF!,$F191,#REF!,$F191)</f>
        <v>#REF!</v>
      </c>
      <c r="AL191" s="160" t="e">
        <f>SUMIFS(#REF!,#REF!,"&gt;="&amp;AL$3,#REF!,"&lt;="&amp;AL$4,#REF!,$F191,#REF!,$F191)</f>
        <v>#REF!</v>
      </c>
      <c r="AM191" s="160" t="e">
        <f>SUMIFS(#REF!,#REF!,"&gt;="&amp;AM$3,#REF!,"&lt;="&amp;AM$4,#REF!,$F191,#REF!,$F191)</f>
        <v>#REF!</v>
      </c>
      <c r="AN191" s="160" t="e">
        <f>SUMIFS(#REF!,#REF!,"&gt;="&amp;AN$3,#REF!,"&lt;="&amp;AN$4,#REF!,$F191,#REF!,$F191)</f>
        <v>#REF!</v>
      </c>
      <c r="AO191" s="160" t="e">
        <f>SUMIFS(#REF!,#REF!,"&gt;="&amp;AO$3,#REF!,"&lt;="&amp;AO$4,#REF!,$F191,#REF!,$F191)</f>
        <v>#REF!</v>
      </c>
      <c r="AP191" s="160" t="e">
        <f>SUMIFS(#REF!,#REF!,"&gt;="&amp;AP$3,#REF!,"&lt;="&amp;AP$4,#REF!,$F191,#REF!,$F191)</f>
        <v>#REF!</v>
      </c>
      <c r="AQ191" s="160" t="e">
        <f>SUMIFS(#REF!,#REF!,"&gt;="&amp;AQ$3,#REF!,"&lt;="&amp;AQ$4,#REF!,$F191,#REF!,$F191)</f>
        <v>#REF!</v>
      </c>
      <c r="AR191" s="160" t="e">
        <f>SUMIFS(#REF!,#REF!,"&gt;="&amp;AR$3,#REF!,"&lt;="&amp;AR$4,#REF!,$F191,#REF!,$F191)</f>
        <v>#REF!</v>
      </c>
    </row>
    <row r="192" spans="1:44" s="5" customFormat="1" x14ac:dyDescent="0.3">
      <c r="A192" s="23">
        <f>ROW()</f>
        <v>192</v>
      </c>
      <c r="B192" s="135"/>
      <c r="C192" s="45"/>
      <c r="E192" s="24" t="s">
        <v>5</v>
      </c>
      <c r="F192" s="5" t="s">
        <v>22</v>
      </c>
      <c r="K192" s="11"/>
      <c r="L192" s="82"/>
      <c r="M192" s="81"/>
      <c r="N192" s="82"/>
      <c r="O192" s="82"/>
      <c r="P192" s="82"/>
      <c r="Q192" s="162" t="e">
        <f ca="1">R192-(R187-R189+R190-R191)</f>
        <v>#REF!</v>
      </c>
      <c r="R192" s="123" t="e">
        <f ca="1">SUM($T192:INDIRECT(ADDRESS($A192,SUMIFS($1:$1,$5:$5,MAX($5:$5)))))</f>
        <v>#REF!</v>
      </c>
      <c r="S192" s="82"/>
      <c r="T192" s="82"/>
      <c r="U192" s="123" t="e">
        <f t="shared" ref="U192:AR192" si="39">U187-U189+U190-U191</f>
        <v>#REF!</v>
      </c>
      <c r="V192" s="123" t="e">
        <f t="shared" si="39"/>
        <v>#REF!</v>
      </c>
      <c r="W192" s="123" t="e">
        <f t="shared" si="39"/>
        <v>#REF!</v>
      </c>
      <c r="X192" s="123" t="e">
        <f t="shared" si="39"/>
        <v>#REF!</v>
      </c>
      <c r="Y192" s="123" t="e">
        <f t="shared" si="39"/>
        <v>#REF!</v>
      </c>
      <c r="Z192" s="123" t="e">
        <f t="shared" si="39"/>
        <v>#REF!</v>
      </c>
      <c r="AA192" s="123" t="e">
        <f t="shared" si="39"/>
        <v>#REF!</v>
      </c>
      <c r="AB192" s="123" t="e">
        <f t="shared" si="39"/>
        <v>#REF!</v>
      </c>
      <c r="AC192" s="123" t="e">
        <f t="shared" si="39"/>
        <v>#REF!</v>
      </c>
      <c r="AD192" s="123" t="e">
        <f t="shared" si="39"/>
        <v>#REF!</v>
      </c>
      <c r="AE192" s="123" t="e">
        <f t="shared" si="39"/>
        <v>#REF!</v>
      </c>
      <c r="AF192" s="123" t="e">
        <f t="shared" si="39"/>
        <v>#REF!</v>
      </c>
      <c r="AG192" s="123" t="e">
        <f t="shared" si="39"/>
        <v>#REF!</v>
      </c>
      <c r="AH192" s="123" t="e">
        <f t="shared" si="39"/>
        <v>#REF!</v>
      </c>
      <c r="AI192" s="123" t="e">
        <f t="shared" si="39"/>
        <v>#REF!</v>
      </c>
      <c r="AJ192" s="123" t="e">
        <f t="shared" si="39"/>
        <v>#REF!</v>
      </c>
      <c r="AK192" s="123" t="e">
        <f t="shared" si="39"/>
        <v>#REF!</v>
      </c>
      <c r="AL192" s="123" t="e">
        <f t="shared" si="39"/>
        <v>#REF!</v>
      </c>
      <c r="AM192" s="123" t="e">
        <f t="shared" si="39"/>
        <v>#REF!</v>
      </c>
      <c r="AN192" s="123" t="e">
        <f t="shared" si="39"/>
        <v>#REF!</v>
      </c>
      <c r="AO192" s="123" t="e">
        <f t="shared" si="39"/>
        <v>#REF!</v>
      </c>
      <c r="AP192" s="123" t="e">
        <f t="shared" si="39"/>
        <v>#REF!</v>
      </c>
      <c r="AQ192" s="123" t="e">
        <f t="shared" si="39"/>
        <v>#REF!</v>
      </c>
      <c r="AR192" s="123" t="e">
        <f t="shared" si="39"/>
        <v>#REF!</v>
      </c>
    </row>
    <row r="193" spans="1:44" s="46" customFormat="1" ht="12" x14ac:dyDescent="0.25">
      <c r="A193" s="112">
        <f>ROW()</f>
        <v>193</v>
      </c>
      <c r="B193" s="139"/>
      <c r="E193" s="47" t="s">
        <v>5</v>
      </c>
      <c r="F193" s="46" t="s">
        <v>26</v>
      </c>
      <c r="L193" s="85"/>
      <c r="M193" s="84"/>
      <c r="N193" s="85"/>
      <c r="O193" s="85"/>
      <c r="P193" s="85"/>
      <c r="Q193" s="166"/>
      <c r="R193" s="159" t="e">
        <f ca="1">IF(R$122=0,0,R192/R$122)</f>
        <v>#REF!</v>
      </c>
      <c r="S193" s="167"/>
      <c r="T193" s="167"/>
      <c r="U193" s="159" t="e">
        <f t="shared" ref="U193:AR193" si="40">IF(U$122=0,0,U192/U$122)</f>
        <v>#REF!</v>
      </c>
      <c r="V193" s="159" t="e">
        <f t="shared" si="40"/>
        <v>#REF!</v>
      </c>
      <c r="W193" s="159" t="e">
        <f t="shared" si="40"/>
        <v>#REF!</v>
      </c>
      <c r="X193" s="159" t="e">
        <f t="shared" si="40"/>
        <v>#REF!</v>
      </c>
      <c r="Y193" s="159" t="e">
        <f t="shared" si="40"/>
        <v>#REF!</v>
      </c>
      <c r="Z193" s="159" t="e">
        <f t="shared" si="40"/>
        <v>#REF!</v>
      </c>
      <c r="AA193" s="159" t="e">
        <f t="shared" si="40"/>
        <v>#REF!</v>
      </c>
      <c r="AB193" s="159" t="e">
        <f t="shared" si="40"/>
        <v>#REF!</v>
      </c>
      <c r="AC193" s="159" t="e">
        <f t="shared" si="40"/>
        <v>#REF!</v>
      </c>
      <c r="AD193" s="159" t="e">
        <f t="shared" si="40"/>
        <v>#REF!</v>
      </c>
      <c r="AE193" s="159" t="e">
        <f t="shared" si="40"/>
        <v>#REF!</v>
      </c>
      <c r="AF193" s="159" t="e">
        <f t="shared" si="40"/>
        <v>#REF!</v>
      </c>
      <c r="AG193" s="159" t="e">
        <f t="shared" si="40"/>
        <v>#REF!</v>
      </c>
      <c r="AH193" s="159" t="e">
        <f t="shared" si="40"/>
        <v>#REF!</v>
      </c>
      <c r="AI193" s="159" t="e">
        <f t="shared" si="40"/>
        <v>#REF!</v>
      </c>
      <c r="AJ193" s="159" t="e">
        <f t="shared" si="40"/>
        <v>#REF!</v>
      </c>
      <c r="AK193" s="159" t="e">
        <f t="shared" si="40"/>
        <v>#REF!</v>
      </c>
      <c r="AL193" s="159" t="e">
        <f t="shared" si="40"/>
        <v>#REF!</v>
      </c>
      <c r="AM193" s="159" t="e">
        <f t="shared" si="40"/>
        <v>#REF!</v>
      </c>
      <c r="AN193" s="159" t="e">
        <f t="shared" si="40"/>
        <v>#REF!</v>
      </c>
      <c r="AO193" s="159" t="e">
        <f t="shared" si="40"/>
        <v>#REF!</v>
      </c>
      <c r="AP193" s="159" t="e">
        <f t="shared" si="40"/>
        <v>#REF!</v>
      </c>
      <c r="AQ193" s="159" t="e">
        <f t="shared" si="40"/>
        <v>#REF!</v>
      </c>
      <c r="AR193" s="159" t="e">
        <f t="shared" si="40"/>
        <v>#REF!</v>
      </c>
    </row>
    <row r="194" spans="1:44" s="11" customFormat="1" ht="12" x14ac:dyDescent="0.25">
      <c r="A194" s="68">
        <f>ROW()</f>
        <v>194</v>
      </c>
      <c r="B194" s="142"/>
      <c r="E194" s="12" t="s">
        <v>5</v>
      </c>
      <c r="F194" s="11" t="s">
        <v>43</v>
      </c>
      <c r="L194" s="65"/>
      <c r="M194" s="93"/>
      <c r="N194" s="86"/>
      <c r="O194" s="86"/>
      <c r="P194" s="65"/>
      <c r="Q194" s="168"/>
      <c r="R194" s="44" t="e">
        <f ca="1">SUM($T194:INDIRECT(ADDRESS($A194,SUMIFS($1:$1,$5:$5,MAX($5:$5)))))</f>
        <v>#REF!</v>
      </c>
      <c r="S194" s="86"/>
      <c r="T194" s="86"/>
      <c r="U194" s="155" t="e">
        <f>SUMIFS(#REF!,#REF!,"&gt;="&amp;U$3,#REF!,"&lt;="&amp;U$4,#REF!,$F194,#REF!,$F194)</f>
        <v>#REF!</v>
      </c>
      <c r="V194" s="155" t="e">
        <f>SUMIFS(#REF!,#REF!,"&gt;="&amp;V$3,#REF!,"&lt;="&amp;V$4,#REF!,$F194,#REF!,$F194)</f>
        <v>#REF!</v>
      </c>
      <c r="W194" s="155" t="e">
        <f>SUMIFS(#REF!,#REF!,"&gt;="&amp;W$3,#REF!,"&lt;="&amp;W$4,#REF!,$F194,#REF!,$F194)</f>
        <v>#REF!</v>
      </c>
      <c r="X194" s="155" t="e">
        <f>SUMIFS(#REF!,#REF!,"&gt;="&amp;X$3,#REF!,"&lt;="&amp;X$4,#REF!,$F194,#REF!,$F194)</f>
        <v>#REF!</v>
      </c>
      <c r="Y194" s="155" t="e">
        <f>SUMIFS(#REF!,#REF!,"&gt;="&amp;Y$3,#REF!,"&lt;="&amp;Y$4,#REF!,$F194,#REF!,$F194)</f>
        <v>#REF!</v>
      </c>
      <c r="Z194" s="155" t="e">
        <f>SUMIFS(#REF!,#REF!,"&gt;="&amp;Z$3,#REF!,"&lt;="&amp;Z$4,#REF!,$F194,#REF!,$F194)</f>
        <v>#REF!</v>
      </c>
      <c r="AA194" s="155" t="e">
        <f>SUMIFS(#REF!,#REF!,"&gt;="&amp;AA$3,#REF!,"&lt;="&amp;AA$4,#REF!,$F194,#REF!,$F194)</f>
        <v>#REF!</v>
      </c>
      <c r="AB194" s="155" t="e">
        <f>SUMIFS(#REF!,#REF!,"&gt;="&amp;AB$3,#REF!,"&lt;="&amp;AB$4,#REF!,$F194,#REF!,$F194)</f>
        <v>#REF!</v>
      </c>
      <c r="AC194" s="155" t="e">
        <f>SUMIFS(#REF!,#REF!,"&gt;="&amp;AC$3,#REF!,"&lt;="&amp;AC$4,#REF!,$F194,#REF!,$F194)</f>
        <v>#REF!</v>
      </c>
      <c r="AD194" s="155" t="e">
        <f>SUMIFS(#REF!,#REF!,"&gt;="&amp;AD$3,#REF!,"&lt;="&amp;AD$4,#REF!,$F194,#REF!,$F194)</f>
        <v>#REF!</v>
      </c>
      <c r="AE194" s="155" t="e">
        <f>SUMIFS(#REF!,#REF!,"&gt;="&amp;AE$3,#REF!,"&lt;="&amp;AE$4,#REF!,$F194,#REF!,$F194)</f>
        <v>#REF!</v>
      </c>
      <c r="AF194" s="155" t="e">
        <f>SUMIFS(#REF!,#REF!,"&gt;="&amp;AF$3,#REF!,"&lt;="&amp;AF$4,#REF!,$F194,#REF!,$F194)</f>
        <v>#REF!</v>
      </c>
      <c r="AG194" s="155" t="e">
        <f>SUMIFS(#REF!,#REF!,"&gt;="&amp;AG$3,#REF!,"&lt;="&amp;AG$4,#REF!,$F194,#REF!,$F194)</f>
        <v>#REF!</v>
      </c>
      <c r="AH194" s="155" t="e">
        <f>SUMIFS(#REF!,#REF!,"&gt;="&amp;AH$3,#REF!,"&lt;="&amp;AH$4,#REF!,$F194,#REF!,$F194)</f>
        <v>#REF!</v>
      </c>
      <c r="AI194" s="155" t="e">
        <f>SUMIFS(#REF!,#REF!,"&gt;="&amp;AI$3,#REF!,"&lt;="&amp;AI$4,#REF!,$F194,#REF!,$F194)</f>
        <v>#REF!</v>
      </c>
      <c r="AJ194" s="155" t="e">
        <f>SUMIFS(#REF!,#REF!,"&gt;="&amp;AJ$3,#REF!,"&lt;="&amp;AJ$4,#REF!,$F194,#REF!,$F194)</f>
        <v>#REF!</v>
      </c>
      <c r="AK194" s="155" t="e">
        <f>SUMIFS(#REF!,#REF!,"&gt;="&amp;AK$3,#REF!,"&lt;="&amp;AK$4,#REF!,$F194,#REF!,$F194)</f>
        <v>#REF!</v>
      </c>
      <c r="AL194" s="155" t="e">
        <f>SUMIFS(#REF!,#REF!,"&gt;="&amp;AL$3,#REF!,"&lt;="&amp;AL$4,#REF!,$F194,#REF!,$F194)</f>
        <v>#REF!</v>
      </c>
      <c r="AM194" s="155" t="e">
        <f>SUMIFS(#REF!,#REF!,"&gt;="&amp;AM$3,#REF!,"&lt;="&amp;AM$4,#REF!,$F194,#REF!,$F194)</f>
        <v>#REF!</v>
      </c>
      <c r="AN194" s="155" t="e">
        <f>SUMIFS(#REF!,#REF!,"&gt;="&amp;AN$3,#REF!,"&lt;="&amp;AN$4,#REF!,$F194,#REF!,$F194)</f>
        <v>#REF!</v>
      </c>
      <c r="AO194" s="155" t="e">
        <f>SUMIFS(#REF!,#REF!,"&gt;="&amp;AO$3,#REF!,"&lt;="&amp;AO$4,#REF!,$F194,#REF!,$F194)</f>
        <v>#REF!</v>
      </c>
      <c r="AP194" s="155" t="e">
        <f>SUMIFS(#REF!,#REF!,"&gt;="&amp;AP$3,#REF!,"&lt;="&amp;AP$4,#REF!,$F194,#REF!,$F194)</f>
        <v>#REF!</v>
      </c>
      <c r="AQ194" s="155" t="e">
        <f>SUMIFS(#REF!,#REF!,"&gt;="&amp;AQ$3,#REF!,"&lt;="&amp;AQ$4,#REF!,$F194,#REF!,$F194)</f>
        <v>#REF!</v>
      </c>
      <c r="AR194" s="155" t="e">
        <f>SUMIFS(#REF!,#REF!,"&gt;="&amp;AR$3,#REF!,"&lt;="&amp;AR$4,#REF!,$F194,#REF!,$F194)</f>
        <v>#REF!</v>
      </c>
    </row>
    <row r="195" spans="1:44" s="11" customFormat="1" ht="12" x14ac:dyDescent="0.25">
      <c r="A195" s="68">
        <f>ROW()</f>
        <v>195</v>
      </c>
      <c r="B195" s="142"/>
      <c r="E195" s="12" t="s">
        <v>5</v>
      </c>
      <c r="F195" s="11" t="s">
        <v>65</v>
      </c>
      <c r="L195" s="65"/>
      <c r="M195" s="93"/>
      <c r="N195" s="86"/>
      <c r="O195" s="86"/>
      <c r="P195" s="65"/>
      <c r="Q195" s="168"/>
      <c r="R195" s="44" t="e">
        <f ca="1">SUM($T195:INDIRECT(ADDRESS($A195,SUMIFS($1:$1,$5:$5,MAX($5:$5)))))</f>
        <v>#REF!</v>
      </c>
      <c r="S195" s="86"/>
      <c r="T195" s="86"/>
      <c r="U195" s="155" t="e">
        <f>SUMIFS(#REF!,#REF!,"&gt;="&amp;U$3,#REF!,"&lt;="&amp;U$4,#REF!,$F195,#REF!,$F195)</f>
        <v>#REF!</v>
      </c>
      <c r="V195" s="155" t="e">
        <f>SUMIFS(#REF!,#REF!,"&gt;="&amp;V$3,#REF!,"&lt;="&amp;V$4,#REF!,$F195,#REF!,$F195)</f>
        <v>#REF!</v>
      </c>
      <c r="W195" s="155" t="e">
        <f>SUMIFS(#REF!,#REF!,"&gt;="&amp;W$3,#REF!,"&lt;="&amp;W$4,#REF!,$F195,#REF!,$F195)</f>
        <v>#REF!</v>
      </c>
      <c r="X195" s="155" t="e">
        <f>SUMIFS(#REF!,#REF!,"&gt;="&amp;X$3,#REF!,"&lt;="&amp;X$4,#REF!,$F195,#REF!,$F195)</f>
        <v>#REF!</v>
      </c>
      <c r="Y195" s="155" t="e">
        <f>SUMIFS(#REF!,#REF!,"&gt;="&amp;Y$3,#REF!,"&lt;="&amp;Y$4,#REF!,$F195,#REF!,$F195)</f>
        <v>#REF!</v>
      </c>
      <c r="Z195" s="155" t="e">
        <f>SUMIFS(#REF!,#REF!,"&gt;="&amp;Z$3,#REF!,"&lt;="&amp;Z$4,#REF!,$F195,#REF!,$F195)</f>
        <v>#REF!</v>
      </c>
      <c r="AA195" s="155" t="e">
        <f>SUMIFS(#REF!,#REF!,"&gt;="&amp;AA$3,#REF!,"&lt;="&amp;AA$4,#REF!,$F195,#REF!,$F195)</f>
        <v>#REF!</v>
      </c>
      <c r="AB195" s="155" t="e">
        <f>SUMIFS(#REF!,#REF!,"&gt;="&amp;AB$3,#REF!,"&lt;="&amp;AB$4,#REF!,$F195,#REF!,$F195)</f>
        <v>#REF!</v>
      </c>
      <c r="AC195" s="155" t="e">
        <f>SUMIFS(#REF!,#REF!,"&gt;="&amp;AC$3,#REF!,"&lt;="&amp;AC$4,#REF!,$F195,#REF!,$F195)</f>
        <v>#REF!</v>
      </c>
      <c r="AD195" s="155" t="e">
        <f>SUMIFS(#REF!,#REF!,"&gt;="&amp;AD$3,#REF!,"&lt;="&amp;AD$4,#REF!,$F195,#REF!,$F195)</f>
        <v>#REF!</v>
      </c>
      <c r="AE195" s="155" t="e">
        <f>SUMIFS(#REF!,#REF!,"&gt;="&amp;AE$3,#REF!,"&lt;="&amp;AE$4,#REF!,$F195,#REF!,$F195)</f>
        <v>#REF!</v>
      </c>
      <c r="AF195" s="155" t="e">
        <f>SUMIFS(#REF!,#REF!,"&gt;="&amp;AF$3,#REF!,"&lt;="&amp;AF$4,#REF!,$F195,#REF!,$F195)</f>
        <v>#REF!</v>
      </c>
      <c r="AG195" s="155" t="e">
        <f>SUMIFS(#REF!,#REF!,"&gt;="&amp;AG$3,#REF!,"&lt;="&amp;AG$4,#REF!,$F195,#REF!,$F195)</f>
        <v>#REF!</v>
      </c>
      <c r="AH195" s="155" t="e">
        <f>SUMIFS(#REF!,#REF!,"&gt;="&amp;AH$3,#REF!,"&lt;="&amp;AH$4,#REF!,$F195,#REF!,$F195)</f>
        <v>#REF!</v>
      </c>
      <c r="AI195" s="155" t="e">
        <f>SUMIFS(#REF!,#REF!,"&gt;="&amp;AI$3,#REF!,"&lt;="&amp;AI$4,#REF!,$F195,#REF!,$F195)</f>
        <v>#REF!</v>
      </c>
      <c r="AJ195" s="155" t="e">
        <f>SUMIFS(#REF!,#REF!,"&gt;="&amp;AJ$3,#REF!,"&lt;="&amp;AJ$4,#REF!,$F195,#REF!,$F195)</f>
        <v>#REF!</v>
      </c>
      <c r="AK195" s="155" t="e">
        <f>SUMIFS(#REF!,#REF!,"&gt;="&amp;AK$3,#REF!,"&lt;="&amp;AK$4,#REF!,$F195,#REF!,$F195)</f>
        <v>#REF!</v>
      </c>
      <c r="AL195" s="155" t="e">
        <f>SUMIFS(#REF!,#REF!,"&gt;="&amp;AL$3,#REF!,"&lt;="&amp;AL$4,#REF!,$F195,#REF!,$F195)</f>
        <v>#REF!</v>
      </c>
      <c r="AM195" s="155" t="e">
        <f>SUMIFS(#REF!,#REF!,"&gt;="&amp;AM$3,#REF!,"&lt;="&amp;AM$4,#REF!,$F195,#REF!,$F195)</f>
        <v>#REF!</v>
      </c>
      <c r="AN195" s="155" t="e">
        <f>SUMIFS(#REF!,#REF!,"&gt;="&amp;AN$3,#REF!,"&lt;="&amp;AN$4,#REF!,$F195,#REF!,$F195)</f>
        <v>#REF!</v>
      </c>
      <c r="AO195" s="155" t="e">
        <f>SUMIFS(#REF!,#REF!,"&gt;="&amp;AO$3,#REF!,"&lt;="&amp;AO$4,#REF!,$F195,#REF!,$F195)</f>
        <v>#REF!</v>
      </c>
      <c r="AP195" s="155" t="e">
        <f>SUMIFS(#REF!,#REF!,"&gt;="&amp;AP$3,#REF!,"&lt;="&amp;AP$4,#REF!,$F195,#REF!,$F195)</f>
        <v>#REF!</v>
      </c>
      <c r="AQ195" s="155" t="e">
        <f>SUMIFS(#REF!,#REF!,"&gt;="&amp;AQ$3,#REF!,"&lt;="&amp;AQ$4,#REF!,$F195,#REF!,$F195)</f>
        <v>#REF!</v>
      </c>
      <c r="AR195" s="155" t="e">
        <f>SUMIFS(#REF!,#REF!,"&gt;="&amp;AR$3,#REF!,"&lt;="&amp;AR$4,#REF!,$F195,#REF!,$F195)</f>
        <v>#REF!</v>
      </c>
    </row>
    <row r="196" spans="1:44" s="11" customFormat="1" ht="12" x14ac:dyDescent="0.25">
      <c r="A196" s="68">
        <f>ROW()</f>
        <v>196</v>
      </c>
      <c r="B196" s="142"/>
      <c r="E196" s="12" t="s">
        <v>5</v>
      </c>
      <c r="F196" s="11" t="s">
        <v>115</v>
      </c>
      <c r="L196" s="86"/>
      <c r="M196" s="93"/>
      <c r="N196" s="86"/>
      <c r="O196" s="86"/>
      <c r="P196" s="86"/>
      <c r="Q196" s="168" t="e">
        <f ca="1">R196-(R192-R194-R195)</f>
        <v>#REF!</v>
      </c>
      <c r="R196" s="44" t="e">
        <f ca="1">SUM($T196:INDIRECT(ADDRESS($A196,SUMIFS($1:$1,$5:$5,MAX($5:$5)))))</f>
        <v>#REF!</v>
      </c>
      <c r="S196" s="86"/>
      <c r="T196" s="86"/>
      <c r="U196" s="44" t="e">
        <f>U192-U194-U195</f>
        <v>#REF!</v>
      </c>
      <c r="V196" s="44" t="e">
        <f t="shared" ref="V196:AR196" si="41">V192-V194-V195</f>
        <v>#REF!</v>
      </c>
      <c r="W196" s="44" t="e">
        <f t="shared" si="41"/>
        <v>#REF!</v>
      </c>
      <c r="X196" s="44" t="e">
        <f t="shared" si="41"/>
        <v>#REF!</v>
      </c>
      <c r="Y196" s="44" t="e">
        <f t="shared" si="41"/>
        <v>#REF!</v>
      </c>
      <c r="Z196" s="44" t="e">
        <f t="shared" si="41"/>
        <v>#REF!</v>
      </c>
      <c r="AA196" s="44" t="e">
        <f t="shared" si="41"/>
        <v>#REF!</v>
      </c>
      <c r="AB196" s="44" t="e">
        <f t="shared" si="41"/>
        <v>#REF!</v>
      </c>
      <c r="AC196" s="44" t="e">
        <f t="shared" si="41"/>
        <v>#REF!</v>
      </c>
      <c r="AD196" s="44" t="e">
        <f t="shared" si="41"/>
        <v>#REF!</v>
      </c>
      <c r="AE196" s="44" t="e">
        <f t="shared" si="41"/>
        <v>#REF!</v>
      </c>
      <c r="AF196" s="44" t="e">
        <f t="shared" si="41"/>
        <v>#REF!</v>
      </c>
      <c r="AG196" s="44" t="e">
        <f t="shared" si="41"/>
        <v>#REF!</v>
      </c>
      <c r="AH196" s="44" t="e">
        <f t="shared" si="41"/>
        <v>#REF!</v>
      </c>
      <c r="AI196" s="44" t="e">
        <f t="shared" si="41"/>
        <v>#REF!</v>
      </c>
      <c r="AJ196" s="44" t="e">
        <f t="shared" si="41"/>
        <v>#REF!</v>
      </c>
      <c r="AK196" s="44" t="e">
        <f t="shared" si="41"/>
        <v>#REF!</v>
      </c>
      <c r="AL196" s="44" t="e">
        <f t="shared" si="41"/>
        <v>#REF!</v>
      </c>
      <c r="AM196" s="44" t="e">
        <f t="shared" si="41"/>
        <v>#REF!</v>
      </c>
      <c r="AN196" s="44" t="e">
        <f t="shared" si="41"/>
        <v>#REF!</v>
      </c>
      <c r="AO196" s="44" t="e">
        <f t="shared" si="41"/>
        <v>#REF!</v>
      </c>
      <c r="AP196" s="44" t="e">
        <f t="shared" si="41"/>
        <v>#REF!</v>
      </c>
      <c r="AQ196" s="44" t="e">
        <f t="shared" si="41"/>
        <v>#REF!</v>
      </c>
      <c r="AR196" s="44" t="e">
        <f t="shared" si="41"/>
        <v>#REF!</v>
      </c>
    </row>
    <row r="197" spans="1:44" s="56" customFormat="1" ht="12" x14ac:dyDescent="0.25">
      <c r="A197" s="88">
        <f>ROW()</f>
        <v>197</v>
      </c>
      <c r="B197" s="145"/>
      <c r="E197" s="15" t="s">
        <v>5</v>
      </c>
      <c r="F197" s="56" t="s">
        <v>53</v>
      </c>
      <c r="L197" s="158"/>
      <c r="M197" s="70"/>
      <c r="N197" s="71"/>
      <c r="O197" s="71"/>
      <c r="P197" s="158"/>
      <c r="Q197" s="169"/>
      <c r="R197" s="170" t="e">
        <f ca="1">SUM($T197:INDIRECT(ADDRESS($A197,SUMIFS($1:$1,$5:$5,MAX($5:$5)))))</f>
        <v>#REF!</v>
      </c>
      <c r="S197" s="71"/>
      <c r="T197" s="71"/>
      <c r="U197" s="155" t="e">
        <f>SUMIFS(#REF!,#REF!,"&gt;="&amp;U$3,#REF!,"&lt;="&amp;U$4,#REF!,$F197,#REF!,$F197)</f>
        <v>#REF!</v>
      </c>
      <c r="V197" s="155" t="e">
        <f>SUMIFS(#REF!,#REF!,"&gt;="&amp;V$3,#REF!,"&lt;="&amp;V$4,#REF!,$F197,#REF!,$F197)</f>
        <v>#REF!</v>
      </c>
      <c r="W197" s="155" t="e">
        <f>SUMIFS(#REF!,#REF!,"&gt;="&amp;W$3,#REF!,"&lt;="&amp;W$4,#REF!,$F197,#REF!,$F197)</f>
        <v>#REF!</v>
      </c>
      <c r="X197" s="155" t="e">
        <f>SUMIFS(#REF!,#REF!,"&gt;="&amp;X$3,#REF!,"&lt;="&amp;X$4,#REF!,$F197,#REF!,$F197)</f>
        <v>#REF!</v>
      </c>
      <c r="Y197" s="155" t="e">
        <f>SUMIFS(#REF!,#REF!,"&gt;="&amp;Y$3,#REF!,"&lt;="&amp;Y$4,#REF!,$F197,#REF!,$F197)</f>
        <v>#REF!</v>
      </c>
      <c r="Z197" s="155" t="e">
        <f>SUMIFS(#REF!,#REF!,"&gt;="&amp;Z$3,#REF!,"&lt;="&amp;Z$4,#REF!,$F197,#REF!,$F197)</f>
        <v>#REF!</v>
      </c>
      <c r="AA197" s="155" t="e">
        <f>SUMIFS(#REF!,#REF!,"&gt;="&amp;AA$3,#REF!,"&lt;="&amp;AA$4,#REF!,$F197,#REF!,$F197)</f>
        <v>#REF!</v>
      </c>
      <c r="AB197" s="155" t="e">
        <f>SUMIFS(#REF!,#REF!,"&gt;="&amp;AB$3,#REF!,"&lt;="&amp;AB$4,#REF!,$F197,#REF!,$F197)</f>
        <v>#REF!</v>
      </c>
      <c r="AC197" s="155" t="e">
        <f>SUMIFS(#REF!,#REF!,"&gt;="&amp;AC$3,#REF!,"&lt;="&amp;AC$4,#REF!,$F197,#REF!,$F197)</f>
        <v>#REF!</v>
      </c>
      <c r="AD197" s="155" t="e">
        <f>SUMIFS(#REF!,#REF!,"&gt;="&amp;AD$3,#REF!,"&lt;="&amp;AD$4,#REF!,$F197,#REF!,$F197)</f>
        <v>#REF!</v>
      </c>
      <c r="AE197" s="155" t="e">
        <f>SUMIFS(#REF!,#REF!,"&gt;="&amp;AE$3,#REF!,"&lt;="&amp;AE$4,#REF!,$F197,#REF!,$F197)</f>
        <v>#REF!</v>
      </c>
      <c r="AF197" s="155" t="e">
        <f>SUMIFS(#REF!,#REF!,"&gt;="&amp;AF$3,#REF!,"&lt;="&amp;AF$4,#REF!,$F197,#REF!,$F197)</f>
        <v>#REF!</v>
      </c>
      <c r="AG197" s="155" t="e">
        <f>SUMIFS(#REF!,#REF!,"&gt;="&amp;AG$3,#REF!,"&lt;="&amp;AG$4,#REF!,$F197,#REF!,$F197)</f>
        <v>#REF!</v>
      </c>
      <c r="AH197" s="155" t="e">
        <f>SUMIFS(#REF!,#REF!,"&gt;="&amp;AH$3,#REF!,"&lt;="&amp;AH$4,#REF!,$F197,#REF!,$F197)</f>
        <v>#REF!</v>
      </c>
      <c r="AI197" s="155" t="e">
        <f>SUMIFS(#REF!,#REF!,"&gt;="&amp;AI$3,#REF!,"&lt;="&amp;AI$4,#REF!,$F197,#REF!,$F197)</f>
        <v>#REF!</v>
      </c>
      <c r="AJ197" s="155" t="e">
        <f>SUMIFS(#REF!,#REF!,"&gt;="&amp;AJ$3,#REF!,"&lt;="&amp;AJ$4,#REF!,$F197,#REF!,$F197)</f>
        <v>#REF!</v>
      </c>
      <c r="AK197" s="155" t="e">
        <f>SUMIFS(#REF!,#REF!,"&gt;="&amp;AK$3,#REF!,"&lt;="&amp;AK$4,#REF!,$F197,#REF!,$F197)</f>
        <v>#REF!</v>
      </c>
      <c r="AL197" s="155" t="e">
        <f>SUMIFS(#REF!,#REF!,"&gt;="&amp;AL$3,#REF!,"&lt;="&amp;AL$4,#REF!,$F197,#REF!,$F197)</f>
        <v>#REF!</v>
      </c>
      <c r="AM197" s="155" t="e">
        <f>SUMIFS(#REF!,#REF!,"&gt;="&amp;AM$3,#REF!,"&lt;="&amp;AM$4,#REF!,$F197,#REF!,$F197)</f>
        <v>#REF!</v>
      </c>
      <c r="AN197" s="155" t="e">
        <f>SUMIFS(#REF!,#REF!,"&gt;="&amp;AN$3,#REF!,"&lt;="&amp;AN$4,#REF!,$F197,#REF!,$F197)</f>
        <v>#REF!</v>
      </c>
      <c r="AO197" s="155" t="e">
        <f>SUMIFS(#REF!,#REF!,"&gt;="&amp;AO$3,#REF!,"&lt;="&amp;AO$4,#REF!,$F197,#REF!,$F197)</f>
        <v>#REF!</v>
      </c>
      <c r="AP197" s="155" t="e">
        <f>SUMIFS(#REF!,#REF!,"&gt;="&amp;AP$3,#REF!,"&lt;="&amp;AP$4,#REF!,$F197,#REF!,$F197)</f>
        <v>#REF!</v>
      </c>
      <c r="AQ197" s="155" t="e">
        <f>SUMIFS(#REF!,#REF!,"&gt;="&amp;AQ$3,#REF!,"&lt;="&amp;AQ$4,#REF!,$F197,#REF!,$F197)</f>
        <v>#REF!</v>
      </c>
      <c r="AR197" s="155" t="e">
        <f>SUMIFS(#REF!,#REF!,"&gt;="&amp;AR$3,#REF!,"&lt;="&amp;AR$4,#REF!,$F197,#REF!,$F197)</f>
        <v>#REF!</v>
      </c>
    </row>
    <row r="198" spans="1:44" s="5" customFormat="1" x14ac:dyDescent="0.3">
      <c r="A198" s="23">
        <f>ROW()</f>
        <v>198</v>
      </c>
      <c r="B198" s="135"/>
      <c r="C198" s="45"/>
      <c r="E198" s="24"/>
      <c r="F198" s="5" t="s">
        <v>54</v>
      </c>
      <c r="K198" s="11"/>
      <c r="M198" s="59"/>
      <c r="Q198" s="39" t="e">
        <f ca="1">R198-(R196-R197)</f>
        <v>#REF!</v>
      </c>
      <c r="R198" s="3" t="e">
        <f ca="1">SUM($T198:INDIRECT(ADDRESS($A198,SUMIFS($1:$1,$5:$5,MAX($5:$5)))))</f>
        <v>#REF!</v>
      </c>
      <c r="U198" s="3" t="e">
        <f>U196-U197</f>
        <v>#REF!</v>
      </c>
      <c r="V198" s="3" t="e">
        <f t="shared" ref="V198:AR198" si="42">V196-V197</f>
        <v>#REF!</v>
      </c>
      <c r="W198" s="3" t="e">
        <f t="shared" si="42"/>
        <v>#REF!</v>
      </c>
      <c r="X198" s="3" t="e">
        <f t="shared" si="42"/>
        <v>#REF!</v>
      </c>
      <c r="Y198" s="3" t="e">
        <f t="shared" si="42"/>
        <v>#REF!</v>
      </c>
      <c r="Z198" s="3" t="e">
        <f t="shared" si="42"/>
        <v>#REF!</v>
      </c>
      <c r="AA198" s="3" t="e">
        <f t="shared" si="42"/>
        <v>#REF!</v>
      </c>
      <c r="AB198" s="3" t="e">
        <f t="shared" si="42"/>
        <v>#REF!</v>
      </c>
      <c r="AC198" s="3" t="e">
        <f t="shared" si="42"/>
        <v>#REF!</v>
      </c>
      <c r="AD198" s="3" t="e">
        <f t="shared" si="42"/>
        <v>#REF!</v>
      </c>
      <c r="AE198" s="3" t="e">
        <f t="shared" si="42"/>
        <v>#REF!</v>
      </c>
      <c r="AF198" s="3" t="e">
        <f t="shared" si="42"/>
        <v>#REF!</v>
      </c>
      <c r="AG198" s="3" t="e">
        <f t="shared" si="42"/>
        <v>#REF!</v>
      </c>
      <c r="AH198" s="3" t="e">
        <f t="shared" si="42"/>
        <v>#REF!</v>
      </c>
      <c r="AI198" s="3" t="e">
        <f t="shared" si="42"/>
        <v>#REF!</v>
      </c>
      <c r="AJ198" s="3" t="e">
        <f t="shared" si="42"/>
        <v>#REF!</v>
      </c>
      <c r="AK198" s="3" t="e">
        <f t="shared" si="42"/>
        <v>#REF!</v>
      </c>
      <c r="AL198" s="3" t="e">
        <f t="shared" si="42"/>
        <v>#REF!</v>
      </c>
      <c r="AM198" s="3" t="e">
        <f t="shared" si="42"/>
        <v>#REF!</v>
      </c>
      <c r="AN198" s="3" t="e">
        <f t="shared" si="42"/>
        <v>#REF!</v>
      </c>
      <c r="AO198" s="3" t="e">
        <f t="shared" si="42"/>
        <v>#REF!</v>
      </c>
      <c r="AP198" s="3" t="e">
        <f t="shared" si="42"/>
        <v>#REF!</v>
      </c>
      <c r="AQ198" s="3" t="e">
        <f t="shared" si="42"/>
        <v>#REF!</v>
      </c>
      <c r="AR198" s="3" t="e">
        <f t="shared" si="42"/>
        <v>#REF!</v>
      </c>
    </row>
    <row r="199" spans="1:44" s="46" customFormat="1" ht="12" x14ac:dyDescent="0.25">
      <c r="A199" s="112">
        <f>ROW()</f>
        <v>199</v>
      </c>
      <c r="B199" s="139"/>
      <c r="E199" s="47"/>
      <c r="F199" s="46" t="s">
        <v>55</v>
      </c>
      <c r="M199" s="62"/>
      <c r="Q199" s="48"/>
      <c r="R199" s="49" t="e">
        <f ca="1">IF(R$122=0,0,R198/R$122)</f>
        <v>#REF!</v>
      </c>
      <c r="S199" s="50"/>
      <c r="T199" s="50"/>
      <c r="U199" s="49" t="e">
        <f t="shared" ref="U199:AR199" si="43">IF(U$122=0,0,U198/U$122)</f>
        <v>#REF!</v>
      </c>
      <c r="V199" s="49" t="e">
        <f t="shared" si="43"/>
        <v>#REF!</v>
      </c>
      <c r="W199" s="49" t="e">
        <f t="shared" si="43"/>
        <v>#REF!</v>
      </c>
      <c r="X199" s="49" t="e">
        <f t="shared" si="43"/>
        <v>#REF!</v>
      </c>
      <c r="Y199" s="49" t="e">
        <f t="shared" si="43"/>
        <v>#REF!</v>
      </c>
      <c r="Z199" s="49" t="e">
        <f t="shared" si="43"/>
        <v>#REF!</v>
      </c>
      <c r="AA199" s="49" t="e">
        <f t="shared" si="43"/>
        <v>#REF!</v>
      </c>
      <c r="AB199" s="49" t="e">
        <f t="shared" si="43"/>
        <v>#REF!</v>
      </c>
      <c r="AC199" s="49" t="e">
        <f t="shared" si="43"/>
        <v>#REF!</v>
      </c>
      <c r="AD199" s="49" t="e">
        <f t="shared" si="43"/>
        <v>#REF!</v>
      </c>
      <c r="AE199" s="49" t="e">
        <f t="shared" si="43"/>
        <v>#REF!</v>
      </c>
      <c r="AF199" s="49" t="e">
        <f t="shared" si="43"/>
        <v>#REF!</v>
      </c>
      <c r="AG199" s="49" t="e">
        <f t="shared" si="43"/>
        <v>#REF!</v>
      </c>
      <c r="AH199" s="49" t="e">
        <f t="shared" si="43"/>
        <v>#REF!</v>
      </c>
      <c r="AI199" s="49" t="e">
        <f t="shared" si="43"/>
        <v>#REF!</v>
      </c>
      <c r="AJ199" s="49" t="e">
        <f t="shared" si="43"/>
        <v>#REF!</v>
      </c>
      <c r="AK199" s="49" t="e">
        <f t="shared" si="43"/>
        <v>#REF!</v>
      </c>
      <c r="AL199" s="49" t="e">
        <f t="shared" si="43"/>
        <v>#REF!</v>
      </c>
      <c r="AM199" s="49" t="e">
        <f t="shared" si="43"/>
        <v>#REF!</v>
      </c>
      <c r="AN199" s="49" t="e">
        <f t="shared" si="43"/>
        <v>#REF!</v>
      </c>
      <c r="AO199" s="49" t="e">
        <f t="shared" si="43"/>
        <v>#REF!</v>
      </c>
      <c r="AP199" s="49" t="e">
        <f t="shared" si="43"/>
        <v>#REF!</v>
      </c>
      <c r="AQ199" s="49" t="e">
        <f t="shared" si="43"/>
        <v>#REF!</v>
      </c>
      <c r="AR199" s="49" t="e">
        <f t="shared" si="43"/>
        <v>#REF!</v>
      </c>
    </row>
    <row r="200" spans="1:44" ht="3" customHeight="1" x14ac:dyDescent="0.3">
      <c r="A200" s="19">
        <f>ROW()</f>
        <v>200</v>
      </c>
      <c r="B200" s="134"/>
      <c r="F200" s="25"/>
      <c r="G200" s="25"/>
      <c r="H200" s="25"/>
      <c r="I200" s="25"/>
      <c r="J200" s="25"/>
      <c r="K200" s="26"/>
      <c r="L200" s="25"/>
      <c r="M200" s="60"/>
      <c r="N200" s="25"/>
      <c r="O200" s="25"/>
      <c r="P200" s="25"/>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row>
    <row r="202" spans="1:44" s="5" customFormat="1" x14ac:dyDescent="0.3">
      <c r="A202" s="23">
        <f>ROW()</f>
        <v>202</v>
      </c>
      <c r="B202" s="135"/>
      <c r="C202" s="45"/>
      <c r="E202" s="24" t="s">
        <v>5</v>
      </c>
      <c r="F202" s="5" t="s">
        <v>134</v>
      </c>
      <c r="K202" s="11"/>
      <c r="M202" s="59"/>
      <c r="Q202" s="39"/>
      <c r="R202" s="3" t="e">
        <f ca="1">SUM($T202:INDIRECT(ADDRESS($A202,SUMIFS($1:$1,$5:$5,MAX($5:$5)))))</f>
        <v>#REF!</v>
      </c>
      <c r="U202" s="3" t="e">
        <f>SUMIFS(#REF!,#REF!,"&gt;="&amp;U$3,#REF!,"&lt;="&amp;U$4,#REF!,$F202,#REF!,$F202)</f>
        <v>#REF!</v>
      </c>
      <c r="V202" s="3" t="e">
        <f>SUMIFS(#REF!,#REF!,"&gt;="&amp;V$3,#REF!,"&lt;="&amp;V$4,#REF!,$F202,#REF!,$F202)</f>
        <v>#REF!</v>
      </c>
      <c r="W202" s="3" t="e">
        <f>SUMIFS(#REF!,#REF!,"&gt;="&amp;W$3,#REF!,"&lt;="&amp;W$4,#REF!,$F202,#REF!,$F202)</f>
        <v>#REF!</v>
      </c>
      <c r="X202" s="3" t="e">
        <f>SUMIFS(#REF!,#REF!,"&gt;="&amp;X$3,#REF!,"&lt;="&amp;X$4,#REF!,$F202,#REF!,$F202)</f>
        <v>#REF!</v>
      </c>
      <c r="Y202" s="3" t="e">
        <f>SUMIFS(#REF!,#REF!,"&gt;="&amp;Y$3,#REF!,"&lt;="&amp;Y$4,#REF!,$F202,#REF!,$F202)</f>
        <v>#REF!</v>
      </c>
      <c r="Z202" s="3" t="e">
        <f>SUMIFS(#REF!,#REF!,"&gt;="&amp;Z$3,#REF!,"&lt;="&amp;Z$4,#REF!,$F202,#REF!,$F202)</f>
        <v>#REF!</v>
      </c>
      <c r="AA202" s="3" t="e">
        <f>SUMIFS(#REF!,#REF!,"&gt;="&amp;AA$3,#REF!,"&lt;="&amp;AA$4,#REF!,$F202,#REF!,$F202)</f>
        <v>#REF!</v>
      </c>
      <c r="AB202" s="3" t="e">
        <f>SUMIFS(#REF!,#REF!,"&gt;="&amp;AB$3,#REF!,"&lt;="&amp;AB$4,#REF!,$F202,#REF!,$F202)</f>
        <v>#REF!</v>
      </c>
      <c r="AC202" s="3" t="e">
        <f>SUMIFS(#REF!,#REF!,"&gt;="&amp;AC$3,#REF!,"&lt;="&amp;AC$4,#REF!,$F202,#REF!,$F202)</f>
        <v>#REF!</v>
      </c>
      <c r="AD202" s="3" t="e">
        <f>SUMIFS(#REF!,#REF!,"&gt;="&amp;AD$3,#REF!,"&lt;="&amp;AD$4,#REF!,$F202,#REF!,$F202)</f>
        <v>#REF!</v>
      </c>
      <c r="AE202" s="3" t="e">
        <f>SUMIFS(#REF!,#REF!,"&gt;="&amp;AE$3,#REF!,"&lt;="&amp;AE$4,#REF!,$F202,#REF!,$F202)</f>
        <v>#REF!</v>
      </c>
      <c r="AF202" s="3" t="e">
        <f>SUMIFS(#REF!,#REF!,"&gt;="&amp;AF$3,#REF!,"&lt;="&amp;AF$4,#REF!,$F202,#REF!,$F202)</f>
        <v>#REF!</v>
      </c>
      <c r="AG202" s="3" t="e">
        <f>SUMIFS(#REF!,#REF!,"&gt;="&amp;AG$3,#REF!,"&lt;="&amp;AG$4,#REF!,$F202,#REF!,$F202)</f>
        <v>#REF!</v>
      </c>
      <c r="AH202" s="3" t="e">
        <f>SUMIFS(#REF!,#REF!,"&gt;="&amp;AH$3,#REF!,"&lt;="&amp;AH$4,#REF!,$F202,#REF!,$F202)</f>
        <v>#REF!</v>
      </c>
      <c r="AI202" s="3" t="e">
        <f>SUMIFS(#REF!,#REF!,"&gt;="&amp;AI$3,#REF!,"&lt;="&amp;AI$4,#REF!,$F202,#REF!,$F202)</f>
        <v>#REF!</v>
      </c>
      <c r="AJ202" s="3" t="e">
        <f>SUMIFS(#REF!,#REF!,"&gt;="&amp;AJ$3,#REF!,"&lt;="&amp;AJ$4,#REF!,$F202,#REF!,$F202)</f>
        <v>#REF!</v>
      </c>
      <c r="AK202" s="3" t="e">
        <f>SUMIFS(#REF!,#REF!,"&gt;="&amp;AK$3,#REF!,"&lt;="&amp;AK$4,#REF!,$F202,#REF!,$F202)</f>
        <v>#REF!</v>
      </c>
      <c r="AL202" s="3" t="e">
        <f>SUMIFS(#REF!,#REF!,"&gt;="&amp;AL$3,#REF!,"&lt;="&amp;AL$4,#REF!,$F202,#REF!,$F202)</f>
        <v>#REF!</v>
      </c>
      <c r="AM202" s="3" t="e">
        <f>SUMIFS(#REF!,#REF!,"&gt;="&amp;AM$3,#REF!,"&lt;="&amp;AM$4,#REF!,$F202,#REF!,$F202)</f>
        <v>#REF!</v>
      </c>
      <c r="AN202" s="3" t="e">
        <f>SUMIFS(#REF!,#REF!,"&gt;="&amp;AN$3,#REF!,"&lt;="&amp;AN$4,#REF!,$F202,#REF!,$F202)</f>
        <v>#REF!</v>
      </c>
      <c r="AO202" s="3" t="e">
        <f>SUMIFS(#REF!,#REF!,"&gt;="&amp;AO$3,#REF!,"&lt;="&amp;AO$4,#REF!,$F202,#REF!,$F202)</f>
        <v>#REF!</v>
      </c>
      <c r="AP202" s="3" t="e">
        <f>SUMIFS(#REF!,#REF!,"&gt;="&amp;AP$3,#REF!,"&lt;="&amp;AP$4,#REF!,$F202,#REF!,$F202)</f>
        <v>#REF!</v>
      </c>
      <c r="AQ202" s="3" t="e">
        <f>SUMIFS(#REF!,#REF!,"&gt;="&amp;AQ$3,#REF!,"&lt;="&amp;AQ$4,#REF!,$F202,#REF!,$F202)</f>
        <v>#REF!</v>
      </c>
      <c r="AR202" s="3" t="e">
        <f>SUMIFS(#REF!,#REF!,"&gt;="&amp;AR$3,#REF!,"&lt;="&amp;AR$4,#REF!,$F202,#REF!,$F202)</f>
        <v>#REF!</v>
      </c>
    </row>
    <row r="203" spans="1:44" s="5" customFormat="1" x14ac:dyDescent="0.3">
      <c r="A203" s="23">
        <f>ROW()</f>
        <v>203</v>
      </c>
      <c r="B203" s="135"/>
      <c r="C203" s="45"/>
      <c r="E203" s="24"/>
      <c r="F203" s="5" t="s">
        <v>112</v>
      </c>
      <c r="K203" s="11"/>
      <c r="M203" s="59"/>
      <c r="Q203" s="39"/>
      <c r="R203" s="3" t="e">
        <f ca="1">SUM($T203:INDIRECT(ADDRESS($A203,SUMIFS($1:$1,$5:$5,MAX($5:$5)))))</f>
        <v>#REF!</v>
      </c>
      <c r="U203" s="3" t="e">
        <f t="shared" ref="U203:AR203" si="44">SUM(U204:U212)</f>
        <v>#REF!</v>
      </c>
      <c r="V203" s="3" t="e">
        <f t="shared" si="44"/>
        <v>#REF!</v>
      </c>
      <c r="W203" s="3" t="e">
        <f t="shared" si="44"/>
        <v>#REF!</v>
      </c>
      <c r="X203" s="3" t="e">
        <f t="shared" si="44"/>
        <v>#REF!</v>
      </c>
      <c r="Y203" s="3" t="e">
        <f t="shared" si="44"/>
        <v>#REF!</v>
      </c>
      <c r="Z203" s="3" t="e">
        <f t="shared" si="44"/>
        <v>#REF!</v>
      </c>
      <c r="AA203" s="3" t="e">
        <f t="shared" si="44"/>
        <v>#REF!</v>
      </c>
      <c r="AB203" s="3" t="e">
        <f t="shared" si="44"/>
        <v>#REF!</v>
      </c>
      <c r="AC203" s="3" t="e">
        <f t="shared" si="44"/>
        <v>#REF!</v>
      </c>
      <c r="AD203" s="3" t="e">
        <f t="shared" si="44"/>
        <v>#REF!</v>
      </c>
      <c r="AE203" s="3" t="e">
        <f t="shared" si="44"/>
        <v>#REF!</v>
      </c>
      <c r="AF203" s="3" t="e">
        <f t="shared" si="44"/>
        <v>#REF!</v>
      </c>
      <c r="AG203" s="3" t="e">
        <f t="shared" si="44"/>
        <v>#REF!</v>
      </c>
      <c r="AH203" s="3" t="e">
        <f t="shared" si="44"/>
        <v>#REF!</v>
      </c>
      <c r="AI203" s="3" t="e">
        <f t="shared" si="44"/>
        <v>#REF!</v>
      </c>
      <c r="AJ203" s="3" t="e">
        <f t="shared" si="44"/>
        <v>#REF!</v>
      </c>
      <c r="AK203" s="3" t="e">
        <f t="shared" si="44"/>
        <v>#REF!</v>
      </c>
      <c r="AL203" s="3" t="e">
        <f t="shared" si="44"/>
        <v>#REF!</v>
      </c>
      <c r="AM203" s="3" t="e">
        <f t="shared" si="44"/>
        <v>#REF!</v>
      </c>
      <c r="AN203" s="3" t="e">
        <f t="shared" si="44"/>
        <v>#REF!</v>
      </c>
      <c r="AO203" s="3" t="e">
        <f t="shared" si="44"/>
        <v>#REF!</v>
      </c>
      <c r="AP203" s="3" t="e">
        <f t="shared" si="44"/>
        <v>#REF!</v>
      </c>
      <c r="AQ203" s="3" t="e">
        <f t="shared" si="44"/>
        <v>#REF!</v>
      </c>
      <c r="AR203" s="3" t="e">
        <f t="shared" si="44"/>
        <v>#REF!</v>
      </c>
    </row>
    <row r="204" spans="1:44" s="95" customFormat="1" ht="10.199999999999999" x14ac:dyDescent="0.2">
      <c r="A204" s="23">
        <f>ROW()</f>
        <v>204</v>
      </c>
      <c r="B204" s="138"/>
      <c r="E204" s="100">
        <v>1</v>
      </c>
      <c r="F204" s="63" t="s">
        <v>112</v>
      </c>
      <c r="G204" s="99" t="s">
        <v>83</v>
      </c>
      <c r="M204" s="103"/>
      <c r="Q204" s="102"/>
      <c r="R204" s="101" t="e">
        <f ca="1">SUM($T204:INDIRECT(ADDRESS($A204,SUMIFS($1:$1,$5:$5,MAX($5:$5)))))</f>
        <v>#REF!</v>
      </c>
      <c r="U204" s="104" t="e">
        <f>SUMIFS(#REF!,#REF!,"&gt;="&amp;U$3,#REF!,"&lt;="&amp;U$4,#REF!,$F204,#REF!,$G204)</f>
        <v>#REF!</v>
      </c>
      <c r="V204" s="104" t="e">
        <f>SUMIFS(#REF!,#REF!,"&gt;="&amp;V$3,#REF!,"&lt;="&amp;V$4,#REF!,$F204,#REF!,$G204)</f>
        <v>#REF!</v>
      </c>
      <c r="W204" s="104" t="e">
        <f>SUMIFS(#REF!,#REF!,"&gt;="&amp;W$3,#REF!,"&lt;="&amp;W$4,#REF!,$F204,#REF!,$G204)</f>
        <v>#REF!</v>
      </c>
      <c r="X204" s="104" t="e">
        <f>SUMIFS(#REF!,#REF!,"&gt;="&amp;X$3,#REF!,"&lt;="&amp;X$4,#REF!,$F204,#REF!,$G204)</f>
        <v>#REF!</v>
      </c>
      <c r="Y204" s="104" t="e">
        <f>SUMIFS(#REF!,#REF!,"&gt;="&amp;Y$3,#REF!,"&lt;="&amp;Y$4,#REF!,$F204,#REF!,$G204)</f>
        <v>#REF!</v>
      </c>
      <c r="Z204" s="104" t="e">
        <f>SUMIFS(#REF!,#REF!,"&gt;="&amp;Z$3,#REF!,"&lt;="&amp;Z$4,#REF!,$F204,#REF!,$G204)</f>
        <v>#REF!</v>
      </c>
      <c r="AA204" s="104" t="e">
        <f>SUMIFS(#REF!,#REF!,"&gt;="&amp;AA$3,#REF!,"&lt;="&amp;AA$4,#REF!,$F204,#REF!,$G204)</f>
        <v>#REF!</v>
      </c>
      <c r="AB204" s="104" t="e">
        <f>SUMIFS(#REF!,#REF!,"&gt;="&amp;AB$3,#REF!,"&lt;="&amp;AB$4,#REF!,$F204,#REF!,$G204)</f>
        <v>#REF!</v>
      </c>
      <c r="AC204" s="104" t="e">
        <f>SUMIFS(#REF!,#REF!,"&gt;="&amp;AC$3,#REF!,"&lt;="&amp;AC$4,#REF!,$F204,#REF!,$G204)</f>
        <v>#REF!</v>
      </c>
      <c r="AD204" s="104" t="e">
        <f>SUMIFS(#REF!,#REF!,"&gt;="&amp;AD$3,#REF!,"&lt;="&amp;AD$4,#REF!,$F204,#REF!,$G204)</f>
        <v>#REF!</v>
      </c>
      <c r="AE204" s="104" t="e">
        <f>SUMIFS(#REF!,#REF!,"&gt;="&amp;AE$3,#REF!,"&lt;="&amp;AE$4,#REF!,$F204,#REF!,$G204)</f>
        <v>#REF!</v>
      </c>
      <c r="AF204" s="104" t="e">
        <f>SUMIFS(#REF!,#REF!,"&gt;="&amp;AF$3,#REF!,"&lt;="&amp;AF$4,#REF!,$F204,#REF!,$G204)</f>
        <v>#REF!</v>
      </c>
      <c r="AG204" s="104" t="e">
        <f>SUMIFS(#REF!,#REF!,"&gt;="&amp;AG$3,#REF!,"&lt;="&amp;AG$4,#REF!,$F204,#REF!,$G204)</f>
        <v>#REF!</v>
      </c>
      <c r="AH204" s="104" t="e">
        <f>SUMIFS(#REF!,#REF!,"&gt;="&amp;AH$3,#REF!,"&lt;="&amp;AH$4,#REF!,$F204,#REF!,$G204)</f>
        <v>#REF!</v>
      </c>
      <c r="AI204" s="104" t="e">
        <f>SUMIFS(#REF!,#REF!,"&gt;="&amp;AI$3,#REF!,"&lt;="&amp;AI$4,#REF!,$F204,#REF!,$G204)</f>
        <v>#REF!</v>
      </c>
      <c r="AJ204" s="104" t="e">
        <f>SUMIFS(#REF!,#REF!,"&gt;="&amp;AJ$3,#REF!,"&lt;="&amp;AJ$4,#REF!,$F204,#REF!,$G204)</f>
        <v>#REF!</v>
      </c>
      <c r="AK204" s="104" t="e">
        <f>SUMIFS(#REF!,#REF!,"&gt;="&amp;AK$3,#REF!,"&lt;="&amp;AK$4,#REF!,$F204,#REF!,$G204)</f>
        <v>#REF!</v>
      </c>
      <c r="AL204" s="104" t="e">
        <f>SUMIFS(#REF!,#REF!,"&gt;="&amp;AL$3,#REF!,"&lt;="&amp;AL$4,#REF!,$F204,#REF!,$G204)</f>
        <v>#REF!</v>
      </c>
      <c r="AM204" s="104" t="e">
        <f>SUMIFS(#REF!,#REF!,"&gt;="&amp;AM$3,#REF!,"&lt;="&amp;AM$4,#REF!,$F204,#REF!,$G204)</f>
        <v>#REF!</v>
      </c>
      <c r="AN204" s="104" t="e">
        <f>SUMIFS(#REF!,#REF!,"&gt;="&amp;AN$3,#REF!,"&lt;="&amp;AN$4,#REF!,$F204,#REF!,$G204)</f>
        <v>#REF!</v>
      </c>
      <c r="AO204" s="104" t="e">
        <f>SUMIFS(#REF!,#REF!,"&gt;="&amp;AO$3,#REF!,"&lt;="&amp;AO$4,#REF!,$F204,#REF!,$G204)</f>
        <v>#REF!</v>
      </c>
      <c r="AP204" s="104" t="e">
        <f>SUMIFS(#REF!,#REF!,"&gt;="&amp;AP$3,#REF!,"&lt;="&amp;AP$4,#REF!,$F204,#REF!,$G204)</f>
        <v>#REF!</v>
      </c>
      <c r="AQ204" s="104" t="e">
        <f>SUMIFS(#REF!,#REF!,"&gt;="&amp;AQ$3,#REF!,"&lt;="&amp;AQ$4,#REF!,$F204,#REF!,$G204)</f>
        <v>#REF!</v>
      </c>
      <c r="AR204" s="104" t="e">
        <f>SUMIFS(#REF!,#REF!,"&gt;="&amp;AR$3,#REF!,"&lt;="&amp;AR$4,#REF!,$F204,#REF!,$G204)</f>
        <v>#REF!</v>
      </c>
    </row>
    <row r="205" spans="1:44" s="95" customFormat="1" ht="10.199999999999999" x14ac:dyDescent="0.2">
      <c r="A205" s="23">
        <f>ROW()</f>
        <v>205</v>
      </c>
      <c r="B205" s="138"/>
      <c r="E205" s="100">
        <v>2</v>
      </c>
      <c r="F205" s="63" t="s">
        <v>112</v>
      </c>
      <c r="G205" s="99" t="s">
        <v>84</v>
      </c>
      <c r="M205" s="103"/>
      <c r="Q205" s="102"/>
      <c r="R205" s="101" t="e">
        <f ca="1">SUM($T205:INDIRECT(ADDRESS($A205,SUMIFS($1:$1,$5:$5,MAX($5:$5)))))</f>
        <v>#REF!</v>
      </c>
      <c r="U205" s="104" t="e">
        <f>SUMIFS(#REF!,#REF!,"&gt;="&amp;U$3,#REF!,"&lt;="&amp;U$4,#REF!,$F205,#REF!,$G205)</f>
        <v>#REF!</v>
      </c>
      <c r="V205" s="104" t="e">
        <f>SUMIFS(#REF!,#REF!,"&gt;="&amp;V$3,#REF!,"&lt;="&amp;V$4,#REF!,$F205,#REF!,$G205)</f>
        <v>#REF!</v>
      </c>
      <c r="W205" s="104" t="e">
        <f>SUMIFS(#REF!,#REF!,"&gt;="&amp;W$3,#REF!,"&lt;="&amp;W$4,#REF!,$F205,#REF!,$G205)</f>
        <v>#REF!</v>
      </c>
      <c r="X205" s="104" t="e">
        <f>SUMIFS(#REF!,#REF!,"&gt;="&amp;X$3,#REF!,"&lt;="&amp;X$4,#REF!,$F205,#REF!,$G205)</f>
        <v>#REF!</v>
      </c>
      <c r="Y205" s="104" t="e">
        <f>SUMIFS(#REF!,#REF!,"&gt;="&amp;Y$3,#REF!,"&lt;="&amp;Y$4,#REF!,$F205,#REF!,$G205)</f>
        <v>#REF!</v>
      </c>
      <c r="Z205" s="104" t="e">
        <f>SUMIFS(#REF!,#REF!,"&gt;="&amp;Z$3,#REF!,"&lt;="&amp;Z$4,#REF!,$F205,#REF!,$G205)</f>
        <v>#REF!</v>
      </c>
      <c r="AA205" s="104" t="e">
        <f>SUMIFS(#REF!,#REF!,"&gt;="&amp;AA$3,#REF!,"&lt;="&amp;AA$4,#REF!,$F205,#REF!,$G205)</f>
        <v>#REF!</v>
      </c>
      <c r="AB205" s="104" t="e">
        <f>SUMIFS(#REF!,#REF!,"&gt;="&amp;AB$3,#REF!,"&lt;="&amp;AB$4,#REF!,$F205,#REF!,$G205)</f>
        <v>#REF!</v>
      </c>
      <c r="AC205" s="104" t="e">
        <f>SUMIFS(#REF!,#REF!,"&gt;="&amp;AC$3,#REF!,"&lt;="&amp;AC$4,#REF!,$F205,#REF!,$G205)</f>
        <v>#REF!</v>
      </c>
      <c r="AD205" s="104" t="e">
        <f>SUMIFS(#REF!,#REF!,"&gt;="&amp;AD$3,#REF!,"&lt;="&amp;AD$4,#REF!,$F205,#REF!,$G205)</f>
        <v>#REF!</v>
      </c>
      <c r="AE205" s="104" t="e">
        <f>SUMIFS(#REF!,#REF!,"&gt;="&amp;AE$3,#REF!,"&lt;="&amp;AE$4,#REF!,$F205,#REF!,$G205)</f>
        <v>#REF!</v>
      </c>
      <c r="AF205" s="104" t="e">
        <f>SUMIFS(#REF!,#REF!,"&gt;="&amp;AF$3,#REF!,"&lt;="&amp;AF$4,#REF!,$F205,#REF!,$G205)</f>
        <v>#REF!</v>
      </c>
      <c r="AG205" s="104" t="e">
        <f>SUMIFS(#REF!,#REF!,"&gt;="&amp;AG$3,#REF!,"&lt;="&amp;AG$4,#REF!,$F205,#REF!,$G205)</f>
        <v>#REF!</v>
      </c>
      <c r="AH205" s="104" t="e">
        <f>SUMIFS(#REF!,#REF!,"&gt;="&amp;AH$3,#REF!,"&lt;="&amp;AH$4,#REF!,$F205,#REF!,$G205)</f>
        <v>#REF!</v>
      </c>
      <c r="AI205" s="104" t="e">
        <f>SUMIFS(#REF!,#REF!,"&gt;="&amp;AI$3,#REF!,"&lt;="&amp;AI$4,#REF!,$F205,#REF!,$G205)</f>
        <v>#REF!</v>
      </c>
      <c r="AJ205" s="104" t="e">
        <f>SUMIFS(#REF!,#REF!,"&gt;="&amp;AJ$3,#REF!,"&lt;="&amp;AJ$4,#REF!,$F205,#REF!,$G205)</f>
        <v>#REF!</v>
      </c>
      <c r="AK205" s="104" t="e">
        <f>SUMIFS(#REF!,#REF!,"&gt;="&amp;AK$3,#REF!,"&lt;="&amp;AK$4,#REF!,$F205,#REF!,$G205)</f>
        <v>#REF!</v>
      </c>
      <c r="AL205" s="104" t="e">
        <f>SUMIFS(#REF!,#REF!,"&gt;="&amp;AL$3,#REF!,"&lt;="&amp;AL$4,#REF!,$F205,#REF!,$G205)</f>
        <v>#REF!</v>
      </c>
      <c r="AM205" s="104" t="e">
        <f>SUMIFS(#REF!,#REF!,"&gt;="&amp;AM$3,#REF!,"&lt;="&amp;AM$4,#REF!,$F205,#REF!,$G205)</f>
        <v>#REF!</v>
      </c>
      <c r="AN205" s="104" t="e">
        <f>SUMIFS(#REF!,#REF!,"&gt;="&amp;AN$3,#REF!,"&lt;="&amp;AN$4,#REF!,$F205,#REF!,$G205)</f>
        <v>#REF!</v>
      </c>
      <c r="AO205" s="104" t="e">
        <f>SUMIFS(#REF!,#REF!,"&gt;="&amp;AO$3,#REF!,"&lt;="&amp;AO$4,#REF!,$F205,#REF!,$G205)</f>
        <v>#REF!</v>
      </c>
      <c r="AP205" s="104" t="e">
        <f>SUMIFS(#REF!,#REF!,"&gt;="&amp;AP$3,#REF!,"&lt;="&amp;AP$4,#REF!,$F205,#REF!,$G205)</f>
        <v>#REF!</v>
      </c>
      <c r="AQ205" s="104" t="e">
        <f>SUMIFS(#REF!,#REF!,"&gt;="&amp;AQ$3,#REF!,"&lt;="&amp;AQ$4,#REF!,$F205,#REF!,$G205)</f>
        <v>#REF!</v>
      </c>
      <c r="AR205" s="104" t="e">
        <f>SUMIFS(#REF!,#REF!,"&gt;="&amp;AR$3,#REF!,"&lt;="&amp;AR$4,#REF!,$F205,#REF!,$G205)</f>
        <v>#REF!</v>
      </c>
    </row>
    <row r="206" spans="1:44" s="95" customFormat="1" ht="10.199999999999999" x14ac:dyDescent="0.2">
      <c r="A206" s="23">
        <f>ROW()</f>
        <v>206</v>
      </c>
      <c r="B206" s="138"/>
      <c r="E206" s="100">
        <v>3</v>
      </c>
      <c r="F206" s="63" t="s">
        <v>112</v>
      </c>
      <c r="G206" s="99" t="s">
        <v>85</v>
      </c>
      <c r="M206" s="103"/>
      <c r="Q206" s="102"/>
      <c r="R206" s="101" t="e">
        <f ca="1">SUM($T206:INDIRECT(ADDRESS($A206,SUMIFS($1:$1,$5:$5,MAX($5:$5)))))</f>
        <v>#REF!</v>
      </c>
      <c r="U206" s="104" t="e">
        <f>SUMIFS(#REF!,#REF!,"&gt;="&amp;U$3,#REF!,"&lt;="&amp;U$4,#REF!,$F206,#REF!,$G206)</f>
        <v>#REF!</v>
      </c>
      <c r="V206" s="104" t="e">
        <f>SUMIFS(#REF!,#REF!,"&gt;="&amp;V$3,#REF!,"&lt;="&amp;V$4,#REF!,$F206,#REF!,$G206)</f>
        <v>#REF!</v>
      </c>
      <c r="W206" s="104" t="e">
        <f>SUMIFS(#REF!,#REF!,"&gt;="&amp;W$3,#REF!,"&lt;="&amp;W$4,#REF!,$F206,#REF!,$G206)</f>
        <v>#REF!</v>
      </c>
      <c r="X206" s="104" t="e">
        <f>SUMIFS(#REF!,#REF!,"&gt;="&amp;X$3,#REF!,"&lt;="&amp;X$4,#REF!,$F206,#REF!,$G206)</f>
        <v>#REF!</v>
      </c>
      <c r="Y206" s="104" t="e">
        <f>SUMIFS(#REF!,#REF!,"&gt;="&amp;Y$3,#REF!,"&lt;="&amp;Y$4,#REF!,$F206,#REF!,$G206)</f>
        <v>#REF!</v>
      </c>
      <c r="Z206" s="104" t="e">
        <f>SUMIFS(#REF!,#REF!,"&gt;="&amp;Z$3,#REF!,"&lt;="&amp;Z$4,#REF!,$F206,#REF!,$G206)</f>
        <v>#REF!</v>
      </c>
      <c r="AA206" s="104" t="e">
        <f>SUMIFS(#REF!,#REF!,"&gt;="&amp;AA$3,#REF!,"&lt;="&amp;AA$4,#REF!,$F206,#REF!,$G206)</f>
        <v>#REF!</v>
      </c>
      <c r="AB206" s="104" t="e">
        <f>SUMIFS(#REF!,#REF!,"&gt;="&amp;AB$3,#REF!,"&lt;="&amp;AB$4,#REF!,$F206,#REF!,$G206)</f>
        <v>#REF!</v>
      </c>
      <c r="AC206" s="104" t="e">
        <f>SUMIFS(#REF!,#REF!,"&gt;="&amp;AC$3,#REF!,"&lt;="&amp;AC$4,#REF!,$F206,#REF!,$G206)</f>
        <v>#REF!</v>
      </c>
      <c r="AD206" s="104" t="e">
        <f>SUMIFS(#REF!,#REF!,"&gt;="&amp;AD$3,#REF!,"&lt;="&amp;AD$4,#REF!,$F206,#REF!,$G206)</f>
        <v>#REF!</v>
      </c>
      <c r="AE206" s="104" t="e">
        <f>SUMIFS(#REF!,#REF!,"&gt;="&amp;AE$3,#REF!,"&lt;="&amp;AE$4,#REF!,$F206,#REF!,$G206)</f>
        <v>#REF!</v>
      </c>
      <c r="AF206" s="104" t="e">
        <f>SUMIFS(#REF!,#REF!,"&gt;="&amp;AF$3,#REF!,"&lt;="&amp;AF$4,#REF!,$F206,#REF!,$G206)</f>
        <v>#REF!</v>
      </c>
      <c r="AG206" s="104" t="e">
        <f>SUMIFS(#REF!,#REF!,"&gt;="&amp;AG$3,#REF!,"&lt;="&amp;AG$4,#REF!,$F206,#REF!,$G206)</f>
        <v>#REF!</v>
      </c>
      <c r="AH206" s="104" t="e">
        <f>SUMIFS(#REF!,#REF!,"&gt;="&amp;AH$3,#REF!,"&lt;="&amp;AH$4,#REF!,$F206,#REF!,$G206)</f>
        <v>#REF!</v>
      </c>
      <c r="AI206" s="104" t="e">
        <f>SUMIFS(#REF!,#REF!,"&gt;="&amp;AI$3,#REF!,"&lt;="&amp;AI$4,#REF!,$F206,#REF!,$G206)</f>
        <v>#REF!</v>
      </c>
      <c r="AJ206" s="104" t="e">
        <f>SUMIFS(#REF!,#REF!,"&gt;="&amp;AJ$3,#REF!,"&lt;="&amp;AJ$4,#REF!,$F206,#REF!,$G206)</f>
        <v>#REF!</v>
      </c>
      <c r="AK206" s="104" t="e">
        <f>SUMIFS(#REF!,#REF!,"&gt;="&amp;AK$3,#REF!,"&lt;="&amp;AK$4,#REF!,$F206,#REF!,$G206)</f>
        <v>#REF!</v>
      </c>
      <c r="AL206" s="104" t="e">
        <f>SUMIFS(#REF!,#REF!,"&gt;="&amp;AL$3,#REF!,"&lt;="&amp;AL$4,#REF!,$F206,#REF!,$G206)</f>
        <v>#REF!</v>
      </c>
      <c r="AM206" s="104" t="e">
        <f>SUMIFS(#REF!,#REF!,"&gt;="&amp;AM$3,#REF!,"&lt;="&amp;AM$4,#REF!,$F206,#REF!,$G206)</f>
        <v>#REF!</v>
      </c>
      <c r="AN206" s="104" t="e">
        <f>SUMIFS(#REF!,#REF!,"&gt;="&amp;AN$3,#REF!,"&lt;="&amp;AN$4,#REF!,$F206,#REF!,$G206)</f>
        <v>#REF!</v>
      </c>
      <c r="AO206" s="104" t="e">
        <f>SUMIFS(#REF!,#REF!,"&gt;="&amp;AO$3,#REF!,"&lt;="&amp;AO$4,#REF!,$F206,#REF!,$G206)</f>
        <v>#REF!</v>
      </c>
      <c r="AP206" s="104" t="e">
        <f>SUMIFS(#REF!,#REF!,"&gt;="&amp;AP$3,#REF!,"&lt;="&amp;AP$4,#REF!,$F206,#REF!,$G206)</f>
        <v>#REF!</v>
      </c>
      <c r="AQ206" s="104" t="e">
        <f>SUMIFS(#REF!,#REF!,"&gt;="&amp;AQ$3,#REF!,"&lt;="&amp;AQ$4,#REF!,$F206,#REF!,$G206)</f>
        <v>#REF!</v>
      </c>
      <c r="AR206" s="104" t="e">
        <f>SUMIFS(#REF!,#REF!,"&gt;="&amp;AR$3,#REF!,"&lt;="&amp;AR$4,#REF!,$F206,#REF!,$G206)</f>
        <v>#REF!</v>
      </c>
    </row>
    <row r="207" spans="1:44" s="95" customFormat="1" ht="10.199999999999999" x14ac:dyDescent="0.2">
      <c r="A207" s="23">
        <f>ROW()</f>
        <v>207</v>
      </c>
      <c r="B207" s="138"/>
      <c r="E207" s="100">
        <v>4</v>
      </c>
      <c r="F207" s="63" t="s">
        <v>112</v>
      </c>
      <c r="G207" s="99" t="s">
        <v>86</v>
      </c>
      <c r="M207" s="103"/>
      <c r="Q207" s="102"/>
      <c r="R207" s="101" t="e">
        <f ca="1">SUM($T207:INDIRECT(ADDRESS($A207,SUMIFS($1:$1,$5:$5,MAX($5:$5)))))</f>
        <v>#REF!</v>
      </c>
      <c r="U207" s="104" t="e">
        <f>SUMIFS(#REF!,#REF!,"&gt;="&amp;U$3,#REF!,"&lt;="&amp;U$4,#REF!,$F207,#REF!,$G207)</f>
        <v>#REF!</v>
      </c>
      <c r="V207" s="104" t="e">
        <f>SUMIFS(#REF!,#REF!,"&gt;="&amp;V$3,#REF!,"&lt;="&amp;V$4,#REF!,$F207,#REF!,$G207)</f>
        <v>#REF!</v>
      </c>
      <c r="W207" s="104" t="e">
        <f>SUMIFS(#REF!,#REF!,"&gt;="&amp;W$3,#REF!,"&lt;="&amp;W$4,#REF!,$F207,#REF!,$G207)</f>
        <v>#REF!</v>
      </c>
      <c r="X207" s="104" t="e">
        <f>SUMIFS(#REF!,#REF!,"&gt;="&amp;X$3,#REF!,"&lt;="&amp;X$4,#REF!,$F207,#REF!,$G207)</f>
        <v>#REF!</v>
      </c>
      <c r="Y207" s="104" t="e">
        <f>SUMIFS(#REF!,#REF!,"&gt;="&amp;Y$3,#REF!,"&lt;="&amp;Y$4,#REF!,$F207,#REF!,$G207)</f>
        <v>#REF!</v>
      </c>
      <c r="Z207" s="104" t="e">
        <f>SUMIFS(#REF!,#REF!,"&gt;="&amp;Z$3,#REF!,"&lt;="&amp;Z$4,#REF!,$F207,#REF!,$G207)</f>
        <v>#REF!</v>
      </c>
      <c r="AA207" s="104" t="e">
        <f>SUMIFS(#REF!,#REF!,"&gt;="&amp;AA$3,#REF!,"&lt;="&amp;AA$4,#REF!,$F207,#REF!,$G207)</f>
        <v>#REF!</v>
      </c>
      <c r="AB207" s="104" t="e">
        <f>SUMIFS(#REF!,#REF!,"&gt;="&amp;AB$3,#REF!,"&lt;="&amp;AB$4,#REF!,$F207,#REF!,$G207)</f>
        <v>#REF!</v>
      </c>
      <c r="AC207" s="104" t="e">
        <f>SUMIFS(#REF!,#REF!,"&gt;="&amp;AC$3,#REF!,"&lt;="&amp;AC$4,#REF!,$F207,#REF!,$G207)</f>
        <v>#REF!</v>
      </c>
      <c r="AD207" s="104" t="e">
        <f>SUMIFS(#REF!,#REF!,"&gt;="&amp;AD$3,#REF!,"&lt;="&amp;AD$4,#REF!,$F207,#REF!,$G207)</f>
        <v>#REF!</v>
      </c>
      <c r="AE207" s="104" t="e">
        <f>SUMIFS(#REF!,#REF!,"&gt;="&amp;AE$3,#REF!,"&lt;="&amp;AE$4,#REF!,$F207,#REF!,$G207)</f>
        <v>#REF!</v>
      </c>
      <c r="AF207" s="104" t="e">
        <f>SUMIFS(#REF!,#REF!,"&gt;="&amp;AF$3,#REF!,"&lt;="&amp;AF$4,#REF!,$F207,#REF!,$G207)</f>
        <v>#REF!</v>
      </c>
      <c r="AG207" s="104" t="e">
        <f>SUMIFS(#REF!,#REF!,"&gt;="&amp;AG$3,#REF!,"&lt;="&amp;AG$4,#REF!,$F207,#REF!,$G207)</f>
        <v>#REF!</v>
      </c>
      <c r="AH207" s="104" t="e">
        <f>SUMIFS(#REF!,#REF!,"&gt;="&amp;AH$3,#REF!,"&lt;="&amp;AH$4,#REF!,$F207,#REF!,$G207)</f>
        <v>#REF!</v>
      </c>
      <c r="AI207" s="104" t="e">
        <f>SUMIFS(#REF!,#REF!,"&gt;="&amp;AI$3,#REF!,"&lt;="&amp;AI$4,#REF!,$F207,#REF!,$G207)</f>
        <v>#REF!</v>
      </c>
      <c r="AJ207" s="104" t="e">
        <f>SUMIFS(#REF!,#REF!,"&gt;="&amp;AJ$3,#REF!,"&lt;="&amp;AJ$4,#REF!,$F207,#REF!,$G207)</f>
        <v>#REF!</v>
      </c>
      <c r="AK207" s="104" t="e">
        <f>SUMIFS(#REF!,#REF!,"&gt;="&amp;AK$3,#REF!,"&lt;="&amp;AK$4,#REF!,$F207,#REF!,$G207)</f>
        <v>#REF!</v>
      </c>
      <c r="AL207" s="104" t="e">
        <f>SUMIFS(#REF!,#REF!,"&gt;="&amp;AL$3,#REF!,"&lt;="&amp;AL$4,#REF!,$F207,#REF!,$G207)</f>
        <v>#REF!</v>
      </c>
      <c r="AM207" s="104" t="e">
        <f>SUMIFS(#REF!,#REF!,"&gt;="&amp;AM$3,#REF!,"&lt;="&amp;AM$4,#REF!,$F207,#REF!,$G207)</f>
        <v>#REF!</v>
      </c>
      <c r="AN207" s="104" t="e">
        <f>SUMIFS(#REF!,#REF!,"&gt;="&amp;AN$3,#REF!,"&lt;="&amp;AN$4,#REF!,$F207,#REF!,$G207)</f>
        <v>#REF!</v>
      </c>
      <c r="AO207" s="104" t="e">
        <f>SUMIFS(#REF!,#REF!,"&gt;="&amp;AO$3,#REF!,"&lt;="&amp;AO$4,#REF!,$F207,#REF!,$G207)</f>
        <v>#REF!</v>
      </c>
      <c r="AP207" s="104" t="e">
        <f>SUMIFS(#REF!,#REF!,"&gt;="&amp;AP$3,#REF!,"&lt;="&amp;AP$4,#REF!,$F207,#REF!,$G207)</f>
        <v>#REF!</v>
      </c>
      <c r="AQ207" s="104" t="e">
        <f>SUMIFS(#REF!,#REF!,"&gt;="&amp;AQ$3,#REF!,"&lt;="&amp;AQ$4,#REF!,$F207,#REF!,$G207)</f>
        <v>#REF!</v>
      </c>
      <c r="AR207" s="104" t="e">
        <f>SUMIFS(#REF!,#REF!,"&gt;="&amp;AR$3,#REF!,"&lt;="&amp;AR$4,#REF!,$F207,#REF!,$G207)</f>
        <v>#REF!</v>
      </c>
    </row>
    <row r="208" spans="1:44" s="95" customFormat="1" ht="10.199999999999999" x14ac:dyDescent="0.2">
      <c r="A208" s="23">
        <f>ROW()</f>
        <v>208</v>
      </c>
      <c r="B208" s="138"/>
      <c r="E208" s="100">
        <v>5</v>
      </c>
      <c r="F208" s="63" t="s">
        <v>112</v>
      </c>
      <c r="G208" s="99" t="s">
        <v>87</v>
      </c>
      <c r="M208" s="103"/>
      <c r="Q208" s="102"/>
      <c r="R208" s="101" t="e">
        <f ca="1">SUM($T208:INDIRECT(ADDRESS($A208,SUMIFS($1:$1,$5:$5,MAX($5:$5)))))</f>
        <v>#REF!</v>
      </c>
      <c r="U208" s="104" t="e">
        <f>SUMIFS(#REF!,#REF!,"&gt;="&amp;U$3,#REF!,"&lt;="&amp;U$4,#REF!,$F208,#REF!,$G208)</f>
        <v>#REF!</v>
      </c>
      <c r="V208" s="104" t="e">
        <f>SUMIFS(#REF!,#REF!,"&gt;="&amp;V$3,#REF!,"&lt;="&amp;V$4,#REF!,$F208,#REF!,$G208)</f>
        <v>#REF!</v>
      </c>
      <c r="W208" s="104" t="e">
        <f>SUMIFS(#REF!,#REF!,"&gt;="&amp;W$3,#REF!,"&lt;="&amp;W$4,#REF!,$F208,#REF!,$G208)</f>
        <v>#REF!</v>
      </c>
      <c r="X208" s="104" t="e">
        <f>SUMIFS(#REF!,#REF!,"&gt;="&amp;X$3,#REF!,"&lt;="&amp;X$4,#REF!,$F208,#REF!,$G208)</f>
        <v>#REF!</v>
      </c>
      <c r="Y208" s="104" t="e">
        <f>SUMIFS(#REF!,#REF!,"&gt;="&amp;Y$3,#REF!,"&lt;="&amp;Y$4,#REF!,$F208,#REF!,$G208)</f>
        <v>#REF!</v>
      </c>
      <c r="Z208" s="104" t="e">
        <f>SUMIFS(#REF!,#REF!,"&gt;="&amp;Z$3,#REF!,"&lt;="&amp;Z$4,#REF!,$F208,#REF!,$G208)</f>
        <v>#REF!</v>
      </c>
      <c r="AA208" s="104" t="e">
        <f>SUMIFS(#REF!,#REF!,"&gt;="&amp;AA$3,#REF!,"&lt;="&amp;AA$4,#REF!,$F208,#REF!,$G208)</f>
        <v>#REF!</v>
      </c>
      <c r="AB208" s="104" t="e">
        <f>SUMIFS(#REF!,#REF!,"&gt;="&amp;AB$3,#REF!,"&lt;="&amp;AB$4,#REF!,$F208,#REF!,$G208)</f>
        <v>#REF!</v>
      </c>
      <c r="AC208" s="104" t="e">
        <f>SUMIFS(#REF!,#REF!,"&gt;="&amp;AC$3,#REF!,"&lt;="&amp;AC$4,#REF!,$F208,#REF!,$G208)</f>
        <v>#REF!</v>
      </c>
      <c r="AD208" s="104" t="e">
        <f>SUMIFS(#REF!,#REF!,"&gt;="&amp;AD$3,#REF!,"&lt;="&amp;AD$4,#REF!,$F208,#REF!,$G208)</f>
        <v>#REF!</v>
      </c>
      <c r="AE208" s="104" t="e">
        <f>SUMIFS(#REF!,#REF!,"&gt;="&amp;AE$3,#REF!,"&lt;="&amp;AE$4,#REF!,$F208,#REF!,$G208)</f>
        <v>#REF!</v>
      </c>
      <c r="AF208" s="104" t="e">
        <f>SUMIFS(#REF!,#REF!,"&gt;="&amp;AF$3,#REF!,"&lt;="&amp;AF$4,#REF!,$F208,#REF!,$G208)</f>
        <v>#REF!</v>
      </c>
      <c r="AG208" s="104" t="e">
        <f>SUMIFS(#REF!,#REF!,"&gt;="&amp;AG$3,#REF!,"&lt;="&amp;AG$4,#REF!,$F208,#REF!,$G208)</f>
        <v>#REF!</v>
      </c>
      <c r="AH208" s="104" t="e">
        <f>SUMIFS(#REF!,#REF!,"&gt;="&amp;AH$3,#REF!,"&lt;="&amp;AH$4,#REF!,$F208,#REF!,$G208)</f>
        <v>#REF!</v>
      </c>
      <c r="AI208" s="104" t="e">
        <f>SUMIFS(#REF!,#REF!,"&gt;="&amp;AI$3,#REF!,"&lt;="&amp;AI$4,#REF!,$F208,#REF!,$G208)</f>
        <v>#REF!</v>
      </c>
      <c r="AJ208" s="104" t="e">
        <f>SUMIFS(#REF!,#REF!,"&gt;="&amp;AJ$3,#REF!,"&lt;="&amp;AJ$4,#REF!,$F208,#REF!,$G208)</f>
        <v>#REF!</v>
      </c>
      <c r="AK208" s="104" t="e">
        <f>SUMIFS(#REF!,#REF!,"&gt;="&amp;AK$3,#REF!,"&lt;="&amp;AK$4,#REF!,$F208,#REF!,$G208)</f>
        <v>#REF!</v>
      </c>
      <c r="AL208" s="104" t="e">
        <f>SUMIFS(#REF!,#REF!,"&gt;="&amp;AL$3,#REF!,"&lt;="&amp;AL$4,#REF!,$F208,#REF!,$G208)</f>
        <v>#REF!</v>
      </c>
      <c r="AM208" s="104" t="e">
        <f>SUMIFS(#REF!,#REF!,"&gt;="&amp;AM$3,#REF!,"&lt;="&amp;AM$4,#REF!,$F208,#REF!,$G208)</f>
        <v>#REF!</v>
      </c>
      <c r="AN208" s="104" t="e">
        <f>SUMIFS(#REF!,#REF!,"&gt;="&amp;AN$3,#REF!,"&lt;="&amp;AN$4,#REF!,$F208,#REF!,$G208)</f>
        <v>#REF!</v>
      </c>
      <c r="AO208" s="104" t="e">
        <f>SUMIFS(#REF!,#REF!,"&gt;="&amp;AO$3,#REF!,"&lt;="&amp;AO$4,#REF!,$F208,#REF!,$G208)</f>
        <v>#REF!</v>
      </c>
      <c r="AP208" s="104" t="e">
        <f>SUMIFS(#REF!,#REF!,"&gt;="&amp;AP$3,#REF!,"&lt;="&amp;AP$4,#REF!,$F208,#REF!,$G208)</f>
        <v>#REF!</v>
      </c>
      <c r="AQ208" s="104" t="e">
        <f>SUMIFS(#REF!,#REF!,"&gt;="&amp;AQ$3,#REF!,"&lt;="&amp;AQ$4,#REF!,$F208,#REF!,$G208)</f>
        <v>#REF!</v>
      </c>
      <c r="AR208" s="104" t="e">
        <f>SUMIFS(#REF!,#REF!,"&gt;="&amp;AR$3,#REF!,"&lt;="&amp;AR$4,#REF!,$F208,#REF!,$G208)</f>
        <v>#REF!</v>
      </c>
    </row>
    <row r="209" spans="1:44" s="95" customFormat="1" ht="10.199999999999999" x14ac:dyDescent="0.2">
      <c r="A209" s="23">
        <f>ROW()</f>
        <v>209</v>
      </c>
      <c r="B209" s="138"/>
      <c r="E209" s="100">
        <v>6</v>
      </c>
      <c r="F209" s="63" t="s">
        <v>112</v>
      </c>
      <c r="G209" s="99" t="s">
        <v>88</v>
      </c>
      <c r="M209" s="103"/>
      <c r="Q209" s="102"/>
      <c r="R209" s="101" t="e">
        <f ca="1">SUM($T209:INDIRECT(ADDRESS($A209,SUMIFS($1:$1,$5:$5,MAX($5:$5)))))</f>
        <v>#REF!</v>
      </c>
      <c r="U209" s="104" t="e">
        <f>SUMIFS(#REF!,#REF!,"&gt;="&amp;U$3,#REF!,"&lt;="&amp;U$4,#REF!,$F209,#REF!,$G209)</f>
        <v>#REF!</v>
      </c>
      <c r="V209" s="104" t="e">
        <f>SUMIFS(#REF!,#REF!,"&gt;="&amp;V$3,#REF!,"&lt;="&amp;V$4,#REF!,$F209,#REF!,$G209)</f>
        <v>#REF!</v>
      </c>
      <c r="W209" s="104" t="e">
        <f>SUMIFS(#REF!,#REF!,"&gt;="&amp;W$3,#REF!,"&lt;="&amp;W$4,#REF!,$F209,#REF!,$G209)</f>
        <v>#REF!</v>
      </c>
      <c r="X209" s="104" t="e">
        <f>SUMIFS(#REF!,#REF!,"&gt;="&amp;X$3,#REF!,"&lt;="&amp;X$4,#REF!,$F209,#REF!,$G209)</f>
        <v>#REF!</v>
      </c>
      <c r="Y209" s="104" t="e">
        <f>SUMIFS(#REF!,#REF!,"&gt;="&amp;Y$3,#REF!,"&lt;="&amp;Y$4,#REF!,$F209,#REF!,$G209)</f>
        <v>#REF!</v>
      </c>
      <c r="Z209" s="104" t="e">
        <f>SUMIFS(#REF!,#REF!,"&gt;="&amp;Z$3,#REF!,"&lt;="&amp;Z$4,#REF!,$F209,#REF!,$G209)</f>
        <v>#REF!</v>
      </c>
      <c r="AA209" s="104" t="e">
        <f>SUMIFS(#REF!,#REF!,"&gt;="&amp;AA$3,#REF!,"&lt;="&amp;AA$4,#REF!,$F209,#REF!,$G209)</f>
        <v>#REF!</v>
      </c>
      <c r="AB209" s="104" t="e">
        <f>SUMIFS(#REF!,#REF!,"&gt;="&amp;AB$3,#REF!,"&lt;="&amp;AB$4,#REF!,$F209,#REF!,$G209)</f>
        <v>#REF!</v>
      </c>
      <c r="AC209" s="104" t="e">
        <f>SUMIFS(#REF!,#REF!,"&gt;="&amp;AC$3,#REF!,"&lt;="&amp;AC$4,#REF!,$F209,#REF!,$G209)</f>
        <v>#REF!</v>
      </c>
      <c r="AD209" s="104" t="e">
        <f>SUMIFS(#REF!,#REF!,"&gt;="&amp;AD$3,#REF!,"&lt;="&amp;AD$4,#REF!,$F209,#REF!,$G209)</f>
        <v>#REF!</v>
      </c>
      <c r="AE209" s="104" t="e">
        <f>SUMIFS(#REF!,#REF!,"&gt;="&amp;AE$3,#REF!,"&lt;="&amp;AE$4,#REF!,$F209,#REF!,$G209)</f>
        <v>#REF!</v>
      </c>
      <c r="AF209" s="104" t="e">
        <f>SUMIFS(#REF!,#REF!,"&gt;="&amp;AF$3,#REF!,"&lt;="&amp;AF$4,#REF!,$F209,#REF!,$G209)</f>
        <v>#REF!</v>
      </c>
      <c r="AG209" s="104" t="e">
        <f>SUMIFS(#REF!,#REF!,"&gt;="&amp;AG$3,#REF!,"&lt;="&amp;AG$4,#REF!,$F209,#REF!,$G209)</f>
        <v>#REF!</v>
      </c>
      <c r="AH209" s="104" t="e">
        <f>SUMIFS(#REF!,#REF!,"&gt;="&amp;AH$3,#REF!,"&lt;="&amp;AH$4,#REF!,$F209,#REF!,$G209)</f>
        <v>#REF!</v>
      </c>
      <c r="AI209" s="104" t="e">
        <f>SUMIFS(#REF!,#REF!,"&gt;="&amp;AI$3,#REF!,"&lt;="&amp;AI$4,#REF!,$F209,#REF!,$G209)</f>
        <v>#REF!</v>
      </c>
      <c r="AJ209" s="104" t="e">
        <f>SUMIFS(#REF!,#REF!,"&gt;="&amp;AJ$3,#REF!,"&lt;="&amp;AJ$4,#REF!,$F209,#REF!,$G209)</f>
        <v>#REF!</v>
      </c>
      <c r="AK209" s="104" t="e">
        <f>SUMIFS(#REF!,#REF!,"&gt;="&amp;AK$3,#REF!,"&lt;="&amp;AK$4,#REF!,$F209,#REF!,$G209)</f>
        <v>#REF!</v>
      </c>
      <c r="AL209" s="104" t="e">
        <f>SUMIFS(#REF!,#REF!,"&gt;="&amp;AL$3,#REF!,"&lt;="&amp;AL$4,#REF!,$F209,#REF!,$G209)</f>
        <v>#REF!</v>
      </c>
      <c r="AM209" s="104" t="e">
        <f>SUMIFS(#REF!,#REF!,"&gt;="&amp;AM$3,#REF!,"&lt;="&amp;AM$4,#REF!,$F209,#REF!,$G209)</f>
        <v>#REF!</v>
      </c>
      <c r="AN209" s="104" t="e">
        <f>SUMIFS(#REF!,#REF!,"&gt;="&amp;AN$3,#REF!,"&lt;="&amp;AN$4,#REF!,$F209,#REF!,$G209)</f>
        <v>#REF!</v>
      </c>
      <c r="AO209" s="104" t="e">
        <f>SUMIFS(#REF!,#REF!,"&gt;="&amp;AO$3,#REF!,"&lt;="&amp;AO$4,#REF!,$F209,#REF!,$G209)</f>
        <v>#REF!</v>
      </c>
      <c r="AP209" s="104" t="e">
        <f>SUMIFS(#REF!,#REF!,"&gt;="&amp;AP$3,#REF!,"&lt;="&amp;AP$4,#REF!,$F209,#REF!,$G209)</f>
        <v>#REF!</v>
      </c>
      <c r="AQ209" s="104" t="e">
        <f>SUMIFS(#REF!,#REF!,"&gt;="&amp;AQ$3,#REF!,"&lt;="&amp;AQ$4,#REF!,$F209,#REF!,$G209)</f>
        <v>#REF!</v>
      </c>
      <c r="AR209" s="104" t="e">
        <f>SUMIFS(#REF!,#REF!,"&gt;="&amp;AR$3,#REF!,"&lt;="&amp;AR$4,#REF!,$F209,#REF!,$G209)</f>
        <v>#REF!</v>
      </c>
    </row>
    <row r="210" spans="1:44" s="95" customFormat="1" ht="10.199999999999999" x14ac:dyDescent="0.2">
      <c r="A210" s="23">
        <f>ROW()</f>
        <v>210</v>
      </c>
      <c r="B210" s="138"/>
      <c r="E210" s="100">
        <v>7</v>
      </c>
      <c r="F210" s="63" t="s">
        <v>112</v>
      </c>
      <c r="G210" s="99" t="s">
        <v>89</v>
      </c>
      <c r="M210" s="103"/>
      <c r="Q210" s="102"/>
      <c r="R210" s="101" t="e">
        <f ca="1">SUM($T210:INDIRECT(ADDRESS($A210,SUMIFS($1:$1,$5:$5,MAX($5:$5)))))</f>
        <v>#REF!</v>
      </c>
      <c r="U210" s="104" t="e">
        <f>SUMIFS(#REF!,#REF!,"&gt;="&amp;U$3,#REF!,"&lt;="&amp;U$4,#REF!,$F210,#REF!,$G210)</f>
        <v>#REF!</v>
      </c>
      <c r="V210" s="104" t="e">
        <f>SUMIFS(#REF!,#REF!,"&gt;="&amp;V$3,#REF!,"&lt;="&amp;V$4,#REF!,$F210,#REF!,$G210)</f>
        <v>#REF!</v>
      </c>
      <c r="W210" s="104" t="e">
        <f>SUMIFS(#REF!,#REF!,"&gt;="&amp;W$3,#REF!,"&lt;="&amp;W$4,#REF!,$F210,#REF!,$G210)</f>
        <v>#REF!</v>
      </c>
      <c r="X210" s="104" t="e">
        <f>SUMIFS(#REF!,#REF!,"&gt;="&amp;X$3,#REF!,"&lt;="&amp;X$4,#REF!,$F210,#REF!,$G210)</f>
        <v>#REF!</v>
      </c>
      <c r="Y210" s="104" t="e">
        <f>SUMIFS(#REF!,#REF!,"&gt;="&amp;Y$3,#REF!,"&lt;="&amp;Y$4,#REF!,$F210,#REF!,$G210)</f>
        <v>#REF!</v>
      </c>
      <c r="Z210" s="104" t="e">
        <f>SUMIFS(#REF!,#REF!,"&gt;="&amp;Z$3,#REF!,"&lt;="&amp;Z$4,#REF!,$F210,#REF!,$G210)</f>
        <v>#REF!</v>
      </c>
      <c r="AA210" s="104" t="e">
        <f>SUMIFS(#REF!,#REF!,"&gt;="&amp;AA$3,#REF!,"&lt;="&amp;AA$4,#REF!,$F210,#REF!,$G210)</f>
        <v>#REF!</v>
      </c>
      <c r="AB210" s="104" t="e">
        <f>SUMIFS(#REF!,#REF!,"&gt;="&amp;AB$3,#REF!,"&lt;="&amp;AB$4,#REF!,$F210,#REF!,$G210)</f>
        <v>#REF!</v>
      </c>
      <c r="AC210" s="104" t="e">
        <f>SUMIFS(#REF!,#REF!,"&gt;="&amp;AC$3,#REF!,"&lt;="&amp;AC$4,#REF!,$F210,#REF!,$G210)</f>
        <v>#REF!</v>
      </c>
      <c r="AD210" s="104" t="e">
        <f>SUMIFS(#REF!,#REF!,"&gt;="&amp;AD$3,#REF!,"&lt;="&amp;AD$4,#REF!,$F210,#REF!,$G210)</f>
        <v>#REF!</v>
      </c>
      <c r="AE210" s="104" t="e">
        <f>SUMIFS(#REF!,#REF!,"&gt;="&amp;AE$3,#REF!,"&lt;="&amp;AE$4,#REF!,$F210,#REF!,$G210)</f>
        <v>#REF!</v>
      </c>
      <c r="AF210" s="104" t="e">
        <f>SUMIFS(#REF!,#REF!,"&gt;="&amp;AF$3,#REF!,"&lt;="&amp;AF$4,#REF!,$F210,#REF!,$G210)</f>
        <v>#REF!</v>
      </c>
      <c r="AG210" s="104" t="e">
        <f>SUMIFS(#REF!,#REF!,"&gt;="&amp;AG$3,#REF!,"&lt;="&amp;AG$4,#REF!,$F210,#REF!,$G210)</f>
        <v>#REF!</v>
      </c>
      <c r="AH210" s="104" t="e">
        <f>SUMIFS(#REF!,#REF!,"&gt;="&amp;AH$3,#REF!,"&lt;="&amp;AH$4,#REF!,$F210,#REF!,$G210)</f>
        <v>#REF!</v>
      </c>
      <c r="AI210" s="104" t="e">
        <f>SUMIFS(#REF!,#REF!,"&gt;="&amp;AI$3,#REF!,"&lt;="&amp;AI$4,#REF!,$F210,#REF!,$G210)</f>
        <v>#REF!</v>
      </c>
      <c r="AJ210" s="104" t="e">
        <f>SUMIFS(#REF!,#REF!,"&gt;="&amp;AJ$3,#REF!,"&lt;="&amp;AJ$4,#REF!,$F210,#REF!,$G210)</f>
        <v>#REF!</v>
      </c>
      <c r="AK210" s="104" t="e">
        <f>SUMIFS(#REF!,#REF!,"&gt;="&amp;AK$3,#REF!,"&lt;="&amp;AK$4,#REF!,$F210,#REF!,$G210)</f>
        <v>#REF!</v>
      </c>
      <c r="AL210" s="104" t="e">
        <f>SUMIFS(#REF!,#REF!,"&gt;="&amp;AL$3,#REF!,"&lt;="&amp;AL$4,#REF!,$F210,#REF!,$G210)</f>
        <v>#REF!</v>
      </c>
      <c r="AM210" s="104" t="e">
        <f>SUMIFS(#REF!,#REF!,"&gt;="&amp;AM$3,#REF!,"&lt;="&amp;AM$4,#REF!,$F210,#REF!,$G210)</f>
        <v>#REF!</v>
      </c>
      <c r="AN210" s="104" t="e">
        <f>SUMIFS(#REF!,#REF!,"&gt;="&amp;AN$3,#REF!,"&lt;="&amp;AN$4,#REF!,$F210,#REF!,$G210)</f>
        <v>#REF!</v>
      </c>
      <c r="AO210" s="104" t="e">
        <f>SUMIFS(#REF!,#REF!,"&gt;="&amp;AO$3,#REF!,"&lt;="&amp;AO$4,#REF!,$F210,#REF!,$G210)</f>
        <v>#REF!</v>
      </c>
      <c r="AP210" s="104" t="e">
        <f>SUMIFS(#REF!,#REF!,"&gt;="&amp;AP$3,#REF!,"&lt;="&amp;AP$4,#REF!,$F210,#REF!,$G210)</f>
        <v>#REF!</v>
      </c>
      <c r="AQ210" s="104" t="e">
        <f>SUMIFS(#REF!,#REF!,"&gt;="&amp;AQ$3,#REF!,"&lt;="&amp;AQ$4,#REF!,$F210,#REF!,$G210)</f>
        <v>#REF!</v>
      </c>
      <c r="AR210" s="104" t="e">
        <f>SUMIFS(#REF!,#REF!,"&gt;="&amp;AR$3,#REF!,"&lt;="&amp;AR$4,#REF!,$F210,#REF!,$G210)</f>
        <v>#REF!</v>
      </c>
    </row>
    <row r="211" spans="1:44" s="95" customFormat="1" ht="10.199999999999999" x14ac:dyDescent="0.2">
      <c r="A211" s="23">
        <f>ROW()</f>
        <v>211</v>
      </c>
      <c r="B211" s="138"/>
      <c r="E211" s="100">
        <v>8</v>
      </c>
      <c r="F211" s="63" t="s">
        <v>112</v>
      </c>
      <c r="G211" s="99" t="s">
        <v>90</v>
      </c>
      <c r="M211" s="103"/>
      <c r="Q211" s="102"/>
      <c r="R211" s="101" t="e">
        <f ca="1">SUM($T211:INDIRECT(ADDRESS($A211,SUMIFS($1:$1,$5:$5,MAX($5:$5)))))</f>
        <v>#REF!</v>
      </c>
      <c r="U211" s="104" t="e">
        <f>SUMIFS(#REF!,#REF!,"&gt;="&amp;U$3,#REF!,"&lt;="&amp;U$4,#REF!,$F211,#REF!,$G211)</f>
        <v>#REF!</v>
      </c>
      <c r="V211" s="104" t="e">
        <f>SUMIFS(#REF!,#REF!,"&gt;="&amp;V$3,#REF!,"&lt;="&amp;V$4,#REF!,$F211,#REF!,$G211)</f>
        <v>#REF!</v>
      </c>
      <c r="W211" s="104" t="e">
        <f>SUMIFS(#REF!,#REF!,"&gt;="&amp;W$3,#REF!,"&lt;="&amp;W$4,#REF!,$F211,#REF!,$G211)</f>
        <v>#REF!</v>
      </c>
      <c r="X211" s="104" t="e">
        <f>SUMIFS(#REF!,#REF!,"&gt;="&amp;X$3,#REF!,"&lt;="&amp;X$4,#REF!,$F211,#REF!,$G211)</f>
        <v>#REF!</v>
      </c>
      <c r="Y211" s="104" t="e">
        <f>SUMIFS(#REF!,#REF!,"&gt;="&amp;Y$3,#REF!,"&lt;="&amp;Y$4,#REF!,$F211,#REF!,$G211)</f>
        <v>#REF!</v>
      </c>
      <c r="Z211" s="104" t="e">
        <f>SUMIFS(#REF!,#REF!,"&gt;="&amp;Z$3,#REF!,"&lt;="&amp;Z$4,#REF!,$F211,#REF!,$G211)</f>
        <v>#REF!</v>
      </c>
      <c r="AA211" s="104" t="e">
        <f>SUMIFS(#REF!,#REF!,"&gt;="&amp;AA$3,#REF!,"&lt;="&amp;AA$4,#REF!,$F211,#REF!,$G211)</f>
        <v>#REF!</v>
      </c>
      <c r="AB211" s="104" t="e">
        <f>SUMIFS(#REF!,#REF!,"&gt;="&amp;AB$3,#REF!,"&lt;="&amp;AB$4,#REF!,$F211,#REF!,$G211)</f>
        <v>#REF!</v>
      </c>
      <c r="AC211" s="104" t="e">
        <f>SUMIFS(#REF!,#REF!,"&gt;="&amp;AC$3,#REF!,"&lt;="&amp;AC$4,#REF!,$F211,#REF!,$G211)</f>
        <v>#REF!</v>
      </c>
      <c r="AD211" s="104" t="e">
        <f>SUMIFS(#REF!,#REF!,"&gt;="&amp;AD$3,#REF!,"&lt;="&amp;AD$4,#REF!,$F211,#REF!,$G211)</f>
        <v>#REF!</v>
      </c>
      <c r="AE211" s="104" t="e">
        <f>SUMIFS(#REF!,#REF!,"&gt;="&amp;AE$3,#REF!,"&lt;="&amp;AE$4,#REF!,$F211,#REF!,$G211)</f>
        <v>#REF!</v>
      </c>
      <c r="AF211" s="104" t="e">
        <f>SUMIFS(#REF!,#REF!,"&gt;="&amp;AF$3,#REF!,"&lt;="&amp;AF$4,#REF!,$F211,#REF!,$G211)</f>
        <v>#REF!</v>
      </c>
      <c r="AG211" s="104" t="e">
        <f>SUMIFS(#REF!,#REF!,"&gt;="&amp;AG$3,#REF!,"&lt;="&amp;AG$4,#REF!,$F211,#REF!,$G211)</f>
        <v>#REF!</v>
      </c>
      <c r="AH211" s="104" t="e">
        <f>SUMIFS(#REF!,#REF!,"&gt;="&amp;AH$3,#REF!,"&lt;="&amp;AH$4,#REF!,$F211,#REF!,$G211)</f>
        <v>#REF!</v>
      </c>
      <c r="AI211" s="104" t="e">
        <f>SUMIFS(#REF!,#REF!,"&gt;="&amp;AI$3,#REF!,"&lt;="&amp;AI$4,#REF!,$F211,#REF!,$G211)</f>
        <v>#REF!</v>
      </c>
      <c r="AJ211" s="104" t="e">
        <f>SUMIFS(#REF!,#REF!,"&gt;="&amp;AJ$3,#REF!,"&lt;="&amp;AJ$4,#REF!,$F211,#REF!,$G211)</f>
        <v>#REF!</v>
      </c>
      <c r="AK211" s="104" t="e">
        <f>SUMIFS(#REF!,#REF!,"&gt;="&amp;AK$3,#REF!,"&lt;="&amp;AK$4,#REF!,$F211,#REF!,$G211)</f>
        <v>#REF!</v>
      </c>
      <c r="AL211" s="104" t="e">
        <f>SUMIFS(#REF!,#REF!,"&gt;="&amp;AL$3,#REF!,"&lt;="&amp;AL$4,#REF!,$F211,#REF!,$G211)</f>
        <v>#REF!</v>
      </c>
      <c r="AM211" s="104" t="e">
        <f>SUMIFS(#REF!,#REF!,"&gt;="&amp;AM$3,#REF!,"&lt;="&amp;AM$4,#REF!,$F211,#REF!,$G211)</f>
        <v>#REF!</v>
      </c>
      <c r="AN211" s="104" t="e">
        <f>SUMIFS(#REF!,#REF!,"&gt;="&amp;AN$3,#REF!,"&lt;="&amp;AN$4,#REF!,$F211,#REF!,$G211)</f>
        <v>#REF!</v>
      </c>
      <c r="AO211" s="104" t="e">
        <f>SUMIFS(#REF!,#REF!,"&gt;="&amp;AO$3,#REF!,"&lt;="&amp;AO$4,#REF!,$F211,#REF!,$G211)</f>
        <v>#REF!</v>
      </c>
      <c r="AP211" s="104" t="e">
        <f>SUMIFS(#REF!,#REF!,"&gt;="&amp;AP$3,#REF!,"&lt;="&amp;AP$4,#REF!,$F211,#REF!,$G211)</f>
        <v>#REF!</v>
      </c>
      <c r="AQ211" s="104" t="e">
        <f>SUMIFS(#REF!,#REF!,"&gt;="&amp;AQ$3,#REF!,"&lt;="&amp;AQ$4,#REF!,$F211,#REF!,$G211)</f>
        <v>#REF!</v>
      </c>
      <c r="AR211" s="104" t="e">
        <f>SUMIFS(#REF!,#REF!,"&gt;="&amp;AR$3,#REF!,"&lt;="&amp;AR$4,#REF!,$F211,#REF!,$G211)</f>
        <v>#REF!</v>
      </c>
    </row>
    <row r="212" spans="1:44" s="17" customFormat="1" ht="10.199999999999999" x14ac:dyDescent="0.2">
      <c r="A212" s="23">
        <f>ROW()</f>
        <v>212</v>
      </c>
      <c r="B212" s="137"/>
      <c r="E212" s="16" t="s">
        <v>6</v>
      </c>
      <c r="M212" s="58"/>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M213" s="59"/>
      <c r="Q213" s="39"/>
      <c r="R213" s="3" t="e">
        <f ca="1">SUM($T213:INDIRECT(ADDRESS($A213,SUMIFS($1:$1,$5:$5,MAX($5:$5)))))</f>
        <v>#REF!</v>
      </c>
      <c r="U213" s="3" t="e">
        <f t="shared" ref="U213:AR213" si="45">SUM(U214:U222)</f>
        <v>#REF!</v>
      </c>
      <c r="V213" s="3" t="e">
        <f t="shared" si="45"/>
        <v>#REF!</v>
      </c>
      <c r="W213" s="3" t="e">
        <f t="shared" si="45"/>
        <v>#REF!</v>
      </c>
      <c r="X213" s="3" t="e">
        <f t="shared" si="45"/>
        <v>#REF!</v>
      </c>
      <c r="Y213" s="3" t="e">
        <f t="shared" si="45"/>
        <v>#REF!</v>
      </c>
      <c r="Z213" s="3" t="e">
        <f t="shared" si="45"/>
        <v>#REF!</v>
      </c>
      <c r="AA213" s="3" t="e">
        <f t="shared" si="45"/>
        <v>#REF!</v>
      </c>
      <c r="AB213" s="3" t="e">
        <f t="shared" si="45"/>
        <v>#REF!</v>
      </c>
      <c r="AC213" s="3" t="e">
        <f t="shared" si="45"/>
        <v>#REF!</v>
      </c>
      <c r="AD213" s="3" t="e">
        <f t="shared" si="45"/>
        <v>#REF!</v>
      </c>
      <c r="AE213" s="3" t="e">
        <f t="shared" si="45"/>
        <v>#REF!</v>
      </c>
      <c r="AF213" s="3" t="e">
        <f t="shared" si="45"/>
        <v>#REF!</v>
      </c>
      <c r="AG213" s="3" t="e">
        <f t="shared" si="45"/>
        <v>#REF!</v>
      </c>
      <c r="AH213" s="3" t="e">
        <f t="shared" si="45"/>
        <v>#REF!</v>
      </c>
      <c r="AI213" s="3" t="e">
        <f t="shared" si="45"/>
        <v>#REF!</v>
      </c>
      <c r="AJ213" s="3" t="e">
        <f t="shared" si="45"/>
        <v>#REF!</v>
      </c>
      <c r="AK213" s="3" t="e">
        <f t="shared" si="45"/>
        <v>#REF!</v>
      </c>
      <c r="AL213" s="3" t="e">
        <f t="shared" si="45"/>
        <v>#REF!</v>
      </c>
      <c r="AM213" s="3" t="e">
        <f t="shared" si="45"/>
        <v>#REF!</v>
      </c>
      <c r="AN213" s="3" t="e">
        <f t="shared" si="45"/>
        <v>#REF!</v>
      </c>
      <c r="AO213" s="3" t="e">
        <f t="shared" si="45"/>
        <v>#REF!</v>
      </c>
      <c r="AP213" s="3" t="e">
        <f t="shared" si="45"/>
        <v>#REF!</v>
      </c>
      <c r="AQ213" s="3" t="e">
        <f t="shared" si="45"/>
        <v>#REF!</v>
      </c>
      <c r="AR213" s="3" t="e">
        <f t="shared" si="45"/>
        <v>#REF!</v>
      </c>
    </row>
    <row r="214" spans="1:44" s="95" customFormat="1" ht="10.199999999999999" x14ac:dyDescent="0.2">
      <c r="A214" s="23">
        <f>ROW()</f>
        <v>214</v>
      </c>
      <c r="B214" s="138"/>
      <c r="E214" s="100">
        <v>1</v>
      </c>
      <c r="F214" s="63" t="s">
        <v>111</v>
      </c>
      <c r="G214" s="99" t="s">
        <v>83</v>
      </c>
      <c r="M214" s="103"/>
      <c r="Q214" s="102"/>
      <c r="R214" s="101" t="e">
        <f ca="1">SUM($T214:INDIRECT(ADDRESS($A214,SUMIFS($1:$1,$5:$5,MAX($5:$5)))))</f>
        <v>#REF!</v>
      </c>
      <c r="U214" s="104" t="e">
        <f>SUMIFS(#REF!,#REF!,"&gt;="&amp;U$3,#REF!,"&lt;="&amp;U$4,#REF!,$F214,#REF!,$G214)</f>
        <v>#REF!</v>
      </c>
      <c r="V214" s="104" t="e">
        <f>SUMIFS(#REF!,#REF!,"&gt;="&amp;V$3,#REF!,"&lt;="&amp;V$4,#REF!,$F214,#REF!,$G214)</f>
        <v>#REF!</v>
      </c>
      <c r="W214" s="104" t="e">
        <f>SUMIFS(#REF!,#REF!,"&gt;="&amp;W$3,#REF!,"&lt;="&amp;W$4,#REF!,$F214,#REF!,$G214)</f>
        <v>#REF!</v>
      </c>
      <c r="X214" s="104" t="e">
        <f>SUMIFS(#REF!,#REF!,"&gt;="&amp;X$3,#REF!,"&lt;="&amp;X$4,#REF!,$F214,#REF!,$G214)</f>
        <v>#REF!</v>
      </c>
      <c r="Y214" s="104" t="e">
        <f>SUMIFS(#REF!,#REF!,"&gt;="&amp;Y$3,#REF!,"&lt;="&amp;Y$4,#REF!,$F214,#REF!,$G214)</f>
        <v>#REF!</v>
      </c>
      <c r="Z214" s="104" t="e">
        <f>SUMIFS(#REF!,#REF!,"&gt;="&amp;Z$3,#REF!,"&lt;="&amp;Z$4,#REF!,$F214,#REF!,$G214)</f>
        <v>#REF!</v>
      </c>
      <c r="AA214" s="104" t="e">
        <f>SUMIFS(#REF!,#REF!,"&gt;="&amp;AA$3,#REF!,"&lt;="&amp;AA$4,#REF!,$F214,#REF!,$G214)</f>
        <v>#REF!</v>
      </c>
      <c r="AB214" s="104" t="e">
        <f>SUMIFS(#REF!,#REF!,"&gt;="&amp;AB$3,#REF!,"&lt;="&amp;AB$4,#REF!,$F214,#REF!,$G214)</f>
        <v>#REF!</v>
      </c>
      <c r="AC214" s="104" t="e">
        <f>SUMIFS(#REF!,#REF!,"&gt;="&amp;AC$3,#REF!,"&lt;="&amp;AC$4,#REF!,$F214,#REF!,$G214)</f>
        <v>#REF!</v>
      </c>
      <c r="AD214" s="104" t="e">
        <f>SUMIFS(#REF!,#REF!,"&gt;="&amp;AD$3,#REF!,"&lt;="&amp;AD$4,#REF!,$F214,#REF!,$G214)</f>
        <v>#REF!</v>
      </c>
      <c r="AE214" s="104" t="e">
        <f>SUMIFS(#REF!,#REF!,"&gt;="&amp;AE$3,#REF!,"&lt;="&amp;AE$4,#REF!,$F214,#REF!,$G214)</f>
        <v>#REF!</v>
      </c>
      <c r="AF214" s="104" t="e">
        <f>SUMIFS(#REF!,#REF!,"&gt;="&amp;AF$3,#REF!,"&lt;="&amp;AF$4,#REF!,$F214,#REF!,$G214)</f>
        <v>#REF!</v>
      </c>
      <c r="AG214" s="104" t="e">
        <f>SUMIFS(#REF!,#REF!,"&gt;="&amp;AG$3,#REF!,"&lt;="&amp;AG$4,#REF!,$F214,#REF!,$G214)</f>
        <v>#REF!</v>
      </c>
      <c r="AH214" s="104" t="e">
        <f>SUMIFS(#REF!,#REF!,"&gt;="&amp;AH$3,#REF!,"&lt;="&amp;AH$4,#REF!,$F214,#REF!,$G214)</f>
        <v>#REF!</v>
      </c>
      <c r="AI214" s="104" t="e">
        <f>SUMIFS(#REF!,#REF!,"&gt;="&amp;AI$3,#REF!,"&lt;="&amp;AI$4,#REF!,$F214,#REF!,$G214)</f>
        <v>#REF!</v>
      </c>
      <c r="AJ214" s="104" t="e">
        <f>SUMIFS(#REF!,#REF!,"&gt;="&amp;AJ$3,#REF!,"&lt;="&amp;AJ$4,#REF!,$F214,#REF!,$G214)</f>
        <v>#REF!</v>
      </c>
      <c r="AK214" s="104" t="e">
        <f>SUMIFS(#REF!,#REF!,"&gt;="&amp;AK$3,#REF!,"&lt;="&amp;AK$4,#REF!,$F214,#REF!,$G214)</f>
        <v>#REF!</v>
      </c>
      <c r="AL214" s="104" t="e">
        <f>SUMIFS(#REF!,#REF!,"&gt;="&amp;AL$3,#REF!,"&lt;="&amp;AL$4,#REF!,$F214,#REF!,$G214)</f>
        <v>#REF!</v>
      </c>
      <c r="AM214" s="104" t="e">
        <f>SUMIFS(#REF!,#REF!,"&gt;="&amp;AM$3,#REF!,"&lt;="&amp;AM$4,#REF!,$F214,#REF!,$G214)</f>
        <v>#REF!</v>
      </c>
      <c r="AN214" s="104" t="e">
        <f>SUMIFS(#REF!,#REF!,"&gt;="&amp;AN$3,#REF!,"&lt;="&amp;AN$4,#REF!,$F214,#REF!,$G214)</f>
        <v>#REF!</v>
      </c>
      <c r="AO214" s="104" t="e">
        <f>SUMIFS(#REF!,#REF!,"&gt;="&amp;AO$3,#REF!,"&lt;="&amp;AO$4,#REF!,$F214,#REF!,$G214)</f>
        <v>#REF!</v>
      </c>
      <c r="AP214" s="104" t="e">
        <f>SUMIFS(#REF!,#REF!,"&gt;="&amp;AP$3,#REF!,"&lt;="&amp;AP$4,#REF!,$F214,#REF!,$G214)</f>
        <v>#REF!</v>
      </c>
      <c r="AQ214" s="104" t="e">
        <f>SUMIFS(#REF!,#REF!,"&gt;="&amp;AQ$3,#REF!,"&lt;="&amp;AQ$4,#REF!,$F214,#REF!,$G214)</f>
        <v>#REF!</v>
      </c>
      <c r="AR214" s="104" t="e">
        <f>SUMIFS(#REF!,#REF!,"&gt;="&amp;AR$3,#REF!,"&lt;="&amp;AR$4,#REF!,$F214,#REF!,$G214)</f>
        <v>#REF!</v>
      </c>
    </row>
    <row r="215" spans="1:44" s="95" customFormat="1" ht="10.199999999999999" x14ac:dyDescent="0.2">
      <c r="A215" s="23">
        <f>ROW()</f>
        <v>215</v>
      </c>
      <c r="B215" s="138"/>
      <c r="E215" s="100">
        <v>2</v>
      </c>
      <c r="F215" s="63" t="s">
        <v>111</v>
      </c>
      <c r="G215" s="99" t="s">
        <v>84</v>
      </c>
      <c r="M215" s="103"/>
      <c r="Q215" s="102"/>
      <c r="R215" s="101" t="e">
        <f ca="1">SUM($T215:INDIRECT(ADDRESS($A215,SUMIFS($1:$1,$5:$5,MAX($5:$5)))))</f>
        <v>#REF!</v>
      </c>
      <c r="U215" s="104" t="e">
        <f>SUMIFS(#REF!,#REF!,"&gt;="&amp;U$3,#REF!,"&lt;="&amp;U$4,#REF!,$F215,#REF!,$G215)</f>
        <v>#REF!</v>
      </c>
      <c r="V215" s="104" t="e">
        <f>SUMIFS(#REF!,#REF!,"&gt;="&amp;V$3,#REF!,"&lt;="&amp;V$4,#REF!,$F215,#REF!,$G215)</f>
        <v>#REF!</v>
      </c>
      <c r="W215" s="104" t="e">
        <f>SUMIFS(#REF!,#REF!,"&gt;="&amp;W$3,#REF!,"&lt;="&amp;W$4,#REF!,$F215,#REF!,$G215)</f>
        <v>#REF!</v>
      </c>
      <c r="X215" s="104" t="e">
        <f>SUMIFS(#REF!,#REF!,"&gt;="&amp;X$3,#REF!,"&lt;="&amp;X$4,#REF!,$F215,#REF!,$G215)</f>
        <v>#REF!</v>
      </c>
      <c r="Y215" s="104" t="e">
        <f>SUMIFS(#REF!,#REF!,"&gt;="&amp;Y$3,#REF!,"&lt;="&amp;Y$4,#REF!,$F215,#REF!,$G215)</f>
        <v>#REF!</v>
      </c>
      <c r="Z215" s="104" t="e">
        <f>SUMIFS(#REF!,#REF!,"&gt;="&amp;Z$3,#REF!,"&lt;="&amp;Z$4,#REF!,$F215,#REF!,$G215)</f>
        <v>#REF!</v>
      </c>
      <c r="AA215" s="104" t="e">
        <f>SUMIFS(#REF!,#REF!,"&gt;="&amp;AA$3,#REF!,"&lt;="&amp;AA$4,#REF!,$F215,#REF!,$G215)</f>
        <v>#REF!</v>
      </c>
      <c r="AB215" s="104" t="e">
        <f>SUMIFS(#REF!,#REF!,"&gt;="&amp;AB$3,#REF!,"&lt;="&amp;AB$4,#REF!,$F215,#REF!,$G215)</f>
        <v>#REF!</v>
      </c>
      <c r="AC215" s="104" t="e">
        <f>SUMIFS(#REF!,#REF!,"&gt;="&amp;AC$3,#REF!,"&lt;="&amp;AC$4,#REF!,$F215,#REF!,$G215)</f>
        <v>#REF!</v>
      </c>
      <c r="AD215" s="104" t="e">
        <f>SUMIFS(#REF!,#REF!,"&gt;="&amp;AD$3,#REF!,"&lt;="&amp;AD$4,#REF!,$F215,#REF!,$G215)</f>
        <v>#REF!</v>
      </c>
      <c r="AE215" s="104" t="e">
        <f>SUMIFS(#REF!,#REF!,"&gt;="&amp;AE$3,#REF!,"&lt;="&amp;AE$4,#REF!,$F215,#REF!,$G215)</f>
        <v>#REF!</v>
      </c>
      <c r="AF215" s="104" t="e">
        <f>SUMIFS(#REF!,#REF!,"&gt;="&amp;AF$3,#REF!,"&lt;="&amp;AF$4,#REF!,$F215,#REF!,$G215)</f>
        <v>#REF!</v>
      </c>
      <c r="AG215" s="104" t="e">
        <f>SUMIFS(#REF!,#REF!,"&gt;="&amp;AG$3,#REF!,"&lt;="&amp;AG$4,#REF!,$F215,#REF!,$G215)</f>
        <v>#REF!</v>
      </c>
      <c r="AH215" s="104" t="e">
        <f>SUMIFS(#REF!,#REF!,"&gt;="&amp;AH$3,#REF!,"&lt;="&amp;AH$4,#REF!,$F215,#REF!,$G215)</f>
        <v>#REF!</v>
      </c>
      <c r="AI215" s="104" t="e">
        <f>SUMIFS(#REF!,#REF!,"&gt;="&amp;AI$3,#REF!,"&lt;="&amp;AI$4,#REF!,$F215,#REF!,$G215)</f>
        <v>#REF!</v>
      </c>
      <c r="AJ215" s="104" t="e">
        <f>SUMIFS(#REF!,#REF!,"&gt;="&amp;AJ$3,#REF!,"&lt;="&amp;AJ$4,#REF!,$F215,#REF!,$G215)</f>
        <v>#REF!</v>
      </c>
      <c r="AK215" s="104" t="e">
        <f>SUMIFS(#REF!,#REF!,"&gt;="&amp;AK$3,#REF!,"&lt;="&amp;AK$4,#REF!,$F215,#REF!,$G215)</f>
        <v>#REF!</v>
      </c>
      <c r="AL215" s="104" t="e">
        <f>SUMIFS(#REF!,#REF!,"&gt;="&amp;AL$3,#REF!,"&lt;="&amp;AL$4,#REF!,$F215,#REF!,$G215)</f>
        <v>#REF!</v>
      </c>
      <c r="AM215" s="104" t="e">
        <f>SUMIFS(#REF!,#REF!,"&gt;="&amp;AM$3,#REF!,"&lt;="&amp;AM$4,#REF!,$F215,#REF!,$G215)</f>
        <v>#REF!</v>
      </c>
      <c r="AN215" s="104" t="e">
        <f>SUMIFS(#REF!,#REF!,"&gt;="&amp;AN$3,#REF!,"&lt;="&amp;AN$4,#REF!,$F215,#REF!,$G215)</f>
        <v>#REF!</v>
      </c>
      <c r="AO215" s="104" t="e">
        <f>SUMIFS(#REF!,#REF!,"&gt;="&amp;AO$3,#REF!,"&lt;="&amp;AO$4,#REF!,$F215,#REF!,$G215)</f>
        <v>#REF!</v>
      </c>
      <c r="AP215" s="104" t="e">
        <f>SUMIFS(#REF!,#REF!,"&gt;="&amp;AP$3,#REF!,"&lt;="&amp;AP$4,#REF!,$F215,#REF!,$G215)</f>
        <v>#REF!</v>
      </c>
      <c r="AQ215" s="104" t="e">
        <f>SUMIFS(#REF!,#REF!,"&gt;="&amp;AQ$3,#REF!,"&lt;="&amp;AQ$4,#REF!,$F215,#REF!,$G215)</f>
        <v>#REF!</v>
      </c>
      <c r="AR215" s="104" t="e">
        <f>SUMIFS(#REF!,#REF!,"&gt;="&amp;AR$3,#REF!,"&lt;="&amp;AR$4,#REF!,$F215,#REF!,$G215)</f>
        <v>#REF!</v>
      </c>
    </row>
    <row r="216" spans="1:44" s="95" customFormat="1" ht="10.199999999999999" x14ac:dyDescent="0.2">
      <c r="A216" s="23">
        <f>ROW()</f>
        <v>216</v>
      </c>
      <c r="B216" s="138"/>
      <c r="E216" s="100">
        <v>3</v>
      </c>
      <c r="F216" s="63" t="s">
        <v>111</v>
      </c>
      <c r="G216" s="99" t="s">
        <v>85</v>
      </c>
      <c r="M216" s="103"/>
      <c r="Q216" s="102"/>
      <c r="R216" s="101" t="e">
        <f ca="1">SUM($T216:INDIRECT(ADDRESS($A216,SUMIFS($1:$1,$5:$5,MAX($5:$5)))))</f>
        <v>#REF!</v>
      </c>
      <c r="U216" s="104" t="e">
        <f>SUMIFS(#REF!,#REF!,"&gt;="&amp;U$3,#REF!,"&lt;="&amp;U$4,#REF!,$F216,#REF!,$G216)</f>
        <v>#REF!</v>
      </c>
      <c r="V216" s="104" t="e">
        <f>SUMIFS(#REF!,#REF!,"&gt;="&amp;V$3,#REF!,"&lt;="&amp;V$4,#REF!,$F216,#REF!,$G216)</f>
        <v>#REF!</v>
      </c>
      <c r="W216" s="104" t="e">
        <f>SUMIFS(#REF!,#REF!,"&gt;="&amp;W$3,#REF!,"&lt;="&amp;W$4,#REF!,$F216,#REF!,$G216)</f>
        <v>#REF!</v>
      </c>
      <c r="X216" s="104" t="e">
        <f>SUMIFS(#REF!,#REF!,"&gt;="&amp;X$3,#REF!,"&lt;="&amp;X$4,#REF!,$F216,#REF!,$G216)</f>
        <v>#REF!</v>
      </c>
      <c r="Y216" s="104" t="e">
        <f>SUMIFS(#REF!,#REF!,"&gt;="&amp;Y$3,#REF!,"&lt;="&amp;Y$4,#REF!,$F216,#REF!,$G216)</f>
        <v>#REF!</v>
      </c>
      <c r="Z216" s="104" t="e">
        <f>SUMIFS(#REF!,#REF!,"&gt;="&amp;Z$3,#REF!,"&lt;="&amp;Z$4,#REF!,$F216,#REF!,$G216)</f>
        <v>#REF!</v>
      </c>
      <c r="AA216" s="104" t="e">
        <f>SUMIFS(#REF!,#REF!,"&gt;="&amp;AA$3,#REF!,"&lt;="&amp;AA$4,#REF!,$F216,#REF!,$G216)</f>
        <v>#REF!</v>
      </c>
      <c r="AB216" s="104" t="e">
        <f>SUMIFS(#REF!,#REF!,"&gt;="&amp;AB$3,#REF!,"&lt;="&amp;AB$4,#REF!,$F216,#REF!,$G216)</f>
        <v>#REF!</v>
      </c>
      <c r="AC216" s="104" t="e">
        <f>SUMIFS(#REF!,#REF!,"&gt;="&amp;AC$3,#REF!,"&lt;="&amp;AC$4,#REF!,$F216,#REF!,$G216)</f>
        <v>#REF!</v>
      </c>
      <c r="AD216" s="104" t="e">
        <f>SUMIFS(#REF!,#REF!,"&gt;="&amp;AD$3,#REF!,"&lt;="&amp;AD$4,#REF!,$F216,#REF!,$G216)</f>
        <v>#REF!</v>
      </c>
      <c r="AE216" s="104" t="e">
        <f>SUMIFS(#REF!,#REF!,"&gt;="&amp;AE$3,#REF!,"&lt;="&amp;AE$4,#REF!,$F216,#REF!,$G216)</f>
        <v>#REF!</v>
      </c>
      <c r="AF216" s="104" t="e">
        <f>SUMIFS(#REF!,#REF!,"&gt;="&amp;AF$3,#REF!,"&lt;="&amp;AF$4,#REF!,$F216,#REF!,$G216)</f>
        <v>#REF!</v>
      </c>
      <c r="AG216" s="104" t="e">
        <f>SUMIFS(#REF!,#REF!,"&gt;="&amp;AG$3,#REF!,"&lt;="&amp;AG$4,#REF!,$F216,#REF!,$G216)</f>
        <v>#REF!</v>
      </c>
      <c r="AH216" s="104" t="e">
        <f>SUMIFS(#REF!,#REF!,"&gt;="&amp;AH$3,#REF!,"&lt;="&amp;AH$4,#REF!,$F216,#REF!,$G216)</f>
        <v>#REF!</v>
      </c>
      <c r="AI216" s="104" t="e">
        <f>SUMIFS(#REF!,#REF!,"&gt;="&amp;AI$3,#REF!,"&lt;="&amp;AI$4,#REF!,$F216,#REF!,$G216)</f>
        <v>#REF!</v>
      </c>
      <c r="AJ216" s="104" t="e">
        <f>SUMIFS(#REF!,#REF!,"&gt;="&amp;AJ$3,#REF!,"&lt;="&amp;AJ$4,#REF!,$F216,#REF!,$G216)</f>
        <v>#REF!</v>
      </c>
      <c r="AK216" s="104" t="e">
        <f>SUMIFS(#REF!,#REF!,"&gt;="&amp;AK$3,#REF!,"&lt;="&amp;AK$4,#REF!,$F216,#REF!,$G216)</f>
        <v>#REF!</v>
      </c>
      <c r="AL216" s="104" t="e">
        <f>SUMIFS(#REF!,#REF!,"&gt;="&amp;AL$3,#REF!,"&lt;="&amp;AL$4,#REF!,$F216,#REF!,$G216)</f>
        <v>#REF!</v>
      </c>
      <c r="AM216" s="104" t="e">
        <f>SUMIFS(#REF!,#REF!,"&gt;="&amp;AM$3,#REF!,"&lt;="&amp;AM$4,#REF!,$F216,#REF!,$G216)</f>
        <v>#REF!</v>
      </c>
      <c r="AN216" s="104" t="e">
        <f>SUMIFS(#REF!,#REF!,"&gt;="&amp;AN$3,#REF!,"&lt;="&amp;AN$4,#REF!,$F216,#REF!,$G216)</f>
        <v>#REF!</v>
      </c>
      <c r="AO216" s="104" t="e">
        <f>SUMIFS(#REF!,#REF!,"&gt;="&amp;AO$3,#REF!,"&lt;="&amp;AO$4,#REF!,$F216,#REF!,$G216)</f>
        <v>#REF!</v>
      </c>
      <c r="AP216" s="104" t="e">
        <f>SUMIFS(#REF!,#REF!,"&gt;="&amp;AP$3,#REF!,"&lt;="&amp;AP$4,#REF!,$F216,#REF!,$G216)</f>
        <v>#REF!</v>
      </c>
      <c r="AQ216" s="104" t="e">
        <f>SUMIFS(#REF!,#REF!,"&gt;="&amp;AQ$3,#REF!,"&lt;="&amp;AQ$4,#REF!,$F216,#REF!,$G216)</f>
        <v>#REF!</v>
      </c>
      <c r="AR216" s="104" t="e">
        <f>SUMIFS(#REF!,#REF!,"&gt;="&amp;AR$3,#REF!,"&lt;="&amp;AR$4,#REF!,$F216,#REF!,$G216)</f>
        <v>#REF!</v>
      </c>
    </row>
    <row r="217" spans="1:44" s="95" customFormat="1" ht="10.199999999999999" x14ac:dyDescent="0.2">
      <c r="A217" s="23">
        <f>ROW()</f>
        <v>217</v>
      </c>
      <c r="B217" s="138"/>
      <c r="E217" s="100">
        <v>4</v>
      </c>
      <c r="F217" s="63" t="s">
        <v>111</v>
      </c>
      <c r="G217" s="99" t="s">
        <v>86</v>
      </c>
      <c r="M217" s="103"/>
      <c r="Q217" s="102"/>
      <c r="R217" s="101" t="e">
        <f ca="1">SUM($T217:INDIRECT(ADDRESS($A217,SUMIFS($1:$1,$5:$5,MAX($5:$5)))))</f>
        <v>#REF!</v>
      </c>
      <c r="U217" s="104" t="e">
        <f>SUMIFS(#REF!,#REF!,"&gt;="&amp;U$3,#REF!,"&lt;="&amp;U$4,#REF!,$F217,#REF!,$G217)</f>
        <v>#REF!</v>
      </c>
      <c r="V217" s="104" t="e">
        <f>SUMIFS(#REF!,#REF!,"&gt;="&amp;V$3,#REF!,"&lt;="&amp;V$4,#REF!,$F217,#REF!,$G217)</f>
        <v>#REF!</v>
      </c>
      <c r="W217" s="104" t="e">
        <f>SUMIFS(#REF!,#REF!,"&gt;="&amp;W$3,#REF!,"&lt;="&amp;W$4,#REF!,$F217,#REF!,$G217)</f>
        <v>#REF!</v>
      </c>
      <c r="X217" s="104" t="e">
        <f>SUMIFS(#REF!,#REF!,"&gt;="&amp;X$3,#REF!,"&lt;="&amp;X$4,#REF!,$F217,#REF!,$G217)</f>
        <v>#REF!</v>
      </c>
      <c r="Y217" s="104" t="e">
        <f>SUMIFS(#REF!,#REF!,"&gt;="&amp;Y$3,#REF!,"&lt;="&amp;Y$4,#REF!,$F217,#REF!,$G217)</f>
        <v>#REF!</v>
      </c>
      <c r="Z217" s="104" t="e">
        <f>SUMIFS(#REF!,#REF!,"&gt;="&amp;Z$3,#REF!,"&lt;="&amp;Z$4,#REF!,$F217,#REF!,$G217)</f>
        <v>#REF!</v>
      </c>
      <c r="AA217" s="104" t="e">
        <f>SUMIFS(#REF!,#REF!,"&gt;="&amp;AA$3,#REF!,"&lt;="&amp;AA$4,#REF!,$F217,#REF!,$G217)</f>
        <v>#REF!</v>
      </c>
      <c r="AB217" s="104" t="e">
        <f>SUMIFS(#REF!,#REF!,"&gt;="&amp;AB$3,#REF!,"&lt;="&amp;AB$4,#REF!,$F217,#REF!,$G217)</f>
        <v>#REF!</v>
      </c>
      <c r="AC217" s="104" t="e">
        <f>SUMIFS(#REF!,#REF!,"&gt;="&amp;AC$3,#REF!,"&lt;="&amp;AC$4,#REF!,$F217,#REF!,$G217)</f>
        <v>#REF!</v>
      </c>
      <c r="AD217" s="104" t="e">
        <f>SUMIFS(#REF!,#REF!,"&gt;="&amp;AD$3,#REF!,"&lt;="&amp;AD$4,#REF!,$F217,#REF!,$G217)</f>
        <v>#REF!</v>
      </c>
      <c r="AE217" s="104" t="e">
        <f>SUMIFS(#REF!,#REF!,"&gt;="&amp;AE$3,#REF!,"&lt;="&amp;AE$4,#REF!,$F217,#REF!,$G217)</f>
        <v>#REF!</v>
      </c>
      <c r="AF217" s="104" t="e">
        <f>SUMIFS(#REF!,#REF!,"&gt;="&amp;AF$3,#REF!,"&lt;="&amp;AF$4,#REF!,$F217,#REF!,$G217)</f>
        <v>#REF!</v>
      </c>
      <c r="AG217" s="104" t="e">
        <f>SUMIFS(#REF!,#REF!,"&gt;="&amp;AG$3,#REF!,"&lt;="&amp;AG$4,#REF!,$F217,#REF!,$G217)</f>
        <v>#REF!</v>
      </c>
      <c r="AH217" s="104" t="e">
        <f>SUMIFS(#REF!,#REF!,"&gt;="&amp;AH$3,#REF!,"&lt;="&amp;AH$4,#REF!,$F217,#REF!,$G217)</f>
        <v>#REF!</v>
      </c>
      <c r="AI217" s="104" t="e">
        <f>SUMIFS(#REF!,#REF!,"&gt;="&amp;AI$3,#REF!,"&lt;="&amp;AI$4,#REF!,$F217,#REF!,$G217)</f>
        <v>#REF!</v>
      </c>
      <c r="AJ217" s="104" t="e">
        <f>SUMIFS(#REF!,#REF!,"&gt;="&amp;AJ$3,#REF!,"&lt;="&amp;AJ$4,#REF!,$F217,#REF!,$G217)</f>
        <v>#REF!</v>
      </c>
      <c r="AK217" s="104" t="e">
        <f>SUMIFS(#REF!,#REF!,"&gt;="&amp;AK$3,#REF!,"&lt;="&amp;AK$4,#REF!,$F217,#REF!,$G217)</f>
        <v>#REF!</v>
      </c>
      <c r="AL217" s="104" t="e">
        <f>SUMIFS(#REF!,#REF!,"&gt;="&amp;AL$3,#REF!,"&lt;="&amp;AL$4,#REF!,$F217,#REF!,$G217)</f>
        <v>#REF!</v>
      </c>
      <c r="AM217" s="104" t="e">
        <f>SUMIFS(#REF!,#REF!,"&gt;="&amp;AM$3,#REF!,"&lt;="&amp;AM$4,#REF!,$F217,#REF!,$G217)</f>
        <v>#REF!</v>
      </c>
      <c r="AN217" s="104" t="e">
        <f>SUMIFS(#REF!,#REF!,"&gt;="&amp;AN$3,#REF!,"&lt;="&amp;AN$4,#REF!,$F217,#REF!,$G217)</f>
        <v>#REF!</v>
      </c>
      <c r="AO217" s="104" t="e">
        <f>SUMIFS(#REF!,#REF!,"&gt;="&amp;AO$3,#REF!,"&lt;="&amp;AO$4,#REF!,$F217,#REF!,$G217)</f>
        <v>#REF!</v>
      </c>
      <c r="AP217" s="104" t="e">
        <f>SUMIFS(#REF!,#REF!,"&gt;="&amp;AP$3,#REF!,"&lt;="&amp;AP$4,#REF!,$F217,#REF!,$G217)</f>
        <v>#REF!</v>
      </c>
      <c r="AQ217" s="104" t="e">
        <f>SUMIFS(#REF!,#REF!,"&gt;="&amp;AQ$3,#REF!,"&lt;="&amp;AQ$4,#REF!,$F217,#REF!,$G217)</f>
        <v>#REF!</v>
      </c>
      <c r="AR217" s="104" t="e">
        <f>SUMIFS(#REF!,#REF!,"&gt;="&amp;AR$3,#REF!,"&lt;="&amp;AR$4,#REF!,$F217,#REF!,$G217)</f>
        <v>#REF!</v>
      </c>
    </row>
    <row r="218" spans="1:44" s="95" customFormat="1" ht="10.199999999999999" x14ac:dyDescent="0.2">
      <c r="A218" s="23">
        <f>ROW()</f>
        <v>218</v>
      </c>
      <c r="B218" s="138"/>
      <c r="E218" s="100">
        <v>5</v>
      </c>
      <c r="F218" s="63" t="s">
        <v>111</v>
      </c>
      <c r="G218" s="99" t="s">
        <v>87</v>
      </c>
      <c r="M218" s="103"/>
      <c r="Q218" s="102"/>
      <c r="R218" s="101" t="e">
        <f ca="1">SUM($T218:INDIRECT(ADDRESS($A218,SUMIFS($1:$1,$5:$5,MAX($5:$5)))))</f>
        <v>#REF!</v>
      </c>
      <c r="U218" s="104" t="e">
        <f>SUMIFS(#REF!,#REF!,"&gt;="&amp;U$3,#REF!,"&lt;="&amp;U$4,#REF!,$F218,#REF!,$G218)</f>
        <v>#REF!</v>
      </c>
      <c r="V218" s="104" t="e">
        <f>SUMIFS(#REF!,#REF!,"&gt;="&amp;V$3,#REF!,"&lt;="&amp;V$4,#REF!,$F218,#REF!,$G218)</f>
        <v>#REF!</v>
      </c>
      <c r="W218" s="104" t="e">
        <f>SUMIFS(#REF!,#REF!,"&gt;="&amp;W$3,#REF!,"&lt;="&amp;W$4,#REF!,$F218,#REF!,$G218)</f>
        <v>#REF!</v>
      </c>
      <c r="X218" s="104" t="e">
        <f>SUMIFS(#REF!,#REF!,"&gt;="&amp;X$3,#REF!,"&lt;="&amp;X$4,#REF!,$F218,#REF!,$G218)</f>
        <v>#REF!</v>
      </c>
      <c r="Y218" s="104" t="e">
        <f>SUMIFS(#REF!,#REF!,"&gt;="&amp;Y$3,#REF!,"&lt;="&amp;Y$4,#REF!,$F218,#REF!,$G218)</f>
        <v>#REF!</v>
      </c>
      <c r="Z218" s="104" t="e">
        <f>SUMIFS(#REF!,#REF!,"&gt;="&amp;Z$3,#REF!,"&lt;="&amp;Z$4,#REF!,$F218,#REF!,$G218)</f>
        <v>#REF!</v>
      </c>
      <c r="AA218" s="104" t="e">
        <f>SUMIFS(#REF!,#REF!,"&gt;="&amp;AA$3,#REF!,"&lt;="&amp;AA$4,#REF!,$F218,#REF!,$G218)</f>
        <v>#REF!</v>
      </c>
      <c r="AB218" s="104" t="e">
        <f>SUMIFS(#REF!,#REF!,"&gt;="&amp;AB$3,#REF!,"&lt;="&amp;AB$4,#REF!,$F218,#REF!,$G218)</f>
        <v>#REF!</v>
      </c>
      <c r="AC218" s="104" t="e">
        <f>SUMIFS(#REF!,#REF!,"&gt;="&amp;AC$3,#REF!,"&lt;="&amp;AC$4,#REF!,$F218,#REF!,$G218)</f>
        <v>#REF!</v>
      </c>
      <c r="AD218" s="104" t="e">
        <f>SUMIFS(#REF!,#REF!,"&gt;="&amp;AD$3,#REF!,"&lt;="&amp;AD$4,#REF!,$F218,#REF!,$G218)</f>
        <v>#REF!</v>
      </c>
      <c r="AE218" s="104" t="e">
        <f>SUMIFS(#REF!,#REF!,"&gt;="&amp;AE$3,#REF!,"&lt;="&amp;AE$4,#REF!,$F218,#REF!,$G218)</f>
        <v>#REF!</v>
      </c>
      <c r="AF218" s="104" t="e">
        <f>SUMIFS(#REF!,#REF!,"&gt;="&amp;AF$3,#REF!,"&lt;="&amp;AF$4,#REF!,$F218,#REF!,$G218)</f>
        <v>#REF!</v>
      </c>
      <c r="AG218" s="104" t="e">
        <f>SUMIFS(#REF!,#REF!,"&gt;="&amp;AG$3,#REF!,"&lt;="&amp;AG$4,#REF!,$F218,#REF!,$G218)</f>
        <v>#REF!</v>
      </c>
      <c r="AH218" s="104" t="e">
        <f>SUMIFS(#REF!,#REF!,"&gt;="&amp;AH$3,#REF!,"&lt;="&amp;AH$4,#REF!,$F218,#REF!,$G218)</f>
        <v>#REF!</v>
      </c>
      <c r="AI218" s="104" t="e">
        <f>SUMIFS(#REF!,#REF!,"&gt;="&amp;AI$3,#REF!,"&lt;="&amp;AI$4,#REF!,$F218,#REF!,$G218)</f>
        <v>#REF!</v>
      </c>
      <c r="AJ218" s="104" t="e">
        <f>SUMIFS(#REF!,#REF!,"&gt;="&amp;AJ$3,#REF!,"&lt;="&amp;AJ$4,#REF!,$F218,#REF!,$G218)</f>
        <v>#REF!</v>
      </c>
      <c r="AK218" s="104" t="e">
        <f>SUMIFS(#REF!,#REF!,"&gt;="&amp;AK$3,#REF!,"&lt;="&amp;AK$4,#REF!,$F218,#REF!,$G218)</f>
        <v>#REF!</v>
      </c>
      <c r="AL218" s="104" t="e">
        <f>SUMIFS(#REF!,#REF!,"&gt;="&amp;AL$3,#REF!,"&lt;="&amp;AL$4,#REF!,$F218,#REF!,$G218)</f>
        <v>#REF!</v>
      </c>
      <c r="AM218" s="104" t="e">
        <f>SUMIFS(#REF!,#REF!,"&gt;="&amp;AM$3,#REF!,"&lt;="&amp;AM$4,#REF!,$F218,#REF!,$G218)</f>
        <v>#REF!</v>
      </c>
      <c r="AN218" s="104" t="e">
        <f>SUMIFS(#REF!,#REF!,"&gt;="&amp;AN$3,#REF!,"&lt;="&amp;AN$4,#REF!,$F218,#REF!,$G218)</f>
        <v>#REF!</v>
      </c>
      <c r="AO218" s="104" t="e">
        <f>SUMIFS(#REF!,#REF!,"&gt;="&amp;AO$3,#REF!,"&lt;="&amp;AO$4,#REF!,$F218,#REF!,$G218)</f>
        <v>#REF!</v>
      </c>
      <c r="AP218" s="104" t="e">
        <f>SUMIFS(#REF!,#REF!,"&gt;="&amp;AP$3,#REF!,"&lt;="&amp;AP$4,#REF!,$F218,#REF!,$G218)</f>
        <v>#REF!</v>
      </c>
      <c r="AQ218" s="104" t="e">
        <f>SUMIFS(#REF!,#REF!,"&gt;="&amp;AQ$3,#REF!,"&lt;="&amp;AQ$4,#REF!,$F218,#REF!,$G218)</f>
        <v>#REF!</v>
      </c>
      <c r="AR218" s="104" t="e">
        <f>SUMIFS(#REF!,#REF!,"&gt;="&amp;AR$3,#REF!,"&lt;="&amp;AR$4,#REF!,$F218,#REF!,$G218)</f>
        <v>#REF!</v>
      </c>
    </row>
    <row r="219" spans="1:44" s="95" customFormat="1" ht="10.199999999999999" x14ac:dyDescent="0.2">
      <c r="A219" s="23">
        <f>ROW()</f>
        <v>219</v>
      </c>
      <c r="B219" s="138"/>
      <c r="E219" s="100">
        <v>6</v>
      </c>
      <c r="F219" s="63" t="s">
        <v>111</v>
      </c>
      <c r="G219" s="99" t="s">
        <v>88</v>
      </c>
      <c r="M219" s="103"/>
      <c r="Q219" s="102"/>
      <c r="R219" s="101" t="e">
        <f ca="1">SUM($T219:INDIRECT(ADDRESS($A219,SUMIFS($1:$1,$5:$5,MAX($5:$5)))))</f>
        <v>#REF!</v>
      </c>
      <c r="U219" s="104" t="e">
        <f>SUMIFS(#REF!,#REF!,"&gt;="&amp;U$3,#REF!,"&lt;="&amp;U$4,#REF!,$F219,#REF!,$G219)</f>
        <v>#REF!</v>
      </c>
      <c r="V219" s="104" t="e">
        <f>SUMIFS(#REF!,#REF!,"&gt;="&amp;V$3,#REF!,"&lt;="&amp;V$4,#REF!,$F219,#REF!,$G219)</f>
        <v>#REF!</v>
      </c>
      <c r="W219" s="104" t="e">
        <f>SUMIFS(#REF!,#REF!,"&gt;="&amp;W$3,#REF!,"&lt;="&amp;W$4,#REF!,$F219,#REF!,$G219)</f>
        <v>#REF!</v>
      </c>
      <c r="X219" s="104" t="e">
        <f>SUMIFS(#REF!,#REF!,"&gt;="&amp;X$3,#REF!,"&lt;="&amp;X$4,#REF!,$F219,#REF!,$G219)</f>
        <v>#REF!</v>
      </c>
      <c r="Y219" s="104" t="e">
        <f>SUMIFS(#REF!,#REF!,"&gt;="&amp;Y$3,#REF!,"&lt;="&amp;Y$4,#REF!,$F219,#REF!,$G219)</f>
        <v>#REF!</v>
      </c>
      <c r="Z219" s="104" t="e">
        <f>SUMIFS(#REF!,#REF!,"&gt;="&amp;Z$3,#REF!,"&lt;="&amp;Z$4,#REF!,$F219,#REF!,$G219)</f>
        <v>#REF!</v>
      </c>
      <c r="AA219" s="104" t="e">
        <f>SUMIFS(#REF!,#REF!,"&gt;="&amp;AA$3,#REF!,"&lt;="&amp;AA$4,#REF!,$F219,#REF!,$G219)</f>
        <v>#REF!</v>
      </c>
      <c r="AB219" s="104" t="e">
        <f>SUMIFS(#REF!,#REF!,"&gt;="&amp;AB$3,#REF!,"&lt;="&amp;AB$4,#REF!,$F219,#REF!,$G219)</f>
        <v>#REF!</v>
      </c>
      <c r="AC219" s="104" t="e">
        <f>SUMIFS(#REF!,#REF!,"&gt;="&amp;AC$3,#REF!,"&lt;="&amp;AC$4,#REF!,$F219,#REF!,$G219)</f>
        <v>#REF!</v>
      </c>
      <c r="AD219" s="104" t="e">
        <f>SUMIFS(#REF!,#REF!,"&gt;="&amp;AD$3,#REF!,"&lt;="&amp;AD$4,#REF!,$F219,#REF!,$G219)</f>
        <v>#REF!</v>
      </c>
      <c r="AE219" s="104" t="e">
        <f>SUMIFS(#REF!,#REF!,"&gt;="&amp;AE$3,#REF!,"&lt;="&amp;AE$4,#REF!,$F219,#REF!,$G219)</f>
        <v>#REF!</v>
      </c>
      <c r="AF219" s="104" t="e">
        <f>SUMIFS(#REF!,#REF!,"&gt;="&amp;AF$3,#REF!,"&lt;="&amp;AF$4,#REF!,$F219,#REF!,$G219)</f>
        <v>#REF!</v>
      </c>
      <c r="AG219" s="104" t="e">
        <f>SUMIFS(#REF!,#REF!,"&gt;="&amp;AG$3,#REF!,"&lt;="&amp;AG$4,#REF!,$F219,#REF!,$G219)</f>
        <v>#REF!</v>
      </c>
      <c r="AH219" s="104" t="e">
        <f>SUMIFS(#REF!,#REF!,"&gt;="&amp;AH$3,#REF!,"&lt;="&amp;AH$4,#REF!,$F219,#REF!,$G219)</f>
        <v>#REF!</v>
      </c>
      <c r="AI219" s="104" t="e">
        <f>SUMIFS(#REF!,#REF!,"&gt;="&amp;AI$3,#REF!,"&lt;="&amp;AI$4,#REF!,$F219,#REF!,$G219)</f>
        <v>#REF!</v>
      </c>
      <c r="AJ219" s="104" t="e">
        <f>SUMIFS(#REF!,#REF!,"&gt;="&amp;AJ$3,#REF!,"&lt;="&amp;AJ$4,#REF!,$F219,#REF!,$G219)</f>
        <v>#REF!</v>
      </c>
      <c r="AK219" s="104" t="e">
        <f>SUMIFS(#REF!,#REF!,"&gt;="&amp;AK$3,#REF!,"&lt;="&amp;AK$4,#REF!,$F219,#REF!,$G219)</f>
        <v>#REF!</v>
      </c>
      <c r="AL219" s="104" t="e">
        <f>SUMIFS(#REF!,#REF!,"&gt;="&amp;AL$3,#REF!,"&lt;="&amp;AL$4,#REF!,$F219,#REF!,$G219)</f>
        <v>#REF!</v>
      </c>
      <c r="AM219" s="104" t="e">
        <f>SUMIFS(#REF!,#REF!,"&gt;="&amp;AM$3,#REF!,"&lt;="&amp;AM$4,#REF!,$F219,#REF!,$G219)</f>
        <v>#REF!</v>
      </c>
      <c r="AN219" s="104" t="e">
        <f>SUMIFS(#REF!,#REF!,"&gt;="&amp;AN$3,#REF!,"&lt;="&amp;AN$4,#REF!,$F219,#REF!,$G219)</f>
        <v>#REF!</v>
      </c>
      <c r="AO219" s="104" t="e">
        <f>SUMIFS(#REF!,#REF!,"&gt;="&amp;AO$3,#REF!,"&lt;="&amp;AO$4,#REF!,$F219,#REF!,$G219)</f>
        <v>#REF!</v>
      </c>
      <c r="AP219" s="104" t="e">
        <f>SUMIFS(#REF!,#REF!,"&gt;="&amp;AP$3,#REF!,"&lt;="&amp;AP$4,#REF!,$F219,#REF!,$G219)</f>
        <v>#REF!</v>
      </c>
      <c r="AQ219" s="104" t="e">
        <f>SUMIFS(#REF!,#REF!,"&gt;="&amp;AQ$3,#REF!,"&lt;="&amp;AQ$4,#REF!,$F219,#REF!,$G219)</f>
        <v>#REF!</v>
      </c>
      <c r="AR219" s="104" t="e">
        <f>SUMIFS(#REF!,#REF!,"&gt;="&amp;AR$3,#REF!,"&lt;="&amp;AR$4,#REF!,$F219,#REF!,$G219)</f>
        <v>#REF!</v>
      </c>
    </row>
    <row r="220" spans="1:44" s="95" customFormat="1" ht="10.199999999999999" x14ac:dyDescent="0.2">
      <c r="A220" s="23">
        <f>ROW()</f>
        <v>220</v>
      </c>
      <c r="B220" s="138"/>
      <c r="E220" s="100">
        <v>7</v>
      </c>
      <c r="F220" s="63" t="s">
        <v>111</v>
      </c>
      <c r="G220" s="99" t="s">
        <v>89</v>
      </c>
      <c r="M220" s="103"/>
      <c r="Q220" s="102"/>
      <c r="R220" s="101" t="e">
        <f ca="1">SUM($T220:INDIRECT(ADDRESS($A220,SUMIFS($1:$1,$5:$5,MAX($5:$5)))))</f>
        <v>#REF!</v>
      </c>
      <c r="U220" s="104" t="e">
        <f>SUMIFS(#REF!,#REF!,"&gt;="&amp;U$3,#REF!,"&lt;="&amp;U$4,#REF!,$F220,#REF!,$G220)</f>
        <v>#REF!</v>
      </c>
      <c r="V220" s="104" t="e">
        <f>SUMIFS(#REF!,#REF!,"&gt;="&amp;V$3,#REF!,"&lt;="&amp;V$4,#REF!,$F220,#REF!,$G220)</f>
        <v>#REF!</v>
      </c>
      <c r="W220" s="104" t="e">
        <f>SUMIFS(#REF!,#REF!,"&gt;="&amp;W$3,#REF!,"&lt;="&amp;W$4,#REF!,$F220,#REF!,$G220)</f>
        <v>#REF!</v>
      </c>
      <c r="X220" s="104" t="e">
        <f>SUMIFS(#REF!,#REF!,"&gt;="&amp;X$3,#REF!,"&lt;="&amp;X$4,#REF!,$F220,#REF!,$G220)</f>
        <v>#REF!</v>
      </c>
      <c r="Y220" s="104" t="e">
        <f>SUMIFS(#REF!,#REF!,"&gt;="&amp;Y$3,#REF!,"&lt;="&amp;Y$4,#REF!,$F220,#REF!,$G220)</f>
        <v>#REF!</v>
      </c>
      <c r="Z220" s="104" t="e">
        <f>SUMIFS(#REF!,#REF!,"&gt;="&amp;Z$3,#REF!,"&lt;="&amp;Z$4,#REF!,$F220,#REF!,$G220)</f>
        <v>#REF!</v>
      </c>
      <c r="AA220" s="104" t="e">
        <f>SUMIFS(#REF!,#REF!,"&gt;="&amp;AA$3,#REF!,"&lt;="&amp;AA$4,#REF!,$F220,#REF!,$G220)</f>
        <v>#REF!</v>
      </c>
      <c r="AB220" s="104" t="e">
        <f>SUMIFS(#REF!,#REF!,"&gt;="&amp;AB$3,#REF!,"&lt;="&amp;AB$4,#REF!,$F220,#REF!,$G220)</f>
        <v>#REF!</v>
      </c>
      <c r="AC220" s="104" t="e">
        <f>SUMIFS(#REF!,#REF!,"&gt;="&amp;AC$3,#REF!,"&lt;="&amp;AC$4,#REF!,$F220,#REF!,$G220)</f>
        <v>#REF!</v>
      </c>
      <c r="AD220" s="104" t="e">
        <f>SUMIFS(#REF!,#REF!,"&gt;="&amp;AD$3,#REF!,"&lt;="&amp;AD$4,#REF!,$F220,#REF!,$G220)</f>
        <v>#REF!</v>
      </c>
      <c r="AE220" s="104" t="e">
        <f>SUMIFS(#REF!,#REF!,"&gt;="&amp;AE$3,#REF!,"&lt;="&amp;AE$4,#REF!,$F220,#REF!,$G220)</f>
        <v>#REF!</v>
      </c>
      <c r="AF220" s="104" t="e">
        <f>SUMIFS(#REF!,#REF!,"&gt;="&amp;AF$3,#REF!,"&lt;="&amp;AF$4,#REF!,$F220,#REF!,$G220)</f>
        <v>#REF!</v>
      </c>
      <c r="AG220" s="104" t="e">
        <f>SUMIFS(#REF!,#REF!,"&gt;="&amp;AG$3,#REF!,"&lt;="&amp;AG$4,#REF!,$F220,#REF!,$G220)</f>
        <v>#REF!</v>
      </c>
      <c r="AH220" s="104" t="e">
        <f>SUMIFS(#REF!,#REF!,"&gt;="&amp;AH$3,#REF!,"&lt;="&amp;AH$4,#REF!,$F220,#REF!,$G220)</f>
        <v>#REF!</v>
      </c>
      <c r="AI220" s="104" t="e">
        <f>SUMIFS(#REF!,#REF!,"&gt;="&amp;AI$3,#REF!,"&lt;="&amp;AI$4,#REF!,$F220,#REF!,$G220)</f>
        <v>#REF!</v>
      </c>
      <c r="AJ220" s="104" t="e">
        <f>SUMIFS(#REF!,#REF!,"&gt;="&amp;AJ$3,#REF!,"&lt;="&amp;AJ$4,#REF!,$F220,#REF!,$G220)</f>
        <v>#REF!</v>
      </c>
      <c r="AK220" s="104" t="e">
        <f>SUMIFS(#REF!,#REF!,"&gt;="&amp;AK$3,#REF!,"&lt;="&amp;AK$4,#REF!,$F220,#REF!,$G220)</f>
        <v>#REF!</v>
      </c>
      <c r="AL220" s="104" t="e">
        <f>SUMIFS(#REF!,#REF!,"&gt;="&amp;AL$3,#REF!,"&lt;="&amp;AL$4,#REF!,$F220,#REF!,$G220)</f>
        <v>#REF!</v>
      </c>
      <c r="AM220" s="104" t="e">
        <f>SUMIFS(#REF!,#REF!,"&gt;="&amp;AM$3,#REF!,"&lt;="&amp;AM$4,#REF!,$F220,#REF!,$G220)</f>
        <v>#REF!</v>
      </c>
      <c r="AN220" s="104" t="e">
        <f>SUMIFS(#REF!,#REF!,"&gt;="&amp;AN$3,#REF!,"&lt;="&amp;AN$4,#REF!,$F220,#REF!,$G220)</f>
        <v>#REF!</v>
      </c>
      <c r="AO220" s="104" t="e">
        <f>SUMIFS(#REF!,#REF!,"&gt;="&amp;AO$3,#REF!,"&lt;="&amp;AO$4,#REF!,$F220,#REF!,$G220)</f>
        <v>#REF!</v>
      </c>
      <c r="AP220" s="104" t="e">
        <f>SUMIFS(#REF!,#REF!,"&gt;="&amp;AP$3,#REF!,"&lt;="&amp;AP$4,#REF!,$F220,#REF!,$G220)</f>
        <v>#REF!</v>
      </c>
      <c r="AQ220" s="104" t="e">
        <f>SUMIFS(#REF!,#REF!,"&gt;="&amp;AQ$3,#REF!,"&lt;="&amp;AQ$4,#REF!,$F220,#REF!,$G220)</f>
        <v>#REF!</v>
      </c>
      <c r="AR220" s="104" t="e">
        <f>SUMIFS(#REF!,#REF!,"&gt;="&amp;AR$3,#REF!,"&lt;="&amp;AR$4,#REF!,$F220,#REF!,$G220)</f>
        <v>#REF!</v>
      </c>
    </row>
    <row r="221" spans="1:44" s="95" customFormat="1" ht="10.199999999999999" x14ac:dyDescent="0.2">
      <c r="A221" s="23">
        <f>ROW()</f>
        <v>221</v>
      </c>
      <c r="B221" s="138"/>
      <c r="E221" s="100">
        <v>8</v>
      </c>
      <c r="F221" s="63" t="s">
        <v>111</v>
      </c>
      <c r="G221" s="99" t="s">
        <v>90</v>
      </c>
      <c r="M221" s="103"/>
      <c r="Q221" s="102"/>
      <c r="R221" s="101" t="e">
        <f ca="1">SUM($T221:INDIRECT(ADDRESS($A221,SUMIFS($1:$1,$5:$5,MAX($5:$5)))))</f>
        <v>#REF!</v>
      </c>
      <c r="U221" s="104" t="e">
        <f>SUMIFS(#REF!,#REF!,"&gt;="&amp;U$3,#REF!,"&lt;="&amp;U$4,#REF!,$F221,#REF!,$G221)</f>
        <v>#REF!</v>
      </c>
      <c r="V221" s="104" t="e">
        <f>SUMIFS(#REF!,#REF!,"&gt;="&amp;V$3,#REF!,"&lt;="&amp;V$4,#REF!,$F221,#REF!,$G221)</f>
        <v>#REF!</v>
      </c>
      <c r="W221" s="104" t="e">
        <f>SUMIFS(#REF!,#REF!,"&gt;="&amp;W$3,#REF!,"&lt;="&amp;W$4,#REF!,$F221,#REF!,$G221)</f>
        <v>#REF!</v>
      </c>
      <c r="X221" s="104" t="e">
        <f>SUMIFS(#REF!,#REF!,"&gt;="&amp;X$3,#REF!,"&lt;="&amp;X$4,#REF!,$F221,#REF!,$G221)</f>
        <v>#REF!</v>
      </c>
      <c r="Y221" s="104" t="e">
        <f>SUMIFS(#REF!,#REF!,"&gt;="&amp;Y$3,#REF!,"&lt;="&amp;Y$4,#REF!,$F221,#REF!,$G221)</f>
        <v>#REF!</v>
      </c>
      <c r="Z221" s="104" t="e">
        <f>SUMIFS(#REF!,#REF!,"&gt;="&amp;Z$3,#REF!,"&lt;="&amp;Z$4,#REF!,$F221,#REF!,$G221)</f>
        <v>#REF!</v>
      </c>
      <c r="AA221" s="104" t="e">
        <f>SUMIFS(#REF!,#REF!,"&gt;="&amp;AA$3,#REF!,"&lt;="&amp;AA$4,#REF!,$F221,#REF!,$G221)</f>
        <v>#REF!</v>
      </c>
      <c r="AB221" s="104" t="e">
        <f>SUMIFS(#REF!,#REF!,"&gt;="&amp;AB$3,#REF!,"&lt;="&amp;AB$4,#REF!,$F221,#REF!,$G221)</f>
        <v>#REF!</v>
      </c>
      <c r="AC221" s="104" t="e">
        <f>SUMIFS(#REF!,#REF!,"&gt;="&amp;AC$3,#REF!,"&lt;="&amp;AC$4,#REF!,$F221,#REF!,$G221)</f>
        <v>#REF!</v>
      </c>
      <c r="AD221" s="104" t="e">
        <f>SUMIFS(#REF!,#REF!,"&gt;="&amp;AD$3,#REF!,"&lt;="&amp;AD$4,#REF!,$F221,#REF!,$G221)</f>
        <v>#REF!</v>
      </c>
      <c r="AE221" s="104" t="e">
        <f>SUMIFS(#REF!,#REF!,"&gt;="&amp;AE$3,#REF!,"&lt;="&amp;AE$4,#REF!,$F221,#REF!,$G221)</f>
        <v>#REF!</v>
      </c>
      <c r="AF221" s="104" t="e">
        <f>SUMIFS(#REF!,#REF!,"&gt;="&amp;AF$3,#REF!,"&lt;="&amp;AF$4,#REF!,$F221,#REF!,$G221)</f>
        <v>#REF!</v>
      </c>
      <c r="AG221" s="104" t="e">
        <f>SUMIFS(#REF!,#REF!,"&gt;="&amp;AG$3,#REF!,"&lt;="&amp;AG$4,#REF!,$F221,#REF!,$G221)</f>
        <v>#REF!</v>
      </c>
      <c r="AH221" s="104" t="e">
        <f>SUMIFS(#REF!,#REF!,"&gt;="&amp;AH$3,#REF!,"&lt;="&amp;AH$4,#REF!,$F221,#REF!,$G221)</f>
        <v>#REF!</v>
      </c>
      <c r="AI221" s="104" t="e">
        <f>SUMIFS(#REF!,#REF!,"&gt;="&amp;AI$3,#REF!,"&lt;="&amp;AI$4,#REF!,$F221,#REF!,$G221)</f>
        <v>#REF!</v>
      </c>
      <c r="AJ221" s="104" t="e">
        <f>SUMIFS(#REF!,#REF!,"&gt;="&amp;AJ$3,#REF!,"&lt;="&amp;AJ$4,#REF!,$F221,#REF!,$G221)</f>
        <v>#REF!</v>
      </c>
      <c r="AK221" s="104" t="e">
        <f>SUMIFS(#REF!,#REF!,"&gt;="&amp;AK$3,#REF!,"&lt;="&amp;AK$4,#REF!,$F221,#REF!,$G221)</f>
        <v>#REF!</v>
      </c>
      <c r="AL221" s="104" t="e">
        <f>SUMIFS(#REF!,#REF!,"&gt;="&amp;AL$3,#REF!,"&lt;="&amp;AL$4,#REF!,$F221,#REF!,$G221)</f>
        <v>#REF!</v>
      </c>
      <c r="AM221" s="104" t="e">
        <f>SUMIFS(#REF!,#REF!,"&gt;="&amp;AM$3,#REF!,"&lt;="&amp;AM$4,#REF!,$F221,#REF!,$G221)</f>
        <v>#REF!</v>
      </c>
      <c r="AN221" s="104" t="e">
        <f>SUMIFS(#REF!,#REF!,"&gt;="&amp;AN$3,#REF!,"&lt;="&amp;AN$4,#REF!,$F221,#REF!,$G221)</f>
        <v>#REF!</v>
      </c>
      <c r="AO221" s="104" t="e">
        <f>SUMIFS(#REF!,#REF!,"&gt;="&amp;AO$3,#REF!,"&lt;="&amp;AO$4,#REF!,$F221,#REF!,$G221)</f>
        <v>#REF!</v>
      </c>
      <c r="AP221" s="104" t="e">
        <f>SUMIFS(#REF!,#REF!,"&gt;="&amp;AP$3,#REF!,"&lt;="&amp;AP$4,#REF!,$F221,#REF!,$G221)</f>
        <v>#REF!</v>
      </c>
      <c r="AQ221" s="104" t="e">
        <f>SUMIFS(#REF!,#REF!,"&gt;="&amp;AQ$3,#REF!,"&lt;="&amp;AQ$4,#REF!,$F221,#REF!,$G221)</f>
        <v>#REF!</v>
      </c>
      <c r="AR221" s="104" t="e">
        <f>SUMIFS(#REF!,#REF!,"&gt;="&amp;AR$3,#REF!,"&lt;="&amp;AR$4,#REF!,$F221,#REF!,$G221)</f>
        <v>#REF!</v>
      </c>
    </row>
    <row r="222" spans="1:44" s="17" customFormat="1" ht="10.199999999999999" x14ac:dyDescent="0.2">
      <c r="A222" s="23">
        <f>ROW()</f>
        <v>222</v>
      </c>
      <c r="B222" s="137"/>
      <c r="E222" s="16" t="s">
        <v>6</v>
      </c>
      <c r="M222" s="58"/>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M223" s="59"/>
      <c r="Q223" s="39"/>
      <c r="R223" s="3" t="e">
        <f ca="1">SUM($T223:INDIRECT(ADDRESS($A223,SUMIFS($1:$1,$5:$5,MAX($5:$5)))))</f>
        <v>#REF!</v>
      </c>
      <c r="U223" s="3" t="e">
        <f>SUMIFS(#REF!,#REF!,"&gt;="&amp;U$3,#REF!,"&lt;="&amp;U$4,#REF!,$F223,#REF!,$F223)</f>
        <v>#REF!</v>
      </c>
      <c r="V223" s="3" t="e">
        <f>SUMIFS(#REF!,#REF!,"&gt;="&amp;V$3,#REF!,"&lt;="&amp;V$4,#REF!,$F223,#REF!,$F223)</f>
        <v>#REF!</v>
      </c>
      <c r="W223" s="3" t="e">
        <f>SUMIFS(#REF!,#REF!,"&gt;="&amp;W$3,#REF!,"&lt;="&amp;W$4,#REF!,$F223,#REF!,$F223)</f>
        <v>#REF!</v>
      </c>
      <c r="X223" s="3" t="e">
        <f>SUMIFS(#REF!,#REF!,"&gt;="&amp;X$3,#REF!,"&lt;="&amp;X$4,#REF!,$F223,#REF!,$F223)</f>
        <v>#REF!</v>
      </c>
      <c r="Y223" s="3" t="e">
        <f>SUMIFS(#REF!,#REF!,"&gt;="&amp;Y$3,#REF!,"&lt;="&amp;Y$4,#REF!,$F223,#REF!,$F223)</f>
        <v>#REF!</v>
      </c>
      <c r="Z223" s="3" t="e">
        <f>SUMIFS(#REF!,#REF!,"&gt;="&amp;Z$3,#REF!,"&lt;="&amp;Z$4,#REF!,$F223,#REF!,$F223)</f>
        <v>#REF!</v>
      </c>
      <c r="AA223" s="3" t="e">
        <f>SUMIFS(#REF!,#REF!,"&gt;="&amp;AA$3,#REF!,"&lt;="&amp;AA$4,#REF!,$F223,#REF!,$F223)</f>
        <v>#REF!</v>
      </c>
      <c r="AB223" s="3" t="e">
        <f>SUMIFS(#REF!,#REF!,"&gt;="&amp;AB$3,#REF!,"&lt;="&amp;AB$4,#REF!,$F223,#REF!,$F223)</f>
        <v>#REF!</v>
      </c>
      <c r="AC223" s="3" t="e">
        <f>SUMIFS(#REF!,#REF!,"&gt;="&amp;AC$3,#REF!,"&lt;="&amp;AC$4,#REF!,$F223,#REF!,$F223)</f>
        <v>#REF!</v>
      </c>
      <c r="AD223" s="3" t="e">
        <f>SUMIFS(#REF!,#REF!,"&gt;="&amp;AD$3,#REF!,"&lt;="&amp;AD$4,#REF!,$F223,#REF!,$F223)</f>
        <v>#REF!</v>
      </c>
      <c r="AE223" s="3" t="e">
        <f>SUMIFS(#REF!,#REF!,"&gt;="&amp;AE$3,#REF!,"&lt;="&amp;AE$4,#REF!,$F223,#REF!,$F223)</f>
        <v>#REF!</v>
      </c>
      <c r="AF223" s="3" t="e">
        <f>SUMIFS(#REF!,#REF!,"&gt;="&amp;AF$3,#REF!,"&lt;="&amp;AF$4,#REF!,$F223,#REF!,$F223)</f>
        <v>#REF!</v>
      </c>
      <c r="AG223" s="3" t="e">
        <f>SUMIFS(#REF!,#REF!,"&gt;="&amp;AG$3,#REF!,"&lt;="&amp;AG$4,#REF!,$F223,#REF!,$F223)</f>
        <v>#REF!</v>
      </c>
      <c r="AH223" s="3" t="e">
        <f>SUMIFS(#REF!,#REF!,"&gt;="&amp;AH$3,#REF!,"&lt;="&amp;AH$4,#REF!,$F223,#REF!,$F223)</f>
        <v>#REF!</v>
      </c>
      <c r="AI223" s="3" t="e">
        <f>SUMIFS(#REF!,#REF!,"&gt;="&amp;AI$3,#REF!,"&lt;="&amp;AI$4,#REF!,$F223,#REF!,$F223)</f>
        <v>#REF!</v>
      </c>
      <c r="AJ223" s="3" t="e">
        <f>SUMIFS(#REF!,#REF!,"&gt;="&amp;AJ$3,#REF!,"&lt;="&amp;AJ$4,#REF!,$F223,#REF!,$F223)</f>
        <v>#REF!</v>
      </c>
      <c r="AK223" s="3" t="e">
        <f>SUMIFS(#REF!,#REF!,"&gt;="&amp;AK$3,#REF!,"&lt;="&amp;AK$4,#REF!,$F223,#REF!,$F223)</f>
        <v>#REF!</v>
      </c>
      <c r="AL223" s="3" t="e">
        <f>SUMIFS(#REF!,#REF!,"&gt;="&amp;AL$3,#REF!,"&lt;="&amp;AL$4,#REF!,$F223,#REF!,$F223)</f>
        <v>#REF!</v>
      </c>
      <c r="AM223" s="3" t="e">
        <f>SUMIFS(#REF!,#REF!,"&gt;="&amp;AM$3,#REF!,"&lt;="&amp;AM$4,#REF!,$F223,#REF!,$F223)</f>
        <v>#REF!</v>
      </c>
      <c r="AN223" s="3" t="e">
        <f>SUMIFS(#REF!,#REF!,"&gt;="&amp;AN$3,#REF!,"&lt;="&amp;AN$4,#REF!,$F223,#REF!,$F223)</f>
        <v>#REF!</v>
      </c>
      <c r="AO223" s="3" t="e">
        <f>SUMIFS(#REF!,#REF!,"&gt;="&amp;AO$3,#REF!,"&lt;="&amp;AO$4,#REF!,$F223,#REF!,$F223)</f>
        <v>#REF!</v>
      </c>
      <c r="AP223" s="3" t="e">
        <f>SUMIFS(#REF!,#REF!,"&gt;="&amp;AP$3,#REF!,"&lt;="&amp;AP$4,#REF!,$F223,#REF!,$F223)</f>
        <v>#REF!</v>
      </c>
      <c r="AQ223" s="3" t="e">
        <f>SUMIFS(#REF!,#REF!,"&gt;="&amp;AQ$3,#REF!,"&lt;="&amp;AQ$4,#REF!,$F223,#REF!,$F223)</f>
        <v>#REF!</v>
      </c>
      <c r="AR223" s="3" t="e">
        <f>SUMIFS(#REF!,#REF!,"&gt;="&amp;AR$3,#REF!,"&lt;="&amp;AR$4,#REF!,$F223,#REF!,$F223)</f>
        <v>#REF!</v>
      </c>
    </row>
    <row r="224" spans="1:44" s="7" customFormat="1" ht="12" x14ac:dyDescent="0.25">
      <c r="A224" s="96">
        <f>ROW()</f>
        <v>224</v>
      </c>
      <c r="B224" s="147"/>
      <c r="E224" s="8" t="s">
        <v>5</v>
      </c>
      <c r="F224" s="7" t="s">
        <v>136</v>
      </c>
      <c r="M224" s="124"/>
      <c r="Q224" s="97"/>
      <c r="R224" s="29" t="e">
        <f ca="1">SUM($T224:INDIRECT(ADDRESS($A224,SUMIFS($1:$1,$5:$5,MAX($5:$5)))))</f>
        <v>#REF!</v>
      </c>
      <c r="U224" s="29" t="e">
        <f>SUMIFS(#REF!,#REF!,"&gt;="&amp;U$3,#REF!,"&lt;="&amp;U$4,#REF!,$F224,#REF!,$F224)</f>
        <v>#REF!</v>
      </c>
      <c r="V224" s="29" t="e">
        <f>SUMIFS(#REF!,#REF!,"&gt;="&amp;V$3,#REF!,"&lt;="&amp;V$4,#REF!,$F224,#REF!,$F224)</f>
        <v>#REF!</v>
      </c>
      <c r="W224" s="29" t="e">
        <f>SUMIFS(#REF!,#REF!,"&gt;="&amp;W$3,#REF!,"&lt;="&amp;W$4,#REF!,$F224,#REF!,$F224)</f>
        <v>#REF!</v>
      </c>
      <c r="X224" s="29" t="e">
        <f>SUMIFS(#REF!,#REF!,"&gt;="&amp;X$3,#REF!,"&lt;="&amp;X$4,#REF!,$F224,#REF!,$F224)</f>
        <v>#REF!</v>
      </c>
      <c r="Y224" s="29" t="e">
        <f>SUMIFS(#REF!,#REF!,"&gt;="&amp;Y$3,#REF!,"&lt;="&amp;Y$4,#REF!,$F224,#REF!,$F224)</f>
        <v>#REF!</v>
      </c>
      <c r="Z224" s="29" t="e">
        <f>SUMIFS(#REF!,#REF!,"&gt;="&amp;Z$3,#REF!,"&lt;="&amp;Z$4,#REF!,$F224,#REF!,$F224)</f>
        <v>#REF!</v>
      </c>
      <c r="AA224" s="29" t="e">
        <f>SUMIFS(#REF!,#REF!,"&gt;="&amp;AA$3,#REF!,"&lt;="&amp;AA$4,#REF!,$F224,#REF!,$F224)</f>
        <v>#REF!</v>
      </c>
      <c r="AB224" s="29" t="e">
        <f>SUMIFS(#REF!,#REF!,"&gt;="&amp;AB$3,#REF!,"&lt;="&amp;AB$4,#REF!,$F224,#REF!,$F224)</f>
        <v>#REF!</v>
      </c>
      <c r="AC224" s="29" t="e">
        <f>SUMIFS(#REF!,#REF!,"&gt;="&amp;AC$3,#REF!,"&lt;="&amp;AC$4,#REF!,$F224,#REF!,$F224)</f>
        <v>#REF!</v>
      </c>
      <c r="AD224" s="29" t="e">
        <f>SUMIFS(#REF!,#REF!,"&gt;="&amp;AD$3,#REF!,"&lt;="&amp;AD$4,#REF!,$F224,#REF!,$F224)</f>
        <v>#REF!</v>
      </c>
      <c r="AE224" s="29" t="e">
        <f>SUMIFS(#REF!,#REF!,"&gt;="&amp;AE$3,#REF!,"&lt;="&amp;AE$4,#REF!,$F224,#REF!,$F224)</f>
        <v>#REF!</v>
      </c>
      <c r="AF224" s="29" t="e">
        <f>SUMIFS(#REF!,#REF!,"&gt;="&amp;AF$3,#REF!,"&lt;="&amp;AF$4,#REF!,$F224,#REF!,$F224)</f>
        <v>#REF!</v>
      </c>
      <c r="AG224" s="29" t="e">
        <f>SUMIFS(#REF!,#REF!,"&gt;="&amp;AG$3,#REF!,"&lt;="&amp;AG$4,#REF!,$F224,#REF!,$F224)</f>
        <v>#REF!</v>
      </c>
      <c r="AH224" s="29" t="e">
        <f>SUMIFS(#REF!,#REF!,"&gt;="&amp;AH$3,#REF!,"&lt;="&amp;AH$4,#REF!,$F224,#REF!,$F224)</f>
        <v>#REF!</v>
      </c>
      <c r="AI224" s="29" t="e">
        <f>SUMIFS(#REF!,#REF!,"&gt;="&amp;AI$3,#REF!,"&lt;="&amp;AI$4,#REF!,$F224,#REF!,$F224)</f>
        <v>#REF!</v>
      </c>
      <c r="AJ224" s="29" t="e">
        <f>SUMIFS(#REF!,#REF!,"&gt;="&amp;AJ$3,#REF!,"&lt;="&amp;AJ$4,#REF!,$F224,#REF!,$F224)</f>
        <v>#REF!</v>
      </c>
      <c r="AK224" s="29" t="e">
        <f>SUMIFS(#REF!,#REF!,"&gt;="&amp;AK$3,#REF!,"&lt;="&amp;AK$4,#REF!,$F224,#REF!,$F224)</f>
        <v>#REF!</v>
      </c>
      <c r="AL224" s="29" t="e">
        <f>SUMIFS(#REF!,#REF!,"&gt;="&amp;AL$3,#REF!,"&lt;="&amp;AL$4,#REF!,$F224,#REF!,$F224)</f>
        <v>#REF!</v>
      </c>
      <c r="AM224" s="29" t="e">
        <f>SUMIFS(#REF!,#REF!,"&gt;="&amp;AM$3,#REF!,"&lt;="&amp;AM$4,#REF!,$F224,#REF!,$F224)</f>
        <v>#REF!</v>
      </c>
      <c r="AN224" s="29" t="e">
        <f>SUMIFS(#REF!,#REF!,"&gt;="&amp;AN$3,#REF!,"&lt;="&amp;AN$4,#REF!,$F224,#REF!,$F224)</f>
        <v>#REF!</v>
      </c>
      <c r="AO224" s="29" t="e">
        <f>SUMIFS(#REF!,#REF!,"&gt;="&amp;AO$3,#REF!,"&lt;="&amp;AO$4,#REF!,$F224,#REF!,$F224)</f>
        <v>#REF!</v>
      </c>
      <c r="AP224" s="29" t="e">
        <f>SUMIFS(#REF!,#REF!,"&gt;="&amp;AP$3,#REF!,"&lt;="&amp;AP$4,#REF!,$F224,#REF!,$F224)</f>
        <v>#REF!</v>
      </c>
      <c r="AQ224" s="29" t="e">
        <f>SUMIFS(#REF!,#REF!,"&gt;="&amp;AQ$3,#REF!,"&lt;="&amp;AQ$4,#REF!,$F224,#REF!,$F224)</f>
        <v>#REF!</v>
      </c>
      <c r="AR224" s="29" t="e">
        <f>SUMIFS(#REF!,#REF!,"&gt;="&amp;AR$3,#REF!,"&lt;="&amp;AR$4,#REF!,$F224,#REF!,$F224)</f>
        <v>#REF!</v>
      </c>
    </row>
    <row r="225" spans="1:44" s="7" customFormat="1" ht="12" x14ac:dyDescent="0.25">
      <c r="A225" s="96">
        <f>ROW()</f>
        <v>225</v>
      </c>
      <c r="B225" s="147"/>
      <c r="E225" s="8" t="s">
        <v>5</v>
      </c>
      <c r="F225" s="7" t="s">
        <v>137</v>
      </c>
      <c r="M225" s="124"/>
      <c r="Q225" s="97"/>
      <c r="R225" s="29" t="e">
        <f ca="1">SUM($T225:INDIRECT(ADDRESS($A225,SUMIFS($1:$1,$5:$5,MAX($5:$5)))))</f>
        <v>#REF!</v>
      </c>
      <c r="U225" s="29" t="e">
        <f>SUMIFS(#REF!,#REF!,"&gt;="&amp;U$3,#REF!,"&lt;="&amp;U$4,#REF!,$F225,#REF!,$F225)</f>
        <v>#REF!</v>
      </c>
      <c r="V225" s="29" t="e">
        <f>SUMIFS(#REF!,#REF!,"&gt;="&amp;V$3,#REF!,"&lt;="&amp;V$4,#REF!,$F225,#REF!,$F225)</f>
        <v>#REF!</v>
      </c>
      <c r="W225" s="29" t="e">
        <f>SUMIFS(#REF!,#REF!,"&gt;="&amp;W$3,#REF!,"&lt;="&amp;W$4,#REF!,$F225,#REF!,$F225)</f>
        <v>#REF!</v>
      </c>
      <c r="X225" s="29" t="e">
        <f>SUMIFS(#REF!,#REF!,"&gt;="&amp;X$3,#REF!,"&lt;="&amp;X$4,#REF!,$F225,#REF!,$F225)</f>
        <v>#REF!</v>
      </c>
      <c r="Y225" s="29" t="e">
        <f>SUMIFS(#REF!,#REF!,"&gt;="&amp;Y$3,#REF!,"&lt;="&amp;Y$4,#REF!,$F225,#REF!,$F225)</f>
        <v>#REF!</v>
      </c>
      <c r="Z225" s="29" t="e">
        <f>SUMIFS(#REF!,#REF!,"&gt;="&amp;Z$3,#REF!,"&lt;="&amp;Z$4,#REF!,$F225,#REF!,$F225)</f>
        <v>#REF!</v>
      </c>
      <c r="AA225" s="29" t="e">
        <f>SUMIFS(#REF!,#REF!,"&gt;="&amp;AA$3,#REF!,"&lt;="&amp;AA$4,#REF!,$F225,#REF!,$F225)</f>
        <v>#REF!</v>
      </c>
      <c r="AB225" s="29" t="e">
        <f>SUMIFS(#REF!,#REF!,"&gt;="&amp;AB$3,#REF!,"&lt;="&amp;AB$4,#REF!,$F225,#REF!,$F225)</f>
        <v>#REF!</v>
      </c>
      <c r="AC225" s="29" t="e">
        <f>SUMIFS(#REF!,#REF!,"&gt;="&amp;AC$3,#REF!,"&lt;="&amp;AC$4,#REF!,$F225,#REF!,$F225)</f>
        <v>#REF!</v>
      </c>
      <c r="AD225" s="29" t="e">
        <f>SUMIFS(#REF!,#REF!,"&gt;="&amp;AD$3,#REF!,"&lt;="&amp;AD$4,#REF!,$F225,#REF!,$F225)</f>
        <v>#REF!</v>
      </c>
      <c r="AE225" s="29" t="e">
        <f>SUMIFS(#REF!,#REF!,"&gt;="&amp;AE$3,#REF!,"&lt;="&amp;AE$4,#REF!,$F225,#REF!,$F225)</f>
        <v>#REF!</v>
      </c>
      <c r="AF225" s="29" t="e">
        <f>SUMIFS(#REF!,#REF!,"&gt;="&amp;AF$3,#REF!,"&lt;="&amp;AF$4,#REF!,$F225,#REF!,$F225)</f>
        <v>#REF!</v>
      </c>
      <c r="AG225" s="29" t="e">
        <f>SUMIFS(#REF!,#REF!,"&gt;="&amp;AG$3,#REF!,"&lt;="&amp;AG$4,#REF!,$F225,#REF!,$F225)</f>
        <v>#REF!</v>
      </c>
      <c r="AH225" s="29" t="e">
        <f>SUMIFS(#REF!,#REF!,"&gt;="&amp;AH$3,#REF!,"&lt;="&amp;AH$4,#REF!,$F225,#REF!,$F225)</f>
        <v>#REF!</v>
      </c>
      <c r="AI225" s="29" t="e">
        <f>SUMIFS(#REF!,#REF!,"&gt;="&amp;AI$3,#REF!,"&lt;="&amp;AI$4,#REF!,$F225,#REF!,$F225)</f>
        <v>#REF!</v>
      </c>
      <c r="AJ225" s="29" t="e">
        <f>SUMIFS(#REF!,#REF!,"&gt;="&amp;AJ$3,#REF!,"&lt;="&amp;AJ$4,#REF!,$F225,#REF!,$F225)</f>
        <v>#REF!</v>
      </c>
      <c r="AK225" s="29" t="e">
        <f>SUMIFS(#REF!,#REF!,"&gt;="&amp;AK$3,#REF!,"&lt;="&amp;AK$4,#REF!,$F225,#REF!,$F225)</f>
        <v>#REF!</v>
      </c>
      <c r="AL225" s="29" t="e">
        <f>SUMIFS(#REF!,#REF!,"&gt;="&amp;AL$3,#REF!,"&lt;="&amp;AL$4,#REF!,$F225,#REF!,$F225)</f>
        <v>#REF!</v>
      </c>
      <c r="AM225" s="29" t="e">
        <f>SUMIFS(#REF!,#REF!,"&gt;="&amp;AM$3,#REF!,"&lt;="&amp;AM$4,#REF!,$F225,#REF!,$F225)</f>
        <v>#REF!</v>
      </c>
      <c r="AN225" s="29" t="e">
        <f>SUMIFS(#REF!,#REF!,"&gt;="&amp;AN$3,#REF!,"&lt;="&amp;AN$4,#REF!,$F225,#REF!,$F225)</f>
        <v>#REF!</v>
      </c>
      <c r="AO225" s="29" t="e">
        <f>SUMIFS(#REF!,#REF!,"&gt;="&amp;AO$3,#REF!,"&lt;="&amp;AO$4,#REF!,$F225,#REF!,$F225)</f>
        <v>#REF!</v>
      </c>
      <c r="AP225" s="29" t="e">
        <f>SUMIFS(#REF!,#REF!,"&gt;="&amp;AP$3,#REF!,"&lt;="&amp;AP$4,#REF!,$F225,#REF!,$F225)</f>
        <v>#REF!</v>
      </c>
      <c r="AQ225" s="29" t="e">
        <f>SUMIFS(#REF!,#REF!,"&gt;="&amp;AQ$3,#REF!,"&lt;="&amp;AQ$4,#REF!,$F225,#REF!,$F225)</f>
        <v>#REF!</v>
      </c>
      <c r="AR225" s="29" t="e">
        <f>SUMIFS(#REF!,#REF!,"&gt;="&amp;AR$3,#REF!,"&lt;="&amp;AR$4,#REF!,$F225,#REF!,$F225)</f>
        <v>#REF!</v>
      </c>
    </row>
    <row r="226" spans="1:44" s="5" customFormat="1" x14ac:dyDescent="0.3">
      <c r="A226" s="23">
        <f>ROW()</f>
        <v>226</v>
      </c>
      <c r="B226" s="135"/>
      <c r="C226" s="45"/>
      <c r="E226" s="24" t="s">
        <v>5</v>
      </c>
      <c r="F226" s="5" t="s">
        <v>117</v>
      </c>
      <c r="K226" s="11"/>
      <c r="M226" s="59"/>
      <c r="Q226" s="39"/>
      <c r="R226" s="3" t="e">
        <f ca="1">SUM($T226:INDIRECT(ADDRESS($A226,SUMIFS($1:$1,$5:$5,MAX($5:$5)))))</f>
        <v>#REF!</v>
      </c>
      <c r="U226" s="3" t="e">
        <f>SUMIFS(#REF!,#REF!,"&gt;="&amp;U$3,#REF!,"&lt;="&amp;U$4,#REF!,$F226,#REF!,$F226)</f>
        <v>#REF!</v>
      </c>
      <c r="V226" s="3" t="e">
        <f>SUMIFS(#REF!,#REF!,"&gt;="&amp;V$3,#REF!,"&lt;="&amp;V$4,#REF!,$F226,#REF!,$F226)</f>
        <v>#REF!</v>
      </c>
      <c r="W226" s="3" t="e">
        <f>SUMIFS(#REF!,#REF!,"&gt;="&amp;W$3,#REF!,"&lt;="&amp;W$4,#REF!,$F226,#REF!,$F226)</f>
        <v>#REF!</v>
      </c>
      <c r="X226" s="3" t="e">
        <f>SUMIFS(#REF!,#REF!,"&gt;="&amp;X$3,#REF!,"&lt;="&amp;X$4,#REF!,$F226,#REF!,$F226)</f>
        <v>#REF!</v>
      </c>
      <c r="Y226" s="3" t="e">
        <f>SUMIFS(#REF!,#REF!,"&gt;="&amp;Y$3,#REF!,"&lt;="&amp;Y$4,#REF!,$F226,#REF!,$F226)</f>
        <v>#REF!</v>
      </c>
      <c r="Z226" s="3" t="e">
        <f>SUMIFS(#REF!,#REF!,"&gt;="&amp;Z$3,#REF!,"&lt;="&amp;Z$4,#REF!,$F226,#REF!,$F226)</f>
        <v>#REF!</v>
      </c>
      <c r="AA226" s="3" t="e">
        <f>SUMIFS(#REF!,#REF!,"&gt;="&amp;AA$3,#REF!,"&lt;="&amp;AA$4,#REF!,$F226,#REF!,$F226)</f>
        <v>#REF!</v>
      </c>
      <c r="AB226" s="3" t="e">
        <f>SUMIFS(#REF!,#REF!,"&gt;="&amp;AB$3,#REF!,"&lt;="&amp;AB$4,#REF!,$F226,#REF!,$F226)</f>
        <v>#REF!</v>
      </c>
      <c r="AC226" s="3" t="e">
        <f>SUMIFS(#REF!,#REF!,"&gt;="&amp;AC$3,#REF!,"&lt;="&amp;AC$4,#REF!,$F226,#REF!,$F226)</f>
        <v>#REF!</v>
      </c>
      <c r="AD226" s="3" t="e">
        <f>SUMIFS(#REF!,#REF!,"&gt;="&amp;AD$3,#REF!,"&lt;="&amp;AD$4,#REF!,$F226,#REF!,$F226)</f>
        <v>#REF!</v>
      </c>
      <c r="AE226" s="3" t="e">
        <f>SUMIFS(#REF!,#REF!,"&gt;="&amp;AE$3,#REF!,"&lt;="&amp;AE$4,#REF!,$F226,#REF!,$F226)</f>
        <v>#REF!</v>
      </c>
      <c r="AF226" s="3" t="e">
        <f>SUMIFS(#REF!,#REF!,"&gt;="&amp;AF$3,#REF!,"&lt;="&amp;AF$4,#REF!,$F226,#REF!,$F226)</f>
        <v>#REF!</v>
      </c>
      <c r="AG226" s="3" t="e">
        <f>SUMIFS(#REF!,#REF!,"&gt;="&amp;AG$3,#REF!,"&lt;="&amp;AG$4,#REF!,$F226,#REF!,$F226)</f>
        <v>#REF!</v>
      </c>
      <c r="AH226" s="3" t="e">
        <f>SUMIFS(#REF!,#REF!,"&gt;="&amp;AH$3,#REF!,"&lt;="&amp;AH$4,#REF!,$F226,#REF!,$F226)</f>
        <v>#REF!</v>
      </c>
      <c r="AI226" s="3" t="e">
        <f>SUMIFS(#REF!,#REF!,"&gt;="&amp;AI$3,#REF!,"&lt;="&amp;AI$4,#REF!,$F226,#REF!,$F226)</f>
        <v>#REF!</v>
      </c>
      <c r="AJ226" s="3" t="e">
        <f>SUMIFS(#REF!,#REF!,"&gt;="&amp;AJ$3,#REF!,"&lt;="&amp;AJ$4,#REF!,$F226,#REF!,$F226)</f>
        <v>#REF!</v>
      </c>
      <c r="AK226" s="3" t="e">
        <f>SUMIFS(#REF!,#REF!,"&gt;="&amp;AK$3,#REF!,"&lt;="&amp;AK$4,#REF!,$F226,#REF!,$F226)</f>
        <v>#REF!</v>
      </c>
      <c r="AL226" s="3" t="e">
        <f>SUMIFS(#REF!,#REF!,"&gt;="&amp;AL$3,#REF!,"&lt;="&amp;AL$4,#REF!,$F226,#REF!,$F226)</f>
        <v>#REF!</v>
      </c>
      <c r="AM226" s="3" t="e">
        <f>SUMIFS(#REF!,#REF!,"&gt;="&amp;AM$3,#REF!,"&lt;="&amp;AM$4,#REF!,$F226,#REF!,$F226)</f>
        <v>#REF!</v>
      </c>
      <c r="AN226" s="3" t="e">
        <f>SUMIFS(#REF!,#REF!,"&gt;="&amp;AN$3,#REF!,"&lt;="&amp;AN$4,#REF!,$F226,#REF!,$F226)</f>
        <v>#REF!</v>
      </c>
      <c r="AO226" s="3" t="e">
        <f>SUMIFS(#REF!,#REF!,"&gt;="&amp;AO$3,#REF!,"&lt;="&amp;AO$4,#REF!,$F226,#REF!,$F226)</f>
        <v>#REF!</v>
      </c>
      <c r="AP226" s="3" t="e">
        <f>SUMIFS(#REF!,#REF!,"&gt;="&amp;AP$3,#REF!,"&lt;="&amp;AP$4,#REF!,$F226,#REF!,$F226)</f>
        <v>#REF!</v>
      </c>
      <c r="AQ226" s="3" t="e">
        <f>SUMIFS(#REF!,#REF!,"&gt;="&amp;AQ$3,#REF!,"&lt;="&amp;AQ$4,#REF!,$F226,#REF!,$F226)</f>
        <v>#REF!</v>
      </c>
      <c r="AR226" s="3" t="e">
        <f>SUMIFS(#REF!,#REF!,"&gt;="&amp;AR$3,#REF!,"&lt;="&amp;AR$4,#REF!,$F226,#REF!,$F226)</f>
        <v>#REF!</v>
      </c>
    </row>
    <row r="227" spans="1:44" x14ac:dyDescent="0.3">
      <c r="A227" s="19">
        <f>ROW()</f>
        <v>227</v>
      </c>
      <c r="B227" s="134"/>
      <c r="F227" s="36" t="s">
        <v>28</v>
      </c>
    </row>
    <row r="228" spans="1:44" ht="3" customHeight="1" x14ac:dyDescent="0.3">
      <c r="A228" s="19">
        <f>ROW()</f>
        <v>228</v>
      </c>
      <c r="B228" s="134"/>
      <c r="F228" s="25"/>
      <c r="G228" s="25"/>
      <c r="H228" s="25"/>
      <c r="I228" s="25"/>
      <c r="J228" s="25"/>
      <c r="K228" s="26"/>
      <c r="L228" s="25"/>
      <c r="M228" s="60"/>
      <c r="N228" s="25"/>
      <c r="O228" s="25"/>
      <c r="P228" s="25"/>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row>
    <row r="230" spans="1:44" ht="3" customHeight="1" x14ac:dyDescent="0.3">
      <c r="A230" s="19">
        <f>ROW()</f>
        <v>230</v>
      </c>
      <c r="B230" s="134"/>
      <c r="F230" s="25"/>
      <c r="G230" s="25"/>
      <c r="H230" s="25"/>
      <c r="I230" s="25"/>
      <c r="J230" s="25"/>
      <c r="K230" s="26"/>
      <c r="L230" s="25"/>
      <c r="M230" s="60"/>
      <c r="N230" s="25"/>
      <c r="O230" s="25"/>
      <c r="P230" s="25"/>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6"/>
      <c r="M231" s="59"/>
      <c r="N231" s="76"/>
      <c r="O231" s="6"/>
      <c r="P231" s="6"/>
      <c r="Q231" s="38"/>
      <c r="R231" s="3" t="e">
        <f ca="1">SUM($T231:INDIRECT(ADDRESS($A231,SUMIFS($1:$1,$5:$5,MAX($5:$5)))))</f>
        <v>#REF!</v>
      </c>
      <c r="U231" s="3" t="e">
        <f>SUM(U232:U240)</f>
        <v>#REF!</v>
      </c>
      <c r="V231" s="3" t="e">
        <f t="shared" ref="V231:AR231" si="46">SUM(V232:V240)</f>
        <v>#REF!</v>
      </c>
      <c r="W231" s="3" t="e">
        <f t="shared" si="46"/>
        <v>#REF!</v>
      </c>
      <c r="X231" s="3" t="e">
        <f t="shared" si="46"/>
        <v>#REF!</v>
      </c>
      <c r="Y231" s="3" t="e">
        <f t="shared" si="46"/>
        <v>#REF!</v>
      </c>
      <c r="Z231" s="3" t="e">
        <f t="shared" si="46"/>
        <v>#REF!</v>
      </c>
      <c r="AA231" s="3" t="e">
        <f t="shared" si="46"/>
        <v>#REF!</v>
      </c>
      <c r="AB231" s="3" t="e">
        <f t="shared" si="46"/>
        <v>#REF!</v>
      </c>
      <c r="AC231" s="3" t="e">
        <f t="shared" si="46"/>
        <v>#REF!</v>
      </c>
      <c r="AD231" s="3" t="e">
        <f t="shared" si="46"/>
        <v>#REF!</v>
      </c>
      <c r="AE231" s="3" t="e">
        <f t="shared" si="46"/>
        <v>#REF!</v>
      </c>
      <c r="AF231" s="3" t="e">
        <f t="shared" si="46"/>
        <v>#REF!</v>
      </c>
      <c r="AG231" s="3" t="e">
        <f t="shared" si="46"/>
        <v>#REF!</v>
      </c>
      <c r="AH231" s="3" t="e">
        <f t="shared" si="46"/>
        <v>#REF!</v>
      </c>
      <c r="AI231" s="3" t="e">
        <f t="shared" si="46"/>
        <v>#REF!</v>
      </c>
      <c r="AJ231" s="3" t="e">
        <f t="shared" si="46"/>
        <v>#REF!</v>
      </c>
      <c r="AK231" s="3" t="e">
        <f t="shared" si="46"/>
        <v>#REF!</v>
      </c>
      <c r="AL231" s="3" t="e">
        <f t="shared" si="46"/>
        <v>#REF!</v>
      </c>
      <c r="AM231" s="3" t="e">
        <f t="shared" si="46"/>
        <v>#REF!</v>
      </c>
      <c r="AN231" s="3" t="e">
        <f t="shared" si="46"/>
        <v>#REF!</v>
      </c>
      <c r="AO231" s="3" t="e">
        <f t="shared" si="46"/>
        <v>#REF!</v>
      </c>
      <c r="AP231" s="3" t="e">
        <f t="shared" si="46"/>
        <v>#REF!</v>
      </c>
      <c r="AQ231" s="3" t="e">
        <f t="shared" si="46"/>
        <v>#REF!</v>
      </c>
      <c r="AR231" s="3" t="e">
        <f t="shared" si="46"/>
        <v>#REF!</v>
      </c>
    </row>
    <row r="232" spans="1:44" s="95" customFormat="1" ht="10.199999999999999" x14ac:dyDescent="0.2">
      <c r="A232" s="23">
        <f>ROW()</f>
        <v>232</v>
      </c>
      <c r="B232" s="138"/>
      <c r="E232" s="100">
        <v>1</v>
      </c>
      <c r="F232" s="63" t="s">
        <v>82</v>
      </c>
      <c r="G232" s="99" t="s">
        <v>83</v>
      </c>
      <c r="M232" s="103"/>
      <c r="Q232" s="102"/>
      <c r="R232" s="101" t="e">
        <f ca="1">SUM($T232:INDIRECT(ADDRESS($A232,SUMIFS($1:$1,$5:$5,MAX($5:$5)))))</f>
        <v>#REF!</v>
      </c>
      <c r="U232" s="104" t="e">
        <f>SUMIFS(#REF!,#REF!,"&gt;="&amp;U$3,#REF!,"&lt;="&amp;U$4,#REF!,$F232,#REF!,$G232)</f>
        <v>#REF!</v>
      </c>
      <c r="V232" s="104" t="e">
        <f>SUMIFS(#REF!,#REF!,"&gt;="&amp;V$3,#REF!,"&lt;="&amp;V$4,#REF!,$F232,#REF!,$G232)</f>
        <v>#REF!</v>
      </c>
      <c r="W232" s="104" t="e">
        <f>SUMIFS(#REF!,#REF!,"&gt;="&amp;W$3,#REF!,"&lt;="&amp;W$4,#REF!,$F232,#REF!,$G232)</f>
        <v>#REF!</v>
      </c>
      <c r="X232" s="104" t="e">
        <f>SUMIFS(#REF!,#REF!,"&gt;="&amp;X$3,#REF!,"&lt;="&amp;X$4,#REF!,$F232,#REF!,$G232)</f>
        <v>#REF!</v>
      </c>
      <c r="Y232" s="104" t="e">
        <f>SUMIFS(#REF!,#REF!,"&gt;="&amp;Y$3,#REF!,"&lt;="&amp;Y$4,#REF!,$F232,#REF!,$G232)</f>
        <v>#REF!</v>
      </c>
      <c r="Z232" s="104" t="e">
        <f>SUMIFS(#REF!,#REF!,"&gt;="&amp;Z$3,#REF!,"&lt;="&amp;Z$4,#REF!,$F232,#REF!,$G232)</f>
        <v>#REF!</v>
      </c>
      <c r="AA232" s="104" t="e">
        <f>SUMIFS(#REF!,#REF!,"&gt;="&amp;AA$3,#REF!,"&lt;="&amp;AA$4,#REF!,$F232,#REF!,$G232)</f>
        <v>#REF!</v>
      </c>
      <c r="AB232" s="104" t="e">
        <f>SUMIFS(#REF!,#REF!,"&gt;="&amp;AB$3,#REF!,"&lt;="&amp;AB$4,#REF!,$F232,#REF!,$G232)</f>
        <v>#REF!</v>
      </c>
      <c r="AC232" s="104" t="e">
        <f>SUMIFS(#REF!,#REF!,"&gt;="&amp;AC$3,#REF!,"&lt;="&amp;AC$4,#REF!,$F232,#REF!,$G232)</f>
        <v>#REF!</v>
      </c>
      <c r="AD232" s="104" t="e">
        <f>SUMIFS(#REF!,#REF!,"&gt;="&amp;AD$3,#REF!,"&lt;="&amp;AD$4,#REF!,$F232,#REF!,$G232)</f>
        <v>#REF!</v>
      </c>
      <c r="AE232" s="104" t="e">
        <f>SUMIFS(#REF!,#REF!,"&gt;="&amp;AE$3,#REF!,"&lt;="&amp;AE$4,#REF!,$F232,#REF!,$G232)</f>
        <v>#REF!</v>
      </c>
      <c r="AF232" s="104" t="e">
        <f>SUMIFS(#REF!,#REF!,"&gt;="&amp;AF$3,#REF!,"&lt;="&amp;AF$4,#REF!,$F232,#REF!,$G232)</f>
        <v>#REF!</v>
      </c>
      <c r="AG232" s="104" t="e">
        <f>SUMIFS(#REF!,#REF!,"&gt;="&amp;AG$3,#REF!,"&lt;="&amp;AG$4,#REF!,$F232,#REF!,$G232)</f>
        <v>#REF!</v>
      </c>
      <c r="AH232" s="104" t="e">
        <f>SUMIFS(#REF!,#REF!,"&gt;="&amp;AH$3,#REF!,"&lt;="&amp;AH$4,#REF!,$F232,#REF!,$G232)</f>
        <v>#REF!</v>
      </c>
      <c r="AI232" s="104" t="e">
        <f>SUMIFS(#REF!,#REF!,"&gt;="&amp;AI$3,#REF!,"&lt;="&amp;AI$4,#REF!,$F232,#REF!,$G232)</f>
        <v>#REF!</v>
      </c>
      <c r="AJ232" s="104" t="e">
        <f>SUMIFS(#REF!,#REF!,"&gt;="&amp;AJ$3,#REF!,"&lt;="&amp;AJ$4,#REF!,$F232,#REF!,$G232)</f>
        <v>#REF!</v>
      </c>
      <c r="AK232" s="104" t="e">
        <f>SUMIFS(#REF!,#REF!,"&gt;="&amp;AK$3,#REF!,"&lt;="&amp;AK$4,#REF!,$F232,#REF!,$G232)</f>
        <v>#REF!</v>
      </c>
      <c r="AL232" s="104" t="e">
        <f>SUMIFS(#REF!,#REF!,"&gt;="&amp;AL$3,#REF!,"&lt;="&amp;AL$4,#REF!,$F232,#REF!,$G232)</f>
        <v>#REF!</v>
      </c>
      <c r="AM232" s="104" t="e">
        <f>SUMIFS(#REF!,#REF!,"&gt;="&amp;AM$3,#REF!,"&lt;="&amp;AM$4,#REF!,$F232,#REF!,$G232)</f>
        <v>#REF!</v>
      </c>
      <c r="AN232" s="104" t="e">
        <f>SUMIFS(#REF!,#REF!,"&gt;="&amp;AN$3,#REF!,"&lt;="&amp;AN$4,#REF!,$F232,#REF!,$G232)</f>
        <v>#REF!</v>
      </c>
      <c r="AO232" s="104" t="e">
        <f>SUMIFS(#REF!,#REF!,"&gt;="&amp;AO$3,#REF!,"&lt;="&amp;AO$4,#REF!,$F232,#REF!,$G232)</f>
        <v>#REF!</v>
      </c>
      <c r="AP232" s="104" t="e">
        <f>SUMIFS(#REF!,#REF!,"&gt;="&amp;AP$3,#REF!,"&lt;="&amp;AP$4,#REF!,$F232,#REF!,$G232)</f>
        <v>#REF!</v>
      </c>
      <c r="AQ232" s="104" t="e">
        <f>SUMIFS(#REF!,#REF!,"&gt;="&amp;AQ$3,#REF!,"&lt;="&amp;AQ$4,#REF!,$F232,#REF!,$G232)</f>
        <v>#REF!</v>
      </c>
      <c r="AR232" s="104" t="e">
        <f>SUMIFS(#REF!,#REF!,"&gt;="&amp;AR$3,#REF!,"&lt;="&amp;AR$4,#REF!,$F232,#REF!,$G232)</f>
        <v>#REF!</v>
      </c>
    </row>
    <row r="233" spans="1:44" s="95" customFormat="1" ht="10.199999999999999" x14ac:dyDescent="0.2">
      <c r="A233" s="23">
        <f>ROW()</f>
        <v>233</v>
      </c>
      <c r="B233" s="138"/>
      <c r="E233" s="100">
        <v>2</v>
      </c>
      <c r="F233" s="63" t="s">
        <v>82</v>
      </c>
      <c r="G233" s="99" t="s">
        <v>84</v>
      </c>
      <c r="M233" s="103"/>
      <c r="Q233" s="102"/>
      <c r="R233" s="101" t="e">
        <f ca="1">SUM($T233:INDIRECT(ADDRESS($A233,SUMIFS($1:$1,$5:$5,MAX($5:$5)))))</f>
        <v>#REF!</v>
      </c>
      <c r="U233" s="104" t="e">
        <f>SUMIFS(#REF!,#REF!,"&gt;="&amp;U$3,#REF!,"&lt;="&amp;U$4,#REF!,$F233,#REF!,$G233)</f>
        <v>#REF!</v>
      </c>
      <c r="V233" s="104" t="e">
        <f>SUMIFS(#REF!,#REF!,"&gt;="&amp;V$3,#REF!,"&lt;="&amp;V$4,#REF!,$F233,#REF!,$G233)</f>
        <v>#REF!</v>
      </c>
      <c r="W233" s="104" t="e">
        <f>SUMIFS(#REF!,#REF!,"&gt;="&amp;W$3,#REF!,"&lt;="&amp;W$4,#REF!,$F233,#REF!,$G233)</f>
        <v>#REF!</v>
      </c>
      <c r="X233" s="104" t="e">
        <f>SUMIFS(#REF!,#REF!,"&gt;="&amp;X$3,#REF!,"&lt;="&amp;X$4,#REF!,$F233,#REF!,$G233)</f>
        <v>#REF!</v>
      </c>
      <c r="Y233" s="104" t="e">
        <f>SUMIFS(#REF!,#REF!,"&gt;="&amp;Y$3,#REF!,"&lt;="&amp;Y$4,#REF!,$F233,#REF!,$G233)</f>
        <v>#REF!</v>
      </c>
      <c r="Z233" s="104" t="e">
        <f>SUMIFS(#REF!,#REF!,"&gt;="&amp;Z$3,#REF!,"&lt;="&amp;Z$4,#REF!,$F233,#REF!,$G233)</f>
        <v>#REF!</v>
      </c>
      <c r="AA233" s="104" t="e">
        <f>SUMIFS(#REF!,#REF!,"&gt;="&amp;AA$3,#REF!,"&lt;="&amp;AA$4,#REF!,$F233,#REF!,$G233)</f>
        <v>#REF!</v>
      </c>
      <c r="AB233" s="104" t="e">
        <f>SUMIFS(#REF!,#REF!,"&gt;="&amp;AB$3,#REF!,"&lt;="&amp;AB$4,#REF!,$F233,#REF!,$G233)</f>
        <v>#REF!</v>
      </c>
      <c r="AC233" s="104" t="e">
        <f>SUMIFS(#REF!,#REF!,"&gt;="&amp;AC$3,#REF!,"&lt;="&amp;AC$4,#REF!,$F233,#REF!,$G233)</f>
        <v>#REF!</v>
      </c>
      <c r="AD233" s="104" t="e">
        <f>SUMIFS(#REF!,#REF!,"&gt;="&amp;AD$3,#REF!,"&lt;="&amp;AD$4,#REF!,$F233,#REF!,$G233)</f>
        <v>#REF!</v>
      </c>
      <c r="AE233" s="104" t="e">
        <f>SUMIFS(#REF!,#REF!,"&gt;="&amp;AE$3,#REF!,"&lt;="&amp;AE$4,#REF!,$F233,#REF!,$G233)</f>
        <v>#REF!</v>
      </c>
      <c r="AF233" s="104" t="e">
        <f>SUMIFS(#REF!,#REF!,"&gt;="&amp;AF$3,#REF!,"&lt;="&amp;AF$4,#REF!,$F233,#REF!,$G233)</f>
        <v>#REF!</v>
      </c>
      <c r="AG233" s="104" t="e">
        <f>SUMIFS(#REF!,#REF!,"&gt;="&amp;AG$3,#REF!,"&lt;="&amp;AG$4,#REF!,$F233,#REF!,$G233)</f>
        <v>#REF!</v>
      </c>
      <c r="AH233" s="104" t="e">
        <f>SUMIFS(#REF!,#REF!,"&gt;="&amp;AH$3,#REF!,"&lt;="&amp;AH$4,#REF!,$F233,#REF!,$G233)</f>
        <v>#REF!</v>
      </c>
      <c r="AI233" s="104" t="e">
        <f>SUMIFS(#REF!,#REF!,"&gt;="&amp;AI$3,#REF!,"&lt;="&amp;AI$4,#REF!,$F233,#REF!,$G233)</f>
        <v>#REF!</v>
      </c>
      <c r="AJ233" s="104" t="e">
        <f>SUMIFS(#REF!,#REF!,"&gt;="&amp;AJ$3,#REF!,"&lt;="&amp;AJ$4,#REF!,$F233,#REF!,$G233)</f>
        <v>#REF!</v>
      </c>
      <c r="AK233" s="104" t="e">
        <f>SUMIFS(#REF!,#REF!,"&gt;="&amp;AK$3,#REF!,"&lt;="&amp;AK$4,#REF!,$F233,#REF!,$G233)</f>
        <v>#REF!</v>
      </c>
      <c r="AL233" s="104" t="e">
        <f>SUMIFS(#REF!,#REF!,"&gt;="&amp;AL$3,#REF!,"&lt;="&amp;AL$4,#REF!,$F233,#REF!,$G233)</f>
        <v>#REF!</v>
      </c>
      <c r="AM233" s="104" t="e">
        <f>SUMIFS(#REF!,#REF!,"&gt;="&amp;AM$3,#REF!,"&lt;="&amp;AM$4,#REF!,$F233,#REF!,$G233)</f>
        <v>#REF!</v>
      </c>
      <c r="AN233" s="104" t="e">
        <f>SUMIFS(#REF!,#REF!,"&gt;="&amp;AN$3,#REF!,"&lt;="&amp;AN$4,#REF!,$F233,#REF!,$G233)</f>
        <v>#REF!</v>
      </c>
      <c r="AO233" s="104" t="e">
        <f>SUMIFS(#REF!,#REF!,"&gt;="&amp;AO$3,#REF!,"&lt;="&amp;AO$4,#REF!,$F233,#REF!,$G233)</f>
        <v>#REF!</v>
      </c>
      <c r="AP233" s="104" t="e">
        <f>SUMIFS(#REF!,#REF!,"&gt;="&amp;AP$3,#REF!,"&lt;="&amp;AP$4,#REF!,$F233,#REF!,$G233)</f>
        <v>#REF!</v>
      </c>
      <c r="AQ233" s="104" t="e">
        <f>SUMIFS(#REF!,#REF!,"&gt;="&amp;AQ$3,#REF!,"&lt;="&amp;AQ$4,#REF!,$F233,#REF!,$G233)</f>
        <v>#REF!</v>
      </c>
      <c r="AR233" s="104" t="e">
        <f>SUMIFS(#REF!,#REF!,"&gt;="&amp;AR$3,#REF!,"&lt;="&amp;AR$4,#REF!,$F233,#REF!,$G233)</f>
        <v>#REF!</v>
      </c>
    </row>
    <row r="234" spans="1:44" s="95" customFormat="1" ht="10.199999999999999" x14ac:dyDescent="0.2">
      <c r="A234" s="23">
        <f>ROW()</f>
        <v>234</v>
      </c>
      <c r="B234" s="138"/>
      <c r="E234" s="100">
        <v>3</v>
      </c>
      <c r="F234" s="63" t="s">
        <v>82</v>
      </c>
      <c r="G234" s="99" t="s">
        <v>85</v>
      </c>
      <c r="M234" s="103"/>
      <c r="Q234" s="102"/>
      <c r="R234" s="101" t="e">
        <f ca="1">SUM($T234:INDIRECT(ADDRESS($A234,SUMIFS($1:$1,$5:$5,MAX($5:$5)))))</f>
        <v>#REF!</v>
      </c>
      <c r="U234" s="104" t="e">
        <f>SUMIFS(#REF!,#REF!,"&gt;="&amp;U$3,#REF!,"&lt;="&amp;U$4,#REF!,$F234,#REF!,$G234)</f>
        <v>#REF!</v>
      </c>
      <c r="V234" s="104" t="e">
        <f>SUMIFS(#REF!,#REF!,"&gt;="&amp;V$3,#REF!,"&lt;="&amp;V$4,#REF!,$F234,#REF!,$G234)</f>
        <v>#REF!</v>
      </c>
      <c r="W234" s="104" t="e">
        <f>SUMIFS(#REF!,#REF!,"&gt;="&amp;W$3,#REF!,"&lt;="&amp;W$4,#REF!,$F234,#REF!,$G234)</f>
        <v>#REF!</v>
      </c>
      <c r="X234" s="104" t="e">
        <f>SUMIFS(#REF!,#REF!,"&gt;="&amp;X$3,#REF!,"&lt;="&amp;X$4,#REF!,$F234,#REF!,$G234)</f>
        <v>#REF!</v>
      </c>
      <c r="Y234" s="104" t="e">
        <f>SUMIFS(#REF!,#REF!,"&gt;="&amp;Y$3,#REF!,"&lt;="&amp;Y$4,#REF!,$F234,#REF!,$G234)</f>
        <v>#REF!</v>
      </c>
      <c r="Z234" s="104" t="e">
        <f>SUMIFS(#REF!,#REF!,"&gt;="&amp;Z$3,#REF!,"&lt;="&amp;Z$4,#REF!,$F234,#REF!,$G234)</f>
        <v>#REF!</v>
      </c>
      <c r="AA234" s="104" t="e">
        <f>SUMIFS(#REF!,#REF!,"&gt;="&amp;AA$3,#REF!,"&lt;="&amp;AA$4,#REF!,$F234,#REF!,$G234)</f>
        <v>#REF!</v>
      </c>
      <c r="AB234" s="104" t="e">
        <f>SUMIFS(#REF!,#REF!,"&gt;="&amp;AB$3,#REF!,"&lt;="&amp;AB$4,#REF!,$F234,#REF!,$G234)</f>
        <v>#REF!</v>
      </c>
      <c r="AC234" s="104" t="e">
        <f>SUMIFS(#REF!,#REF!,"&gt;="&amp;AC$3,#REF!,"&lt;="&amp;AC$4,#REF!,$F234,#REF!,$G234)</f>
        <v>#REF!</v>
      </c>
      <c r="AD234" s="104" t="e">
        <f>SUMIFS(#REF!,#REF!,"&gt;="&amp;AD$3,#REF!,"&lt;="&amp;AD$4,#REF!,$F234,#REF!,$G234)</f>
        <v>#REF!</v>
      </c>
      <c r="AE234" s="104" t="e">
        <f>SUMIFS(#REF!,#REF!,"&gt;="&amp;AE$3,#REF!,"&lt;="&amp;AE$4,#REF!,$F234,#REF!,$G234)</f>
        <v>#REF!</v>
      </c>
      <c r="AF234" s="104" t="e">
        <f>SUMIFS(#REF!,#REF!,"&gt;="&amp;AF$3,#REF!,"&lt;="&amp;AF$4,#REF!,$F234,#REF!,$G234)</f>
        <v>#REF!</v>
      </c>
      <c r="AG234" s="104" t="e">
        <f>SUMIFS(#REF!,#REF!,"&gt;="&amp;AG$3,#REF!,"&lt;="&amp;AG$4,#REF!,$F234,#REF!,$G234)</f>
        <v>#REF!</v>
      </c>
      <c r="AH234" s="104" t="e">
        <f>SUMIFS(#REF!,#REF!,"&gt;="&amp;AH$3,#REF!,"&lt;="&amp;AH$4,#REF!,$F234,#REF!,$G234)</f>
        <v>#REF!</v>
      </c>
      <c r="AI234" s="104" t="e">
        <f>SUMIFS(#REF!,#REF!,"&gt;="&amp;AI$3,#REF!,"&lt;="&amp;AI$4,#REF!,$F234,#REF!,$G234)</f>
        <v>#REF!</v>
      </c>
      <c r="AJ234" s="104" t="e">
        <f>SUMIFS(#REF!,#REF!,"&gt;="&amp;AJ$3,#REF!,"&lt;="&amp;AJ$4,#REF!,$F234,#REF!,$G234)</f>
        <v>#REF!</v>
      </c>
      <c r="AK234" s="104" t="e">
        <f>SUMIFS(#REF!,#REF!,"&gt;="&amp;AK$3,#REF!,"&lt;="&amp;AK$4,#REF!,$F234,#REF!,$G234)</f>
        <v>#REF!</v>
      </c>
      <c r="AL234" s="104" t="e">
        <f>SUMIFS(#REF!,#REF!,"&gt;="&amp;AL$3,#REF!,"&lt;="&amp;AL$4,#REF!,$F234,#REF!,$G234)</f>
        <v>#REF!</v>
      </c>
      <c r="AM234" s="104" t="e">
        <f>SUMIFS(#REF!,#REF!,"&gt;="&amp;AM$3,#REF!,"&lt;="&amp;AM$4,#REF!,$F234,#REF!,$G234)</f>
        <v>#REF!</v>
      </c>
      <c r="AN234" s="104" t="e">
        <f>SUMIFS(#REF!,#REF!,"&gt;="&amp;AN$3,#REF!,"&lt;="&amp;AN$4,#REF!,$F234,#REF!,$G234)</f>
        <v>#REF!</v>
      </c>
      <c r="AO234" s="104" t="e">
        <f>SUMIFS(#REF!,#REF!,"&gt;="&amp;AO$3,#REF!,"&lt;="&amp;AO$4,#REF!,$F234,#REF!,$G234)</f>
        <v>#REF!</v>
      </c>
      <c r="AP234" s="104" t="e">
        <f>SUMIFS(#REF!,#REF!,"&gt;="&amp;AP$3,#REF!,"&lt;="&amp;AP$4,#REF!,$F234,#REF!,$G234)</f>
        <v>#REF!</v>
      </c>
      <c r="AQ234" s="104" t="e">
        <f>SUMIFS(#REF!,#REF!,"&gt;="&amp;AQ$3,#REF!,"&lt;="&amp;AQ$4,#REF!,$F234,#REF!,$G234)</f>
        <v>#REF!</v>
      </c>
      <c r="AR234" s="104" t="e">
        <f>SUMIFS(#REF!,#REF!,"&gt;="&amp;AR$3,#REF!,"&lt;="&amp;AR$4,#REF!,$F234,#REF!,$G234)</f>
        <v>#REF!</v>
      </c>
    </row>
    <row r="235" spans="1:44" s="95" customFormat="1" ht="10.199999999999999" x14ac:dyDescent="0.2">
      <c r="A235" s="23">
        <f>ROW()</f>
        <v>235</v>
      </c>
      <c r="B235" s="138"/>
      <c r="E235" s="100">
        <v>4</v>
      </c>
      <c r="F235" s="63" t="s">
        <v>82</v>
      </c>
      <c r="G235" s="99" t="s">
        <v>86</v>
      </c>
      <c r="M235" s="103"/>
      <c r="Q235" s="102"/>
      <c r="R235" s="101" t="e">
        <f ca="1">SUM($T235:INDIRECT(ADDRESS($A235,SUMIFS($1:$1,$5:$5,MAX($5:$5)))))</f>
        <v>#REF!</v>
      </c>
      <c r="U235" s="104" t="e">
        <f>SUMIFS(#REF!,#REF!,"&gt;="&amp;U$3,#REF!,"&lt;="&amp;U$4,#REF!,$F235,#REF!,$G235)</f>
        <v>#REF!</v>
      </c>
      <c r="V235" s="104" t="e">
        <f>SUMIFS(#REF!,#REF!,"&gt;="&amp;V$3,#REF!,"&lt;="&amp;V$4,#REF!,$F235,#REF!,$G235)</f>
        <v>#REF!</v>
      </c>
      <c r="W235" s="104" t="e">
        <f>SUMIFS(#REF!,#REF!,"&gt;="&amp;W$3,#REF!,"&lt;="&amp;W$4,#REF!,$F235,#REF!,$G235)</f>
        <v>#REF!</v>
      </c>
      <c r="X235" s="104" t="e">
        <f>SUMIFS(#REF!,#REF!,"&gt;="&amp;X$3,#REF!,"&lt;="&amp;X$4,#REF!,$F235,#REF!,$G235)</f>
        <v>#REF!</v>
      </c>
      <c r="Y235" s="104" t="e">
        <f>SUMIFS(#REF!,#REF!,"&gt;="&amp;Y$3,#REF!,"&lt;="&amp;Y$4,#REF!,$F235,#REF!,$G235)</f>
        <v>#REF!</v>
      </c>
      <c r="Z235" s="104" t="e">
        <f>SUMIFS(#REF!,#REF!,"&gt;="&amp;Z$3,#REF!,"&lt;="&amp;Z$4,#REF!,$F235,#REF!,$G235)</f>
        <v>#REF!</v>
      </c>
      <c r="AA235" s="104" t="e">
        <f>SUMIFS(#REF!,#REF!,"&gt;="&amp;AA$3,#REF!,"&lt;="&amp;AA$4,#REF!,$F235,#REF!,$G235)</f>
        <v>#REF!</v>
      </c>
      <c r="AB235" s="104" t="e">
        <f>SUMIFS(#REF!,#REF!,"&gt;="&amp;AB$3,#REF!,"&lt;="&amp;AB$4,#REF!,$F235,#REF!,$G235)</f>
        <v>#REF!</v>
      </c>
      <c r="AC235" s="104" t="e">
        <f>SUMIFS(#REF!,#REF!,"&gt;="&amp;AC$3,#REF!,"&lt;="&amp;AC$4,#REF!,$F235,#REF!,$G235)</f>
        <v>#REF!</v>
      </c>
      <c r="AD235" s="104" t="e">
        <f>SUMIFS(#REF!,#REF!,"&gt;="&amp;AD$3,#REF!,"&lt;="&amp;AD$4,#REF!,$F235,#REF!,$G235)</f>
        <v>#REF!</v>
      </c>
      <c r="AE235" s="104" t="e">
        <f>SUMIFS(#REF!,#REF!,"&gt;="&amp;AE$3,#REF!,"&lt;="&amp;AE$4,#REF!,$F235,#REF!,$G235)</f>
        <v>#REF!</v>
      </c>
      <c r="AF235" s="104" t="e">
        <f>SUMIFS(#REF!,#REF!,"&gt;="&amp;AF$3,#REF!,"&lt;="&amp;AF$4,#REF!,$F235,#REF!,$G235)</f>
        <v>#REF!</v>
      </c>
      <c r="AG235" s="104" t="e">
        <f>SUMIFS(#REF!,#REF!,"&gt;="&amp;AG$3,#REF!,"&lt;="&amp;AG$4,#REF!,$F235,#REF!,$G235)</f>
        <v>#REF!</v>
      </c>
      <c r="AH235" s="104" t="e">
        <f>SUMIFS(#REF!,#REF!,"&gt;="&amp;AH$3,#REF!,"&lt;="&amp;AH$4,#REF!,$F235,#REF!,$G235)</f>
        <v>#REF!</v>
      </c>
      <c r="AI235" s="104" t="e">
        <f>SUMIFS(#REF!,#REF!,"&gt;="&amp;AI$3,#REF!,"&lt;="&amp;AI$4,#REF!,$F235,#REF!,$G235)</f>
        <v>#REF!</v>
      </c>
      <c r="AJ235" s="104" t="e">
        <f>SUMIFS(#REF!,#REF!,"&gt;="&amp;AJ$3,#REF!,"&lt;="&amp;AJ$4,#REF!,$F235,#REF!,$G235)</f>
        <v>#REF!</v>
      </c>
      <c r="AK235" s="104" t="e">
        <f>SUMIFS(#REF!,#REF!,"&gt;="&amp;AK$3,#REF!,"&lt;="&amp;AK$4,#REF!,$F235,#REF!,$G235)</f>
        <v>#REF!</v>
      </c>
      <c r="AL235" s="104" t="e">
        <f>SUMIFS(#REF!,#REF!,"&gt;="&amp;AL$3,#REF!,"&lt;="&amp;AL$4,#REF!,$F235,#REF!,$G235)</f>
        <v>#REF!</v>
      </c>
      <c r="AM235" s="104" t="e">
        <f>SUMIFS(#REF!,#REF!,"&gt;="&amp;AM$3,#REF!,"&lt;="&amp;AM$4,#REF!,$F235,#REF!,$G235)</f>
        <v>#REF!</v>
      </c>
      <c r="AN235" s="104" t="e">
        <f>SUMIFS(#REF!,#REF!,"&gt;="&amp;AN$3,#REF!,"&lt;="&amp;AN$4,#REF!,$F235,#REF!,$G235)</f>
        <v>#REF!</v>
      </c>
      <c r="AO235" s="104" t="e">
        <f>SUMIFS(#REF!,#REF!,"&gt;="&amp;AO$3,#REF!,"&lt;="&amp;AO$4,#REF!,$F235,#REF!,$G235)</f>
        <v>#REF!</v>
      </c>
      <c r="AP235" s="104" t="e">
        <f>SUMIFS(#REF!,#REF!,"&gt;="&amp;AP$3,#REF!,"&lt;="&amp;AP$4,#REF!,$F235,#REF!,$G235)</f>
        <v>#REF!</v>
      </c>
      <c r="AQ235" s="104" t="e">
        <f>SUMIFS(#REF!,#REF!,"&gt;="&amp;AQ$3,#REF!,"&lt;="&amp;AQ$4,#REF!,$F235,#REF!,$G235)</f>
        <v>#REF!</v>
      </c>
      <c r="AR235" s="104" t="e">
        <f>SUMIFS(#REF!,#REF!,"&gt;="&amp;AR$3,#REF!,"&lt;="&amp;AR$4,#REF!,$F235,#REF!,$G235)</f>
        <v>#REF!</v>
      </c>
    </row>
    <row r="236" spans="1:44" s="95" customFormat="1" ht="10.199999999999999" x14ac:dyDescent="0.2">
      <c r="A236" s="23">
        <f>ROW()</f>
        <v>236</v>
      </c>
      <c r="B236" s="138"/>
      <c r="E236" s="100">
        <v>5</v>
      </c>
      <c r="F236" s="63" t="s">
        <v>82</v>
      </c>
      <c r="G236" s="99" t="s">
        <v>87</v>
      </c>
      <c r="M236" s="103"/>
      <c r="Q236" s="102"/>
      <c r="R236" s="101" t="e">
        <f ca="1">SUM($T236:INDIRECT(ADDRESS($A236,SUMIFS($1:$1,$5:$5,MAX($5:$5)))))</f>
        <v>#REF!</v>
      </c>
      <c r="U236" s="104" t="e">
        <f>SUMIFS(#REF!,#REF!,"&gt;="&amp;U$3,#REF!,"&lt;="&amp;U$4,#REF!,$F236,#REF!,$G236)</f>
        <v>#REF!</v>
      </c>
      <c r="V236" s="104" t="e">
        <f>SUMIFS(#REF!,#REF!,"&gt;="&amp;V$3,#REF!,"&lt;="&amp;V$4,#REF!,$F236,#REF!,$G236)</f>
        <v>#REF!</v>
      </c>
      <c r="W236" s="104" t="e">
        <f>SUMIFS(#REF!,#REF!,"&gt;="&amp;W$3,#REF!,"&lt;="&amp;W$4,#REF!,$F236,#REF!,$G236)</f>
        <v>#REF!</v>
      </c>
      <c r="X236" s="104" t="e">
        <f>SUMIFS(#REF!,#REF!,"&gt;="&amp;X$3,#REF!,"&lt;="&amp;X$4,#REF!,$F236,#REF!,$G236)</f>
        <v>#REF!</v>
      </c>
      <c r="Y236" s="104" t="e">
        <f>SUMIFS(#REF!,#REF!,"&gt;="&amp;Y$3,#REF!,"&lt;="&amp;Y$4,#REF!,$F236,#REF!,$G236)</f>
        <v>#REF!</v>
      </c>
      <c r="Z236" s="104" t="e">
        <f>SUMIFS(#REF!,#REF!,"&gt;="&amp;Z$3,#REF!,"&lt;="&amp;Z$4,#REF!,$F236,#REF!,$G236)</f>
        <v>#REF!</v>
      </c>
      <c r="AA236" s="104" t="e">
        <f>SUMIFS(#REF!,#REF!,"&gt;="&amp;AA$3,#REF!,"&lt;="&amp;AA$4,#REF!,$F236,#REF!,$G236)</f>
        <v>#REF!</v>
      </c>
      <c r="AB236" s="104" t="e">
        <f>SUMIFS(#REF!,#REF!,"&gt;="&amp;AB$3,#REF!,"&lt;="&amp;AB$4,#REF!,$F236,#REF!,$G236)</f>
        <v>#REF!</v>
      </c>
      <c r="AC236" s="104" t="e">
        <f>SUMIFS(#REF!,#REF!,"&gt;="&amp;AC$3,#REF!,"&lt;="&amp;AC$4,#REF!,$F236,#REF!,$G236)</f>
        <v>#REF!</v>
      </c>
      <c r="AD236" s="104" t="e">
        <f>SUMIFS(#REF!,#REF!,"&gt;="&amp;AD$3,#REF!,"&lt;="&amp;AD$4,#REF!,$F236,#REF!,$G236)</f>
        <v>#REF!</v>
      </c>
      <c r="AE236" s="104" t="e">
        <f>SUMIFS(#REF!,#REF!,"&gt;="&amp;AE$3,#REF!,"&lt;="&amp;AE$4,#REF!,$F236,#REF!,$G236)</f>
        <v>#REF!</v>
      </c>
      <c r="AF236" s="104" t="e">
        <f>SUMIFS(#REF!,#REF!,"&gt;="&amp;AF$3,#REF!,"&lt;="&amp;AF$4,#REF!,$F236,#REF!,$G236)</f>
        <v>#REF!</v>
      </c>
      <c r="AG236" s="104" t="e">
        <f>SUMIFS(#REF!,#REF!,"&gt;="&amp;AG$3,#REF!,"&lt;="&amp;AG$4,#REF!,$F236,#REF!,$G236)</f>
        <v>#REF!</v>
      </c>
      <c r="AH236" s="104" t="e">
        <f>SUMIFS(#REF!,#REF!,"&gt;="&amp;AH$3,#REF!,"&lt;="&amp;AH$4,#REF!,$F236,#REF!,$G236)</f>
        <v>#REF!</v>
      </c>
      <c r="AI236" s="104" t="e">
        <f>SUMIFS(#REF!,#REF!,"&gt;="&amp;AI$3,#REF!,"&lt;="&amp;AI$4,#REF!,$F236,#REF!,$G236)</f>
        <v>#REF!</v>
      </c>
      <c r="AJ236" s="104" t="e">
        <f>SUMIFS(#REF!,#REF!,"&gt;="&amp;AJ$3,#REF!,"&lt;="&amp;AJ$4,#REF!,$F236,#REF!,$G236)</f>
        <v>#REF!</v>
      </c>
      <c r="AK236" s="104" t="e">
        <f>SUMIFS(#REF!,#REF!,"&gt;="&amp;AK$3,#REF!,"&lt;="&amp;AK$4,#REF!,$F236,#REF!,$G236)</f>
        <v>#REF!</v>
      </c>
      <c r="AL236" s="104" t="e">
        <f>SUMIFS(#REF!,#REF!,"&gt;="&amp;AL$3,#REF!,"&lt;="&amp;AL$4,#REF!,$F236,#REF!,$G236)</f>
        <v>#REF!</v>
      </c>
      <c r="AM236" s="104" t="e">
        <f>SUMIFS(#REF!,#REF!,"&gt;="&amp;AM$3,#REF!,"&lt;="&amp;AM$4,#REF!,$F236,#REF!,$G236)</f>
        <v>#REF!</v>
      </c>
      <c r="AN236" s="104" t="e">
        <f>SUMIFS(#REF!,#REF!,"&gt;="&amp;AN$3,#REF!,"&lt;="&amp;AN$4,#REF!,$F236,#REF!,$G236)</f>
        <v>#REF!</v>
      </c>
      <c r="AO236" s="104" t="e">
        <f>SUMIFS(#REF!,#REF!,"&gt;="&amp;AO$3,#REF!,"&lt;="&amp;AO$4,#REF!,$F236,#REF!,$G236)</f>
        <v>#REF!</v>
      </c>
      <c r="AP236" s="104" t="e">
        <f>SUMIFS(#REF!,#REF!,"&gt;="&amp;AP$3,#REF!,"&lt;="&amp;AP$4,#REF!,$F236,#REF!,$G236)</f>
        <v>#REF!</v>
      </c>
      <c r="AQ236" s="104" t="e">
        <f>SUMIFS(#REF!,#REF!,"&gt;="&amp;AQ$3,#REF!,"&lt;="&amp;AQ$4,#REF!,$F236,#REF!,$G236)</f>
        <v>#REF!</v>
      </c>
      <c r="AR236" s="104" t="e">
        <f>SUMIFS(#REF!,#REF!,"&gt;="&amp;AR$3,#REF!,"&lt;="&amp;AR$4,#REF!,$F236,#REF!,$G236)</f>
        <v>#REF!</v>
      </c>
    </row>
    <row r="237" spans="1:44" s="95" customFormat="1" ht="10.199999999999999" x14ac:dyDescent="0.2">
      <c r="A237" s="23">
        <f>ROW()</f>
        <v>237</v>
      </c>
      <c r="B237" s="138"/>
      <c r="E237" s="100">
        <v>6</v>
      </c>
      <c r="F237" s="63" t="s">
        <v>82</v>
      </c>
      <c r="G237" s="99" t="s">
        <v>88</v>
      </c>
      <c r="M237" s="103"/>
      <c r="Q237" s="102"/>
      <c r="R237" s="101" t="e">
        <f ca="1">SUM($T237:INDIRECT(ADDRESS($A237,SUMIFS($1:$1,$5:$5,MAX($5:$5)))))</f>
        <v>#REF!</v>
      </c>
      <c r="U237" s="104" t="e">
        <f>SUMIFS(#REF!,#REF!,"&gt;="&amp;U$3,#REF!,"&lt;="&amp;U$4,#REF!,$F237,#REF!,$G237)</f>
        <v>#REF!</v>
      </c>
      <c r="V237" s="104" t="e">
        <f>SUMIFS(#REF!,#REF!,"&gt;="&amp;V$3,#REF!,"&lt;="&amp;V$4,#REF!,$F237,#REF!,$G237)</f>
        <v>#REF!</v>
      </c>
      <c r="W237" s="104" t="e">
        <f>SUMIFS(#REF!,#REF!,"&gt;="&amp;W$3,#REF!,"&lt;="&amp;W$4,#REF!,$F237,#REF!,$G237)</f>
        <v>#REF!</v>
      </c>
      <c r="X237" s="104" t="e">
        <f>SUMIFS(#REF!,#REF!,"&gt;="&amp;X$3,#REF!,"&lt;="&amp;X$4,#REF!,$F237,#REF!,$G237)</f>
        <v>#REF!</v>
      </c>
      <c r="Y237" s="104" t="e">
        <f>SUMIFS(#REF!,#REF!,"&gt;="&amp;Y$3,#REF!,"&lt;="&amp;Y$4,#REF!,$F237,#REF!,$G237)</f>
        <v>#REF!</v>
      </c>
      <c r="Z237" s="104" t="e">
        <f>SUMIFS(#REF!,#REF!,"&gt;="&amp;Z$3,#REF!,"&lt;="&amp;Z$4,#REF!,$F237,#REF!,$G237)</f>
        <v>#REF!</v>
      </c>
      <c r="AA237" s="104" t="e">
        <f>SUMIFS(#REF!,#REF!,"&gt;="&amp;AA$3,#REF!,"&lt;="&amp;AA$4,#REF!,$F237,#REF!,$G237)</f>
        <v>#REF!</v>
      </c>
      <c r="AB237" s="104" t="e">
        <f>SUMIFS(#REF!,#REF!,"&gt;="&amp;AB$3,#REF!,"&lt;="&amp;AB$4,#REF!,$F237,#REF!,$G237)</f>
        <v>#REF!</v>
      </c>
      <c r="AC237" s="104" t="e">
        <f>SUMIFS(#REF!,#REF!,"&gt;="&amp;AC$3,#REF!,"&lt;="&amp;AC$4,#REF!,$F237,#REF!,$G237)</f>
        <v>#REF!</v>
      </c>
      <c r="AD237" s="104" t="e">
        <f>SUMIFS(#REF!,#REF!,"&gt;="&amp;AD$3,#REF!,"&lt;="&amp;AD$4,#REF!,$F237,#REF!,$G237)</f>
        <v>#REF!</v>
      </c>
      <c r="AE237" s="104" t="e">
        <f>SUMIFS(#REF!,#REF!,"&gt;="&amp;AE$3,#REF!,"&lt;="&amp;AE$4,#REF!,$F237,#REF!,$G237)</f>
        <v>#REF!</v>
      </c>
      <c r="AF237" s="104" t="e">
        <f>SUMIFS(#REF!,#REF!,"&gt;="&amp;AF$3,#REF!,"&lt;="&amp;AF$4,#REF!,$F237,#REF!,$G237)</f>
        <v>#REF!</v>
      </c>
      <c r="AG237" s="104" t="e">
        <f>SUMIFS(#REF!,#REF!,"&gt;="&amp;AG$3,#REF!,"&lt;="&amp;AG$4,#REF!,$F237,#REF!,$G237)</f>
        <v>#REF!</v>
      </c>
      <c r="AH237" s="104" t="e">
        <f>SUMIFS(#REF!,#REF!,"&gt;="&amp;AH$3,#REF!,"&lt;="&amp;AH$4,#REF!,$F237,#REF!,$G237)</f>
        <v>#REF!</v>
      </c>
      <c r="AI237" s="104" t="e">
        <f>SUMIFS(#REF!,#REF!,"&gt;="&amp;AI$3,#REF!,"&lt;="&amp;AI$4,#REF!,$F237,#REF!,$G237)</f>
        <v>#REF!</v>
      </c>
      <c r="AJ237" s="104" t="e">
        <f>SUMIFS(#REF!,#REF!,"&gt;="&amp;AJ$3,#REF!,"&lt;="&amp;AJ$4,#REF!,$F237,#REF!,$G237)</f>
        <v>#REF!</v>
      </c>
      <c r="AK237" s="104" t="e">
        <f>SUMIFS(#REF!,#REF!,"&gt;="&amp;AK$3,#REF!,"&lt;="&amp;AK$4,#REF!,$F237,#REF!,$G237)</f>
        <v>#REF!</v>
      </c>
      <c r="AL237" s="104" t="e">
        <f>SUMIFS(#REF!,#REF!,"&gt;="&amp;AL$3,#REF!,"&lt;="&amp;AL$4,#REF!,$F237,#REF!,$G237)</f>
        <v>#REF!</v>
      </c>
      <c r="AM237" s="104" t="e">
        <f>SUMIFS(#REF!,#REF!,"&gt;="&amp;AM$3,#REF!,"&lt;="&amp;AM$4,#REF!,$F237,#REF!,$G237)</f>
        <v>#REF!</v>
      </c>
      <c r="AN237" s="104" t="e">
        <f>SUMIFS(#REF!,#REF!,"&gt;="&amp;AN$3,#REF!,"&lt;="&amp;AN$4,#REF!,$F237,#REF!,$G237)</f>
        <v>#REF!</v>
      </c>
      <c r="AO237" s="104" t="e">
        <f>SUMIFS(#REF!,#REF!,"&gt;="&amp;AO$3,#REF!,"&lt;="&amp;AO$4,#REF!,$F237,#REF!,$G237)</f>
        <v>#REF!</v>
      </c>
      <c r="AP237" s="104" t="e">
        <f>SUMIFS(#REF!,#REF!,"&gt;="&amp;AP$3,#REF!,"&lt;="&amp;AP$4,#REF!,$F237,#REF!,$G237)</f>
        <v>#REF!</v>
      </c>
      <c r="AQ237" s="104" t="e">
        <f>SUMIFS(#REF!,#REF!,"&gt;="&amp;AQ$3,#REF!,"&lt;="&amp;AQ$4,#REF!,$F237,#REF!,$G237)</f>
        <v>#REF!</v>
      </c>
      <c r="AR237" s="104" t="e">
        <f>SUMIFS(#REF!,#REF!,"&gt;="&amp;AR$3,#REF!,"&lt;="&amp;AR$4,#REF!,$F237,#REF!,$G237)</f>
        <v>#REF!</v>
      </c>
    </row>
    <row r="238" spans="1:44" s="95" customFormat="1" ht="10.199999999999999" x14ac:dyDescent="0.2">
      <c r="A238" s="23">
        <f>ROW()</f>
        <v>238</v>
      </c>
      <c r="B238" s="138"/>
      <c r="E238" s="100">
        <v>7</v>
      </c>
      <c r="F238" s="63" t="s">
        <v>82</v>
      </c>
      <c r="G238" s="99" t="s">
        <v>89</v>
      </c>
      <c r="M238" s="103"/>
      <c r="Q238" s="102"/>
      <c r="R238" s="101" t="e">
        <f ca="1">SUM($T238:INDIRECT(ADDRESS($A238,SUMIFS($1:$1,$5:$5,MAX($5:$5)))))</f>
        <v>#REF!</v>
      </c>
      <c r="U238" s="104" t="e">
        <f>SUMIFS(#REF!,#REF!,"&gt;="&amp;U$3,#REF!,"&lt;="&amp;U$4,#REF!,$F238,#REF!,$G238)</f>
        <v>#REF!</v>
      </c>
      <c r="V238" s="104" t="e">
        <f>SUMIFS(#REF!,#REF!,"&gt;="&amp;V$3,#REF!,"&lt;="&amp;V$4,#REF!,$F238,#REF!,$G238)</f>
        <v>#REF!</v>
      </c>
      <c r="W238" s="104" t="e">
        <f>SUMIFS(#REF!,#REF!,"&gt;="&amp;W$3,#REF!,"&lt;="&amp;W$4,#REF!,$F238,#REF!,$G238)</f>
        <v>#REF!</v>
      </c>
      <c r="X238" s="104" t="e">
        <f>SUMIFS(#REF!,#REF!,"&gt;="&amp;X$3,#REF!,"&lt;="&amp;X$4,#REF!,$F238,#REF!,$G238)</f>
        <v>#REF!</v>
      </c>
      <c r="Y238" s="104" t="e">
        <f>SUMIFS(#REF!,#REF!,"&gt;="&amp;Y$3,#REF!,"&lt;="&amp;Y$4,#REF!,$F238,#REF!,$G238)</f>
        <v>#REF!</v>
      </c>
      <c r="Z238" s="104" t="e">
        <f>SUMIFS(#REF!,#REF!,"&gt;="&amp;Z$3,#REF!,"&lt;="&amp;Z$4,#REF!,$F238,#REF!,$G238)</f>
        <v>#REF!</v>
      </c>
      <c r="AA238" s="104" t="e">
        <f>SUMIFS(#REF!,#REF!,"&gt;="&amp;AA$3,#REF!,"&lt;="&amp;AA$4,#REF!,$F238,#REF!,$G238)</f>
        <v>#REF!</v>
      </c>
      <c r="AB238" s="104" t="e">
        <f>SUMIFS(#REF!,#REF!,"&gt;="&amp;AB$3,#REF!,"&lt;="&amp;AB$4,#REF!,$F238,#REF!,$G238)</f>
        <v>#REF!</v>
      </c>
      <c r="AC238" s="104" t="e">
        <f>SUMIFS(#REF!,#REF!,"&gt;="&amp;AC$3,#REF!,"&lt;="&amp;AC$4,#REF!,$F238,#REF!,$G238)</f>
        <v>#REF!</v>
      </c>
      <c r="AD238" s="104" t="e">
        <f>SUMIFS(#REF!,#REF!,"&gt;="&amp;AD$3,#REF!,"&lt;="&amp;AD$4,#REF!,$F238,#REF!,$G238)</f>
        <v>#REF!</v>
      </c>
      <c r="AE238" s="104" t="e">
        <f>SUMIFS(#REF!,#REF!,"&gt;="&amp;AE$3,#REF!,"&lt;="&amp;AE$4,#REF!,$F238,#REF!,$G238)</f>
        <v>#REF!</v>
      </c>
      <c r="AF238" s="104" t="e">
        <f>SUMIFS(#REF!,#REF!,"&gt;="&amp;AF$3,#REF!,"&lt;="&amp;AF$4,#REF!,$F238,#REF!,$G238)</f>
        <v>#REF!</v>
      </c>
      <c r="AG238" s="104" t="e">
        <f>SUMIFS(#REF!,#REF!,"&gt;="&amp;AG$3,#REF!,"&lt;="&amp;AG$4,#REF!,$F238,#REF!,$G238)</f>
        <v>#REF!</v>
      </c>
      <c r="AH238" s="104" t="e">
        <f>SUMIFS(#REF!,#REF!,"&gt;="&amp;AH$3,#REF!,"&lt;="&amp;AH$4,#REF!,$F238,#REF!,$G238)</f>
        <v>#REF!</v>
      </c>
      <c r="AI238" s="104" t="e">
        <f>SUMIFS(#REF!,#REF!,"&gt;="&amp;AI$3,#REF!,"&lt;="&amp;AI$4,#REF!,$F238,#REF!,$G238)</f>
        <v>#REF!</v>
      </c>
      <c r="AJ238" s="104" t="e">
        <f>SUMIFS(#REF!,#REF!,"&gt;="&amp;AJ$3,#REF!,"&lt;="&amp;AJ$4,#REF!,$F238,#REF!,$G238)</f>
        <v>#REF!</v>
      </c>
      <c r="AK238" s="104" t="e">
        <f>SUMIFS(#REF!,#REF!,"&gt;="&amp;AK$3,#REF!,"&lt;="&amp;AK$4,#REF!,$F238,#REF!,$G238)</f>
        <v>#REF!</v>
      </c>
      <c r="AL238" s="104" t="e">
        <f>SUMIFS(#REF!,#REF!,"&gt;="&amp;AL$3,#REF!,"&lt;="&amp;AL$4,#REF!,$F238,#REF!,$G238)</f>
        <v>#REF!</v>
      </c>
      <c r="AM238" s="104" t="e">
        <f>SUMIFS(#REF!,#REF!,"&gt;="&amp;AM$3,#REF!,"&lt;="&amp;AM$4,#REF!,$F238,#REF!,$G238)</f>
        <v>#REF!</v>
      </c>
      <c r="AN238" s="104" t="e">
        <f>SUMIFS(#REF!,#REF!,"&gt;="&amp;AN$3,#REF!,"&lt;="&amp;AN$4,#REF!,$F238,#REF!,$G238)</f>
        <v>#REF!</v>
      </c>
      <c r="AO238" s="104" t="e">
        <f>SUMIFS(#REF!,#REF!,"&gt;="&amp;AO$3,#REF!,"&lt;="&amp;AO$4,#REF!,$F238,#REF!,$G238)</f>
        <v>#REF!</v>
      </c>
      <c r="AP238" s="104" t="e">
        <f>SUMIFS(#REF!,#REF!,"&gt;="&amp;AP$3,#REF!,"&lt;="&amp;AP$4,#REF!,$F238,#REF!,$G238)</f>
        <v>#REF!</v>
      </c>
      <c r="AQ238" s="104" t="e">
        <f>SUMIFS(#REF!,#REF!,"&gt;="&amp;AQ$3,#REF!,"&lt;="&amp;AQ$4,#REF!,$F238,#REF!,$G238)</f>
        <v>#REF!</v>
      </c>
      <c r="AR238" s="104" t="e">
        <f>SUMIFS(#REF!,#REF!,"&gt;="&amp;AR$3,#REF!,"&lt;="&amp;AR$4,#REF!,$F238,#REF!,$G238)</f>
        <v>#REF!</v>
      </c>
    </row>
    <row r="239" spans="1:44" s="95" customFormat="1" ht="10.199999999999999" x14ac:dyDescent="0.2">
      <c r="A239" s="23">
        <f>ROW()</f>
        <v>239</v>
      </c>
      <c r="B239" s="138"/>
      <c r="E239" s="100">
        <v>8</v>
      </c>
      <c r="F239" s="63" t="s">
        <v>82</v>
      </c>
      <c r="G239" s="99" t="s">
        <v>90</v>
      </c>
      <c r="M239" s="103"/>
      <c r="Q239" s="102"/>
      <c r="R239" s="101" t="e">
        <f ca="1">SUM($T239:INDIRECT(ADDRESS($A239,SUMIFS($1:$1,$5:$5,MAX($5:$5)))))</f>
        <v>#REF!</v>
      </c>
      <c r="U239" s="104" t="e">
        <f>SUMIFS(#REF!,#REF!,"&gt;="&amp;U$3,#REF!,"&lt;="&amp;U$4,#REF!,$F239,#REF!,$G239)</f>
        <v>#REF!</v>
      </c>
      <c r="V239" s="104" t="e">
        <f>SUMIFS(#REF!,#REF!,"&gt;="&amp;V$3,#REF!,"&lt;="&amp;V$4,#REF!,$F239,#REF!,$G239)</f>
        <v>#REF!</v>
      </c>
      <c r="W239" s="104" t="e">
        <f>SUMIFS(#REF!,#REF!,"&gt;="&amp;W$3,#REF!,"&lt;="&amp;W$4,#REF!,$F239,#REF!,$G239)</f>
        <v>#REF!</v>
      </c>
      <c r="X239" s="104" t="e">
        <f>SUMIFS(#REF!,#REF!,"&gt;="&amp;X$3,#REF!,"&lt;="&amp;X$4,#REF!,$F239,#REF!,$G239)</f>
        <v>#REF!</v>
      </c>
      <c r="Y239" s="104" t="e">
        <f>SUMIFS(#REF!,#REF!,"&gt;="&amp;Y$3,#REF!,"&lt;="&amp;Y$4,#REF!,$F239,#REF!,$G239)</f>
        <v>#REF!</v>
      </c>
      <c r="Z239" s="104" t="e">
        <f>SUMIFS(#REF!,#REF!,"&gt;="&amp;Z$3,#REF!,"&lt;="&amp;Z$4,#REF!,$F239,#REF!,$G239)</f>
        <v>#REF!</v>
      </c>
      <c r="AA239" s="104" t="e">
        <f>SUMIFS(#REF!,#REF!,"&gt;="&amp;AA$3,#REF!,"&lt;="&amp;AA$4,#REF!,$F239,#REF!,$G239)</f>
        <v>#REF!</v>
      </c>
      <c r="AB239" s="104" t="e">
        <f>SUMIFS(#REF!,#REF!,"&gt;="&amp;AB$3,#REF!,"&lt;="&amp;AB$4,#REF!,$F239,#REF!,$G239)</f>
        <v>#REF!</v>
      </c>
      <c r="AC239" s="104" t="e">
        <f>SUMIFS(#REF!,#REF!,"&gt;="&amp;AC$3,#REF!,"&lt;="&amp;AC$4,#REF!,$F239,#REF!,$G239)</f>
        <v>#REF!</v>
      </c>
      <c r="AD239" s="104" t="e">
        <f>SUMIFS(#REF!,#REF!,"&gt;="&amp;AD$3,#REF!,"&lt;="&amp;AD$4,#REF!,$F239,#REF!,$G239)</f>
        <v>#REF!</v>
      </c>
      <c r="AE239" s="104" t="e">
        <f>SUMIFS(#REF!,#REF!,"&gt;="&amp;AE$3,#REF!,"&lt;="&amp;AE$4,#REF!,$F239,#REF!,$G239)</f>
        <v>#REF!</v>
      </c>
      <c r="AF239" s="104" t="e">
        <f>SUMIFS(#REF!,#REF!,"&gt;="&amp;AF$3,#REF!,"&lt;="&amp;AF$4,#REF!,$F239,#REF!,$G239)</f>
        <v>#REF!</v>
      </c>
      <c r="AG239" s="104" t="e">
        <f>SUMIFS(#REF!,#REF!,"&gt;="&amp;AG$3,#REF!,"&lt;="&amp;AG$4,#REF!,$F239,#REF!,$G239)</f>
        <v>#REF!</v>
      </c>
      <c r="AH239" s="104" t="e">
        <f>SUMIFS(#REF!,#REF!,"&gt;="&amp;AH$3,#REF!,"&lt;="&amp;AH$4,#REF!,$F239,#REF!,$G239)</f>
        <v>#REF!</v>
      </c>
      <c r="AI239" s="104" t="e">
        <f>SUMIFS(#REF!,#REF!,"&gt;="&amp;AI$3,#REF!,"&lt;="&amp;AI$4,#REF!,$F239,#REF!,$G239)</f>
        <v>#REF!</v>
      </c>
      <c r="AJ239" s="104" t="e">
        <f>SUMIFS(#REF!,#REF!,"&gt;="&amp;AJ$3,#REF!,"&lt;="&amp;AJ$4,#REF!,$F239,#REF!,$G239)</f>
        <v>#REF!</v>
      </c>
      <c r="AK239" s="104" t="e">
        <f>SUMIFS(#REF!,#REF!,"&gt;="&amp;AK$3,#REF!,"&lt;="&amp;AK$4,#REF!,$F239,#REF!,$G239)</f>
        <v>#REF!</v>
      </c>
      <c r="AL239" s="104" t="e">
        <f>SUMIFS(#REF!,#REF!,"&gt;="&amp;AL$3,#REF!,"&lt;="&amp;AL$4,#REF!,$F239,#REF!,$G239)</f>
        <v>#REF!</v>
      </c>
      <c r="AM239" s="104" t="e">
        <f>SUMIFS(#REF!,#REF!,"&gt;="&amp;AM$3,#REF!,"&lt;="&amp;AM$4,#REF!,$F239,#REF!,$G239)</f>
        <v>#REF!</v>
      </c>
      <c r="AN239" s="104" t="e">
        <f>SUMIFS(#REF!,#REF!,"&gt;="&amp;AN$3,#REF!,"&lt;="&amp;AN$4,#REF!,$F239,#REF!,$G239)</f>
        <v>#REF!</v>
      </c>
      <c r="AO239" s="104" t="e">
        <f>SUMIFS(#REF!,#REF!,"&gt;="&amp;AO$3,#REF!,"&lt;="&amp;AO$4,#REF!,$F239,#REF!,$G239)</f>
        <v>#REF!</v>
      </c>
      <c r="AP239" s="104" t="e">
        <f>SUMIFS(#REF!,#REF!,"&gt;="&amp;AP$3,#REF!,"&lt;="&amp;AP$4,#REF!,$F239,#REF!,$G239)</f>
        <v>#REF!</v>
      </c>
      <c r="AQ239" s="104" t="e">
        <f>SUMIFS(#REF!,#REF!,"&gt;="&amp;AQ$3,#REF!,"&lt;="&amp;AQ$4,#REF!,$F239,#REF!,$G239)</f>
        <v>#REF!</v>
      </c>
      <c r="AR239" s="104" t="e">
        <f>SUMIFS(#REF!,#REF!,"&gt;="&amp;AR$3,#REF!,"&lt;="&amp;AR$4,#REF!,$F239,#REF!,$G239)</f>
        <v>#REF!</v>
      </c>
    </row>
    <row r="240" spans="1:44" s="17" customFormat="1" ht="10.199999999999999" x14ac:dyDescent="0.2">
      <c r="A240" s="23">
        <f>ROW()</f>
        <v>240</v>
      </c>
      <c r="B240" s="137"/>
      <c r="E240" s="16" t="s">
        <v>6</v>
      </c>
      <c r="M240" s="58"/>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6"/>
      <c r="M241" s="59"/>
      <c r="N241" s="76"/>
      <c r="O241" s="6"/>
      <c r="P241" s="6"/>
      <c r="Q241" s="38"/>
      <c r="R241" s="3" t="e">
        <f ca="1">SUM($T241:INDIRECT(ADDRESS($A241,SUMIFS($1:$1,$5:$5,MAX($5:$5)))))</f>
        <v>#REF!</v>
      </c>
      <c r="U241" s="3" t="e">
        <f>SUM(U242:U250)</f>
        <v>#REF!</v>
      </c>
      <c r="V241" s="3" t="e">
        <f t="shared" ref="V241:AR241" si="47">SUM(V242:V250)</f>
        <v>#REF!</v>
      </c>
      <c r="W241" s="3" t="e">
        <f t="shared" si="47"/>
        <v>#REF!</v>
      </c>
      <c r="X241" s="3" t="e">
        <f t="shared" si="47"/>
        <v>#REF!</v>
      </c>
      <c r="Y241" s="3" t="e">
        <f t="shared" si="47"/>
        <v>#REF!</v>
      </c>
      <c r="Z241" s="3" t="e">
        <f t="shared" si="47"/>
        <v>#REF!</v>
      </c>
      <c r="AA241" s="3" t="e">
        <f t="shared" si="47"/>
        <v>#REF!</v>
      </c>
      <c r="AB241" s="3" t="e">
        <f t="shared" si="47"/>
        <v>#REF!</v>
      </c>
      <c r="AC241" s="3" t="e">
        <f t="shared" si="47"/>
        <v>#REF!</v>
      </c>
      <c r="AD241" s="3" t="e">
        <f t="shared" si="47"/>
        <v>#REF!</v>
      </c>
      <c r="AE241" s="3" t="e">
        <f t="shared" si="47"/>
        <v>#REF!</v>
      </c>
      <c r="AF241" s="3" t="e">
        <f t="shared" si="47"/>
        <v>#REF!</v>
      </c>
      <c r="AG241" s="3" t="e">
        <f t="shared" si="47"/>
        <v>#REF!</v>
      </c>
      <c r="AH241" s="3" t="e">
        <f t="shared" si="47"/>
        <v>#REF!</v>
      </c>
      <c r="AI241" s="3" t="e">
        <f t="shared" si="47"/>
        <v>#REF!</v>
      </c>
      <c r="AJ241" s="3" t="e">
        <f t="shared" si="47"/>
        <v>#REF!</v>
      </c>
      <c r="AK241" s="3" t="e">
        <f t="shared" si="47"/>
        <v>#REF!</v>
      </c>
      <c r="AL241" s="3" t="e">
        <f t="shared" si="47"/>
        <v>#REF!</v>
      </c>
      <c r="AM241" s="3" t="e">
        <f t="shared" si="47"/>
        <v>#REF!</v>
      </c>
      <c r="AN241" s="3" t="e">
        <f t="shared" si="47"/>
        <v>#REF!</v>
      </c>
      <c r="AO241" s="3" t="e">
        <f t="shared" si="47"/>
        <v>#REF!</v>
      </c>
      <c r="AP241" s="3" t="e">
        <f t="shared" si="47"/>
        <v>#REF!</v>
      </c>
      <c r="AQ241" s="3" t="e">
        <f t="shared" si="47"/>
        <v>#REF!</v>
      </c>
      <c r="AR241" s="3" t="e">
        <f t="shared" si="47"/>
        <v>#REF!</v>
      </c>
    </row>
    <row r="242" spans="1:44" s="95" customFormat="1" ht="10.199999999999999" x14ac:dyDescent="0.2">
      <c r="A242" s="23">
        <f>ROW()</f>
        <v>242</v>
      </c>
      <c r="B242" s="138"/>
      <c r="E242" s="100">
        <v>1</v>
      </c>
      <c r="F242" s="63" t="s">
        <v>109</v>
      </c>
      <c r="G242" s="99" t="s">
        <v>83</v>
      </c>
      <c r="M242" s="103"/>
      <c r="Q242" s="102"/>
      <c r="R242" s="101" t="e">
        <f ca="1">SUM($T242:INDIRECT(ADDRESS($A242,SUMIFS($1:$1,$5:$5,MAX($5:$5)))))</f>
        <v>#REF!</v>
      </c>
      <c r="U242" s="104" t="e">
        <f>SUMIFS(#REF!,#REF!,"&gt;="&amp;U$3,#REF!,"&lt;="&amp;U$4,#REF!,$F242,#REF!,$G242)</f>
        <v>#REF!</v>
      </c>
      <c r="V242" s="104" t="e">
        <f>SUMIFS(#REF!,#REF!,"&gt;="&amp;V$3,#REF!,"&lt;="&amp;V$4,#REF!,$F242,#REF!,$G242)</f>
        <v>#REF!</v>
      </c>
      <c r="W242" s="104" t="e">
        <f>SUMIFS(#REF!,#REF!,"&gt;="&amp;W$3,#REF!,"&lt;="&amp;W$4,#REF!,$F242,#REF!,$G242)</f>
        <v>#REF!</v>
      </c>
      <c r="X242" s="104" t="e">
        <f>SUMIFS(#REF!,#REF!,"&gt;="&amp;X$3,#REF!,"&lt;="&amp;X$4,#REF!,$F242,#REF!,$G242)</f>
        <v>#REF!</v>
      </c>
      <c r="Y242" s="104" t="e">
        <f>SUMIFS(#REF!,#REF!,"&gt;="&amp;Y$3,#REF!,"&lt;="&amp;Y$4,#REF!,$F242,#REF!,$G242)</f>
        <v>#REF!</v>
      </c>
      <c r="Z242" s="104" t="e">
        <f>SUMIFS(#REF!,#REF!,"&gt;="&amp;Z$3,#REF!,"&lt;="&amp;Z$4,#REF!,$F242,#REF!,$G242)</f>
        <v>#REF!</v>
      </c>
      <c r="AA242" s="104" t="e">
        <f>SUMIFS(#REF!,#REF!,"&gt;="&amp;AA$3,#REF!,"&lt;="&amp;AA$4,#REF!,$F242,#REF!,$G242)</f>
        <v>#REF!</v>
      </c>
      <c r="AB242" s="104" t="e">
        <f>SUMIFS(#REF!,#REF!,"&gt;="&amp;AB$3,#REF!,"&lt;="&amp;AB$4,#REF!,$F242,#REF!,$G242)</f>
        <v>#REF!</v>
      </c>
      <c r="AC242" s="104" t="e">
        <f>SUMIFS(#REF!,#REF!,"&gt;="&amp;AC$3,#REF!,"&lt;="&amp;AC$4,#REF!,$F242,#REF!,$G242)</f>
        <v>#REF!</v>
      </c>
      <c r="AD242" s="104" t="e">
        <f>SUMIFS(#REF!,#REF!,"&gt;="&amp;AD$3,#REF!,"&lt;="&amp;AD$4,#REF!,$F242,#REF!,$G242)</f>
        <v>#REF!</v>
      </c>
      <c r="AE242" s="104" t="e">
        <f>SUMIFS(#REF!,#REF!,"&gt;="&amp;AE$3,#REF!,"&lt;="&amp;AE$4,#REF!,$F242,#REF!,$G242)</f>
        <v>#REF!</v>
      </c>
      <c r="AF242" s="104" t="e">
        <f>SUMIFS(#REF!,#REF!,"&gt;="&amp;AF$3,#REF!,"&lt;="&amp;AF$4,#REF!,$F242,#REF!,$G242)</f>
        <v>#REF!</v>
      </c>
      <c r="AG242" s="104" t="e">
        <f>SUMIFS(#REF!,#REF!,"&gt;="&amp;AG$3,#REF!,"&lt;="&amp;AG$4,#REF!,$F242,#REF!,$G242)</f>
        <v>#REF!</v>
      </c>
      <c r="AH242" s="104" t="e">
        <f>SUMIFS(#REF!,#REF!,"&gt;="&amp;AH$3,#REF!,"&lt;="&amp;AH$4,#REF!,$F242,#REF!,$G242)</f>
        <v>#REF!</v>
      </c>
      <c r="AI242" s="104" t="e">
        <f>SUMIFS(#REF!,#REF!,"&gt;="&amp;AI$3,#REF!,"&lt;="&amp;AI$4,#REF!,$F242,#REF!,$G242)</f>
        <v>#REF!</v>
      </c>
      <c r="AJ242" s="104" t="e">
        <f>SUMIFS(#REF!,#REF!,"&gt;="&amp;AJ$3,#REF!,"&lt;="&amp;AJ$4,#REF!,$F242,#REF!,$G242)</f>
        <v>#REF!</v>
      </c>
      <c r="AK242" s="104" t="e">
        <f>SUMIFS(#REF!,#REF!,"&gt;="&amp;AK$3,#REF!,"&lt;="&amp;AK$4,#REF!,$F242,#REF!,$G242)</f>
        <v>#REF!</v>
      </c>
      <c r="AL242" s="104" t="e">
        <f>SUMIFS(#REF!,#REF!,"&gt;="&amp;AL$3,#REF!,"&lt;="&amp;AL$4,#REF!,$F242,#REF!,$G242)</f>
        <v>#REF!</v>
      </c>
      <c r="AM242" s="104" t="e">
        <f>SUMIFS(#REF!,#REF!,"&gt;="&amp;AM$3,#REF!,"&lt;="&amp;AM$4,#REF!,$F242,#REF!,$G242)</f>
        <v>#REF!</v>
      </c>
      <c r="AN242" s="104" t="e">
        <f>SUMIFS(#REF!,#REF!,"&gt;="&amp;AN$3,#REF!,"&lt;="&amp;AN$4,#REF!,$F242,#REF!,$G242)</f>
        <v>#REF!</v>
      </c>
      <c r="AO242" s="104" t="e">
        <f>SUMIFS(#REF!,#REF!,"&gt;="&amp;AO$3,#REF!,"&lt;="&amp;AO$4,#REF!,$F242,#REF!,$G242)</f>
        <v>#REF!</v>
      </c>
      <c r="AP242" s="104" t="e">
        <f>SUMIFS(#REF!,#REF!,"&gt;="&amp;AP$3,#REF!,"&lt;="&amp;AP$4,#REF!,$F242,#REF!,$G242)</f>
        <v>#REF!</v>
      </c>
      <c r="AQ242" s="104" t="e">
        <f>SUMIFS(#REF!,#REF!,"&gt;="&amp;AQ$3,#REF!,"&lt;="&amp;AQ$4,#REF!,$F242,#REF!,$G242)</f>
        <v>#REF!</v>
      </c>
      <c r="AR242" s="104" t="e">
        <f>SUMIFS(#REF!,#REF!,"&gt;="&amp;AR$3,#REF!,"&lt;="&amp;AR$4,#REF!,$F242,#REF!,$G242)</f>
        <v>#REF!</v>
      </c>
    </row>
    <row r="243" spans="1:44" s="95" customFormat="1" ht="10.199999999999999" x14ac:dyDescent="0.2">
      <c r="A243" s="23">
        <f>ROW()</f>
        <v>243</v>
      </c>
      <c r="B243" s="138"/>
      <c r="E243" s="100">
        <v>2</v>
      </c>
      <c r="F243" s="63" t="s">
        <v>109</v>
      </c>
      <c r="G243" s="99" t="s">
        <v>84</v>
      </c>
      <c r="M243" s="103"/>
      <c r="Q243" s="102"/>
      <c r="R243" s="101" t="e">
        <f ca="1">SUM($T243:INDIRECT(ADDRESS($A243,SUMIFS($1:$1,$5:$5,MAX($5:$5)))))</f>
        <v>#REF!</v>
      </c>
      <c r="U243" s="104" t="e">
        <f>SUMIFS(#REF!,#REF!,"&gt;="&amp;U$3,#REF!,"&lt;="&amp;U$4,#REF!,$F243,#REF!,$G243)</f>
        <v>#REF!</v>
      </c>
      <c r="V243" s="104" t="e">
        <f>SUMIFS(#REF!,#REF!,"&gt;="&amp;V$3,#REF!,"&lt;="&amp;V$4,#REF!,$F243,#REF!,$G243)</f>
        <v>#REF!</v>
      </c>
      <c r="W243" s="104" t="e">
        <f>SUMIFS(#REF!,#REF!,"&gt;="&amp;W$3,#REF!,"&lt;="&amp;W$4,#REF!,$F243,#REF!,$G243)</f>
        <v>#REF!</v>
      </c>
      <c r="X243" s="104" t="e">
        <f>SUMIFS(#REF!,#REF!,"&gt;="&amp;X$3,#REF!,"&lt;="&amp;X$4,#REF!,$F243,#REF!,$G243)</f>
        <v>#REF!</v>
      </c>
      <c r="Y243" s="104" t="e">
        <f>SUMIFS(#REF!,#REF!,"&gt;="&amp;Y$3,#REF!,"&lt;="&amp;Y$4,#REF!,$F243,#REF!,$G243)</f>
        <v>#REF!</v>
      </c>
      <c r="Z243" s="104" t="e">
        <f>SUMIFS(#REF!,#REF!,"&gt;="&amp;Z$3,#REF!,"&lt;="&amp;Z$4,#REF!,$F243,#REF!,$G243)</f>
        <v>#REF!</v>
      </c>
      <c r="AA243" s="104" t="e">
        <f>SUMIFS(#REF!,#REF!,"&gt;="&amp;AA$3,#REF!,"&lt;="&amp;AA$4,#REF!,$F243,#REF!,$G243)</f>
        <v>#REF!</v>
      </c>
      <c r="AB243" s="104" t="e">
        <f>SUMIFS(#REF!,#REF!,"&gt;="&amp;AB$3,#REF!,"&lt;="&amp;AB$4,#REF!,$F243,#REF!,$G243)</f>
        <v>#REF!</v>
      </c>
      <c r="AC243" s="104" t="e">
        <f>SUMIFS(#REF!,#REF!,"&gt;="&amp;AC$3,#REF!,"&lt;="&amp;AC$4,#REF!,$F243,#REF!,$G243)</f>
        <v>#REF!</v>
      </c>
      <c r="AD243" s="104" t="e">
        <f>SUMIFS(#REF!,#REF!,"&gt;="&amp;AD$3,#REF!,"&lt;="&amp;AD$4,#REF!,$F243,#REF!,$G243)</f>
        <v>#REF!</v>
      </c>
      <c r="AE243" s="104" t="e">
        <f>SUMIFS(#REF!,#REF!,"&gt;="&amp;AE$3,#REF!,"&lt;="&amp;AE$4,#REF!,$F243,#REF!,$G243)</f>
        <v>#REF!</v>
      </c>
      <c r="AF243" s="104" t="e">
        <f>SUMIFS(#REF!,#REF!,"&gt;="&amp;AF$3,#REF!,"&lt;="&amp;AF$4,#REF!,$F243,#REF!,$G243)</f>
        <v>#REF!</v>
      </c>
      <c r="AG243" s="104" t="e">
        <f>SUMIFS(#REF!,#REF!,"&gt;="&amp;AG$3,#REF!,"&lt;="&amp;AG$4,#REF!,$F243,#REF!,$G243)</f>
        <v>#REF!</v>
      </c>
      <c r="AH243" s="104" t="e">
        <f>SUMIFS(#REF!,#REF!,"&gt;="&amp;AH$3,#REF!,"&lt;="&amp;AH$4,#REF!,$F243,#REF!,$G243)</f>
        <v>#REF!</v>
      </c>
      <c r="AI243" s="104" t="e">
        <f>SUMIFS(#REF!,#REF!,"&gt;="&amp;AI$3,#REF!,"&lt;="&amp;AI$4,#REF!,$F243,#REF!,$G243)</f>
        <v>#REF!</v>
      </c>
      <c r="AJ243" s="104" t="e">
        <f>SUMIFS(#REF!,#REF!,"&gt;="&amp;AJ$3,#REF!,"&lt;="&amp;AJ$4,#REF!,$F243,#REF!,$G243)</f>
        <v>#REF!</v>
      </c>
      <c r="AK243" s="104" t="e">
        <f>SUMIFS(#REF!,#REF!,"&gt;="&amp;AK$3,#REF!,"&lt;="&amp;AK$4,#REF!,$F243,#REF!,$G243)</f>
        <v>#REF!</v>
      </c>
      <c r="AL243" s="104" t="e">
        <f>SUMIFS(#REF!,#REF!,"&gt;="&amp;AL$3,#REF!,"&lt;="&amp;AL$4,#REF!,$F243,#REF!,$G243)</f>
        <v>#REF!</v>
      </c>
      <c r="AM243" s="104" t="e">
        <f>SUMIFS(#REF!,#REF!,"&gt;="&amp;AM$3,#REF!,"&lt;="&amp;AM$4,#REF!,$F243,#REF!,$G243)</f>
        <v>#REF!</v>
      </c>
      <c r="AN243" s="104" t="e">
        <f>SUMIFS(#REF!,#REF!,"&gt;="&amp;AN$3,#REF!,"&lt;="&amp;AN$4,#REF!,$F243,#REF!,$G243)</f>
        <v>#REF!</v>
      </c>
      <c r="AO243" s="104" t="e">
        <f>SUMIFS(#REF!,#REF!,"&gt;="&amp;AO$3,#REF!,"&lt;="&amp;AO$4,#REF!,$F243,#REF!,$G243)</f>
        <v>#REF!</v>
      </c>
      <c r="AP243" s="104" t="e">
        <f>SUMIFS(#REF!,#REF!,"&gt;="&amp;AP$3,#REF!,"&lt;="&amp;AP$4,#REF!,$F243,#REF!,$G243)</f>
        <v>#REF!</v>
      </c>
      <c r="AQ243" s="104" t="e">
        <f>SUMIFS(#REF!,#REF!,"&gt;="&amp;AQ$3,#REF!,"&lt;="&amp;AQ$4,#REF!,$F243,#REF!,$G243)</f>
        <v>#REF!</v>
      </c>
      <c r="AR243" s="104" t="e">
        <f>SUMIFS(#REF!,#REF!,"&gt;="&amp;AR$3,#REF!,"&lt;="&amp;AR$4,#REF!,$F243,#REF!,$G243)</f>
        <v>#REF!</v>
      </c>
    </row>
    <row r="244" spans="1:44" s="95" customFormat="1" ht="10.199999999999999" x14ac:dyDescent="0.2">
      <c r="A244" s="23">
        <f>ROW()</f>
        <v>244</v>
      </c>
      <c r="B244" s="138"/>
      <c r="E244" s="100">
        <v>3</v>
      </c>
      <c r="F244" s="63" t="s">
        <v>109</v>
      </c>
      <c r="G244" s="99" t="s">
        <v>85</v>
      </c>
      <c r="M244" s="103"/>
      <c r="Q244" s="102"/>
      <c r="R244" s="101" t="e">
        <f ca="1">SUM($T244:INDIRECT(ADDRESS($A244,SUMIFS($1:$1,$5:$5,MAX($5:$5)))))</f>
        <v>#REF!</v>
      </c>
      <c r="U244" s="104" t="e">
        <f>SUMIFS(#REF!,#REF!,"&gt;="&amp;U$3,#REF!,"&lt;="&amp;U$4,#REF!,$F244,#REF!,$G244)</f>
        <v>#REF!</v>
      </c>
      <c r="V244" s="104" t="e">
        <f>SUMIFS(#REF!,#REF!,"&gt;="&amp;V$3,#REF!,"&lt;="&amp;V$4,#REF!,$F244,#REF!,$G244)</f>
        <v>#REF!</v>
      </c>
      <c r="W244" s="104" t="e">
        <f>SUMIFS(#REF!,#REF!,"&gt;="&amp;W$3,#REF!,"&lt;="&amp;W$4,#REF!,$F244,#REF!,$G244)</f>
        <v>#REF!</v>
      </c>
      <c r="X244" s="104" t="e">
        <f>SUMIFS(#REF!,#REF!,"&gt;="&amp;X$3,#REF!,"&lt;="&amp;X$4,#REF!,$F244,#REF!,$G244)</f>
        <v>#REF!</v>
      </c>
      <c r="Y244" s="104" t="e">
        <f>SUMIFS(#REF!,#REF!,"&gt;="&amp;Y$3,#REF!,"&lt;="&amp;Y$4,#REF!,$F244,#REF!,$G244)</f>
        <v>#REF!</v>
      </c>
      <c r="Z244" s="104" t="e">
        <f>SUMIFS(#REF!,#REF!,"&gt;="&amp;Z$3,#REF!,"&lt;="&amp;Z$4,#REF!,$F244,#REF!,$G244)</f>
        <v>#REF!</v>
      </c>
      <c r="AA244" s="104" t="e">
        <f>SUMIFS(#REF!,#REF!,"&gt;="&amp;AA$3,#REF!,"&lt;="&amp;AA$4,#REF!,$F244,#REF!,$G244)</f>
        <v>#REF!</v>
      </c>
      <c r="AB244" s="104" t="e">
        <f>SUMIFS(#REF!,#REF!,"&gt;="&amp;AB$3,#REF!,"&lt;="&amp;AB$4,#REF!,$F244,#REF!,$G244)</f>
        <v>#REF!</v>
      </c>
      <c r="AC244" s="104" t="e">
        <f>SUMIFS(#REF!,#REF!,"&gt;="&amp;AC$3,#REF!,"&lt;="&amp;AC$4,#REF!,$F244,#REF!,$G244)</f>
        <v>#REF!</v>
      </c>
      <c r="AD244" s="104" t="e">
        <f>SUMIFS(#REF!,#REF!,"&gt;="&amp;AD$3,#REF!,"&lt;="&amp;AD$4,#REF!,$F244,#REF!,$G244)</f>
        <v>#REF!</v>
      </c>
      <c r="AE244" s="104" t="e">
        <f>SUMIFS(#REF!,#REF!,"&gt;="&amp;AE$3,#REF!,"&lt;="&amp;AE$4,#REF!,$F244,#REF!,$G244)</f>
        <v>#REF!</v>
      </c>
      <c r="AF244" s="104" t="e">
        <f>SUMIFS(#REF!,#REF!,"&gt;="&amp;AF$3,#REF!,"&lt;="&amp;AF$4,#REF!,$F244,#REF!,$G244)</f>
        <v>#REF!</v>
      </c>
      <c r="AG244" s="104" t="e">
        <f>SUMIFS(#REF!,#REF!,"&gt;="&amp;AG$3,#REF!,"&lt;="&amp;AG$4,#REF!,$F244,#REF!,$G244)</f>
        <v>#REF!</v>
      </c>
      <c r="AH244" s="104" t="e">
        <f>SUMIFS(#REF!,#REF!,"&gt;="&amp;AH$3,#REF!,"&lt;="&amp;AH$4,#REF!,$F244,#REF!,$G244)</f>
        <v>#REF!</v>
      </c>
      <c r="AI244" s="104" t="e">
        <f>SUMIFS(#REF!,#REF!,"&gt;="&amp;AI$3,#REF!,"&lt;="&amp;AI$4,#REF!,$F244,#REF!,$G244)</f>
        <v>#REF!</v>
      </c>
      <c r="AJ244" s="104" t="e">
        <f>SUMIFS(#REF!,#REF!,"&gt;="&amp;AJ$3,#REF!,"&lt;="&amp;AJ$4,#REF!,$F244,#REF!,$G244)</f>
        <v>#REF!</v>
      </c>
      <c r="AK244" s="104" t="e">
        <f>SUMIFS(#REF!,#REF!,"&gt;="&amp;AK$3,#REF!,"&lt;="&amp;AK$4,#REF!,$F244,#REF!,$G244)</f>
        <v>#REF!</v>
      </c>
      <c r="AL244" s="104" t="e">
        <f>SUMIFS(#REF!,#REF!,"&gt;="&amp;AL$3,#REF!,"&lt;="&amp;AL$4,#REF!,$F244,#REF!,$G244)</f>
        <v>#REF!</v>
      </c>
      <c r="AM244" s="104" t="e">
        <f>SUMIFS(#REF!,#REF!,"&gt;="&amp;AM$3,#REF!,"&lt;="&amp;AM$4,#REF!,$F244,#REF!,$G244)</f>
        <v>#REF!</v>
      </c>
      <c r="AN244" s="104" t="e">
        <f>SUMIFS(#REF!,#REF!,"&gt;="&amp;AN$3,#REF!,"&lt;="&amp;AN$4,#REF!,$F244,#REF!,$G244)</f>
        <v>#REF!</v>
      </c>
      <c r="AO244" s="104" t="e">
        <f>SUMIFS(#REF!,#REF!,"&gt;="&amp;AO$3,#REF!,"&lt;="&amp;AO$4,#REF!,$F244,#REF!,$G244)</f>
        <v>#REF!</v>
      </c>
      <c r="AP244" s="104" t="e">
        <f>SUMIFS(#REF!,#REF!,"&gt;="&amp;AP$3,#REF!,"&lt;="&amp;AP$4,#REF!,$F244,#REF!,$G244)</f>
        <v>#REF!</v>
      </c>
      <c r="AQ244" s="104" t="e">
        <f>SUMIFS(#REF!,#REF!,"&gt;="&amp;AQ$3,#REF!,"&lt;="&amp;AQ$4,#REF!,$F244,#REF!,$G244)</f>
        <v>#REF!</v>
      </c>
      <c r="AR244" s="104" t="e">
        <f>SUMIFS(#REF!,#REF!,"&gt;="&amp;AR$3,#REF!,"&lt;="&amp;AR$4,#REF!,$F244,#REF!,$G244)</f>
        <v>#REF!</v>
      </c>
    </row>
    <row r="245" spans="1:44" s="95" customFormat="1" ht="10.199999999999999" x14ac:dyDescent="0.2">
      <c r="A245" s="23">
        <f>ROW()</f>
        <v>245</v>
      </c>
      <c r="B245" s="138"/>
      <c r="E245" s="100">
        <v>4</v>
      </c>
      <c r="F245" s="63" t="s">
        <v>109</v>
      </c>
      <c r="G245" s="99" t="s">
        <v>86</v>
      </c>
      <c r="M245" s="103"/>
      <c r="Q245" s="102"/>
      <c r="R245" s="101" t="e">
        <f ca="1">SUM($T245:INDIRECT(ADDRESS($A245,SUMIFS($1:$1,$5:$5,MAX($5:$5)))))</f>
        <v>#REF!</v>
      </c>
      <c r="U245" s="104" t="e">
        <f>SUMIFS(#REF!,#REF!,"&gt;="&amp;U$3,#REF!,"&lt;="&amp;U$4,#REF!,$F245,#REF!,$G245)</f>
        <v>#REF!</v>
      </c>
      <c r="V245" s="104" t="e">
        <f>SUMIFS(#REF!,#REF!,"&gt;="&amp;V$3,#REF!,"&lt;="&amp;V$4,#REF!,$F245,#REF!,$G245)</f>
        <v>#REF!</v>
      </c>
      <c r="W245" s="104" t="e">
        <f>SUMIFS(#REF!,#REF!,"&gt;="&amp;W$3,#REF!,"&lt;="&amp;W$4,#REF!,$F245,#REF!,$G245)</f>
        <v>#REF!</v>
      </c>
      <c r="X245" s="104" t="e">
        <f>SUMIFS(#REF!,#REF!,"&gt;="&amp;X$3,#REF!,"&lt;="&amp;X$4,#REF!,$F245,#REF!,$G245)</f>
        <v>#REF!</v>
      </c>
      <c r="Y245" s="104" t="e">
        <f>SUMIFS(#REF!,#REF!,"&gt;="&amp;Y$3,#REF!,"&lt;="&amp;Y$4,#REF!,$F245,#REF!,$G245)</f>
        <v>#REF!</v>
      </c>
      <c r="Z245" s="104" t="e">
        <f>SUMIFS(#REF!,#REF!,"&gt;="&amp;Z$3,#REF!,"&lt;="&amp;Z$4,#REF!,$F245,#REF!,$G245)</f>
        <v>#REF!</v>
      </c>
      <c r="AA245" s="104" t="e">
        <f>SUMIFS(#REF!,#REF!,"&gt;="&amp;AA$3,#REF!,"&lt;="&amp;AA$4,#REF!,$F245,#REF!,$G245)</f>
        <v>#REF!</v>
      </c>
      <c r="AB245" s="104" t="e">
        <f>SUMIFS(#REF!,#REF!,"&gt;="&amp;AB$3,#REF!,"&lt;="&amp;AB$4,#REF!,$F245,#REF!,$G245)</f>
        <v>#REF!</v>
      </c>
      <c r="AC245" s="104" t="e">
        <f>SUMIFS(#REF!,#REF!,"&gt;="&amp;AC$3,#REF!,"&lt;="&amp;AC$4,#REF!,$F245,#REF!,$G245)</f>
        <v>#REF!</v>
      </c>
      <c r="AD245" s="104" t="e">
        <f>SUMIFS(#REF!,#REF!,"&gt;="&amp;AD$3,#REF!,"&lt;="&amp;AD$4,#REF!,$F245,#REF!,$G245)</f>
        <v>#REF!</v>
      </c>
      <c r="AE245" s="104" t="e">
        <f>SUMIFS(#REF!,#REF!,"&gt;="&amp;AE$3,#REF!,"&lt;="&amp;AE$4,#REF!,$F245,#REF!,$G245)</f>
        <v>#REF!</v>
      </c>
      <c r="AF245" s="104" t="e">
        <f>SUMIFS(#REF!,#REF!,"&gt;="&amp;AF$3,#REF!,"&lt;="&amp;AF$4,#REF!,$F245,#REF!,$G245)</f>
        <v>#REF!</v>
      </c>
      <c r="AG245" s="104" t="e">
        <f>SUMIFS(#REF!,#REF!,"&gt;="&amp;AG$3,#REF!,"&lt;="&amp;AG$4,#REF!,$F245,#REF!,$G245)</f>
        <v>#REF!</v>
      </c>
      <c r="AH245" s="104" t="e">
        <f>SUMIFS(#REF!,#REF!,"&gt;="&amp;AH$3,#REF!,"&lt;="&amp;AH$4,#REF!,$F245,#REF!,$G245)</f>
        <v>#REF!</v>
      </c>
      <c r="AI245" s="104" t="e">
        <f>SUMIFS(#REF!,#REF!,"&gt;="&amp;AI$3,#REF!,"&lt;="&amp;AI$4,#REF!,$F245,#REF!,$G245)</f>
        <v>#REF!</v>
      </c>
      <c r="AJ245" s="104" t="e">
        <f>SUMIFS(#REF!,#REF!,"&gt;="&amp;AJ$3,#REF!,"&lt;="&amp;AJ$4,#REF!,$F245,#REF!,$G245)</f>
        <v>#REF!</v>
      </c>
      <c r="AK245" s="104" t="e">
        <f>SUMIFS(#REF!,#REF!,"&gt;="&amp;AK$3,#REF!,"&lt;="&amp;AK$4,#REF!,$F245,#REF!,$G245)</f>
        <v>#REF!</v>
      </c>
      <c r="AL245" s="104" t="e">
        <f>SUMIFS(#REF!,#REF!,"&gt;="&amp;AL$3,#REF!,"&lt;="&amp;AL$4,#REF!,$F245,#REF!,$G245)</f>
        <v>#REF!</v>
      </c>
      <c r="AM245" s="104" t="e">
        <f>SUMIFS(#REF!,#REF!,"&gt;="&amp;AM$3,#REF!,"&lt;="&amp;AM$4,#REF!,$F245,#REF!,$G245)</f>
        <v>#REF!</v>
      </c>
      <c r="AN245" s="104" t="e">
        <f>SUMIFS(#REF!,#REF!,"&gt;="&amp;AN$3,#REF!,"&lt;="&amp;AN$4,#REF!,$F245,#REF!,$G245)</f>
        <v>#REF!</v>
      </c>
      <c r="AO245" s="104" t="e">
        <f>SUMIFS(#REF!,#REF!,"&gt;="&amp;AO$3,#REF!,"&lt;="&amp;AO$4,#REF!,$F245,#REF!,$G245)</f>
        <v>#REF!</v>
      </c>
      <c r="AP245" s="104" t="e">
        <f>SUMIFS(#REF!,#REF!,"&gt;="&amp;AP$3,#REF!,"&lt;="&amp;AP$4,#REF!,$F245,#REF!,$G245)</f>
        <v>#REF!</v>
      </c>
      <c r="AQ245" s="104" t="e">
        <f>SUMIFS(#REF!,#REF!,"&gt;="&amp;AQ$3,#REF!,"&lt;="&amp;AQ$4,#REF!,$F245,#REF!,$G245)</f>
        <v>#REF!</v>
      </c>
      <c r="AR245" s="104" t="e">
        <f>SUMIFS(#REF!,#REF!,"&gt;="&amp;AR$3,#REF!,"&lt;="&amp;AR$4,#REF!,$F245,#REF!,$G245)</f>
        <v>#REF!</v>
      </c>
    </row>
    <row r="246" spans="1:44" s="95" customFormat="1" ht="10.199999999999999" x14ac:dyDescent="0.2">
      <c r="A246" s="23">
        <f>ROW()</f>
        <v>246</v>
      </c>
      <c r="B246" s="138"/>
      <c r="E246" s="100">
        <v>5</v>
      </c>
      <c r="F246" s="63" t="s">
        <v>109</v>
      </c>
      <c r="G246" s="99" t="s">
        <v>87</v>
      </c>
      <c r="M246" s="103"/>
      <c r="Q246" s="102"/>
      <c r="R246" s="101" t="e">
        <f ca="1">SUM($T246:INDIRECT(ADDRESS($A246,SUMIFS($1:$1,$5:$5,MAX($5:$5)))))</f>
        <v>#REF!</v>
      </c>
      <c r="U246" s="104" t="e">
        <f>SUMIFS(#REF!,#REF!,"&gt;="&amp;U$3,#REF!,"&lt;="&amp;U$4,#REF!,$F246,#REF!,$G246)</f>
        <v>#REF!</v>
      </c>
      <c r="V246" s="104" t="e">
        <f>SUMIFS(#REF!,#REF!,"&gt;="&amp;V$3,#REF!,"&lt;="&amp;V$4,#REF!,$F246,#REF!,$G246)</f>
        <v>#REF!</v>
      </c>
      <c r="W246" s="104" t="e">
        <f>SUMIFS(#REF!,#REF!,"&gt;="&amp;W$3,#REF!,"&lt;="&amp;W$4,#REF!,$F246,#REF!,$G246)</f>
        <v>#REF!</v>
      </c>
      <c r="X246" s="104" t="e">
        <f>SUMIFS(#REF!,#REF!,"&gt;="&amp;X$3,#REF!,"&lt;="&amp;X$4,#REF!,$F246,#REF!,$G246)</f>
        <v>#REF!</v>
      </c>
      <c r="Y246" s="104" t="e">
        <f>SUMIFS(#REF!,#REF!,"&gt;="&amp;Y$3,#REF!,"&lt;="&amp;Y$4,#REF!,$F246,#REF!,$G246)</f>
        <v>#REF!</v>
      </c>
      <c r="Z246" s="104" t="e">
        <f>SUMIFS(#REF!,#REF!,"&gt;="&amp;Z$3,#REF!,"&lt;="&amp;Z$4,#REF!,$F246,#REF!,$G246)</f>
        <v>#REF!</v>
      </c>
      <c r="AA246" s="104" t="e">
        <f>SUMIFS(#REF!,#REF!,"&gt;="&amp;AA$3,#REF!,"&lt;="&amp;AA$4,#REF!,$F246,#REF!,$G246)</f>
        <v>#REF!</v>
      </c>
      <c r="AB246" s="104" t="e">
        <f>SUMIFS(#REF!,#REF!,"&gt;="&amp;AB$3,#REF!,"&lt;="&amp;AB$4,#REF!,$F246,#REF!,$G246)</f>
        <v>#REF!</v>
      </c>
      <c r="AC246" s="104" t="e">
        <f>SUMIFS(#REF!,#REF!,"&gt;="&amp;AC$3,#REF!,"&lt;="&amp;AC$4,#REF!,$F246,#REF!,$G246)</f>
        <v>#REF!</v>
      </c>
      <c r="AD246" s="104" t="e">
        <f>SUMIFS(#REF!,#REF!,"&gt;="&amp;AD$3,#REF!,"&lt;="&amp;AD$4,#REF!,$F246,#REF!,$G246)</f>
        <v>#REF!</v>
      </c>
      <c r="AE246" s="104" t="e">
        <f>SUMIFS(#REF!,#REF!,"&gt;="&amp;AE$3,#REF!,"&lt;="&amp;AE$4,#REF!,$F246,#REF!,$G246)</f>
        <v>#REF!</v>
      </c>
      <c r="AF246" s="104" t="e">
        <f>SUMIFS(#REF!,#REF!,"&gt;="&amp;AF$3,#REF!,"&lt;="&amp;AF$4,#REF!,$F246,#REF!,$G246)</f>
        <v>#REF!</v>
      </c>
      <c r="AG246" s="104" t="e">
        <f>SUMIFS(#REF!,#REF!,"&gt;="&amp;AG$3,#REF!,"&lt;="&amp;AG$4,#REF!,$F246,#REF!,$G246)</f>
        <v>#REF!</v>
      </c>
      <c r="AH246" s="104" t="e">
        <f>SUMIFS(#REF!,#REF!,"&gt;="&amp;AH$3,#REF!,"&lt;="&amp;AH$4,#REF!,$F246,#REF!,$G246)</f>
        <v>#REF!</v>
      </c>
      <c r="AI246" s="104" t="e">
        <f>SUMIFS(#REF!,#REF!,"&gt;="&amp;AI$3,#REF!,"&lt;="&amp;AI$4,#REF!,$F246,#REF!,$G246)</f>
        <v>#REF!</v>
      </c>
      <c r="AJ246" s="104" t="e">
        <f>SUMIFS(#REF!,#REF!,"&gt;="&amp;AJ$3,#REF!,"&lt;="&amp;AJ$4,#REF!,$F246,#REF!,$G246)</f>
        <v>#REF!</v>
      </c>
      <c r="AK246" s="104" t="e">
        <f>SUMIFS(#REF!,#REF!,"&gt;="&amp;AK$3,#REF!,"&lt;="&amp;AK$4,#REF!,$F246,#REF!,$G246)</f>
        <v>#REF!</v>
      </c>
      <c r="AL246" s="104" t="e">
        <f>SUMIFS(#REF!,#REF!,"&gt;="&amp;AL$3,#REF!,"&lt;="&amp;AL$4,#REF!,$F246,#REF!,$G246)</f>
        <v>#REF!</v>
      </c>
      <c r="AM246" s="104" t="e">
        <f>SUMIFS(#REF!,#REF!,"&gt;="&amp;AM$3,#REF!,"&lt;="&amp;AM$4,#REF!,$F246,#REF!,$G246)</f>
        <v>#REF!</v>
      </c>
      <c r="AN246" s="104" t="e">
        <f>SUMIFS(#REF!,#REF!,"&gt;="&amp;AN$3,#REF!,"&lt;="&amp;AN$4,#REF!,$F246,#REF!,$G246)</f>
        <v>#REF!</v>
      </c>
      <c r="AO246" s="104" t="e">
        <f>SUMIFS(#REF!,#REF!,"&gt;="&amp;AO$3,#REF!,"&lt;="&amp;AO$4,#REF!,$F246,#REF!,$G246)</f>
        <v>#REF!</v>
      </c>
      <c r="AP246" s="104" t="e">
        <f>SUMIFS(#REF!,#REF!,"&gt;="&amp;AP$3,#REF!,"&lt;="&amp;AP$4,#REF!,$F246,#REF!,$G246)</f>
        <v>#REF!</v>
      </c>
      <c r="AQ246" s="104" t="e">
        <f>SUMIFS(#REF!,#REF!,"&gt;="&amp;AQ$3,#REF!,"&lt;="&amp;AQ$4,#REF!,$F246,#REF!,$G246)</f>
        <v>#REF!</v>
      </c>
      <c r="AR246" s="104" t="e">
        <f>SUMIFS(#REF!,#REF!,"&gt;="&amp;AR$3,#REF!,"&lt;="&amp;AR$4,#REF!,$F246,#REF!,$G246)</f>
        <v>#REF!</v>
      </c>
    </row>
    <row r="247" spans="1:44" s="95" customFormat="1" ht="10.199999999999999" x14ac:dyDescent="0.2">
      <c r="A247" s="23">
        <f>ROW()</f>
        <v>247</v>
      </c>
      <c r="B247" s="138"/>
      <c r="E247" s="100">
        <v>6</v>
      </c>
      <c r="F247" s="63" t="s">
        <v>109</v>
      </c>
      <c r="G247" s="99" t="s">
        <v>88</v>
      </c>
      <c r="M247" s="103"/>
      <c r="Q247" s="102"/>
      <c r="R247" s="101" t="e">
        <f ca="1">SUM($T247:INDIRECT(ADDRESS($A247,SUMIFS($1:$1,$5:$5,MAX($5:$5)))))</f>
        <v>#REF!</v>
      </c>
      <c r="U247" s="104" t="e">
        <f>SUMIFS(#REF!,#REF!,"&gt;="&amp;U$3,#REF!,"&lt;="&amp;U$4,#REF!,$F247,#REF!,$G247)</f>
        <v>#REF!</v>
      </c>
      <c r="V247" s="104" t="e">
        <f>SUMIFS(#REF!,#REF!,"&gt;="&amp;V$3,#REF!,"&lt;="&amp;V$4,#REF!,$F247,#REF!,$G247)</f>
        <v>#REF!</v>
      </c>
      <c r="W247" s="104" t="e">
        <f>SUMIFS(#REF!,#REF!,"&gt;="&amp;W$3,#REF!,"&lt;="&amp;W$4,#REF!,$F247,#REF!,$G247)</f>
        <v>#REF!</v>
      </c>
      <c r="X247" s="104" t="e">
        <f>SUMIFS(#REF!,#REF!,"&gt;="&amp;X$3,#REF!,"&lt;="&amp;X$4,#REF!,$F247,#REF!,$G247)</f>
        <v>#REF!</v>
      </c>
      <c r="Y247" s="104" t="e">
        <f>SUMIFS(#REF!,#REF!,"&gt;="&amp;Y$3,#REF!,"&lt;="&amp;Y$4,#REF!,$F247,#REF!,$G247)</f>
        <v>#REF!</v>
      </c>
      <c r="Z247" s="104" t="e">
        <f>SUMIFS(#REF!,#REF!,"&gt;="&amp;Z$3,#REF!,"&lt;="&amp;Z$4,#REF!,$F247,#REF!,$G247)</f>
        <v>#REF!</v>
      </c>
      <c r="AA247" s="104" t="e">
        <f>SUMIFS(#REF!,#REF!,"&gt;="&amp;AA$3,#REF!,"&lt;="&amp;AA$4,#REF!,$F247,#REF!,$G247)</f>
        <v>#REF!</v>
      </c>
      <c r="AB247" s="104" t="e">
        <f>SUMIFS(#REF!,#REF!,"&gt;="&amp;AB$3,#REF!,"&lt;="&amp;AB$4,#REF!,$F247,#REF!,$G247)</f>
        <v>#REF!</v>
      </c>
      <c r="AC247" s="104" t="e">
        <f>SUMIFS(#REF!,#REF!,"&gt;="&amp;AC$3,#REF!,"&lt;="&amp;AC$4,#REF!,$F247,#REF!,$G247)</f>
        <v>#REF!</v>
      </c>
      <c r="AD247" s="104" t="e">
        <f>SUMIFS(#REF!,#REF!,"&gt;="&amp;AD$3,#REF!,"&lt;="&amp;AD$4,#REF!,$F247,#REF!,$G247)</f>
        <v>#REF!</v>
      </c>
      <c r="AE247" s="104" t="e">
        <f>SUMIFS(#REF!,#REF!,"&gt;="&amp;AE$3,#REF!,"&lt;="&amp;AE$4,#REF!,$F247,#REF!,$G247)</f>
        <v>#REF!</v>
      </c>
      <c r="AF247" s="104" t="e">
        <f>SUMIFS(#REF!,#REF!,"&gt;="&amp;AF$3,#REF!,"&lt;="&amp;AF$4,#REF!,$F247,#REF!,$G247)</f>
        <v>#REF!</v>
      </c>
      <c r="AG247" s="104" t="e">
        <f>SUMIFS(#REF!,#REF!,"&gt;="&amp;AG$3,#REF!,"&lt;="&amp;AG$4,#REF!,$F247,#REF!,$G247)</f>
        <v>#REF!</v>
      </c>
      <c r="AH247" s="104" t="e">
        <f>SUMIFS(#REF!,#REF!,"&gt;="&amp;AH$3,#REF!,"&lt;="&amp;AH$4,#REF!,$F247,#REF!,$G247)</f>
        <v>#REF!</v>
      </c>
      <c r="AI247" s="104" t="e">
        <f>SUMIFS(#REF!,#REF!,"&gt;="&amp;AI$3,#REF!,"&lt;="&amp;AI$4,#REF!,$F247,#REF!,$G247)</f>
        <v>#REF!</v>
      </c>
      <c r="AJ247" s="104" t="e">
        <f>SUMIFS(#REF!,#REF!,"&gt;="&amp;AJ$3,#REF!,"&lt;="&amp;AJ$4,#REF!,$F247,#REF!,$G247)</f>
        <v>#REF!</v>
      </c>
      <c r="AK247" s="104" t="e">
        <f>SUMIFS(#REF!,#REF!,"&gt;="&amp;AK$3,#REF!,"&lt;="&amp;AK$4,#REF!,$F247,#REF!,$G247)</f>
        <v>#REF!</v>
      </c>
      <c r="AL247" s="104" t="e">
        <f>SUMIFS(#REF!,#REF!,"&gt;="&amp;AL$3,#REF!,"&lt;="&amp;AL$4,#REF!,$F247,#REF!,$G247)</f>
        <v>#REF!</v>
      </c>
      <c r="AM247" s="104" t="e">
        <f>SUMIFS(#REF!,#REF!,"&gt;="&amp;AM$3,#REF!,"&lt;="&amp;AM$4,#REF!,$F247,#REF!,$G247)</f>
        <v>#REF!</v>
      </c>
      <c r="AN247" s="104" t="e">
        <f>SUMIFS(#REF!,#REF!,"&gt;="&amp;AN$3,#REF!,"&lt;="&amp;AN$4,#REF!,$F247,#REF!,$G247)</f>
        <v>#REF!</v>
      </c>
      <c r="AO247" s="104" t="e">
        <f>SUMIFS(#REF!,#REF!,"&gt;="&amp;AO$3,#REF!,"&lt;="&amp;AO$4,#REF!,$F247,#REF!,$G247)</f>
        <v>#REF!</v>
      </c>
      <c r="AP247" s="104" t="e">
        <f>SUMIFS(#REF!,#REF!,"&gt;="&amp;AP$3,#REF!,"&lt;="&amp;AP$4,#REF!,$F247,#REF!,$G247)</f>
        <v>#REF!</v>
      </c>
      <c r="AQ247" s="104" t="e">
        <f>SUMIFS(#REF!,#REF!,"&gt;="&amp;AQ$3,#REF!,"&lt;="&amp;AQ$4,#REF!,$F247,#REF!,$G247)</f>
        <v>#REF!</v>
      </c>
      <c r="AR247" s="104" t="e">
        <f>SUMIFS(#REF!,#REF!,"&gt;="&amp;AR$3,#REF!,"&lt;="&amp;AR$4,#REF!,$F247,#REF!,$G247)</f>
        <v>#REF!</v>
      </c>
    </row>
    <row r="248" spans="1:44" s="95" customFormat="1" ht="10.199999999999999" x14ac:dyDescent="0.2">
      <c r="A248" s="23">
        <f>ROW()</f>
        <v>248</v>
      </c>
      <c r="B248" s="138"/>
      <c r="E248" s="100">
        <v>7</v>
      </c>
      <c r="F248" s="63" t="s">
        <v>109</v>
      </c>
      <c r="G248" s="99" t="s">
        <v>89</v>
      </c>
      <c r="M248" s="103"/>
      <c r="Q248" s="102"/>
      <c r="R248" s="101" t="e">
        <f ca="1">SUM($T248:INDIRECT(ADDRESS($A248,SUMIFS($1:$1,$5:$5,MAX($5:$5)))))</f>
        <v>#REF!</v>
      </c>
      <c r="U248" s="104" t="e">
        <f>SUMIFS(#REF!,#REF!,"&gt;="&amp;U$3,#REF!,"&lt;="&amp;U$4,#REF!,$F248,#REF!,$G248)</f>
        <v>#REF!</v>
      </c>
      <c r="V248" s="104" t="e">
        <f>SUMIFS(#REF!,#REF!,"&gt;="&amp;V$3,#REF!,"&lt;="&amp;V$4,#REF!,$F248,#REF!,$G248)</f>
        <v>#REF!</v>
      </c>
      <c r="W248" s="104" t="e">
        <f>SUMIFS(#REF!,#REF!,"&gt;="&amp;W$3,#REF!,"&lt;="&amp;W$4,#REF!,$F248,#REF!,$G248)</f>
        <v>#REF!</v>
      </c>
      <c r="X248" s="104" t="e">
        <f>SUMIFS(#REF!,#REF!,"&gt;="&amp;X$3,#REF!,"&lt;="&amp;X$4,#REF!,$F248,#REF!,$G248)</f>
        <v>#REF!</v>
      </c>
      <c r="Y248" s="104" t="e">
        <f>SUMIFS(#REF!,#REF!,"&gt;="&amp;Y$3,#REF!,"&lt;="&amp;Y$4,#REF!,$F248,#REF!,$G248)</f>
        <v>#REF!</v>
      </c>
      <c r="Z248" s="104" t="e">
        <f>SUMIFS(#REF!,#REF!,"&gt;="&amp;Z$3,#REF!,"&lt;="&amp;Z$4,#REF!,$F248,#REF!,$G248)</f>
        <v>#REF!</v>
      </c>
      <c r="AA248" s="104" t="e">
        <f>SUMIFS(#REF!,#REF!,"&gt;="&amp;AA$3,#REF!,"&lt;="&amp;AA$4,#REF!,$F248,#REF!,$G248)</f>
        <v>#REF!</v>
      </c>
      <c r="AB248" s="104" t="e">
        <f>SUMIFS(#REF!,#REF!,"&gt;="&amp;AB$3,#REF!,"&lt;="&amp;AB$4,#REF!,$F248,#REF!,$G248)</f>
        <v>#REF!</v>
      </c>
      <c r="AC248" s="104" t="e">
        <f>SUMIFS(#REF!,#REF!,"&gt;="&amp;AC$3,#REF!,"&lt;="&amp;AC$4,#REF!,$F248,#REF!,$G248)</f>
        <v>#REF!</v>
      </c>
      <c r="AD248" s="104" t="e">
        <f>SUMIFS(#REF!,#REF!,"&gt;="&amp;AD$3,#REF!,"&lt;="&amp;AD$4,#REF!,$F248,#REF!,$G248)</f>
        <v>#REF!</v>
      </c>
      <c r="AE248" s="104" t="e">
        <f>SUMIFS(#REF!,#REF!,"&gt;="&amp;AE$3,#REF!,"&lt;="&amp;AE$4,#REF!,$F248,#REF!,$G248)</f>
        <v>#REF!</v>
      </c>
      <c r="AF248" s="104" t="e">
        <f>SUMIFS(#REF!,#REF!,"&gt;="&amp;AF$3,#REF!,"&lt;="&amp;AF$4,#REF!,$F248,#REF!,$G248)</f>
        <v>#REF!</v>
      </c>
      <c r="AG248" s="104" t="e">
        <f>SUMIFS(#REF!,#REF!,"&gt;="&amp;AG$3,#REF!,"&lt;="&amp;AG$4,#REF!,$F248,#REF!,$G248)</f>
        <v>#REF!</v>
      </c>
      <c r="AH248" s="104" t="e">
        <f>SUMIFS(#REF!,#REF!,"&gt;="&amp;AH$3,#REF!,"&lt;="&amp;AH$4,#REF!,$F248,#REF!,$G248)</f>
        <v>#REF!</v>
      </c>
      <c r="AI248" s="104" t="e">
        <f>SUMIFS(#REF!,#REF!,"&gt;="&amp;AI$3,#REF!,"&lt;="&amp;AI$4,#REF!,$F248,#REF!,$G248)</f>
        <v>#REF!</v>
      </c>
      <c r="AJ248" s="104" t="e">
        <f>SUMIFS(#REF!,#REF!,"&gt;="&amp;AJ$3,#REF!,"&lt;="&amp;AJ$4,#REF!,$F248,#REF!,$G248)</f>
        <v>#REF!</v>
      </c>
      <c r="AK248" s="104" t="e">
        <f>SUMIFS(#REF!,#REF!,"&gt;="&amp;AK$3,#REF!,"&lt;="&amp;AK$4,#REF!,$F248,#REF!,$G248)</f>
        <v>#REF!</v>
      </c>
      <c r="AL248" s="104" t="e">
        <f>SUMIFS(#REF!,#REF!,"&gt;="&amp;AL$3,#REF!,"&lt;="&amp;AL$4,#REF!,$F248,#REF!,$G248)</f>
        <v>#REF!</v>
      </c>
      <c r="AM248" s="104" t="e">
        <f>SUMIFS(#REF!,#REF!,"&gt;="&amp;AM$3,#REF!,"&lt;="&amp;AM$4,#REF!,$F248,#REF!,$G248)</f>
        <v>#REF!</v>
      </c>
      <c r="AN248" s="104" t="e">
        <f>SUMIFS(#REF!,#REF!,"&gt;="&amp;AN$3,#REF!,"&lt;="&amp;AN$4,#REF!,$F248,#REF!,$G248)</f>
        <v>#REF!</v>
      </c>
      <c r="AO248" s="104" t="e">
        <f>SUMIFS(#REF!,#REF!,"&gt;="&amp;AO$3,#REF!,"&lt;="&amp;AO$4,#REF!,$F248,#REF!,$G248)</f>
        <v>#REF!</v>
      </c>
      <c r="AP248" s="104" t="e">
        <f>SUMIFS(#REF!,#REF!,"&gt;="&amp;AP$3,#REF!,"&lt;="&amp;AP$4,#REF!,$F248,#REF!,$G248)</f>
        <v>#REF!</v>
      </c>
      <c r="AQ248" s="104" t="e">
        <f>SUMIFS(#REF!,#REF!,"&gt;="&amp;AQ$3,#REF!,"&lt;="&amp;AQ$4,#REF!,$F248,#REF!,$G248)</f>
        <v>#REF!</v>
      </c>
      <c r="AR248" s="104" t="e">
        <f>SUMIFS(#REF!,#REF!,"&gt;="&amp;AR$3,#REF!,"&lt;="&amp;AR$4,#REF!,$F248,#REF!,$G248)</f>
        <v>#REF!</v>
      </c>
    </row>
    <row r="249" spans="1:44" s="95" customFormat="1" ht="10.199999999999999" x14ac:dyDescent="0.2">
      <c r="A249" s="23">
        <f>ROW()</f>
        <v>249</v>
      </c>
      <c r="B249" s="138"/>
      <c r="E249" s="100">
        <v>8</v>
      </c>
      <c r="F249" s="63" t="s">
        <v>109</v>
      </c>
      <c r="G249" s="99" t="s">
        <v>90</v>
      </c>
      <c r="M249" s="103"/>
      <c r="Q249" s="102"/>
      <c r="R249" s="101" t="e">
        <f ca="1">SUM($T249:INDIRECT(ADDRESS($A249,SUMIFS($1:$1,$5:$5,MAX($5:$5)))))</f>
        <v>#REF!</v>
      </c>
      <c r="U249" s="104" t="e">
        <f>SUMIFS(#REF!,#REF!,"&gt;="&amp;U$3,#REF!,"&lt;="&amp;U$4,#REF!,$F249,#REF!,$G249)</f>
        <v>#REF!</v>
      </c>
      <c r="V249" s="104" t="e">
        <f>SUMIFS(#REF!,#REF!,"&gt;="&amp;V$3,#REF!,"&lt;="&amp;V$4,#REF!,$F249,#REF!,$G249)</f>
        <v>#REF!</v>
      </c>
      <c r="W249" s="104" t="e">
        <f>SUMIFS(#REF!,#REF!,"&gt;="&amp;W$3,#REF!,"&lt;="&amp;W$4,#REF!,$F249,#REF!,$G249)</f>
        <v>#REF!</v>
      </c>
      <c r="X249" s="104" t="e">
        <f>SUMIFS(#REF!,#REF!,"&gt;="&amp;X$3,#REF!,"&lt;="&amp;X$4,#REF!,$F249,#REF!,$G249)</f>
        <v>#REF!</v>
      </c>
      <c r="Y249" s="104" t="e">
        <f>SUMIFS(#REF!,#REF!,"&gt;="&amp;Y$3,#REF!,"&lt;="&amp;Y$4,#REF!,$F249,#REF!,$G249)</f>
        <v>#REF!</v>
      </c>
      <c r="Z249" s="104" t="e">
        <f>SUMIFS(#REF!,#REF!,"&gt;="&amp;Z$3,#REF!,"&lt;="&amp;Z$4,#REF!,$F249,#REF!,$G249)</f>
        <v>#REF!</v>
      </c>
      <c r="AA249" s="104" t="e">
        <f>SUMIFS(#REF!,#REF!,"&gt;="&amp;AA$3,#REF!,"&lt;="&amp;AA$4,#REF!,$F249,#REF!,$G249)</f>
        <v>#REF!</v>
      </c>
      <c r="AB249" s="104" t="e">
        <f>SUMIFS(#REF!,#REF!,"&gt;="&amp;AB$3,#REF!,"&lt;="&amp;AB$4,#REF!,$F249,#REF!,$G249)</f>
        <v>#REF!</v>
      </c>
      <c r="AC249" s="104" t="e">
        <f>SUMIFS(#REF!,#REF!,"&gt;="&amp;AC$3,#REF!,"&lt;="&amp;AC$4,#REF!,$F249,#REF!,$G249)</f>
        <v>#REF!</v>
      </c>
      <c r="AD249" s="104" t="e">
        <f>SUMIFS(#REF!,#REF!,"&gt;="&amp;AD$3,#REF!,"&lt;="&amp;AD$4,#REF!,$F249,#REF!,$G249)</f>
        <v>#REF!</v>
      </c>
      <c r="AE249" s="104" t="e">
        <f>SUMIFS(#REF!,#REF!,"&gt;="&amp;AE$3,#REF!,"&lt;="&amp;AE$4,#REF!,$F249,#REF!,$G249)</f>
        <v>#REF!</v>
      </c>
      <c r="AF249" s="104" t="e">
        <f>SUMIFS(#REF!,#REF!,"&gt;="&amp;AF$3,#REF!,"&lt;="&amp;AF$4,#REF!,$F249,#REF!,$G249)</f>
        <v>#REF!</v>
      </c>
      <c r="AG249" s="104" t="e">
        <f>SUMIFS(#REF!,#REF!,"&gt;="&amp;AG$3,#REF!,"&lt;="&amp;AG$4,#REF!,$F249,#REF!,$G249)</f>
        <v>#REF!</v>
      </c>
      <c r="AH249" s="104" t="e">
        <f>SUMIFS(#REF!,#REF!,"&gt;="&amp;AH$3,#REF!,"&lt;="&amp;AH$4,#REF!,$F249,#REF!,$G249)</f>
        <v>#REF!</v>
      </c>
      <c r="AI249" s="104" t="e">
        <f>SUMIFS(#REF!,#REF!,"&gt;="&amp;AI$3,#REF!,"&lt;="&amp;AI$4,#REF!,$F249,#REF!,$G249)</f>
        <v>#REF!</v>
      </c>
      <c r="AJ249" s="104" t="e">
        <f>SUMIFS(#REF!,#REF!,"&gt;="&amp;AJ$3,#REF!,"&lt;="&amp;AJ$4,#REF!,$F249,#REF!,$G249)</f>
        <v>#REF!</v>
      </c>
      <c r="AK249" s="104" t="e">
        <f>SUMIFS(#REF!,#REF!,"&gt;="&amp;AK$3,#REF!,"&lt;="&amp;AK$4,#REF!,$F249,#REF!,$G249)</f>
        <v>#REF!</v>
      </c>
      <c r="AL249" s="104" t="e">
        <f>SUMIFS(#REF!,#REF!,"&gt;="&amp;AL$3,#REF!,"&lt;="&amp;AL$4,#REF!,$F249,#REF!,$G249)</f>
        <v>#REF!</v>
      </c>
      <c r="AM249" s="104" t="e">
        <f>SUMIFS(#REF!,#REF!,"&gt;="&amp;AM$3,#REF!,"&lt;="&amp;AM$4,#REF!,$F249,#REF!,$G249)</f>
        <v>#REF!</v>
      </c>
      <c r="AN249" s="104" t="e">
        <f>SUMIFS(#REF!,#REF!,"&gt;="&amp;AN$3,#REF!,"&lt;="&amp;AN$4,#REF!,$F249,#REF!,$G249)</f>
        <v>#REF!</v>
      </c>
      <c r="AO249" s="104" t="e">
        <f>SUMIFS(#REF!,#REF!,"&gt;="&amp;AO$3,#REF!,"&lt;="&amp;AO$4,#REF!,$F249,#REF!,$G249)</f>
        <v>#REF!</v>
      </c>
      <c r="AP249" s="104" t="e">
        <f>SUMIFS(#REF!,#REF!,"&gt;="&amp;AP$3,#REF!,"&lt;="&amp;AP$4,#REF!,$F249,#REF!,$G249)</f>
        <v>#REF!</v>
      </c>
      <c r="AQ249" s="104" t="e">
        <f>SUMIFS(#REF!,#REF!,"&gt;="&amp;AQ$3,#REF!,"&lt;="&amp;AQ$4,#REF!,$F249,#REF!,$G249)</f>
        <v>#REF!</v>
      </c>
      <c r="AR249" s="104" t="e">
        <f>SUMIFS(#REF!,#REF!,"&gt;="&amp;AR$3,#REF!,"&lt;="&amp;AR$4,#REF!,$F249,#REF!,$G249)</f>
        <v>#REF!</v>
      </c>
    </row>
    <row r="250" spans="1:44" s="17" customFormat="1" ht="10.199999999999999" x14ac:dyDescent="0.2">
      <c r="A250" s="23">
        <f>ROW()</f>
        <v>250</v>
      </c>
      <c r="B250" s="137"/>
      <c r="E250" s="16" t="s">
        <v>6</v>
      </c>
      <c r="M250" s="58"/>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6"/>
      <c r="M251" s="59"/>
      <c r="N251" s="76"/>
      <c r="O251" s="6"/>
      <c r="P251" s="6"/>
      <c r="Q251" s="38"/>
      <c r="R251" s="3" t="e">
        <f ca="1">SUM($T251:INDIRECT(ADDRESS($A251,SUMIFS($1:$1,$5:$5,MAX($5:$5)))))</f>
        <v>#REF!</v>
      </c>
      <c r="U251" s="3" t="e">
        <f>SUM(U252:U260)</f>
        <v>#REF!</v>
      </c>
      <c r="V251" s="3" t="e">
        <f t="shared" ref="V251:AR251" si="48">SUM(V252:V260)</f>
        <v>#REF!</v>
      </c>
      <c r="W251" s="3" t="e">
        <f t="shared" si="48"/>
        <v>#REF!</v>
      </c>
      <c r="X251" s="3" t="e">
        <f t="shared" si="48"/>
        <v>#REF!</v>
      </c>
      <c r="Y251" s="3" t="e">
        <f t="shared" si="48"/>
        <v>#REF!</v>
      </c>
      <c r="Z251" s="3" t="e">
        <f t="shared" si="48"/>
        <v>#REF!</v>
      </c>
      <c r="AA251" s="3" t="e">
        <f t="shared" si="48"/>
        <v>#REF!</v>
      </c>
      <c r="AB251" s="3" t="e">
        <f t="shared" si="48"/>
        <v>#REF!</v>
      </c>
      <c r="AC251" s="3" t="e">
        <f t="shared" si="48"/>
        <v>#REF!</v>
      </c>
      <c r="AD251" s="3" t="e">
        <f t="shared" si="48"/>
        <v>#REF!</v>
      </c>
      <c r="AE251" s="3" t="e">
        <f t="shared" si="48"/>
        <v>#REF!</v>
      </c>
      <c r="AF251" s="3" t="e">
        <f t="shared" si="48"/>
        <v>#REF!</v>
      </c>
      <c r="AG251" s="3" t="e">
        <f t="shared" si="48"/>
        <v>#REF!</v>
      </c>
      <c r="AH251" s="3" t="e">
        <f t="shared" si="48"/>
        <v>#REF!</v>
      </c>
      <c r="AI251" s="3" t="e">
        <f t="shared" si="48"/>
        <v>#REF!</v>
      </c>
      <c r="AJ251" s="3" t="e">
        <f t="shared" si="48"/>
        <v>#REF!</v>
      </c>
      <c r="AK251" s="3" t="e">
        <f t="shared" si="48"/>
        <v>#REF!</v>
      </c>
      <c r="AL251" s="3" t="e">
        <f t="shared" si="48"/>
        <v>#REF!</v>
      </c>
      <c r="AM251" s="3" t="e">
        <f t="shared" si="48"/>
        <v>#REF!</v>
      </c>
      <c r="AN251" s="3" t="e">
        <f t="shared" si="48"/>
        <v>#REF!</v>
      </c>
      <c r="AO251" s="3" t="e">
        <f t="shared" si="48"/>
        <v>#REF!</v>
      </c>
      <c r="AP251" s="3" t="e">
        <f t="shared" si="48"/>
        <v>#REF!</v>
      </c>
      <c r="AQ251" s="3" t="e">
        <f t="shared" si="48"/>
        <v>#REF!</v>
      </c>
      <c r="AR251" s="3" t="e">
        <f t="shared" si="48"/>
        <v>#REF!</v>
      </c>
    </row>
    <row r="252" spans="1:44" s="95" customFormat="1" ht="10.199999999999999" x14ac:dyDescent="0.2">
      <c r="A252" s="23">
        <f>ROW()</f>
        <v>252</v>
      </c>
      <c r="B252" s="138"/>
      <c r="E252" s="100">
        <v>1</v>
      </c>
      <c r="F252" s="63" t="s">
        <v>110</v>
      </c>
      <c r="G252" s="99" t="s">
        <v>83</v>
      </c>
      <c r="M252" s="103"/>
      <c r="Q252" s="102"/>
      <c r="R252" s="101" t="e">
        <f ca="1">SUM($T252:INDIRECT(ADDRESS($A252,SUMIFS($1:$1,$5:$5,MAX($5:$5)))))</f>
        <v>#REF!</v>
      </c>
      <c r="U252" s="104" t="e">
        <f>SUMIFS(#REF!,#REF!,"&gt;="&amp;U$3,#REF!,"&lt;="&amp;U$4,#REF!,$F252,#REF!,$G252)</f>
        <v>#REF!</v>
      </c>
      <c r="V252" s="104" t="e">
        <f>SUMIFS(#REF!,#REF!,"&gt;="&amp;V$3,#REF!,"&lt;="&amp;V$4,#REF!,$F252,#REF!,$G252)</f>
        <v>#REF!</v>
      </c>
      <c r="W252" s="104" t="e">
        <f>SUMIFS(#REF!,#REF!,"&gt;="&amp;W$3,#REF!,"&lt;="&amp;W$4,#REF!,$F252,#REF!,$G252)</f>
        <v>#REF!</v>
      </c>
      <c r="X252" s="104" t="e">
        <f>SUMIFS(#REF!,#REF!,"&gt;="&amp;X$3,#REF!,"&lt;="&amp;X$4,#REF!,$F252,#REF!,$G252)</f>
        <v>#REF!</v>
      </c>
      <c r="Y252" s="104" t="e">
        <f>SUMIFS(#REF!,#REF!,"&gt;="&amp;Y$3,#REF!,"&lt;="&amp;Y$4,#REF!,$F252,#REF!,$G252)</f>
        <v>#REF!</v>
      </c>
      <c r="Z252" s="104" t="e">
        <f>SUMIFS(#REF!,#REF!,"&gt;="&amp;Z$3,#REF!,"&lt;="&amp;Z$4,#REF!,$F252,#REF!,$G252)</f>
        <v>#REF!</v>
      </c>
      <c r="AA252" s="104" t="e">
        <f>SUMIFS(#REF!,#REF!,"&gt;="&amp;AA$3,#REF!,"&lt;="&amp;AA$4,#REF!,$F252,#REF!,$G252)</f>
        <v>#REF!</v>
      </c>
      <c r="AB252" s="104" t="e">
        <f>SUMIFS(#REF!,#REF!,"&gt;="&amp;AB$3,#REF!,"&lt;="&amp;AB$4,#REF!,$F252,#REF!,$G252)</f>
        <v>#REF!</v>
      </c>
      <c r="AC252" s="104" t="e">
        <f>SUMIFS(#REF!,#REF!,"&gt;="&amp;AC$3,#REF!,"&lt;="&amp;AC$4,#REF!,$F252,#REF!,$G252)</f>
        <v>#REF!</v>
      </c>
      <c r="AD252" s="104" t="e">
        <f>SUMIFS(#REF!,#REF!,"&gt;="&amp;AD$3,#REF!,"&lt;="&amp;AD$4,#REF!,$F252,#REF!,$G252)</f>
        <v>#REF!</v>
      </c>
      <c r="AE252" s="104" t="e">
        <f>SUMIFS(#REF!,#REF!,"&gt;="&amp;AE$3,#REF!,"&lt;="&amp;AE$4,#REF!,$F252,#REF!,$G252)</f>
        <v>#REF!</v>
      </c>
      <c r="AF252" s="104" t="e">
        <f>SUMIFS(#REF!,#REF!,"&gt;="&amp;AF$3,#REF!,"&lt;="&amp;AF$4,#REF!,$F252,#REF!,$G252)</f>
        <v>#REF!</v>
      </c>
      <c r="AG252" s="104" t="e">
        <f>SUMIFS(#REF!,#REF!,"&gt;="&amp;AG$3,#REF!,"&lt;="&amp;AG$4,#REF!,$F252,#REF!,$G252)</f>
        <v>#REF!</v>
      </c>
      <c r="AH252" s="104" t="e">
        <f>SUMIFS(#REF!,#REF!,"&gt;="&amp;AH$3,#REF!,"&lt;="&amp;AH$4,#REF!,$F252,#REF!,$G252)</f>
        <v>#REF!</v>
      </c>
      <c r="AI252" s="104" t="e">
        <f>SUMIFS(#REF!,#REF!,"&gt;="&amp;AI$3,#REF!,"&lt;="&amp;AI$4,#REF!,$F252,#REF!,$G252)</f>
        <v>#REF!</v>
      </c>
      <c r="AJ252" s="104" t="e">
        <f>SUMIFS(#REF!,#REF!,"&gt;="&amp;AJ$3,#REF!,"&lt;="&amp;AJ$4,#REF!,$F252,#REF!,$G252)</f>
        <v>#REF!</v>
      </c>
      <c r="AK252" s="104" t="e">
        <f>SUMIFS(#REF!,#REF!,"&gt;="&amp;AK$3,#REF!,"&lt;="&amp;AK$4,#REF!,$F252,#REF!,$G252)</f>
        <v>#REF!</v>
      </c>
      <c r="AL252" s="104" t="e">
        <f>SUMIFS(#REF!,#REF!,"&gt;="&amp;AL$3,#REF!,"&lt;="&amp;AL$4,#REF!,$F252,#REF!,$G252)</f>
        <v>#REF!</v>
      </c>
      <c r="AM252" s="104" t="e">
        <f>SUMIFS(#REF!,#REF!,"&gt;="&amp;AM$3,#REF!,"&lt;="&amp;AM$4,#REF!,$F252,#REF!,$G252)</f>
        <v>#REF!</v>
      </c>
      <c r="AN252" s="104" t="e">
        <f>SUMIFS(#REF!,#REF!,"&gt;="&amp;AN$3,#REF!,"&lt;="&amp;AN$4,#REF!,$F252,#REF!,$G252)</f>
        <v>#REF!</v>
      </c>
      <c r="AO252" s="104" t="e">
        <f>SUMIFS(#REF!,#REF!,"&gt;="&amp;AO$3,#REF!,"&lt;="&amp;AO$4,#REF!,$F252,#REF!,$G252)</f>
        <v>#REF!</v>
      </c>
      <c r="AP252" s="104" t="e">
        <f>SUMIFS(#REF!,#REF!,"&gt;="&amp;AP$3,#REF!,"&lt;="&amp;AP$4,#REF!,$F252,#REF!,$G252)</f>
        <v>#REF!</v>
      </c>
      <c r="AQ252" s="104" t="e">
        <f>SUMIFS(#REF!,#REF!,"&gt;="&amp;AQ$3,#REF!,"&lt;="&amp;AQ$4,#REF!,$F252,#REF!,$G252)</f>
        <v>#REF!</v>
      </c>
      <c r="AR252" s="104" t="e">
        <f>SUMIFS(#REF!,#REF!,"&gt;="&amp;AR$3,#REF!,"&lt;="&amp;AR$4,#REF!,$F252,#REF!,$G252)</f>
        <v>#REF!</v>
      </c>
    </row>
    <row r="253" spans="1:44" s="95" customFormat="1" ht="10.199999999999999" x14ac:dyDescent="0.2">
      <c r="A253" s="23">
        <f>ROW()</f>
        <v>253</v>
      </c>
      <c r="B253" s="138"/>
      <c r="E253" s="100">
        <v>2</v>
      </c>
      <c r="F253" s="63" t="s">
        <v>110</v>
      </c>
      <c r="G253" s="99" t="s">
        <v>84</v>
      </c>
      <c r="M253" s="103"/>
      <c r="Q253" s="102"/>
      <c r="R253" s="101" t="e">
        <f ca="1">SUM($T253:INDIRECT(ADDRESS($A253,SUMIFS($1:$1,$5:$5,MAX($5:$5)))))</f>
        <v>#REF!</v>
      </c>
      <c r="U253" s="104" t="e">
        <f>SUMIFS(#REF!,#REF!,"&gt;="&amp;U$3,#REF!,"&lt;="&amp;U$4,#REF!,$F253,#REF!,$G253)</f>
        <v>#REF!</v>
      </c>
      <c r="V253" s="104" t="e">
        <f>SUMIFS(#REF!,#REF!,"&gt;="&amp;V$3,#REF!,"&lt;="&amp;V$4,#REF!,$F253,#REF!,$G253)</f>
        <v>#REF!</v>
      </c>
      <c r="W253" s="104" t="e">
        <f>SUMIFS(#REF!,#REF!,"&gt;="&amp;W$3,#REF!,"&lt;="&amp;W$4,#REF!,$F253,#REF!,$G253)</f>
        <v>#REF!</v>
      </c>
      <c r="X253" s="104" t="e">
        <f>SUMIFS(#REF!,#REF!,"&gt;="&amp;X$3,#REF!,"&lt;="&amp;X$4,#REF!,$F253,#REF!,$G253)</f>
        <v>#REF!</v>
      </c>
      <c r="Y253" s="104" t="e">
        <f>SUMIFS(#REF!,#REF!,"&gt;="&amp;Y$3,#REF!,"&lt;="&amp;Y$4,#REF!,$F253,#REF!,$G253)</f>
        <v>#REF!</v>
      </c>
      <c r="Z253" s="104" t="e">
        <f>SUMIFS(#REF!,#REF!,"&gt;="&amp;Z$3,#REF!,"&lt;="&amp;Z$4,#REF!,$F253,#REF!,$G253)</f>
        <v>#REF!</v>
      </c>
      <c r="AA253" s="104" t="e">
        <f>SUMIFS(#REF!,#REF!,"&gt;="&amp;AA$3,#REF!,"&lt;="&amp;AA$4,#REF!,$F253,#REF!,$G253)</f>
        <v>#REF!</v>
      </c>
      <c r="AB253" s="104" t="e">
        <f>SUMIFS(#REF!,#REF!,"&gt;="&amp;AB$3,#REF!,"&lt;="&amp;AB$4,#REF!,$F253,#REF!,$G253)</f>
        <v>#REF!</v>
      </c>
      <c r="AC253" s="104" t="e">
        <f>SUMIFS(#REF!,#REF!,"&gt;="&amp;AC$3,#REF!,"&lt;="&amp;AC$4,#REF!,$F253,#REF!,$G253)</f>
        <v>#REF!</v>
      </c>
      <c r="AD253" s="104" t="e">
        <f>SUMIFS(#REF!,#REF!,"&gt;="&amp;AD$3,#REF!,"&lt;="&amp;AD$4,#REF!,$F253,#REF!,$G253)</f>
        <v>#REF!</v>
      </c>
      <c r="AE253" s="104" t="e">
        <f>SUMIFS(#REF!,#REF!,"&gt;="&amp;AE$3,#REF!,"&lt;="&amp;AE$4,#REF!,$F253,#REF!,$G253)</f>
        <v>#REF!</v>
      </c>
      <c r="AF253" s="104" t="e">
        <f>SUMIFS(#REF!,#REF!,"&gt;="&amp;AF$3,#REF!,"&lt;="&amp;AF$4,#REF!,$F253,#REF!,$G253)</f>
        <v>#REF!</v>
      </c>
      <c r="AG253" s="104" t="e">
        <f>SUMIFS(#REF!,#REF!,"&gt;="&amp;AG$3,#REF!,"&lt;="&amp;AG$4,#REF!,$F253,#REF!,$G253)</f>
        <v>#REF!</v>
      </c>
      <c r="AH253" s="104" t="e">
        <f>SUMIFS(#REF!,#REF!,"&gt;="&amp;AH$3,#REF!,"&lt;="&amp;AH$4,#REF!,$F253,#REF!,$G253)</f>
        <v>#REF!</v>
      </c>
      <c r="AI253" s="104" t="e">
        <f>SUMIFS(#REF!,#REF!,"&gt;="&amp;AI$3,#REF!,"&lt;="&amp;AI$4,#REF!,$F253,#REF!,$G253)</f>
        <v>#REF!</v>
      </c>
      <c r="AJ253" s="104" t="e">
        <f>SUMIFS(#REF!,#REF!,"&gt;="&amp;AJ$3,#REF!,"&lt;="&amp;AJ$4,#REF!,$F253,#REF!,$G253)</f>
        <v>#REF!</v>
      </c>
      <c r="AK253" s="104" t="e">
        <f>SUMIFS(#REF!,#REF!,"&gt;="&amp;AK$3,#REF!,"&lt;="&amp;AK$4,#REF!,$F253,#REF!,$G253)</f>
        <v>#REF!</v>
      </c>
      <c r="AL253" s="104" t="e">
        <f>SUMIFS(#REF!,#REF!,"&gt;="&amp;AL$3,#REF!,"&lt;="&amp;AL$4,#REF!,$F253,#REF!,$G253)</f>
        <v>#REF!</v>
      </c>
      <c r="AM253" s="104" t="e">
        <f>SUMIFS(#REF!,#REF!,"&gt;="&amp;AM$3,#REF!,"&lt;="&amp;AM$4,#REF!,$F253,#REF!,$G253)</f>
        <v>#REF!</v>
      </c>
      <c r="AN253" s="104" t="e">
        <f>SUMIFS(#REF!,#REF!,"&gt;="&amp;AN$3,#REF!,"&lt;="&amp;AN$4,#REF!,$F253,#REF!,$G253)</f>
        <v>#REF!</v>
      </c>
      <c r="AO253" s="104" t="e">
        <f>SUMIFS(#REF!,#REF!,"&gt;="&amp;AO$3,#REF!,"&lt;="&amp;AO$4,#REF!,$F253,#REF!,$G253)</f>
        <v>#REF!</v>
      </c>
      <c r="AP253" s="104" t="e">
        <f>SUMIFS(#REF!,#REF!,"&gt;="&amp;AP$3,#REF!,"&lt;="&amp;AP$4,#REF!,$F253,#REF!,$G253)</f>
        <v>#REF!</v>
      </c>
      <c r="AQ253" s="104" t="e">
        <f>SUMIFS(#REF!,#REF!,"&gt;="&amp;AQ$3,#REF!,"&lt;="&amp;AQ$4,#REF!,$F253,#REF!,$G253)</f>
        <v>#REF!</v>
      </c>
      <c r="AR253" s="104" t="e">
        <f>SUMIFS(#REF!,#REF!,"&gt;="&amp;AR$3,#REF!,"&lt;="&amp;AR$4,#REF!,$F253,#REF!,$G253)</f>
        <v>#REF!</v>
      </c>
    </row>
    <row r="254" spans="1:44" s="95" customFormat="1" ht="10.199999999999999" x14ac:dyDescent="0.2">
      <c r="A254" s="23">
        <f>ROW()</f>
        <v>254</v>
      </c>
      <c r="B254" s="138"/>
      <c r="E254" s="100">
        <v>3</v>
      </c>
      <c r="F254" s="63" t="s">
        <v>110</v>
      </c>
      <c r="G254" s="99" t="s">
        <v>85</v>
      </c>
      <c r="M254" s="103"/>
      <c r="Q254" s="102"/>
      <c r="R254" s="101" t="e">
        <f ca="1">SUM($T254:INDIRECT(ADDRESS($A254,SUMIFS($1:$1,$5:$5,MAX($5:$5)))))</f>
        <v>#REF!</v>
      </c>
      <c r="U254" s="104" t="e">
        <f>SUMIFS(#REF!,#REF!,"&gt;="&amp;U$3,#REF!,"&lt;="&amp;U$4,#REF!,$F254,#REF!,$G254)</f>
        <v>#REF!</v>
      </c>
      <c r="V254" s="104" t="e">
        <f>SUMIFS(#REF!,#REF!,"&gt;="&amp;V$3,#REF!,"&lt;="&amp;V$4,#REF!,$F254,#REF!,$G254)</f>
        <v>#REF!</v>
      </c>
      <c r="W254" s="104" t="e">
        <f>SUMIFS(#REF!,#REF!,"&gt;="&amp;W$3,#REF!,"&lt;="&amp;W$4,#REF!,$F254,#REF!,$G254)</f>
        <v>#REF!</v>
      </c>
      <c r="X254" s="104" t="e">
        <f>SUMIFS(#REF!,#REF!,"&gt;="&amp;X$3,#REF!,"&lt;="&amp;X$4,#REF!,$F254,#REF!,$G254)</f>
        <v>#REF!</v>
      </c>
      <c r="Y254" s="104" t="e">
        <f>SUMIFS(#REF!,#REF!,"&gt;="&amp;Y$3,#REF!,"&lt;="&amp;Y$4,#REF!,$F254,#REF!,$G254)</f>
        <v>#REF!</v>
      </c>
      <c r="Z254" s="104" t="e">
        <f>SUMIFS(#REF!,#REF!,"&gt;="&amp;Z$3,#REF!,"&lt;="&amp;Z$4,#REF!,$F254,#REF!,$G254)</f>
        <v>#REF!</v>
      </c>
      <c r="AA254" s="104" t="e">
        <f>SUMIFS(#REF!,#REF!,"&gt;="&amp;AA$3,#REF!,"&lt;="&amp;AA$4,#REF!,$F254,#REF!,$G254)</f>
        <v>#REF!</v>
      </c>
      <c r="AB254" s="104" t="e">
        <f>SUMIFS(#REF!,#REF!,"&gt;="&amp;AB$3,#REF!,"&lt;="&amp;AB$4,#REF!,$F254,#REF!,$G254)</f>
        <v>#REF!</v>
      </c>
      <c r="AC254" s="104" t="e">
        <f>SUMIFS(#REF!,#REF!,"&gt;="&amp;AC$3,#REF!,"&lt;="&amp;AC$4,#REF!,$F254,#REF!,$G254)</f>
        <v>#REF!</v>
      </c>
      <c r="AD254" s="104" t="e">
        <f>SUMIFS(#REF!,#REF!,"&gt;="&amp;AD$3,#REF!,"&lt;="&amp;AD$4,#REF!,$F254,#REF!,$G254)</f>
        <v>#REF!</v>
      </c>
      <c r="AE254" s="104" t="e">
        <f>SUMIFS(#REF!,#REF!,"&gt;="&amp;AE$3,#REF!,"&lt;="&amp;AE$4,#REF!,$F254,#REF!,$G254)</f>
        <v>#REF!</v>
      </c>
      <c r="AF254" s="104" t="e">
        <f>SUMIFS(#REF!,#REF!,"&gt;="&amp;AF$3,#REF!,"&lt;="&amp;AF$4,#REF!,$F254,#REF!,$G254)</f>
        <v>#REF!</v>
      </c>
      <c r="AG254" s="104" t="e">
        <f>SUMIFS(#REF!,#REF!,"&gt;="&amp;AG$3,#REF!,"&lt;="&amp;AG$4,#REF!,$F254,#REF!,$G254)</f>
        <v>#REF!</v>
      </c>
      <c r="AH254" s="104" t="e">
        <f>SUMIFS(#REF!,#REF!,"&gt;="&amp;AH$3,#REF!,"&lt;="&amp;AH$4,#REF!,$F254,#REF!,$G254)</f>
        <v>#REF!</v>
      </c>
      <c r="AI254" s="104" t="e">
        <f>SUMIFS(#REF!,#REF!,"&gt;="&amp;AI$3,#REF!,"&lt;="&amp;AI$4,#REF!,$F254,#REF!,$G254)</f>
        <v>#REF!</v>
      </c>
      <c r="AJ254" s="104" t="e">
        <f>SUMIFS(#REF!,#REF!,"&gt;="&amp;AJ$3,#REF!,"&lt;="&amp;AJ$4,#REF!,$F254,#REF!,$G254)</f>
        <v>#REF!</v>
      </c>
      <c r="AK254" s="104" t="e">
        <f>SUMIFS(#REF!,#REF!,"&gt;="&amp;AK$3,#REF!,"&lt;="&amp;AK$4,#REF!,$F254,#REF!,$G254)</f>
        <v>#REF!</v>
      </c>
      <c r="AL254" s="104" t="e">
        <f>SUMIFS(#REF!,#REF!,"&gt;="&amp;AL$3,#REF!,"&lt;="&amp;AL$4,#REF!,$F254,#REF!,$G254)</f>
        <v>#REF!</v>
      </c>
      <c r="AM254" s="104" t="e">
        <f>SUMIFS(#REF!,#REF!,"&gt;="&amp;AM$3,#REF!,"&lt;="&amp;AM$4,#REF!,$F254,#REF!,$G254)</f>
        <v>#REF!</v>
      </c>
      <c r="AN254" s="104" t="e">
        <f>SUMIFS(#REF!,#REF!,"&gt;="&amp;AN$3,#REF!,"&lt;="&amp;AN$4,#REF!,$F254,#REF!,$G254)</f>
        <v>#REF!</v>
      </c>
      <c r="AO254" s="104" t="e">
        <f>SUMIFS(#REF!,#REF!,"&gt;="&amp;AO$3,#REF!,"&lt;="&amp;AO$4,#REF!,$F254,#REF!,$G254)</f>
        <v>#REF!</v>
      </c>
      <c r="AP254" s="104" t="e">
        <f>SUMIFS(#REF!,#REF!,"&gt;="&amp;AP$3,#REF!,"&lt;="&amp;AP$4,#REF!,$F254,#REF!,$G254)</f>
        <v>#REF!</v>
      </c>
      <c r="AQ254" s="104" t="e">
        <f>SUMIFS(#REF!,#REF!,"&gt;="&amp;AQ$3,#REF!,"&lt;="&amp;AQ$4,#REF!,$F254,#REF!,$G254)</f>
        <v>#REF!</v>
      </c>
      <c r="AR254" s="104" t="e">
        <f>SUMIFS(#REF!,#REF!,"&gt;="&amp;AR$3,#REF!,"&lt;="&amp;AR$4,#REF!,$F254,#REF!,$G254)</f>
        <v>#REF!</v>
      </c>
    </row>
    <row r="255" spans="1:44" s="95" customFormat="1" ht="10.199999999999999" x14ac:dyDescent="0.2">
      <c r="A255" s="23">
        <f>ROW()</f>
        <v>255</v>
      </c>
      <c r="B255" s="138"/>
      <c r="E255" s="100">
        <v>4</v>
      </c>
      <c r="F255" s="63" t="s">
        <v>110</v>
      </c>
      <c r="G255" s="99" t="s">
        <v>86</v>
      </c>
      <c r="M255" s="103"/>
      <c r="Q255" s="102"/>
      <c r="R255" s="101" t="e">
        <f ca="1">SUM($T255:INDIRECT(ADDRESS($A255,SUMIFS($1:$1,$5:$5,MAX($5:$5)))))</f>
        <v>#REF!</v>
      </c>
      <c r="U255" s="104" t="e">
        <f>SUMIFS(#REF!,#REF!,"&gt;="&amp;U$3,#REF!,"&lt;="&amp;U$4,#REF!,$F255,#REF!,$G255)</f>
        <v>#REF!</v>
      </c>
      <c r="V255" s="104" t="e">
        <f>SUMIFS(#REF!,#REF!,"&gt;="&amp;V$3,#REF!,"&lt;="&amp;V$4,#REF!,$F255,#REF!,$G255)</f>
        <v>#REF!</v>
      </c>
      <c r="W255" s="104" t="e">
        <f>SUMIFS(#REF!,#REF!,"&gt;="&amp;W$3,#REF!,"&lt;="&amp;W$4,#REF!,$F255,#REF!,$G255)</f>
        <v>#REF!</v>
      </c>
      <c r="X255" s="104" t="e">
        <f>SUMIFS(#REF!,#REF!,"&gt;="&amp;X$3,#REF!,"&lt;="&amp;X$4,#REF!,$F255,#REF!,$G255)</f>
        <v>#REF!</v>
      </c>
      <c r="Y255" s="104" t="e">
        <f>SUMIFS(#REF!,#REF!,"&gt;="&amp;Y$3,#REF!,"&lt;="&amp;Y$4,#REF!,$F255,#REF!,$G255)</f>
        <v>#REF!</v>
      </c>
      <c r="Z255" s="104" t="e">
        <f>SUMIFS(#REF!,#REF!,"&gt;="&amp;Z$3,#REF!,"&lt;="&amp;Z$4,#REF!,$F255,#REF!,$G255)</f>
        <v>#REF!</v>
      </c>
      <c r="AA255" s="104" t="e">
        <f>SUMIFS(#REF!,#REF!,"&gt;="&amp;AA$3,#REF!,"&lt;="&amp;AA$4,#REF!,$F255,#REF!,$G255)</f>
        <v>#REF!</v>
      </c>
      <c r="AB255" s="104" t="e">
        <f>SUMIFS(#REF!,#REF!,"&gt;="&amp;AB$3,#REF!,"&lt;="&amp;AB$4,#REF!,$F255,#REF!,$G255)</f>
        <v>#REF!</v>
      </c>
      <c r="AC255" s="104" t="e">
        <f>SUMIFS(#REF!,#REF!,"&gt;="&amp;AC$3,#REF!,"&lt;="&amp;AC$4,#REF!,$F255,#REF!,$G255)</f>
        <v>#REF!</v>
      </c>
      <c r="AD255" s="104" t="e">
        <f>SUMIFS(#REF!,#REF!,"&gt;="&amp;AD$3,#REF!,"&lt;="&amp;AD$4,#REF!,$F255,#REF!,$G255)</f>
        <v>#REF!</v>
      </c>
      <c r="AE255" s="104" t="e">
        <f>SUMIFS(#REF!,#REF!,"&gt;="&amp;AE$3,#REF!,"&lt;="&amp;AE$4,#REF!,$F255,#REF!,$G255)</f>
        <v>#REF!</v>
      </c>
      <c r="AF255" s="104" t="e">
        <f>SUMIFS(#REF!,#REF!,"&gt;="&amp;AF$3,#REF!,"&lt;="&amp;AF$4,#REF!,$F255,#REF!,$G255)</f>
        <v>#REF!</v>
      </c>
      <c r="AG255" s="104" t="e">
        <f>SUMIFS(#REF!,#REF!,"&gt;="&amp;AG$3,#REF!,"&lt;="&amp;AG$4,#REF!,$F255,#REF!,$G255)</f>
        <v>#REF!</v>
      </c>
      <c r="AH255" s="104" t="e">
        <f>SUMIFS(#REF!,#REF!,"&gt;="&amp;AH$3,#REF!,"&lt;="&amp;AH$4,#REF!,$F255,#REF!,$G255)</f>
        <v>#REF!</v>
      </c>
      <c r="AI255" s="104" t="e">
        <f>SUMIFS(#REF!,#REF!,"&gt;="&amp;AI$3,#REF!,"&lt;="&amp;AI$4,#REF!,$F255,#REF!,$G255)</f>
        <v>#REF!</v>
      </c>
      <c r="AJ255" s="104" t="e">
        <f>SUMIFS(#REF!,#REF!,"&gt;="&amp;AJ$3,#REF!,"&lt;="&amp;AJ$4,#REF!,$F255,#REF!,$G255)</f>
        <v>#REF!</v>
      </c>
      <c r="AK255" s="104" t="e">
        <f>SUMIFS(#REF!,#REF!,"&gt;="&amp;AK$3,#REF!,"&lt;="&amp;AK$4,#REF!,$F255,#REF!,$G255)</f>
        <v>#REF!</v>
      </c>
      <c r="AL255" s="104" t="e">
        <f>SUMIFS(#REF!,#REF!,"&gt;="&amp;AL$3,#REF!,"&lt;="&amp;AL$4,#REF!,$F255,#REF!,$G255)</f>
        <v>#REF!</v>
      </c>
      <c r="AM255" s="104" t="e">
        <f>SUMIFS(#REF!,#REF!,"&gt;="&amp;AM$3,#REF!,"&lt;="&amp;AM$4,#REF!,$F255,#REF!,$G255)</f>
        <v>#REF!</v>
      </c>
      <c r="AN255" s="104" t="e">
        <f>SUMIFS(#REF!,#REF!,"&gt;="&amp;AN$3,#REF!,"&lt;="&amp;AN$4,#REF!,$F255,#REF!,$G255)</f>
        <v>#REF!</v>
      </c>
      <c r="AO255" s="104" t="e">
        <f>SUMIFS(#REF!,#REF!,"&gt;="&amp;AO$3,#REF!,"&lt;="&amp;AO$4,#REF!,$F255,#REF!,$G255)</f>
        <v>#REF!</v>
      </c>
      <c r="AP255" s="104" t="e">
        <f>SUMIFS(#REF!,#REF!,"&gt;="&amp;AP$3,#REF!,"&lt;="&amp;AP$4,#REF!,$F255,#REF!,$G255)</f>
        <v>#REF!</v>
      </c>
      <c r="AQ255" s="104" t="e">
        <f>SUMIFS(#REF!,#REF!,"&gt;="&amp;AQ$3,#REF!,"&lt;="&amp;AQ$4,#REF!,$F255,#REF!,$G255)</f>
        <v>#REF!</v>
      </c>
      <c r="AR255" s="104" t="e">
        <f>SUMIFS(#REF!,#REF!,"&gt;="&amp;AR$3,#REF!,"&lt;="&amp;AR$4,#REF!,$F255,#REF!,$G255)</f>
        <v>#REF!</v>
      </c>
    </row>
    <row r="256" spans="1:44" s="95" customFormat="1" ht="10.199999999999999" x14ac:dyDescent="0.2">
      <c r="A256" s="23">
        <f>ROW()</f>
        <v>256</v>
      </c>
      <c r="B256" s="138"/>
      <c r="E256" s="100">
        <v>5</v>
      </c>
      <c r="F256" s="63" t="s">
        <v>110</v>
      </c>
      <c r="G256" s="99" t="s">
        <v>87</v>
      </c>
      <c r="M256" s="103"/>
      <c r="Q256" s="102"/>
      <c r="R256" s="101" t="e">
        <f ca="1">SUM($T256:INDIRECT(ADDRESS($A256,SUMIFS($1:$1,$5:$5,MAX($5:$5)))))</f>
        <v>#REF!</v>
      </c>
      <c r="U256" s="104" t="e">
        <f>SUMIFS(#REF!,#REF!,"&gt;="&amp;U$3,#REF!,"&lt;="&amp;U$4,#REF!,$F256,#REF!,$G256)</f>
        <v>#REF!</v>
      </c>
      <c r="V256" s="104" t="e">
        <f>SUMIFS(#REF!,#REF!,"&gt;="&amp;V$3,#REF!,"&lt;="&amp;V$4,#REF!,$F256,#REF!,$G256)</f>
        <v>#REF!</v>
      </c>
      <c r="W256" s="104" t="e">
        <f>SUMIFS(#REF!,#REF!,"&gt;="&amp;W$3,#REF!,"&lt;="&amp;W$4,#REF!,$F256,#REF!,$G256)</f>
        <v>#REF!</v>
      </c>
      <c r="X256" s="104" t="e">
        <f>SUMIFS(#REF!,#REF!,"&gt;="&amp;X$3,#REF!,"&lt;="&amp;X$4,#REF!,$F256,#REF!,$G256)</f>
        <v>#REF!</v>
      </c>
      <c r="Y256" s="104" t="e">
        <f>SUMIFS(#REF!,#REF!,"&gt;="&amp;Y$3,#REF!,"&lt;="&amp;Y$4,#REF!,$F256,#REF!,$G256)</f>
        <v>#REF!</v>
      </c>
      <c r="Z256" s="104" t="e">
        <f>SUMIFS(#REF!,#REF!,"&gt;="&amp;Z$3,#REF!,"&lt;="&amp;Z$4,#REF!,$F256,#REF!,$G256)</f>
        <v>#REF!</v>
      </c>
      <c r="AA256" s="104" t="e">
        <f>SUMIFS(#REF!,#REF!,"&gt;="&amp;AA$3,#REF!,"&lt;="&amp;AA$4,#REF!,$F256,#REF!,$G256)</f>
        <v>#REF!</v>
      </c>
      <c r="AB256" s="104" t="e">
        <f>SUMIFS(#REF!,#REF!,"&gt;="&amp;AB$3,#REF!,"&lt;="&amp;AB$4,#REF!,$F256,#REF!,$G256)</f>
        <v>#REF!</v>
      </c>
      <c r="AC256" s="104" t="e">
        <f>SUMIFS(#REF!,#REF!,"&gt;="&amp;AC$3,#REF!,"&lt;="&amp;AC$4,#REF!,$F256,#REF!,$G256)</f>
        <v>#REF!</v>
      </c>
      <c r="AD256" s="104" t="e">
        <f>SUMIFS(#REF!,#REF!,"&gt;="&amp;AD$3,#REF!,"&lt;="&amp;AD$4,#REF!,$F256,#REF!,$G256)</f>
        <v>#REF!</v>
      </c>
      <c r="AE256" s="104" t="e">
        <f>SUMIFS(#REF!,#REF!,"&gt;="&amp;AE$3,#REF!,"&lt;="&amp;AE$4,#REF!,$F256,#REF!,$G256)</f>
        <v>#REF!</v>
      </c>
      <c r="AF256" s="104" t="e">
        <f>SUMIFS(#REF!,#REF!,"&gt;="&amp;AF$3,#REF!,"&lt;="&amp;AF$4,#REF!,$F256,#REF!,$G256)</f>
        <v>#REF!</v>
      </c>
      <c r="AG256" s="104" t="e">
        <f>SUMIFS(#REF!,#REF!,"&gt;="&amp;AG$3,#REF!,"&lt;="&amp;AG$4,#REF!,$F256,#REF!,$G256)</f>
        <v>#REF!</v>
      </c>
      <c r="AH256" s="104" t="e">
        <f>SUMIFS(#REF!,#REF!,"&gt;="&amp;AH$3,#REF!,"&lt;="&amp;AH$4,#REF!,$F256,#REF!,$G256)</f>
        <v>#REF!</v>
      </c>
      <c r="AI256" s="104" t="e">
        <f>SUMIFS(#REF!,#REF!,"&gt;="&amp;AI$3,#REF!,"&lt;="&amp;AI$4,#REF!,$F256,#REF!,$G256)</f>
        <v>#REF!</v>
      </c>
      <c r="AJ256" s="104" t="e">
        <f>SUMIFS(#REF!,#REF!,"&gt;="&amp;AJ$3,#REF!,"&lt;="&amp;AJ$4,#REF!,$F256,#REF!,$G256)</f>
        <v>#REF!</v>
      </c>
      <c r="AK256" s="104" t="e">
        <f>SUMIFS(#REF!,#REF!,"&gt;="&amp;AK$3,#REF!,"&lt;="&amp;AK$4,#REF!,$F256,#REF!,$G256)</f>
        <v>#REF!</v>
      </c>
      <c r="AL256" s="104" t="e">
        <f>SUMIFS(#REF!,#REF!,"&gt;="&amp;AL$3,#REF!,"&lt;="&amp;AL$4,#REF!,$F256,#REF!,$G256)</f>
        <v>#REF!</v>
      </c>
      <c r="AM256" s="104" t="e">
        <f>SUMIFS(#REF!,#REF!,"&gt;="&amp;AM$3,#REF!,"&lt;="&amp;AM$4,#REF!,$F256,#REF!,$G256)</f>
        <v>#REF!</v>
      </c>
      <c r="AN256" s="104" t="e">
        <f>SUMIFS(#REF!,#REF!,"&gt;="&amp;AN$3,#REF!,"&lt;="&amp;AN$4,#REF!,$F256,#REF!,$G256)</f>
        <v>#REF!</v>
      </c>
      <c r="AO256" s="104" t="e">
        <f>SUMIFS(#REF!,#REF!,"&gt;="&amp;AO$3,#REF!,"&lt;="&amp;AO$4,#REF!,$F256,#REF!,$G256)</f>
        <v>#REF!</v>
      </c>
      <c r="AP256" s="104" t="e">
        <f>SUMIFS(#REF!,#REF!,"&gt;="&amp;AP$3,#REF!,"&lt;="&amp;AP$4,#REF!,$F256,#REF!,$G256)</f>
        <v>#REF!</v>
      </c>
      <c r="AQ256" s="104" t="e">
        <f>SUMIFS(#REF!,#REF!,"&gt;="&amp;AQ$3,#REF!,"&lt;="&amp;AQ$4,#REF!,$F256,#REF!,$G256)</f>
        <v>#REF!</v>
      </c>
      <c r="AR256" s="104" t="e">
        <f>SUMIFS(#REF!,#REF!,"&gt;="&amp;AR$3,#REF!,"&lt;="&amp;AR$4,#REF!,$F256,#REF!,$G256)</f>
        <v>#REF!</v>
      </c>
    </row>
    <row r="257" spans="1:44" s="95" customFormat="1" ht="10.199999999999999" x14ac:dyDescent="0.2">
      <c r="A257" s="23">
        <f>ROW()</f>
        <v>257</v>
      </c>
      <c r="B257" s="138"/>
      <c r="E257" s="100">
        <v>6</v>
      </c>
      <c r="F257" s="63" t="s">
        <v>110</v>
      </c>
      <c r="G257" s="99" t="s">
        <v>88</v>
      </c>
      <c r="M257" s="103"/>
      <c r="Q257" s="102"/>
      <c r="R257" s="101" t="e">
        <f ca="1">SUM($T257:INDIRECT(ADDRESS($A257,SUMIFS($1:$1,$5:$5,MAX($5:$5)))))</f>
        <v>#REF!</v>
      </c>
      <c r="U257" s="104" t="e">
        <f>SUMIFS(#REF!,#REF!,"&gt;="&amp;U$3,#REF!,"&lt;="&amp;U$4,#REF!,$F257,#REF!,$G257)</f>
        <v>#REF!</v>
      </c>
      <c r="V257" s="104" t="e">
        <f>SUMIFS(#REF!,#REF!,"&gt;="&amp;V$3,#REF!,"&lt;="&amp;V$4,#REF!,$F257,#REF!,$G257)</f>
        <v>#REF!</v>
      </c>
      <c r="W257" s="104" t="e">
        <f>SUMIFS(#REF!,#REF!,"&gt;="&amp;W$3,#REF!,"&lt;="&amp;W$4,#REF!,$F257,#REF!,$G257)</f>
        <v>#REF!</v>
      </c>
      <c r="X257" s="104" t="e">
        <f>SUMIFS(#REF!,#REF!,"&gt;="&amp;X$3,#REF!,"&lt;="&amp;X$4,#REF!,$F257,#REF!,$G257)</f>
        <v>#REF!</v>
      </c>
      <c r="Y257" s="104" t="e">
        <f>SUMIFS(#REF!,#REF!,"&gt;="&amp;Y$3,#REF!,"&lt;="&amp;Y$4,#REF!,$F257,#REF!,$G257)</f>
        <v>#REF!</v>
      </c>
      <c r="Z257" s="104" t="e">
        <f>SUMIFS(#REF!,#REF!,"&gt;="&amp;Z$3,#REF!,"&lt;="&amp;Z$4,#REF!,$F257,#REF!,$G257)</f>
        <v>#REF!</v>
      </c>
      <c r="AA257" s="104" t="e">
        <f>SUMIFS(#REF!,#REF!,"&gt;="&amp;AA$3,#REF!,"&lt;="&amp;AA$4,#REF!,$F257,#REF!,$G257)</f>
        <v>#REF!</v>
      </c>
      <c r="AB257" s="104" t="e">
        <f>SUMIFS(#REF!,#REF!,"&gt;="&amp;AB$3,#REF!,"&lt;="&amp;AB$4,#REF!,$F257,#REF!,$G257)</f>
        <v>#REF!</v>
      </c>
      <c r="AC257" s="104" t="e">
        <f>SUMIFS(#REF!,#REF!,"&gt;="&amp;AC$3,#REF!,"&lt;="&amp;AC$4,#REF!,$F257,#REF!,$G257)</f>
        <v>#REF!</v>
      </c>
      <c r="AD257" s="104" t="e">
        <f>SUMIFS(#REF!,#REF!,"&gt;="&amp;AD$3,#REF!,"&lt;="&amp;AD$4,#REF!,$F257,#REF!,$G257)</f>
        <v>#REF!</v>
      </c>
      <c r="AE257" s="104" t="e">
        <f>SUMIFS(#REF!,#REF!,"&gt;="&amp;AE$3,#REF!,"&lt;="&amp;AE$4,#REF!,$F257,#REF!,$G257)</f>
        <v>#REF!</v>
      </c>
      <c r="AF257" s="104" t="e">
        <f>SUMIFS(#REF!,#REF!,"&gt;="&amp;AF$3,#REF!,"&lt;="&amp;AF$4,#REF!,$F257,#REF!,$G257)</f>
        <v>#REF!</v>
      </c>
      <c r="AG257" s="104" t="e">
        <f>SUMIFS(#REF!,#REF!,"&gt;="&amp;AG$3,#REF!,"&lt;="&amp;AG$4,#REF!,$F257,#REF!,$G257)</f>
        <v>#REF!</v>
      </c>
      <c r="AH257" s="104" t="e">
        <f>SUMIFS(#REF!,#REF!,"&gt;="&amp;AH$3,#REF!,"&lt;="&amp;AH$4,#REF!,$F257,#REF!,$G257)</f>
        <v>#REF!</v>
      </c>
      <c r="AI257" s="104" t="e">
        <f>SUMIFS(#REF!,#REF!,"&gt;="&amp;AI$3,#REF!,"&lt;="&amp;AI$4,#REF!,$F257,#REF!,$G257)</f>
        <v>#REF!</v>
      </c>
      <c r="AJ257" s="104" t="e">
        <f>SUMIFS(#REF!,#REF!,"&gt;="&amp;AJ$3,#REF!,"&lt;="&amp;AJ$4,#REF!,$F257,#REF!,$G257)</f>
        <v>#REF!</v>
      </c>
      <c r="AK257" s="104" t="e">
        <f>SUMIFS(#REF!,#REF!,"&gt;="&amp;AK$3,#REF!,"&lt;="&amp;AK$4,#REF!,$F257,#REF!,$G257)</f>
        <v>#REF!</v>
      </c>
      <c r="AL257" s="104" t="e">
        <f>SUMIFS(#REF!,#REF!,"&gt;="&amp;AL$3,#REF!,"&lt;="&amp;AL$4,#REF!,$F257,#REF!,$G257)</f>
        <v>#REF!</v>
      </c>
      <c r="AM257" s="104" t="e">
        <f>SUMIFS(#REF!,#REF!,"&gt;="&amp;AM$3,#REF!,"&lt;="&amp;AM$4,#REF!,$F257,#REF!,$G257)</f>
        <v>#REF!</v>
      </c>
      <c r="AN257" s="104" t="e">
        <f>SUMIFS(#REF!,#REF!,"&gt;="&amp;AN$3,#REF!,"&lt;="&amp;AN$4,#REF!,$F257,#REF!,$G257)</f>
        <v>#REF!</v>
      </c>
      <c r="AO257" s="104" t="e">
        <f>SUMIFS(#REF!,#REF!,"&gt;="&amp;AO$3,#REF!,"&lt;="&amp;AO$4,#REF!,$F257,#REF!,$G257)</f>
        <v>#REF!</v>
      </c>
      <c r="AP257" s="104" t="e">
        <f>SUMIFS(#REF!,#REF!,"&gt;="&amp;AP$3,#REF!,"&lt;="&amp;AP$4,#REF!,$F257,#REF!,$G257)</f>
        <v>#REF!</v>
      </c>
      <c r="AQ257" s="104" t="e">
        <f>SUMIFS(#REF!,#REF!,"&gt;="&amp;AQ$3,#REF!,"&lt;="&amp;AQ$4,#REF!,$F257,#REF!,$G257)</f>
        <v>#REF!</v>
      </c>
      <c r="AR257" s="104" t="e">
        <f>SUMIFS(#REF!,#REF!,"&gt;="&amp;AR$3,#REF!,"&lt;="&amp;AR$4,#REF!,$F257,#REF!,$G257)</f>
        <v>#REF!</v>
      </c>
    </row>
    <row r="258" spans="1:44" s="95" customFormat="1" ht="10.199999999999999" x14ac:dyDescent="0.2">
      <c r="A258" s="23">
        <f>ROW()</f>
        <v>258</v>
      </c>
      <c r="B258" s="138"/>
      <c r="E258" s="100">
        <v>7</v>
      </c>
      <c r="F258" s="63" t="s">
        <v>110</v>
      </c>
      <c r="G258" s="99" t="s">
        <v>89</v>
      </c>
      <c r="M258" s="103"/>
      <c r="Q258" s="102"/>
      <c r="R258" s="101" t="e">
        <f ca="1">SUM($T258:INDIRECT(ADDRESS($A258,SUMIFS($1:$1,$5:$5,MAX($5:$5)))))</f>
        <v>#REF!</v>
      </c>
      <c r="U258" s="104" t="e">
        <f>SUMIFS(#REF!,#REF!,"&gt;="&amp;U$3,#REF!,"&lt;="&amp;U$4,#REF!,$F258,#REF!,$G258)</f>
        <v>#REF!</v>
      </c>
      <c r="V258" s="104" t="e">
        <f>SUMIFS(#REF!,#REF!,"&gt;="&amp;V$3,#REF!,"&lt;="&amp;V$4,#REF!,$F258,#REF!,$G258)</f>
        <v>#REF!</v>
      </c>
      <c r="W258" s="104" t="e">
        <f>SUMIFS(#REF!,#REF!,"&gt;="&amp;W$3,#REF!,"&lt;="&amp;W$4,#REF!,$F258,#REF!,$G258)</f>
        <v>#REF!</v>
      </c>
      <c r="X258" s="104" t="e">
        <f>SUMIFS(#REF!,#REF!,"&gt;="&amp;X$3,#REF!,"&lt;="&amp;X$4,#REF!,$F258,#REF!,$G258)</f>
        <v>#REF!</v>
      </c>
      <c r="Y258" s="104" t="e">
        <f>SUMIFS(#REF!,#REF!,"&gt;="&amp;Y$3,#REF!,"&lt;="&amp;Y$4,#REF!,$F258,#REF!,$G258)</f>
        <v>#REF!</v>
      </c>
      <c r="Z258" s="104" t="e">
        <f>SUMIFS(#REF!,#REF!,"&gt;="&amp;Z$3,#REF!,"&lt;="&amp;Z$4,#REF!,$F258,#REF!,$G258)</f>
        <v>#REF!</v>
      </c>
      <c r="AA258" s="104" t="e">
        <f>SUMIFS(#REF!,#REF!,"&gt;="&amp;AA$3,#REF!,"&lt;="&amp;AA$4,#REF!,$F258,#REF!,$G258)</f>
        <v>#REF!</v>
      </c>
      <c r="AB258" s="104" t="e">
        <f>SUMIFS(#REF!,#REF!,"&gt;="&amp;AB$3,#REF!,"&lt;="&amp;AB$4,#REF!,$F258,#REF!,$G258)</f>
        <v>#REF!</v>
      </c>
      <c r="AC258" s="104" t="e">
        <f>SUMIFS(#REF!,#REF!,"&gt;="&amp;AC$3,#REF!,"&lt;="&amp;AC$4,#REF!,$F258,#REF!,$G258)</f>
        <v>#REF!</v>
      </c>
      <c r="AD258" s="104" t="e">
        <f>SUMIFS(#REF!,#REF!,"&gt;="&amp;AD$3,#REF!,"&lt;="&amp;AD$4,#REF!,$F258,#REF!,$G258)</f>
        <v>#REF!</v>
      </c>
      <c r="AE258" s="104" t="e">
        <f>SUMIFS(#REF!,#REF!,"&gt;="&amp;AE$3,#REF!,"&lt;="&amp;AE$4,#REF!,$F258,#REF!,$G258)</f>
        <v>#REF!</v>
      </c>
      <c r="AF258" s="104" t="e">
        <f>SUMIFS(#REF!,#REF!,"&gt;="&amp;AF$3,#REF!,"&lt;="&amp;AF$4,#REF!,$F258,#REF!,$G258)</f>
        <v>#REF!</v>
      </c>
      <c r="AG258" s="104" t="e">
        <f>SUMIFS(#REF!,#REF!,"&gt;="&amp;AG$3,#REF!,"&lt;="&amp;AG$4,#REF!,$F258,#REF!,$G258)</f>
        <v>#REF!</v>
      </c>
      <c r="AH258" s="104" t="e">
        <f>SUMIFS(#REF!,#REF!,"&gt;="&amp;AH$3,#REF!,"&lt;="&amp;AH$4,#REF!,$F258,#REF!,$G258)</f>
        <v>#REF!</v>
      </c>
      <c r="AI258" s="104" t="e">
        <f>SUMIFS(#REF!,#REF!,"&gt;="&amp;AI$3,#REF!,"&lt;="&amp;AI$4,#REF!,$F258,#REF!,$G258)</f>
        <v>#REF!</v>
      </c>
      <c r="AJ258" s="104" t="e">
        <f>SUMIFS(#REF!,#REF!,"&gt;="&amp;AJ$3,#REF!,"&lt;="&amp;AJ$4,#REF!,$F258,#REF!,$G258)</f>
        <v>#REF!</v>
      </c>
      <c r="AK258" s="104" t="e">
        <f>SUMIFS(#REF!,#REF!,"&gt;="&amp;AK$3,#REF!,"&lt;="&amp;AK$4,#REF!,$F258,#REF!,$G258)</f>
        <v>#REF!</v>
      </c>
      <c r="AL258" s="104" t="e">
        <f>SUMIFS(#REF!,#REF!,"&gt;="&amp;AL$3,#REF!,"&lt;="&amp;AL$4,#REF!,$F258,#REF!,$G258)</f>
        <v>#REF!</v>
      </c>
      <c r="AM258" s="104" t="e">
        <f>SUMIFS(#REF!,#REF!,"&gt;="&amp;AM$3,#REF!,"&lt;="&amp;AM$4,#REF!,$F258,#REF!,$G258)</f>
        <v>#REF!</v>
      </c>
      <c r="AN258" s="104" t="e">
        <f>SUMIFS(#REF!,#REF!,"&gt;="&amp;AN$3,#REF!,"&lt;="&amp;AN$4,#REF!,$F258,#REF!,$G258)</f>
        <v>#REF!</v>
      </c>
      <c r="AO258" s="104" t="e">
        <f>SUMIFS(#REF!,#REF!,"&gt;="&amp;AO$3,#REF!,"&lt;="&amp;AO$4,#REF!,$F258,#REF!,$G258)</f>
        <v>#REF!</v>
      </c>
      <c r="AP258" s="104" t="e">
        <f>SUMIFS(#REF!,#REF!,"&gt;="&amp;AP$3,#REF!,"&lt;="&amp;AP$4,#REF!,$F258,#REF!,$G258)</f>
        <v>#REF!</v>
      </c>
      <c r="AQ258" s="104" t="e">
        <f>SUMIFS(#REF!,#REF!,"&gt;="&amp;AQ$3,#REF!,"&lt;="&amp;AQ$4,#REF!,$F258,#REF!,$G258)</f>
        <v>#REF!</v>
      </c>
      <c r="AR258" s="104" t="e">
        <f>SUMIFS(#REF!,#REF!,"&gt;="&amp;AR$3,#REF!,"&lt;="&amp;AR$4,#REF!,$F258,#REF!,$G258)</f>
        <v>#REF!</v>
      </c>
    </row>
    <row r="259" spans="1:44" s="95" customFormat="1" ht="10.199999999999999" x14ac:dyDescent="0.2">
      <c r="A259" s="23">
        <f>ROW()</f>
        <v>259</v>
      </c>
      <c r="B259" s="138"/>
      <c r="E259" s="100">
        <v>8</v>
      </c>
      <c r="F259" s="63" t="s">
        <v>110</v>
      </c>
      <c r="G259" s="99" t="s">
        <v>90</v>
      </c>
      <c r="M259" s="103"/>
      <c r="Q259" s="102"/>
      <c r="R259" s="101" t="e">
        <f ca="1">SUM($T259:INDIRECT(ADDRESS($A259,SUMIFS($1:$1,$5:$5,MAX($5:$5)))))</f>
        <v>#REF!</v>
      </c>
      <c r="U259" s="104" t="e">
        <f>SUMIFS(#REF!,#REF!,"&gt;="&amp;U$3,#REF!,"&lt;="&amp;U$4,#REF!,$F259,#REF!,$G259)</f>
        <v>#REF!</v>
      </c>
      <c r="V259" s="104" t="e">
        <f>SUMIFS(#REF!,#REF!,"&gt;="&amp;V$3,#REF!,"&lt;="&amp;V$4,#REF!,$F259,#REF!,$G259)</f>
        <v>#REF!</v>
      </c>
      <c r="W259" s="104" t="e">
        <f>SUMIFS(#REF!,#REF!,"&gt;="&amp;W$3,#REF!,"&lt;="&amp;W$4,#REF!,$F259,#REF!,$G259)</f>
        <v>#REF!</v>
      </c>
      <c r="X259" s="104" t="e">
        <f>SUMIFS(#REF!,#REF!,"&gt;="&amp;X$3,#REF!,"&lt;="&amp;X$4,#REF!,$F259,#REF!,$G259)</f>
        <v>#REF!</v>
      </c>
      <c r="Y259" s="104" t="e">
        <f>SUMIFS(#REF!,#REF!,"&gt;="&amp;Y$3,#REF!,"&lt;="&amp;Y$4,#REF!,$F259,#REF!,$G259)</f>
        <v>#REF!</v>
      </c>
      <c r="Z259" s="104" t="e">
        <f>SUMIFS(#REF!,#REF!,"&gt;="&amp;Z$3,#REF!,"&lt;="&amp;Z$4,#REF!,$F259,#REF!,$G259)</f>
        <v>#REF!</v>
      </c>
      <c r="AA259" s="104" t="e">
        <f>SUMIFS(#REF!,#REF!,"&gt;="&amp;AA$3,#REF!,"&lt;="&amp;AA$4,#REF!,$F259,#REF!,$G259)</f>
        <v>#REF!</v>
      </c>
      <c r="AB259" s="104" t="e">
        <f>SUMIFS(#REF!,#REF!,"&gt;="&amp;AB$3,#REF!,"&lt;="&amp;AB$4,#REF!,$F259,#REF!,$G259)</f>
        <v>#REF!</v>
      </c>
      <c r="AC259" s="104" t="e">
        <f>SUMIFS(#REF!,#REF!,"&gt;="&amp;AC$3,#REF!,"&lt;="&amp;AC$4,#REF!,$F259,#REF!,$G259)</f>
        <v>#REF!</v>
      </c>
      <c r="AD259" s="104" t="e">
        <f>SUMIFS(#REF!,#REF!,"&gt;="&amp;AD$3,#REF!,"&lt;="&amp;AD$4,#REF!,$F259,#REF!,$G259)</f>
        <v>#REF!</v>
      </c>
      <c r="AE259" s="104" t="e">
        <f>SUMIFS(#REF!,#REF!,"&gt;="&amp;AE$3,#REF!,"&lt;="&amp;AE$4,#REF!,$F259,#REF!,$G259)</f>
        <v>#REF!</v>
      </c>
      <c r="AF259" s="104" t="e">
        <f>SUMIFS(#REF!,#REF!,"&gt;="&amp;AF$3,#REF!,"&lt;="&amp;AF$4,#REF!,$F259,#REF!,$G259)</f>
        <v>#REF!</v>
      </c>
      <c r="AG259" s="104" t="e">
        <f>SUMIFS(#REF!,#REF!,"&gt;="&amp;AG$3,#REF!,"&lt;="&amp;AG$4,#REF!,$F259,#REF!,$G259)</f>
        <v>#REF!</v>
      </c>
      <c r="AH259" s="104" t="e">
        <f>SUMIFS(#REF!,#REF!,"&gt;="&amp;AH$3,#REF!,"&lt;="&amp;AH$4,#REF!,$F259,#REF!,$G259)</f>
        <v>#REF!</v>
      </c>
      <c r="AI259" s="104" t="e">
        <f>SUMIFS(#REF!,#REF!,"&gt;="&amp;AI$3,#REF!,"&lt;="&amp;AI$4,#REF!,$F259,#REF!,$G259)</f>
        <v>#REF!</v>
      </c>
      <c r="AJ259" s="104" t="e">
        <f>SUMIFS(#REF!,#REF!,"&gt;="&amp;AJ$3,#REF!,"&lt;="&amp;AJ$4,#REF!,$F259,#REF!,$G259)</f>
        <v>#REF!</v>
      </c>
      <c r="AK259" s="104" t="e">
        <f>SUMIFS(#REF!,#REF!,"&gt;="&amp;AK$3,#REF!,"&lt;="&amp;AK$4,#REF!,$F259,#REF!,$G259)</f>
        <v>#REF!</v>
      </c>
      <c r="AL259" s="104" t="e">
        <f>SUMIFS(#REF!,#REF!,"&gt;="&amp;AL$3,#REF!,"&lt;="&amp;AL$4,#REF!,$F259,#REF!,$G259)</f>
        <v>#REF!</v>
      </c>
      <c r="AM259" s="104" t="e">
        <f>SUMIFS(#REF!,#REF!,"&gt;="&amp;AM$3,#REF!,"&lt;="&amp;AM$4,#REF!,$F259,#REF!,$G259)</f>
        <v>#REF!</v>
      </c>
      <c r="AN259" s="104" t="e">
        <f>SUMIFS(#REF!,#REF!,"&gt;="&amp;AN$3,#REF!,"&lt;="&amp;AN$4,#REF!,$F259,#REF!,$G259)</f>
        <v>#REF!</v>
      </c>
      <c r="AO259" s="104" t="e">
        <f>SUMIFS(#REF!,#REF!,"&gt;="&amp;AO$3,#REF!,"&lt;="&amp;AO$4,#REF!,$F259,#REF!,$G259)</f>
        <v>#REF!</v>
      </c>
      <c r="AP259" s="104" t="e">
        <f>SUMIFS(#REF!,#REF!,"&gt;="&amp;AP$3,#REF!,"&lt;="&amp;AP$4,#REF!,$F259,#REF!,$G259)</f>
        <v>#REF!</v>
      </c>
      <c r="AQ259" s="104" t="e">
        <f>SUMIFS(#REF!,#REF!,"&gt;="&amp;AQ$3,#REF!,"&lt;="&amp;AQ$4,#REF!,$F259,#REF!,$G259)</f>
        <v>#REF!</v>
      </c>
      <c r="AR259" s="104" t="e">
        <f>SUMIFS(#REF!,#REF!,"&gt;="&amp;AR$3,#REF!,"&lt;="&amp;AR$4,#REF!,$F259,#REF!,$G259)</f>
        <v>#REF!</v>
      </c>
    </row>
    <row r="260" spans="1:44" s="17" customFormat="1" ht="10.199999999999999" x14ac:dyDescent="0.2">
      <c r="A260" s="23">
        <f>ROW()</f>
        <v>260</v>
      </c>
      <c r="B260" s="137"/>
      <c r="E260" s="16" t="s">
        <v>6</v>
      </c>
      <c r="M260" s="58"/>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M261" s="59"/>
      <c r="N261" s="161"/>
      <c r="Q261" s="39"/>
      <c r="R261" s="3" t="e">
        <f ca="1">SUM($T261:INDIRECT(ADDRESS($A261,SUMIFS($1:$1,$5:$5,MAX($5:$5)))))</f>
        <v>#REF!</v>
      </c>
      <c r="U261" s="3" t="e">
        <f>SUM(U262:U275)</f>
        <v>#REF!</v>
      </c>
      <c r="V261" s="3" t="e">
        <f t="shared" ref="V261:AR261" si="49">SUM(V262:V275)</f>
        <v>#REF!</v>
      </c>
      <c r="W261" s="3" t="e">
        <f t="shared" si="49"/>
        <v>#REF!</v>
      </c>
      <c r="X261" s="3" t="e">
        <f t="shared" si="49"/>
        <v>#REF!</v>
      </c>
      <c r="Y261" s="3" t="e">
        <f t="shared" si="49"/>
        <v>#REF!</v>
      </c>
      <c r="Z261" s="3" t="e">
        <f t="shared" si="49"/>
        <v>#REF!</v>
      </c>
      <c r="AA261" s="3" t="e">
        <f t="shared" si="49"/>
        <v>#REF!</v>
      </c>
      <c r="AB261" s="3" t="e">
        <f t="shared" si="49"/>
        <v>#REF!</v>
      </c>
      <c r="AC261" s="3" t="e">
        <f t="shared" si="49"/>
        <v>#REF!</v>
      </c>
      <c r="AD261" s="3" t="e">
        <f t="shared" si="49"/>
        <v>#REF!</v>
      </c>
      <c r="AE261" s="3" t="e">
        <f t="shared" si="49"/>
        <v>#REF!</v>
      </c>
      <c r="AF261" s="3" t="e">
        <f t="shared" si="49"/>
        <v>#REF!</v>
      </c>
      <c r="AG261" s="3" t="e">
        <f t="shared" si="49"/>
        <v>#REF!</v>
      </c>
      <c r="AH261" s="3" t="e">
        <f t="shared" si="49"/>
        <v>#REF!</v>
      </c>
      <c r="AI261" s="3" t="e">
        <f t="shared" si="49"/>
        <v>#REF!</v>
      </c>
      <c r="AJ261" s="3" t="e">
        <f t="shared" si="49"/>
        <v>#REF!</v>
      </c>
      <c r="AK261" s="3" t="e">
        <f t="shared" si="49"/>
        <v>#REF!</v>
      </c>
      <c r="AL261" s="3" t="e">
        <f t="shared" si="49"/>
        <v>#REF!</v>
      </c>
      <c r="AM261" s="3" t="e">
        <f t="shared" si="49"/>
        <v>#REF!</v>
      </c>
      <c r="AN261" s="3" t="e">
        <f t="shared" si="49"/>
        <v>#REF!</v>
      </c>
      <c r="AO261" s="3" t="e">
        <f t="shared" si="49"/>
        <v>#REF!</v>
      </c>
      <c r="AP261" s="3" t="e">
        <f t="shared" si="49"/>
        <v>#REF!</v>
      </c>
      <c r="AQ261" s="3" t="e">
        <f t="shared" si="49"/>
        <v>#REF!</v>
      </c>
      <c r="AR261" s="3" t="e">
        <f t="shared" si="49"/>
        <v>#REF!</v>
      </c>
    </row>
    <row r="262" spans="1:44" s="128" customFormat="1" ht="12" x14ac:dyDescent="0.25">
      <c r="A262" s="126">
        <f>ROW()</f>
        <v>262</v>
      </c>
      <c r="B262" s="143"/>
      <c r="C262" s="127"/>
      <c r="E262" s="129"/>
      <c r="F262" s="114" t="s">
        <v>104</v>
      </c>
      <c r="G262" s="128" t="s">
        <v>92</v>
      </c>
      <c r="L262" s="56"/>
      <c r="M262" s="130"/>
      <c r="N262" s="71"/>
      <c r="O262" s="56"/>
      <c r="P262" s="56"/>
      <c r="Q262" s="131"/>
      <c r="R262" s="132" t="e">
        <f ca="1">SUM($T262:INDIRECT(ADDRESS($A262,SUMIFS($1:$1,$5:$5,MAX($5:$5)))))</f>
        <v>#REF!</v>
      </c>
      <c r="U262" s="133" t="e">
        <f>SUMIFS(#REF!,#REF!,"&gt;="&amp;U$3,#REF!,"&lt;="&amp;U$4,#REF!,$F262,#REF!,$G262)</f>
        <v>#REF!</v>
      </c>
      <c r="V262" s="133" t="e">
        <f>SUMIFS(#REF!,#REF!,"&gt;="&amp;V$3,#REF!,"&lt;="&amp;V$4,#REF!,$F262,#REF!,$G262)</f>
        <v>#REF!</v>
      </c>
      <c r="W262" s="133" t="e">
        <f>SUMIFS(#REF!,#REF!,"&gt;="&amp;W$3,#REF!,"&lt;="&amp;W$4,#REF!,$F262,#REF!,$G262)</f>
        <v>#REF!</v>
      </c>
      <c r="X262" s="133" t="e">
        <f>SUMIFS(#REF!,#REF!,"&gt;="&amp;X$3,#REF!,"&lt;="&amp;X$4,#REF!,$F262,#REF!,$G262)</f>
        <v>#REF!</v>
      </c>
      <c r="Y262" s="133" t="e">
        <f>SUMIFS(#REF!,#REF!,"&gt;="&amp;Y$3,#REF!,"&lt;="&amp;Y$4,#REF!,$F262,#REF!,$G262)</f>
        <v>#REF!</v>
      </c>
      <c r="Z262" s="133" t="e">
        <f>SUMIFS(#REF!,#REF!,"&gt;="&amp;Z$3,#REF!,"&lt;="&amp;Z$4,#REF!,$F262,#REF!,$G262)</f>
        <v>#REF!</v>
      </c>
      <c r="AA262" s="133" t="e">
        <f>SUMIFS(#REF!,#REF!,"&gt;="&amp;AA$3,#REF!,"&lt;="&amp;AA$4,#REF!,$F262,#REF!,$G262)</f>
        <v>#REF!</v>
      </c>
      <c r="AB262" s="133" t="e">
        <f>SUMIFS(#REF!,#REF!,"&gt;="&amp;AB$3,#REF!,"&lt;="&amp;AB$4,#REF!,$F262,#REF!,$G262)</f>
        <v>#REF!</v>
      </c>
      <c r="AC262" s="133" t="e">
        <f>SUMIFS(#REF!,#REF!,"&gt;="&amp;AC$3,#REF!,"&lt;="&amp;AC$4,#REF!,$F262,#REF!,$G262)</f>
        <v>#REF!</v>
      </c>
      <c r="AD262" s="133" t="e">
        <f>SUMIFS(#REF!,#REF!,"&gt;="&amp;AD$3,#REF!,"&lt;="&amp;AD$4,#REF!,$F262,#REF!,$G262)</f>
        <v>#REF!</v>
      </c>
      <c r="AE262" s="133" t="e">
        <f>SUMIFS(#REF!,#REF!,"&gt;="&amp;AE$3,#REF!,"&lt;="&amp;AE$4,#REF!,$F262,#REF!,$G262)</f>
        <v>#REF!</v>
      </c>
      <c r="AF262" s="133" t="e">
        <f>SUMIFS(#REF!,#REF!,"&gt;="&amp;AF$3,#REF!,"&lt;="&amp;AF$4,#REF!,$F262,#REF!,$G262)</f>
        <v>#REF!</v>
      </c>
      <c r="AG262" s="133" t="e">
        <f>SUMIFS(#REF!,#REF!,"&gt;="&amp;AG$3,#REF!,"&lt;="&amp;AG$4,#REF!,$F262,#REF!,$G262)</f>
        <v>#REF!</v>
      </c>
      <c r="AH262" s="133" t="e">
        <f>SUMIFS(#REF!,#REF!,"&gt;="&amp;AH$3,#REF!,"&lt;="&amp;AH$4,#REF!,$F262,#REF!,$G262)</f>
        <v>#REF!</v>
      </c>
      <c r="AI262" s="133" t="e">
        <f>SUMIFS(#REF!,#REF!,"&gt;="&amp;AI$3,#REF!,"&lt;="&amp;AI$4,#REF!,$F262,#REF!,$G262)</f>
        <v>#REF!</v>
      </c>
      <c r="AJ262" s="133" t="e">
        <f>SUMIFS(#REF!,#REF!,"&gt;="&amp;AJ$3,#REF!,"&lt;="&amp;AJ$4,#REF!,$F262,#REF!,$G262)</f>
        <v>#REF!</v>
      </c>
      <c r="AK262" s="133" t="e">
        <f>SUMIFS(#REF!,#REF!,"&gt;="&amp;AK$3,#REF!,"&lt;="&amp;AK$4,#REF!,$F262,#REF!,$G262)</f>
        <v>#REF!</v>
      </c>
      <c r="AL262" s="133" t="e">
        <f>SUMIFS(#REF!,#REF!,"&gt;="&amp;AL$3,#REF!,"&lt;="&amp;AL$4,#REF!,$F262,#REF!,$G262)</f>
        <v>#REF!</v>
      </c>
      <c r="AM262" s="133" t="e">
        <f>SUMIFS(#REF!,#REF!,"&gt;="&amp;AM$3,#REF!,"&lt;="&amp;AM$4,#REF!,$F262,#REF!,$G262)</f>
        <v>#REF!</v>
      </c>
      <c r="AN262" s="133" t="e">
        <f>SUMIFS(#REF!,#REF!,"&gt;="&amp;AN$3,#REF!,"&lt;="&amp;AN$4,#REF!,$F262,#REF!,$G262)</f>
        <v>#REF!</v>
      </c>
      <c r="AO262" s="133" t="e">
        <f>SUMIFS(#REF!,#REF!,"&gt;="&amp;AO$3,#REF!,"&lt;="&amp;AO$4,#REF!,$F262,#REF!,$G262)</f>
        <v>#REF!</v>
      </c>
      <c r="AP262" s="133" t="e">
        <f>SUMIFS(#REF!,#REF!,"&gt;="&amp;AP$3,#REF!,"&lt;="&amp;AP$4,#REF!,$F262,#REF!,$G262)</f>
        <v>#REF!</v>
      </c>
      <c r="AQ262" s="133" t="e">
        <f>SUMIFS(#REF!,#REF!,"&gt;="&amp;AQ$3,#REF!,"&lt;="&amp;AQ$4,#REF!,$F262,#REF!,$G262)</f>
        <v>#REF!</v>
      </c>
      <c r="AR262" s="133" t="e">
        <f>SUMIFS(#REF!,#REF!,"&gt;="&amp;AR$3,#REF!,"&lt;="&amp;AR$4,#REF!,$F262,#REF!,$G262)</f>
        <v>#REF!</v>
      </c>
    </row>
    <row r="263" spans="1:44" s="128" customFormat="1" ht="12" x14ac:dyDescent="0.25">
      <c r="A263" s="126">
        <f>ROW()</f>
        <v>263</v>
      </c>
      <c r="B263" s="143"/>
      <c r="C263" s="127"/>
      <c r="E263" s="129"/>
      <c r="F263" s="114" t="s">
        <v>104</v>
      </c>
      <c r="G263" s="128" t="s">
        <v>93</v>
      </c>
      <c r="L263" s="56"/>
      <c r="M263" s="130"/>
      <c r="N263" s="71"/>
      <c r="O263" s="56"/>
      <c r="P263" s="56"/>
      <c r="Q263" s="131"/>
      <c r="R263" s="132" t="e">
        <f ca="1">SUM($T263:INDIRECT(ADDRESS($A263,SUMIFS($1:$1,$5:$5,MAX($5:$5)))))</f>
        <v>#REF!</v>
      </c>
      <c r="U263" s="133" t="e">
        <f>SUMIFS(#REF!,#REF!,"&gt;="&amp;U$3,#REF!,"&lt;="&amp;U$4,#REF!,$F263,#REF!,$G263)</f>
        <v>#REF!</v>
      </c>
      <c r="V263" s="133" t="e">
        <f>SUMIFS(#REF!,#REF!,"&gt;="&amp;V$3,#REF!,"&lt;="&amp;V$4,#REF!,$F263,#REF!,$G263)</f>
        <v>#REF!</v>
      </c>
      <c r="W263" s="133" t="e">
        <f>SUMIFS(#REF!,#REF!,"&gt;="&amp;W$3,#REF!,"&lt;="&amp;W$4,#REF!,$F263,#REF!,$G263)</f>
        <v>#REF!</v>
      </c>
      <c r="X263" s="133" t="e">
        <f>SUMIFS(#REF!,#REF!,"&gt;="&amp;X$3,#REF!,"&lt;="&amp;X$4,#REF!,$F263,#REF!,$G263)</f>
        <v>#REF!</v>
      </c>
      <c r="Y263" s="133" t="e">
        <f>SUMIFS(#REF!,#REF!,"&gt;="&amp;Y$3,#REF!,"&lt;="&amp;Y$4,#REF!,$F263,#REF!,$G263)</f>
        <v>#REF!</v>
      </c>
      <c r="Z263" s="133" t="e">
        <f>SUMIFS(#REF!,#REF!,"&gt;="&amp;Z$3,#REF!,"&lt;="&amp;Z$4,#REF!,$F263,#REF!,$G263)</f>
        <v>#REF!</v>
      </c>
      <c r="AA263" s="133" t="e">
        <f>SUMIFS(#REF!,#REF!,"&gt;="&amp;AA$3,#REF!,"&lt;="&amp;AA$4,#REF!,$F263,#REF!,$G263)</f>
        <v>#REF!</v>
      </c>
      <c r="AB263" s="133" t="e">
        <f>SUMIFS(#REF!,#REF!,"&gt;="&amp;AB$3,#REF!,"&lt;="&amp;AB$4,#REF!,$F263,#REF!,$G263)</f>
        <v>#REF!</v>
      </c>
      <c r="AC263" s="133" t="e">
        <f>SUMIFS(#REF!,#REF!,"&gt;="&amp;AC$3,#REF!,"&lt;="&amp;AC$4,#REF!,$F263,#REF!,$G263)</f>
        <v>#REF!</v>
      </c>
      <c r="AD263" s="133" t="e">
        <f>SUMIFS(#REF!,#REF!,"&gt;="&amp;AD$3,#REF!,"&lt;="&amp;AD$4,#REF!,$F263,#REF!,$G263)</f>
        <v>#REF!</v>
      </c>
      <c r="AE263" s="133" t="e">
        <f>SUMIFS(#REF!,#REF!,"&gt;="&amp;AE$3,#REF!,"&lt;="&amp;AE$4,#REF!,$F263,#REF!,$G263)</f>
        <v>#REF!</v>
      </c>
      <c r="AF263" s="133" t="e">
        <f>SUMIFS(#REF!,#REF!,"&gt;="&amp;AF$3,#REF!,"&lt;="&amp;AF$4,#REF!,$F263,#REF!,$G263)</f>
        <v>#REF!</v>
      </c>
      <c r="AG263" s="133" t="e">
        <f>SUMIFS(#REF!,#REF!,"&gt;="&amp;AG$3,#REF!,"&lt;="&amp;AG$4,#REF!,$F263,#REF!,$G263)</f>
        <v>#REF!</v>
      </c>
      <c r="AH263" s="133" t="e">
        <f>SUMIFS(#REF!,#REF!,"&gt;="&amp;AH$3,#REF!,"&lt;="&amp;AH$4,#REF!,$F263,#REF!,$G263)</f>
        <v>#REF!</v>
      </c>
      <c r="AI263" s="133" t="e">
        <f>SUMIFS(#REF!,#REF!,"&gt;="&amp;AI$3,#REF!,"&lt;="&amp;AI$4,#REF!,$F263,#REF!,$G263)</f>
        <v>#REF!</v>
      </c>
      <c r="AJ263" s="133" t="e">
        <f>SUMIFS(#REF!,#REF!,"&gt;="&amp;AJ$3,#REF!,"&lt;="&amp;AJ$4,#REF!,$F263,#REF!,$G263)</f>
        <v>#REF!</v>
      </c>
      <c r="AK263" s="133" t="e">
        <f>SUMIFS(#REF!,#REF!,"&gt;="&amp;AK$3,#REF!,"&lt;="&amp;AK$4,#REF!,$F263,#REF!,$G263)</f>
        <v>#REF!</v>
      </c>
      <c r="AL263" s="133" t="e">
        <f>SUMIFS(#REF!,#REF!,"&gt;="&amp;AL$3,#REF!,"&lt;="&amp;AL$4,#REF!,$F263,#REF!,$G263)</f>
        <v>#REF!</v>
      </c>
      <c r="AM263" s="133" t="e">
        <f>SUMIFS(#REF!,#REF!,"&gt;="&amp;AM$3,#REF!,"&lt;="&amp;AM$4,#REF!,$F263,#REF!,$G263)</f>
        <v>#REF!</v>
      </c>
      <c r="AN263" s="133" t="e">
        <f>SUMIFS(#REF!,#REF!,"&gt;="&amp;AN$3,#REF!,"&lt;="&amp;AN$4,#REF!,$F263,#REF!,$G263)</f>
        <v>#REF!</v>
      </c>
      <c r="AO263" s="133" t="e">
        <f>SUMIFS(#REF!,#REF!,"&gt;="&amp;AO$3,#REF!,"&lt;="&amp;AO$4,#REF!,$F263,#REF!,$G263)</f>
        <v>#REF!</v>
      </c>
      <c r="AP263" s="133" t="e">
        <f>SUMIFS(#REF!,#REF!,"&gt;="&amp;AP$3,#REF!,"&lt;="&amp;AP$4,#REF!,$F263,#REF!,$G263)</f>
        <v>#REF!</v>
      </c>
      <c r="AQ263" s="133" t="e">
        <f>SUMIFS(#REF!,#REF!,"&gt;="&amp;AQ$3,#REF!,"&lt;="&amp;AQ$4,#REF!,$F263,#REF!,$G263)</f>
        <v>#REF!</v>
      </c>
      <c r="AR263" s="133" t="e">
        <f>SUMIFS(#REF!,#REF!,"&gt;="&amp;AR$3,#REF!,"&lt;="&amp;AR$4,#REF!,$F263,#REF!,$G263)</f>
        <v>#REF!</v>
      </c>
    </row>
    <row r="264" spans="1:44" s="128" customFormat="1" ht="12" x14ac:dyDescent="0.25">
      <c r="A264" s="126">
        <f>ROW()</f>
        <v>264</v>
      </c>
      <c r="B264" s="143"/>
      <c r="C264" s="127"/>
      <c r="E264" s="129"/>
      <c r="F264" s="114" t="s">
        <v>104</v>
      </c>
      <c r="G264" s="128" t="s">
        <v>94</v>
      </c>
      <c r="L264" s="56"/>
      <c r="M264" s="130"/>
      <c r="N264" s="71"/>
      <c r="O264" s="56"/>
      <c r="P264" s="56"/>
      <c r="Q264" s="131"/>
      <c r="R264" s="132" t="e">
        <f ca="1">SUM($T264:INDIRECT(ADDRESS($A264,SUMIFS($1:$1,$5:$5,MAX($5:$5)))))</f>
        <v>#REF!</v>
      </c>
      <c r="U264" s="133" t="e">
        <f>SUMIFS(#REF!,#REF!,"&gt;="&amp;U$3,#REF!,"&lt;="&amp;U$4,#REF!,$F264,#REF!,$G264)</f>
        <v>#REF!</v>
      </c>
      <c r="V264" s="133" t="e">
        <f>SUMIFS(#REF!,#REF!,"&gt;="&amp;V$3,#REF!,"&lt;="&amp;V$4,#REF!,$F264,#REF!,$G264)</f>
        <v>#REF!</v>
      </c>
      <c r="W264" s="133" t="e">
        <f>SUMIFS(#REF!,#REF!,"&gt;="&amp;W$3,#REF!,"&lt;="&amp;W$4,#REF!,$F264,#REF!,$G264)</f>
        <v>#REF!</v>
      </c>
      <c r="X264" s="133" t="e">
        <f>SUMIFS(#REF!,#REF!,"&gt;="&amp;X$3,#REF!,"&lt;="&amp;X$4,#REF!,$F264,#REF!,$G264)</f>
        <v>#REF!</v>
      </c>
      <c r="Y264" s="133" t="e">
        <f>SUMIFS(#REF!,#REF!,"&gt;="&amp;Y$3,#REF!,"&lt;="&amp;Y$4,#REF!,$F264,#REF!,$G264)</f>
        <v>#REF!</v>
      </c>
      <c r="Z264" s="133" t="e">
        <f>SUMIFS(#REF!,#REF!,"&gt;="&amp;Z$3,#REF!,"&lt;="&amp;Z$4,#REF!,$F264,#REF!,$G264)</f>
        <v>#REF!</v>
      </c>
      <c r="AA264" s="133" t="e">
        <f>SUMIFS(#REF!,#REF!,"&gt;="&amp;AA$3,#REF!,"&lt;="&amp;AA$4,#REF!,$F264,#REF!,$G264)</f>
        <v>#REF!</v>
      </c>
      <c r="AB264" s="133" t="e">
        <f>SUMIFS(#REF!,#REF!,"&gt;="&amp;AB$3,#REF!,"&lt;="&amp;AB$4,#REF!,$F264,#REF!,$G264)</f>
        <v>#REF!</v>
      </c>
      <c r="AC264" s="133" t="e">
        <f>SUMIFS(#REF!,#REF!,"&gt;="&amp;AC$3,#REF!,"&lt;="&amp;AC$4,#REF!,$F264,#REF!,$G264)</f>
        <v>#REF!</v>
      </c>
      <c r="AD264" s="133" t="e">
        <f>SUMIFS(#REF!,#REF!,"&gt;="&amp;AD$3,#REF!,"&lt;="&amp;AD$4,#REF!,$F264,#REF!,$G264)</f>
        <v>#REF!</v>
      </c>
      <c r="AE264" s="133" t="e">
        <f>SUMIFS(#REF!,#REF!,"&gt;="&amp;AE$3,#REF!,"&lt;="&amp;AE$4,#REF!,$F264,#REF!,$G264)</f>
        <v>#REF!</v>
      </c>
      <c r="AF264" s="133" t="e">
        <f>SUMIFS(#REF!,#REF!,"&gt;="&amp;AF$3,#REF!,"&lt;="&amp;AF$4,#REF!,$F264,#REF!,$G264)</f>
        <v>#REF!</v>
      </c>
      <c r="AG264" s="133" t="e">
        <f>SUMIFS(#REF!,#REF!,"&gt;="&amp;AG$3,#REF!,"&lt;="&amp;AG$4,#REF!,$F264,#REF!,$G264)</f>
        <v>#REF!</v>
      </c>
      <c r="AH264" s="133" t="e">
        <f>SUMIFS(#REF!,#REF!,"&gt;="&amp;AH$3,#REF!,"&lt;="&amp;AH$4,#REF!,$F264,#REF!,$G264)</f>
        <v>#REF!</v>
      </c>
      <c r="AI264" s="133" t="e">
        <f>SUMIFS(#REF!,#REF!,"&gt;="&amp;AI$3,#REF!,"&lt;="&amp;AI$4,#REF!,$F264,#REF!,$G264)</f>
        <v>#REF!</v>
      </c>
      <c r="AJ264" s="133" t="e">
        <f>SUMIFS(#REF!,#REF!,"&gt;="&amp;AJ$3,#REF!,"&lt;="&amp;AJ$4,#REF!,$F264,#REF!,$G264)</f>
        <v>#REF!</v>
      </c>
      <c r="AK264" s="133" t="e">
        <f>SUMIFS(#REF!,#REF!,"&gt;="&amp;AK$3,#REF!,"&lt;="&amp;AK$4,#REF!,$F264,#REF!,$G264)</f>
        <v>#REF!</v>
      </c>
      <c r="AL264" s="133" t="e">
        <f>SUMIFS(#REF!,#REF!,"&gt;="&amp;AL$3,#REF!,"&lt;="&amp;AL$4,#REF!,$F264,#REF!,$G264)</f>
        <v>#REF!</v>
      </c>
      <c r="AM264" s="133" t="e">
        <f>SUMIFS(#REF!,#REF!,"&gt;="&amp;AM$3,#REF!,"&lt;="&amp;AM$4,#REF!,$F264,#REF!,$G264)</f>
        <v>#REF!</v>
      </c>
      <c r="AN264" s="133" t="e">
        <f>SUMIFS(#REF!,#REF!,"&gt;="&amp;AN$3,#REF!,"&lt;="&amp;AN$4,#REF!,$F264,#REF!,$G264)</f>
        <v>#REF!</v>
      </c>
      <c r="AO264" s="133" t="e">
        <f>SUMIFS(#REF!,#REF!,"&gt;="&amp;AO$3,#REF!,"&lt;="&amp;AO$4,#REF!,$F264,#REF!,$G264)</f>
        <v>#REF!</v>
      </c>
      <c r="AP264" s="133" t="e">
        <f>SUMIFS(#REF!,#REF!,"&gt;="&amp;AP$3,#REF!,"&lt;="&amp;AP$4,#REF!,$F264,#REF!,$G264)</f>
        <v>#REF!</v>
      </c>
      <c r="AQ264" s="133" t="e">
        <f>SUMIFS(#REF!,#REF!,"&gt;="&amp;AQ$3,#REF!,"&lt;="&amp;AQ$4,#REF!,$F264,#REF!,$G264)</f>
        <v>#REF!</v>
      </c>
      <c r="AR264" s="133" t="e">
        <f>SUMIFS(#REF!,#REF!,"&gt;="&amp;AR$3,#REF!,"&lt;="&amp;AR$4,#REF!,$F264,#REF!,$G264)</f>
        <v>#REF!</v>
      </c>
    </row>
    <row r="265" spans="1:44" s="128" customFormat="1" ht="12" x14ac:dyDescent="0.25">
      <c r="A265" s="126">
        <f>ROW()</f>
        <v>265</v>
      </c>
      <c r="B265" s="143"/>
      <c r="C265" s="127"/>
      <c r="E265" s="129"/>
      <c r="F265" s="114" t="s">
        <v>104</v>
      </c>
      <c r="G265" s="128" t="s">
        <v>95</v>
      </c>
      <c r="L265" s="56"/>
      <c r="M265" s="130"/>
      <c r="N265" s="71"/>
      <c r="O265" s="56"/>
      <c r="P265" s="56"/>
      <c r="Q265" s="131"/>
      <c r="R265" s="132" t="e">
        <f ca="1">SUM($T265:INDIRECT(ADDRESS($A265,SUMIFS($1:$1,$5:$5,MAX($5:$5)))))</f>
        <v>#REF!</v>
      </c>
      <c r="U265" s="133" t="e">
        <f>SUMIFS(#REF!,#REF!,"&gt;="&amp;U$3,#REF!,"&lt;="&amp;U$4,#REF!,$F265,#REF!,$G265)</f>
        <v>#REF!</v>
      </c>
      <c r="V265" s="133" t="e">
        <f>SUMIFS(#REF!,#REF!,"&gt;="&amp;V$3,#REF!,"&lt;="&amp;V$4,#REF!,$F265,#REF!,$G265)</f>
        <v>#REF!</v>
      </c>
      <c r="W265" s="133" t="e">
        <f>SUMIFS(#REF!,#REF!,"&gt;="&amp;W$3,#REF!,"&lt;="&amp;W$4,#REF!,$F265,#REF!,$G265)</f>
        <v>#REF!</v>
      </c>
      <c r="X265" s="133" t="e">
        <f>SUMIFS(#REF!,#REF!,"&gt;="&amp;X$3,#REF!,"&lt;="&amp;X$4,#REF!,$F265,#REF!,$G265)</f>
        <v>#REF!</v>
      </c>
      <c r="Y265" s="133" t="e">
        <f>SUMIFS(#REF!,#REF!,"&gt;="&amp;Y$3,#REF!,"&lt;="&amp;Y$4,#REF!,$F265,#REF!,$G265)</f>
        <v>#REF!</v>
      </c>
      <c r="Z265" s="133" t="e">
        <f>SUMIFS(#REF!,#REF!,"&gt;="&amp;Z$3,#REF!,"&lt;="&amp;Z$4,#REF!,$F265,#REF!,$G265)</f>
        <v>#REF!</v>
      </c>
      <c r="AA265" s="133" t="e">
        <f>SUMIFS(#REF!,#REF!,"&gt;="&amp;AA$3,#REF!,"&lt;="&amp;AA$4,#REF!,$F265,#REF!,$G265)</f>
        <v>#REF!</v>
      </c>
      <c r="AB265" s="133" t="e">
        <f>SUMIFS(#REF!,#REF!,"&gt;="&amp;AB$3,#REF!,"&lt;="&amp;AB$4,#REF!,$F265,#REF!,$G265)</f>
        <v>#REF!</v>
      </c>
      <c r="AC265" s="133" t="e">
        <f>SUMIFS(#REF!,#REF!,"&gt;="&amp;AC$3,#REF!,"&lt;="&amp;AC$4,#REF!,$F265,#REF!,$G265)</f>
        <v>#REF!</v>
      </c>
      <c r="AD265" s="133" t="e">
        <f>SUMIFS(#REF!,#REF!,"&gt;="&amp;AD$3,#REF!,"&lt;="&amp;AD$4,#REF!,$F265,#REF!,$G265)</f>
        <v>#REF!</v>
      </c>
      <c r="AE265" s="133" t="e">
        <f>SUMIFS(#REF!,#REF!,"&gt;="&amp;AE$3,#REF!,"&lt;="&amp;AE$4,#REF!,$F265,#REF!,$G265)</f>
        <v>#REF!</v>
      </c>
      <c r="AF265" s="133" t="e">
        <f>SUMIFS(#REF!,#REF!,"&gt;="&amp;AF$3,#REF!,"&lt;="&amp;AF$4,#REF!,$F265,#REF!,$G265)</f>
        <v>#REF!</v>
      </c>
      <c r="AG265" s="133" t="e">
        <f>SUMIFS(#REF!,#REF!,"&gt;="&amp;AG$3,#REF!,"&lt;="&amp;AG$4,#REF!,$F265,#REF!,$G265)</f>
        <v>#REF!</v>
      </c>
      <c r="AH265" s="133" t="e">
        <f>SUMIFS(#REF!,#REF!,"&gt;="&amp;AH$3,#REF!,"&lt;="&amp;AH$4,#REF!,$F265,#REF!,$G265)</f>
        <v>#REF!</v>
      </c>
      <c r="AI265" s="133" t="e">
        <f>SUMIFS(#REF!,#REF!,"&gt;="&amp;AI$3,#REF!,"&lt;="&amp;AI$4,#REF!,$F265,#REF!,$G265)</f>
        <v>#REF!</v>
      </c>
      <c r="AJ265" s="133" t="e">
        <f>SUMIFS(#REF!,#REF!,"&gt;="&amp;AJ$3,#REF!,"&lt;="&amp;AJ$4,#REF!,$F265,#REF!,$G265)</f>
        <v>#REF!</v>
      </c>
      <c r="AK265" s="133" t="e">
        <f>SUMIFS(#REF!,#REF!,"&gt;="&amp;AK$3,#REF!,"&lt;="&amp;AK$4,#REF!,$F265,#REF!,$G265)</f>
        <v>#REF!</v>
      </c>
      <c r="AL265" s="133" t="e">
        <f>SUMIFS(#REF!,#REF!,"&gt;="&amp;AL$3,#REF!,"&lt;="&amp;AL$4,#REF!,$F265,#REF!,$G265)</f>
        <v>#REF!</v>
      </c>
      <c r="AM265" s="133" t="e">
        <f>SUMIFS(#REF!,#REF!,"&gt;="&amp;AM$3,#REF!,"&lt;="&amp;AM$4,#REF!,$F265,#REF!,$G265)</f>
        <v>#REF!</v>
      </c>
      <c r="AN265" s="133" t="e">
        <f>SUMIFS(#REF!,#REF!,"&gt;="&amp;AN$3,#REF!,"&lt;="&amp;AN$4,#REF!,$F265,#REF!,$G265)</f>
        <v>#REF!</v>
      </c>
      <c r="AO265" s="133" t="e">
        <f>SUMIFS(#REF!,#REF!,"&gt;="&amp;AO$3,#REF!,"&lt;="&amp;AO$4,#REF!,$F265,#REF!,$G265)</f>
        <v>#REF!</v>
      </c>
      <c r="AP265" s="133" t="e">
        <f>SUMIFS(#REF!,#REF!,"&gt;="&amp;AP$3,#REF!,"&lt;="&amp;AP$4,#REF!,$F265,#REF!,$G265)</f>
        <v>#REF!</v>
      </c>
      <c r="AQ265" s="133" t="e">
        <f>SUMIFS(#REF!,#REF!,"&gt;="&amp;AQ$3,#REF!,"&lt;="&amp;AQ$4,#REF!,$F265,#REF!,$G265)</f>
        <v>#REF!</v>
      </c>
      <c r="AR265" s="133" t="e">
        <f>SUMIFS(#REF!,#REF!,"&gt;="&amp;AR$3,#REF!,"&lt;="&amp;AR$4,#REF!,$F265,#REF!,$G265)</f>
        <v>#REF!</v>
      </c>
    </row>
    <row r="266" spans="1:44" s="128" customFormat="1" ht="12" x14ac:dyDescent="0.25">
      <c r="A266" s="126">
        <f>ROW()</f>
        <v>266</v>
      </c>
      <c r="B266" s="143"/>
      <c r="C266" s="127"/>
      <c r="E266" s="129"/>
      <c r="F266" s="114" t="s">
        <v>104</v>
      </c>
      <c r="G266" s="128" t="s">
        <v>96</v>
      </c>
      <c r="L266" s="56"/>
      <c r="M266" s="130"/>
      <c r="N266" s="71"/>
      <c r="O266" s="56"/>
      <c r="P266" s="56"/>
      <c r="Q266" s="131"/>
      <c r="R266" s="132" t="e">
        <f ca="1">SUM($T266:INDIRECT(ADDRESS($A266,SUMIFS($1:$1,$5:$5,MAX($5:$5)))))</f>
        <v>#REF!</v>
      </c>
      <c r="U266" s="133" t="e">
        <f>SUMIFS(#REF!,#REF!,"&gt;="&amp;U$3,#REF!,"&lt;="&amp;U$4,#REF!,$F266,#REF!,$G266)</f>
        <v>#REF!</v>
      </c>
      <c r="V266" s="133" t="e">
        <f>SUMIFS(#REF!,#REF!,"&gt;="&amp;V$3,#REF!,"&lt;="&amp;V$4,#REF!,$F266,#REF!,$G266)</f>
        <v>#REF!</v>
      </c>
      <c r="W266" s="133" t="e">
        <f>SUMIFS(#REF!,#REF!,"&gt;="&amp;W$3,#REF!,"&lt;="&amp;W$4,#REF!,$F266,#REF!,$G266)</f>
        <v>#REF!</v>
      </c>
      <c r="X266" s="133" t="e">
        <f>SUMIFS(#REF!,#REF!,"&gt;="&amp;X$3,#REF!,"&lt;="&amp;X$4,#REF!,$F266,#REF!,$G266)</f>
        <v>#REF!</v>
      </c>
      <c r="Y266" s="133" t="e">
        <f>SUMIFS(#REF!,#REF!,"&gt;="&amp;Y$3,#REF!,"&lt;="&amp;Y$4,#REF!,$F266,#REF!,$G266)</f>
        <v>#REF!</v>
      </c>
      <c r="Z266" s="133" t="e">
        <f>SUMIFS(#REF!,#REF!,"&gt;="&amp;Z$3,#REF!,"&lt;="&amp;Z$4,#REF!,$F266,#REF!,$G266)</f>
        <v>#REF!</v>
      </c>
      <c r="AA266" s="133" t="e">
        <f>SUMIFS(#REF!,#REF!,"&gt;="&amp;AA$3,#REF!,"&lt;="&amp;AA$4,#REF!,$F266,#REF!,$G266)</f>
        <v>#REF!</v>
      </c>
      <c r="AB266" s="133" t="e">
        <f>SUMIFS(#REF!,#REF!,"&gt;="&amp;AB$3,#REF!,"&lt;="&amp;AB$4,#REF!,$F266,#REF!,$G266)</f>
        <v>#REF!</v>
      </c>
      <c r="AC266" s="133" t="e">
        <f>SUMIFS(#REF!,#REF!,"&gt;="&amp;AC$3,#REF!,"&lt;="&amp;AC$4,#REF!,$F266,#REF!,$G266)</f>
        <v>#REF!</v>
      </c>
      <c r="AD266" s="133" t="e">
        <f>SUMIFS(#REF!,#REF!,"&gt;="&amp;AD$3,#REF!,"&lt;="&amp;AD$4,#REF!,$F266,#REF!,$G266)</f>
        <v>#REF!</v>
      </c>
      <c r="AE266" s="133" t="e">
        <f>SUMIFS(#REF!,#REF!,"&gt;="&amp;AE$3,#REF!,"&lt;="&amp;AE$4,#REF!,$F266,#REF!,$G266)</f>
        <v>#REF!</v>
      </c>
      <c r="AF266" s="133" t="e">
        <f>SUMIFS(#REF!,#REF!,"&gt;="&amp;AF$3,#REF!,"&lt;="&amp;AF$4,#REF!,$F266,#REF!,$G266)</f>
        <v>#REF!</v>
      </c>
      <c r="AG266" s="133" t="e">
        <f>SUMIFS(#REF!,#REF!,"&gt;="&amp;AG$3,#REF!,"&lt;="&amp;AG$4,#REF!,$F266,#REF!,$G266)</f>
        <v>#REF!</v>
      </c>
      <c r="AH266" s="133" t="e">
        <f>SUMIFS(#REF!,#REF!,"&gt;="&amp;AH$3,#REF!,"&lt;="&amp;AH$4,#REF!,$F266,#REF!,$G266)</f>
        <v>#REF!</v>
      </c>
      <c r="AI266" s="133" t="e">
        <f>SUMIFS(#REF!,#REF!,"&gt;="&amp;AI$3,#REF!,"&lt;="&amp;AI$4,#REF!,$F266,#REF!,$G266)</f>
        <v>#REF!</v>
      </c>
      <c r="AJ266" s="133" t="e">
        <f>SUMIFS(#REF!,#REF!,"&gt;="&amp;AJ$3,#REF!,"&lt;="&amp;AJ$4,#REF!,$F266,#REF!,$G266)</f>
        <v>#REF!</v>
      </c>
      <c r="AK266" s="133" t="e">
        <f>SUMIFS(#REF!,#REF!,"&gt;="&amp;AK$3,#REF!,"&lt;="&amp;AK$4,#REF!,$F266,#REF!,$G266)</f>
        <v>#REF!</v>
      </c>
      <c r="AL266" s="133" t="e">
        <f>SUMIFS(#REF!,#REF!,"&gt;="&amp;AL$3,#REF!,"&lt;="&amp;AL$4,#REF!,$F266,#REF!,$G266)</f>
        <v>#REF!</v>
      </c>
      <c r="AM266" s="133" t="e">
        <f>SUMIFS(#REF!,#REF!,"&gt;="&amp;AM$3,#REF!,"&lt;="&amp;AM$4,#REF!,$F266,#REF!,$G266)</f>
        <v>#REF!</v>
      </c>
      <c r="AN266" s="133" t="e">
        <f>SUMIFS(#REF!,#REF!,"&gt;="&amp;AN$3,#REF!,"&lt;="&amp;AN$4,#REF!,$F266,#REF!,$G266)</f>
        <v>#REF!</v>
      </c>
      <c r="AO266" s="133" t="e">
        <f>SUMIFS(#REF!,#REF!,"&gt;="&amp;AO$3,#REF!,"&lt;="&amp;AO$4,#REF!,$F266,#REF!,$G266)</f>
        <v>#REF!</v>
      </c>
      <c r="AP266" s="133" t="e">
        <f>SUMIFS(#REF!,#REF!,"&gt;="&amp;AP$3,#REF!,"&lt;="&amp;AP$4,#REF!,$F266,#REF!,$G266)</f>
        <v>#REF!</v>
      </c>
      <c r="AQ266" s="133" t="e">
        <f>SUMIFS(#REF!,#REF!,"&gt;="&amp;AQ$3,#REF!,"&lt;="&amp;AQ$4,#REF!,$F266,#REF!,$G266)</f>
        <v>#REF!</v>
      </c>
      <c r="AR266" s="133" t="e">
        <f>SUMIFS(#REF!,#REF!,"&gt;="&amp;AR$3,#REF!,"&lt;="&amp;AR$4,#REF!,$F266,#REF!,$G266)</f>
        <v>#REF!</v>
      </c>
    </row>
    <row r="267" spans="1:44" s="128" customFormat="1" ht="12" x14ac:dyDescent="0.25">
      <c r="A267" s="126">
        <f>ROW()</f>
        <v>267</v>
      </c>
      <c r="B267" s="143"/>
      <c r="C267" s="127"/>
      <c r="E267" s="129"/>
      <c r="F267" s="114" t="s">
        <v>104</v>
      </c>
      <c r="G267" s="128" t="s">
        <v>97</v>
      </c>
      <c r="L267" s="56"/>
      <c r="M267" s="130"/>
      <c r="N267" s="71"/>
      <c r="O267" s="56"/>
      <c r="P267" s="56"/>
      <c r="Q267" s="131"/>
      <c r="R267" s="132" t="e">
        <f ca="1">SUM($T267:INDIRECT(ADDRESS($A267,SUMIFS($1:$1,$5:$5,MAX($5:$5)))))</f>
        <v>#REF!</v>
      </c>
      <c r="U267" s="133" t="e">
        <f>SUMIFS(#REF!,#REF!,"&gt;="&amp;U$3,#REF!,"&lt;="&amp;U$4,#REF!,$F267,#REF!,$G267)</f>
        <v>#REF!</v>
      </c>
      <c r="V267" s="133" t="e">
        <f>SUMIFS(#REF!,#REF!,"&gt;="&amp;V$3,#REF!,"&lt;="&amp;V$4,#REF!,$F267,#REF!,$G267)</f>
        <v>#REF!</v>
      </c>
      <c r="W267" s="133" t="e">
        <f>SUMIFS(#REF!,#REF!,"&gt;="&amp;W$3,#REF!,"&lt;="&amp;W$4,#REF!,$F267,#REF!,$G267)</f>
        <v>#REF!</v>
      </c>
      <c r="X267" s="133" t="e">
        <f>SUMIFS(#REF!,#REF!,"&gt;="&amp;X$3,#REF!,"&lt;="&amp;X$4,#REF!,$F267,#REF!,$G267)</f>
        <v>#REF!</v>
      </c>
      <c r="Y267" s="133" t="e">
        <f>SUMIFS(#REF!,#REF!,"&gt;="&amp;Y$3,#REF!,"&lt;="&amp;Y$4,#REF!,$F267,#REF!,$G267)</f>
        <v>#REF!</v>
      </c>
      <c r="Z267" s="133" t="e">
        <f>SUMIFS(#REF!,#REF!,"&gt;="&amp;Z$3,#REF!,"&lt;="&amp;Z$4,#REF!,$F267,#REF!,$G267)</f>
        <v>#REF!</v>
      </c>
      <c r="AA267" s="133" t="e">
        <f>SUMIFS(#REF!,#REF!,"&gt;="&amp;AA$3,#REF!,"&lt;="&amp;AA$4,#REF!,$F267,#REF!,$G267)</f>
        <v>#REF!</v>
      </c>
      <c r="AB267" s="133" t="e">
        <f>SUMIFS(#REF!,#REF!,"&gt;="&amp;AB$3,#REF!,"&lt;="&amp;AB$4,#REF!,$F267,#REF!,$G267)</f>
        <v>#REF!</v>
      </c>
      <c r="AC267" s="133" t="e">
        <f>SUMIFS(#REF!,#REF!,"&gt;="&amp;AC$3,#REF!,"&lt;="&amp;AC$4,#REF!,$F267,#REF!,$G267)</f>
        <v>#REF!</v>
      </c>
      <c r="AD267" s="133" t="e">
        <f>SUMIFS(#REF!,#REF!,"&gt;="&amp;AD$3,#REF!,"&lt;="&amp;AD$4,#REF!,$F267,#REF!,$G267)</f>
        <v>#REF!</v>
      </c>
      <c r="AE267" s="133" t="e">
        <f>SUMIFS(#REF!,#REF!,"&gt;="&amp;AE$3,#REF!,"&lt;="&amp;AE$4,#REF!,$F267,#REF!,$G267)</f>
        <v>#REF!</v>
      </c>
      <c r="AF267" s="133" t="e">
        <f>SUMIFS(#REF!,#REF!,"&gt;="&amp;AF$3,#REF!,"&lt;="&amp;AF$4,#REF!,$F267,#REF!,$G267)</f>
        <v>#REF!</v>
      </c>
      <c r="AG267" s="133" t="e">
        <f>SUMIFS(#REF!,#REF!,"&gt;="&amp;AG$3,#REF!,"&lt;="&amp;AG$4,#REF!,$F267,#REF!,$G267)</f>
        <v>#REF!</v>
      </c>
      <c r="AH267" s="133" t="e">
        <f>SUMIFS(#REF!,#REF!,"&gt;="&amp;AH$3,#REF!,"&lt;="&amp;AH$4,#REF!,$F267,#REF!,$G267)</f>
        <v>#REF!</v>
      </c>
      <c r="AI267" s="133" t="e">
        <f>SUMIFS(#REF!,#REF!,"&gt;="&amp;AI$3,#REF!,"&lt;="&amp;AI$4,#REF!,$F267,#REF!,$G267)</f>
        <v>#REF!</v>
      </c>
      <c r="AJ267" s="133" t="e">
        <f>SUMIFS(#REF!,#REF!,"&gt;="&amp;AJ$3,#REF!,"&lt;="&amp;AJ$4,#REF!,$F267,#REF!,$G267)</f>
        <v>#REF!</v>
      </c>
      <c r="AK267" s="133" t="e">
        <f>SUMIFS(#REF!,#REF!,"&gt;="&amp;AK$3,#REF!,"&lt;="&amp;AK$4,#REF!,$F267,#REF!,$G267)</f>
        <v>#REF!</v>
      </c>
      <c r="AL267" s="133" t="e">
        <f>SUMIFS(#REF!,#REF!,"&gt;="&amp;AL$3,#REF!,"&lt;="&amp;AL$4,#REF!,$F267,#REF!,$G267)</f>
        <v>#REF!</v>
      </c>
      <c r="AM267" s="133" t="e">
        <f>SUMIFS(#REF!,#REF!,"&gt;="&amp;AM$3,#REF!,"&lt;="&amp;AM$4,#REF!,$F267,#REF!,$G267)</f>
        <v>#REF!</v>
      </c>
      <c r="AN267" s="133" t="e">
        <f>SUMIFS(#REF!,#REF!,"&gt;="&amp;AN$3,#REF!,"&lt;="&amp;AN$4,#REF!,$F267,#REF!,$G267)</f>
        <v>#REF!</v>
      </c>
      <c r="AO267" s="133" t="e">
        <f>SUMIFS(#REF!,#REF!,"&gt;="&amp;AO$3,#REF!,"&lt;="&amp;AO$4,#REF!,$F267,#REF!,$G267)</f>
        <v>#REF!</v>
      </c>
      <c r="AP267" s="133" t="e">
        <f>SUMIFS(#REF!,#REF!,"&gt;="&amp;AP$3,#REF!,"&lt;="&amp;AP$4,#REF!,$F267,#REF!,$G267)</f>
        <v>#REF!</v>
      </c>
      <c r="AQ267" s="133" t="e">
        <f>SUMIFS(#REF!,#REF!,"&gt;="&amp;AQ$3,#REF!,"&lt;="&amp;AQ$4,#REF!,$F267,#REF!,$G267)</f>
        <v>#REF!</v>
      </c>
      <c r="AR267" s="133" t="e">
        <f>SUMIFS(#REF!,#REF!,"&gt;="&amp;AR$3,#REF!,"&lt;="&amp;AR$4,#REF!,$F267,#REF!,$G267)</f>
        <v>#REF!</v>
      </c>
    </row>
    <row r="268" spans="1:44" s="128" customFormat="1" ht="12" x14ac:dyDescent="0.25">
      <c r="A268" s="126">
        <f>ROW()</f>
        <v>268</v>
      </c>
      <c r="B268" s="143"/>
      <c r="C268" s="127"/>
      <c r="E268" s="129"/>
      <c r="F268" s="114" t="s">
        <v>104</v>
      </c>
      <c r="G268" s="128" t="s">
        <v>98</v>
      </c>
      <c r="L268" s="56"/>
      <c r="M268" s="130"/>
      <c r="N268" s="71"/>
      <c r="O268" s="56"/>
      <c r="P268" s="56"/>
      <c r="Q268" s="131"/>
      <c r="R268" s="132" t="e">
        <f ca="1">SUM($T268:INDIRECT(ADDRESS($A268,SUMIFS($1:$1,$5:$5,MAX($5:$5)))))</f>
        <v>#REF!</v>
      </c>
      <c r="U268" s="133" t="e">
        <f>SUMIFS(#REF!,#REF!,"&gt;="&amp;U$3,#REF!,"&lt;="&amp;U$4,#REF!,$F268,#REF!,$G268)</f>
        <v>#REF!</v>
      </c>
      <c r="V268" s="133" t="e">
        <f>SUMIFS(#REF!,#REF!,"&gt;="&amp;V$3,#REF!,"&lt;="&amp;V$4,#REF!,$F268,#REF!,$G268)</f>
        <v>#REF!</v>
      </c>
      <c r="W268" s="133" t="e">
        <f>SUMIFS(#REF!,#REF!,"&gt;="&amp;W$3,#REF!,"&lt;="&amp;W$4,#REF!,$F268,#REF!,$G268)</f>
        <v>#REF!</v>
      </c>
      <c r="X268" s="133" t="e">
        <f>SUMIFS(#REF!,#REF!,"&gt;="&amp;X$3,#REF!,"&lt;="&amp;X$4,#REF!,$F268,#REF!,$G268)</f>
        <v>#REF!</v>
      </c>
      <c r="Y268" s="133" t="e">
        <f>SUMIFS(#REF!,#REF!,"&gt;="&amp;Y$3,#REF!,"&lt;="&amp;Y$4,#REF!,$F268,#REF!,$G268)</f>
        <v>#REF!</v>
      </c>
      <c r="Z268" s="133" t="e">
        <f>SUMIFS(#REF!,#REF!,"&gt;="&amp;Z$3,#REF!,"&lt;="&amp;Z$4,#REF!,$F268,#REF!,$G268)</f>
        <v>#REF!</v>
      </c>
      <c r="AA268" s="133" t="e">
        <f>SUMIFS(#REF!,#REF!,"&gt;="&amp;AA$3,#REF!,"&lt;="&amp;AA$4,#REF!,$F268,#REF!,$G268)</f>
        <v>#REF!</v>
      </c>
      <c r="AB268" s="133" t="e">
        <f>SUMIFS(#REF!,#REF!,"&gt;="&amp;AB$3,#REF!,"&lt;="&amp;AB$4,#REF!,$F268,#REF!,$G268)</f>
        <v>#REF!</v>
      </c>
      <c r="AC268" s="133" t="e">
        <f>SUMIFS(#REF!,#REF!,"&gt;="&amp;AC$3,#REF!,"&lt;="&amp;AC$4,#REF!,$F268,#REF!,$G268)</f>
        <v>#REF!</v>
      </c>
      <c r="AD268" s="133" t="e">
        <f>SUMIFS(#REF!,#REF!,"&gt;="&amp;AD$3,#REF!,"&lt;="&amp;AD$4,#REF!,$F268,#REF!,$G268)</f>
        <v>#REF!</v>
      </c>
      <c r="AE268" s="133" t="e">
        <f>SUMIFS(#REF!,#REF!,"&gt;="&amp;AE$3,#REF!,"&lt;="&amp;AE$4,#REF!,$F268,#REF!,$G268)</f>
        <v>#REF!</v>
      </c>
      <c r="AF268" s="133" t="e">
        <f>SUMIFS(#REF!,#REF!,"&gt;="&amp;AF$3,#REF!,"&lt;="&amp;AF$4,#REF!,$F268,#REF!,$G268)</f>
        <v>#REF!</v>
      </c>
      <c r="AG268" s="133" t="e">
        <f>SUMIFS(#REF!,#REF!,"&gt;="&amp;AG$3,#REF!,"&lt;="&amp;AG$4,#REF!,$F268,#REF!,$G268)</f>
        <v>#REF!</v>
      </c>
      <c r="AH268" s="133" t="e">
        <f>SUMIFS(#REF!,#REF!,"&gt;="&amp;AH$3,#REF!,"&lt;="&amp;AH$4,#REF!,$F268,#REF!,$G268)</f>
        <v>#REF!</v>
      </c>
      <c r="AI268" s="133" t="e">
        <f>SUMIFS(#REF!,#REF!,"&gt;="&amp;AI$3,#REF!,"&lt;="&amp;AI$4,#REF!,$F268,#REF!,$G268)</f>
        <v>#REF!</v>
      </c>
      <c r="AJ268" s="133" t="e">
        <f>SUMIFS(#REF!,#REF!,"&gt;="&amp;AJ$3,#REF!,"&lt;="&amp;AJ$4,#REF!,$F268,#REF!,$G268)</f>
        <v>#REF!</v>
      </c>
      <c r="AK268" s="133" t="e">
        <f>SUMIFS(#REF!,#REF!,"&gt;="&amp;AK$3,#REF!,"&lt;="&amp;AK$4,#REF!,$F268,#REF!,$G268)</f>
        <v>#REF!</v>
      </c>
      <c r="AL268" s="133" t="e">
        <f>SUMIFS(#REF!,#REF!,"&gt;="&amp;AL$3,#REF!,"&lt;="&amp;AL$4,#REF!,$F268,#REF!,$G268)</f>
        <v>#REF!</v>
      </c>
      <c r="AM268" s="133" t="e">
        <f>SUMIFS(#REF!,#REF!,"&gt;="&amp;AM$3,#REF!,"&lt;="&amp;AM$4,#REF!,$F268,#REF!,$G268)</f>
        <v>#REF!</v>
      </c>
      <c r="AN268" s="133" t="e">
        <f>SUMIFS(#REF!,#REF!,"&gt;="&amp;AN$3,#REF!,"&lt;="&amp;AN$4,#REF!,$F268,#REF!,$G268)</f>
        <v>#REF!</v>
      </c>
      <c r="AO268" s="133" t="e">
        <f>SUMIFS(#REF!,#REF!,"&gt;="&amp;AO$3,#REF!,"&lt;="&amp;AO$4,#REF!,$F268,#REF!,$G268)</f>
        <v>#REF!</v>
      </c>
      <c r="AP268" s="133" t="e">
        <f>SUMIFS(#REF!,#REF!,"&gt;="&amp;AP$3,#REF!,"&lt;="&amp;AP$4,#REF!,$F268,#REF!,$G268)</f>
        <v>#REF!</v>
      </c>
      <c r="AQ268" s="133" t="e">
        <f>SUMIFS(#REF!,#REF!,"&gt;="&amp;AQ$3,#REF!,"&lt;="&amp;AQ$4,#REF!,$F268,#REF!,$G268)</f>
        <v>#REF!</v>
      </c>
      <c r="AR268" s="133" t="e">
        <f>SUMIFS(#REF!,#REF!,"&gt;="&amp;AR$3,#REF!,"&lt;="&amp;AR$4,#REF!,$F268,#REF!,$G268)</f>
        <v>#REF!</v>
      </c>
    </row>
    <row r="269" spans="1:44" s="128" customFormat="1" ht="12" x14ac:dyDescent="0.25">
      <c r="A269" s="126">
        <f>ROW()</f>
        <v>269</v>
      </c>
      <c r="B269" s="143"/>
      <c r="C269" s="127"/>
      <c r="E269" s="129"/>
      <c r="F269" s="114" t="s">
        <v>104</v>
      </c>
      <c r="G269" s="128" t="s">
        <v>99</v>
      </c>
      <c r="L269" s="56"/>
      <c r="M269" s="130"/>
      <c r="N269" s="71"/>
      <c r="O269" s="56"/>
      <c r="P269" s="56"/>
      <c r="Q269" s="131"/>
      <c r="R269" s="132" t="e">
        <f ca="1">SUM($T269:INDIRECT(ADDRESS($A269,SUMIFS($1:$1,$5:$5,MAX($5:$5)))))</f>
        <v>#REF!</v>
      </c>
      <c r="U269" s="133" t="e">
        <f>SUMIFS(#REF!,#REF!,"&gt;="&amp;U$3,#REF!,"&lt;="&amp;U$4,#REF!,$F269,#REF!,$G269)</f>
        <v>#REF!</v>
      </c>
      <c r="V269" s="133" t="e">
        <f>SUMIFS(#REF!,#REF!,"&gt;="&amp;V$3,#REF!,"&lt;="&amp;V$4,#REF!,$F269,#REF!,$G269)</f>
        <v>#REF!</v>
      </c>
      <c r="W269" s="133" t="e">
        <f>SUMIFS(#REF!,#REF!,"&gt;="&amp;W$3,#REF!,"&lt;="&amp;W$4,#REF!,$F269,#REF!,$G269)</f>
        <v>#REF!</v>
      </c>
      <c r="X269" s="133" t="e">
        <f>SUMIFS(#REF!,#REF!,"&gt;="&amp;X$3,#REF!,"&lt;="&amp;X$4,#REF!,$F269,#REF!,$G269)</f>
        <v>#REF!</v>
      </c>
      <c r="Y269" s="133" t="e">
        <f>SUMIFS(#REF!,#REF!,"&gt;="&amp;Y$3,#REF!,"&lt;="&amp;Y$4,#REF!,$F269,#REF!,$G269)</f>
        <v>#REF!</v>
      </c>
      <c r="Z269" s="133" t="e">
        <f>SUMIFS(#REF!,#REF!,"&gt;="&amp;Z$3,#REF!,"&lt;="&amp;Z$4,#REF!,$F269,#REF!,$G269)</f>
        <v>#REF!</v>
      </c>
      <c r="AA269" s="133" t="e">
        <f>SUMIFS(#REF!,#REF!,"&gt;="&amp;AA$3,#REF!,"&lt;="&amp;AA$4,#REF!,$F269,#REF!,$G269)</f>
        <v>#REF!</v>
      </c>
      <c r="AB269" s="133" t="e">
        <f>SUMIFS(#REF!,#REF!,"&gt;="&amp;AB$3,#REF!,"&lt;="&amp;AB$4,#REF!,$F269,#REF!,$G269)</f>
        <v>#REF!</v>
      </c>
      <c r="AC269" s="133" t="e">
        <f>SUMIFS(#REF!,#REF!,"&gt;="&amp;AC$3,#REF!,"&lt;="&amp;AC$4,#REF!,$F269,#REF!,$G269)</f>
        <v>#REF!</v>
      </c>
      <c r="AD269" s="133" t="e">
        <f>SUMIFS(#REF!,#REF!,"&gt;="&amp;AD$3,#REF!,"&lt;="&amp;AD$4,#REF!,$F269,#REF!,$G269)</f>
        <v>#REF!</v>
      </c>
      <c r="AE269" s="133" t="e">
        <f>SUMIFS(#REF!,#REF!,"&gt;="&amp;AE$3,#REF!,"&lt;="&amp;AE$4,#REF!,$F269,#REF!,$G269)</f>
        <v>#REF!</v>
      </c>
      <c r="AF269" s="133" t="e">
        <f>SUMIFS(#REF!,#REF!,"&gt;="&amp;AF$3,#REF!,"&lt;="&amp;AF$4,#REF!,$F269,#REF!,$G269)</f>
        <v>#REF!</v>
      </c>
      <c r="AG269" s="133" t="e">
        <f>SUMIFS(#REF!,#REF!,"&gt;="&amp;AG$3,#REF!,"&lt;="&amp;AG$4,#REF!,$F269,#REF!,$G269)</f>
        <v>#REF!</v>
      </c>
      <c r="AH269" s="133" t="e">
        <f>SUMIFS(#REF!,#REF!,"&gt;="&amp;AH$3,#REF!,"&lt;="&amp;AH$4,#REF!,$F269,#REF!,$G269)</f>
        <v>#REF!</v>
      </c>
      <c r="AI269" s="133" t="e">
        <f>SUMIFS(#REF!,#REF!,"&gt;="&amp;AI$3,#REF!,"&lt;="&amp;AI$4,#REF!,$F269,#REF!,$G269)</f>
        <v>#REF!</v>
      </c>
      <c r="AJ269" s="133" t="e">
        <f>SUMIFS(#REF!,#REF!,"&gt;="&amp;AJ$3,#REF!,"&lt;="&amp;AJ$4,#REF!,$F269,#REF!,$G269)</f>
        <v>#REF!</v>
      </c>
      <c r="AK269" s="133" t="e">
        <f>SUMIFS(#REF!,#REF!,"&gt;="&amp;AK$3,#REF!,"&lt;="&amp;AK$4,#REF!,$F269,#REF!,$G269)</f>
        <v>#REF!</v>
      </c>
      <c r="AL269" s="133" t="e">
        <f>SUMIFS(#REF!,#REF!,"&gt;="&amp;AL$3,#REF!,"&lt;="&amp;AL$4,#REF!,$F269,#REF!,$G269)</f>
        <v>#REF!</v>
      </c>
      <c r="AM269" s="133" t="e">
        <f>SUMIFS(#REF!,#REF!,"&gt;="&amp;AM$3,#REF!,"&lt;="&amp;AM$4,#REF!,$F269,#REF!,$G269)</f>
        <v>#REF!</v>
      </c>
      <c r="AN269" s="133" t="e">
        <f>SUMIFS(#REF!,#REF!,"&gt;="&amp;AN$3,#REF!,"&lt;="&amp;AN$4,#REF!,$F269,#REF!,$G269)</f>
        <v>#REF!</v>
      </c>
      <c r="AO269" s="133" t="e">
        <f>SUMIFS(#REF!,#REF!,"&gt;="&amp;AO$3,#REF!,"&lt;="&amp;AO$4,#REF!,$F269,#REF!,$G269)</f>
        <v>#REF!</v>
      </c>
      <c r="AP269" s="133" t="e">
        <f>SUMIFS(#REF!,#REF!,"&gt;="&amp;AP$3,#REF!,"&lt;="&amp;AP$4,#REF!,$F269,#REF!,$G269)</f>
        <v>#REF!</v>
      </c>
      <c r="AQ269" s="133" t="e">
        <f>SUMIFS(#REF!,#REF!,"&gt;="&amp;AQ$3,#REF!,"&lt;="&amp;AQ$4,#REF!,$F269,#REF!,$G269)</f>
        <v>#REF!</v>
      </c>
      <c r="AR269" s="133" t="e">
        <f>SUMIFS(#REF!,#REF!,"&gt;="&amp;AR$3,#REF!,"&lt;="&amp;AR$4,#REF!,$F269,#REF!,$G269)</f>
        <v>#REF!</v>
      </c>
    </row>
    <row r="270" spans="1:44" s="128" customFormat="1" ht="12" x14ac:dyDescent="0.25">
      <c r="A270" s="126">
        <f>ROW()</f>
        <v>270</v>
      </c>
      <c r="B270" s="143"/>
      <c r="C270" s="127"/>
      <c r="E270" s="129"/>
      <c r="F270" s="114" t="s">
        <v>104</v>
      </c>
      <c r="G270" s="128" t="s">
        <v>100</v>
      </c>
      <c r="L270" s="56"/>
      <c r="M270" s="130"/>
      <c r="N270" s="71"/>
      <c r="O270" s="56"/>
      <c r="P270" s="56"/>
      <c r="Q270" s="131"/>
      <c r="R270" s="132" t="e">
        <f ca="1">SUM($T270:INDIRECT(ADDRESS($A270,SUMIFS($1:$1,$5:$5,MAX($5:$5)))))</f>
        <v>#REF!</v>
      </c>
      <c r="U270" s="133" t="e">
        <f>SUMIFS(#REF!,#REF!,"&gt;="&amp;U$3,#REF!,"&lt;="&amp;U$4,#REF!,$F270,#REF!,$G270)</f>
        <v>#REF!</v>
      </c>
      <c r="V270" s="133" t="e">
        <f>SUMIFS(#REF!,#REF!,"&gt;="&amp;V$3,#REF!,"&lt;="&amp;V$4,#REF!,$F270,#REF!,$G270)</f>
        <v>#REF!</v>
      </c>
      <c r="W270" s="133" t="e">
        <f>SUMIFS(#REF!,#REF!,"&gt;="&amp;W$3,#REF!,"&lt;="&amp;W$4,#REF!,$F270,#REF!,$G270)</f>
        <v>#REF!</v>
      </c>
      <c r="X270" s="133" t="e">
        <f>SUMIFS(#REF!,#REF!,"&gt;="&amp;X$3,#REF!,"&lt;="&amp;X$4,#REF!,$F270,#REF!,$G270)</f>
        <v>#REF!</v>
      </c>
      <c r="Y270" s="133" t="e">
        <f>SUMIFS(#REF!,#REF!,"&gt;="&amp;Y$3,#REF!,"&lt;="&amp;Y$4,#REF!,$F270,#REF!,$G270)</f>
        <v>#REF!</v>
      </c>
      <c r="Z270" s="133" t="e">
        <f>SUMIFS(#REF!,#REF!,"&gt;="&amp;Z$3,#REF!,"&lt;="&amp;Z$4,#REF!,$F270,#REF!,$G270)</f>
        <v>#REF!</v>
      </c>
      <c r="AA270" s="133" t="e">
        <f>SUMIFS(#REF!,#REF!,"&gt;="&amp;AA$3,#REF!,"&lt;="&amp;AA$4,#REF!,$F270,#REF!,$G270)</f>
        <v>#REF!</v>
      </c>
      <c r="AB270" s="133" t="e">
        <f>SUMIFS(#REF!,#REF!,"&gt;="&amp;AB$3,#REF!,"&lt;="&amp;AB$4,#REF!,$F270,#REF!,$G270)</f>
        <v>#REF!</v>
      </c>
      <c r="AC270" s="133" t="e">
        <f>SUMIFS(#REF!,#REF!,"&gt;="&amp;AC$3,#REF!,"&lt;="&amp;AC$4,#REF!,$F270,#REF!,$G270)</f>
        <v>#REF!</v>
      </c>
      <c r="AD270" s="133" t="e">
        <f>SUMIFS(#REF!,#REF!,"&gt;="&amp;AD$3,#REF!,"&lt;="&amp;AD$4,#REF!,$F270,#REF!,$G270)</f>
        <v>#REF!</v>
      </c>
      <c r="AE270" s="133" t="e">
        <f>SUMIFS(#REF!,#REF!,"&gt;="&amp;AE$3,#REF!,"&lt;="&amp;AE$4,#REF!,$F270,#REF!,$G270)</f>
        <v>#REF!</v>
      </c>
      <c r="AF270" s="133" t="e">
        <f>SUMIFS(#REF!,#REF!,"&gt;="&amp;AF$3,#REF!,"&lt;="&amp;AF$4,#REF!,$F270,#REF!,$G270)</f>
        <v>#REF!</v>
      </c>
      <c r="AG270" s="133" t="e">
        <f>SUMIFS(#REF!,#REF!,"&gt;="&amp;AG$3,#REF!,"&lt;="&amp;AG$4,#REF!,$F270,#REF!,$G270)</f>
        <v>#REF!</v>
      </c>
      <c r="AH270" s="133" t="e">
        <f>SUMIFS(#REF!,#REF!,"&gt;="&amp;AH$3,#REF!,"&lt;="&amp;AH$4,#REF!,$F270,#REF!,$G270)</f>
        <v>#REF!</v>
      </c>
      <c r="AI270" s="133" t="e">
        <f>SUMIFS(#REF!,#REF!,"&gt;="&amp;AI$3,#REF!,"&lt;="&amp;AI$4,#REF!,$F270,#REF!,$G270)</f>
        <v>#REF!</v>
      </c>
      <c r="AJ270" s="133" t="e">
        <f>SUMIFS(#REF!,#REF!,"&gt;="&amp;AJ$3,#REF!,"&lt;="&amp;AJ$4,#REF!,$F270,#REF!,$G270)</f>
        <v>#REF!</v>
      </c>
      <c r="AK270" s="133" t="e">
        <f>SUMIFS(#REF!,#REF!,"&gt;="&amp;AK$3,#REF!,"&lt;="&amp;AK$4,#REF!,$F270,#REF!,$G270)</f>
        <v>#REF!</v>
      </c>
      <c r="AL270" s="133" t="e">
        <f>SUMIFS(#REF!,#REF!,"&gt;="&amp;AL$3,#REF!,"&lt;="&amp;AL$4,#REF!,$F270,#REF!,$G270)</f>
        <v>#REF!</v>
      </c>
      <c r="AM270" s="133" t="e">
        <f>SUMIFS(#REF!,#REF!,"&gt;="&amp;AM$3,#REF!,"&lt;="&amp;AM$4,#REF!,$F270,#REF!,$G270)</f>
        <v>#REF!</v>
      </c>
      <c r="AN270" s="133" t="e">
        <f>SUMIFS(#REF!,#REF!,"&gt;="&amp;AN$3,#REF!,"&lt;="&amp;AN$4,#REF!,$F270,#REF!,$G270)</f>
        <v>#REF!</v>
      </c>
      <c r="AO270" s="133" t="e">
        <f>SUMIFS(#REF!,#REF!,"&gt;="&amp;AO$3,#REF!,"&lt;="&amp;AO$4,#REF!,$F270,#REF!,$G270)</f>
        <v>#REF!</v>
      </c>
      <c r="AP270" s="133" t="e">
        <f>SUMIFS(#REF!,#REF!,"&gt;="&amp;AP$3,#REF!,"&lt;="&amp;AP$4,#REF!,$F270,#REF!,$G270)</f>
        <v>#REF!</v>
      </c>
      <c r="AQ270" s="133" t="e">
        <f>SUMIFS(#REF!,#REF!,"&gt;="&amp;AQ$3,#REF!,"&lt;="&amp;AQ$4,#REF!,$F270,#REF!,$G270)</f>
        <v>#REF!</v>
      </c>
      <c r="AR270" s="133" t="e">
        <f>SUMIFS(#REF!,#REF!,"&gt;="&amp;AR$3,#REF!,"&lt;="&amp;AR$4,#REF!,$F270,#REF!,$G270)</f>
        <v>#REF!</v>
      </c>
    </row>
    <row r="271" spans="1:44" s="128" customFormat="1" ht="12" x14ac:dyDescent="0.25">
      <c r="A271" s="126">
        <f>ROW()</f>
        <v>271</v>
      </c>
      <c r="B271" s="143"/>
      <c r="C271" s="127"/>
      <c r="E271" s="129"/>
      <c r="F271" s="114" t="s">
        <v>104</v>
      </c>
      <c r="G271" s="128" t="s">
        <v>101</v>
      </c>
      <c r="L271" s="56"/>
      <c r="M271" s="130"/>
      <c r="N271" s="71"/>
      <c r="O271" s="56"/>
      <c r="P271" s="56"/>
      <c r="Q271" s="131"/>
      <c r="R271" s="132" t="e">
        <f ca="1">SUM($T271:INDIRECT(ADDRESS($A271,SUMIFS($1:$1,$5:$5,MAX($5:$5)))))</f>
        <v>#REF!</v>
      </c>
      <c r="U271" s="133" t="e">
        <f>SUMIFS(#REF!,#REF!,"&gt;="&amp;U$3,#REF!,"&lt;="&amp;U$4,#REF!,$F271,#REF!,$G271)</f>
        <v>#REF!</v>
      </c>
      <c r="V271" s="133" t="e">
        <f>SUMIFS(#REF!,#REF!,"&gt;="&amp;V$3,#REF!,"&lt;="&amp;V$4,#REF!,$F271,#REF!,$G271)</f>
        <v>#REF!</v>
      </c>
      <c r="W271" s="133" t="e">
        <f>SUMIFS(#REF!,#REF!,"&gt;="&amp;W$3,#REF!,"&lt;="&amp;W$4,#REF!,$F271,#REF!,$G271)</f>
        <v>#REF!</v>
      </c>
      <c r="X271" s="133" t="e">
        <f>SUMIFS(#REF!,#REF!,"&gt;="&amp;X$3,#REF!,"&lt;="&amp;X$4,#REF!,$F271,#REF!,$G271)</f>
        <v>#REF!</v>
      </c>
      <c r="Y271" s="133" t="e">
        <f>SUMIFS(#REF!,#REF!,"&gt;="&amp;Y$3,#REF!,"&lt;="&amp;Y$4,#REF!,$F271,#REF!,$G271)</f>
        <v>#REF!</v>
      </c>
      <c r="Z271" s="133" t="e">
        <f>SUMIFS(#REF!,#REF!,"&gt;="&amp;Z$3,#REF!,"&lt;="&amp;Z$4,#REF!,$F271,#REF!,$G271)</f>
        <v>#REF!</v>
      </c>
      <c r="AA271" s="133" t="e">
        <f>SUMIFS(#REF!,#REF!,"&gt;="&amp;AA$3,#REF!,"&lt;="&amp;AA$4,#REF!,$F271,#REF!,$G271)</f>
        <v>#REF!</v>
      </c>
      <c r="AB271" s="133" t="e">
        <f>SUMIFS(#REF!,#REF!,"&gt;="&amp;AB$3,#REF!,"&lt;="&amp;AB$4,#REF!,$F271,#REF!,$G271)</f>
        <v>#REF!</v>
      </c>
      <c r="AC271" s="133" t="e">
        <f>SUMIFS(#REF!,#REF!,"&gt;="&amp;AC$3,#REF!,"&lt;="&amp;AC$4,#REF!,$F271,#REF!,$G271)</f>
        <v>#REF!</v>
      </c>
      <c r="AD271" s="133" t="e">
        <f>SUMIFS(#REF!,#REF!,"&gt;="&amp;AD$3,#REF!,"&lt;="&amp;AD$4,#REF!,$F271,#REF!,$G271)</f>
        <v>#REF!</v>
      </c>
      <c r="AE271" s="133" t="e">
        <f>SUMIFS(#REF!,#REF!,"&gt;="&amp;AE$3,#REF!,"&lt;="&amp;AE$4,#REF!,$F271,#REF!,$G271)</f>
        <v>#REF!</v>
      </c>
      <c r="AF271" s="133" t="e">
        <f>SUMIFS(#REF!,#REF!,"&gt;="&amp;AF$3,#REF!,"&lt;="&amp;AF$4,#REF!,$F271,#REF!,$G271)</f>
        <v>#REF!</v>
      </c>
      <c r="AG271" s="133" t="e">
        <f>SUMIFS(#REF!,#REF!,"&gt;="&amp;AG$3,#REF!,"&lt;="&amp;AG$4,#REF!,$F271,#REF!,$G271)</f>
        <v>#REF!</v>
      </c>
      <c r="AH271" s="133" t="e">
        <f>SUMIFS(#REF!,#REF!,"&gt;="&amp;AH$3,#REF!,"&lt;="&amp;AH$4,#REF!,$F271,#REF!,$G271)</f>
        <v>#REF!</v>
      </c>
      <c r="AI271" s="133" t="e">
        <f>SUMIFS(#REF!,#REF!,"&gt;="&amp;AI$3,#REF!,"&lt;="&amp;AI$4,#REF!,$F271,#REF!,$G271)</f>
        <v>#REF!</v>
      </c>
      <c r="AJ271" s="133" t="e">
        <f>SUMIFS(#REF!,#REF!,"&gt;="&amp;AJ$3,#REF!,"&lt;="&amp;AJ$4,#REF!,$F271,#REF!,$G271)</f>
        <v>#REF!</v>
      </c>
      <c r="AK271" s="133" t="e">
        <f>SUMIFS(#REF!,#REF!,"&gt;="&amp;AK$3,#REF!,"&lt;="&amp;AK$4,#REF!,$F271,#REF!,$G271)</f>
        <v>#REF!</v>
      </c>
      <c r="AL271" s="133" t="e">
        <f>SUMIFS(#REF!,#REF!,"&gt;="&amp;AL$3,#REF!,"&lt;="&amp;AL$4,#REF!,$F271,#REF!,$G271)</f>
        <v>#REF!</v>
      </c>
      <c r="AM271" s="133" t="e">
        <f>SUMIFS(#REF!,#REF!,"&gt;="&amp;AM$3,#REF!,"&lt;="&amp;AM$4,#REF!,$F271,#REF!,$G271)</f>
        <v>#REF!</v>
      </c>
      <c r="AN271" s="133" t="e">
        <f>SUMIFS(#REF!,#REF!,"&gt;="&amp;AN$3,#REF!,"&lt;="&amp;AN$4,#REF!,$F271,#REF!,$G271)</f>
        <v>#REF!</v>
      </c>
      <c r="AO271" s="133" t="e">
        <f>SUMIFS(#REF!,#REF!,"&gt;="&amp;AO$3,#REF!,"&lt;="&amp;AO$4,#REF!,$F271,#REF!,$G271)</f>
        <v>#REF!</v>
      </c>
      <c r="AP271" s="133" t="e">
        <f>SUMIFS(#REF!,#REF!,"&gt;="&amp;AP$3,#REF!,"&lt;="&amp;AP$4,#REF!,$F271,#REF!,$G271)</f>
        <v>#REF!</v>
      </c>
      <c r="AQ271" s="133" t="e">
        <f>SUMIFS(#REF!,#REF!,"&gt;="&amp;AQ$3,#REF!,"&lt;="&amp;AQ$4,#REF!,$F271,#REF!,$G271)</f>
        <v>#REF!</v>
      </c>
      <c r="AR271" s="133" t="e">
        <f>SUMIFS(#REF!,#REF!,"&gt;="&amp;AR$3,#REF!,"&lt;="&amp;AR$4,#REF!,$F271,#REF!,$G271)</f>
        <v>#REF!</v>
      </c>
    </row>
    <row r="272" spans="1:44" s="128" customFormat="1" ht="12" x14ac:dyDescent="0.25">
      <c r="A272" s="126">
        <f>ROW()</f>
        <v>272</v>
      </c>
      <c r="B272" s="143"/>
      <c r="C272" s="127"/>
      <c r="E272" s="129"/>
      <c r="F272" s="114" t="s">
        <v>104</v>
      </c>
      <c r="G272" s="128" t="s">
        <v>102</v>
      </c>
      <c r="L272" s="56"/>
      <c r="M272" s="130"/>
      <c r="N272" s="71"/>
      <c r="O272" s="56"/>
      <c r="P272" s="56"/>
      <c r="Q272" s="131"/>
      <c r="R272" s="132" t="e">
        <f ca="1">SUM($T272:INDIRECT(ADDRESS($A272,SUMIFS($1:$1,$5:$5,MAX($5:$5)))))</f>
        <v>#REF!</v>
      </c>
      <c r="U272" s="133" t="e">
        <f>SUMIFS(#REF!,#REF!,"&gt;="&amp;U$3,#REF!,"&lt;="&amp;U$4,#REF!,$F272,#REF!,$G272)</f>
        <v>#REF!</v>
      </c>
      <c r="V272" s="133" t="e">
        <f>SUMIFS(#REF!,#REF!,"&gt;="&amp;V$3,#REF!,"&lt;="&amp;V$4,#REF!,$F272,#REF!,$G272)</f>
        <v>#REF!</v>
      </c>
      <c r="W272" s="133" t="e">
        <f>SUMIFS(#REF!,#REF!,"&gt;="&amp;W$3,#REF!,"&lt;="&amp;W$4,#REF!,$F272,#REF!,$G272)</f>
        <v>#REF!</v>
      </c>
      <c r="X272" s="133" t="e">
        <f>SUMIFS(#REF!,#REF!,"&gt;="&amp;X$3,#REF!,"&lt;="&amp;X$4,#REF!,$F272,#REF!,$G272)</f>
        <v>#REF!</v>
      </c>
      <c r="Y272" s="133" t="e">
        <f>SUMIFS(#REF!,#REF!,"&gt;="&amp;Y$3,#REF!,"&lt;="&amp;Y$4,#REF!,$F272,#REF!,$G272)</f>
        <v>#REF!</v>
      </c>
      <c r="Z272" s="133" t="e">
        <f>SUMIFS(#REF!,#REF!,"&gt;="&amp;Z$3,#REF!,"&lt;="&amp;Z$4,#REF!,$F272,#REF!,$G272)</f>
        <v>#REF!</v>
      </c>
      <c r="AA272" s="133" t="e">
        <f>SUMIFS(#REF!,#REF!,"&gt;="&amp;AA$3,#REF!,"&lt;="&amp;AA$4,#REF!,$F272,#REF!,$G272)</f>
        <v>#REF!</v>
      </c>
      <c r="AB272" s="133" t="e">
        <f>SUMIFS(#REF!,#REF!,"&gt;="&amp;AB$3,#REF!,"&lt;="&amp;AB$4,#REF!,$F272,#REF!,$G272)</f>
        <v>#REF!</v>
      </c>
      <c r="AC272" s="133" t="e">
        <f>SUMIFS(#REF!,#REF!,"&gt;="&amp;AC$3,#REF!,"&lt;="&amp;AC$4,#REF!,$F272,#REF!,$G272)</f>
        <v>#REF!</v>
      </c>
      <c r="AD272" s="133" t="e">
        <f>SUMIFS(#REF!,#REF!,"&gt;="&amp;AD$3,#REF!,"&lt;="&amp;AD$4,#REF!,$F272,#REF!,$G272)</f>
        <v>#REF!</v>
      </c>
      <c r="AE272" s="133" t="e">
        <f>SUMIFS(#REF!,#REF!,"&gt;="&amp;AE$3,#REF!,"&lt;="&amp;AE$4,#REF!,$F272,#REF!,$G272)</f>
        <v>#REF!</v>
      </c>
      <c r="AF272" s="133" t="e">
        <f>SUMIFS(#REF!,#REF!,"&gt;="&amp;AF$3,#REF!,"&lt;="&amp;AF$4,#REF!,$F272,#REF!,$G272)</f>
        <v>#REF!</v>
      </c>
      <c r="AG272" s="133" t="e">
        <f>SUMIFS(#REF!,#REF!,"&gt;="&amp;AG$3,#REF!,"&lt;="&amp;AG$4,#REF!,$F272,#REF!,$G272)</f>
        <v>#REF!</v>
      </c>
      <c r="AH272" s="133" t="e">
        <f>SUMIFS(#REF!,#REF!,"&gt;="&amp;AH$3,#REF!,"&lt;="&amp;AH$4,#REF!,$F272,#REF!,$G272)</f>
        <v>#REF!</v>
      </c>
      <c r="AI272" s="133" t="e">
        <f>SUMIFS(#REF!,#REF!,"&gt;="&amp;AI$3,#REF!,"&lt;="&amp;AI$4,#REF!,$F272,#REF!,$G272)</f>
        <v>#REF!</v>
      </c>
      <c r="AJ272" s="133" t="e">
        <f>SUMIFS(#REF!,#REF!,"&gt;="&amp;AJ$3,#REF!,"&lt;="&amp;AJ$4,#REF!,$F272,#REF!,$G272)</f>
        <v>#REF!</v>
      </c>
      <c r="AK272" s="133" t="e">
        <f>SUMIFS(#REF!,#REF!,"&gt;="&amp;AK$3,#REF!,"&lt;="&amp;AK$4,#REF!,$F272,#REF!,$G272)</f>
        <v>#REF!</v>
      </c>
      <c r="AL272" s="133" t="e">
        <f>SUMIFS(#REF!,#REF!,"&gt;="&amp;AL$3,#REF!,"&lt;="&amp;AL$4,#REF!,$F272,#REF!,$G272)</f>
        <v>#REF!</v>
      </c>
      <c r="AM272" s="133" t="e">
        <f>SUMIFS(#REF!,#REF!,"&gt;="&amp;AM$3,#REF!,"&lt;="&amp;AM$4,#REF!,$F272,#REF!,$G272)</f>
        <v>#REF!</v>
      </c>
      <c r="AN272" s="133" t="e">
        <f>SUMIFS(#REF!,#REF!,"&gt;="&amp;AN$3,#REF!,"&lt;="&amp;AN$4,#REF!,$F272,#REF!,$G272)</f>
        <v>#REF!</v>
      </c>
      <c r="AO272" s="133" t="e">
        <f>SUMIFS(#REF!,#REF!,"&gt;="&amp;AO$3,#REF!,"&lt;="&amp;AO$4,#REF!,$F272,#REF!,$G272)</f>
        <v>#REF!</v>
      </c>
      <c r="AP272" s="133" t="e">
        <f>SUMIFS(#REF!,#REF!,"&gt;="&amp;AP$3,#REF!,"&lt;="&amp;AP$4,#REF!,$F272,#REF!,$G272)</f>
        <v>#REF!</v>
      </c>
      <c r="AQ272" s="133" t="e">
        <f>SUMIFS(#REF!,#REF!,"&gt;="&amp;AQ$3,#REF!,"&lt;="&amp;AQ$4,#REF!,$F272,#REF!,$G272)</f>
        <v>#REF!</v>
      </c>
      <c r="AR272" s="133" t="e">
        <f>SUMIFS(#REF!,#REF!,"&gt;="&amp;AR$3,#REF!,"&lt;="&amp;AR$4,#REF!,$F272,#REF!,$G272)</f>
        <v>#REF!</v>
      </c>
    </row>
    <row r="273" spans="1:44" s="128" customFormat="1" ht="12" x14ac:dyDescent="0.25">
      <c r="A273" s="126">
        <f>ROW()</f>
        <v>273</v>
      </c>
      <c r="B273" s="143"/>
      <c r="C273" s="127"/>
      <c r="E273" s="129"/>
      <c r="F273" s="114" t="s">
        <v>104</v>
      </c>
      <c r="G273" s="128" t="s">
        <v>149</v>
      </c>
      <c r="L273" s="56"/>
      <c r="M273" s="130"/>
      <c r="N273" s="71"/>
      <c r="O273" s="56"/>
      <c r="P273" s="56"/>
      <c r="Q273" s="131"/>
      <c r="R273" s="132" t="e">
        <f ca="1">SUM($T273:INDIRECT(ADDRESS($A273,SUMIFS($1:$1,$5:$5,MAX($5:$5)))))</f>
        <v>#REF!</v>
      </c>
      <c r="U273" s="133" t="e">
        <f>SUMIFS(#REF!,#REF!,"&gt;="&amp;U$3,#REF!,"&lt;="&amp;U$4,#REF!,$F273,#REF!,$G273)</f>
        <v>#REF!</v>
      </c>
      <c r="V273" s="133" t="e">
        <f>SUMIFS(#REF!,#REF!,"&gt;="&amp;V$3,#REF!,"&lt;="&amp;V$4,#REF!,$F273,#REF!,$G273)</f>
        <v>#REF!</v>
      </c>
      <c r="W273" s="133" t="e">
        <f>SUMIFS(#REF!,#REF!,"&gt;="&amp;W$3,#REF!,"&lt;="&amp;W$4,#REF!,$F273,#REF!,$G273)</f>
        <v>#REF!</v>
      </c>
      <c r="X273" s="133" t="e">
        <f>SUMIFS(#REF!,#REF!,"&gt;="&amp;X$3,#REF!,"&lt;="&amp;X$4,#REF!,$F273,#REF!,$G273)</f>
        <v>#REF!</v>
      </c>
      <c r="Y273" s="133" t="e">
        <f>SUMIFS(#REF!,#REF!,"&gt;="&amp;Y$3,#REF!,"&lt;="&amp;Y$4,#REF!,$F273,#REF!,$G273)</f>
        <v>#REF!</v>
      </c>
      <c r="Z273" s="133" t="e">
        <f>SUMIFS(#REF!,#REF!,"&gt;="&amp;Z$3,#REF!,"&lt;="&amp;Z$4,#REF!,$F273,#REF!,$G273)</f>
        <v>#REF!</v>
      </c>
      <c r="AA273" s="133" t="e">
        <f>SUMIFS(#REF!,#REF!,"&gt;="&amp;AA$3,#REF!,"&lt;="&amp;AA$4,#REF!,$F273,#REF!,$G273)</f>
        <v>#REF!</v>
      </c>
      <c r="AB273" s="133" t="e">
        <f>SUMIFS(#REF!,#REF!,"&gt;="&amp;AB$3,#REF!,"&lt;="&amp;AB$4,#REF!,$F273,#REF!,$G273)</f>
        <v>#REF!</v>
      </c>
      <c r="AC273" s="133" t="e">
        <f>SUMIFS(#REF!,#REF!,"&gt;="&amp;AC$3,#REF!,"&lt;="&amp;AC$4,#REF!,$F273,#REF!,$G273)</f>
        <v>#REF!</v>
      </c>
      <c r="AD273" s="133" t="e">
        <f>SUMIFS(#REF!,#REF!,"&gt;="&amp;AD$3,#REF!,"&lt;="&amp;AD$4,#REF!,$F273,#REF!,$G273)</f>
        <v>#REF!</v>
      </c>
      <c r="AE273" s="133" t="e">
        <f>SUMIFS(#REF!,#REF!,"&gt;="&amp;AE$3,#REF!,"&lt;="&amp;AE$4,#REF!,$F273,#REF!,$G273)</f>
        <v>#REF!</v>
      </c>
      <c r="AF273" s="133" t="e">
        <f>SUMIFS(#REF!,#REF!,"&gt;="&amp;AF$3,#REF!,"&lt;="&amp;AF$4,#REF!,$F273,#REF!,$G273)</f>
        <v>#REF!</v>
      </c>
      <c r="AG273" s="133" t="e">
        <f>SUMIFS(#REF!,#REF!,"&gt;="&amp;AG$3,#REF!,"&lt;="&amp;AG$4,#REF!,$F273,#REF!,$G273)</f>
        <v>#REF!</v>
      </c>
      <c r="AH273" s="133" t="e">
        <f>SUMIFS(#REF!,#REF!,"&gt;="&amp;AH$3,#REF!,"&lt;="&amp;AH$4,#REF!,$F273,#REF!,$G273)</f>
        <v>#REF!</v>
      </c>
      <c r="AI273" s="133" t="e">
        <f>SUMIFS(#REF!,#REF!,"&gt;="&amp;AI$3,#REF!,"&lt;="&amp;AI$4,#REF!,$F273,#REF!,$G273)</f>
        <v>#REF!</v>
      </c>
      <c r="AJ273" s="133" t="e">
        <f>SUMIFS(#REF!,#REF!,"&gt;="&amp;AJ$3,#REF!,"&lt;="&amp;AJ$4,#REF!,$F273,#REF!,$G273)</f>
        <v>#REF!</v>
      </c>
      <c r="AK273" s="133" t="e">
        <f>SUMIFS(#REF!,#REF!,"&gt;="&amp;AK$3,#REF!,"&lt;="&amp;AK$4,#REF!,$F273,#REF!,$G273)</f>
        <v>#REF!</v>
      </c>
      <c r="AL273" s="133" t="e">
        <f>SUMIFS(#REF!,#REF!,"&gt;="&amp;AL$3,#REF!,"&lt;="&amp;AL$4,#REF!,$F273,#REF!,$G273)</f>
        <v>#REF!</v>
      </c>
      <c r="AM273" s="133" t="e">
        <f>SUMIFS(#REF!,#REF!,"&gt;="&amp;AM$3,#REF!,"&lt;="&amp;AM$4,#REF!,$F273,#REF!,$G273)</f>
        <v>#REF!</v>
      </c>
      <c r="AN273" s="133" t="e">
        <f>SUMIFS(#REF!,#REF!,"&gt;="&amp;AN$3,#REF!,"&lt;="&amp;AN$4,#REF!,$F273,#REF!,$G273)</f>
        <v>#REF!</v>
      </c>
      <c r="AO273" s="133" t="e">
        <f>SUMIFS(#REF!,#REF!,"&gt;="&amp;AO$3,#REF!,"&lt;="&amp;AO$4,#REF!,$F273,#REF!,$G273)</f>
        <v>#REF!</v>
      </c>
      <c r="AP273" s="133" t="e">
        <f>SUMIFS(#REF!,#REF!,"&gt;="&amp;AP$3,#REF!,"&lt;="&amp;AP$4,#REF!,$F273,#REF!,$G273)</f>
        <v>#REF!</v>
      </c>
      <c r="AQ273" s="133" t="e">
        <f>SUMIFS(#REF!,#REF!,"&gt;="&amp;AQ$3,#REF!,"&lt;="&amp;AQ$4,#REF!,$F273,#REF!,$G273)</f>
        <v>#REF!</v>
      </c>
      <c r="AR273" s="133" t="e">
        <f>SUMIFS(#REF!,#REF!,"&gt;="&amp;AR$3,#REF!,"&lt;="&amp;AR$4,#REF!,$F273,#REF!,$G273)</f>
        <v>#REF!</v>
      </c>
    </row>
    <row r="274" spans="1:44" s="128" customFormat="1" ht="12" x14ac:dyDescent="0.25">
      <c r="A274" s="126">
        <f>ROW()</f>
        <v>274</v>
      </c>
      <c r="B274" s="143"/>
      <c r="C274" s="127"/>
      <c r="E274" s="129"/>
      <c r="F274" s="114" t="s">
        <v>104</v>
      </c>
      <c r="G274" s="128" t="s">
        <v>58</v>
      </c>
      <c r="L274" s="56"/>
      <c r="M274" s="130"/>
      <c r="N274" s="71"/>
      <c r="O274" s="56"/>
      <c r="P274" s="56"/>
      <c r="Q274" s="131"/>
      <c r="R274" s="132" t="e">
        <f ca="1">SUM($T274:INDIRECT(ADDRESS($A274,SUMIFS($1:$1,$5:$5,MAX($5:$5)))))</f>
        <v>#REF!</v>
      </c>
      <c r="U274" s="133" t="e">
        <f>SUMIFS(#REF!,#REF!,"&gt;="&amp;U$3,#REF!,"&lt;="&amp;U$4,#REF!,$F274,#REF!,$G274)</f>
        <v>#REF!</v>
      </c>
      <c r="V274" s="133" t="e">
        <f>SUMIFS(#REF!,#REF!,"&gt;="&amp;V$3,#REF!,"&lt;="&amp;V$4,#REF!,$F274,#REF!,$G274)</f>
        <v>#REF!</v>
      </c>
      <c r="W274" s="133" t="e">
        <f>SUMIFS(#REF!,#REF!,"&gt;="&amp;W$3,#REF!,"&lt;="&amp;W$4,#REF!,$F274,#REF!,$G274)</f>
        <v>#REF!</v>
      </c>
      <c r="X274" s="133" t="e">
        <f>SUMIFS(#REF!,#REF!,"&gt;="&amp;X$3,#REF!,"&lt;="&amp;X$4,#REF!,$F274,#REF!,$G274)</f>
        <v>#REF!</v>
      </c>
      <c r="Y274" s="133" t="e">
        <f>SUMIFS(#REF!,#REF!,"&gt;="&amp;Y$3,#REF!,"&lt;="&amp;Y$4,#REF!,$F274,#REF!,$G274)</f>
        <v>#REF!</v>
      </c>
      <c r="Z274" s="133" t="e">
        <f>SUMIFS(#REF!,#REF!,"&gt;="&amp;Z$3,#REF!,"&lt;="&amp;Z$4,#REF!,$F274,#REF!,$G274)</f>
        <v>#REF!</v>
      </c>
      <c r="AA274" s="133" t="e">
        <f>SUMIFS(#REF!,#REF!,"&gt;="&amp;AA$3,#REF!,"&lt;="&amp;AA$4,#REF!,$F274,#REF!,$G274)</f>
        <v>#REF!</v>
      </c>
      <c r="AB274" s="133" t="e">
        <f>SUMIFS(#REF!,#REF!,"&gt;="&amp;AB$3,#REF!,"&lt;="&amp;AB$4,#REF!,$F274,#REF!,$G274)</f>
        <v>#REF!</v>
      </c>
      <c r="AC274" s="133" t="e">
        <f>SUMIFS(#REF!,#REF!,"&gt;="&amp;AC$3,#REF!,"&lt;="&amp;AC$4,#REF!,$F274,#REF!,$G274)</f>
        <v>#REF!</v>
      </c>
      <c r="AD274" s="133" t="e">
        <f>SUMIFS(#REF!,#REF!,"&gt;="&amp;AD$3,#REF!,"&lt;="&amp;AD$4,#REF!,$F274,#REF!,$G274)</f>
        <v>#REF!</v>
      </c>
      <c r="AE274" s="133" t="e">
        <f>SUMIFS(#REF!,#REF!,"&gt;="&amp;AE$3,#REF!,"&lt;="&amp;AE$4,#REF!,$F274,#REF!,$G274)</f>
        <v>#REF!</v>
      </c>
      <c r="AF274" s="133" t="e">
        <f>SUMIFS(#REF!,#REF!,"&gt;="&amp;AF$3,#REF!,"&lt;="&amp;AF$4,#REF!,$F274,#REF!,$G274)</f>
        <v>#REF!</v>
      </c>
      <c r="AG274" s="133" t="e">
        <f>SUMIFS(#REF!,#REF!,"&gt;="&amp;AG$3,#REF!,"&lt;="&amp;AG$4,#REF!,$F274,#REF!,$G274)</f>
        <v>#REF!</v>
      </c>
      <c r="AH274" s="133" t="e">
        <f>SUMIFS(#REF!,#REF!,"&gt;="&amp;AH$3,#REF!,"&lt;="&amp;AH$4,#REF!,$F274,#REF!,$G274)</f>
        <v>#REF!</v>
      </c>
      <c r="AI274" s="133" t="e">
        <f>SUMIFS(#REF!,#REF!,"&gt;="&amp;AI$3,#REF!,"&lt;="&amp;AI$4,#REF!,$F274,#REF!,$G274)</f>
        <v>#REF!</v>
      </c>
      <c r="AJ274" s="133" t="e">
        <f>SUMIFS(#REF!,#REF!,"&gt;="&amp;AJ$3,#REF!,"&lt;="&amp;AJ$4,#REF!,$F274,#REF!,$G274)</f>
        <v>#REF!</v>
      </c>
      <c r="AK274" s="133" t="e">
        <f>SUMIFS(#REF!,#REF!,"&gt;="&amp;AK$3,#REF!,"&lt;="&amp;AK$4,#REF!,$F274,#REF!,$G274)</f>
        <v>#REF!</v>
      </c>
      <c r="AL274" s="133" t="e">
        <f>SUMIFS(#REF!,#REF!,"&gt;="&amp;AL$3,#REF!,"&lt;="&amp;AL$4,#REF!,$F274,#REF!,$G274)</f>
        <v>#REF!</v>
      </c>
      <c r="AM274" s="133" t="e">
        <f>SUMIFS(#REF!,#REF!,"&gt;="&amp;AM$3,#REF!,"&lt;="&amp;AM$4,#REF!,$F274,#REF!,$G274)</f>
        <v>#REF!</v>
      </c>
      <c r="AN274" s="133" t="e">
        <f>SUMIFS(#REF!,#REF!,"&gt;="&amp;AN$3,#REF!,"&lt;="&amp;AN$4,#REF!,$F274,#REF!,$G274)</f>
        <v>#REF!</v>
      </c>
      <c r="AO274" s="133" t="e">
        <f>SUMIFS(#REF!,#REF!,"&gt;="&amp;AO$3,#REF!,"&lt;="&amp;AO$4,#REF!,$F274,#REF!,$G274)</f>
        <v>#REF!</v>
      </c>
      <c r="AP274" s="133" t="e">
        <f>SUMIFS(#REF!,#REF!,"&gt;="&amp;AP$3,#REF!,"&lt;="&amp;AP$4,#REF!,$F274,#REF!,$G274)</f>
        <v>#REF!</v>
      </c>
      <c r="AQ274" s="133" t="e">
        <f>SUMIFS(#REF!,#REF!,"&gt;="&amp;AQ$3,#REF!,"&lt;="&amp;AQ$4,#REF!,$F274,#REF!,$G274)</f>
        <v>#REF!</v>
      </c>
      <c r="AR274" s="133" t="e">
        <f>SUMIFS(#REF!,#REF!,"&gt;="&amp;AR$3,#REF!,"&lt;="&amp;AR$4,#REF!,$F274,#REF!,$G274)</f>
        <v>#REF!</v>
      </c>
    </row>
    <row r="275" spans="1:44" s="17" customFormat="1" ht="10.199999999999999" x14ac:dyDescent="0.2">
      <c r="A275" s="23">
        <f>ROW()</f>
        <v>275</v>
      </c>
      <c r="B275" s="137"/>
      <c r="E275" s="16" t="s">
        <v>6</v>
      </c>
      <c r="M275" s="58"/>
      <c r="N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6"/>
      <c r="M276" s="59"/>
      <c r="N276" s="76"/>
      <c r="O276" s="6"/>
      <c r="P276" s="6"/>
      <c r="Q276" s="38"/>
      <c r="R276" s="3" t="e">
        <f ca="1">SUM($T276:INDIRECT(ADDRESS($A276,SUMIFS($1:$1,$5:$5,MAX($5:$5)))))</f>
        <v>#REF!</v>
      </c>
      <c r="U276" s="3" t="e">
        <f>SUMIFS(#REF!,#REF!,"&gt;="&amp;U$3,#REF!,"&lt;="&amp;U$4,#REF!,$F276,#REF!,$F276)</f>
        <v>#REF!</v>
      </c>
      <c r="V276" s="3" t="e">
        <f>SUMIFS(#REF!,#REF!,"&gt;="&amp;V$3,#REF!,"&lt;="&amp;V$4,#REF!,$F276,#REF!,$F276)</f>
        <v>#REF!</v>
      </c>
      <c r="W276" s="3" t="e">
        <f>SUMIFS(#REF!,#REF!,"&gt;="&amp;W$3,#REF!,"&lt;="&amp;W$4,#REF!,$F276,#REF!,$F276)</f>
        <v>#REF!</v>
      </c>
      <c r="X276" s="3" t="e">
        <f>SUMIFS(#REF!,#REF!,"&gt;="&amp;X$3,#REF!,"&lt;="&amp;X$4,#REF!,$F276,#REF!,$F276)</f>
        <v>#REF!</v>
      </c>
      <c r="Y276" s="3" t="e">
        <f>SUMIFS(#REF!,#REF!,"&gt;="&amp;Y$3,#REF!,"&lt;="&amp;Y$4,#REF!,$F276,#REF!,$F276)</f>
        <v>#REF!</v>
      </c>
      <c r="Z276" s="3" t="e">
        <f>SUMIFS(#REF!,#REF!,"&gt;="&amp;Z$3,#REF!,"&lt;="&amp;Z$4,#REF!,$F276,#REF!,$F276)</f>
        <v>#REF!</v>
      </c>
      <c r="AA276" s="3" t="e">
        <f>SUMIFS(#REF!,#REF!,"&gt;="&amp;AA$3,#REF!,"&lt;="&amp;AA$4,#REF!,$F276,#REF!,$F276)</f>
        <v>#REF!</v>
      </c>
      <c r="AB276" s="3" t="e">
        <f>SUMIFS(#REF!,#REF!,"&gt;="&amp;AB$3,#REF!,"&lt;="&amp;AB$4,#REF!,$F276,#REF!,$F276)</f>
        <v>#REF!</v>
      </c>
      <c r="AC276" s="3" t="e">
        <f>SUMIFS(#REF!,#REF!,"&gt;="&amp;AC$3,#REF!,"&lt;="&amp;AC$4,#REF!,$F276,#REF!,$F276)</f>
        <v>#REF!</v>
      </c>
      <c r="AD276" s="3" t="e">
        <f>SUMIFS(#REF!,#REF!,"&gt;="&amp;AD$3,#REF!,"&lt;="&amp;AD$4,#REF!,$F276,#REF!,$F276)</f>
        <v>#REF!</v>
      </c>
      <c r="AE276" s="3" t="e">
        <f>SUMIFS(#REF!,#REF!,"&gt;="&amp;AE$3,#REF!,"&lt;="&amp;AE$4,#REF!,$F276,#REF!,$F276)</f>
        <v>#REF!</v>
      </c>
      <c r="AF276" s="3" t="e">
        <f>SUMIFS(#REF!,#REF!,"&gt;="&amp;AF$3,#REF!,"&lt;="&amp;AF$4,#REF!,$F276,#REF!,$F276)</f>
        <v>#REF!</v>
      </c>
      <c r="AG276" s="3" t="e">
        <f>SUMIFS(#REF!,#REF!,"&gt;="&amp;AG$3,#REF!,"&lt;="&amp;AG$4,#REF!,$F276,#REF!,$F276)</f>
        <v>#REF!</v>
      </c>
      <c r="AH276" s="3" t="e">
        <f>SUMIFS(#REF!,#REF!,"&gt;="&amp;AH$3,#REF!,"&lt;="&amp;AH$4,#REF!,$F276,#REF!,$F276)</f>
        <v>#REF!</v>
      </c>
      <c r="AI276" s="3" t="e">
        <f>SUMIFS(#REF!,#REF!,"&gt;="&amp;AI$3,#REF!,"&lt;="&amp;AI$4,#REF!,$F276,#REF!,$F276)</f>
        <v>#REF!</v>
      </c>
      <c r="AJ276" s="3" t="e">
        <f>SUMIFS(#REF!,#REF!,"&gt;="&amp;AJ$3,#REF!,"&lt;="&amp;AJ$4,#REF!,$F276,#REF!,$F276)</f>
        <v>#REF!</v>
      </c>
      <c r="AK276" s="3" t="e">
        <f>SUMIFS(#REF!,#REF!,"&gt;="&amp;AK$3,#REF!,"&lt;="&amp;AK$4,#REF!,$F276,#REF!,$F276)</f>
        <v>#REF!</v>
      </c>
      <c r="AL276" s="3" t="e">
        <f>SUMIFS(#REF!,#REF!,"&gt;="&amp;AL$3,#REF!,"&lt;="&amp;AL$4,#REF!,$F276,#REF!,$F276)</f>
        <v>#REF!</v>
      </c>
      <c r="AM276" s="3" t="e">
        <f>SUMIFS(#REF!,#REF!,"&gt;="&amp;AM$3,#REF!,"&lt;="&amp;AM$4,#REF!,$F276,#REF!,$F276)</f>
        <v>#REF!</v>
      </c>
      <c r="AN276" s="3" t="e">
        <f>SUMIFS(#REF!,#REF!,"&gt;="&amp;AN$3,#REF!,"&lt;="&amp;AN$4,#REF!,$F276,#REF!,$F276)</f>
        <v>#REF!</v>
      </c>
      <c r="AO276" s="3" t="e">
        <f>SUMIFS(#REF!,#REF!,"&gt;="&amp;AO$3,#REF!,"&lt;="&amp;AO$4,#REF!,$F276,#REF!,$F276)</f>
        <v>#REF!</v>
      </c>
      <c r="AP276" s="3" t="e">
        <f>SUMIFS(#REF!,#REF!,"&gt;="&amp;AP$3,#REF!,"&lt;="&amp;AP$4,#REF!,$F276,#REF!,$F276)</f>
        <v>#REF!</v>
      </c>
      <c r="AQ276" s="3" t="e">
        <f>SUMIFS(#REF!,#REF!,"&gt;="&amp;AQ$3,#REF!,"&lt;="&amp;AQ$4,#REF!,$F276,#REF!,$F276)</f>
        <v>#REF!</v>
      </c>
      <c r="AR276" s="3" t="e">
        <f>SUMIFS(#REF!,#REF!,"&gt;="&amp;AR$3,#REF!,"&lt;="&amp;AR$4,#REF!,$F276,#REF!,$F276)</f>
        <v>#REF!</v>
      </c>
    </row>
    <row r="277" spans="1:44" s="5" customFormat="1" x14ac:dyDescent="0.3">
      <c r="A277" s="23">
        <f>ROW()</f>
        <v>277</v>
      </c>
      <c r="B277" s="135"/>
      <c r="C277" s="45" t="s">
        <v>2</v>
      </c>
      <c r="E277" s="24" t="s">
        <v>5</v>
      </c>
      <c r="F277" s="5" t="s">
        <v>63</v>
      </c>
      <c r="K277" s="11"/>
      <c r="L277" s="6"/>
      <c r="M277" s="59"/>
      <c r="N277" s="76"/>
      <c r="O277" s="6"/>
      <c r="P277" s="6"/>
      <c r="Q277" s="38"/>
      <c r="R277" s="3" t="e">
        <f ca="1">SUM($T277:INDIRECT(ADDRESS($A277,SUMIFS($1:$1,$5:$5,MAX($5:$5)))))</f>
        <v>#REF!</v>
      </c>
      <c r="U277" s="3" t="e">
        <f>SUMIFS(#REF!,#REF!,"&gt;="&amp;U$3,#REF!,"&lt;="&amp;U$4,#REF!,$F277,#REF!,$F277)</f>
        <v>#REF!</v>
      </c>
      <c r="V277" s="3" t="e">
        <f>SUMIFS(#REF!,#REF!,"&gt;="&amp;V$3,#REF!,"&lt;="&amp;V$4,#REF!,$F277,#REF!,$F277)</f>
        <v>#REF!</v>
      </c>
      <c r="W277" s="3" t="e">
        <f>SUMIFS(#REF!,#REF!,"&gt;="&amp;W$3,#REF!,"&lt;="&amp;W$4,#REF!,$F277,#REF!,$F277)</f>
        <v>#REF!</v>
      </c>
      <c r="X277" s="3" t="e">
        <f>SUMIFS(#REF!,#REF!,"&gt;="&amp;X$3,#REF!,"&lt;="&amp;X$4,#REF!,$F277,#REF!,$F277)</f>
        <v>#REF!</v>
      </c>
      <c r="Y277" s="3" t="e">
        <f>SUMIFS(#REF!,#REF!,"&gt;="&amp;Y$3,#REF!,"&lt;="&amp;Y$4,#REF!,$F277,#REF!,$F277)</f>
        <v>#REF!</v>
      </c>
      <c r="Z277" s="3" t="e">
        <f>SUMIFS(#REF!,#REF!,"&gt;="&amp;Z$3,#REF!,"&lt;="&amp;Z$4,#REF!,$F277,#REF!,$F277)</f>
        <v>#REF!</v>
      </c>
      <c r="AA277" s="3" t="e">
        <f>SUMIFS(#REF!,#REF!,"&gt;="&amp;AA$3,#REF!,"&lt;="&amp;AA$4,#REF!,$F277,#REF!,$F277)</f>
        <v>#REF!</v>
      </c>
      <c r="AB277" s="3" t="e">
        <f>SUMIFS(#REF!,#REF!,"&gt;="&amp;AB$3,#REF!,"&lt;="&amp;AB$4,#REF!,$F277,#REF!,$F277)</f>
        <v>#REF!</v>
      </c>
      <c r="AC277" s="3" t="e">
        <f>SUMIFS(#REF!,#REF!,"&gt;="&amp;AC$3,#REF!,"&lt;="&amp;AC$4,#REF!,$F277,#REF!,$F277)</f>
        <v>#REF!</v>
      </c>
      <c r="AD277" s="3" t="e">
        <f>SUMIFS(#REF!,#REF!,"&gt;="&amp;AD$3,#REF!,"&lt;="&amp;AD$4,#REF!,$F277,#REF!,$F277)</f>
        <v>#REF!</v>
      </c>
      <c r="AE277" s="3" t="e">
        <f>SUMIFS(#REF!,#REF!,"&gt;="&amp;AE$3,#REF!,"&lt;="&amp;AE$4,#REF!,$F277,#REF!,$F277)</f>
        <v>#REF!</v>
      </c>
      <c r="AF277" s="3" t="e">
        <f>SUMIFS(#REF!,#REF!,"&gt;="&amp;AF$3,#REF!,"&lt;="&amp;AF$4,#REF!,$F277,#REF!,$F277)</f>
        <v>#REF!</v>
      </c>
      <c r="AG277" s="3" t="e">
        <f>SUMIFS(#REF!,#REF!,"&gt;="&amp;AG$3,#REF!,"&lt;="&amp;AG$4,#REF!,$F277,#REF!,$F277)</f>
        <v>#REF!</v>
      </c>
      <c r="AH277" s="3" t="e">
        <f>SUMIFS(#REF!,#REF!,"&gt;="&amp;AH$3,#REF!,"&lt;="&amp;AH$4,#REF!,$F277,#REF!,$F277)</f>
        <v>#REF!</v>
      </c>
      <c r="AI277" s="3" t="e">
        <f>SUMIFS(#REF!,#REF!,"&gt;="&amp;AI$3,#REF!,"&lt;="&amp;AI$4,#REF!,$F277,#REF!,$F277)</f>
        <v>#REF!</v>
      </c>
      <c r="AJ277" s="3" t="e">
        <f>SUMIFS(#REF!,#REF!,"&gt;="&amp;AJ$3,#REF!,"&lt;="&amp;AJ$4,#REF!,$F277,#REF!,$F277)</f>
        <v>#REF!</v>
      </c>
      <c r="AK277" s="3" t="e">
        <f>SUMIFS(#REF!,#REF!,"&gt;="&amp;AK$3,#REF!,"&lt;="&amp;AK$4,#REF!,$F277,#REF!,$F277)</f>
        <v>#REF!</v>
      </c>
      <c r="AL277" s="3" t="e">
        <f>SUMIFS(#REF!,#REF!,"&gt;="&amp;AL$3,#REF!,"&lt;="&amp;AL$4,#REF!,$F277,#REF!,$F277)</f>
        <v>#REF!</v>
      </c>
      <c r="AM277" s="3" t="e">
        <f>SUMIFS(#REF!,#REF!,"&gt;="&amp;AM$3,#REF!,"&lt;="&amp;AM$4,#REF!,$F277,#REF!,$F277)</f>
        <v>#REF!</v>
      </c>
      <c r="AN277" s="3" t="e">
        <f>SUMIFS(#REF!,#REF!,"&gt;="&amp;AN$3,#REF!,"&lt;="&amp;AN$4,#REF!,$F277,#REF!,$F277)</f>
        <v>#REF!</v>
      </c>
      <c r="AO277" s="3" t="e">
        <f>SUMIFS(#REF!,#REF!,"&gt;="&amp;AO$3,#REF!,"&lt;="&amp;AO$4,#REF!,$F277,#REF!,$F277)</f>
        <v>#REF!</v>
      </c>
      <c r="AP277" s="3" t="e">
        <f>SUMIFS(#REF!,#REF!,"&gt;="&amp;AP$3,#REF!,"&lt;="&amp;AP$4,#REF!,$F277,#REF!,$F277)</f>
        <v>#REF!</v>
      </c>
      <c r="AQ277" s="3" t="e">
        <f>SUMIFS(#REF!,#REF!,"&gt;="&amp;AQ$3,#REF!,"&lt;="&amp;AQ$4,#REF!,$F277,#REF!,$F277)</f>
        <v>#REF!</v>
      </c>
      <c r="AR277" s="3" t="e">
        <f>SUMIFS(#REF!,#REF!,"&gt;="&amp;AR$3,#REF!,"&lt;="&amp;AR$4,#REF!,$F277,#REF!,$F277)</f>
        <v>#REF!</v>
      </c>
    </row>
    <row r="278" spans="1:44" s="5" customFormat="1" x14ac:dyDescent="0.3">
      <c r="A278" s="23">
        <f>ROW()</f>
        <v>278</v>
      </c>
      <c r="B278" s="135"/>
      <c r="C278" s="45" t="s">
        <v>2</v>
      </c>
      <c r="E278" s="24" t="s">
        <v>5</v>
      </c>
      <c r="F278" s="5" t="s">
        <v>60</v>
      </c>
      <c r="K278" s="11"/>
      <c r="L278" s="6"/>
      <c r="M278" s="59"/>
      <c r="N278" s="76"/>
      <c r="O278" s="6"/>
      <c r="P278" s="6"/>
      <c r="Q278" s="38" t="e">
        <f ca="1">R278-SUM(R279:R280)</f>
        <v>#REF!</v>
      </c>
      <c r="R278" s="3" t="e">
        <f ca="1">SUM($T278:INDIRECT(ADDRESS($A278,SUMIFS($1:$1,$5:$5,MAX($5:$5)))))</f>
        <v>#REF!</v>
      </c>
      <c r="U278" s="3" t="e">
        <f>SUM(U279:U280)</f>
        <v>#REF!</v>
      </c>
      <c r="V278" s="3" t="e">
        <f t="shared" ref="V278:AR278" si="50">SUM(V279:V280)</f>
        <v>#REF!</v>
      </c>
      <c r="W278" s="3" t="e">
        <f t="shared" si="50"/>
        <v>#REF!</v>
      </c>
      <c r="X278" s="3" t="e">
        <f t="shared" si="50"/>
        <v>#REF!</v>
      </c>
      <c r="Y278" s="3" t="e">
        <f t="shared" si="50"/>
        <v>#REF!</v>
      </c>
      <c r="Z278" s="3" t="e">
        <f t="shared" si="50"/>
        <v>#REF!</v>
      </c>
      <c r="AA278" s="3" t="e">
        <f t="shared" si="50"/>
        <v>#REF!</v>
      </c>
      <c r="AB278" s="3" t="e">
        <f t="shared" si="50"/>
        <v>#REF!</v>
      </c>
      <c r="AC278" s="3" t="e">
        <f t="shared" si="50"/>
        <v>#REF!</v>
      </c>
      <c r="AD278" s="3" t="e">
        <f t="shared" si="50"/>
        <v>#REF!</v>
      </c>
      <c r="AE278" s="3" t="e">
        <f t="shared" si="50"/>
        <v>#REF!</v>
      </c>
      <c r="AF278" s="3" t="e">
        <f t="shared" si="50"/>
        <v>#REF!</v>
      </c>
      <c r="AG278" s="3" t="e">
        <f t="shared" si="50"/>
        <v>#REF!</v>
      </c>
      <c r="AH278" s="3" t="e">
        <f t="shared" si="50"/>
        <v>#REF!</v>
      </c>
      <c r="AI278" s="3" t="e">
        <f t="shared" si="50"/>
        <v>#REF!</v>
      </c>
      <c r="AJ278" s="3" t="e">
        <f t="shared" si="50"/>
        <v>#REF!</v>
      </c>
      <c r="AK278" s="3" t="e">
        <f t="shared" si="50"/>
        <v>#REF!</v>
      </c>
      <c r="AL278" s="3" t="e">
        <f t="shared" si="50"/>
        <v>#REF!</v>
      </c>
      <c r="AM278" s="3" t="e">
        <f t="shared" si="50"/>
        <v>#REF!</v>
      </c>
      <c r="AN278" s="3" t="e">
        <f t="shared" si="50"/>
        <v>#REF!</v>
      </c>
      <c r="AO278" s="3" t="e">
        <f t="shared" si="50"/>
        <v>#REF!</v>
      </c>
      <c r="AP278" s="3" t="e">
        <f t="shared" si="50"/>
        <v>#REF!</v>
      </c>
      <c r="AQ278" s="3" t="e">
        <f t="shared" si="50"/>
        <v>#REF!</v>
      </c>
      <c r="AR278" s="3" t="e">
        <f t="shared" si="50"/>
        <v>#REF!</v>
      </c>
    </row>
    <row r="279" spans="1:44" s="56" customFormat="1" ht="12" x14ac:dyDescent="0.25">
      <c r="A279" s="19">
        <f>ROW()</f>
        <v>279</v>
      </c>
      <c r="B279" s="145"/>
      <c r="E279" s="15" t="s">
        <v>5</v>
      </c>
      <c r="F279" s="114" t="s">
        <v>60</v>
      </c>
      <c r="G279" s="56" t="s">
        <v>116</v>
      </c>
      <c r="M279" s="115"/>
      <c r="N279" s="71"/>
      <c r="Q279" s="72"/>
      <c r="R279" s="73" t="e">
        <f ca="1">SUM($T279:INDIRECT(ADDRESS($A279,SUMIFS($1:$1,$5:$5,MAX($5:$5)))))</f>
        <v>#REF!</v>
      </c>
      <c r="U279" s="73" t="e">
        <f>SUMIFS(#REF!,#REF!,"&gt;="&amp;U$3,#REF!,"&lt;="&amp;U$4,#REF!,$G279,#REF!,$G279)</f>
        <v>#REF!</v>
      </c>
      <c r="V279" s="73" t="e">
        <f>SUMIFS(#REF!,#REF!,"&gt;="&amp;V$3,#REF!,"&lt;="&amp;V$4,#REF!,$G279,#REF!,$G279)</f>
        <v>#REF!</v>
      </c>
      <c r="W279" s="73" t="e">
        <f>SUMIFS(#REF!,#REF!,"&gt;="&amp;W$3,#REF!,"&lt;="&amp;W$4,#REF!,$G279,#REF!,$G279)</f>
        <v>#REF!</v>
      </c>
      <c r="X279" s="73" t="e">
        <f>SUMIFS(#REF!,#REF!,"&gt;="&amp;X$3,#REF!,"&lt;="&amp;X$4,#REF!,$G279,#REF!,$G279)</f>
        <v>#REF!</v>
      </c>
      <c r="Y279" s="73" t="e">
        <f>SUMIFS(#REF!,#REF!,"&gt;="&amp;Y$3,#REF!,"&lt;="&amp;Y$4,#REF!,$G279,#REF!,$G279)</f>
        <v>#REF!</v>
      </c>
      <c r="Z279" s="73" t="e">
        <f>SUMIFS(#REF!,#REF!,"&gt;="&amp;Z$3,#REF!,"&lt;="&amp;Z$4,#REF!,$G279,#REF!,$G279)</f>
        <v>#REF!</v>
      </c>
      <c r="AA279" s="73" t="e">
        <f>SUMIFS(#REF!,#REF!,"&gt;="&amp;AA$3,#REF!,"&lt;="&amp;AA$4,#REF!,$G279,#REF!,$G279)</f>
        <v>#REF!</v>
      </c>
      <c r="AB279" s="73" t="e">
        <f>SUMIFS(#REF!,#REF!,"&gt;="&amp;AB$3,#REF!,"&lt;="&amp;AB$4,#REF!,$G279,#REF!,$G279)</f>
        <v>#REF!</v>
      </c>
      <c r="AC279" s="73" t="e">
        <f>SUMIFS(#REF!,#REF!,"&gt;="&amp;AC$3,#REF!,"&lt;="&amp;AC$4,#REF!,$G279,#REF!,$G279)</f>
        <v>#REF!</v>
      </c>
      <c r="AD279" s="73" t="e">
        <f>SUMIFS(#REF!,#REF!,"&gt;="&amp;AD$3,#REF!,"&lt;="&amp;AD$4,#REF!,$G279,#REF!,$G279)</f>
        <v>#REF!</v>
      </c>
      <c r="AE279" s="73" t="e">
        <f>SUMIFS(#REF!,#REF!,"&gt;="&amp;AE$3,#REF!,"&lt;="&amp;AE$4,#REF!,$G279,#REF!,$G279)</f>
        <v>#REF!</v>
      </c>
      <c r="AF279" s="73" t="e">
        <f>SUMIFS(#REF!,#REF!,"&gt;="&amp;AF$3,#REF!,"&lt;="&amp;AF$4,#REF!,$G279,#REF!,$G279)</f>
        <v>#REF!</v>
      </c>
      <c r="AG279" s="73" t="e">
        <f>SUMIFS(#REF!,#REF!,"&gt;="&amp;AG$3,#REF!,"&lt;="&amp;AG$4,#REF!,$G279,#REF!,$G279)</f>
        <v>#REF!</v>
      </c>
      <c r="AH279" s="73" t="e">
        <f>SUMIFS(#REF!,#REF!,"&gt;="&amp;AH$3,#REF!,"&lt;="&amp;AH$4,#REF!,$G279,#REF!,$G279)</f>
        <v>#REF!</v>
      </c>
      <c r="AI279" s="73" t="e">
        <f>SUMIFS(#REF!,#REF!,"&gt;="&amp;AI$3,#REF!,"&lt;="&amp;AI$4,#REF!,$G279,#REF!,$G279)</f>
        <v>#REF!</v>
      </c>
      <c r="AJ279" s="73" t="e">
        <f>SUMIFS(#REF!,#REF!,"&gt;="&amp;AJ$3,#REF!,"&lt;="&amp;AJ$4,#REF!,$G279,#REF!,$G279)</f>
        <v>#REF!</v>
      </c>
      <c r="AK279" s="73" t="e">
        <f>SUMIFS(#REF!,#REF!,"&gt;="&amp;AK$3,#REF!,"&lt;="&amp;AK$4,#REF!,$G279,#REF!,$G279)</f>
        <v>#REF!</v>
      </c>
      <c r="AL279" s="73" t="e">
        <f>SUMIFS(#REF!,#REF!,"&gt;="&amp;AL$3,#REF!,"&lt;="&amp;AL$4,#REF!,$G279,#REF!,$G279)</f>
        <v>#REF!</v>
      </c>
      <c r="AM279" s="73" t="e">
        <f>SUMIFS(#REF!,#REF!,"&gt;="&amp;AM$3,#REF!,"&lt;="&amp;AM$4,#REF!,$G279,#REF!,$G279)</f>
        <v>#REF!</v>
      </c>
      <c r="AN279" s="73" t="e">
        <f>SUMIFS(#REF!,#REF!,"&gt;="&amp;AN$3,#REF!,"&lt;="&amp;AN$4,#REF!,$G279,#REF!,$G279)</f>
        <v>#REF!</v>
      </c>
      <c r="AO279" s="73" t="e">
        <f>SUMIFS(#REF!,#REF!,"&gt;="&amp;AO$3,#REF!,"&lt;="&amp;AO$4,#REF!,$G279,#REF!,$G279)</f>
        <v>#REF!</v>
      </c>
      <c r="AP279" s="73" t="e">
        <f>SUMIFS(#REF!,#REF!,"&gt;="&amp;AP$3,#REF!,"&lt;="&amp;AP$4,#REF!,$G279,#REF!,$G279)</f>
        <v>#REF!</v>
      </c>
      <c r="AQ279" s="73" t="e">
        <f>SUMIFS(#REF!,#REF!,"&gt;="&amp;AQ$3,#REF!,"&lt;="&amp;AQ$4,#REF!,$G279,#REF!,$G279)</f>
        <v>#REF!</v>
      </c>
      <c r="AR279" s="73" t="e">
        <f>SUMIFS(#REF!,#REF!,"&gt;="&amp;AR$3,#REF!,"&lt;="&amp;AR$4,#REF!,$G279,#REF!,$G279)</f>
        <v>#REF!</v>
      </c>
    </row>
    <row r="280" spans="1:44" s="56" customFormat="1" ht="12" x14ac:dyDescent="0.25">
      <c r="A280" s="19">
        <f>ROW()</f>
        <v>280</v>
      </c>
      <c r="B280" s="145"/>
      <c r="E280" s="15" t="s">
        <v>5</v>
      </c>
      <c r="F280" s="114" t="s">
        <v>60</v>
      </c>
      <c r="G280" s="56" t="s">
        <v>140</v>
      </c>
      <c r="M280" s="115"/>
      <c r="N280" s="76"/>
      <c r="Q280" s="72"/>
      <c r="R280" s="73" t="e">
        <f ca="1">SUM($T280:INDIRECT(ADDRESS($A280,SUMIFS($1:$1,$5:$5,MAX($5:$5)))))</f>
        <v>#REF!</v>
      </c>
      <c r="U280" s="73" t="e">
        <f>SUMIFS(#REF!,#REF!,"&gt;="&amp;U$3,#REF!,"&lt;="&amp;U$4,#REF!,$G280,#REF!,$G280)</f>
        <v>#REF!</v>
      </c>
      <c r="V280" s="73" t="e">
        <f>SUMIFS(#REF!,#REF!,"&gt;="&amp;V$3,#REF!,"&lt;="&amp;V$4,#REF!,$G280,#REF!,$G280)</f>
        <v>#REF!</v>
      </c>
      <c r="W280" s="73" t="e">
        <f>SUMIFS(#REF!,#REF!,"&gt;="&amp;W$3,#REF!,"&lt;="&amp;W$4,#REF!,$G280,#REF!,$G280)</f>
        <v>#REF!</v>
      </c>
      <c r="X280" s="73" t="e">
        <f>SUMIFS(#REF!,#REF!,"&gt;="&amp;X$3,#REF!,"&lt;="&amp;X$4,#REF!,$G280,#REF!,$G280)</f>
        <v>#REF!</v>
      </c>
      <c r="Y280" s="73" t="e">
        <f>SUMIFS(#REF!,#REF!,"&gt;="&amp;Y$3,#REF!,"&lt;="&amp;Y$4,#REF!,$G280,#REF!,$G280)</f>
        <v>#REF!</v>
      </c>
      <c r="Z280" s="73" t="e">
        <f>SUMIFS(#REF!,#REF!,"&gt;="&amp;Z$3,#REF!,"&lt;="&amp;Z$4,#REF!,$G280,#REF!,$G280)</f>
        <v>#REF!</v>
      </c>
      <c r="AA280" s="73" t="e">
        <f>SUMIFS(#REF!,#REF!,"&gt;="&amp;AA$3,#REF!,"&lt;="&amp;AA$4,#REF!,$G280,#REF!,$G280)</f>
        <v>#REF!</v>
      </c>
      <c r="AB280" s="73" t="e">
        <f>SUMIFS(#REF!,#REF!,"&gt;="&amp;AB$3,#REF!,"&lt;="&amp;AB$4,#REF!,$G280,#REF!,$G280)</f>
        <v>#REF!</v>
      </c>
      <c r="AC280" s="73" t="e">
        <f>SUMIFS(#REF!,#REF!,"&gt;="&amp;AC$3,#REF!,"&lt;="&amp;AC$4,#REF!,$G280,#REF!,$G280)</f>
        <v>#REF!</v>
      </c>
      <c r="AD280" s="73" t="e">
        <f>SUMIFS(#REF!,#REF!,"&gt;="&amp;AD$3,#REF!,"&lt;="&amp;AD$4,#REF!,$G280,#REF!,$G280)</f>
        <v>#REF!</v>
      </c>
      <c r="AE280" s="73" t="e">
        <f>SUMIFS(#REF!,#REF!,"&gt;="&amp;AE$3,#REF!,"&lt;="&amp;AE$4,#REF!,$G280,#REF!,$G280)</f>
        <v>#REF!</v>
      </c>
      <c r="AF280" s="73" t="e">
        <f>SUMIFS(#REF!,#REF!,"&gt;="&amp;AF$3,#REF!,"&lt;="&amp;AF$4,#REF!,$G280,#REF!,$G280)</f>
        <v>#REF!</v>
      </c>
      <c r="AG280" s="73" t="e">
        <f>SUMIFS(#REF!,#REF!,"&gt;="&amp;AG$3,#REF!,"&lt;="&amp;AG$4,#REF!,$G280,#REF!,$G280)</f>
        <v>#REF!</v>
      </c>
      <c r="AH280" s="73" t="e">
        <f>SUMIFS(#REF!,#REF!,"&gt;="&amp;AH$3,#REF!,"&lt;="&amp;AH$4,#REF!,$G280,#REF!,$G280)</f>
        <v>#REF!</v>
      </c>
      <c r="AI280" s="73" t="e">
        <f>SUMIFS(#REF!,#REF!,"&gt;="&amp;AI$3,#REF!,"&lt;="&amp;AI$4,#REF!,$G280,#REF!,$G280)</f>
        <v>#REF!</v>
      </c>
      <c r="AJ280" s="73" t="e">
        <f>SUMIFS(#REF!,#REF!,"&gt;="&amp;AJ$3,#REF!,"&lt;="&amp;AJ$4,#REF!,$G280,#REF!,$G280)</f>
        <v>#REF!</v>
      </c>
      <c r="AK280" s="73" t="e">
        <f>SUMIFS(#REF!,#REF!,"&gt;="&amp;AK$3,#REF!,"&lt;="&amp;AK$4,#REF!,$G280,#REF!,$G280)</f>
        <v>#REF!</v>
      </c>
      <c r="AL280" s="73" t="e">
        <f>SUMIFS(#REF!,#REF!,"&gt;="&amp;AL$3,#REF!,"&lt;="&amp;AL$4,#REF!,$G280,#REF!,$G280)</f>
        <v>#REF!</v>
      </c>
      <c r="AM280" s="73" t="e">
        <f>SUMIFS(#REF!,#REF!,"&gt;="&amp;AM$3,#REF!,"&lt;="&amp;AM$4,#REF!,$G280,#REF!,$G280)</f>
        <v>#REF!</v>
      </c>
      <c r="AN280" s="73" t="e">
        <f>SUMIFS(#REF!,#REF!,"&gt;="&amp;AN$3,#REF!,"&lt;="&amp;AN$4,#REF!,$G280,#REF!,$G280)</f>
        <v>#REF!</v>
      </c>
      <c r="AO280" s="73" t="e">
        <f>SUMIFS(#REF!,#REF!,"&gt;="&amp;AO$3,#REF!,"&lt;="&amp;AO$4,#REF!,$G280,#REF!,$G280)</f>
        <v>#REF!</v>
      </c>
      <c r="AP280" s="73" t="e">
        <f>SUMIFS(#REF!,#REF!,"&gt;="&amp;AP$3,#REF!,"&lt;="&amp;AP$4,#REF!,$G280,#REF!,$G280)</f>
        <v>#REF!</v>
      </c>
      <c r="AQ280" s="73" t="e">
        <f>SUMIFS(#REF!,#REF!,"&gt;="&amp;AQ$3,#REF!,"&lt;="&amp;AQ$4,#REF!,$G280,#REF!,$G280)</f>
        <v>#REF!</v>
      </c>
      <c r="AR280" s="73" t="e">
        <f>SUMIFS(#REF!,#REF!,"&gt;="&amp;AR$3,#REF!,"&lt;="&amp;AR$4,#REF!,$G280,#REF!,$G280)</f>
        <v>#REF!</v>
      </c>
    </row>
    <row r="281" spans="1:44" s="5" customFormat="1" x14ac:dyDescent="0.3">
      <c r="A281" s="23">
        <f>ROW()</f>
        <v>281</v>
      </c>
      <c r="B281" s="135"/>
      <c r="C281" s="45" t="s">
        <v>2</v>
      </c>
      <c r="E281" s="24" t="s">
        <v>5</v>
      </c>
      <c r="F281" s="5" t="s">
        <v>66</v>
      </c>
      <c r="K281" s="11"/>
      <c r="L281" s="6"/>
      <c r="M281" s="59"/>
      <c r="N281" s="76"/>
      <c r="O281" s="6"/>
      <c r="P281" s="6"/>
      <c r="Q281" s="38" t="e">
        <f ca="1">R281-SUM(R282:R283)</f>
        <v>#REF!</v>
      </c>
      <c r="R281" s="3" t="e">
        <f ca="1">SUM($T281:INDIRECT(ADDRESS($A281,SUMIFS($1:$1,$5:$5,MAX($5:$5)))))</f>
        <v>#REF!</v>
      </c>
      <c r="U281" s="3" t="e">
        <f>SUM(U282:U284)</f>
        <v>#REF!</v>
      </c>
      <c r="V281" s="3" t="e">
        <f t="shared" ref="V281:AR281" si="51">SUM(V282:V284)</f>
        <v>#REF!</v>
      </c>
      <c r="W281" s="3" t="e">
        <f t="shared" si="51"/>
        <v>#REF!</v>
      </c>
      <c r="X281" s="3" t="e">
        <f t="shared" si="51"/>
        <v>#REF!</v>
      </c>
      <c r="Y281" s="3" t="e">
        <f t="shared" si="51"/>
        <v>#REF!</v>
      </c>
      <c r="Z281" s="3" t="e">
        <f t="shared" si="51"/>
        <v>#REF!</v>
      </c>
      <c r="AA281" s="3" t="e">
        <f t="shared" si="51"/>
        <v>#REF!</v>
      </c>
      <c r="AB281" s="3" t="e">
        <f t="shared" si="51"/>
        <v>#REF!</v>
      </c>
      <c r="AC281" s="3" t="e">
        <f t="shared" si="51"/>
        <v>#REF!</v>
      </c>
      <c r="AD281" s="3" t="e">
        <f t="shared" si="51"/>
        <v>#REF!</v>
      </c>
      <c r="AE281" s="3" t="e">
        <f t="shared" si="51"/>
        <v>#REF!</v>
      </c>
      <c r="AF281" s="3" t="e">
        <f t="shared" si="51"/>
        <v>#REF!</v>
      </c>
      <c r="AG281" s="3" t="e">
        <f t="shared" si="51"/>
        <v>#REF!</v>
      </c>
      <c r="AH281" s="3" t="e">
        <f t="shared" si="51"/>
        <v>#REF!</v>
      </c>
      <c r="AI281" s="3" t="e">
        <f t="shared" si="51"/>
        <v>#REF!</v>
      </c>
      <c r="AJ281" s="3" t="e">
        <f t="shared" si="51"/>
        <v>#REF!</v>
      </c>
      <c r="AK281" s="3" t="e">
        <f t="shared" si="51"/>
        <v>#REF!</v>
      </c>
      <c r="AL281" s="3" t="e">
        <f t="shared" si="51"/>
        <v>#REF!</v>
      </c>
      <c r="AM281" s="3" t="e">
        <f t="shared" si="51"/>
        <v>#REF!</v>
      </c>
      <c r="AN281" s="3" t="e">
        <f t="shared" si="51"/>
        <v>#REF!</v>
      </c>
      <c r="AO281" s="3" t="e">
        <f t="shared" si="51"/>
        <v>#REF!</v>
      </c>
      <c r="AP281" s="3" t="e">
        <f t="shared" si="51"/>
        <v>#REF!</v>
      </c>
      <c r="AQ281" s="3" t="e">
        <f t="shared" si="51"/>
        <v>#REF!</v>
      </c>
      <c r="AR281" s="3" t="e">
        <f t="shared" si="51"/>
        <v>#REF!</v>
      </c>
    </row>
    <row r="282" spans="1:44" s="56" customFormat="1" ht="12" x14ac:dyDescent="0.25">
      <c r="A282" s="19">
        <f>ROW()</f>
        <v>282</v>
      </c>
      <c r="B282" s="145"/>
      <c r="E282" s="15"/>
      <c r="F282" s="114" t="s">
        <v>66</v>
      </c>
      <c r="G282" s="56" t="s">
        <v>43</v>
      </c>
      <c r="M282" s="115"/>
      <c r="N282" s="71"/>
      <c r="Q282" s="72"/>
      <c r="R282" s="73" t="e">
        <f ca="1">SUM($T282:INDIRECT(ADDRESS($A282,SUMIFS($1:$1,$5:$5,MAX($5:$5)))))</f>
        <v>#REF!</v>
      </c>
      <c r="U282" s="73" t="e">
        <f>SUMIFS(#REF!,#REF!,"&gt;="&amp;U$3,#REF!,"&lt;="&amp;U$4,#REF!,$G282,#REF!,$G282)</f>
        <v>#REF!</v>
      </c>
      <c r="V282" s="73" t="e">
        <f>SUMIFS(#REF!,#REF!,"&gt;="&amp;V$3,#REF!,"&lt;="&amp;V$4,#REF!,$G282,#REF!,$G282)</f>
        <v>#REF!</v>
      </c>
      <c r="W282" s="73" t="e">
        <f>SUMIFS(#REF!,#REF!,"&gt;="&amp;W$3,#REF!,"&lt;="&amp;W$4,#REF!,$G282,#REF!,$G282)</f>
        <v>#REF!</v>
      </c>
      <c r="X282" s="73" t="e">
        <f>SUMIFS(#REF!,#REF!,"&gt;="&amp;X$3,#REF!,"&lt;="&amp;X$4,#REF!,$G282,#REF!,$G282)</f>
        <v>#REF!</v>
      </c>
      <c r="Y282" s="73" t="e">
        <f>SUMIFS(#REF!,#REF!,"&gt;="&amp;Y$3,#REF!,"&lt;="&amp;Y$4,#REF!,$G282,#REF!,$G282)</f>
        <v>#REF!</v>
      </c>
      <c r="Z282" s="73" t="e">
        <f>SUMIFS(#REF!,#REF!,"&gt;="&amp;Z$3,#REF!,"&lt;="&amp;Z$4,#REF!,$G282,#REF!,$G282)</f>
        <v>#REF!</v>
      </c>
      <c r="AA282" s="73" t="e">
        <f>SUMIFS(#REF!,#REF!,"&gt;="&amp;AA$3,#REF!,"&lt;="&amp;AA$4,#REF!,$G282,#REF!,$G282)</f>
        <v>#REF!</v>
      </c>
      <c r="AB282" s="73" t="e">
        <f>SUMIFS(#REF!,#REF!,"&gt;="&amp;AB$3,#REF!,"&lt;="&amp;AB$4,#REF!,$G282,#REF!,$G282)</f>
        <v>#REF!</v>
      </c>
      <c r="AC282" s="73" t="e">
        <f>SUMIFS(#REF!,#REF!,"&gt;="&amp;AC$3,#REF!,"&lt;="&amp;AC$4,#REF!,$G282,#REF!,$G282)</f>
        <v>#REF!</v>
      </c>
      <c r="AD282" s="73" t="e">
        <f>SUMIFS(#REF!,#REF!,"&gt;="&amp;AD$3,#REF!,"&lt;="&amp;AD$4,#REF!,$G282,#REF!,$G282)</f>
        <v>#REF!</v>
      </c>
      <c r="AE282" s="73" t="e">
        <f>SUMIFS(#REF!,#REF!,"&gt;="&amp;AE$3,#REF!,"&lt;="&amp;AE$4,#REF!,$G282,#REF!,$G282)</f>
        <v>#REF!</v>
      </c>
      <c r="AF282" s="73" t="e">
        <f>SUMIFS(#REF!,#REF!,"&gt;="&amp;AF$3,#REF!,"&lt;="&amp;AF$4,#REF!,$G282,#REF!,$G282)</f>
        <v>#REF!</v>
      </c>
      <c r="AG282" s="73" t="e">
        <f>SUMIFS(#REF!,#REF!,"&gt;="&amp;AG$3,#REF!,"&lt;="&amp;AG$4,#REF!,$G282,#REF!,$G282)</f>
        <v>#REF!</v>
      </c>
      <c r="AH282" s="73" t="e">
        <f>SUMIFS(#REF!,#REF!,"&gt;="&amp;AH$3,#REF!,"&lt;="&amp;AH$4,#REF!,$G282,#REF!,$G282)</f>
        <v>#REF!</v>
      </c>
      <c r="AI282" s="73" t="e">
        <f>SUMIFS(#REF!,#REF!,"&gt;="&amp;AI$3,#REF!,"&lt;="&amp;AI$4,#REF!,$G282,#REF!,$G282)</f>
        <v>#REF!</v>
      </c>
      <c r="AJ282" s="73" t="e">
        <f>SUMIFS(#REF!,#REF!,"&gt;="&amp;AJ$3,#REF!,"&lt;="&amp;AJ$4,#REF!,$G282,#REF!,$G282)</f>
        <v>#REF!</v>
      </c>
      <c r="AK282" s="73" t="e">
        <f>SUMIFS(#REF!,#REF!,"&gt;="&amp;AK$3,#REF!,"&lt;="&amp;AK$4,#REF!,$G282,#REF!,$G282)</f>
        <v>#REF!</v>
      </c>
      <c r="AL282" s="73" t="e">
        <f>SUMIFS(#REF!,#REF!,"&gt;="&amp;AL$3,#REF!,"&lt;="&amp;AL$4,#REF!,$G282,#REF!,$G282)</f>
        <v>#REF!</v>
      </c>
      <c r="AM282" s="73" t="e">
        <f>SUMIFS(#REF!,#REF!,"&gt;="&amp;AM$3,#REF!,"&lt;="&amp;AM$4,#REF!,$G282,#REF!,$G282)</f>
        <v>#REF!</v>
      </c>
      <c r="AN282" s="73" t="e">
        <f>SUMIFS(#REF!,#REF!,"&gt;="&amp;AN$3,#REF!,"&lt;="&amp;AN$4,#REF!,$G282,#REF!,$G282)</f>
        <v>#REF!</v>
      </c>
      <c r="AO282" s="73" t="e">
        <f>SUMIFS(#REF!,#REF!,"&gt;="&amp;AO$3,#REF!,"&lt;="&amp;AO$4,#REF!,$G282,#REF!,$G282)</f>
        <v>#REF!</v>
      </c>
      <c r="AP282" s="73" t="e">
        <f>SUMIFS(#REF!,#REF!,"&gt;="&amp;AP$3,#REF!,"&lt;="&amp;AP$4,#REF!,$G282,#REF!,$G282)</f>
        <v>#REF!</v>
      </c>
      <c r="AQ282" s="73" t="e">
        <f>SUMIFS(#REF!,#REF!,"&gt;="&amp;AQ$3,#REF!,"&lt;="&amp;AQ$4,#REF!,$G282,#REF!,$G282)</f>
        <v>#REF!</v>
      </c>
      <c r="AR282" s="73" t="e">
        <f>SUMIFS(#REF!,#REF!,"&gt;="&amp;AR$3,#REF!,"&lt;="&amp;AR$4,#REF!,$G282,#REF!,$G282)</f>
        <v>#REF!</v>
      </c>
    </row>
    <row r="283" spans="1:44" s="56" customFormat="1" ht="12" x14ac:dyDescent="0.25">
      <c r="A283" s="19">
        <f>ROW()</f>
        <v>283</v>
      </c>
      <c r="B283" s="145"/>
      <c r="E283" s="15"/>
      <c r="F283" s="114" t="s">
        <v>66</v>
      </c>
      <c r="G283" s="56" t="s">
        <v>65</v>
      </c>
      <c r="M283" s="115"/>
      <c r="N283" s="71"/>
      <c r="Q283" s="72"/>
      <c r="R283" s="73" t="e">
        <f ca="1">SUM($T283:INDIRECT(ADDRESS($A283,SUMIFS($1:$1,$5:$5,MAX($5:$5)))))</f>
        <v>#REF!</v>
      </c>
      <c r="U283" s="73" t="e">
        <f>SUMIFS(#REF!,#REF!,"&gt;="&amp;U$3,#REF!,"&lt;="&amp;U$4,#REF!,$G283,#REF!,$G283)</f>
        <v>#REF!</v>
      </c>
      <c r="V283" s="73" t="e">
        <f>SUMIFS(#REF!,#REF!,"&gt;="&amp;V$3,#REF!,"&lt;="&amp;V$4,#REF!,$G283,#REF!,$G283)</f>
        <v>#REF!</v>
      </c>
      <c r="W283" s="73" t="e">
        <f>SUMIFS(#REF!,#REF!,"&gt;="&amp;W$3,#REF!,"&lt;="&amp;W$4,#REF!,$G283,#REF!,$G283)</f>
        <v>#REF!</v>
      </c>
      <c r="X283" s="73" t="e">
        <f>SUMIFS(#REF!,#REF!,"&gt;="&amp;X$3,#REF!,"&lt;="&amp;X$4,#REF!,$G283,#REF!,$G283)</f>
        <v>#REF!</v>
      </c>
      <c r="Y283" s="73" t="e">
        <f>SUMIFS(#REF!,#REF!,"&gt;="&amp;Y$3,#REF!,"&lt;="&amp;Y$4,#REF!,$G283,#REF!,$G283)</f>
        <v>#REF!</v>
      </c>
      <c r="Z283" s="73" t="e">
        <f>SUMIFS(#REF!,#REF!,"&gt;="&amp;Z$3,#REF!,"&lt;="&amp;Z$4,#REF!,$G283,#REF!,$G283)</f>
        <v>#REF!</v>
      </c>
      <c r="AA283" s="73" t="e">
        <f>SUMIFS(#REF!,#REF!,"&gt;="&amp;AA$3,#REF!,"&lt;="&amp;AA$4,#REF!,$G283,#REF!,$G283)</f>
        <v>#REF!</v>
      </c>
      <c r="AB283" s="73" t="e">
        <f>SUMIFS(#REF!,#REF!,"&gt;="&amp;AB$3,#REF!,"&lt;="&amp;AB$4,#REF!,$G283,#REF!,$G283)</f>
        <v>#REF!</v>
      </c>
      <c r="AC283" s="73" t="e">
        <f>SUMIFS(#REF!,#REF!,"&gt;="&amp;AC$3,#REF!,"&lt;="&amp;AC$4,#REF!,$G283,#REF!,$G283)</f>
        <v>#REF!</v>
      </c>
      <c r="AD283" s="73" t="e">
        <f>SUMIFS(#REF!,#REF!,"&gt;="&amp;AD$3,#REF!,"&lt;="&amp;AD$4,#REF!,$G283,#REF!,$G283)</f>
        <v>#REF!</v>
      </c>
      <c r="AE283" s="73" t="e">
        <f>SUMIFS(#REF!,#REF!,"&gt;="&amp;AE$3,#REF!,"&lt;="&amp;AE$4,#REF!,$G283,#REF!,$G283)</f>
        <v>#REF!</v>
      </c>
      <c r="AF283" s="73" t="e">
        <f>SUMIFS(#REF!,#REF!,"&gt;="&amp;AF$3,#REF!,"&lt;="&amp;AF$4,#REF!,$G283,#REF!,$G283)</f>
        <v>#REF!</v>
      </c>
      <c r="AG283" s="73" t="e">
        <f>SUMIFS(#REF!,#REF!,"&gt;="&amp;AG$3,#REF!,"&lt;="&amp;AG$4,#REF!,$G283,#REF!,$G283)</f>
        <v>#REF!</v>
      </c>
      <c r="AH283" s="73" t="e">
        <f>SUMIFS(#REF!,#REF!,"&gt;="&amp;AH$3,#REF!,"&lt;="&amp;AH$4,#REF!,$G283,#REF!,$G283)</f>
        <v>#REF!</v>
      </c>
      <c r="AI283" s="73" t="e">
        <f>SUMIFS(#REF!,#REF!,"&gt;="&amp;AI$3,#REF!,"&lt;="&amp;AI$4,#REF!,$G283,#REF!,$G283)</f>
        <v>#REF!</v>
      </c>
      <c r="AJ283" s="73" t="e">
        <f>SUMIFS(#REF!,#REF!,"&gt;="&amp;AJ$3,#REF!,"&lt;="&amp;AJ$4,#REF!,$G283,#REF!,$G283)</f>
        <v>#REF!</v>
      </c>
      <c r="AK283" s="73" t="e">
        <f>SUMIFS(#REF!,#REF!,"&gt;="&amp;AK$3,#REF!,"&lt;="&amp;AK$4,#REF!,$G283,#REF!,$G283)</f>
        <v>#REF!</v>
      </c>
      <c r="AL283" s="73" t="e">
        <f>SUMIFS(#REF!,#REF!,"&gt;="&amp;AL$3,#REF!,"&lt;="&amp;AL$4,#REF!,$G283,#REF!,$G283)</f>
        <v>#REF!</v>
      </c>
      <c r="AM283" s="73" t="e">
        <f>SUMIFS(#REF!,#REF!,"&gt;="&amp;AM$3,#REF!,"&lt;="&amp;AM$4,#REF!,$G283,#REF!,$G283)</f>
        <v>#REF!</v>
      </c>
      <c r="AN283" s="73" t="e">
        <f>SUMIFS(#REF!,#REF!,"&gt;="&amp;AN$3,#REF!,"&lt;="&amp;AN$4,#REF!,$G283,#REF!,$G283)</f>
        <v>#REF!</v>
      </c>
      <c r="AO283" s="73" t="e">
        <f>SUMIFS(#REF!,#REF!,"&gt;="&amp;AO$3,#REF!,"&lt;="&amp;AO$4,#REF!,$G283,#REF!,$G283)</f>
        <v>#REF!</v>
      </c>
      <c r="AP283" s="73" t="e">
        <f>SUMIFS(#REF!,#REF!,"&gt;="&amp;AP$3,#REF!,"&lt;="&amp;AP$4,#REF!,$G283,#REF!,$G283)</f>
        <v>#REF!</v>
      </c>
      <c r="AQ283" s="73" t="e">
        <f>SUMIFS(#REF!,#REF!,"&gt;="&amp;AQ$3,#REF!,"&lt;="&amp;AQ$4,#REF!,$G283,#REF!,$G283)</f>
        <v>#REF!</v>
      </c>
      <c r="AR283" s="73" t="e">
        <f>SUMIFS(#REF!,#REF!,"&gt;="&amp;AR$3,#REF!,"&lt;="&amp;AR$4,#REF!,$G283,#REF!,$G283)</f>
        <v>#REF!</v>
      </c>
    </row>
    <row r="284" spans="1:44" ht="3" customHeight="1" x14ac:dyDescent="0.3">
      <c r="A284" s="19">
        <f>ROW()</f>
        <v>284</v>
      </c>
      <c r="B284" s="134"/>
      <c r="F284" s="25"/>
      <c r="G284" s="25"/>
      <c r="H284" s="25"/>
      <c r="I284" s="25"/>
      <c r="J284" s="25"/>
      <c r="K284" s="26"/>
      <c r="L284" s="25"/>
      <c r="M284" s="60"/>
      <c r="N284" s="25"/>
      <c r="O284" s="25"/>
      <c r="P284" s="25"/>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M285" s="117"/>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M286" s="117"/>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M287" s="117"/>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row>
    <row r="289" spans="1:44" ht="3" customHeight="1" x14ac:dyDescent="0.3">
      <c r="A289" s="19">
        <f>ROW()</f>
        <v>289</v>
      </c>
      <c r="B289" s="134"/>
      <c r="F289" s="25"/>
      <c r="G289" s="25"/>
      <c r="H289" s="25"/>
      <c r="I289" s="25"/>
      <c r="J289" s="25"/>
      <c r="K289" s="26"/>
      <c r="L289" s="25"/>
      <c r="M289" s="60"/>
      <c r="N289" s="25"/>
      <c r="O289" s="25"/>
      <c r="P289" s="25"/>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M290" s="59"/>
      <c r="N290" s="161"/>
      <c r="O290" s="82"/>
      <c r="P290" s="82"/>
      <c r="Q290" s="162"/>
      <c r="R290" s="123" t="e">
        <f ca="1">SUM($T290:INDIRECT(ADDRESS($A290,SUMIFS($1:$1,$5:$5,MAX($5:$5)))))</f>
        <v>#REF!</v>
      </c>
      <c r="S290" s="82"/>
      <c r="T290" s="82"/>
      <c r="U290" s="123" t="e">
        <f>SUM(U291:U301)</f>
        <v>#REF!</v>
      </c>
      <c r="V290" s="123" t="e">
        <f t="shared" ref="V290:AR290" si="52">SUM(V291:V301)</f>
        <v>#REF!</v>
      </c>
      <c r="W290" s="123" t="e">
        <f t="shared" si="52"/>
        <v>#REF!</v>
      </c>
      <c r="X290" s="123" t="e">
        <f t="shared" si="52"/>
        <v>#REF!</v>
      </c>
      <c r="Y290" s="123" t="e">
        <f t="shared" si="52"/>
        <v>#REF!</v>
      </c>
      <c r="Z290" s="123" t="e">
        <f t="shared" si="52"/>
        <v>#REF!</v>
      </c>
      <c r="AA290" s="123" t="e">
        <f t="shared" si="52"/>
        <v>#REF!</v>
      </c>
      <c r="AB290" s="123" t="e">
        <f t="shared" si="52"/>
        <v>#REF!</v>
      </c>
      <c r="AC290" s="123" t="e">
        <f t="shared" si="52"/>
        <v>#REF!</v>
      </c>
      <c r="AD290" s="123" t="e">
        <f t="shared" si="52"/>
        <v>#REF!</v>
      </c>
      <c r="AE290" s="123" t="e">
        <f t="shared" si="52"/>
        <v>#REF!</v>
      </c>
      <c r="AF290" s="123" t="e">
        <f t="shared" si="52"/>
        <v>#REF!</v>
      </c>
      <c r="AG290" s="123" t="e">
        <f t="shared" si="52"/>
        <v>#REF!</v>
      </c>
      <c r="AH290" s="123" t="e">
        <f t="shared" si="52"/>
        <v>#REF!</v>
      </c>
      <c r="AI290" s="123" t="e">
        <f t="shared" si="52"/>
        <v>#REF!</v>
      </c>
      <c r="AJ290" s="123" t="e">
        <f t="shared" si="52"/>
        <v>#REF!</v>
      </c>
      <c r="AK290" s="123" t="e">
        <f t="shared" si="52"/>
        <v>#REF!</v>
      </c>
      <c r="AL290" s="123" t="e">
        <f t="shared" si="52"/>
        <v>#REF!</v>
      </c>
      <c r="AM290" s="123" t="e">
        <f t="shared" si="52"/>
        <v>#REF!</v>
      </c>
      <c r="AN290" s="123" t="e">
        <f t="shared" si="52"/>
        <v>#REF!</v>
      </c>
      <c r="AO290" s="123" t="e">
        <f t="shared" si="52"/>
        <v>#REF!</v>
      </c>
      <c r="AP290" s="123" t="e">
        <f t="shared" si="52"/>
        <v>#REF!</v>
      </c>
      <c r="AQ290" s="123" t="e">
        <f t="shared" si="52"/>
        <v>#REF!</v>
      </c>
      <c r="AR290" s="123" t="e">
        <f t="shared" si="52"/>
        <v>#REF!</v>
      </c>
    </row>
    <row r="291" spans="1:44" s="128" customFormat="1" ht="12" x14ac:dyDescent="0.25">
      <c r="A291" s="126">
        <f>ROW()</f>
        <v>291</v>
      </c>
      <c r="B291" s="143"/>
      <c r="C291" s="127"/>
      <c r="E291" s="129"/>
      <c r="F291" s="114" t="s">
        <v>118</v>
      </c>
      <c r="G291" s="128" t="s">
        <v>119</v>
      </c>
      <c r="L291" s="56"/>
      <c r="M291" s="130"/>
      <c r="N291" s="71"/>
      <c r="O291" s="71"/>
      <c r="P291" s="71"/>
      <c r="Q291" s="163"/>
      <c r="R291" s="164" t="e">
        <f ca="1">SUM($T291:INDIRECT(ADDRESS($A291,SUMIFS($1:$1,$5:$5,MAX($5:$5)))))</f>
        <v>#REF!</v>
      </c>
      <c r="S291" s="154"/>
      <c r="T291" s="154"/>
      <c r="U291" s="155" t="e">
        <f>SUMIFS(#REF!,#REF!,"&gt;="&amp;U$3,#REF!,"&lt;="&amp;U$4,#REF!,$F291,#REF!,$G291)</f>
        <v>#REF!</v>
      </c>
      <c r="V291" s="155" t="e">
        <f>SUMIFS(#REF!,#REF!,"&gt;="&amp;V$3,#REF!,"&lt;="&amp;V$4,#REF!,$F291,#REF!,$G291)</f>
        <v>#REF!</v>
      </c>
      <c r="W291" s="155" t="e">
        <f>SUMIFS(#REF!,#REF!,"&gt;="&amp;W$3,#REF!,"&lt;="&amp;W$4,#REF!,$F291,#REF!,$G291)</f>
        <v>#REF!</v>
      </c>
      <c r="X291" s="155" t="e">
        <f>SUMIFS(#REF!,#REF!,"&gt;="&amp;X$3,#REF!,"&lt;="&amp;X$4,#REF!,$F291,#REF!,$G291)</f>
        <v>#REF!</v>
      </c>
      <c r="Y291" s="155" t="e">
        <f>SUMIFS(#REF!,#REF!,"&gt;="&amp;Y$3,#REF!,"&lt;="&amp;Y$4,#REF!,$F291,#REF!,$G291)</f>
        <v>#REF!</v>
      </c>
      <c r="Z291" s="155" t="e">
        <f>SUMIFS(#REF!,#REF!,"&gt;="&amp;Z$3,#REF!,"&lt;="&amp;Z$4,#REF!,$F291,#REF!,$G291)</f>
        <v>#REF!</v>
      </c>
      <c r="AA291" s="155" t="e">
        <f>SUMIFS(#REF!,#REF!,"&gt;="&amp;AA$3,#REF!,"&lt;="&amp;AA$4,#REF!,$F291,#REF!,$G291)</f>
        <v>#REF!</v>
      </c>
      <c r="AB291" s="155" t="e">
        <f>SUMIFS(#REF!,#REF!,"&gt;="&amp;AB$3,#REF!,"&lt;="&amp;AB$4,#REF!,$F291,#REF!,$G291)</f>
        <v>#REF!</v>
      </c>
      <c r="AC291" s="155" t="e">
        <f>SUMIFS(#REF!,#REF!,"&gt;="&amp;AC$3,#REF!,"&lt;="&amp;AC$4,#REF!,$F291,#REF!,$G291)</f>
        <v>#REF!</v>
      </c>
      <c r="AD291" s="155" t="e">
        <f>SUMIFS(#REF!,#REF!,"&gt;="&amp;AD$3,#REF!,"&lt;="&amp;AD$4,#REF!,$F291,#REF!,$G291)</f>
        <v>#REF!</v>
      </c>
      <c r="AE291" s="155" t="e">
        <f>SUMIFS(#REF!,#REF!,"&gt;="&amp;AE$3,#REF!,"&lt;="&amp;AE$4,#REF!,$F291,#REF!,$G291)</f>
        <v>#REF!</v>
      </c>
      <c r="AF291" s="155" t="e">
        <f>SUMIFS(#REF!,#REF!,"&gt;="&amp;AF$3,#REF!,"&lt;="&amp;AF$4,#REF!,$F291,#REF!,$G291)</f>
        <v>#REF!</v>
      </c>
      <c r="AG291" s="155" t="e">
        <f>SUMIFS(#REF!,#REF!,"&gt;="&amp;AG$3,#REF!,"&lt;="&amp;AG$4,#REF!,$F291,#REF!,$G291)</f>
        <v>#REF!</v>
      </c>
      <c r="AH291" s="155" t="e">
        <f>SUMIFS(#REF!,#REF!,"&gt;="&amp;AH$3,#REF!,"&lt;="&amp;AH$4,#REF!,$F291,#REF!,$G291)</f>
        <v>#REF!</v>
      </c>
      <c r="AI291" s="155" t="e">
        <f>SUMIFS(#REF!,#REF!,"&gt;="&amp;AI$3,#REF!,"&lt;="&amp;AI$4,#REF!,$F291,#REF!,$G291)</f>
        <v>#REF!</v>
      </c>
      <c r="AJ291" s="155" t="e">
        <f>SUMIFS(#REF!,#REF!,"&gt;="&amp;AJ$3,#REF!,"&lt;="&amp;AJ$4,#REF!,$F291,#REF!,$G291)</f>
        <v>#REF!</v>
      </c>
      <c r="AK291" s="155" t="e">
        <f>SUMIFS(#REF!,#REF!,"&gt;="&amp;AK$3,#REF!,"&lt;="&amp;AK$4,#REF!,$F291,#REF!,$G291)</f>
        <v>#REF!</v>
      </c>
      <c r="AL291" s="155" t="e">
        <f>SUMIFS(#REF!,#REF!,"&gt;="&amp;AL$3,#REF!,"&lt;="&amp;AL$4,#REF!,$F291,#REF!,$G291)</f>
        <v>#REF!</v>
      </c>
      <c r="AM291" s="155" t="e">
        <f>SUMIFS(#REF!,#REF!,"&gt;="&amp;AM$3,#REF!,"&lt;="&amp;AM$4,#REF!,$F291,#REF!,$G291)</f>
        <v>#REF!</v>
      </c>
      <c r="AN291" s="155" t="e">
        <f>SUMIFS(#REF!,#REF!,"&gt;="&amp;AN$3,#REF!,"&lt;="&amp;AN$4,#REF!,$F291,#REF!,$G291)</f>
        <v>#REF!</v>
      </c>
      <c r="AO291" s="155" t="e">
        <f>SUMIFS(#REF!,#REF!,"&gt;="&amp;AO$3,#REF!,"&lt;="&amp;AO$4,#REF!,$F291,#REF!,$G291)</f>
        <v>#REF!</v>
      </c>
      <c r="AP291" s="155" t="e">
        <f>SUMIFS(#REF!,#REF!,"&gt;="&amp;AP$3,#REF!,"&lt;="&amp;AP$4,#REF!,$F291,#REF!,$G291)</f>
        <v>#REF!</v>
      </c>
      <c r="AQ291" s="155" t="e">
        <f>SUMIFS(#REF!,#REF!,"&gt;="&amp;AQ$3,#REF!,"&lt;="&amp;AQ$4,#REF!,$F291,#REF!,$G291)</f>
        <v>#REF!</v>
      </c>
      <c r="AR291" s="155" t="e">
        <f>SUMIFS(#REF!,#REF!,"&gt;="&amp;AR$3,#REF!,"&lt;="&amp;AR$4,#REF!,$F291,#REF!,$G291)</f>
        <v>#REF!</v>
      </c>
    </row>
    <row r="292" spans="1:44" s="128" customFormat="1" ht="12" x14ac:dyDescent="0.25">
      <c r="A292" s="126">
        <f>ROW()</f>
        <v>292</v>
      </c>
      <c r="B292" s="143"/>
      <c r="C292" s="127"/>
      <c r="E292" s="129"/>
      <c r="F292" s="114" t="s">
        <v>118</v>
      </c>
      <c r="G292" s="128" t="s">
        <v>120</v>
      </c>
      <c r="L292" s="56"/>
      <c r="M292" s="130"/>
      <c r="N292" s="71"/>
      <c r="O292" s="71"/>
      <c r="P292" s="71"/>
      <c r="Q292" s="163"/>
      <c r="R292" s="164" t="e">
        <f ca="1">SUM($T292:INDIRECT(ADDRESS($A292,SUMIFS($1:$1,$5:$5,MAX($5:$5)))))</f>
        <v>#REF!</v>
      </c>
      <c r="S292" s="154"/>
      <c r="T292" s="154"/>
      <c r="U292" s="155" t="e">
        <f>SUMIFS(#REF!,#REF!,"&gt;="&amp;U$3,#REF!,"&lt;="&amp;U$4,#REF!,$F292,#REF!,$G292)</f>
        <v>#REF!</v>
      </c>
      <c r="V292" s="155" t="e">
        <f>SUMIFS(#REF!,#REF!,"&gt;="&amp;V$3,#REF!,"&lt;="&amp;V$4,#REF!,$F292,#REF!,$G292)</f>
        <v>#REF!</v>
      </c>
      <c r="W292" s="155" t="e">
        <f>SUMIFS(#REF!,#REF!,"&gt;="&amp;W$3,#REF!,"&lt;="&amp;W$4,#REF!,$F292,#REF!,$G292)</f>
        <v>#REF!</v>
      </c>
      <c r="X292" s="155" t="e">
        <f>SUMIFS(#REF!,#REF!,"&gt;="&amp;X$3,#REF!,"&lt;="&amp;X$4,#REF!,$F292,#REF!,$G292)</f>
        <v>#REF!</v>
      </c>
      <c r="Y292" s="155" t="e">
        <f>SUMIFS(#REF!,#REF!,"&gt;="&amp;Y$3,#REF!,"&lt;="&amp;Y$4,#REF!,$F292,#REF!,$G292)</f>
        <v>#REF!</v>
      </c>
      <c r="Z292" s="155" t="e">
        <f>SUMIFS(#REF!,#REF!,"&gt;="&amp;Z$3,#REF!,"&lt;="&amp;Z$4,#REF!,$F292,#REF!,$G292)</f>
        <v>#REF!</v>
      </c>
      <c r="AA292" s="155" t="e">
        <f>SUMIFS(#REF!,#REF!,"&gt;="&amp;AA$3,#REF!,"&lt;="&amp;AA$4,#REF!,$F292,#REF!,$G292)</f>
        <v>#REF!</v>
      </c>
      <c r="AB292" s="155" t="e">
        <f>SUMIFS(#REF!,#REF!,"&gt;="&amp;AB$3,#REF!,"&lt;="&amp;AB$4,#REF!,$F292,#REF!,$G292)</f>
        <v>#REF!</v>
      </c>
      <c r="AC292" s="155" t="e">
        <f>SUMIFS(#REF!,#REF!,"&gt;="&amp;AC$3,#REF!,"&lt;="&amp;AC$4,#REF!,$F292,#REF!,$G292)</f>
        <v>#REF!</v>
      </c>
      <c r="AD292" s="155" t="e">
        <f>SUMIFS(#REF!,#REF!,"&gt;="&amp;AD$3,#REF!,"&lt;="&amp;AD$4,#REF!,$F292,#REF!,$G292)</f>
        <v>#REF!</v>
      </c>
      <c r="AE292" s="155" t="e">
        <f>SUMIFS(#REF!,#REF!,"&gt;="&amp;AE$3,#REF!,"&lt;="&amp;AE$4,#REF!,$F292,#REF!,$G292)</f>
        <v>#REF!</v>
      </c>
      <c r="AF292" s="155" t="e">
        <f>SUMIFS(#REF!,#REF!,"&gt;="&amp;AF$3,#REF!,"&lt;="&amp;AF$4,#REF!,$F292,#REF!,$G292)</f>
        <v>#REF!</v>
      </c>
      <c r="AG292" s="155" t="e">
        <f>SUMIFS(#REF!,#REF!,"&gt;="&amp;AG$3,#REF!,"&lt;="&amp;AG$4,#REF!,$F292,#REF!,$G292)</f>
        <v>#REF!</v>
      </c>
      <c r="AH292" s="155" t="e">
        <f>SUMIFS(#REF!,#REF!,"&gt;="&amp;AH$3,#REF!,"&lt;="&amp;AH$4,#REF!,$F292,#REF!,$G292)</f>
        <v>#REF!</v>
      </c>
      <c r="AI292" s="155" t="e">
        <f>SUMIFS(#REF!,#REF!,"&gt;="&amp;AI$3,#REF!,"&lt;="&amp;AI$4,#REF!,$F292,#REF!,$G292)</f>
        <v>#REF!</v>
      </c>
      <c r="AJ292" s="155" t="e">
        <f>SUMIFS(#REF!,#REF!,"&gt;="&amp;AJ$3,#REF!,"&lt;="&amp;AJ$4,#REF!,$F292,#REF!,$G292)</f>
        <v>#REF!</v>
      </c>
      <c r="AK292" s="155" t="e">
        <f>SUMIFS(#REF!,#REF!,"&gt;="&amp;AK$3,#REF!,"&lt;="&amp;AK$4,#REF!,$F292,#REF!,$G292)</f>
        <v>#REF!</v>
      </c>
      <c r="AL292" s="155" t="e">
        <f>SUMIFS(#REF!,#REF!,"&gt;="&amp;AL$3,#REF!,"&lt;="&amp;AL$4,#REF!,$F292,#REF!,$G292)</f>
        <v>#REF!</v>
      </c>
      <c r="AM292" s="155" t="e">
        <f>SUMIFS(#REF!,#REF!,"&gt;="&amp;AM$3,#REF!,"&lt;="&amp;AM$4,#REF!,$F292,#REF!,$G292)</f>
        <v>#REF!</v>
      </c>
      <c r="AN292" s="155" t="e">
        <f>SUMIFS(#REF!,#REF!,"&gt;="&amp;AN$3,#REF!,"&lt;="&amp;AN$4,#REF!,$F292,#REF!,$G292)</f>
        <v>#REF!</v>
      </c>
      <c r="AO292" s="155" t="e">
        <f>SUMIFS(#REF!,#REF!,"&gt;="&amp;AO$3,#REF!,"&lt;="&amp;AO$4,#REF!,$F292,#REF!,$G292)</f>
        <v>#REF!</v>
      </c>
      <c r="AP292" s="155" t="e">
        <f>SUMIFS(#REF!,#REF!,"&gt;="&amp;AP$3,#REF!,"&lt;="&amp;AP$4,#REF!,$F292,#REF!,$G292)</f>
        <v>#REF!</v>
      </c>
      <c r="AQ292" s="155" t="e">
        <f>SUMIFS(#REF!,#REF!,"&gt;="&amp;AQ$3,#REF!,"&lt;="&amp;AQ$4,#REF!,$F292,#REF!,$G292)</f>
        <v>#REF!</v>
      </c>
      <c r="AR292" s="155" t="e">
        <f>SUMIFS(#REF!,#REF!,"&gt;="&amp;AR$3,#REF!,"&lt;="&amp;AR$4,#REF!,$F292,#REF!,$G292)</f>
        <v>#REF!</v>
      </c>
    </row>
    <row r="293" spans="1:44" s="128" customFormat="1" ht="12" x14ac:dyDescent="0.25">
      <c r="A293" s="126">
        <f>ROW()</f>
        <v>293</v>
      </c>
      <c r="B293" s="143"/>
      <c r="C293" s="127"/>
      <c r="E293" s="129"/>
      <c r="F293" s="114" t="s">
        <v>118</v>
      </c>
      <c r="G293" s="128" t="s">
        <v>121</v>
      </c>
      <c r="L293" s="56"/>
      <c r="M293" s="130"/>
      <c r="N293" s="71"/>
      <c r="O293" s="71"/>
      <c r="P293" s="71"/>
      <c r="Q293" s="163"/>
      <c r="R293" s="164" t="e">
        <f ca="1">SUM($T293:INDIRECT(ADDRESS($A293,SUMIFS($1:$1,$5:$5,MAX($5:$5)))))</f>
        <v>#REF!</v>
      </c>
      <c r="S293" s="154"/>
      <c r="T293" s="154"/>
      <c r="U293" s="155" t="e">
        <f>SUMIFS(#REF!,#REF!,"&gt;="&amp;U$3,#REF!,"&lt;="&amp;U$4,#REF!,$F293,#REF!,$G293)</f>
        <v>#REF!</v>
      </c>
      <c r="V293" s="155" t="e">
        <f>SUMIFS(#REF!,#REF!,"&gt;="&amp;V$3,#REF!,"&lt;="&amp;V$4,#REF!,$F293,#REF!,$G293)</f>
        <v>#REF!</v>
      </c>
      <c r="W293" s="155" t="e">
        <f>SUMIFS(#REF!,#REF!,"&gt;="&amp;W$3,#REF!,"&lt;="&amp;W$4,#REF!,$F293,#REF!,$G293)</f>
        <v>#REF!</v>
      </c>
      <c r="X293" s="155" t="e">
        <f>SUMIFS(#REF!,#REF!,"&gt;="&amp;X$3,#REF!,"&lt;="&amp;X$4,#REF!,$F293,#REF!,$G293)</f>
        <v>#REF!</v>
      </c>
      <c r="Y293" s="155" t="e">
        <f>SUMIFS(#REF!,#REF!,"&gt;="&amp;Y$3,#REF!,"&lt;="&amp;Y$4,#REF!,$F293,#REF!,$G293)</f>
        <v>#REF!</v>
      </c>
      <c r="Z293" s="155" t="e">
        <f>SUMIFS(#REF!,#REF!,"&gt;="&amp;Z$3,#REF!,"&lt;="&amp;Z$4,#REF!,$F293,#REF!,$G293)</f>
        <v>#REF!</v>
      </c>
      <c r="AA293" s="155" t="e">
        <f>SUMIFS(#REF!,#REF!,"&gt;="&amp;AA$3,#REF!,"&lt;="&amp;AA$4,#REF!,$F293,#REF!,$G293)</f>
        <v>#REF!</v>
      </c>
      <c r="AB293" s="155" t="e">
        <f>SUMIFS(#REF!,#REF!,"&gt;="&amp;AB$3,#REF!,"&lt;="&amp;AB$4,#REF!,$F293,#REF!,$G293)</f>
        <v>#REF!</v>
      </c>
      <c r="AC293" s="155" t="e">
        <f>SUMIFS(#REF!,#REF!,"&gt;="&amp;AC$3,#REF!,"&lt;="&amp;AC$4,#REF!,$F293,#REF!,$G293)</f>
        <v>#REF!</v>
      </c>
      <c r="AD293" s="155" t="e">
        <f>SUMIFS(#REF!,#REF!,"&gt;="&amp;AD$3,#REF!,"&lt;="&amp;AD$4,#REF!,$F293,#REF!,$G293)</f>
        <v>#REF!</v>
      </c>
      <c r="AE293" s="155" t="e">
        <f>SUMIFS(#REF!,#REF!,"&gt;="&amp;AE$3,#REF!,"&lt;="&amp;AE$4,#REF!,$F293,#REF!,$G293)</f>
        <v>#REF!</v>
      </c>
      <c r="AF293" s="155" t="e">
        <f>SUMIFS(#REF!,#REF!,"&gt;="&amp;AF$3,#REF!,"&lt;="&amp;AF$4,#REF!,$F293,#REF!,$G293)</f>
        <v>#REF!</v>
      </c>
      <c r="AG293" s="155" t="e">
        <f>SUMIFS(#REF!,#REF!,"&gt;="&amp;AG$3,#REF!,"&lt;="&amp;AG$4,#REF!,$F293,#REF!,$G293)</f>
        <v>#REF!</v>
      </c>
      <c r="AH293" s="155" t="e">
        <f>SUMIFS(#REF!,#REF!,"&gt;="&amp;AH$3,#REF!,"&lt;="&amp;AH$4,#REF!,$F293,#REF!,$G293)</f>
        <v>#REF!</v>
      </c>
      <c r="AI293" s="155" t="e">
        <f>SUMIFS(#REF!,#REF!,"&gt;="&amp;AI$3,#REF!,"&lt;="&amp;AI$4,#REF!,$F293,#REF!,$G293)</f>
        <v>#REF!</v>
      </c>
      <c r="AJ293" s="155" t="e">
        <f>SUMIFS(#REF!,#REF!,"&gt;="&amp;AJ$3,#REF!,"&lt;="&amp;AJ$4,#REF!,$F293,#REF!,$G293)</f>
        <v>#REF!</v>
      </c>
      <c r="AK293" s="155" t="e">
        <f>SUMIFS(#REF!,#REF!,"&gt;="&amp;AK$3,#REF!,"&lt;="&amp;AK$4,#REF!,$F293,#REF!,$G293)</f>
        <v>#REF!</v>
      </c>
      <c r="AL293" s="155" t="e">
        <f>SUMIFS(#REF!,#REF!,"&gt;="&amp;AL$3,#REF!,"&lt;="&amp;AL$4,#REF!,$F293,#REF!,$G293)</f>
        <v>#REF!</v>
      </c>
      <c r="AM293" s="155" t="e">
        <f>SUMIFS(#REF!,#REF!,"&gt;="&amp;AM$3,#REF!,"&lt;="&amp;AM$4,#REF!,$F293,#REF!,$G293)</f>
        <v>#REF!</v>
      </c>
      <c r="AN293" s="155" t="e">
        <f>SUMIFS(#REF!,#REF!,"&gt;="&amp;AN$3,#REF!,"&lt;="&amp;AN$4,#REF!,$F293,#REF!,$G293)</f>
        <v>#REF!</v>
      </c>
      <c r="AO293" s="155" t="e">
        <f>SUMIFS(#REF!,#REF!,"&gt;="&amp;AO$3,#REF!,"&lt;="&amp;AO$4,#REF!,$F293,#REF!,$G293)</f>
        <v>#REF!</v>
      </c>
      <c r="AP293" s="155" t="e">
        <f>SUMIFS(#REF!,#REF!,"&gt;="&amp;AP$3,#REF!,"&lt;="&amp;AP$4,#REF!,$F293,#REF!,$G293)</f>
        <v>#REF!</v>
      </c>
      <c r="AQ293" s="155" t="e">
        <f>SUMIFS(#REF!,#REF!,"&gt;="&amp;AQ$3,#REF!,"&lt;="&amp;AQ$4,#REF!,$F293,#REF!,$G293)</f>
        <v>#REF!</v>
      </c>
      <c r="AR293" s="155" t="e">
        <f>SUMIFS(#REF!,#REF!,"&gt;="&amp;AR$3,#REF!,"&lt;="&amp;AR$4,#REF!,$F293,#REF!,$G293)</f>
        <v>#REF!</v>
      </c>
    </row>
    <row r="294" spans="1:44" s="128" customFormat="1" ht="12" x14ac:dyDescent="0.25">
      <c r="A294" s="126">
        <f>ROW()</f>
        <v>294</v>
      </c>
      <c r="B294" s="143"/>
      <c r="C294" s="127"/>
      <c r="E294" s="129"/>
      <c r="F294" s="114" t="s">
        <v>118</v>
      </c>
      <c r="G294" s="128" t="s">
        <v>122</v>
      </c>
      <c r="L294" s="56"/>
      <c r="M294" s="130"/>
      <c r="N294" s="71"/>
      <c r="O294" s="71"/>
      <c r="P294" s="71"/>
      <c r="Q294" s="163"/>
      <c r="R294" s="164" t="e">
        <f ca="1">SUM($T294:INDIRECT(ADDRESS($A294,SUMIFS($1:$1,$5:$5,MAX($5:$5)))))</f>
        <v>#REF!</v>
      </c>
      <c r="S294" s="154"/>
      <c r="T294" s="154"/>
      <c r="U294" s="155" t="e">
        <f>SUMIFS(#REF!,#REF!,"&gt;="&amp;U$3,#REF!,"&lt;="&amp;U$4,#REF!,$F294,#REF!,$G294)</f>
        <v>#REF!</v>
      </c>
      <c r="V294" s="155" t="e">
        <f>SUMIFS(#REF!,#REF!,"&gt;="&amp;V$3,#REF!,"&lt;="&amp;V$4,#REF!,$F294,#REF!,$G294)</f>
        <v>#REF!</v>
      </c>
      <c r="W294" s="155" t="e">
        <f>SUMIFS(#REF!,#REF!,"&gt;="&amp;W$3,#REF!,"&lt;="&amp;W$4,#REF!,$F294,#REF!,$G294)</f>
        <v>#REF!</v>
      </c>
      <c r="X294" s="155" t="e">
        <f>SUMIFS(#REF!,#REF!,"&gt;="&amp;X$3,#REF!,"&lt;="&amp;X$4,#REF!,$F294,#REF!,$G294)</f>
        <v>#REF!</v>
      </c>
      <c r="Y294" s="155" t="e">
        <f>SUMIFS(#REF!,#REF!,"&gt;="&amp;Y$3,#REF!,"&lt;="&amp;Y$4,#REF!,$F294,#REF!,$G294)</f>
        <v>#REF!</v>
      </c>
      <c r="Z294" s="155" t="e">
        <f>SUMIFS(#REF!,#REF!,"&gt;="&amp;Z$3,#REF!,"&lt;="&amp;Z$4,#REF!,$F294,#REF!,$G294)</f>
        <v>#REF!</v>
      </c>
      <c r="AA294" s="155" t="e">
        <f>SUMIFS(#REF!,#REF!,"&gt;="&amp;AA$3,#REF!,"&lt;="&amp;AA$4,#REF!,$F294,#REF!,$G294)</f>
        <v>#REF!</v>
      </c>
      <c r="AB294" s="155" t="e">
        <f>SUMIFS(#REF!,#REF!,"&gt;="&amp;AB$3,#REF!,"&lt;="&amp;AB$4,#REF!,$F294,#REF!,$G294)</f>
        <v>#REF!</v>
      </c>
      <c r="AC294" s="155" t="e">
        <f>SUMIFS(#REF!,#REF!,"&gt;="&amp;AC$3,#REF!,"&lt;="&amp;AC$4,#REF!,$F294,#REF!,$G294)</f>
        <v>#REF!</v>
      </c>
      <c r="AD294" s="155" t="e">
        <f>SUMIFS(#REF!,#REF!,"&gt;="&amp;AD$3,#REF!,"&lt;="&amp;AD$4,#REF!,$F294,#REF!,$G294)</f>
        <v>#REF!</v>
      </c>
      <c r="AE294" s="155" t="e">
        <f>SUMIFS(#REF!,#REF!,"&gt;="&amp;AE$3,#REF!,"&lt;="&amp;AE$4,#REF!,$F294,#REF!,$G294)</f>
        <v>#REF!</v>
      </c>
      <c r="AF294" s="155" t="e">
        <f>SUMIFS(#REF!,#REF!,"&gt;="&amp;AF$3,#REF!,"&lt;="&amp;AF$4,#REF!,$F294,#REF!,$G294)</f>
        <v>#REF!</v>
      </c>
      <c r="AG294" s="155" t="e">
        <f>SUMIFS(#REF!,#REF!,"&gt;="&amp;AG$3,#REF!,"&lt;="&amp;AG$4,#REF!,$F294,#REF!,$G294)</f>
        <v>#REF!</v>
      </c>
      <c r="AH294" s="155" t="e">
        <f>SUMIFS(#REF!,#REF!,"&gt;="&amp;AH$3,#REF!,"&lt;="&amp;AH$4,#REF!,$F294,#REF!,$G294)</f>
        <v>#REF!</v>
      </c>
      <c r="AI294" s="155" t="e">
        <f>SUMIFS(#REF!,#REF!,"&gt;="&amp;AI$3,#REF!,"&lt;="&amp;AI$4,#REF!,$F294,#REF!,$G294)</f>
        <v>#REF!</v>
      </c>
      <c r="AJ294" s="155" t="e">
        <f>SUMIFS(#REF!,#REF!,"&gt;="&amp;AJ$3,#REF!,"&lt;="&amp;AJ$4,#REF!,$F294,#REF!,$G294)</f>
        <v>#REF!</v>
      </c>
      <c r="AK294" s="155" t="e">
        <f>SUMIFS(#REF!,#REF!,"&gt;="&amp;AK$3,#REF!,"&lt;="&amp;AK$4,#REF!,$F294,#REF!,$G294)</f>
        <v>#REF!</v>
      </c>
      <c r="AL294" s="155" t="e">
        <f>SUMIFS(#REF!,#REF!,"&gt;="&amp;AL$3,#REF!,"&lt;="&amp;AL$4,#REF!,$F294,#REF!,$G294)</f>
        <v>#REF!</v>
      </c>
      <c r="AM294" s="155" t="e">
        <f>SUMIFS(#REF!,#REF!,"&gt;="&amp;AM$3,#REF!,"&lt;="&amp;AM$4,#REF!,$F294,#REF!,$G294)</f>
        <v>#REF!</v>
      </c>
      <c r="AN294" s="155" t="e">
        <f>SUMIFS(#REF!,#REF!,"&gt;="&amp;AN$3,#REF!,"&lt;="&amp;AN$4,#REF!,$F294,#REF!,$G294)</f>
        <v>#REF!</v>
      </c>
      <c r="AO294" s="155" t="e">
        <f>SUMIFS(#REF!,#REF!,"&gt;="&amp;AO$3,#REF!,"&lt;="&amp;AO$4,#REF!,$F294,#REF!,$G294)</f>
        <v>#REF!</v>
      </c>
      <c r="AP294" s="155" t="e">
        <f>SUMIFS(#REF!,#REF!,"&gt;="&amp;AP$3,#REF!,"&lt;="&amp;AP$4,#REF!,$F294,#REF!,$G294)</f>
        <v>#REF!</v>
      </c>
      <c r="AQ294" s="155" t="e">
        <f>SUMIFS(#REF!,#REF!,"&gt;="&amp;AQ$3,#REF!,"&lt;="&amp;AQ$4,#REF!,$F294,#REF!,$G294)</f>
        <v>#REF!</v>
      </c>
      <c r="AR294" s="155" t="e">
        <f>SUMIFS(#REF!,#REF!,"&gt;="&amp;AR$3,#REF!,"&lt;="&amp;AR$4,#REF!,$F294,#REF!,$G294)</f>
        <v>#REF!</v>
      </c>
    </row>
    <row r="295" spans="1:44" s="128" customFormat="1" ht="12" x14ac:dyDescent="0.25">
      <c r="A295" s="126">
        <f>ROW()</f>
        <v>295</v>
      </c>
      <c r="B295" s="143"/>
      <c r="C295" s="127"/>
      <c r="E295" s="129"/>
      <c r="F295" s="114" t="s">
        <v>118</v>
      </c>
      <c r="G295" s="128" t="s">
        <v>123</v>
      </c>
      <c r="L295" s="56"/>
      <c r="M295" s="130"/>
      <c r="N295" s="71"/>
      <c r="O295" s="71"/>
      <c r="P295" s="71"/>
      <c r="Q295" s="163"/>
      <c r="R295" s="164" t="e">
        <f ca="1">SUM($T295:INDIRECT(ADDRESS($A295,SUMIFS($1:$1,$5:$5,MAX($5:$5)))))</f>
        <v>#REF!</v>
      </c>
      <c r="S295" s="154"/>
      <c r="T295" s="154"/>
      <c r="U295" s="155" t="e">
        <f>SUMIFS(#REF!,#REF!,"&gt;="&amp;U$3,#REF!,"&lt;="&amp;U$4,#REF!,$F295,#REF!,$G295)</f>
        <v>#REF!</v>
      </c>
      <c r="V295" s="155" t="e">
        <f>SUMIFS(#REF!,#REF!,"&gt;="&amp;V$3,#REF!,"&lt;="&amp;V$4,#REF!,$F295,#REF!,$G295)</f>
        <v>#REF!</v>
      </c>
      <c r="W295" s="155" t="e">
        <f>SUMIFS(#REF!,#REF!,"&gt;="&amp;W$3,#REF!,"&lt;="&amp;W$4,#REF!,$F295,#REF!,$G295)</f>
        <v>#REF!</v>
      </c>
      <c r="X295" s="155" t="e">
        <f>SUMIFS(#REF!,#REF!,"&gt;="&amp;X$3,#REF!,"&lt;="&amp;X$4,#REF!,$F295,#REF!,$G295)</f>
        <v>#REF!</v>
      </c>
      <c r="Y295" s="155" t="e">
        <f>SUMIFS(#REF!,#REF!,"&gt;="&amp;Y$3,#REF!,"&lt;="&amp;Y$4,#REF!,$F295,#REF!,$G295)</f>
        <v>#REF!</v>
      </c>
      <c r="Z295" s="155" t="e">
        <f>SUMIFS(#REF!,#REF!,"&gt;="&amp;Z$3,#REF!,"&lt;="&amp;Z$4,#REF!,$F295,#REF!,$G295)</f>
        <v>#REF!</v>
      </c>
      <c r="AA295" s="155" t="e">
        <f>SUMIFS(#REF!,#REF!,"&gt;="&amp;AA$3,#REF!,"&lt;="&amp;AA$4,#REF!,$F295,#REF!,$G295)</f>
        <v>#REF!</v>
      </c>
      <c r="AB295" s="155" t="e">
        <f>SUMIFS(#REF!,#REF!,"&gt;="&amp;AB$3,#REF!,"&lt;="&amp;AB$4,#REF!,$F295,#REF!,$G295)</f>
        <v>#REF!</v>
      </c>
      <c r="AC295" s="155" t="e">
        <f>SUMIFS(#REF!,#REF!,"&gt;="&amp;AC$3,#REF!,"&lt;="&amp;AC$4,#REF!,$F295,#REF!,$G295)</f>
        <v>#REF!</v>
      </c>
      <c r="AD295" s="155" t="e">
        <f>SUMIFS(#REF!,#REF!,"&gt;="&amp;AD$3,#REF!,"&lt;="&amp;AD$4,#REF!,$F295,#REF!,$G295)</f>
        <v>#REF!</v>
      </c>
      <c r="AE295" s="155" t="e">
        <f>SUMIFS(#REF!,#REF!,"&gt;="&amp;AE$3,#REF!,"&lt;="&amp;AE$4,#REF!,$F295,#REF!,$G295)</f>
        <v>#REF!</v>
      </c>
      <c r="AF295" s="155" t="e">
        <f>SUMIFS(#REF!,#REF!,"&gt;="&amp;AF$3,#REF!,"&lt;="&amp;AF$4,#REF!,$F295,#REF!,$G295)</f>
        <v>#REF!</v>
      </c>
      <c r="AG295" s="155" t="e">
        <f>SUMIFS(#REF!,#REF!,"&gt;="&amp;AG$3,#REF!,"&lt;="&amp;AG$4,#REF!,$F295,#REF!,$G295)</f>
        <v>#REF!</v>
      </c>
      <c r="AH295" s="155" t="e">
        <f>SUMIFS(#REF!,#REF!,"&gt;="&amp;AH$3,#REF!,"&lt;="&amp;AH$4,#REF!,$F295,#REF!,$G295)</f>
        <v>#REF!</v>
      </c>
      <c r="AI295" s="155" t="e">
        <f>SUMIFS(#REF!,#REF!,"&gt;="&amp;AI$3,#REF!,"&lt;="&amp;AI$4,#REF!,$F295,#REF!,$G295)</f>
        <v>#REF!</v>
      </c>
      <c r="AJ295" s="155" t="e">
        <f>SUMIFS(#REF!,#REF!,"&gt;="&amp;AJ$3,#REF!,"&lt;="&amp;AJ$4,#REF!,$F295,#REF!,$G295)</f>
        <v>#REF!</v>
      </c>
      <c r="AK295" s="155" t="e">
        <f>SUMIFS(#REF!,#REF!,"&gt;="&amp;AK$3,#REF!,"&lt;="&amp;AK$4,#REF!,$F295,#REF!,$G295)</f>
        <v>#REF!</v>
      </c>
      <c r="AL295" s="155" t="e">
        <f>SUMIFS(#REF!,#REF!,"&gt;="&amp;AL$3,#REF!,"&lt;="&amp;AL$4,#REF!,$F295,#REF!,$G295)</f>
        <v>#REF!</v>
      </c>
      <c r="AM295" s="155" t="e">
        <f>SUMIFS(#REF!,#REF!,"&gt;="&amp;AM$3,#REF!,"&lt;="&amp;AM$4,#REF!,$F295,#REF!,$G295)</f>
        <v>#REF!</v>
      </c>
      <c r="AN295" s="155" t="e">
        <f>SUMIFS(#REF!,#REF!,"&gt;="&amp;AN$3,#REF!,"&lt;="&amp;AN$4,#REF!,$F295,#REF!,$G295)</f>
        <v>#REF!</v>
      </c>
      <c r="AO295" s="155" t="e">
        <f>SUMIFS(#REF!,#REF!,"&gt;="&amp;AO$3,#REF!,"&lt;="&amp;AO$4,#REF!,$F295,#REF!,$G295)</f>
        <v>#REF!</v>
      </c>
      <c r="AP295" s="155" t="e">
        <f>SUMIFS(#REF!,#REF!,"&gt;="&amp;AP$3,#REF!,"&lt;="&amp;AP$4,#REF!,$F295,#REF!,$G295)</f>
        <v>#REF!</v>
      </c>
      <c r="AQ295" s="155" t="e">
        <f>SUMIFS(#REF!,#REF!,"&gt;="&amp;AQ$3,#REF!,"&lt;="&amp;AQ$4,#REF!,$F295,#REF!,$G295)</f>
        <v>#REF!</v>
      </c>
      <c r="AR295" s="155" t="e">
        <f>SUMIFS(#REF!,#REF!,"&gt;="&amp;AR$3,#REF!,"&lt;="&amp;AR$4,#REF!,$F295,#REF!,$G295)</f>
        <v>#REF!</v>
      </c>
    </row>
    <row r="296" spans="1:44" s="128" customFormat="1" ht="12" x14ac:dyDescent="0.25">
      <c r="A296" s="126">
        <f>ROW()</f>
        <v>296</v>
      </c>
      <c r="B296" s="143"/>
      <c r="C296" s="127"/>
      <c r="E296" s="129"/>
      <c r="F296" s="114" t="s">
        <v>118</v>
      </c>
      <c r="G296" s="128" t="s">
        <v>124</v>
      </c>
      <c r="L296" s="56"/>
      <c r="M296" s="130"/>
      <c r="N296" s="71"/>
      <c r="O296" s="71"/>
      <c r="P296" s="71"/>
      <c r="Q296" s="163"/>
      <c r="R296" s="164" t="e">
        <f ca="1">SUM($T296:INDIRECT(ADDRESS($A296,SUMIFS($1:$1,$5:$5,MAX($5:$5)))))</f>
        <v>#REF!</v>
      </c>
      <c r="S296" s="154"/>
      <c r="T296" s="154"/>
      <c r="U296" s="155" t="e">
        <f>SUMIFS(#REF!,#REF!,"&gt;="&amp;U$3,#REF!,"&lt;="&amp;U$4,#REF!,$F296,#REF!,$G296)</f>
        <v>#REF!</v>
      </c>
      <c r="V296" s="155" t="e">
        <f>SUMIFS(#REF!,#REF!,"&gt;="&amp;V$3,#REF!,"&lt;="&amp;V$4,#REF!,$F296,#REF!,$G296)</f>
        <v>#REF!</v>
      </c>
      <c r="W296" s="155" t="e">
        <f>SUMIFS(#REF!,#REF!,"&gt;="&amp;W$3,#REF!,"&lt;="&amp;W$4,#REF!,$F296,#REF!,$G296)</f>
        <v>#REF!</v>
      </c>
      <c r="X296" s="155" t="e">
        <f>SUMIFS(#REF!,#REF!,"&gt;="&amp;X$3,#REF!,"&lt;="&amp;X$4,#REF!,$F296,#REF!,$G296)</f>
        <v>#REF!</v>
      </c>
      <c r="Y296" s="155" t="e">
        <f>SUMIFS(#REF!,#REF!,"&gt;="&amp;Y$3,#REF!,"&lt;="&amp;Y$4,#REF!,$F296,#REF!,$G296)</f>
        <v>#REF!</v>
      </c>
      <c r="Z296" s="155" t="e">
        <f>SUMIFS(#REF!,#REF!,"&gt;="&amp;Z$3,#REF!,"&lt;="&amp;Z$4,#REF!,$F296,#REF!,$G296)</f>
        <v>#REF!</v>
      </c>
      <c r="AA296" s="155" t="e">
        <f>SUMIFS(#REF!,#REF!,"&gt;="&amp;AA$3,#REF!,"&lt;="&amp;AA$4,#REF!,$F296,#REF!,$G296)</f>
        <v>#REF!</v>
      </c>
      <c r="AB296" s="155" t="e">
        <f>SUMIFS(#REF!,#REF!,"&gt;="&amp;AB$3,#REF!,"&lt;="&amp;AB$4,#REF!,$F296,#REF!,$G296)</f>
        <v>#REF!</v>
      </c>
      <c r="AC296" s="155" t="e">
        <f>SUMIFS(#REF!,#REF!,"&gt;="&amp;AC$3,#REF!,"&lt;="&amp;AC$4,#REF!,$F296,#REF!,$G296)</f>
        <v>#REF!</v>
      </c>
      <c r="AD296" s="155" t="e">
        <f>SUMIFS(#REF!,#REF!,"&gt;="&amp;AD$3,#REF!,"&lt;="&amp;AD$4,#REF!,$F296,#REF!,$G296)</f>
        <v>#REF!</v>
      </c>
      <c r="AE296" s="155" t="e">
        <f>SUMIFS(#REF!,#REF!,"&gt;="&amp;AE$3,#REF!,"&lt;="&amp;AE$4,#REF!,$F296,#REF!,$G296)</f>
        <v>#REF!</v>
      </c>
      <c r="AF296" s="155" t="e">
        <f>SUMIFS(#REF!,#REF!,"&gt;="&amp;AF$3,#REF!,"&lt;="&amp;AF$4,#REF!,$F296,#REF!,$G296)</f>
        <v>#REF!</v>
      </c>
      <c r="AG296" s="155" t="e">
        <f>SUMIFS(#REF!,#REF!,"&gt;="&amp;AG$3,#REF!,"&lt;="&amp;AG$4,#REF!,$F296,#REF!,$G296)</f>
        <v>#REF!</v>
      </c>
      <c r="AH296" s="155" t="e">
        <f>SUMIFS(#REF!,#REF!,"&gt;="&amp;AH$3,#REF!,"&lt;="&amp;AH$4,#REF!,$F296,#REF!,$G296)</f>
        <v>#REF!</v>
      </c>
      <c r="AI296" s="155" t="e">
        <f>SUMIFS(#REF!,#REF!,"&gt;="&amp;AI$3,#REF!,"&lt;="&amp;AI$4,#REF!,$F296,#REF!,$G296)</f>
        <v>#REF!</v>
      </c>
      <c r="AJ296" s="155" t="e">
        <f>SUMIFS(#REF!,#REF!,"&gt;="&amp;AJ$3,#REF!,"&lt;="&amp;AJ$4,#REF!,$F296,#REF!,$G296)</f>
        <v>#REF!</v>
      </c>
      <c r="AK296" s="155" t="e">
        <f>SUMIFS(#REF!,#REF!,"&gt;="&amp;AK$3,#REF!,"&lt;="&amp;AK$4,#REF!,$F296,#REF!,$G296)</f>
        <v>#REF!</v>
      </c>
      <c r="AL296" s="155" t="e">
        <f>SUMIFS(#REF!,#REF!,"&gt;="&amp;AL$3,#REF!,"&lt;="&amp;AL$4,#REF!,$F296,#REF!,$G296)</f>
        <v>#REF!</v>
      </c>
      <c r="AM296" s="155" t="e">
        <f>SUMIFS(#REF!,#REF!,"&gt;="&amp;AM$3,#REF!,"&lt;="&amp;AM$4,#REF!,$F296,#REF!,$G296)</f>
        <v>#REF!</v>
      </c>
      <c r="AN296" s="155" t="e">
        <f>SUMIFS(#REF!,#REF!,"&gt;="&amp;AN$3,#REF!,"&lt;="&amp;AN$4,#REF!,$F296,#REF!,$G296)</f>
        <v>#REF!</v>
      </c>
      <c r="AO296" s="155" t="e">
        <f>SUMIFS(#REF!,#REF!,"&gt;="&amp;AO$3,#REF!,"&lt;="&amp;AO$4,#REF!,$F296,#REF!,$G296)</f>
        <v>#REF!</v>
      </c>
      <c r="AP296" s="155" t="e">
        <f>SUMIFS(#REF!,#REF!,"&gt;="&amp;AP$3,#REF!,"&lt;="&amp;AP$4,#REF!,$F296,#REF!,$G296)</f>
        <v>#REF!</v>
      </c>
      <c r="AQ296" s="155" t="e">
        <f>SUMIFS(#REF!,#REF!,"&gt;="&amp;AQ$3,#REF!,"&lt;="&amp;AQ$4,#REF!,$F296,#REF!,$G296)</f>
        <v>#REF!</v>
      </c>
      <c r="AR296" s="155" t="e">
        <f>SUMIFS(#REF!,#REF!,"&gt;="&amp;AR$3,#REF!,"&lt;="&amp;AR$4,#REF!,$F296,#REF!,$G296)</f>
        <v>#REF!</v>
      </c>
    </row>
    <row r="297" spans="1:44" s="128" customFormat="1" ht="12" x14ac:dyDescent="0.25">
      <c r="A297" s="126">
        <f>ROW()</f>
        <v>297</v>
      </c>
      <c r="B297" s="143"/>
      <c r="C297" s="127"/>
      <c r="E297" s="129"/>
      <c r="F297" s="114" t="s">
        <v>118</v>
      </c>
      <c r="G297" s="128" t="s">
        <v>125</v>
      </c>
      <c r="L297" s="56"/>
      <c r="M297" s="130"/>
      <c r="N297" s="71"/>
      <c r="O297" s="71"/>
      <c r="P297" s="71"/>
      <c r="Q297" s="163"/>
      <c r="R297" s="164" t="e">
        <f ca="1">SUM($T297:INDIRECT(ADDRESS($A297,SUMIFS($1:$1,$5:$5,MAX($5:$5)))))</f>
        <v>#REF!</v>
      </c>
      <c r="S297" s="154"/>
      <c r="T297" s="154"/>
      <c r="U297" s="155" t="e">
        <f>SUMIFS(#REF!,#REF!,"&gt;="&amp;U$3,#REF!,"&lt;="&amp;U$4,#REF!,$F297,#REF!,$G297)</f>
        <v>#REF!</v>
      </c>
      <c r="V297" s="155" t="e">
        <f>SUMIFS(#REF!,#REF!,"&gt;="&amp;V$3,#REF!,"&lt;="&amp;V$4,#REF!,$F297,#REF!,$G297)</f>
        <v>#REF!</v>
      </c>
      <c r="W297" s="155" t="e">
        <f>SUMIFS(#REF!,#REF!,"&gt;="&amp;W$3,#REF!,"&lt;="&amp;W$4,#REF!,$F297,#REF!,$G297)</f>
        <v>#REF!</v>
      </c>
      <c r="X297" s="155" t="e">
        <f>SUMIFS(#REF!,#REF!,"&gt;="&amp;X$3,#REF!,"&lt;="&amp;X$4,#REF!,$F297,#REF!,$G297)</f>
        <v>#REF!</v>
      </c>
      <c r="Y297" s="155" t="e">
        <f>SUMIFS(#REF!,#REF!,"&gt;="&amp;Y$3,#REF!,"&lt;="&amp;Y$4,#REF!,$F297,#REF!,$G297)</f>
        <v>#REF!</v>
      </c>
      <c r="Z297" s="155" t="e">
        <f>SUMIFS(#REF!,#REF!,"&gt;="&amp;Z$3,#REF!,"&lt;="&amp;Z$4,#REF!,$F297,#REF!,$G297)</f>
        <v>#REF!</v>
      </c>
      <c r="AA297" s="155" t="e">
        <f>SUMIFS(#REF!,#REF!,"&gt;="&amp;AA$3,#REF!,"&lt;="&amp;AA$4,#REF!,$F297,#REF!,$G297)</f>
        <v>#REF!</v>
      </c>
      <c r="AB297" s="155" t="e">
        <f>SUMIFS(#REF!,#REF!,"&gt;="&amp;AB$3,#REF!,"&lt;="&amp;AB$4,#REF!,$F297,#REF!,$G297)</f>
        <v>#REF!</v>
      </c>
      <c r="AC297" s="155" t="e">
        <f>SUMIFS(#REF!,#REF!,"&gt;="&amp;AC$3,#REF!,"&lt;="&amp;AC$4,#REF!,$F297,#REF!,$G297)</f>
        <v>#REF!</v>
      </c>
      <c r="AD297" s="155" t="e">
        <f>SUMIFS(#REF!,#REF!,"&gt;="&amp;AD$3,#REF!,"&lt;="&amp;AD$4,#REF!,$F297,#REF!,$G297)</f>
        <v>#REF!</v>
      </c>
      <c r="AE297" s="155" t="e">
        <f>SUMIFS(#REF!,#REF!,"&gt;="&amp;AE$3,#REF!,"&lt;="&amp;AE$4,#REF!,$F297,#REF!,$G297)</f>
        <v>#REF!</v>
      </c>
      <c r="AF297" s="155" t="e">
        <f>SUMIFS(#REF!,#REF!,"&gt;="&amp;AF$3,#REF!,"&lt;="&amp;AF$4,#REF!,$F297,#REF!,$G297)</f>
        <v>#REF!</v>
      </c>
      <c r="AG297" s="155" t="e">
        <f>SUMIFS(#REF!,#REF!,"&gt;="&amp;AG$3,#REF!,"&lt;="&amp;AG$4,#REF!,$F297,#REF!,$G297)</f>
        <v>#REF!</v>
      </c>
      <c r="AH297" s="155" t="e">
        <f>SUMIFS(#REF!,#REF!,"&gt;="&amp;AH$3,#REF!,"&lt;="&amp;AH$4,#REF!,$F297,#REF!,$G297)</f>
        <v>#REF!</v>
      </c>
      <c r="AI297" s="155" t="e">
        <f>SUMIFS(#REF!,#REF!,"&gt;="&amp;AI$3,#REF!,"&lt;="&amp;AI$4,#REF!,$F297,#REF!,$G297)</f>
        <v>#REF!</v>
      </c>
      <c r="AJ297" s="155" t="e">
        <f>SUMIFS(#REF!,#REF!,"&gt;="&amp;AJ$3,#REF!,"&lt;="&amp;AJ$4,#REF!,$F297,#REF!,$G297)</f>
        <v>#REF!</v>
      </c>
      <c r="AK297" s="155" t="e">
        <f>SUMIFS(#REF!,#REF!,"&gt;="&amp;AK$3,#REF!,"&lt;="&amp;AK$4,#REF!,$F297,#REF!,$G297)</f>
        <v>#REF!</v>
      </c>
      <c r="AL297" s="155" t="e">
        <f>SUMIFS(#REF!,#REF!,"&gt;="&amp;AL$3,#REF!,"&lt;="&amp;AL$4,#REF!,$F297,#REF!,$G297)</f>
        <v>#REF!</v>
      </c>
      <c r="AM297" s="155" t="e">
        <f>SUMIFS(#REF!,#REF!,"&gt;="&amp;AM$3,#REF!,"&lt;="&amp;AM$4,#REF!,$F297,#REF!,$G297)</f>
        <v>#REF!</v>
      </c>
      <c r="AN297" s="155" t="e">
        <f>SUMIFS(#REF!,#REF!,"&gt;="&amp;AN$3,#REF!,"&lt;="&amp;AN$4,#REF!,$F297,#REF!,$G297)</f>
        <v>#REF!</v>
      </c>
      <c r="AO297" s="155" t="e">
        <f>SUMIFS(#REF!,#REF!,"&gt;="&amp;AO$3,#REF!,"&lt;="&amp;AO$4,#REF!,$F297,#REF!,$G297)</f>
        <v>#REF!</v>
      </c>
      <c r="AP297" s="155" t="e">
        <f>SUMIFS(#REF!,#REF!,"&gt;="&amp;AP$3,#REF!,"&lt;="&amp;AP$4,#REF!,$F297,#REF!,$G297)</f>
        <v>#REF!</v>
      </c>
      <c r="AQ297" s="155" t="e">
        <f>SUMIFS(#REF!,#REF!,"&gt;="&amp;AQ$3,#REF!,"&lt;="&amp;AQ$4,#REF!,$F297,#REF!,$G297)</f>
        <v>#REF!</v>
      </c>
      <c r="AR297" s="155" t="e">
        <f>SUMIFS(#REF!,#REF!,"&gt;="&amp;AR$3,#REF!,"&lt;="&amp;AR$4,#REF!,$F297,#REF!,$G297)</f>
        <v>#REF!</v>
      </c>
    </row>
    <row r="298" spans="1:44" s="128" customFormat="1" ht="12" x14ac:dyDescent="0.25">
      <c r="A298" s="126">
        <f>ROW()</f>
        <v>298</v>
      </c>
      <c r="B298" s="143"/>
      <c r="C298" s="127"/>
      <c r="E298" s="129"/>
      <c r="F298" s="114" t="s">
        <v>118</v>
      </c>
      <c r="G298" s="128" t="s">
        <v>126</v>
      </c>
      <c r="L298" s="56"/>
      <c r="M298" s="130"/>
      <c r="N298" s="71"/>
      <c r="O298" s="71"/>
      <c r="P298" s="71"/>
      <c r="Q298" s="163"/>
      <c r="R298" s="164" t="e">
        <f ca="1">SUM($T298:INDIRECT(ADDRESS($A298,SUMIFS($1:$1,$5:$5,MAX($5:$5)))))</f>
        <v>#REF!</v>
      </c>
      <c r="S298" s="154"/>
      <c r="T298" s="154"/>
      <c r="U298" s="155" t="e">
        <f>SUMIFS(#REF!,#REF!,"&gt;="&amp;U$3,#REF!,"&lt;="&amp;U$4,#REF!,$F298,#REF!,$G298)</f>
        <v>#REF!</v>
      </c>
      <c r="V298" s="155" t="e">
        <f>SUMIFS(#REF!,#REF!,"&gt;="&amp;V$3,#REF!,"&lt;="&amp;V$4,#REF!,$F298,#REF!,$G298)</f>
        <v>#REF!</v>
      </c>
      <c r="W298" s="155" t="e">
        <f>SUMIFS(#REF!,#REF!,"&gt;="&amp;W$3,#REF!,"&lt;="&amp;W$4,#REF!,$F298,#REF!,$G298)</f>
        <v>#REF!</v>
      </c>
      <c r="X298" s="155" t="e">
        <f>SUMIFS(#REF!,#REF!,"&gt;="&amp;X$3,#REF!,"&lt;="&amp;X$4,#REF!,$F298,#REF!,$G298)</f>
        <v>#REF!</v>
      </c>
      <c r="Y298" s="155" t="e">
        <f>SUMIFS(#REF!,#REF!,"&gt;="&amp;Y$3,#REF!,"&lt;="&amp;Y$4,#REF!,$F298,#REF!,$G298)</f>
        <v>#REF!</v>
      </c>
      <c r="Z298" s="155" t="e">
        <f>SUMIFS(#REF!,#REF!,"&gt;="&amp;Z$3,#REF!,"&lt;="&amp;Z$4,#REF!,$F298,#REF!,$G298)</f>
        <v>#REF!</v>
      </c>
      <c r="AA298" s="155" t="e">
        <f>SUMIFS(#REF!,#REF!,"&gt;="&amp;AA$3,#REF!,"&lt;="&amp;AA$4,#REF!,$F298,#REF!,$G298)</f>
        <v>#REF!</v>
      </c>
      <c r="AB298" s="155" t="e">
        <f>SUMIFS(#REF!,#REF!,"&gt;="&amp;AB$3,#REF!,"&lt;="&amp;AB$4,#REF!,$F298,#REF!,$G298)</f>
        <v>#REF!</v>
      </c>
      <c r="AC298" s="155" t="e">
        <f>SUMIFS(#REF!,#REF!,"&gt;="&amp;AC$3,#REF!,"&lt;="&amp;AC$4,#REF!,$F298,#REF!,$G298)</f>
        <v>#REF!</v>
      </c>
      <c r="AD298" s="155" t="e">
        <f>SUMIFS(#REF!,#REF!,"&gt;="&amp;AD$3,#REF!,"&lt;="&amp;AD$4,#REF!,$F298,#REF!,$G298)</f>
        <v>#REF!</v>
      </c>
      <c r="AE298" s="155" t="e">
        <f>SUMIFS(#REF!,#REF!,"&gt;="&amp;AE$3,#REF!,"&lt;="&amp;AE$4,#REF!,$F298,#REF!,$G298)</f>
        <v>#REF!</v>
      </c>
      <c r="AF298" s="155" t="e">
        <f>SUMIFS(#REF!,#REF!,"&gt;="&amp;AF$3,#REF!,"&lt;="&amp;AF$4,#REF!,$F298,#REF!,$G298)</f>
        <v>#REF!</v>
      </c>
      <c r="AG298" s="155" t="e">
        <f>SUMIFS(#REF!,#REF!,"&gt;="&amp;AG$3,#REF!,"&lt;="&amp;AG$4,#REF!,$F298,#REF!,$G298)</f>
        <v>#REF!</v>
      </c>
      <c r="AH298" s="155" t="e">
        <f>SUMIFS(#REF!,#REF!,"&gt;="&amp;AH$3,#REF!,"&lt;="&amp;AH$4,#REF!,$F298,#REF!,$G298)</f>
        <v>#REF!</v>
      </c>
      <c r="AI298" s="155" t="e">
        <f>SUMIFS(#REF!,#REF!,"&gt;="&amp;AI$3,#REF!,"&lt;="&amp;AI$4,#REF!,$F298,#REF!,$G298)</f>
        <v>#REF!</v>
      </c>
      <c r="AJ298" s="155" t="e">
        <f>SUMIFS(#REF!,#REF!,"&gt;="&amp;AJ$3,#REF!,"&lt;="&amp;AJ$4,#REF!,$F298,#REF!,$G298)</f>
        <v>#REF!</v>
      </c>
      <c r="AK298" s="155" t="e">
        <f>SUMIFS(#REF!,#REF!,"&gt;="&amp;AK$3,#REF!,"&lt;="&amp;AK$4,#REF!,$F298,#REF!,$G298)</f>
        <v>#REF!</v>
      </c>
      <c r="AL298" s="155" t="e">
        <f>SUMIFS(#REF!,#REF!,"&gt;="&amp;AL$3,#REF!,"&lt;="&amp;AL$4,#REF!,$F298,#REF!,$G298)</f>
        <v>#REF!</v>
      </c>
      <c r="AM298" s="155" t="e">
        <f>SUMIFS(#REF!,#REF!,"&gt;="&amp;AM$3,#REF!,"&lt;="&amp;AM$4,#REF!,$F298,#REF!,$G298)</f>
        <v>#REF!</v>
      </c>
      <c r="AN298" s="155" t="e">
        <f>SUMIFS(#REF!,#REF!,"&gt;="&amp;AN$3,#REF!,"&lt;="&amp;AN$4,#REF!,$F298,#REF!,$G298)</f>
        <v>#REF!</v>
      </c>
      <c r="AO298" s="155" t="e">
        <f>SUMIFS(#REF!,#REF!,"&gt;="&amp;AO$3,#REF!,"&lt;="&amp;AO$4,#REF!,$F298,#REF!,$G298)</f>
        <v>#REF!</v>
      </c>
      <c r="AP298" s="155" t="e">
        <f>SUMIFS(#REF!,#REF!,"&gt;="&amp;AP$3,#REF!,"&lt;="&amp;AP$4,#REF!,$F298,#REF!,$G298)</f>
        <v>#REF!</v>
      </c>
      <c r="AQ298" s="155" t="e">
        <f>SUMIFS(#REF!,#REF!,"&gt;="&amp;AQ$3,#REF!,"&lt;="&amp;AQ$4,#REF!,$F298,#REF!,$G298)</f>
        <v>#REF!</v>
      </c>
      <c r="AR298" s="155" t="e">
        <f>SUMIFS(#REF!,#REF!,"&gt;="&amp;AR$3,#REF!,"&lt;="&amp;AR$4,#REF!,$F298,#REF!,$G298)</f>
        <v>#REF!</v>
      </c>
    </row>
    <row r="299" spans="1:44" s="128" customFormat="1" ht="12" x14ac:dyDescent="0.25">
      <c r="A299" s="126">
        <f>ROW()</f>
        <v>299</v>
      </c>
      <c r="B299" s="143"/>
      <c r="C299" s="127"/>
      <c r="E299" s="129"/>
      <c r="F299" s="114" t="s">
        <v>118</v>
      </c>
      <c r="G299" s="128" t="s">
        <v>127</v>
      </c>
      <c r="L299" s="56"/>
      <c r="M299" s="130"/>
      <c r="N299" s="71"/>
      <c r="O299" s="71"/>
      <c r="P299" s="71"/>
      <c r="Q299" s="163"/>
      <c r="R299" s="164" t="e">
        <f ca="1">SUM($T299:INDIRECT(ADDRESS($A299,SUMIFS($1:$1,$5:$5,MAX($5:$5)))))</f>
        <v>#REF!</v>
      </c>
      <c r="S299" s="154"/>
      <c r="T299" s="154"/>
      <c r="U299" s="155" t="e">
        <f>SUMIFS(#REF!,#REF!,"&gt;="&amp;U$3,#REF!,"&lt;="&amp;U$4,#REF!,$F299,#REF!,$G299)</f>
        <v>#REF!</v>
      </c>
      <c r="V299" s="155" t="e">
        <f>SUMIFS(#REF!,#REF!,"&gt;="&amp;V$3,#REF!,"&lt;="&amp;V$4,#REF!,$F299,#REF!,$G299)</f>
        <v>#REF!</v>
      </c>
      <c r="W299" s="155" t="e">
        <f>SUMIFS(#REF!,#REF!,"&gt;="&amp;W$3,#REF!,"&lt;="&amp;W$4,#REF!,$F299,#REF!,$G299)</f>
        <v>#REF!</v>
      </c>
      <c r="X299" s="155" t="e">
        <f>SUMIFS(#REF!,#REF!,"&gt;="&amp;X$3,#REF!,"&lt;="&amp;X$4,#REF!,$F299,#REF!,$G299)</f>
        <v>#REF!</v>
      </c>
      <c r="Y299" s="155" t="e">
        <f>SUMIFS(#REF!,#REF!,"&gt;="&amp;Y$3,#REF!,"&lt;="&amp;Y$4,#REF!,$F299,#REF!,$G299)</f>
        <v>#REF!</v>
      </c>
      <c r="Z299" s="155" t="e">
        <f>SUMIFS(#REF!,#REF!,"&gt;="&amp;Z$3,#REF!,"&lt;="&amp;Z$4,#REF!,$F299,#REF!,$G299)</f>
        <v>#REF!</v>
      </c>
      <c r="AA299" s="155" t="e">
        <f>SUMIFS(#REF!,#REF!,"&gt;="&amp;AA$3,#REF!,"&lt;="&amp;AA$4,#REF!,$F299,#REF!,$G299)</f>
        <v>#REF!</v>
      </c>
      <c r="AB299" s="155" t="e">
        <f>SUMIFS(#REF!,#REF!,"&gt;="&amp;AB$3,#REF!,"&lt;="&amp;AB$4,#REF!,$F299,#REF!,$G299)</f>
        <v>#REF!</v>
      </c>
      <c r="AC299" s="155" t="e">
        <f>SUMIFS(#REF!,#REF!,"&gt;="&amp;AC$3,#REF!,"&lt;="&amp;AC$4,#REF!,$F299,#REF!,$G299)</f>
        <v>#REF!</v>
      </c>
      <c r="AD299" s="155" t="e">
        <f>SUMIFS(#REF!,#REF!,"&gt;="&amp;AD$3,#REF!,"&lt;="&amp;AD$4,#REF!,$F299,#REF!,$G299)</f>
        <v>#REF!</v>
      </c>
      <c r="AE299" s="155" t="e">
        <f>SUMIFS(#REF!,#REF!,"&gt;="&amp;AE$3,#REF!,"&lt;="&amp;AE$4,#REF!,$F299,#REF!,$G299)</f>
        <v>#REF!</v>
      </c>
      <c r="AF299" s="155" t="e">
        <f>SUMIFS(#REF!,#REF!,"&gt;="&amp;AF$3,#REF!,"&lt;="&amp;AF$4,#REF!,$F299,#REF!,$G299)</f>
        <v>#REF!</v>
      </c>
      <c r="AG299" s="155" t="e">
        <f>SUMIFS(#REF!,#REF!,"&gt;="&amp;AG$3,#REF!,"&lt;="&amp;AG$4,#REF!,$F299,#REF!,$G299)</f>
        <v>#REF!</v>
      </c>
      <c r="AH299" s="155" t="e">
        <f>SUMIFS(#REF!,#REF!,"&gt;="&amp;AH$3,#REF!,"&lt;="&amp;AH$4,#REF!,$F299,#REF!,$G299)</f>
        <v>#REF!</v>
      </c>
      <c r="AI299" s="155" t="e">
        <f>SUMIFS(#REF!,#REF!,"&gt;="&amp;AI$3,#REF!,"&lt;="&amp;AI$4,#REF!,$F299,#REF!,$G299)</f>
        <v>#REF!</v>
      </c>
      <c r="AJ299" s="155" t="e">
        <f>SUMIFS(#REF!,#REF!,"&gt;="&amp;AJ$3,#REF!,"&lt;="&amp;AJ$4,#REF!,$F299,#REF!,$G299)</f>
        <v>#REF!</v>
      </c>
      <c r="AK299" s="155" t="e">
        <f>SUMIFS(#REF!,#REF!,"&gt;="&amp;AK$3,#REF!,"&lt;="&amp;AK$4,#REF!,$F299,#REF!,$G299)</f>
        <v>#REF!</v>
      </c>
      <c r="AL299" s="155" t="e">
        <f>SUMIFS(#REF!,#REF!,"&gt;="&amp;AL$3,#REF!,"&lt;="&amp;AL$4,#REF!,$F299,#REF!,$G299)</f>
        <v>#REF!</v>
      </c>
      <c r="AM299" s="155" t="e">
        <f>SUMIFS(#REF!,#REF!,"&gt;="&amp;AM$3,#REF!,"&lt;="&amp;AM$4,#REF!,$F299,#REF!,$G299)</f>
        <v>#REF!</v>
      </c>
      <c r="AN299" s="155" t="e">
        <f>SUMIFS(#REF!,#REF!,"&gt;="&amp;AN$3,#REF!,"&lt;="&amp;AN$4,#REF!,$F299,#REF!,$G299)</f>
        <v>#REF!</v>
      </c>
      <c r="AO299" s="155" t="e">
        <f>SUMIFS(#REF!,#REF!,"&gt;="&amp;AO$3,#REF!,"&lt;="&amp;AO$4,#REF!,$F299,#REF!,$G299)</f>
        <v>#REF!</v>
      </c>
      <c r="AP299" s="155" t="e">
        <f>SUMIFS(#REF!,#REF!,"&gt;="&amp;AP$3,#REF!,"&lt;="&amp;AP$4,#REF!,$F299,#REF!,$G299)</f>
        <v>#REF!</v>
      </c>
      <c r="AQ299" s="155" t="e">
        <f>SUMIFS(#REF!,#REF!,"&gt;="&amp;AQ$3,#REF!,"&lt;="&amp;AQ$4,#REF!,$F299,#REF!,$G299)</f>
        <v>#REF!</v>
      </c>
      <c r="AR299" s="155" t="e">
        <f>SUMIFS(#REF!,#REF!,"&gt;="&amp;AR$3,#REF!,"&lt;="&amp;AR$4,#REF!,$F299,#REF!,$G299)</f>
        <v>#REF!</v>
      </c>
    </row>
    <row r="300" spans="1:44" s="128" customFormat="1" ht="12" x14ac:dyDescent="0.25">
      <c r="A300" s="126">
        <f>ROW()</f>
        <v>300</v>
      </c>
      <c r="B300" s="143"/>
      <c r="C300" s="127"/>
      <c r="E300" s="129"/>
      <c r="F300" s="114" t="s">
        <v>118</v>
      </c>
      <c r="G300" s="128" t="s">
        <v>128</v>
      </c>
      <c r="L300" s="56"/>
      <c r="M300" s="130"/>
      <c r="N300" s="71"/>
      <c r="O300" s="71"/>
      <c r="P300" s="71"/>
      <c r="Q300" s="163"/>
      <c r="R300" s="164" t="e">
        <f ca="1">SUM($T300:INDIRECT(ADDRESS($A300,SUMIFS($1:$1,$5:$5,MAX($5:$5)))))</f>
        <v>#REF!</v>
      </c>
      <c r="S300" s="154"/>
      <c r="T300" s="154"/>
      <c r="U300" s="155" t="e">
        <f>SUMIFS(#REF!,#REF!,"&gt;="&amp;U$3,#REF!,"&lt;="&amp;U$4,#REF!,$F300,#REF!,$G300)</f>
        <v>#REF!</v>
      </c>
      <c r="V300" s="155" t="e">
        <f>SUMIFS(#REF!,#REF!,"&gt;="&amp;V$3,#REF!,"&lt;="&amp;V$4,#REF!,$F300,#REF!,$G300)</f>
        <v>#REF!</v>
      </c>
      <c r="W300" s="155" t="e">
        <f>SUMIFS(#REF!,#REF!,"&gt;="&amp;W$3,#REF!,"&lt;="&amp;W$4,#REF!,$F300,#REF!,$G300)</f>
        <v>#REF!</v>
      </c>
      <c r="X300" s="155" t="e">
        <f>SUMIFS(#REF!,#REF!,"&gt;="&amp;X$3,#REF!,"&lt;="&amp;X$4,#REF!,$F300,#REF!,$G300)</f>
        <v>#REF!</v>
      </c>
      <c r="Y300" s="155" t="e">
        <f>SUMIFS(#REF!,#REF!,"&gt;="&amp;Y$3,#REF!,"&lt;="&amp;Y$4,#REF!,$F300,#REF!,$G300)</f>
        <v>#REF!</v>
      </c>
      <c r="Z300" s="155" t="e">
        <f>SUMIFS(#REF!,#REF!,"&gt;="&amp;Z$3,#REF!,"&lt;="&amp;Z$4,#REF!,$F300,#REF!,$G300)</f>
        <v>#REF!</v>
      </c>
      <c r="AA300" s="155" t="e">
        <f>SUMIFS(#REF!,#REF!,"&gt;="&amp;AA$3,#REF!,"&lt;="&amp;AA$4,#REF!,$F300,#REF!,$G300)</f>
        <v>#REF!</v>
      </c>
      <c r="AB300" s="155" t="e">
        <f>SUMIFS(#REF!,#REF!,"&gt;="&amp;AB$3,#REF!,"&lt;="&amp;AB$4,#REF!,$F300,#REF!,$G300)</f>
        <v>#REF!</v>
      </c>
      <c r="AC300" s="155" t="e">
        <f>SUMIFS(#REF!,#REF!,"&gt;="&amp;AC$3,#REF!,"&lt;="&amp;AC$4,#REF!,$F300,#REF!,$G300)</f>
        <v>#REF!</v>
      </c>
      <c r="AD300" s="155" t="e">
        <f>SUMIFS(#REF!,#REF!,"&gt;="&amp;AD$3,#REF!,"&lt;="&amp;AD$4,#REF!,$F300,#REF!,$G300)</f>
        <v>#REF!</v>
      </c>
      <c r="AE300" s="155" t="e">
        <f>SUMIFS(#REF!,#REF!,"&gt;="&amp;AE$3,#REF!,"&lt;="&amp;AE$4,#REF!,$F300,#REF!,$G300)</f>
        <v>#REF!</v>
      </c>
      <c r="AF300" s="155" t="e">
        <f>SUMIFS(#REF!,#REF!,"&gt;="&amp;AF$3,#REF!,"&lt;="&amp;AF$4,#REF!,$F300,#REF!,$G300)</f>
        <v>#REF!</v>
      </c>
      <c r="AG300" s="155" t="e">
        <f>SUMIFS(#REF!,#REF!,"&gt;="&amp;AG$3,#REF!,"&lt;="&amp;AG$4,#REF!,$F300,#REF!,$G300)</f>
        <v>#REF!</v>
      </c>
      <c r="AH300" s="155" t="e">
        <f>SUMIFS(#REF!,#REF!,"&gt;="&amp;AH$3,#REF!,"&lt;="&amp;AH$4,#REF!,$F300,#REF!,$G300)</f>
        <v>#REF!</v>
      </c>
      <c r="AI300" s="155" t="e">
        <f>SUMIFS(#REF!,#REF!,"&gt;="&amp;AI$3,#REF!,"&lt;="&amp;AI$4,#REF!,$F300,#REF!,$G300)</f>
        <v>#REF!</v>
      </c>
      <c r="AJ300" s="155" t="e">
        <f>SUMIFS(#REF!,#REF!,"&gt;="&amp;AJ$3,#REF!,"&lt;="&amp;AJ$4,#REF!,$F300,#REF!,$G300)</f>
        <v>#REF!</v>
      </c>
      <c r="AK300" s="155" t="e">
        <f>SUMIFS(#REF!,#REF!,"&gt;="&amp;AK$3,#REF!,"&lt;="&amp;AK$4,#REF!,$F300,#REF!,$G300)</f>
        <v>#REF!</v>
      </c>
      <c r="AL300" s="155" t="e">
        <f>SUMIFS(#REF!,#REF!,"&gt;="&amp;AL$3,#REF!,"&lt;="&amp;AL$4,#REF!,$F300,#REF!,$G300)</f>
        <v>#REF!</v>
      </c>
      <c r="AM300" s="155" t="e">
        <f>SUMIFS(#REF!,#REF!,"&gt;="&amp;AM$3,#REF!,"&lt;="&amp;AM$4,#REF!,$F300,#REF!,$G300)</f>
        <v>#REF!</v>
      </c>
      <c r="AN300" s="155" t="e">
        <f>SUMIFS(#REF!,#REF!,"&gt;="&amp;AN$3,#REF!,"&lt;="&amp;AN$4,#REF!,$F300,#REF!,$G300)</f>
        <v>#REF!</v>
      </c>
      <c r="AO300" s="155" t="e">
        <f>SUMIFS(#REF!,#REF!,"&gt;="&amp;AO$3,#REF!,"&lt;="&amp;AO$4,#REF!,$F300,#REF!,$G300)</f>
        <v>#REF!</v>
      </c>
      <c r="AP300" s="155" t="e">
        <f>SUMIFS(#REF!,#REF!,"&gt;="&amp;AP$3,#REF!,"&lt;="&amp;AP$4,#REF!,$F300,#REF!,$G300)</f>
        <v>#REF!</v>
      </c>
      <c r="AQ300" s="155" t="e">
        <f>SUMIFS(#REF!,#REF!,"&gt;="&amp;AQ$3,#REF!,"&lt;="&amp;AQ$4,#REF!,$F300,#REF!,$G300)</f>
        <v>#REF!</v>
      </c>
      <c r="AR300" s="155" t="e">
        <f>SUMIFS(#REF!,#REF!,"&gt;="&amp;AR$3,#REF!,"&lt;="&amp;AR$4,#REF!,$F300,#REF!,$G300)</f>
        <v>#REF!</v>
      </c>
    </row>
    <row r="301" spans="1:44" s="17" customFormat="1" ht="10.199999999999999" x14ac:dyDescent="0.2">
      <c r="A301" s="23">
        <f>ROW()</f>
        <v>301</v>
      </c>
      <c r="B301" s="137"/>
      <c r="E301" s="16" t="s">
        <v>6</v>
      </c>
      <c r="M301" s="58"/>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25"/>
      <c r="M302" s="60"/>
      <c r="N302" s="25"/>
      <c r="O302" s="25"/>
      <c r="P302" s="25"/>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M303" s="59"/>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M304" s="59"/>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R305" s="66">
        <f ca="1">IF(MIN($T304:INDIRECT(ADDRESS($A304,SUMIFS($1:$1,$5:$5,MAX($5:$5)))))&gt;=0,0,-MIN($T304:INDIRECT(ADDRESS($A304,SUMIFS($1:$1,$5:$5,MAX($5:$5))))))</f>
        <v>0</v>
      </c>
    </row>
    <row r="306" spans="1:44" x14ac:dyDescent="0.3">
      <c r="A306" s="19">
        <f>ROW()</f>
        <v>306</v>
      </c>
      <c r="B306" s="134"/>
    </row>
    <row r="307" spans="1:44" x14ac:dyDescent="0.3">
      <c r="A307" s="19">
        <f>ROW()</f>
        <v>307</v>
      </c>
      <c r="B307" s="134"/>
      <c r="F307" s="36" t="s">
        <v>1</v>
      </c>
    </row>
    <row r="308" spans="1:44" ht="3" customHeight="1" x14ac:dyDescent="0.3">
      <c r="A308" s="19">
        <f>ROW()</f>
        <v>308</v>
      </c>
      <c r="B308" s="134"/>
      <c r="F308" s="25"/>
      <c r="G308" s="25"/>
      <c r="H308" s="25"/>
      <c r="I308" s="25"/>
      <c r="J308" s="25"/>
      <c r="K308" s="26"/>
      <c r="L308" s="25"/>
      <c r="M308" s="60"/>
      <c r="N308" s="25"/>
      <c r="O308" s="25"/>
      <c r="P308" s="25"/>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6"/>
      <c r="M309" s="59"/>
      <c r="N309" s="6"/>
      <c r="O309" s="6"/>
      <c r="P309" s="6"/>
      <c r="Q309" s="38"/>
      <c r="R309" s="3" t="e">
        <f ca="1">SUM($T309:INDIRECT(ADDRESS($A309,SUMIFS($1:$1,$5:$5,MAX($5:$5)))))</f>
        <v>#REF!</v>
      </c>
      <c r="U309" s="3" t="e">
        <f>SUMIFS(#REF!,#REF!,"&gt;="&amp;U$3,#REF!,"&lt;="&amp;U$4,#REF!,$F309,#REF!,$F309)</f>
        <v>#REF!</v>
      </c>
      <c r="V309" s="3" t="e">
        <f>SUMIFS(#REF!,#REF!,"&gt;="&amp;V$3,#REF!,"&lt;="&amp;V$4,#REF!,$F309,#REF!,$F309)</f>
        <v>#REF!</v>
      </c>
      <c r="W309" s="3" t="e">
        <f>SUMIFS(#REF!,#REF!,"&gt;="&amp;W$3,#REF!,"&lt;="&amp;W$4,#REF!,$F309,#REF!,$F309)</f>
        <v>#REF!</v>
      </c>
      <c r="X309" s="3" t="e">
        <f>SUMIFS(#REF!,#REF!,"&gt;="&amp;X$3,#REF!,"&lt;="&amp;X$4,#REF!,$F309,#REF!,$F309)</f>
        <v>#REF!</v>
      </c>
      <c r="Y309" s="3" t="e">
        <f>SUMIFS(#REF!,#REF!,"&gt;="&amp;Y$3,#REF!,"&lt;="&amp;Y$4,#REF!,$F309,#REF!,$F309)</f>
        <v>#REF!</v>
      </c>
      <c r="Z309" s="3" t="e">
        <f>SUMIFS(#REF!,#REF!,"&gt;="&amp;Z$3,#REF!,"&lt;="&amp;Z$4,#REF!,$F309,#REF!,$F309)</f>
        <v>#REF!</v>
      </c>
      <c r="AA309" s="3" t="e">
        <f>SUMIFS(#REF!,#REF!,"&gt;="&amp;AA$3,#REF!,"&lt;="&amp;AA$4,#REF!,$F309,#REF!,$F309)</f>
        <v>#REF!</v>
      </c>
      <c r="AB309" s="3" t="e">
        <f>SUMIFS(#REF!,#REF!,"&gt;="&amp;AB$3,#REF!,"&lt;="&amp;AB$4,#REF!,$F309,#REF!,$F309)</f>
        <v>#REF!</v>
      </c>
      <c r="AC309" s="3" t="e">
        <f>SUMIFS(#REF!,#REF!,"&gt;="&amp;AC$3,#REF!,"&lt;="&amp;AC$4,#REF!,$F309,#REF!,$F309)</f>
        <v>#REF!</v>
      </c>
      <c r="AD309" s="3" t="e">
        <f>SUMIFS(#REF!,#REF!,"&gt;="&amp;AD$3,#REF!,"&lt;="&amp;AD$4,#REF!,$F309,#REF!,$F309)</f>
        <v>#REF!</v>
      </c>
      <c r="AE309" s="3" t="e">
        <f>SUMIFS(#REF!,#REF!,"&gt;="&amp;AE$3,#REF!,"&lt;="&amp;AE$4,#REF!,$F309,#REF!,$F309)</f>
        <v>#REF!</v>
      </c>
      <c r="AF309" s="3" t="e">
        <f>SUMIFS(#REF!,#REF!,"&gt;="&amp;AF$3,#REF!,"&lt;="&amp;AF$4,#REF!,$F309,#REF!,$F309)</f>
        <v>#REF!</v>
      </c>
      <c r="AG309" s="3" t="e">
        <f>SUMIFS(#REF!,#REF!,"&gt;="&amp;AG$3,#REF!,"&lt;="&amp;AG$4,#REF!,$F309,#REF!,$F309)</f>
        <v>#REF!</v>
      </c>
      <c r="AH309" s="3" t="e">
        <f>SUMIFS(#REF!,#REF!,"&gt;="&amp;AH$3,#REF!,"&lt;="&amp;AH$4,#REF!,$F309,#REF!,$F309)</f>
        <v>#REF!</v>
      </c>
      <c r="AI309" s="3" t="e">
        <f>SUMIFS(#REF!,#REF!,"&gt;="&amp;AI$3,#REF!,"&lt;="&amp;AI$4,#REF!,$F309,#REF!,$F309)</f>
        <v>#REF!</v>
      </c>
      <c r="AJ309" s="3" t="e">
        <f>SUMIFS(#REF!,#REF!,"&gt;="&amp;AJ$3,#REF!,"&lt;="&amp;AJ$4,#REF!,$F309,#REF!,$F309)</f>
        <v>#REF!</v>
      </c>
      <c r="AK309" s="3" t="e">
        <f>SUMIFS(#REF!,#REF!,"&gt;="&amp;AK$3,#REF!,"&lt;="&amp;AK$4,#REF!,$F309,#REF!,$F309)</f>
        <v>#REF!</v>
      </c>
      <c r="AL309" s="3" t="e">
        <f>SUMIFS(#REF!,#REF!,"&gt;="&amp;AL$3,#REF!,"&lt;="&amp;AL$4,#REF!,$F309,#REF!,$F309)</f>
        <v>#REF!</v>
      </c>
      <c r="AM309" s="3" t="e">
        <f>SUMIFS(#REF!,#REF!,"&gt;="&amp;AM$3,#REF!,"&lt;="&amp;AM$4,#REF!,$F309,#REF!,$F309)</f>
        <v>#REF!</v>
      </c>
      <c r="AN309" s="3" t="e">
        <f>SUMIFS(#REF!,#REF!,"&gt;="&amp;AN$3,#REF!,"&lt;="&amp;AN$4,#REF!,$F309,#REF!,$F309)</f>
        <v>#REF!</v>
      </c>
      <c r="AO309" s="3" t="e">
        <f>SUMIFS(#REF!,#REF!,"&gt;="&amp;AO$3,#REF!,"&lt;="&amp;AO$4,#REF!,$F309,#REF!,$F309)</f>
        <v>#REF!</v>
      </c>
      <c r="AP309" s="3" t="e">
        <f>SUMIFS(#REF!,#REF!,"&gt;="&amp;AP$3,#REF!,"&lt;="&amp;AP$4,#REF!,$F309,#REF!,$F309)</f>
        <v>#REF!</v>
      </c>
      <c r="AQ309" s="3" t="e">
        <f>SUMIFS(#REF!,#REF!,"&gt;="&amp;AQ$3,#REF!,"&lt;="&amp;AQ$4,#REF!,$F309,#REF!,$F309)</f>
        <v>#REF!</v>
      </c>
      <c r="AR309" s="3" t="e">
        <f>SUMIFS(#REF!,#REF!,"&gt;="&amp;AR$3,#REF!,"&lt;="&amp;AR$4,#REF!,$F309,#REF!,$F309)</f>
        <v>#REF!</v>
      </c>
    </row>
    <row r="310" spans="1:44" ht="3" customHeight="1" x14ac:dyDescent="0.3">
      <c r="A310" s="19">
        <f>ROW()</f>
        <v>310</v>
      </c>
      <c r="B310" s="134"/>
      <c r="F310" s="25"/>
      <c r="G310" s="25"/>
      <c r="H310" s="25"/>
      <c r="I310" s="25"/>
      <c r="J310" s="25"/>
      <c r="K310" s="26"/>
      <c r="L310" s="25"/>
      <c r="M310" s="60"/>
      <c r="N310" s="25"/>
      <c r="O310" s="25"/>
      <c r="P310" s="25"/>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56"/>
      <c r="M311" s="64"/>
      <c r="N311" s="56"/>
      <c r="O311" s="56"/>
      <c r="P311" s="56"/>
      <c r="Q311" s="57"/>
      <c r="R311" s="73" t="e">
        <f ca="1">SUM($T311:INDIRECT(ADDRESS($A311,SUMIFS($1:$1,$5:$5,MAX($5:$5)))))</f>
        <v>#REF!</v>
      </c>
      <c r="S311" s="56"/>
      <c r="T311" s="56"/>
      <c r="U311" s="73" t="e">
        <f>SUMIFS(#REF!,#REF!,"&gt;="&amp;U$3,#REF!,"&lt;="&amp;U$4,#REF!,$F311,#REF!,$F311)</f>
        <v>#REF!</v>
      </c>
      <c r="V311" s="73" t="e">
        <f>SUMIFS(#REF!,#REF!,"&gt;="&amp;V$3,#REF!,"&lt;="&amp;V$4,#REF!,$F311,#REF!,$F311)</f>
        <v>#REF!</v>
      </c>
      <c r="W311" s="73" t="e">
        <f>SUMIFS(#REF!,#REF!,"&gt;="&amp;W$3,#REF!,"&lt;="&amp;W$4,#REF!,$F311,#REF!,$F311)</f>
        <v>#REF!</v>
      </c>
      <c r="X311" s="73" t="e">
        <f>SUMIFS(#REF!,#REF!,"&gt;="&amp;X$3,#REF!,"&lt;="&amp;X$4,#REF!,$F311,#REF!,$F311)</f>
        <v>#REF!</v>
      </c>
      <c r="Y311" s="73" t="e">
        <f>SUMIFS(#REF!,#REF!,"&gt;="&amp;Y$3,#REF!,"&lt;="&amp;Y$4,#REF!,$F311,#REF!,$F311)</f>
        <v>#REF!</v>
      </c>
      <c r="Z311" s="73" t="e">
        <f>SUMIFS(#REF!,#REF!,"&gt;="&amp;Z$3,#REF!,"&lt;="&amp;Z$4,#REF!,$F311,#REF!,$F311)</f>
        <v>#REF!</v>
      </c>
      <c r="AA311" s="73" t="e">
        <f>SUMIFS(#REF!,#REF!,"&gt;="&amp;AA$3,#REF!,"&lt;="&amp;AA$4,#REF!,$F311,#REF!,$F311)</f>
        <v>#REF!</v>
      </c>
      <c r="AB311" s="73" t="e">
        <f>SUMIFS(#REF!,#REF!,"&gt;="&amp;AB$3,#REF!,"&lt;="&amp;AB$4,#REF!,$F311,#REF!,$F311)</f>
        <v>#REF!</v>
      </c>
      <c r="AC311" s="73" t="e">
        <f>SUMIFS(#REF!,#REF!,"&gt;="&amp;AC$3,#REF!,"&lt;="&amp;AC$4,#REF!,$F311,#REF!,$F311)</f>
        <v>#REF!</v>
      </c>
      <c r="AD311" s="73" t="e">
        <f>SUMIFS(#REF!,#REF!,"&gt;="&amp;AD$3,#REF!,"&lt;="&amp;AD$4,#REF!,$F311,#REF!,$F311)</f>
        <v>#REF!</v>
      </c>
      <c r="AE311" s="73" t="e">
        <f>SUMIFS(#REF!,#REF!,"&gt;="&amp;AE$3,#REF!,"&lt;="&amp;AE$4,#REF!,$F311,#REF!,$F311)</f>
        <v>#REF!</v>
      </c>
      <c r="AF311" s="73" t="e">
        <f>SUMIFS(#REF!,#REF!,"&gt;="&amp;AF$3,#REF!,"&lt;="&amp;AF$4,#REF!,$F311,#REF!,$F311)</f>
        <v>#REF!</v>
      </c>
      <c r="AG311" s="73" t="e">
        <f>SUMIFS(#REF!,#REF!,"&gt;="&amp;AG$3,#REF!,"&lt;="&amp;AG$4,#REF!,$F311,#REF!,$F311)</f>
        <v>#REF!</v>
      </c>
      <c r="AH311" s="73" t="e">
        <f>SUMIFS(#REF!,#REF!,"&gt;="&amp;AH$3,#REF!,"&lt;="&amp;AH$4,#REF!,$F311,#REF!,$F311)</f>
        <v>#REF!</v>
      </c>
      <c r="AI311" s="73" t="e">
        <f>SUMIFS(#REF!,#REF!,"&gt;="&amp;AI$3,#REF!,"&lt;="&amp;AI$4,#REF!,$F311,#REF!,$F311)</f>
        <v>#REF!</v>
      </c>
      <c r="AJ311" s="73" t="e">
        <f>SUMIFS(#REF!,#REF!,"&gt;="&amp;AJ$3,#REF!,"&lt;="&amp;AJ$4,#REF!,$F311,#REF!,$F311)</f>
        <v>#REF!</v>
      </c>
      <c r="AK311" s="73" t="e">
        <f>SUMIFS(#REF!,#REF!,"&gt;="&amp;AK$3,#REF!,"&lt;="&amp;AK$4,#REF!,$F311,#REF!,$F311)</f>
        <v>#REF!</v>
      </c>
      <c r="AL311" s="73" t="e">
        <f>SUMIFS(#REF!,#REF!,"&gt;="&amp;AL$3,#REF!,"&lt;="&amp;AL$4,#REF!,$F311,#REF!,$F311)</f>
        <v>#REF!</v>
      </c>
      <c r="AM311" s="73" t="e">
        <f>SUMIFS(#REF!,#REF!,"&gt;="&amp;AM$3,#REF!,"&lt;="&amp;AM$4,#REF!,$F311,#REF!,$F311)</f>
        <v>#REF!</v>
      </c>
      <c r="AN311" s="73" t="e">
        <f>SUMIFS(#REF!,#REF!,"&gt;="&amp;AN$3,#REF!,"&lt;="&amp;AN$4,#REF!,$F311,#REF!,$F311)</f>
        <v>#REF!</v>
      </c>
      <c r="AO311" s="73" t="e">
        <f>SUMIFS(#REF!,#REF!,"&gt;="&amp;AO$3,#REF!,"&lt;="&amp;AO$4,#REF!,$F311,#REF!,$F311)</f>
        <v>#REF!</v>
      </c>
      <c r="AP311" s="73" t="e">
        <f>SUMIFS(#REF!,#REF!,"&gt;="&amp;AP$3,#REF!,"&lt;="&amp;AP$4,#REF!,$F311,#REF!,$F311)</f>
        <v>#REF!</v>
      </c>
      <c r="AQ311" s="73" t="e">
        <f>SUMIFS(#REF!,#REF!,"&gt;="&amp;AQ$3,#REF!,"&lt;="&amp;AQ$4,#REF!,$F311,#REF!,$F311)</f>
        <v>#REF!</v>
      </c>
      <c r="AR311" s="73" t="e">
        <f>SUMIFS(#REF!,#REF!,"&gt;="&amp;AR$3,#REF!,"&lt;="&amp;AR$4,#REF!,$F311,#REF!,$F311)</f>
        <v>#REF!</v>
      </c>
    </row>
    <row r="312" spans="1:44" s="14" customFormat="1" x14ac:dyDescent="0.3">
      <c r="A312" s="53">
        <f>ROW()</f>
        <v>312</v>
      </c>
      <c r="B312" s="144"/>
      <c r="C312" s="54" t="s">
        <v>2</v>
      </c>
      <c r="E312" s="55" t="s">
        <v>5</v>
      </c>
      <c r="F312" s="14" t="s">
        <v>71</v>
      </c>
      <c r="K312" s="56"/>
      <c r="L312" s="56"/>
      <c r="M312" s="64"/>
      <c r="N312" s="56"/>
      <c r="O312" s="56"/>
      <c r="P312" s="56"/>
      <c r="Q312" s="57"/>
      <c r="R312" s="73" t="e">
        <f ca="1">SUM($T312:INDIRECT(ADDRESS($A312,SUMIFS($1:$1,$5:$5,MAX($5:$5)))))</f>
        <v>#REF!</v>
      </c>
      <c r="S312" s="56"/>
      <c r="T312" s="56"/>
      <c r="U312" s="73" t="e">
        <f>SUMIFS(#REF!,#REF!,"&gt;="&amp;U$3,#REF!,"&lt;="&amp;U$4,#REF!,$F312,#REF!,$F312)</f>
        <v>#REF!</v>
      </c>
      <c r="V312" s="73" t="e">
        <f>SUMIFS(#REF!,#REF!,"&gt;="&amp;V$3,#REF!,"&lt;="&amp;V$4,#REF!,$F312,#REF!,$F312)</f>
        <v>#REF!</v>
      </c>
      <c r="W312" s="73" t="e">
        <f>SUMIFS(#REF!,#REF!,"&gt;="&amp;W$3,#REF!,"&lt;="&amp;W$4,#REF!,$F312,#REF!,$F312)</f>
        <v>#REF!</v>
      </c>
      <c r="X312" s="73" t="e">
        <f>SUMIFS(#REF!,#REF!,"&gt;="&amp;X$3,#REF!,"&lt;="&amp;X$4,#REF!,$F312,#REF!,$F312)</f>
        <v>#REF!</v>
      </c>
      <c r="Y312" s="73" t="e">
        <f>SUMIFS(#REF!,#REF!,"&gt;="&amp;Y$3,#REF!,"&lt;="&amp;Y$4,#REF!,$F312,#REF!,$F312)</f>
        <v>#REF!</v>
      </c>
      <c r="Z312" s="73" t="e">
        <f>SUMIFS(#REF!,#REF!,"&gt;="&amp;Z$3,#REF!,"&lt;="&amp;Z$4,#REF!,$F312,#REF!,$F312)</f>
        <v>#REF!</v>
      </c>
      <c r="AA312" s="73" t="e">
        <f>SUMIFS(#REF!,#REF!,"&gt;="&amp;AA$3,#REF!,"&lt;="&amp;AA$4,#REF!,$F312,#REF!,$F312)</f>
        <v>#REF!</v>
      </c>
      <c r="AB312" s="73" t="e">
        <f>SUMIFS(#REF!,#REF!,"&gt;="&amp;AB$3,#REF!,"&lt;="&amp;AB$4,#REF!,$F312,#REF!,$F312)</f>
        <v>#REF!</v>
      </c>
      <c r="AC312" s="73" t="e">
        <f>SUMIFS(#REF!,#REF!,"&gt;="&amp;AC$3,#REF!,"&lt;="&amp;AC$4,#REF!,$F312,#REF!,$F312)</f>
        <v>#REF!</v>
      </c>
      <c r="AD312" s="73" t="e">
        <f>SUMIFS(#REF!,#REF!,"&gt;="&amp;AD$3,#REF!,"&lt;="&amp;AD$4,#REF!,$F312,#REF!,$F312)</f>
        <v>#REF!</v>
      </c>
      <c r="AE312" s="73" t="e">
        <f>SUMIFS(#REF!,#REF!,"&gt;="&amp;AE$3,#REF!,"&lt;="&amp;AE$4,#REF!,$F312,#REF!,$F312)</f>
        <v>#REF!</v>
      </c>
      <c r="AF312" s="73" t="e">
        <f>SUMIFS(#REF!,#REF!,"&gt;="&amp;AF$3,#REF!,"&lt;="&amp;AF$4,#REF!,$F312,#REF!,$F312)</f>
        <v>#REF!</v>
      </c>
      <c r="AG312" s="73" t="e">
        <f>SUMIFS(#REF!,#REF!,"&gt;="&amp;AG$3,#REF!,"&lt;="&amp;AG$4,#REF!,$F312,#REF!,$F312)</f>
        <v>#REF!</v>
      </c>
      <c r="AH312" s="73" t="e">
        <f>SUMIFS(#REF!,#REF!,"&gt;="&amp;AH$3,#REF!,"&lt;="&amp;AH$4,#REF!,$F312,#REF!,$F312)</f>
        <v>#REF!</v>
      </c>
      <c r="AI312" s="73" t="e">
        <f>SUMIFS(#REF!,#REF!,"&gt;="&amp;AI$3,#REF!,"&lt;="&amp;AI$4,#REF!,$F312,#REF!,$F312)</f>
        <v>#REF!</v>
      </c>
      <c r="AJ312" s="73" t="e">
        <f>SUMIFS(#REF!,#REF!,"&gt;="&amp;AJ$3,#REF!,"&lt;="&amp;AJ$4,#REF!,$F312,#REF!,$F312)</f>
        <v>#REF!</v>
      </c>
      <c r="AK312" s="73" t="e">
        <f>SUMIFS(#REF!,#REF!,"&gt;="&amp;AK$3,#REF!,"&lt;="&amp;AK$4,#REF!,$F312,#REF!,$F312)</f>
        <v>#REF!</v>
      </c>
      <c r="AL312" s="73" t="e">
        <f>SUMIFS(#REF!,#REF!,"&gt;="&amp;AL$3,#REF!,"&lt;="&amp;AL$4,#REF!,$F312,#REF!,$F312)</f>
        <v>#REF!</v>
      </c>
      <c r="AM312" s="73" t="e">
        <f>SUMIFS(#REF!,#REF!,"&gt;="&amp;AM$3,#REF!,"&lt;="&amp;AM$4,#REF!,$F312,#REF!,$F312)</f>
        <v>#REF!</v>
      </c>
      <c r="AN312" s="73" t="e">
        <f>SUMIFS(#REF!,#REF!,"&gt;="&amp;AN$3,#REF!,"&lt;="&amp;AN$4,#REF!,$F312,#REF!,$F312)</f>
        <v>#REF!</v>
      </c>
      <c r="AO312" s="73" t="e">
        <f>SUMIFS(#REF!,#REF!,"&gt;="&amp;AO$3,#REF!,"&lt;="&amp;AO$4,#REF!,$F312,#REF!,$F312)</f>
        <v>#REF!</v>
      </c>
      <c r="AP312" s="73" t="e">
        <f>SUMIFS(#REF!,#REF!,"&gt;="&amp;AP$3,#REF!,"&lt;="&amp;AP$4,#REF!,$F312,#REF!,$F312)</f>
        <v>#REF!</v>
      </c>
      <c r="AQ312" s="73" t="e">
        <f>SUMIFS(#REF!,#REF!,"&gt;="&amp;AQ$3,#REF!,"&lt;="&amp;AQ$4,#REF!,$F312,#REF!,$F312)</f>
        <v>#REF!</v>
      </c>
      <c r="AR312" s="73" t="e">
        <f>SUMIFS(#REF!,#REF!,"&gt;="&amp;AR$3,#REF!,"&lt;="&amp;AR$4,#REF!,$F312,#REF!,$F312)</f>
        <v>#REF!</v>
      </c>
    </row>
    <row r="313" spans="1:44" ht="3" customHeight="1" x14ac:dyDescent="0.3">
      <c r="A313" s="19">
        <f>ROW()</f>
        <v>313</v>
      </c>
      <c r="B313" s="134"/>
      <c r="F313" s="25"/>
      <c r="G313" s="25"/>
      <c r="H313" s="25"/>
      <c r="I313" s="25"/>
      <c r="J313" s="25"/>
      <c r="K313" s="26"/>
      <c r="L313" s="25"/>
      <c r="M313" s="60"/>
      <c r="N313" s="25"/>
      <c r="O313" s="25"/>
      <c r="P313" s="25"/>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56"/>
      <c r="M314" s="64"/>
      <c r="N314" s="56"/>
      <c r="O314" s="56"/>
      <c r="P314" s="56"/>
      <c r="Q314" s="57"/>
      <c r="R314" s="73" t="e">
        <f ca="1">SUM($T314:INDIRECT(ADDRESS($A314,SUMIFS($1:$1,$5:$5,MAX($5:$5)))))</f>
        <v>#REF!</v>
      </c>
      <c r="S314" s="56"/>
      <c r="T314" s="56"/>
      <c r="U314" s="73" t="e">
        <f>SUMIFS(#REF!,#REF!,"&gt;="&amp;U$3,#REF!,"&lt;="&amp;U$4,#REF!,$F314,#REF!,$F314)</f>
        <v>#REF!</v>
      </c>
      <c r="V314" s="73" t="e">
        <f>SUMIFS(#REF!,#REF!,"&gt;="&amp;V$3,#REF!,"&lt;="&amp;V$4,#REF!,$F314,#REF!,$F314)</f>
        <v>#REF!</v>
      </c>
      <c r="W314" s="73" t="e">
        <f>SUMIFS(#REF!,#REF!,"&gt;="&amp;W$3,#REF!,"&lt;="&amp;W$4,#REF!,$F314,#REF!,$F314)</f>
        <v>#REF!</v>
      </c>
      <c r="X314" s="73" t="e">
        <f>SUMIFS(#REF!,#REF!,"&gt;="&amp;X$3,#REF!,"&lt;="&amp;X$4,#REF!,$F314,#REF!,$F314)</f>
        <v>#REF!</v>
      </c>
      <c r="Y314" s="73" t="e">
        <f>SUMIFS(#REF!,#REF!,"&gt;="&amp;Y$3,#REF!,"&lt;="&amp;Y$4,#REF!,$F314,#REF!,$F314)</f>
        <v>#REF!</v>
      </c>
      <c r="Z314" s="73" t="e">
        <f>SUMIFS(#REF!,#REF!,"&gt;="&amp;Z$3,#REF!,"&lt;="&amp;Z$4,#REF!,$F314,#REF!,$F314)</f>
        <v>#REF!</v>
      </c>
      <c r="AA314" s="73" t="e">
        <f>SUMIFS(#REF!,#REF!,"&gt;="&amp;AA$3,#REF!,"&lt;="&amp;AA$4,#REF!,$F314,#REF!,$F314)</f>
        <v>#REF!</v>
      </c>
      <c r="AB314" s="73" t="e">
        <f>SUMIFS(#REF!,#REF!,"&gt;="&amp;AB$3,#REF!,"&lt;="&amp;AB$4,#REF!,$F314,#REF!,$F314)</f>
        <v>#REF!</v>
      </c>
      <c r="AC314" s="73" t="e">
        <f>SUMIFS(#REF!,#REF!,"&gt;="&amp;AC$3,#REF!,"&lt;="&amp;AC$4,#REF!,$F314,#REF!,$F314)</f>
        <v>#REF!</v>
      </c>
      <c r="AD314" s="73" t="e">
        <f>SUMIFS(#REF!,#REF!,"&gt;="&amp;AD$3,#REF!,"&lt;="&amp;AD$4,#REF!,$F314,#REF!,$F314)</f>
        <v>#REF!</v>
      </c>
      <c r="AE314" s="73" t="e">
        <f>SUMIFS(#REF!,#REF!,"&gt;="&amp;AE$3,#REF!,"&lt;="&amp;AE$4,#REF!,$F314,#REF!,$F314)</f>
        <v>#REF!</v>
      </c>
      <c r="AF314" s="73" t="e">
        <f>SUMIFS(#REF!,#REF!,"&gt;="&amp;AF$3,#REF!,"&lt;="&amp;AF$4,#REF!,$F314,#REF!,$F314)</f>
        <v>#REF!</v>
      </c>
      <c r="AG314" s="73" t="e">
        <f>SUMIFS(#REF!,#REF!,"&gt;="&amp;AG$3,#REF!,"&lt;="&amp;AG$4,#REF!,$F314,#REF!,$F314)</f>
        <v>#REF!</v>
      </c>
      <c r="AH314" s="73" t="e">
        <f>SUMIFS(#REF!,#REF!,"&gt;="&amp;AH$3,#REF!,"&lt;="&amp;AH$4,#REF!,$F314,#REF!,$F314)</f>
        <v>#REF!</v>
      </c>
      <c r="AI314" s="73" t="e">
        <f>SUMIFS(#REF!,#REF!,"&gt;="&amp;AI$3,#REF!,"&lt;="&amp;AI$4,#REF!,$F314,#REF!,$F314)</f>
        <v>#REF!</v>
      </c>
      <c r="AJ314" s="73" t="e">
        <f>SUMIFS(#REF!,#REF!,"&gt;="&amp;AJ$3,#REF!,"&lt;="&amp;AJ$4,#REF!,$F314,#REF!,$F314)</f>
        <v>#REF!</v>
      </c>
      <c r="AK314" s="73" t="e">
        <f>SUMIFS(#REF!,#REF!,"&gt;="&amp;AK$3,#REF!,"&lt;="&amp;AK$4,#REF!,$F314,#REF!,$F314)</f>
        <v>#REF!</v>
      </c>
      <c r="AL314" s="73" t="e">
        <f>SUMIFS(#REF!,#REF!,"&gt;="&amp;AL$3,#REF!,"&lt;="&amp;AL$4,#REF!,$F314,#REF!,$F314)</f>
        <v>#REF!</v>
      </c>
      <c r="AM314" s="73" t="e">
        <f>SUMIFS(#REF!,#REF!,"&gt;="&amp;AM$3,#REF!,"&lt;="&amp;AM$4,#REF!,$F314,#REF!,$F314)</f>
        <v>#REF!</v>
      </c>
      <c r="AN314" s="73" t="e">
        <f>SUMIFS(#REF!,#REF!,"&gt;="&amp;AN$3,#REF!,"&lt;="&amp;AN$4,#REF!,$F314,#REF!,$F314)</f>
        <v>#REF!</v>
      </c>
      <c r="AO314" s="73" t="e">
        <f>SUMIFS(#REF!,#REF!,"&gt;="&amp;AO$3,#REF!,"&lt;="&amp;AO$4,#REF!,$F314,#REF!,$F314)</f>
        <v>#REF!</v>
      </c>
      <c r="AP314" s="73" t="e">
        <f>SUMIFS(#REF!,#REF!,"&gt;="&amp;AP$3,#REF!,"&lt;="&amp;AP$4,#REF!,$F314,#REF!,$F314)</f>
        <v>#REF!</v>
      </c>
      <c r="AQ314" s="73" t="e">
        <f>SUMIFS(#REF!,#REF!,"&gt;="&amp;AQ$3,#REF!,"&lt;="&amp;AQ$4,#REF!,$F314,#REF!,$F314)</f>
        <v>#REF!</v>
      </c>
      <c r="AR314" s="73" t="e">
        <f>SUMIFS(#REF!,#REF!,"&gt;="&amp;AR$3,#REF!,"&lt;="&amp;AR$4,#REF!,$F314,#REF!,$F314)</f>
        <v>#REF!</v>
      </c>
    </row>
    <row r="315" spans="1:44" s="14" customFormat="1" x14ac:dyDescent="0.3">
      <c r="A315" s="53">
        <f>ROW()</f>
        <v>315</v>
      </c>
      <c r="B315" s="144"/>
      <c r="C315" s="54" t="s">
        <v>2</v>
      </c>
      <c r="E315" s="55" t="s">
        <v>5</v>
      </c>
      <c r="F315" s="14" t="s">
        <v>64</v>
      </c>
      <c r="K315" s="56"/>
      <c r="L315" s="56"/>
      <c r="M315" s="64"/>
      <c r="N315" s="56"/>
      <c r="O315" s="56"/>
      <c r="P315" s="56"/>
      <c r="Q315" s="57"/>
      <c r="R315" s="73" t="e">
        <f ca="1">SUM($T315:INDIRECT(ADDRESS($A315,SUMIFS($1:$1,$5:$5,MAX($5:$5)))))</f>
        <v>#REF!</v>
      </c>
      <c r="S315" s="56"/>
      <c r="T315" s="56"/>
      <c r="U315" s="73" t="e">
        <f>SUMIFS(#REF!,#REF!,"&gt;="&amp;U$3,#REF!,"&lt;="&amp;U$4,#REF!,$F315,#REF!,$F315)</f>
        <v>#REF!</v>
      </c>
      <c r="V315" s="73" t="e">
        <f>SUMIFS(#REF!,#REF!,"&gt;="&amp;V$3,#REF!,"&lt;="&amp;V$4,#REF!,$F315,#REF!,$F315)</f>
        <v>#REF!</v>
      </c>
      <c r="W315" s="73" t="e">
        <f>SUMIFS(#REF!,#REF!,"&gt;="&amp;W$3,#REF!,"&lt;="&amp;W$4,#REF!,$F315,#REF!,$F315)</f>
        <v>#REF!</v>
      </c>
      <c r="X315" s="73" t="e">
        <f>SUMIFS(#REF!,#REF!,"&gt;="&amp;X$3,#REF!,"&lt;="&amp;X$4,#REF!,$F315,#REF!,$F315)</f>
        <v>#REF!</v>
      </c>
      <c r="Y315" s="73" t="e">
        <f>SUMIFS(#REF!,#REF!,"&gt;="&amp;Y$3,#REF!,"&lt;="&amp;Y$4,#REF!,$F315,#REF!,$F315)</f>
        <v>#REF!</v>
      </c>
      <c r="Z315" s="73" t="e">
        <f>SUMIFS(#REF!,#REF!,"&gt;="&amp;Z$3,#REF!,"&lt;="&amp;Z$4,#REF!,$F315,#REF!,$F315)</f>
        <v>#REF!</v>
      </c>
      <c r="AA315" s="73" t="e">
        <f>SUMIFS(#REF!,#REF!,"&gt;="&amp;AA$3,#REF!,"&lt;="&amp;AA$4,#REF!,$F315,#REF!,$F315)</f>
        <v>#REF!</v>
      </c>
      <c r="AB315" s="73" t="e">
        <f>SUMIFS(#REF!,#REF!,"&gt;="&amp;AB$3,#REF!,"&lt;="&amp;AB$4,#REF!,$F315,#REF!,$F315)</f>
        <v>#REF!</v>
      </c>
      <c r="AC315" s="73" t="e">
        <f>SUMIFS(#REF!,#REF!,"&gt;="&amp;AC$3,#REF!,"&lt;="&amp;AC$4,#REF!,$F315,#REF!,$F315)</f>
        <v>#REF!</v>
      </c>
      <c r="AD315" s="73" t="e">
        <f>SUMIFS(#REF!,#REF!,"&gt;="&amp;AD$3,#REF!,"&lt;="&amp;AD$4,#REF!,$F315,#REF!,$F315)</f>
        <v>#REF!</v>
      </c>
      <c r="AE315" s="73" t="e">
        <f>SUMIFS(#REF!,#REF!,"&gt;="&amp;AE$3,#REF!,"&lt;="&amp;AE$4,#REF!,$F315,#REF!,$F315)</f>
        <v>#REF!</v>
      </c>
      <c r="AF315" s="73" t="e">
        <f>SUMIFS(#REF!,#REF!,"&gt;="&amp;AF$3,#REF!,"&lt;="&amp;AF$4,#REF!,$F315,#REF!,$F315)</f>
        <v>#REF!</v>
      </c>
      <c r="AG315" s="73" t="e">
        <f>SUMIFS(#REF!,#REF!,"&gt;="&amp;AG$3,#REF!,"&lt;="&amp;AG$4,#REF!,$F315,#REF!,$F315)</f>
        <v>#REF!</v>
      </c>
      <c r="AH315" s="73" t="e">
        <f>SUMIFS(#REF!,#REF!,"&gt;="&amp;AH$3,#REF!,"&lt;="&amp;AH$4,#REF!,$F315,#REF!,$F315)</f>
        <v>#REF!</v>
      </c>
      <c r="AI315" s="73" t="e">
        <f>SUMIFS(#REF!,#REF!,"&gt;="&amp;AI$3,#REF!,"&lt;="&amp;AI$4,#REF!,$F315,#REF!,$F315)</f>
        <v>#REF!</v>
      </c>
      <c r="AJ315" s="73" t="e">
        <f>SUMIFS(#REF!,#REF!,"&gt;="&amp;AJ$3,#REF!,"&lt;="&amp;AJ$4,#REF!,$F315,#REF!,$F315)</f>
        <v>#REF!</v>
      </c>
      <c r="AK315" s="73" t="e">
        <f>SUMIFS(#REF!,#REF!,"&gt;="&amp;AK$3,#REF!,"&lt;="&amp;AK$4,#REF!,$F315,#REF!,$F315)</f>
        <v>#REF!</v>
      </c>
      <c r="AL315" s="73" t="e">
        <f>SUMIFS(#REF!,#REF!,"&gt;="&amp;AL$3,#REF!,"&lt;="&amp;AL$4,#REF!,$F315,#REF!,$F315)</f>
        <v>#REF!</v>
      </c>
      <c r="AM315" s="73" t="e">
        <f>SUMIFS(#REF!,#REF!,"&gt;="&amp;AM$3,#REF!,"&lt;="&amp;AM$4,#REF!,$F315,#REF!,$F315)</f>
        <v>#REF!</v>
      </c>
      <c r="AN315" s="73" t="e">
        <f>SUMIFS(#REF!,#REF!,"&gt;="&amp;AN$3,#REF!,"&lt;="&amp;AN$4,#REF!,$F315,#REF!,$F315)</f>
        <v>#REF!</v>
      </c>
      <c r="AO315" s="73" t="e">
        <f>SUMIFS(#REF!,#REF!,"&gt;="&amp;AO$3,#REF!,"&lt;="&amp;AO$4,#REF!,$F315,#REF!,$F315)</f>
        <v>#REF!</v>
      </c>
      <c r="AP315" s="73" t="e">
        <f>SUMIFS(#REF!,#REF!,"&gt;="&amp;AP$3,#REF!,"&lt;="&amp;AP$4,#REF!,$F315,#REF!,$F315)</f>
        <v>#REF!</v>
      </c>
      <c r="AQ315" s="73" t="e">
        <f>SUMIFS(#REF!,#REF!,"&gt;="&amp;AQ$3,#REF!,"&lt;="&amp;AQ$4,#REF!,$F315,#REF!,$F315)</f>
        <v>#REF!</v>
      </c>
      <c r="AR315" s="73" t="e">
        <f>SUMIFS(#REF!,#REF!,"&gt;="&amp;AR$3,#REF!,"&lt;="&amp;AR$4,#REF!,$F315,#REF!,$F315)</f>
        <v>#REF!</v>
      </c>
    </row>
    <row r="316" spans="1:44" ht="3" customHeight="1" x14ac:dyDescent="0.3">
      <c r="A316" s="19">
        <f>ROW()</f>
        <v>316</v>
      </c>
      <c r="B316" s="134"/>
      <c r="F316" s="25"/>
      <c r="G316" s="25"/>
      <c r="H316" s="25"/>
      <c r="I316" s="25"/>
      <c r="J316" s="25"/>
      <c r="K316" s="26"/>
      <c r="L316" s="25"/>
      <c r="M316" s="60"/>
      <c r="N316" s="25"/>
      <c r="O316" s="25"/>
      <c r="P316" s="25"/>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56"/>
      <c r="M317" s="64"/>
      <c r="N317" s="56"/>
      <c r="O317" s="56"/>
      <c r="P317" s="56"/>
      <c r="Q317" s="57"/>
      <c r="R317" s="73" t="e">
        <f ca="1">SUM($T317:INDIRECT(ADDRESS($A317,SUMIFS($1:$1,$5:$5,MAX($5:$5)))))</f>
        <v>#REF!</v>
      </c>
      <c r="S317" s="56"/>
      <c r="T317" s="56"/>
      <c r="U317" s="73" t="e">
        <f>SUMIFS(#REF!,#REF!,"&gt;="&amp;U$3,#REF!,"&lt;="&amp;U$4,#REF!,$F317,#REF!,$F317)</f>
        <v>#REF!</v>
      </c>
      <c r="V317" s="73" t="e">
        <f>SUMIFS(#REF!,#REF!,"&gt;="&amp;V$3,#REF!,"&lt;="&amp;V$4,#REF!,$F317,#REF!,$F317)</f>
        <v>#REF!</v>
      </c>
      <c r="W317" s="73" t="e">
        <f>SUMIFS(#REF!,#REF!,"&gt;="&amp;W$3,#REF!,"&lt;="&amp;W$4,#REF!,$F317,#REF!,$F317)</f>
        <v>#REF!</v>
      </c>
      <c r="X317" s="73" t="e">
        <f>SUMIFS(#REF!,#REF!,"&gt;="&amp;X$3,#REF!,"&lt;="&amp;X$4,#REF!,$F317,#REF!,$F317)</f>
        <v>#REF!</v>
      </c>
      <c r="Y317" s="73" t="e">
        <f>SUMIFS(#REF!,#REF!,"&gt;="&amp;Y$3,#REF!,"&lt;="&amp;Y$4,#REF!,$F317,#REF!,$F317)</f>
        <v>#REF!</v>
      </c>
      <c r="Z317" s="73" t="e">
        <f>SUMIFS(#REF!,#REF!,"&gt;="&amp;Z$3,#REF!,"&lt;="&amp;Z$4,#REF!,$F317,#REF!,$F317)</f>
        <v>#REF!</v>
      </c>
      <c r="AA317" s="73" t="e">
        <f>SUMIFS(#REF!,#REF!,"&gt;="&amp;AA$3,#REF!,"&lt;="&amp;AA$4,#REF!,$F317,#REF!,$F317)</f>
        <v>#REF!</v>
      </c>
      <c r="AB317" s="73" t="e">
        <f>SUMIFS(#REF!,#REF!,"&gt;="&amp;AB$3,#REF!,"&lt;="&amp;AB$4,#REF!,$F317,#REF!,$F317)</f>
        <v>#REF!</v>
      </c>
      <c r="AC317" s="73" t="e">
        <f>SUMIFS(#REF!,#REF!,"&gt;="&amp;AC$3,#REF!,"&lt;="&amp;AC$4,#REF!,$F317,#REF!,$F317)</f>
        <v>#REF!</v>
      </c>
      <c r="AD317" s="73" t="e">
        <f>SUMIFS(#REF!,#REF!,"&gt;="&amp;AD$3,#REF!,"&lt;="&amp;AD$4,#REF!,$F317,#REF!,$F317)</f>
        <v>#REF!</v>
      </c>
      <c r="AE317" s="73" t="e">
        <f>SUMIFS(#REF!,#REF!,"&gt;="&amp;AE$3,#REF!,"&lt;="&amp;AE$4,#REF!,$F317,#REF!,$F317)</f>
        <v>#REF!</v>
      </c>
      <c r="AF317" s="73" t="e">
        <f>SUMIFS(#REF!,#REF!,"&gt;="&amp;AF$3,#REF!,"&lt;="&amp;AF$4,#REF!,$F317,#REF!,$F317)</f>
        <v>#REF!</v>
      </c>
      <c r="AG317" s="73" t="e">
        <f>SUMIFS(#REF!,#REF!,"&gt;="&amp;AG$3,#REF!,"&lt;="&amp;AG$4,#REF!,$F317,#REF!,$F317)</f>
        <v>#REF!</v>
      </c>
      <c r="AH317" s="73" t="e">
        <f>SUMIFS(#REF!,#REF!,"&gt;="&amp;AH$3,#REF!,"&lt;="&amp;AH$4,#REF!,$F317,#REF!,$F317)</f>
        <v>#REF!</v>
      </c>
      <c r="AI317" s="73" t="e">
        <f>SUMIFS(#REF!,#REF!,"&gt;="&amp;AI$3,#REF!,"&lt;="&amp;AI$4,#REF!,$F317,#REF!,$F317)</f>
        <v>#REF!</v>
      </c>
      <c r="AJ317" s="73" t="e">
        <f>SUMIFS(#REF!,#REF!,"&gt;="&amp;AJ$3,#REF!,"&lt;="&amp;AJ$4,#REF!,$F317,#REF!,$F317)</f>
        <v>#REF!</v>
      </c>
      <c r="AK317" s="73" t="e">
        <f>SUMIFS(#REF!,#REF!,"&gt;="&amp;AK$3,#REF!,"&lt;="&amp;AK$4,#REF!,$F317,#REF!,$F317)</f>
        <v>#REF!</v>
      </c>
      <c r="AL317" s="73" t="e">
        <f>SUMIFS(#REF!,#REF!,"&gt;="&amp;AL$3,#REF!,"&lt;="&amp;AL$4,#REF!,$F317,#REF!,$F317)</f>
        <v>#REF!</v>
      </c>
      <c r="AM317" s="73" t="e">
        <f>SUMIFS(#REF!,#REF!,"&gt;="&amp;AM$3,#REF!,"&lt;="&amp;AM$4,#REF!,$F317,#REF!,$F317)</f>
        <v>#REF!</v>
      </c>
      <c r="AN317" s="73" t="e">
        <f>SUMIFS(#REF!,#REF!,"&gt;="&amp;AN$3,#REF!,"&lt;="&amp;AN$4,#REF!,$F317,#REF!,$F317)</f>
        <v>#REF!</v>
      </c>
      <c r="AO317" s="73" t="e">
        <f>SUMIFS(#REF!,#REF!,"&gt;="&amp;AO$3,#REF!,"&lt;="&amp;AO$4,#REF!,$F317,#REF!,$F317)</f>
        <v>#REF!</v>
      </c>
      <c r="AP317" s="73" t="e">
        <f>SUMIFS(#REF!,#REF!,"&gt;="&amp;AP$3,#REF!,"&lt;="&amp;AP$4,#REF!,$F317,#REF!,$F317)</f>
        <v>#REF!</v>
      </c>
      <c r="AQ317" s="73" t="e">
        <f>SUMIFS(#REF!,#REF!,"&gt;="&amp;AQ$3,#REF!,"&lt;="&amp;AQ$4,#REF!,$F317,#REF!,$F317)</f>
        <v>#REF!</v>
      </c>
      <c r="AR317" s="73" t="e">
        <f>SUMIFS(#REF!,#REF!,"&gt;="&amp;AR$3,#REF!,"&lt;="&amp;AR$4,#REF!,$F317,#REF!,$F317)</f>
        <v>#REF!</v>
      </c>
    </row>
    <row r="318" spans="1:44" s="14" customFormat="1" x14ac:dyDescent="0.3">
      <c r="A318" s="53">
        <f>ROW()</f>
        <v>318</v>
      </c>
      <c r="B318" s="144"/>
      <c r="C318" s="54" t="s">
        <v>2</v>
      </c>
      <c r="E318" s="55" t="s">
        <v>5</v>
      </c>
      <c r="F318" s="14" t="s">
        <v>72</v>
      </c>
      <c r="K318" s="56"/>
      <c r="L318" s="56"/>
      <c r="M318" s="64"/>
      <c r="N318" s="56"/>
      <c r="O318" s="56"/>
      <c r="P318" s="56"/>
      <c r="Q318" s="57"/>
      <c r="R318" s="73" t="e">
        <f ca="1">SUM($T318:INDIRECT(ADDRESS($A318,SUMIFS($1:$1,$5:$5,MAX($5:$5)))))</f>
        <v>#REF!</v>
      </c>
      <c r="S318" s="56"/>
      <c r="T318" s="56"/>
      <c r="U318" s="73" t="e">
        <f>SUMIFS(#REF!,#REF!,"&gt;="&amp;U$3,#REF!,"&lt;="&amp;U$4,#REF!,$F318,#REF!,$F318)</f>
        <v>#REF!</v>
      </c>
      <c r="V318" s="73" t="e">
        <f>SUMIFS(#REF!,#REF!,"&gt;="&amp;V$3,#REF!,"&lt;="&amp;V$4,#REF!,$F318,#REF!,$F318)</f>
        <v>#REF!</v>
      </c>
      <c r="W318" s="73" t="e">
        <f>SUMIFS(#REF!,#REF!,"&gt;="&amp;W$3,#REF!,"&lt;="&amp;W$4,#REF!,$F318,#REF!,$F318)</f>
        <v>#REF!</v>
      </c>
      <c r="X318" s="73" t="e">
        <f>SUMIFS(#REF!,#REF!,"&gt;="&amp;X$3,#REF!,"&lt;="&amp;X$4,#REF!,$F318,#REF!,$F318)</f>
        <v>#REF!</v>
      </c>
      <c r="Y318" s="73" t="e">
        <f>SUMIFS(#REF!,#REF!,"&gt;="&amp;Y$3,#REF!,"&lt;="&amp;Y$4,#REF!,$F318,#REF!,$F318)</f>
        <v>#REF!</v>
      </c>
      <c r="Z318" s="73" t="e">
        <f>SUMIFS(#REF!,#REF!,"&gt;="&amp;Z$3,#REF!,"&lt;="&amp;Z$4,#REF!,$F318,#REF!,$F318)</f>
        <v>#REF!</v>
      </c>
      <c r="AA318" s="73" t="e">
        <f>SUMIFS(#REF!,#REF!,"&gt;="&amp;AA$3,#REF!,"&lt;="&amp;AA$4,#REF!,$F318,#REF!,$F318)</f>
        <v>#REF!</v>
      </c>
      <c r="AB318" s="73" t="e">
        <f>SUMIFS(#REF!,#REF!,"&gt;="&amp;AB$3,#REF!,"&lt;="&amp;AB$4,#REF!,$F318,#REF!,$F318)</f>
        <v>#REF!</v>
      </c>
      <c r="AC318" s="73" t="e">
        <f>SUMIFS(#REF!,#REF!,"&gt;="&amp;AC$3,#REF!,"&lt;="&amp;AC$4,#REF!,$F318,#REF!,$F318)</f>
        <v>#REF!</v>
      </c>
      <c r="AD318" s="73" t="e">
        <f>SUMIFS(#REF!,#REF!,"&gt;="&amp;AD$3,#REF!,"&lt;="&amp;AD$4,#REF!,$F318,#REF!,$F318)</f>
        <v>#REF!</v>
      </c>
      <c r="AE318" s="73" t="e">
        <f>SUMIFS(#REF!,#REF!,"&gt;="&amp;AE$3,#REF!,"&lt;="&amp;AE$4,#REF!,$F318,#REF!,$F318)</f>
        <v>#REF!</v>
      </c>
      <c r="AF318" s="73" t="e">
        <f>SUMIFS(#REF!,#REF!,"&gt;="&amp;AF$3,#REF!,"&lt;="&amp;AF$4,#REF!,$F318,#REF!,$F318)</f>
        <v>#REF!</v>
      </c>
      <c r="AG318" s="73" t="e">
        <f>SUMIFS(#REF!,#REF!,"&gt;="&amp;AG$3,#REF!,"&lt;="&amp;AG$4,#REF!,$F318,#REF!,$F318)</f>
        <v>#REF!</v>
      </c>
      <c r="AH318" s="73" t="e">
        <f>SUMIFS(#REF!,#REF!,"&gt;="&amp;AH$3,#REF!,"&lt;="&amp;AH$4,#REF!,$F318,#REF!,$F318)</f>
        <v>#REF!</v>
      </c>
      <c r="AI318" s="73" t="e">
        <f>SUMIFS(#REF!,#REF!,"&gt;="&amp;AI$3,#REF!,"&lt;="&amp;AI$4,#REF!,$F318,#REF!,$F318)</f>
        <v>#REF!</v>
      </c>
      <c r="AJ318" s="73" t="e">
        <f>SUMIFS(#REF!,#REF!,"&gt;="&amp;AJ$3,#REF!,"&lt;="&amp;AJ$4,#REF!,$F318,#REF!,$F318)</f>
        <v>#REF!</v>
      </c>
      <c r="AK318" s="73" t="e">
        <f>SUMIFS(#REF!,#REF!,"&gt;="&amp;AK$3,#REF!,"&lt;="&amp;AK$4,#REF!,$F318,#REF!,$F318)</f>
        <v>#REF!</v>
      </c>
      <c r="AL318" s="73" t="e">
        <f>SUMIFS(#REF!,#REF!,"&gt;="&amp;AL$3,#REF!,"&lt;="&amp;AL$4,#REF!,$F318,#REF!,$F318)</f>
        <v>#REF!</v>
      </c>
      <c r="AM318" s="73" t="e">
        <f>SUMIFS(#REF!,#REF!,"&gt;="&amp;AM$3,#REF!,"&lt;="&amp;AM$4,#REF!,$F318,#REF!,$F318)</f>
        <v>#REF!</v>
      </c>
      <c r="AN318" s="73" t="e">
        <f>SUMIFS(#REF!,#REF!,"&gt;="&amp;AN$3,#REF!,"&lt;="&amp;AN$4,#REF!,$F318,#REF!,$F318)</f>
        <v>#REF!</v>
      </c>
      <c r="AO318" s="73" t="e">
        <f>SUMIFS(#REF!,#REF!,"&gt;="&amp;AO$3,#REF!,"&lt;="&amp;AO$4,#REF!,$F318,#REF!,$F318)</f>
        <v>#REF!</v>
      </c>
      <c r="AP318" s="73" t="e">
        <f>SUMIFS(#REF!,#REF!,"&gt;="&amp;AP$3,#REF!,"&lt;="&amp;AP$4,#REF!,$F318,#REF!,$F318)</f>
        <v>#REF!</v>
      </c>
      <c r="AQ318" s="73" t="e">
        <f>SUMIFS(#REF!,#REF!,"&gt;="&amp;AQ$3,#REF!,"&lt;="&amp;AQ$4,#REF!,$F318,#REF!,$F318)</f>
        <v>#REF!</v>
      </c>
      <c r="AR318" s="73" t="e">
        <f>SUMIFS(#REF!,#REF!,"&gt;="&amp;AR$3,#REF!,"&lt;="&amp;AR$4,#REF!,$F318,#REF!,$F318)</f>
        <v>#REF!</v>
      </c>
    </row>
    <row r="319" spans="1:44" ht="3" customHeight="1" x14ac:dyDescent="0.3">
      <c r="A319" s="19">
        <f>ROW()</f>
        <v>319</v>
      </c>
      <c r="B319" s="134"/>
      <c r="F319" s="25"/>
      <c r="G319" s="25"/>
      <c r="H319" s="25"/>
      <c r="I319" s="25"/>
      <c r="J319" s="25"/>
      <c r="K319" s="26"/>
      <c r="L319" s="25"/>
      <c r="M319" s="60"/>
      <c r="N319" s="25"/>
      <c r="O319" s="25"/>
      <c r="P319" s="25"/>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56"/>
      <c r="M320" s="64"/>
      <c r="N320" s="56"/>
      <c r="O320" s="56"/>
      <c r="P320" s="56"/>
      <c r="Q320" s="57"/>
      <c r="R320" s="73" t="e">
        <f ca="1">SUM($T320:INDIRECT(ADDRESS($A320,SUMIFS($1:$1,$5:$5,MAX($5:$5)))))</f>
        <v>#REF!</v>
      </c>
      <c r="S320" s="56"/>
      <c r="T320" s="56"/>
      <c r="U320" s="73" t="e">
        <f>SUMIFS(#REF!,#REF!,"&gt;="&amp;U$3,#REF!,"&lt;="&amp;U$4,#REF!,$F320,#REF!,$F320)</f>
        <v>#REF!</v>
      </c>
      <c r="V320" s="73" t="e">
        <f>SUMIFS(#REF!,#REF!,"&gt;="&amp;V$3,#REF!,"&lt;="&amp;V$4,#REF!,$F320,#REF!,$F320)</f>
        <v>#REF!</v>
      </c>
      <c r="W320" s="73" t="e">
        <f>SUMIFS(#REF!,#REF!,"&gt;="&amp;W$3,#REF!,"&lt;="&amp;W$4,#REF!,$F320,#REF!,$F320)</f>
        <v>#REF!</v>
      </c>
      <c r="X320" s="73" t="e">
        <f>SUMIFS(#REF!,#REF!,"&gt;="&amp;X$3,#REF!,"&lt;="&amp;X$4,#REF!,$F320,#REF!,$F320)</f>
        <v>#REF!</v>
      </c>
      <c r="Y320" s="73" t="e">
        <f>SUMIFS(#REF!,#REF!,"&gt;="&amp;Y$3,#REF!,"&lt;="&amp;Y$4,#REF!,$F320,#REF!,$F320)</f>
        <v>#REF!</v>
      </c>
      <c r="Z320" s="73" t="e">
        <f>SUMIFS(#REF!,#REF!,"&gt;="&amp;Z$3,#REF!,"&lt;="&amp;Z$4,#REF!,$F320,#REF!,$F320)</f>
        <v>#REF!</v>
      </c>
      <c r="AA320" s="73" t="e">
        <f>SUMIFS(#REF!,#REF!,"&gt;="&amp;AA$3,#REF!,"&lt;="&amp;AA$4,#REF!,$F320,#REF!,$F320)</f>
        <v>#REF!</v>
      </c>
      <c r="AB320" s="73" t="e">
        <f>SUMIFS(#REF!,#REF!,"&gt;="&amp;AB$3,#REF!,"&lt;="&amp;AB$4,#REF!,$F320,#REF!,$F320)</f>
        <v>#REF!</v>
      </c>
      <c r="AC320" s="73" t="e">
        <f>SUMIFS(#REF!,#REF!,"&gt;="&amp;AC$3,#REF!,"&lt;="&amp;AC$4,#REF!,$F320,#REF!,$F320)</f>
        <v>#REF!</v>
      </c>
      <c r="AD320" s="73" t="e">
        <f>SUMIFS(#REF!,#REF!,"&gt;="&amp;AD$3,#REF!,"&lt;="&amp;AD$4,#REF!,$F320,#REF!,$F320)</f>
        <v>#REF!</v>
      </c>
      <c r="AE320" s="73" t="e">
        <f>SUMIFS(#REF!,#REF!,"&gt;="&amp;AE$3,#REF!,"&lt;="&amp;AE$4,#REF!,$F320,#REF!,$F320)</f>
        <v>#REF!</v>
      </c>
      <c r="AF320" s="73" t="e">
        <f>SUMIFS(#REF!,#REF!,"&gt;="&amp;AF$3,#REF!,"&lt;="&amp;AF$4,#REF!,$F320,#REF!,$F320)</f>
        <v>#REF!</v>
      </c>
      <c r="AG320" s="73" t="e">
        <f>SUMIFS(#REF!,#REF!,"&gt;="&amp;AG$3,#REF!,"&lt;="&amp;AG$4,#REF!,$F320,#REF!,$F320)</f>
        <v>#REF!</v>
      </c>
      <c r="AH320" s="73" t="e">
        <f>SUMIFS(#REF!,#REF!,"&gt;="&amp;AH$3,#REF!,"&lt;="&amp;AH$4,#REF!,$F320,#REF!,$F320)</f>
        <v>#REF!</v>
      </c>
      <c r="AI320" s="73" t="e">
        <f>SUMIFS(#REF!,#REF!,"&gt;="&amp;AI$3,#REF!,"&lt;="&amp;AI$4,#REF!,$F320,#REF!,$F320)</f>
        <v>#REF!</v>
      </c>
      <c r="AJ320" s="73" t="e">
        <f>SUMIFS(#REF!,#REF!,"&gt;="&amp;AJ$3,#REF!,"&lt;="&amp;AJ$4,#REF!,$F320,#REF!,$F320)</f>
        <v>#REF!</v>
      </c>
      <c r="AK320" s="73" t="e">
        <f>SUMIFS(#REF!,#REF!,"&gt;="&amp;AK$3,#REF!,"&lt;="&amp;AK$4,#REF!,$F320,#REF!,$F320)</f>
        <v>#REF!</v>
      </c>
      <c r="AL320" s="73" t="e">
        <f>SUMIFS(#REF!,#REF!,"&gt;="&amp;AL$3,#REF!,"&lt;="&amp;AL$4,#REF!,$F320,#REF!,$F320)</f>
        <v>#REF!</v>
      </c>
      <c r="AM320" s="73" t="e">
        <f>SUMIFS(#REF!,#REF!,"&gt;="&amp;AM$3,#REF!,"&lt;="&amp;AM$4,#REF!,$F320,#REF!,$F320)</f>
        <v>#REF!</v>
      </c>
      <c r="AN320" s="73" t="e">
        <f>SUMIFS(#REF!,#REF!,"&gt;="&amp;AN$3,#REF!,"&lt;="&amp;AN$4,#REF!,$F320,#REF!,$F320)</f>
        <v>#REF!</v>
      </c>
      <c r="AO320" s="73" t="e">
        <f>SUMIFS(#REF!,#REF!,"&gt;="&amp;AO$3,#REF!,"&lt;="&amp;AO$4,#REF!,$F320,#REF!,$F320)</f>
        <v>#REF!</v>
      </c>
      <c r="AP320" s="73" t="e">
        <f>SUMIFS(#REF!,#REF!,"&gt;="&amp;AP$3,#REF!,"&lt;="&amp;AP$4,#REF!,$F320,#REF!,$F320)</f>
        <v>#REF!</v>
      </c>
      <c r="AQ320" s="73" t="e">
        <f>SUMIFS(#REF!,#REF!,"&gt;="&amp;AQ$3,#REF!,"&lt;="&amp;AQ$4,#REF!,$F320,#REF!,$F320)</f>
        <v>#REF!</v>
      </c>
      <c r="AR320" s="73" t="e">
        <f>SUMIFS(#REF!,#REF!,"&gt;="&amp;AR$3,#REF!,"&lt;="&amp;AR$4,#REF!,$F320,#REF!,$F320)</f>
        <v>#REF!</v>
      </c>
    </row>
    <row r="321" spans="1:44" s="14" customFormat="1" x14ac:dyDescent="0.3">
      <c r="A321" s="53">
        <f>ROW()</f>
        <v>321</v>
      </c>
      <c r="B321" s="144"/>
      <c r="C321" s="54" t="s">
        <v>2</v>
      </c>
      <c r="E321" s="55"/>
      <c r="F321" s="14" t="s">
        <v>68</v>
      </c>
      <c r="K321" s="56"/>
      <c r="L321" s="56"/>
      <c r="M321" s="64"/>
      <c r="N321" s="56"/>
      <c r="O321" s="56"/>
      <c r="P321" s="56"/>
      <c r="Q321" s="57"/>
      <c r="R321" s="73" t="e">
        <f ca="1">SUM($T321:INDIRECT(ADDRESS($A321,SUMIFS($1:$1,$5:$5,MAX($5:$5)))))</f>
        <v>#REF!</v>
      </c>
      <c r="S321" s="56"/>
      <c r="T321" s="56"/>
      <c r="U321" s="73" t="e">
        <f>SUMIFS(#REF!,#REF!,"&gt;="&amp;U$3,#REF!,"&lt;="&amp;U$4,#REF!,$F321,#REF!,$F321)</f>
        <v>#REF!</v>
      </c>
      <c r="V321" s="73" t="e">
        <f>SUMIFS(#REF!,#REF!,"&gt;="&amp;V$3,#REF!,"&lt;="&amp;V$4,#REF!,$F321,#REF!,$F321)</f>
        <v>#REF!</v>
      </c>
      <c r="W321" s="73" t="e">
        <f>SUMIFS(#REF!,#REF!,"&gt;="&amp;W$3,#REF!,"&lt;="&amp;W$4,#REF!,$F321,#REF!,$F321)</f>
        <v>#REF!</v>
      </c>
      <c r="X321" s="73" t="e">
        <f>SUMIFS(#REF!,#REF!,"&gt;="&amp;X$3,#REF!,"&lt;="&amp;X$4,#REF!,$F321,#REF!,$F321)</f>
        <v>#REF!</v>
      </c>
      <c r="Y321" s="73" t="e">
        <f>SUMIFS(#REF!,#REF!,"&gt;="&amp;Y$3,#REF!,"&lt;="&amp;Y$4,#REF!,$F321,#REF!,$F321)</f>
        <v>#REF!</v>
      </c>
      <c r="Z321" s="73" t="e">
        <f>SUMIFS(#REF!,#REF!,"&gt;="&amp;Z$3,#REF!,"&lt;="&amp;Z$4,#REF!,$F321,#REF!,$F321)</f>
        <v>#REF!</v>
      </c>
      <c r="AA321" s="73" t="e">
        <f>SUMIFS(#REF!,#REF!,"&gt;="&amp;AA$3,#REF!,"&lt;="&amp;AA$4,#REF!,$F321,#REF!,$F321)</f>
        <v>#REF!</v>
      </c>
      <c r="AB321" s="73" t="e">
        <f>SUMIFS(#REF!,#REF!,"&gt;="&amp;AB$3,#REF!,"&lt;="&amp;AB$4,#REF!,$F321,#REF!,$F321)</f>
        <v>#REF!</v>
      </c>
      <c r="AC321" s="73" t="e">
        <f>SUMIFS(#REF!,#REF!,"&gt;="&amp;AC$3,#REF!,"&lt;="&amp;AC$4,#REF!,$F321,#REF!,$F321)</f>
        <v>#REF!</v>
      </c>
      <c r="AD321" s="73" t="e">
        <f>SUMIFS(#REF!,#REF!,"&gt;="&amp;AD$3,#REF!,"&lt;="&amp;AD$4,#REF!,$F321,#REF!,$F321)</f>
        <v>#REF!</v>
      </c>
      <c r="AE321" s="73" t="e">
        <f>SUMIFS(#REF!,#REF!,"&gt;="&amp;AE$3,#REF!,"&lt;="&amp;AE$4,#REF!,$F321,#REF!,$F321)</f>
        <v>#REF!</v>
      </c>
      <c r="AF321" s="73" t="e">
        <f>SUMIFS(#REF!,#REF!,"&gt;="&amp;AF$3,#REF!,"&lt;="&amp;AF$4,#REF!,$F321,#REF!,$F321)</f>
        <v>#REF!</v>
      </c>
      <c r="AG321" s="73" t="e">
        <f>SUMIFS(#REF!,#REF!,"&gt;="&amp;AG$3,#REF!,"&lt;="&amp;AG$4,#REF!,$F321,#REF!,$F321)</f>
        <v>#REF!</v>
      </c>
      <c r="AH321" s="73" t="e">
        <f>SUMIFS(#REF!,#REF!,"&gt;="&amp;AH$3,#REF!,"&lt;="&amp;AH$4,#REF!,$F321,#REF!,$F321)</f>
        <v>#REF!</v>
      </c>
      <c r="AI321" s="73" t="e">
        <f>SUMIFS(#REF!,#REF!,"&gt;="&amp;AI$3,#REF!,"&lt;="&amp;AI$4,#REF!,$F321,#REF!,$F321)</f>
        <v>#REF!</v>
      </c>
      <c r="AJ321" s="73" t="e">
        <f>SUMIFS(#REF!,#REF!,"&gt;="&amp;AJ$3,#REF!,"&lt;="&amp;AJ$4,#REF!,$F321,#REF!,$F321)</f>
        <v>#REF!</v>
      </c>
      <c r="AK321" s="73" t="e">
        <f>SUMIFS(#REF!,#REF!,"&gt;="&amp;AK$3,#REF!,"&lt;="&amp;AK$4,#REF!,$F321,#REF!,$F321)</f>
        <v>#REF!</v>
      </c>
      <c r="AL321" s="73" t="e">
        <f>SUMIFS(#REF!,#REF!,"&gt;="&amp;AL$3,#REF!,"&lt;="&amp;AL$4,#REF!,$F321,#REF!,$F321)</f>
        <v>#REF!</v>
      </c>
      <c r="AM321" s="73" t="e">
        <f>SUMIFS(#REF!,#REF!,"&gt;="&amp;AM$3,#REF!,"&lt;="&amp;AM$4,#REF!,$F321,#REF!,$F321)</f>
        <v>#REF!</v>
      </c>
      <c r="AN321" s="73" t="e">
        <f>SUMIFS(#REF!,#REF!,"&gt;="&amp;AN$3,#REF!,"&lt;="&amp;AN$4,#REF!,$F321,#REF!,$F321)</f>
        <v>#REF!</v>
      </c>
      <c r="AO321" s="73" t="e">
        <f>SUMIFS(#REF!,#REF!,"&gt;="&amp;AO$3,#REF!,"&lt;="&amp;AO$4,#REF!,$F321,#REF!,$F321)</f>
        <v>#REF!</v>
      </c>
      <c r="AP321" s="73" t="e">
        <f>SUMIFS(#REF!,#REF!,"&gt;="&amp;AP$3,#REF!,"&lt;="&amp;AP$4,#REF!,$F321,#REF!,$F321)</f>
        <v>#REF!</v>
      </c>
      <c r="AQ321" s="73" t="e">
        <f>SUMIFS(#REF!,#REF!,"&gt;="&amp;AQ$3,#REF!,"&lt;="&amp;AQ$4,#REF!,$F321,#REF!,$F321)</f>
        <v>#REF!</v>
      </c>
      <c r="AR321" s="73" t="e">
        <f>SUMIFS(#REF!,#REF!,"&gt;="&amp;AR$3,#REF!,"&lt;="&amp;AR$4,#REF!,$F321,#REF!,$F321)</f>
        <v>#REF!</v>
      </c>
    </row>
    <row r="322" spans="1:44" ht="3" customHeight="1" x14ac:dyDescent="0.3">
      <c r="A322" s="19">
        <f>ROW()</f>
        <v>322</v>
      </c>
      <c r="B322" s="134"/>
      <c r="F322" s="25"/>
      <c r="G322" s="25"/>
      <c r="H322" s="25"/>
      <c r="I322" s="25"/>
      <c r="J322" s="25"/>
      <c r="K322" s="26"/>
      <c r="L322" s="25"/>
      <c r="M322" s="60"/>
      <c r="N322" s="25"/>
      <c r="O322" s="25"/>
      <c r="P322" s="25"/>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56"/>
      <c r="M323" s="64"/>
      <c r="N323" s="71"/>
      <c r="O323" s="56"/>
      <c r="P323" s="56"/>
      <c r="Q323" s="57"/>
      <c r="R323" s="73" t="e">
        <f ca="1">SUM($T323:INDIRECT(ADDRESS($A323,SUMIFS($1:$1,$5:$5,MAX($5:$5)))))</f>
        <v>#REF!</v>
      </c>
      <c r="S323" s="56"/>
      <c r="T323" s="56"/>
      <c r="U323" s="73" t="e">
        <f>SUMIFS(#REF!,#REF!,"&gt;="&amp;U$3,#REF!,"&lt;="&amp;U$4,#REF!,$F323,#REF!,$F323)</f>
        <v>#REF!</v>
      </c>
      <c r="V323" s="73" t="e">
        <f>SUMIFS(#REF!,#REF!,"&gt;="&amp;V$3,#REF!,"&lt;="&amp;V$4,#REF!,$F323,#REF!,$F323)</f>
        <v>#REF!</v>
      </c>
      <c r="W323" s="73" t="e">
        <f>SUMIFS(#REF!,#REF!,"&gt;="&amp;W$3,#REF!,"&lt;="&amp;W$4,#REF!,$F323,#REF!,$F323)</f>
        <v>#REF!</v>
      </c>
      <c r="X323" s="73" t="e">
        <f>SUMIFS(#REF!,#REF!,"&gt;="&amp;X$3,#REF!,"&lt;="&amp;X$4,#REF!,$F323,#REF!,$F323)</f>
        <v>#REF!</v>
      </c>
      <c r="Y323" s="73" t="e">
        <f>SUMIFS(#REF!,#REF!,"&gt;="&amp;Y$3,#REF!,"&lt;="&amp;Y$4,#REF!,$F323,#REF!,$F323)</f>
        <v>#REF!</v>
      </c>
      <c r="Z323" s="73" t="e">
        <f>SUMIFS(#REF!,#REF!,"&gt;="&amp;Z$3,#REF!,"&lt;="&amp;Z$4,#REF!,$F323,#REF!,$F323)</f>
        <v>#REF!</v>
      </c>
      <c r="AA323" s="73" t="e">
        <f>SUMIFS(#REF!,#REF!,"&gt;="&amp;AA$3,#REF!,"&lt;="&amp;AA$4,#REF!,$F323,#REF!,$F323)</f>
        <v>#REF!</v>
      </c>
      <c r="AB323" s="73" t="e">
        <f>SUMIFS(#REF!,#REF!,"&gt;="&amp;AB$3,#REF!,"&lt;="&amp;AB$4,#REF!,$F323,#REF!,$F323)</f>
        <v>#REF!</v>
      </c>
      <c r="AC323" s="73" t="e">
        <f>SUMIFS(#REF!,#REF!,"&gt;="&amp;AC$3,#REF!,"&lt;="&amp;AC$4,#REF!,$F323,#REF!,$F323)</f>
        <v>#REF!</v>
      </c>
      <c r="AD323" s="73" t="e">
        <f>SUMIFS(#REF!,#REF!,"&gt;="&amp;AD$3,#REF!,"&lt;="&amp;AD$4,#REF!,$F323,#REF!,$F323)</f>
        <v>#REF!</v>
      </c>
      <c r="AE323" s="73" t="e">
        <f>SUMIFS(#REF!,#REF!,"&gt;="&amp;AE$3,#REF!,"&lt;="&amp;AE$4,#REF!,$F323,#REF!,$F323)</f>
        <v>#REF!</v>
      </c>
      <c r="AF323" s="73" t="e">
        <f>SUMIFS(#REF!,#REF!,"&gt;="&amp;AF$3,#REF!,"&lt;="&amp;AF$4,#REF!,$F323,#REF!,$F323)</f>
        <v>#REF!</v>
      </c>
      <c r="AG323" s="73" t="e">
        <f>SUMIFS(#REF!,#REF!,"&gt;="&amp;AG$3,#REF!,"&lt;="&amp;AG$4,#REF!,$F323,#REF!,$F323)</f>
        <v>#REF!</v>
      </c>
      <c r="AH323" s="73" t="e">
        <f>SUMIFS(#REF!,#REF!,"&gt;="&amp;AH$3,#REF!,"&lt;="&amp;AH$4,#REF!,$F323,#REF!,$F323)</f>
        <v>#REF!</v>
      </c>
      <c r="AI323" s="73" t="e">
        <f>SUMIFS(#REF!,#REF!,"&gt;="&amp;AI$3,#REF!,"&lt;="&amp;AI$4,#REF!,$F323,#REF!,$F323)</f>
        <v>#REF!</v>
      </c>
      <c r="AJ323" s="73" t="e">
        <f>SUMIFS(#REF!,#REF!,"&gt;="&amp;AJ$3,#REF!,"&lt;="&amp;AJ$4,#REF!,$F323,#REF!,$F323)</f>
        <v>#REF!</v>
      </c>
      <c r="AK323" s="73" t="e">
        <f>SUMIFS(#REF!,#REF!,"&gt;="&amp;AK$3,#REF!,"&lt;="&amp;AK$4,#REF!,$F323,#REF!,$F323)</f>
        <v>#REF!</v>
      </c>
      <c r="AL323" s="73" t="e">
        <f>SUMIFS(#REF!,#REF!,"&gt;="&amp;AL$3,#REF!,"&lt;="&amp;AL$4,#REF!,$F323,#REF!,$F323)</f>
        <v>#REF!</v>
      </c>
      <c r="AM323" s="73" t="e">
        <f>SUMIFS(#REF!,#REF!,"&gt;="&amp;AM$3,#REF!,"&lt;="&amp;AM$4,#REF!,$F323,#REF!,$F323)</f>
        <v>#REF!</v>
      </c>
      <c r="AN323" s="73" t="e">
        <f>SUMIFS(#REF!,#REF!,"&gt;="&amp;AN$3,#REF!,"&lt;="&amp;AN$4,#REF!,$F323,#REF!,$F323)</f>
        <v>#REF!</v>
      </c>
      <c r="AO323" s="73" t="e">
        <f>SUMIFS(#REF!,#REF!,"&gt;="&amp;AO$3,#REF!,"&lt;="&amp;AO$4,#REF!,$F323,#REF!,$F323)</f>
        <v>#REF!</v>
      </c>
      <c r="AP323" s="73" t="e">
        <f>SUMIFS(#REF!,#REF!,"&gt;="&amp;AP$3,#REF!,"&lt;="&amp;AP$4,#REF!,$F323,#REF!,$F323)</f>
        <v>#REF!</v>
      </c>
      <c r="AQ323" s="73" t="e">
        <f>SUMIFS(#REF!,#REF!,"&gt;="&amp;AQ$3,#REF!,"&lt;="&amp;AQ$4,#REF!,$F323,#REF!,$F323)</f>
        <v>#REF!</v>
      </c>
      <c r="AR323" s="73" t="e">
        <f>SUMIFS(#REF!,#REF!,"&gt;="&amp;AR$3,#REF!,"&lt;="&amp;AR$4,#REF!,$F323,#REF!,$F323)</f>
        <v>#REF!</v>
      </c>
    </row>
    <row r="324" spans="1:44" s="14" customFormat="1" x14ac:dyDescent="0.3">
      <c r="A324" s="53">
        <f>ROW()</f>
        <v>324</v>
      </c>
      <c r="B324" s="144"/>
      <c r="C324" s="54" t="s">
        <v>2</v>
      </c>
      <c r="E324" s="55"/>
      <c r="F324" s="14" t="s">
        <v>70</v>
      </c>
      <c r="K324" s="56"/>
      <c r="L324" s="56"/>
      <c r="M324" s="64"/>
      <c r="N324" s="71"/>
      <c r="O324" s="56"/>
      <c r="P324" s="56"/>
      <c r="Q324" s="57"/>
      <c r="R324" s="73" t="e">
        <f ca="1">SUM($T324:INDIRECT(ADDRESS($A324,SUMIFS($1:$1,$5:$5,MAX($5:$5)))))</f>
        <v>#REF!</v>
      </c>
      <c r="S324" s="56"/>
      <c r="T324" s="56"/>
      <c r="U324" s="73" t="e">
        <f>SUMIFS(#REF!,#REF!,"&gt;="&amp;U$3,#REF!,"&lt;="&amp;U$4,#REF!,$F324,#REF!,$F324)</f>
        <v>#REF!</v>
      </c>
      <c r="V324" s="73" t="e">
        <f>SUMIFS(#REF!,#REF!,"&gt;="&amp;V$3,#REF!,"&lt;="&amp;V$4,#REF!,$F324,#REF!,$F324)</f>
        <v>#REF!</v>
      </c>
      <c r="W324" s="73" t="e">
        <f>SUMIFS(#REF!,#REF!,"&gt;="&amp;W$3,#REF!,"&lt;="&amp;W$4,#REF!,$F324,#REF!,$F324)</f>
        <v>#REF!</v>
      </c>
      <c r="X324" s="73" t="e">
        <f>SUMIFS(#REF!,#REF!,"&gt;="&amp;X$3,#REF!,"&lt;="&amp;X$4,#REF!,$F324,#REF!,$F324)</f>
        <v>#REF!</v>
      </c>
      <c r="Y324" s="73" t="e">
        <f>SUMIFS(#REF!,#REF!,"&gt;="&amp;Y$3,#REF!,"&lt;="&amp;Y$4,#REF!,$F324,#REF!,$F324)</f>
        <v>#REF!</v>
      </c>
      <c r="Z324" s="73" t="e">
        <f>SUMIFS(#REF!,#REF!,"&gt;="&amp;Z$3,#REF!,"&lt;="&amp;Z$4,#REF!,$F324,#REF!,$F324)</f>
        <v>#REF!</v>
      </c>
      <c r="AA324" s="73" t="e">
        <f>SUMIFS(#REF!,#REF!,"&gt;="&amp;AA$3,#REF!,"&lt;="&amp;AA$4,#REF!,$F324,#REF!,$F324)</f>
        <v>#REF!</v>
      </c>
      <c r="AB324" s="73" t="e">
        <f>SUMIFS(#REF!,#REF!,"&gt;="&amp;AB$3,#REF!,"&lt;="&amp;AB$4,#REF!,$F324,#REF!,$F324)</f>
        <v>#REF!</v>
      </c>
      <c r="AC324" s="73" t="e">
        <f>SUMIFS(#REF!,#REF!,"&gt;="&amp;AC$3,#REF!,"&lt;="&amp;AC$4,#REF!,$F324,#REF!,$F324)</f>
        <v>#REF!</v>
      </c>
      <c r="AD324" s="73" t="e">
        <f>SUMIFS(#REF!,#REF!,"&gt;="&amp;AD$3,#REF!,"&lt;="&amp;AD$4,#REF!,$F324,#REF!,$F324)</f>
        <v>#REF!</v>
      </c>
      <c r="AE324" s="73" t="e">
        <f>SUMIFS(#REF!,#REF!,"&gt;="&amp;AE$3,#REF!,"&lt;="&amp;AE$4,#REF!,$F324,#REF!,$F324)</f>
        <v>#REF!</v>
      </c>
      <c r="AF324" s="73" t="e">
        <f>SUMIFS(#REF!,#REF!,"&gt;="&amp;AF$3,#REF!,"&lt;="&amp;AF$4,#REF!,$F324,#REF!,$F324)</f>
        <v>#REF!</v>
      </c>
      <c r="AG324" s="73" t="e">
        <f>SUMIFS(#REF!,#REF!,"&gt;="&amp;AG$3,#REF!,"&lt;="&amp;AG$4,#REF!,$F324,#REF!,$F324)</f>
        <v>#REF!</v>
      </c>
      <c r="AH324" s="73" t="e">
        <f>SUMIFS(#REF!,#REF!,"&gt;="&amp;AH$3,#REF!,"&lt;="&amp;AH$4,#REF!,$F324,#REF!,$F324)</f>
        <v>#REF!</v>
      </c>
      <c r="AI324" s="73" t="e">
        <f>SUMIFS(#REF!,#REF!,"&gt;="&amp;AI$3,#REF!,"&lt;="&amp;AI$4,#REF!,$F324,#REF!,$F324)</f>
        <v>#REF!</v>
      </c>
      <c r="AJ324" s="73" t="e">
        <f>SUMIFS(#REF!,#REF!,"&gt;="&amp;AJ$3,#REF!,"&lt;="&amp;AJ$4,#REF!,$F324,#REF!,$F324)</f>
        <v>#REF!</v>
      </c>
      <c r="AK324" s="73" t="e">
        <f>SUMIFS(#REF!,#REF!,"&gt;="&amp;AK$3,#REF!,"&lt;="&amp;AK$4,#REF!,$F324,#REF!,$F324)</f>
        <v>#REF!</v>
      </c>
      <c r="AL324" s="73" t="e">
        <f>SUMIFS(#REF!,#REF!,"&gt;="&amp;AL$3,#REF!,"&lt;="&amp;AL$4,#REF!,$F324,#REF!,$F324)</f>
        <v>#REF!</v>
      </c>
      <c r="AM324" s="73" t="e">
        <f>SUMIFS(#REF!,#REF!,"&gt;="&amp;AM$3,#REF!,"&lt;="&amp;AM$4,#REF!,$F324,#REF!,$F324)</f>
        <v>#REF!</v>
      </c>
      <c r="AN324" s="73" t="e">
        <f>SUMIFS(#REF!,#REF!,"&gt;="&amp;AN$3,#REF!,"&lt;="&amp;AN$4,#REF!,$F324,#REF!,$F324)</f>
        <v>#REF!</v>
      </c>
      <c r="AO324" s="73" t="e">
        <f>SUMIFS(#REF!,#REF!,"&gt;="&amp;AO$3,#REF!,"&lt;="&amp;AO$4,#REF!,$F324,#REF!,$F324)</f>
        <v>#REF!</v>
      </c>
      <c r="AP324" s="73" t="e">
        <f>SUMIFS(#REF!,#REF!,"&gt;="&amp;AP$3,#REF!,"&lt;="&amp;AP$4,#REF!,$F324,#REF!,$F324)</f>
        <v>#REF!</v>
      </c>
      <c r="AQ324" s="73" t="e">
        <f>SUMIFS(#REF!,#REF!,"&gt;="&amp;AQ$3,#REF!,"&lt;="&amp;AQ$4,#REF!,$F324,#REF!,$F324)</f>
        <v>#REF!</v>
      </c>
      <c r="AR324" s="73" t="e">
        <f>SUMIFS(#REF!,#REF!,"&gt;="&amp;AR$3,#REF!,"&lt;="&amp;AR$4,#REF!,$F324,#REF!,$F324)</f>
        <v>#REF!</v>
      </c>
    </row>
    <row r="325" spans="1:44" ht="3" customHeight="1" x14ac:dyDescent="0.3">
      <c r="A325" s="19">
        <f>ROW()</f>
        <v>325</v>
      </c>
      <c r="B325" s="134"/>
      <c r="F325" s="25"/>
      <c r="G325" s="25"/>
      <c r="H325" s="25"/>
      <c r="I325" s="25"/>
      <c r="J325" s="25"/>
      <c r="K325" s="26"/>
      <c r="L325" s="25"/>
      <c r="M325" s="60"/>
      <c r="N325" s="25"/>
      <c r="O325" s="25"/>
      <c r="P325" s="25"/>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M326" s="67"/>
      <c r="N326" s="10"/>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M327" s="67"/>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25"/>
      <c r="M328" s="60"/>
      <c r="N328" s="25"/>
      <c r="O328" s="25"/>
      <c r="P328" s="25"/>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M329" s="64"/>
      <c r="Q329" s="57"/>
      <c r="R329" s="13">
        <f ca="1">SUM($T329:INDIRECT(ADDRESS($A329,SUMIFS($1:$1,$5:$5,MAX($5:$5)))))</f>
        <v>0</v>
      </c>
      <c r="U329" s="13">
        <f>U326-U327</f>
        <v>0</v>
      </c>
      <c r="V329" s="13">
        <f t="shared" ref="V329:AR329" si="53">V326-V327</f>
        <v>0</v>
      </c>
      <c r="W329" s="13">
        <f t="shared" si="53"/>
        <v>0</v>
      </c>
      <c r="X329" s="13">
        <f t="shared" si="53"/>
        <v>0</v>
      </c>
      <c r="Y329" s="13">
        <f t="shared" si="53"/>
        <v>0</v>
      </c>
      <c r="Z329" s="13">
        <f t="shared" si="53"/>
        <v>0</v>
      </c>
      <c r="AA329" s="13">
        <f t="shared" si="53"/>
        <v>0</v>
      </c>
      <c r="AB329" s="13">
        <f t="shared" si="53"/>
        <v>0</v>
      </c>
      <c r="AC329" s="13">
        <f t="shared" si="53"/>
        <v>0</v>
      </c>
      <c r="AD329" s="13">
        <f t="shared" si="53"/>
        <v>0</v>
      </c>
      <c r="AE329" s="13">
        <f t="shared" si="53"/>
        <v>0</v>
      </c>
      <c r="AF329" s="13">
        <f t="shared" si="53"/>
        <v>0</v>
      </c>
      <c r="AG329" s="13">
        <f t="shared" si="53"/>
        <v>0</v>
      </c>
      <c r="AH329" s="13">
        <f t="shared" si="53"/>
        <v>0</v>
      </c>
      <c r="AI329" s="13">
        <f t="shared" si="53"/>
        <v>0</v>
      </c>
      <c r="AJ329" s="13">
        <f t="shared" si="53"/>
        <v>0</v>
      </c>
      <c r="AK329" s="13">
        <f t="shared" si="53"/>
        <v>0</v>
      </c>
      <c r="AL329" s="13">
        <f t="shared" si="53"/>
        <v>0</v>
      </c>
      <c r="AM329" s="13">
        <f t="shared" si="53"/>
        <v>0</v>
      </c>
      <c r="AN329" s="13">
        <f t="shared" si="53"/>
        <v>0</v>
      </c>
      <c r="AO329" s="13">
        <f t="shared" si="53"/>
        <v>0</v>
      </c>
      <c r="AP329" s="13">
        <f t="shared" si="53"/>
        <v>0</v>
      </c>
      <c r="AQ329" s="13">
        <f t="shared" si="53"/>
        <v>0</v>
      </c>
      <c r="AR329" s="13">
        <f t="shared" si="53"/>
        <v>0</v>
      </c>
    </row>
    <row r="330" spans="1:44" s="14" customFormat="1" x14ac:dyDescent="0.3">
      <c r="A330" s="53">
        <f>ROW()</f>
        <v>330</v>
      </c>
      <c r="B330" s="144"/>
      <c r="C330" s="54"/>
      <c r="E330" s="55"/>
      <c r="F330" s="14" t="s">
        <v>75</v>
      </c>
      <c r="K330" s="56"/>
      <c r="M330" s="64"/>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M331" s="67"/>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row>
    <row r="333" spans="1:44" s="5" customFormat="1" x14ac:dyDescent="0.3">
      <c r="A333" s="23">
        <f>ROW()</f>
        <v>333</v>
      </c>
      <c r="B333" s="135"/>
      <c r="C333" s="75" t="s">
        <v>0</v>
      </c>
      <c r="E333" s="74">
        <v>4</v>
      </c>
      <c r="F333" s="5" t="s">
        <v>39</v>
      </c>
      <c r="K333" s="11"/>
      <c r="M333" s="67"/>
      <c r="Q333" s="42"/>
      <c r="R333" s="3" t="e">
        <f ca="1">SUM($T333:INDIRECT(ADDRESS($A333,SUMIFS($1:$1,$5:$5,MAX($5:$5)))))</f>
        <v>#REF!</v>
      </c>
      <c r="U333" s="3" t="e">
        <f>SUMIFS(#REF!,#REF!,"&gt;="&amp;U$3,#REF!,"&lt;="&amp;U$4,#REF!,$F333,#REF!,$F333)</f>
        <v>#REF!</v>
      </c>
      <c r="V333" s="3" t="e">
        <f>SUMIFS(#REF!,#REF!,"&gt;="&amp;V$3,#REF!,"&lt;="&amp;V$4,#REF!,$F333,#REF!,$F333)</f>
        <v>#REF!</v>
      </c>
      <c r="W333" s="3" t="e">
        <f>SUMIFS(#REF!,#REF!,"&gt;="&amp;W$3,#REF!,"&lt;="&amp;W$4,#REF!,$F333,#REF!,$F333)</f>
        <v>#REF!</v>
      </c>
      <c r="X333" s="3" t="e">
        <f>SUMIFS(#REF!,#REF!,"&gt;="&amp;X$3,#REF!,"&lt;="&amp;X$4,#REF!,$F333,#REF!,$F333)</f>
        <v>#REF!</v>
      </c>
      <c r="Y333" s="3" t="e">
        <f>SUMIFS(#REF!,#REF!,"&gt;="&amp;Y$3,#REF!,"&lt;="&amp;Y$4,#REF!,$F333,#REF!,$F333)</f>
        <v>#REF!</v>
      </c>
      <c r="Z333" s="3" t="e">
        <f>SUMIFS(#REF!,#REF!,"&gt;="&amp;Z$3,#REF!,"&lt;="&amp;Z$4,#REF!,$F333,#REF!,$F333)</f>
        <v>#REF!</v>
      </c>
      <c r="AA333" s="3" t="e">
        <f>SUMIFS(#REF!,#REF!,"&gt;="&amp;AA$3,#REF!,"&lt;="&amp;AA$4,#REF!,$F333,#REF!,$F333)</f>
        <v>#REF!</v>
      </c>
      <c r="AB333" s="3" t="e">
        <f>SUMIFS(#REF!,#REF!,"&gt;="&amp;AB$3,#REF!,"&lt;="&amp;AB$4,#REF!,$F333,#REF!,$F333)</f>
        <v>#REF!</v>
      </c>
      <c r="AC333" s="3" t="e">
        <f>SUMIFS(#REF!,#REF!,"&gt;="&amp;AC$3,#REF!,"&lt;="&amp;AC$4,#REF!,$F333,#REF!,$F333)</f>
        <v>#REF!</v>
      </c>
      <c r="AD333" s="3" t="e">
        <f>SUMIFS(#REF!,#REF!,"&gt;="&amp;AD$3,#REF!,"&lt;="&amp;AD$4,#REF!,$F333,#REF!,$F333)</f>
        <v>#REF!</v>
      </c>
      <c r="AE333" s="3" t="e">
        <f>SUMIFS(#REF!,#REF!,"&gt;="&amp;AE$3,#REF!,"&lt;="&amp;AE$4,#REF!,$F333,#REF!,$F333)</f>
        <v>#REF!</v>
      </c>
      <c r="AF333" s="3" t="e">
        <f>SUMIFS(#REF!,#REF!,"&gt;="&amp;AF$3,#REF!,"&lt;="&amp;AF$4,#REF!,$F333,#REF!,$F333)</f>
        <v>#REF!</v>
      </c>
      <c r="AG333" s="3" t="e">
        <f>SUMIFS(#REF!,#REF!,"&gt;="&amp;AG$3,#REF!,"&lt;="&amp;AG$4,#REF!,$F333,#REF!,$F333)</f>
        <v>#REF!</v>
      </c>
      <c r="AH333" s="3" t="e">
        <f>SUMIFS(#REF!,#REF!,"&gt;="&amp;AH$3,#REF!,"&lt;="&amp;AH$4,#REF!,$F333,#REF!,$F333)</f>
        <v>#REF!</v>
      </c>
      <c r="AI333" s="3" t="e">
        <f>SUMIFS(#REF!,#REF!,"&gt;="&amp;AI$3,#REF!,"&lt;="&amp;AI$4,#REF!,$F333,#REF!,$F333)</f>
        <v>#REF!</v>
      </c>
      <c r="AJ333" s="3" t="e">
        <f>SUMIFS(#REF!,#REF!,"&gt;="&amp;AJ$3,#REF!,"&lt;="&amp;AJ$4,#REF!,$F333,#REF!,$F333)</f>
        <v>#REF!</v>
      </c>
      <c r="AK333" s="3" t="e">
        <f>SUMIFS(#REF!,#REF!,"&gt;="&amp;AK$3,#REF!,"&lt;="&amp;AK$4,#REF!,$F333,#REF!,$F333)</f>
        <v>#REF!</v>
      </c>
      <c r="AL333" s="3" t="e">
        <f>SUMIFS(#REF!,#REF!,"&gt;="&amp;AL$3,#REF!,"&lt;="&amp;AL$4,#REF!,$F333,#REF!,$F333)</f>
        <v>#REF!</v>
      </c>
      <c r="AM333" s="3" t="e">
        <f>SUMIFS(#REF!,#REF!,"&gt;="&amp;AM$3,#REF!,"&lt;="&amp;AM$4,#REF!,$F333,#REF!,$F333)</f>
        <v>#REF!</v>
      </c>
      <c r="AN333" s="3" t="e">
        <f>SUMIFS(#REF!,#REF!,"&gt;="&amp;AN$3,#REF!,"&lt;="&amp;AN$4,#REF!,$F333,#REF!,$F333)</f>
        <v>#REF!</v>
      </c>
      <c r="AO333" s="3" t="e">
        <f>SUMIFS(#REF!,#REF!,"&gt;="&amp;AO$3,#REF!,"&lt;="&amp;AO$4,#REF!,$F333,#REF!,$F333)</f>
        <v>#REF!</v>
      </c>
      <c r="AP333" s="3" t="e">
        <f>SUMIFS(#REF!,#REF!,"&gt;="&amp;AP$3,#REF!,"&lt;="&amp;AP$4,#REF!,$F333,#REF!,$F333)</f>
        <v>#REF!</v>
      </c>
      <c r="AQ333" s="3" t="e">
        <f>SUMIFS(#REF!,#REF!,"&gt;="&amp;AQ$3,#REF!,"&lt;="&amp;AQ$4,#REF!,$F333,#REF!,$F333)</f>
        <v>#REF!</v>
      </c>
      <c r="AR333" s="3" t="e">
        <f>SUMIFS(#REF!,#REF!,"&gt;="&amp;AR$3,#REF!,"&lt;="&amp;AR$4,#REF!,$F333,#REF!,$F333)</f>
        <v>#REF!</v>
      </c>
    </row>
    <row r="334" spans="1:44" s="5" customFormat="1" x14ac:dyDescent="0.3">
      <c r="A334" s="23">
        <f>ROW()</f>
        <v>334</v>
      </c>
      <c r="B334" s="135"/>
      <c r="C334" s="45" t="s">
        <v>2</v>
      </c>
      <c r="E334" s="24"/>
      <c r="F334" s="5" t="s">
        <v>49</v>
      </c>
      <c r="K334" s="11"/>
      <c r="M334" s="59"/>
      <c r="Q334" s="39"/>
      <c r="R334" s="3" t="e">
        <f ca="1">SUM($T334:INDIRECT(ADDRESS($A334,SUMIFS($1:$1,$5:$5,MAX($5:$5)))))</f>
        <v>#REF!</v>
      </c>
      <c r="T334" s="14"/>
      <c r="U334" s="13" t="e">
        <f>SUMIFS(#REF!,#REF!,"&gt;="&amp;U$3,#REF!,"&lt;="&amp;U$4,#REF!,$F334,#REF!,$F334)</f>
        <v>#REF!</v>
      </c>
      <c r="V334" s="13" t="e">
        <f>SUMIFS(#REF!,#REF!,"&gt;="&amp;V$3,#REF!,"&lt;="&amp;V$4,#REF!,$F334,#REF!,$F334)</f>
        <v>#REF!</v>
      </c>
      <c r="W334" s="13" t="e">
        <f>SUMIFS(#REF!,#REF!,"&gt;="&amp;W$3,#REF!,"&lt;="&amp;W$4,#REF!,$F334,#REF!,$F334)</f>
        <v>#REF!</v>
      </c>
      <c r="X334" s="13" t="e">
        <f>SUMIFS(#REF!,#REF!,"&gt;="&amp;X$3,#REF!,"&lt;="&amp;X$4,#REF!,$F334,#REF!,$F334)</f>
        <v>#REF!</v>
      </c>
      <c r="Y334" s="13" t="e">
        <f>SUMIFS(#REF!,#REF!,"&gt;="&amp;Y$3,#REF!,"&lt;="&amp;Y$4,#REF!,$F334,#REF!,$F334)</f>
        <v>#REF!</v>
      </c>
      <c r="Z334" s="13" t="e">
        <f>SUMIFS(#REF!,#REF!,"&gt;="&amp;Z$3,#REF!,"&lt;="&amp;Z$4,#REF!,$F334,#REF!,$F334)</f>
        <v>#REF!</v>
      </c>
      <c r="AA334" s="13" t="e">
        <f>SUMIFS(#REF!,#REF!,"&gt;="&amp;AA$3,#REF!,"&lt;="&amp;AA$4,#REF!,$F334,#REF!,$F334)</f>
        <v>#REF!</v>
      </c>
      <c r="AB334" s="13" t="e">
        <f>SUMIFS(#REF!,#REF!,"&gt;="&amp;AB$3,#REF!,"&lt;="&amp;AB$4,#REF!,$F334,#REF!,$F334)</f>
        <v>#REF!</v>
      </c>
      <c r="AC334" s="13" t="e">
        <f>SUMIFS(#REF!,#REF!,"&gt;="&amp;AC$3,#REF!,"&lt;="&amp;AC$4,#REF!,$F334,#REF!,$F334)</f>
        <v>#REF!</v>
      </c>
      <c r="AD334" s="13" t="e">
        <f>SUMIFS(#REF!,#REF!,"&gt;="&amp;AD$3,#REF!,"&lt;="&amp;AD$4,#REF!,$F334,#REF!,$F334)</f>
        <v>#REF!</v>
      </c>
      <c r="AE334" s="13" t="e">
        <f>SUMIFS(#REF!,#REF!,"&gt;="&amp;AE$3,#REF!,"&lt;="&amp;AE$4,#REF!,$F334,#REF!,$F334)</f>
        <v>#REF!</v>
      </c>
      <c r="AF334" s="13" t="e">
        <f>SUMIFS(#REF!,#REF!,"&gt;="&amp;AF$3,#REF!,"&lt;="&amp;AF$4,#REF!,$F334,#REF!,$F334)</f>
        <v>#REF!</v>
      </c>
      <c r="AG334" s="13" t="e">
        <f>SUMIFS(#REF!,#REF!,"&gt;="&amp;AG$3,#REF!,"&lt;="&amp;AG$4,#REF!,$F334,#REF!,$F334)</f>
        <v>#REF!</v>
      </c>
      <c r="AH334" s="13" t="e">
        <f>SUMIFS(#REF!,#REF!,"&gt;="&amp;AH$3,#REF!,"&lt;="&amp;AH$4,#REF!,$F334,#REF!,$F334)</f>
        <v>#REF!</v>
      </c>
      <c r="AI334" s="13" t="e">
        <f>SUMIFS(#REF!,#REF!,"&gt;="&amp;AI$3,#REF!,"&lt;="&amp;AI$4,#REF!,$F334,#REF!,$F334)</f>
        <v>#REF!</v>
      </c>
      <c r="AJ334" s="13" t="e">
        <f>SUMIFS(#REF!,#REF!,"&gt;="&amp;AJ$3,#REF!,"&lt;="&amp;AJ$4,#REF!,$F334,#REF!,$F334)</f>
        <v>#REF!</v>
      </c>
      <c r="AK334" s="13" t="e">
        <f>SUMIFS(#REF!,#REF!,"&gt;="&amp;AK$3,#REF!,"&lt;="&amp;AK$4,#REF!,$F334,#REF!,$F334)</f>
        <v>#REF!</v>
      </c>
      <c r="AL334" s="13" t="e">
        <f>SUMIFS(#REF!,#REF!,"&gt;="&amp;AL$3,#REF!,"&lt;="&amp;AL$4,#REF!,$F334,#REF!,$F334)</f>
        <v>#REF!</v>
      </c>
      <c r="AM334" s="13" t="e">
        <f>SUMIFS(#REF!,#REF!,"&gt;="&amp;AM$3,#REF!,"&lt;="&amp;AM$4,#REF!,$F334,#REF!,$F334)</f>
        <v>#REF!</v>
      </c>
      <c r="AN334" s="13" t="e">
        <f>SUMIFS(#REF!,#REF!,"&gt;="&amp;AN$3,#REF!,"&lt;="&amp;AN$4,#REF!,$F334,#REF!,$F334)</f>
        <v>#REF!</v>
      </c>
      <c r="AO334" s="13" t="e">
        <f>SUMIFS(#REF!,#REF!,"&gt;="&amp;AO$3,#REF!,"&lt;="&amp;AO$4,#REF!,$F334,#REF!,$F334)</f>
        <v>#REF!</v>
      </c>
      <c r="AP334" s="13" t="e">
        <f>SUMIFS(#REF!,#REF!,"&gt;="&amp;AP$3,#REF!,"&lt;="&amp;AP$4,#REF!,$F334,#REF!,$F334)</f>
        <v>#REF!</v>
      </c>
      <c r="AQ334" s="13" t="e">
        <f>SUMIFS(#REF!,#REF!,"&gt;="&amp;AQ$3,#REF!,"&lt;="&amp;AQ$4,#REF!,$F334,#REF!,$F334)</f>
        <v>#REF!</v>
      </c>
      <c r="AR334" s="13" t="e">
        <f>SUMIFS(#REF!,#REF!,"&gt;="&amp;AR$3,#REF!,"&lt;="&amp;AR$4,#REF!,$F334,#REF!,$F334)</f>
        <v>#REF!</v>
      </c>
    </row>
    <row r="335" spans="1:44" s="56" customFormat="1" ht="12" x14ac:dyDescent="0.25">
      <c r="A335" s="23">
        <f>ROW()</f>
        <v>335</v>
      </c>
      <c r="B335" s="145"/>
      <c r="E335" s="15"/>
      <c r="F335" s="69" t="s">
        <v>50</v>
      </c>
      <c r="M335" s="70"/>
      <c r="N335" s="71"/>
      <c r="Q335" s="72"/>
      <c r="R335" s="43" t="e">
        <f ca="1">INDIRECT(ADDRESS($A335,SUMIFS($1:$1,$5:$5,MAX($5:$5))))</f>
        <v>#REF!</v>
      </c>
      <c r="U335" s="73" t="e">
        <f>SUM($T333:U333)-SUM($T334:U334)</f>
        <v>#REF!</v>
      </c>
      <c r="V335" s="73" t="e">
        <f>SUM($T333:V333)-SUM($T334:V334)</f>
        <v>#REF!</v>
      </c>
      <c r="W335" s="73" t="e">
        <f>SUM($T333:W333)-SUM($T334:W334)</f>
        <v>#REF!</v>
      </c>
      <c r="X335" s="73" t="e">
        <f>SUM($T333:X333)-SUM($T334:X334)</f>
        <v>#REF!</v>
      </c>
      <c r="Y335" s="73" t="e">
        <f>SUM($T333:Y333)-SUM($T334:Y334)</f>
        <v>#REF!</v>
      </c>
      <c r="Z335" s="73" t="e">
        <f>SUM($T333:Z333)-SUM($T334:Z334)</f>
        <v>#REF!</v>
      </c>
      <c r="AA335" s="73" t="e">
        <f>SUM($T333:AA333)-SUM($T334:AA334)</f>
        <v>#REF!</v>
      </c>
      <c r="AB335" s="73" t="e">
        <f>SUM($T333:AB333)-SUM($T334:AB334)</f>
        <v>#REF!</v>
      </c>
      <c r="AC335" s="73" t="e">
        <f>SUM($T333:AC333)-SUM($T334:AC334)</f>
        <v>#REF!</v>
      </c>
      <c r="AD335" s="73" t="e">
        <f>SUM($T333:AD333)-SUM($T334:AD334)</f>
        <v>#REF!</v>
      </c>
      <c r="AE335" s="73" t="e">
        <f>SUM($T333:AE333)-SUM($T334:AE334)</f>
        <v>#REF!</v>
      </c>
      <c r="AF335" s="73" t="e">
        <f>SUM($T333:AF333)-SUM($T334:AF334)</f>
        <v>#REF!</v>
      </c>
      <c r="AG335" s="73" t="e">
        <f>SUM($T333:AG333)-SUM($T334:AG334)</f>
        <v>#REF!</v>
      </c>
      <c r="AH335" s="73" t="e">
        <f>SUM($T333:AH333)-SUM($T334:AH334)</f>
        <v>#REF!</v>
      </c>
      <c r="AI335" s="73" t="e">
        <f>SUM($T333:AI333)-SUM($T334:AI334)</f>
        <v>#REF!</v>
      </c>
      <c r="AJ335" s="73" t="e">
        <f>SUM($T333:AJ333)-SUM($T334:AJ334)</f>
        <v>#REF!</v>
      </c>
      <c r="AK335" s="73" t="e">
        <f>SUM($T333:AK333)-SUM($T334:AK334)</f>
        <v>#REF!</v>
      </c>
      <c r="AL335" s="73" t="e">
        <f>SUM($T333:AL333)-SUM($T334:AL334)</f>
        <v>#REF!</v>
      </c>
      <c r="AM335" s="73" t="e">
        <f>SUM($T333:AM333)-SUM($T334:AM334)</f>
        <v>#REF!</v>
      </c>
      <c r="AN335" s="73" t="e">
        <f>SUM($T333:AN333)-SUM($T334:AN334)</f>
        <v>#REF!</v>
      </c>
      <c r="AO335" s="73" t="e">
        <f>SUM($T333:AO333)-SUM($T334:AO334)</f>
        <v>#REF!</v>
      </c>
      <c r="AP335" s="73" t="e">
        <f>SUM($T333:AP333)-SUM($T334:AP334)</f>
        <v>#REF!</v>
      </c>
      <c r="AQ335" s="73" t="e">
        <f>SUM($T333:AQ333)-SUM($T334:AQ334)</f>
        <v>#REF!</v>
      </c>
      <c r="AR335" s="73" t="e">
        <f>SUM($T333:AR333)-SUM($T334:AR334)</f>
        <v>#REF!</v>
      </c>
    </row>
    <row r="336" spans="1:44" s="14" customFormat="1" x14ac:dyDescent="0.3">
      <c r="A336" s="19">
        <f>ROW()</f>
        <v>336</v>
      </c>
      <c r="B336" s="144"/>
      <c r="C336" s="54"/>
      <c r="E336" s="55"/>
      <c r="F336" s="14" t="s">
        <v>51</v>
      </c>
      <c r="K336" s="56"/>
      <c r="M336" s="79"/>
      <c r="N336" s="65"/>
      <c r="Q336" s="57"/>
      <c r="R336" s="13" t="e">
        <f ca="1">SUM($T336:INDIRECT(ADDRESS($A336,SUMIFS($1:$1,$5:$5,MAX($5:$5)))))</f>
        <v>#REF!</v>
      </c>
      <c r="U336" s="13" t="e">
        <f>SUMIFS(#REF!,#REF!,"&gt;="&amp;U$3,#REF!,"&lt;="&amp;U$4,#REF!,$F336,#REF!,$F336)</f>
        <v>#REF!</v>
      </c>
      <c r="V336" s="13" t="e">
        <f>SUMIFS(#REF!,#REF!,"&gt;="&amp;V$3,#REF!,"&lt;="&amp;V$4,#REF!,$F336,#REF!,$F336)</f>
        <v>#REF!</v>
      </c>
      <c r="W336" s="13" t="e">
        <f>SUMIFS(#REF!,#REF!,"&gt;="&amp;W$3,#REF!,"&lt;="&amp;W$4,#REF!,$F336,#REF!,$F336)</f>
        <v>#REF!</v>
      </c>
      <c r="X336" s="13" t="e">
        <f>SUMIFS(#REF!,#REF!,"&gt;="&amp;X$3,#REF!,"&lt;="&amp;X$4,#REF!,$F336,#REF!,$F336)</f>
        <v>#REF!</v>
      </c>
      <c r="Y336" s="13" t="e">
        <f>SUMIFS(#REF!,#REF!,"&gt;="&amp;Y$3,#REF!,"&lt;="&amp;Y$4,#REF!,$F336,#REF!,$F336)</f>
        <v>#REF!</v>
      </c>
      <c r="Z336" s="13" t="e">
        <f>SUMIFS(#REF!,#REF!,"&gt;="&amp;Z$3,#REF!,"&lt;="&amp;Z$4,#REF!,$F336,#REF!,$F336)</f>
        <v>#REF!</v>
      </c>
      <c r="AA336" s="13" t="e">
        <f>SUMIFS(#REF!,#REF!,"&gt;="&amp;AA$3,#REF!,"&lt;="&amp;AA$4,#REF!,$F336,#REF!,$F336)</f>
        <v>#REF!</v>
      </c>
      <c r="AB336" s="13" t="e">
        <f>SUMIFS(#REF!,#REF!,"&gt;="&amp;AB$3,#REF!,"&lt;="&amp;AB$4,#REF!,$F336,#REF!,$F336)</f>
        <v>#REF!</v>
      </c>
      <c r="AC336" s="13" t="e">
        <f>SUMIFS(#REF!,#REF!,"&gt;="&amp;AC$3,#REF!,"&lt;="&amp;AC$4,#REF!,$F336,#REF!,$F336)</f>
        <v>#REF!</v>
      </c>
      <c r="AD336" s="13" t="e">
        <f>SUMIFS(#REF!,#REF!,"&gt;="&amp;AD$3,#REF!,"&lt;="&amp;AD$4,#REF!,$F336,#REF!,$F336)</f>
        <v>#REF!</v>
      </c>
      <c r="AE336" s="13" t="e">
        <f>SUMIFS(#REF!,#REF!,"&gt;="&amp;AE$3,#REF!,"&lt;="&amp;AE$4,#REF!,$F336,#REF!,$F336)</f>
        <v>#REF!</v>
      </c>
      <c r="AF336" s="13" t="e">
        <f>SUMIFS(#REF!,#REF!,"&gt;="&amp;AF$3,#REF!,"&lt;="&amp;AF$4,#REF!,$F336,#REF!,$F336)</f>
        <v>#REF!</v>
      </c>
      <c r="AG336" s="13" t="e">
        <f>SUMIFS(#REF!,#REF!,"&gt;="&amp;AG$3,#REF!,"&lt;="&amp;AG$4,#REF!,$F336,#REF!,$F336)</f>
        <v>#REF!</v>
      </c>
      <c r="AH336" s="13" t="e">
        <f>SUMIFS(#REF!,#REF!,"&gt;="&amp;AH$3,#REF!,"&lt;="&amp;AH$4,#REF!,$F336,#REF!,$F336)</f>
        <v>#REF!</v>
      </c>
      <c r="AI336" s="13" t="e">
        <f>SUMIFS(#REF!,#REF!,"&gt;="&amp;AI$3,#REF!,"&lt;="&amp;AI$4,#REF!,$F336,#REF!,$F336)</f>
        <v>#REF!</v>
      </c>
      <c r="AJ336" s="13" t="e">
        <f>SUMIFS(#REF!,#REF!,"&gt;="&amp;AJ$3,#REF!,"&lt;="&amp;AJ$4,#REF!,$F336,#REF!,$F336)</f>
        <v>#REF!</v>
      </c>
      <c r="AK336" s="13" t="e">
        <f>SUMIFS(#REF!,#REF!,"&gt;="&amp;AK$3,#REF!,"&lt;="&amp;AK$4,#REF!,$F336,#REF!,$F336)</f>
        <v>#REF!</v>
      </c>
      <c r="AL336" s="13" t="e">
        <f>SUMIFS(#REF!,#REF!,"&gt;="&amp;AL$3,#REF!,"&lt;="&amp;AL$4,#REF!,$F336,#REF!,$F336)</f>
        <v>#REF!</v>
      </c>
      <c r="AM336" s="13" t="e">
        <f>SUMIFS(#REF!,#REF!,"&gt;="&amp;AM$3,#REF!,"&lt;="&amp;AM$4,#REF!,$F336,#REF!,$F336)</f>
        <v>#REF!</v>
      </c>
      <c r="AN336" s="13" t="e">
        <f>SUMIFS(#REF!,#REF!,"&gt;="&amp;AN$3,#REF!,"&lt;="&amp;AN$4,#REF!,$F336,#REF!,$F336)</f>
        <v>#REF!</v>
      </c>
      <c r="AO336" s="13" t="e">
        <f>SUMIFS(#REF!,#REF!,"&gt;="&amp;AO$3,#REF!,"&lt;="&amp;AO$4,#REF!,$F336,#REF!,$F336)</f>
        <v>#REF!</v>
      </c>
      <c r="AP336" s="13" t="e">
        <f>SUMIFS(#REF!,#REF!,"&gt;="&amp;AP$3,#REF!,"&lt;="&amp;AP$4,#REF!,$F336,#REF!,$F336)</f>
        <v>#REF!</v>
      </c>
      <c r="AQ336" s="13" t="e">
        <f>SUMIFS(#REF!,#REF!,"&gt;="&amp;AQ$3,#REF!,"&lt;="&amp;AQ$4,#REF!,$F336,#REF!,$F336)</f>
        <v>#REF!</v>
      </c>
      <c r="AR336" s="13" t="e">
        <f>SUMIFS(#REF!,#REF!,"&gt;="&amp;AR$3,#REF!,"&lt;="&amp;AR$4,#REF!,$F336,#REF!,$F336)</f>
        <v>#REF!</v>
      </c>
    </row>
    <row r="337" spans="1:44" s="5" customFormat="1" x14ac:dyDescent="0.3">
      <c r="A337" s="23">
        <f>ROW()</f>
        <v>337</v>
      </c>
      <c r="B337" s="135"/>
      <c r="C337" s="45" t="s">
        <v>2</v>
      </c>
      <c r="E337" s="24"/>
      <c r="F337" s="5" t="s">
        <v>52</v>
      </c>
      <c r="K337" s="11"/>
      <c r="M337" s="59"/>
      <c r="Q337" s="39"/>
      <c r="R337" s="3" t="e">
        <f ca="1">SUM($T337:INDIRECT(ADDRESS($A337,SUMIFS($1:$1,$5:$5,MAX($5:$5)))))</f>
        <v>#REF!</v>
      </c>
      <c r="T337" s="1"/>
      <c r="U337" s="2" t="e">
        <f>SUMIFS(#REF!,#REF!,"&gt;="&amp;U$3,#REF!,"&lt;="&amp;U$4,#REF!,$F337,#REF!,$F337)</f>
        <v>#REF!</v>
      </c>
      <c r="V337" s="2" t="e">
        <f>SUMIFS(#REF!,#REF!,"&gt;="&amp;V$3,#REF!,"&lt;="&amp;V$4,#REF!,$F337,#REF!,$F337)</f>
        <v>#REF!</v>
      </c>
      <c r="W337" s="2" t="e">
        <f>SUMIFS(#REF!,#REF!,"&gt;="&amp;W$3,#REF!,"&lt;="&amp;W$4,#REF!,$F337,#REF!,$F337)</f>
        <v>#REF!</v>
      </c>
      <c r="X337" s="2" t="e">
        <f>SUMIFS(#REF!,#REF!,"&gt;="&amp;X$3,#REF!,"&lt;="&amp;X$4,#REF!,$F337,#REF!,$F337)</f>
        <v>#REF!</v>
      </c>
      <c r="Y337" s="2" t="e">
        <f>SUMIFS(#REF!,#REF!,"&gt;="&amp;Y$3,#REF!,"&lt;="&amp;Y$4,#REF!,$F337,#REF!,$F337)</f>
        <v>#REF!</v>
      </c>
      <c r="Z337" s="2" t="e">
        <f>SUMIFS(#REF!,#REF!,"&gt;="&amp;Z$3,#REF!,"&lt;="&amp;Z$4,#REF!,$F337,#REF!,$F337)</f>
        <v>#REF!</v>
      </c>
      <c r="AA337" s="2" t="e">
        <f>SUMIFS(#REF!,#REF!,"&gt;="&amp;AA$3,#REF!,"&lt;="&amp;AA$4,#REF!,$F337,#REF!,$F337)</f>
        <v>#REF!</v>
      </c>
      <c r="AB337" s="2" t="e">
        <f>SUMIFS(#REF!,#REF!,"&gt;="&amp;AB$3,#REF!,"&lt;="&amp;AB$4,#REF!,$F337,#REF!,$F337)</f>
        <v>#REF!</v>
      </c>
      <c r="AC337" s="2" t="e">
        <f>SUMIFS(#REF!,#REF!,"&gt;="&amp;AC$3,#REF!,"&lt;="&amp;AC$4,#REF!,$F337,#REF!,$F337)</f>
        <v>#REF!</v>
      </c>
      <c r="AD337" s="2" t="e">
        <f>SUMIFS(#REF!,#REF!,"&gt;="&amp;AD$3,#REF!,"&lt;="&amp;AD$4,#REF!,$F337,#REF!,$F337)</f>
        <v>#REF!</v>
      </c>
      <c r="AE337" s="2" t="e">
        <f>SUMIFS(#REF!,#REF!,"&gt;="&amp;AE$3,#REF!,"&lt;="&amp;AE$4,#REF!,$F337,#REF!,$F337)</f>
        <v>#REF!</v>
      </c>
      <c r="AF337" s="2" t="e">
        <f>SUMIFS(#REF!,#REF!,"&gt;="&amp;AF$3,#REF!,"&lt;="&amp;AF$4,#REF!,$F337,#REF!,$F337)</f>
        <v>#REF!</v>
      </c>
      <c r="AG337" s="2" t="e">
        <f>SUMIFS(#REF!,#REF!,"&gt;="&amp;AG$3,#REF!,"&lt;="&amp;AG$4,#REF!,$F337,#REF!,$F337)</f>
        <v>#REF!</v>
      </c>
      <c r="AH337" s="2" t="e">
        <f>SUMIFS(#REF!,#REF!,"&gt;="&amp;AH$3,#REF!,"&lt;="&amp;AH$4,#REF!,$F337,#REF!,$F337)</f>
        <v>#REF!</v>
      </c>
      <c r="AI337" s="2" t="e">
        <f>SUMIFS(#REF!,#REF!,"&gt;="&amp;AI$3,#REF!,"&lt;="&amp;AI$4,#REF!,$F337,#REF!,$F337)</f>
        <v>#REF!</v>
      </c>
      <c r="AJ337" s="2" t="e">
        <f>SUMIFS(#REF!,#REF!,"&gt;="&amp;AJ$3,#REF!,"&lt;="&amp;AJ$4,#REF!,$F337,#REF!,$F337)</f>
        <v>#REF!</v>
      </c>
      <c r="AK337" s="2" t="e">
        <f>SUMIFS(#REF!,#REF!,"&gt;="&amp;AK$3,#REF!,"&lt;="&amp;AK$4,#REF!,$F337,#REF!,$F337)</f>
        <v>#REF!</v>
      </c>
      <c r="AL337" s="2" t="e">
        <f>SUMIFS(#REF!,#REF!,"&gt;="&amp;AL$3,#REF!,"&lt;="&amp;AL$4,#REF!,$F337,#REF!,$F337)</f>
        <v>#REF!</v>
      </c>
      <c r="AM337" s="2" t="e">
        <f>SUMIFS(#REF!,#REF!,"&gt;="&amp;AM$3,#REF!,"&lt;="&amp;AM$4,#REF!,$F337,#REF!,$F337)</f>
        <v>#REF!</v>
      </c>
      <c r="AN337" s="2" t="e">
        <f>SUMIFS(#REF!,#REF!,"&gt;="&amp;AN$3,#REF!,"&lt;="&amp;AN$4,#REF!,$F337,#REF!,$F337)</f>
        <v>#REF!</v>
      </c>
      <c r="AO337" s="2" t="e">
        <f>SUMIFS(#REF!,#REF!,"&gt;="&amp;AO$3,#REF!,"&lt;="&amp;AO$4,#REF!,$F337,#REF!,$F337)</f>
        <v>#REF!</v>
      </c>
      <c r="AP337" s="2" t="e">
        <f>SUMIFS(#REF!,#REF!,"&gt;="&amp;AP$3,#REF!,"&lt;="&amp;AP$4,#REF!,$F337,#REF!,$F337)</f>
        <v>#REF!</v>
      </c>
      <c r="AQ337" s="2" t="e">
        <f>SUMIFS(#REF!,#REF!,"&gt;="&amp;AQ$3,#REF!,"&lt;="&amp;AQ$4,#REF!,$F337,#REF!,$F337)</f>
        <v>#REF!</v>
      </c>
      <c r="AR337" s="2" t="e">
        <f>SUMIFS(#REF!,#REF!,"&gt;="&amp;AR$3,#REF!,"&lt;="&amp;AR$4,#REF!,$F337,#REF!,$F337)</f>
        <v>#REF!</v>
      </c>
    </row>
    <row r="338" spans="1:44" s="56" customFormat="1" ht="12" x14ac:dyDescent="0.25">
      <c r="A338" s="23">
        <f>ROW()</f>
        <v>338</v>
      </c>
      <c r="B338" s="145"/>
      <c r="E338" s="15"/>
      <c r="F338" s="69" t="s">
        <v>48</v>
      </c>
      <c r="M338" s="70"/>
      <c r="N338" s="71"/>
      <c r="Q338" s="72"/>
      <c r="R338" s="43" t="e">
        <f ca="1">INDIRECT(ADDRESS($A338,SUMIFS($1:$1,$5:$5,MAX($5:$5))))</f>
        <v>#REF!</v>
      </c>
      <c r="U338" s="73" t="e">
        <f>SUM($T336:U336)-SUM($T337:U337)</f>
        <v>#REF!</v>
      </c>
      <c r="V338" s="73" t="e">
        <f>SUM($T336:V336)-SUM($T337:V337)</f>
        <v>#REF!</v>
      </c>
      <c r="W338" s="73" t="e">
        <f>SUM($T336:W336)-SUM($T337:W337)</f>
        <v>#REF!</v>
      </c>
      <c r="X338" s="73" t="e">
        <f>SUM($T336:X336)-SUM($T337:X337)</f>
        <v>#REF!</v>
      </c>
      <c r="Y338" s="73" t="e">
        <f>SUM($T336:Y336)-SUM($T337:Y337)</f>
        <v>#REF!</v>
      </c>
      <c r="Z338" s="73" t="e">
        <f>SUM($T336:Z336)-SUM($T337:Z337)</f>
        <v>#REF!</v>
      </c>
      <c r="AA338" s="73" t="e">
        <f>SUM($T336:AA336)-SUM($T337:AA337)</f>
        <v>#REF!</v>
      </c>
      <c r="AB338" s="73" t="e">
        <f>SUM($T336:AB336)-SUM($T337:AB337)</f>
        <v>#REF!</v>
      </c>
      <c r="AC338" s="73" t="e">
        <f>SUM($T336:AC336)-SUM($T337:AC337)</f>
        <v>#REF!</v>
      </c>
      <c r="AD338" s="73" t="e">
        <f>SUM($T336:AD336)-SUM($T337:AD337)</f>
        <v>#REF!</v>
      </c>
      <c r="AE338" s="73" t="e">
        <f>SUM($T336:AE336)-SUM($T337:AE337)</f>
        <v>#REF!</v>
      </c>
      <c r="AF338" s="73" t="e">
        <f>SUM($T336:AF336)-SUM($T337:AF337)</f>
        <v>#REF!</v>
      </c>
      <c r="AG338" s="73" t="e">
        <f>SUM($T336:AG336)-SUM($T337:AG337)</f>
        <v>#REF!</v>
      </c>
      <c r="AH338" s="73" t="e">
        <f>SUM($T336:AH336)-SUM($T337:AH337)</f>
        <v>#REF!</v>
      </c>
      <c r="AI338" s="73" t="e">
        <f>SUM($T336:AI336)-SUM($T337:AI337)</f>
        <v>#REF!</v>
      </c>
      <c r="AJ338" s="73" t="e">
        <f>SUM($T336:AJ336)-SUM($T337:AJ337)</f>
        <v>#REF!</v>
      </c>
      <c r="AK338" s="73" t="e">
        <f>SUM($T336:AK336)-SUM($T337:AK337)</f>
        <v>#REF!</v>
      </c>
      <c r="AL338" s="73" t="e">
        <f>SUM($T336:AL336)-SUM($T337:AL337)</f>
        <v>#REF!</v>
      </c>
      <c r="AM338" s="73" t="e">
        <f>SUM($T336:AM336)-SUM($T337:AM337)</f>
        <v>#REF!</v>
      </c>
      <c r="AN338" s="73" t="e">
        <f>SUM($T336:AN336)-SUM($T337:AN337)</f>
        <v>#REF!</v>
      </c>
      <c r="AO338" s="73" t="e">
        <f>SUM($T336:AO336)-SUM($T337:AO337)</f>
        <v>#REF!</v>
      </c>
      <c r="AP338" s="73" t="e">
        <f>SUM($T336:AP336)-SUM($T337:AP337)</f>
        <v>#REF!</v>
      </c>
      <c r="AQ338" s="73" t="e">
        <f>SUM($T336:AQ336)-SUM($T337:AQ337)</f>
        <v>#REF!</v>
      </c>
      <c r="AR338" s="73" t="e">
        <f>SUM($T336:AR336)-SUM($T337:AR337)</f>
        <v>#REF!</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54">IF(ABS(U349-U381)&lt;0.001,0,U349-U381)</f>
        <v>#REF!</v>
      </c>
      <c r="V347" s="2" t="e">
        <f t="shared" si="54"/>
        <v>#REF!</v>
      </c>
      <c r="W347" s="2" t="e">
        <f t="shared" si="54"/>
        <v>#REF!</v>
      </c>
      <c r="X347" s="2" t="e">
        <f t="shared" si="54"/>
        <v>#REF!</v>
      </c>
      <c r="Y347" s="2" t="e">
        <f t="shared" si="54"/>
        <v>#REF!</v>
      </c>
      <c r="Z347" s="2" t="e">
        <f t="shared" si="54"/>
        <v>#REF!</v>
      </c>
      <c r="AA347" s="2" t="e">
        <f t="shared" si="54"/>
        <v>#REF!</v>
      </c>
      <c r="AB347" s="2" t="e">
        <f t="shared" si="54"/>
        <v>#REF!</v>
      </c>
      <c r="AC347" s="2" t="e">
        <f t="shared" si="54"/>
        <v>#REF!</v>
      </c>
      <c r="AD347" s="2" t="e">
        <f t="shared" si="54"/>
        <v>#REF!</v>
      </c>
      <c r="AE347" s="2" t="e">
        <f t="shared" si="54"/>
        <v>#REF!</v>
      </c>
      <c r="AF347" s="2" t="e">
        <f t="shared" si="54"/>
        <v>#REF!</v>
      </c>
      <c r="AG347" s="2" t="e">
        <f t="shared" si="54"/>
        <v>#REF!</v>
      </c>
      <c r="AH347" s="2" t="e">
        <f t="shared" si="54"/>
        <v>#REF!</v>
      </c>
      <c r="AI347" s="2" t="e">
        <f t="shared" si="54"/>
        <v>#REF!</v>
      </c>
      <c r="AJ347" s="2" t="e">
        <f t="shared" si="54"/>
        <v>#REF!</v>
      </c>
      <c r="AK347" s="2" t="e">
        <f t="shared" si="54"/>
        <v>#REF!</v>
      </c>
      <c r="AL347" s="2" t="e">
        <f t="shared" si="54"/>
        <v>#REF!</v>
      </c>
      <c r="AM347" s="2" t="e">
        <f t="shared" si="54"/>
        <v>#REF!</v>
      </c>
      <c r="AN347" s="2" t="e">
        <f t="shared" si="54"/>
        <v>#REF!</v>
      </c>
      <c r="AO347" s="2" t="e">
        <f t="shared" si="54"/>
        <v>#REF!</v>
      </c>
      <c r="AP347" s="2" t="e">
        <f t="shared" si="54"/>
        <v>#REF!</v>
      </c>
      <c r="AQ347" s="2" t="e">
        <f t="shared" si="54"/>
        <v>#REF!</v>
      </c>
      <c r="AR347" s="2" t="e">
        <f t="shared" si="5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55">U351+U355+U365+U375+U376+U377+U378</f>
        <v>#REF!</v>
      </c>
      <c r="V349" s="3" t="e">
        <f t="shared" si="55"/>
        <v>#REF!</v>
      </c>
      <c r="W349" s="3" t="e">
        <f t="shared" si="55"/>
        <v>#REF!</v>
      </c>
      <c r="X349" s="3" t="e">
        <f t="shared" si="55"/>
        <v>#REF!</v>
      </c>
      <c r="Y349" s="3" t="e">
        <f t="shared" si="55"/>
        <v>#REF!</v>
      </c>
      <c r="Z349" s="3" t="e">
        <f t="shared" si="55"/>
        <v>#REF!</v>
      </c>
      <c r="AA349" s="3" t="e">
        <f t="shared" si="55"/>
        <v>#REF!</v>
      </c>
      <c r="AB349" s="3" t="e">
        <f t="shared" si="55"/>
        <v>#REF!</v>
      </c>
      <c r="AC349" s="3" t="e">
        <f t="shared" si="55"/>
        <v>#REF!</v>
      </c>
      <c r="AD349" s="3" t="e">
        <f t="shared" si="55"/>
        <v>#REF!</v>
      </c>
      <c r="AE349" s="3" t="e">
        <f t="shared" si="55"/>
        <v>#REF!</v>
      </c>
      <c r="AF349" s="3" t="e">
        <f t="shared" si="55"/>
        <v>#REF!</v>
      </c>
      <c r="AG349" s="3" t="e">
        <f t="shared" si="55"/>
        <v>#REF!</v>
      </c>
      <c r="AH349" s="3" t="e">
        <f t="shared" si="55"/>
        <v>#REF!</v>
      </c>
      <c r="AI349" s="3" t="e">
        <f t="shared" si="55"/>
        <v>#REF!</v>
      </c>
      <c r="AJ349" s="3" t="e">
        <f t="shared" si="55"/>
        <v>#REF!</v>
      </c>
      <c r="AK349" s="3" t="e">
        <f t="shared" si="55"/>
        <v>#REF!</v>
      </c>
      <c r="AL349" s="3" t="e">
        <f t="shared" si="55"/>
        <v>#REF!</v>
      </c>
      <c r="AM349" s="3" t="e">
        <f t="shared" si="55"/>
        <v>#REF!</v>
      </c>
      <c r="AN349" s="3" t="e">
        <f t="shared" si="55"/>
        <v>#REF!</v>
      </c>
      <c r="AO349" s="3" t="e">
        <f t="shared" si="55"/>
        <v>#REF!</v>
      </c>
      <c r="AP349" s="3" t="e">
        <f t="shared" si="55"/>
        <v>#REF!</v>
      </c>
      <c r="AQ349" s="3" t="e">
        <f t="shared" si="55"/>
        <v>#REF!</v>
      </c>
      <c r="AR349" s="3" t="e">
        <f t="shared" si="5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t="e">
        <f ca="1">R351-SUM(R352:R354)</f>
        <v>#REF!</v>
      </c>
      <c r="R351" s="3" t="e">
        <f ca="1">INDIRECT(ADDRESS($A351,SUMIFS($1:$1,$5:$5,MAX($5:$5))))</f>
        <v>#REF!</v>
      </c>
      <c r="U351" s="2" t="e">
        <f t="shared" ref="U351:AR351" si="56">SUM(U352:U354)</f>
        <v>#REF!</v>
      </c>
      <c r="V351" s="2" t="e">
        <f t="shared" si="56"/>
        <v>#REF!</v>
      </c>
      <c r="W351" s="2" t="e">
        <f t="shared" si="56"/>
        <v>#REF!</v>
      </c>
      <c r="X351" s="2" t="e">
        <f t="shared" si="56"/>
        <v>#REF!</v>
      </c>
      <c r="Y351" s="2" t="e">
        <f t="shared" si="56"/>
        <v>#REF!</v>
      </c>
      <c r="Z351" s="2" t="e">
        <f t="shared" si="56"/>
        <v>#REF!</v>
      </c>
      <c r="AA351" s="2" t="e">
        <f t="shared" si="56"/>
        <v>#REF!</v>
      </c>
      <c r="AB351" s="2" t="e">
        <f t="shared" si="56"/>
        <v>#REF!</v>
      </c>
      <c r="AC351" s="2" t="e">
        <f t="shared" si="56"/>
        <v>#REF!</v>
      </c>
      <c r="AD351" s="2" t="e">
        <f t="shared" si="56"/>
        <v>#REF!</v>
      </c>
      <c r="AE351" s="2" t="e">
        <f t="shared" si="56"/>
        <v>#REF!</v>
      </c>
      <c r="AF351" s="2" t="e">
        <f t="shared" si="56"/>
        <v>#REF!</v>
      </c>
      <c r="AG351" s="2" t="e">
        <f t="shared" si="56"/>
        <v>#REF!</v>
      </c>
      <c r="AH351" s="2" t="e">
        <f t="shared" si="56"/>
        <v>#REF!</v>
      </c>
      <c r="AI351" s="2" t="e">
        <f t="shared" si="56"/>
        <v>#REF!</v>
      </c>
      <c r="AJ351" s="2" t="e">
        <f t="shared" si="56"/>
        <v>#REF!</v>
      </c>
      <c r="AK351" s="2" t="e">
        <f t="shared" si="56"/>
        <v>#REF!</v>
      </c>
      <c r="AL351" s="2" t="e">
        <f t="shared" si="56"/>
        <v>#REF!</v>
      </c>
      <c r="AM351" s="2" t="e">
        <f t="shared" si="56"/>
        <v>#REF!</v>
      </c>
      <c r="AN351" s="2" t="e">
        <f t="shared" si="56"/>
        <v>#REF!</v>
      </c>
      <c r="AO351" s="2" t="e">
        <f t="shared" si="56"/>
        <v>#REF!</v>
      </c>
      <c r="AP351" s="2" t="e">
        <f t="shared" si="56"/>
        <v>#REF!</v>
      </c>
      <c r="AQ351" s="2" t="e">
        <f t="shared" si="56"/>
        <v>#REF!</v>
      </c>
      <c r="AR351" s="2" t="e">
        <f t="shared" si="56"/>
        <v>#REF!</v>
      </c>
    </row>
    <row r="352" spans="1:44" s="6" customFormat="1" ht="12" x14ac:dyDescent="0.25">
      <c r="A352" s="19">
        <f>ROW()</f>
        <v>352</v>
      </c>
      <c r="B352" s="136"/>
      <c r="C352" s="17"/>
      <c r="E352" s="9"/>
      <c r="H352" s="6" t="s">
        <v>24</v>
      </c>
      <c r="M352" s="58"/>
      <c r="Q352" s="38"/>
      <c r="R352" s="29" t="e">
        <f ca="1">INDIRECT(ADDRESS($A352,SUMIFS($1:$1,$5:$5,MAX($5:$5))))</f>
        <v>#REF!</v>
      </c>
      <c r="U352" s="30" t="e">
        <f t="shared" ref="U352:AR352" si="57">U12+U78-U90</f>
        <v>#REF!</v>
      </c>
      <c r="V352" s="30" t="e">
        <f t="shared" si="57"/>
        <v>#REF!</v>
      </c>
      <c r="W352" s="30" t="e">
        <f t="shared" si="57"/>
        <v>#REF!</v>
      </c>
      <c r="X352" s="30" t="e">
        <f t="shared" si="57"/>
        <v>#REF!</v>
      </c>
      <c r="Y352" s="30" t="e">
        <f t="shared" si="57"/>
        <v>#REF!</v>
      </c>
      <c r="Z352" s="30" t="e">
        <f t="shared" si="57"/>
        <v>#REF!</v>
      </c>
      <c r="AA352" s="30" t="e">
        <f t="shared" si="57"/>
        <v>#REF!</v>
      </c>
      <c r="AB352" s="30" t="e">
        <f t="shared" si="57"/>
        <v>#REF!</v>
      </c>
      <c r="AC352" s="30" t="e">
        <f t="shared" si="57"/>
        <v>#REF!</v>
      </c>
      <c r="AD352" s="30" t="e">
        <f t="shared" si="57"/>
        <v>#REF!</v>
      </c>
      <c r="AE352" s="30" t="e">
        <f t="shared" si="57"/>
        <v>#REF!</v>
      </c>
      <c r="AF352" s="30" t="e">
        <f t="shared" si="57"/>
        <v>#REF!</v>
      </c>
      <c r="AG352" s="30" t="e">
        <f t="shared" si="57"/>
        <v>#REF!</v>
      </c>
      <c r="AH352" s="30" t="e">
        <f t="shared" si="57"/>
        <v>#REF!</v>
      </c>
      <c r="AI352" s="30" t="e">
        <f t="shared" si="57"/>
        <v>#REF!</v>
      </c>
      <c r="AJ352" s="30" t="e">
        <f t="shared" si="57"/>
        <v>#REF!</v>
      </c>
      <c r="AK352" s="30" t="e">
        <f t="shared" si="57"/>
        <v>#REF!</v>
      </c>
      <c r="AL352" s="30" t="e">
        <f t="shared" si="57"/>
        <v>#REF!</v>
      </c>
      <c r="AM352" s="30" t="e">
        <f t="shared" si="57"/>
        <v>#REF!</v>
      </c>
      <c r="AN352" s="30" t="e">
        <f t="shared" si="57"/>
        <v>#REF!</v>
      </c>
      <c r="AO352" s="30" t="e">
        <f t="shared" si="57"/>
        <v>#REF!</v>
      </c>
      <c r="AP352" s="30" t="e">
        <f t="shared" si="57"/>
        <v>#REF!</v>
      </c>
      <c r="AQ352" s="30" t="e">
        <f t="shared" si="57"/>
        <v>#REF!</v>
      </c>
      <c r="AR352" s="30" t="e">
        <f t="shared" si="57"/>
        <v>#REF!</v>
      </c>
    </row>
    <row r="353" spans="1:44" s="6" customFormat="1" ht="12" x14ac:dyDescent="0.25">
      <c r="A353" s="19">
        <f>ROW()</f>
        <v>353</v>
      </c>
      <c r="B353" s="136"/>
      <c r="C353" s="17"/>
      <c r="E353" s="9"/>
      <c r="H353" s="6" t="s">
        <v>25</v>
      </c>
      <c r="M353" s="58"/>
      <c r="Q353" s="38"/>
      <c r="R353" s="29" t="e">
        <f ca="1">INDIRECT(ADDRESS($A353,SUMIFS($1:$1,$5:$5,MAX($5:$5))))</f>
        <v>#REF!</v>
      </c>
      <c r="U353" s="30" t="e">
        <f t="shared" ref="U353:AR353" si="58">U13+U90-U189</f>
        <v>#REF!</v>
      </c>
      <c r="V353" s="30" t="e">
        <f t="shared" si="58"/>
        <v>#REF!</v>
      </c>
      <c r="W353" s="30" t="e">
        <f t="shared" si="58"/>
        <v>#REF!</v>
      </c>
      <c r="X353" s="30" t="e">
        <f t="shared" si="58"/>
        <v>#REF!</v>
      </c>
      <c r="Y353" s="30" t="e">
        <f t="shared" si="58"/>
        <v>#REF!</v>
      </c>
      <c r="Z353" s="30" t="e">
        <f t="shared" si="58"/>
        <v>#REF!</v>
      </c>
      <c r="AA353" s="30" t="e">
        <f t="shared" si="58"/>
        <v>#REF!</v>
      </c>
      <c r="AB353" s="30" t="e">
        <f t="shared" si="58"/>
        <v>#REF!</v>
      </c>
      <c r="AC353" s="30" t="e">
        <f t="shared" si="58"/>
        <v>#REF!</v>
      </c>
      <c r="AD353" s="30" t="e">
        <f t="shared" si="58"/>
        <v>#REF!</v>
      </c>
      <c r="AE353" s="30" t="e">
        <f t="shared" si="58"/>
        <v>#REF!</v>
      </c>
      <c r="AF353" s="30" t="e">
        <f t="shared" si="58"/>
        <v>#REF!</v>
      </c>
      <c r="AG353" s="30" t="e">
        <f t="shared" si="58"/>
        <v>#REF!</v>
      </c>
      <c r="AH353" s="30" t="e">
        <f t="shared" si="58"/>
        <v>#REF!</v>
      </c>
      <c r="AI353" s="30" t="e">
        <f t="shared" si="58"/>
        <v>#REF!</v>
      </c>
      <c r="AJ353" s="30" t="e">
        <f t="shared" si="58"/>
        <v>#REF!</v>
      </c>
      <c r="AK353" s="30" t="e">
        <f t="shared" si="58"/>
        <v>#REF!</v>
      </c>
      <c r="AL353" s="30" t="e">
        <f t="shared" si="58"/>
        <v>#REF!</v>
      </c>
      <c r="AM353" s="30" t="e">
        <f t="shared" si="58"/>
        <v>#REF!</v>
      </c>
      <c r="AN353" s="30" t="e">
        <f t="shared" si="58"/>
        <v>#REF!</v>
      </c>
      <c r="AO353" s="30" t="e">
        <f t="shared" si="58"/>
        <v>#REF!</v>
      </c>
      <c r="AP353" s="30" t="e">
        <f t="shared" si="58"/>
        <v>#REF!</v>
      </c>
      <c r="AQ353" s="30" t="e">
        <f t="shared" si="58"/>
        <v>#REF!</v>
      </c>
      <c r="AR353" s="30" t="e">
        <f t="shared" si="58"/>
        <v>#REF!</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59">INDIRECT(ADDRESS($A355,SUMIFS($1:$1,$5:$5,MAX($5:$5))))</f>
        <v>#REF!</v>
      </c>
      <c r="U355" s="2" t="e">
        <f t="shared" ref="U355:AR355" si="60">SUM(U356:U364)</f>
        <v>#REF!</v>
      </c>
      <c r="V355" s="2" t="e">
        <f t="shared" si="60"/>
        <v>#REF!</v>
      </c>
      <c r="W355" s="2" t="e">
        <f t="shared" si="60"/>
        <v>#REF!</v>
      </c>
      <c r="X355" s="2" t="e">
        <f t="shared" si="60"/>
        <v>#REF!</v>
      </c>
      <c r="Y355" s="2" t="e">
        <f t="shared" si="60"/>
        <v>#REF!</v>
      </c>
      <c r="Z355" s="2" t="e">
        <f t="shared" si="60"/>
        <v>#REF!</v>
      </c>
      <c r="AA355" s="2" t="e">
        <f t="shared" si="60"/>
        <v>#REF!</v>
      </c>
      <c r="AB355" s="2" t="e">
        <f t="shared" si="60"/>
        <v>#REF!</v>
      </c>
      <c r="AC355" s="2" t="e">
        <f t="shared" si="60"/>
        <v>#REF!</v>
      </c>
      <c r="AD355" s="2" t="e">
        <f t="shared" si="60"/>
        <v>#REF!</v>
      </c>
      <c r="AE355" s="2" t="e">
        <f t="shared" si="60"/>
        <v>#REF!</v>
      </c>
      <c r="AF355" s="2" t="e">
        <f t="shared" si="60"/>
        <v>#REF!</v>
      </c>
      <c r="AG355" s="2" t="e">
        <f t="shared" si="60"/>
        <v>#REF!</v>
      </c>
      <c r="AH355" s="2" t="e">
        <f t="shared" si="60"/>
        <v>#REF!</v>
      </c>
      <c r="AI355" s="2" t="e">
        <f t="shared" si="60"/>
        <v>#REF!</v>
      </c>
      <c r="AJ355" s="2" t="e">
        <f t="shared" si="60"/>
        <v>#REF!</v>
      </c>
      <c r="AK355" s="2" t="e">
        <f t="shared" si="60"/>
        <v>#REF!</v>
      </c>
      <c r="AL355" s="2" t="e">
        <f t="shared" si="60"/>
        <v>#REF!</v>
      </c>
      <c r="AM355" s="2" t="e">
        <f t="shared" si="60"/>
        <v>#REF!</v>
      </c>
      <c r="AN355" s="2" t="e">
        <f t="shared" si="60"/>
        <v>#REF!</v>
      </c>
      <c r="AO355" s="2" t="e">
        <f t="shared" si="60"/>
        <v>#REF!</v>
      </c>
      <c r="AP355" s="2" t="e">
        <f t="shared" si="60"/>
        <v>#REF!</v>
      </c>
      <c r="AQ355" s="2" t="e">
        <f t="shared" si="60"/>
        <v>#REF!</v>
      </c>
      <c r="AR355" s="2" t="e">
        <f t="shared" si="60"/>
        <v>#REF!</v>
      </c>
    </row>
    <row r="356" spans="1:44" s="95" customFormat="1" ht="10.199999999999999" x14ac:dyDescent="0.2">
      <c r="A356" s="23">
        <f>ROW()</f>
        <v>356</v>
      </c>
      <c r="B356" s="138"/>
      <c r="E356" s="100">
        <v>1</v>
      </c>
      <c r="F356" s="63" t="s">
        <v>91</v>
      </c>
      <c r="G356" s="99" t="s">
        <v>83</v>
      </c>
      <c r="M356" s="103"/>
      <c r="Q356" s="102"/>
      <c r="R356" s="101" t="e">
        <f t="shared" ca="1" si="59"/>
        <v>#REF!</v>
      </c>
      <c r="U356" s="104" t="e">
        <f>U16+U100+U110-U133-U143</f>
        <v>#REF!</v>
      </c>
      <c r="V356" s="104" t="e">
        <f t="shared" ref="V356:AR356" si="61">V16+V100+V110-V133-V143</f>
        <v>#REF!</v>
      </c>
      <c r="W356" s="104" t="e">
        <f t="shared" si="61"/>
        <v>#REF!</v>
      </c>
      <c r="X356" s="104" t="e">
        <f t="shared" si="61"/>
        <v>#REF!</v>
      </c>
      <c r="Y356" s="104" t="e">
        <f t="shared" si="61"/>
        <v>#REF!</v>
      </c>
      <c r="Z356" s="104" t="e">
        <f t="shared" si="61"/>
        <v>#REF!</v>
      </c>
      <c r="AA356" s="104" t="e">
        <f t="shared" si="61"/>
        <v>#REF!</v>
      </c>
      <c r="AB356" s="104" t="e">
        <f t="shared" si="61"/>
        <v>#REF!</v>
      </c>
      <c r="AC356" s="104" t="e">
        <f t="shared" si="61"/>
        <v>#REF!</v>
      </c>
      <c r="AD356" s="104" t="e">
        <f t="shared" si="61"/>
        <v>#REF!</v>
      </c>
      <c r="AE356" s="104" t="e">
        <f t="shared" si="61"/>
        <v>#REF!</v>
      </c>
      <c r="AF356" s="104" t="e">
        <f t="shared" si="61"/>
        <v>#REF!</v>
      </c>
      <c r="AG356" s="104" t="e">
        <f t="shared" si="61"/>
        <v>#REF!</v>
      </c>
      <c r="AH356" s="104" t="e">
        <f t="shared" si="61"/>
        <v>#REF!</v>
      </c>
      <c r="AI356" s="104" t="e">
        <f t="shared" si="61"/>
        <v>#REF!</v>
      </c>
      <c r="AJ356" s="104" t="e">
        <f t="shared" si="61"/>
        <v>#REF!</v>
      </c>
      <c r="AK356" s="104" t="e">
        <f t="shared" si="61"/>
        <v>#REF!</v>
      </c>
      <c r="AL356" s="104" t="e">
        <f t="shared" si="61"/>
        <v>#REF!</v>
      </c>
      <c r="AM356" s="104" t="e">
        <f t="shared" si="61"/>
        <v>#REF!</v>
      </c>
      <c r="AN356" s="104" t="e">
        <f t="shared" si="61"/>
        <v>#REF!</v>
      </c>
      <c r="AO356" s="104" t="e">
        <f t="shared" si="61"/>
        <v>#REF!</v>
      </c>
      <c r="AP356" s="104" t="e">
        <f t="shared" si="61"/>
        <v>#REF!</v>
      </c>
      <c r="AQ356" s="104" t="e">
        <f t="shared" si="61"/>
        <v>#REF!</v>
      </c>
      <c r="AR356" s="104" t="e">
        <f t="shared" si="61"/>
        <v>#REF!</v>
      </c>
    </row>
    <row r="357" spans="1:44" s="95" customFormat="1" ht="10.199999999999999" x14ac:dyDescent="0.2">
      <c r="A357" s="23">
        <f>ROW()</f>
        <v>357</v>
      </c>
      <c r="B357" s="138"/>
      <c r="E357" s="100">
        <v>2</v>
      </c>
      <c r="F357" s="63" t="s">
        <v>91</v>
      </c>
      <c r="G357" s="99" t="s">
        <v>84</v>
      </c>
      <c r="M357" s="103"/>
      <c r="Q357" s="102"/>
      <c r="R357" s="101" t="e">
        <f t="shared" ca="1" si="59"/>
        <v>#REF!</v>
      </c>
      <c r="U357" s="104" t="e">
        <f t="shared" ref="U357:AR363" si="62">U17+U101+U111-U134-U144</f>
        <v>#REF!</v>
      </c>
      <c r="V357" s="104" t="e">
        <f t="shared" si="62"/>
        <v>#REF!</v>
      </c>
      <c r="W357" s="104" t="e">
        <f t="shared" si="62"/>
        <v>#REF!</v>
      </c>
      <c r="X357" s="104" t="e">
        <f t="shared" si="62"/>
        <v>#REF!</v>
      </c>
      <c r="Y357" s="104" t="e">
        <f t="shared" si="62"/>
        <v>#REF!</v>
      </c>
      <c r="Z357" s="104" t="e">
        <f t="shared" si="62"/>
        <v>#REF!</v>
      </c>
      <c r="AA357" s="104" t="e">
        <f t="shared" si="62"/>
        <v>#REF!</v>
      </c>
      <c r="AB357" s="104" t="e">
        <f t="shared" si="62"/>
        <v>#REF!</v>
      </c>
      <c r="AC357" s="104" t="e">
        <f t="shared" si="62"/>
        <v>#REF!</v>
      </c>
      <c r="AD357" s="104" t="e">
        <f t="shared" si="62"/>
        <v>#REF!</v>
      </c>
      <c r="AE357" s="104" t="e">
        <f t="shared" si="62"/>
        <v>#REF!</v>
      </c>
      <c r="AF357" s="104" t="e">
        <f t="shared" si="62"/>
        <v>#REF!</v>
      </c>
      <c r="AG357" s="104" t="e">
        <f t="shared" si="62"/>
        <v>#REF!</v>
      </c>
      <c r="AH357" s="104" t="e">
        <f t="shared" si="62"/>
        <v>#REF!</v>
      </c>
      <c r="AI357" s="104" t="e">
        <f t="shared" si="62"/>
        <v>#REF!</v>
      </c>
      <c r="AJ357" s="104" t="e">
        <f t="shared" si="62"/>
        <v>#REF!</v>
      </c>
      <c r="AK357" s="104" t="e">
        <f t="shared" si="62"/>
        <v>#REF!</v>
      </c>
      <c r="AL357" s="104" t="e">
        <f t="shared" si="62"/>
        <v>#REF!</v>
      </c>
      <c r="AM357" s="104" t="e">
        <f t="shared" si="62"/>
        <v>#REF!</v>
      </c>
      <c r="AN357" s="104" t="e">
        <f t="shared" si="62"/>
        <v>#REF!</v>
      </c>
      <c r="AO357" s="104" t="e">
        <f t="shared" si="62"/>
        <v>#REF!</v>
      </c>
      <c r="AP357" s="104" t="e">
        <f t="shared" si="62"/>
        <v>#REF!</v>
      </c>
      <c r="AQ357" s="104" t="e">
        <f t="shared" si="62"/>
        <v>#REF!</v>
      </c>
      <c r="AR357" s="104" t="e">
        <f t="shared" si="62"/>
        <v>#REF!</v>
      </c>
    </row>
    <row r="358" spans="1:44" s="95" customFormat="1" ht="10.199999999999999" x14ac:dyDescent="0.2">
      <c r="A358" s="23">
        <f>ROW()</f>
        <v>358</v>
      </c>
      <c r="B358" s="138"/>
      <c r="E358" s="100">
        <v>3</v>
      </c>
      <c r="F358" s="63" t="s">
        <v>91</v>
      </c>
      <c r="G358" s="99" t="s">
        <v>85</v>
      </c>
      <c r="M358" s="103"/>
      <c r="Q358" s="102"/>
      <c r="R358" s="101" t="e">
        <f t="shared" ca="1" si="59"/>
        <v>#REF!</v>
      </c>
      <c r="U358" s="104" t="e">
        <f t="shared" si="62"/>
        <v>#REF!</v>
      </c>
      <c r="V358" s="104" t="e">
        <f t="shared" si="62"/>
        <v>#REF!</v>
      </c>
      <c r="W358" s="104" t="e">
        <f t="shared" si="62"/>
        <v>#REF!</v>
      </c>
      <c r="X358" s="104" t="e">
        <f t="shared" si="62"/>
        <v>#REF!</v>
      </c>
      <c r="Y358" s="104" t="e">
        <f t="shared" si="62"/>
        <v>#REF!</v>
      </c>
      <c r="Z358" s="104" t="e">
        <f t="shared" si="62"/>
        <v>#REF!</v>
      </c>
      <c r="AA358" s="104" t="e">
        <f t="shared" si="62"/>
        <v>#REF!</v>
      </c>
      <c r="AB358" s="104" t="e">
        <f t="shared" si="62"/>
        <v>#REF!</v>
      </c>
      <c r="AC358" s="104" t="e">
        <f t="shared" si="62"/>
        <v>#REF!</v>
      </c>
      <c r="AD358" s="104" t="e">
        <f t="shared" si="62"/>
        <v>#REF!</v>
      </c>
      <c r="AE358" s="104" t="e">
        <f t="shared" si="62"/>
        <v>#REF!</v>
      </c>
      <c r="AF358" s="104" t="e">
        <f t="shared" si="62"/>
        <v>#REF!</v>
      </c>
      <c r="AG358" s="104" t="e">
        <f t="shared" si="62"/>
        <v>#REF!</v>
      </c>
      <c r="AH358" s="104" t="e">
        <f t="shared" si="62"/>
        <v>#REF!</v>
      </c>
      <c r="AI358" s="104" t="e">
        <f t="shared" si="62"/>
        <v>#REF!</v>
      </c>
      <c r="AJ358" s="104" t="e">
        <f t="shared" si="62"/>
        <v>#REF!</v>
      </c>
      <c r="AK358" s="104" t="e">
        <f t="shared" si="62"/>
        <v>#REF!</v>
      </c>
      <c r="AL358" s="104" t="e">
        <f t="shared" si="62"/>
        <v>#REF!</v>
      </c>
      <c r="AM358" s="104" t="e">
        <f t="shared" si="62"/>
        <v>#REF!</v>
      </c>
      <c r="AN358" s="104" t="e">
        <f t="shared" si="62"/>
        <v>#REF!</v>
      </c>
      <c r="AO358" s="104" t="e">
        <f t="shared" si="62"/>
        <v>#REF!</v>
      </c>
      <c r="AP358" s="104" t="e">
        <f t="shared" si="62"/>
        <v>#REF!</v>
      </c>
      <c r="AQ358" s="104" t="e">
        <f t="shared" si="62"/>
        <v>#REF!</v>
      </c>
      <c r="AR358" s="104" t="e">
        <f t="shared" si="62"/>
        <v>#REF!</v>
      </c>
    </row>
    <row r="359" spans="1:44" s="95" customFormat="1" ht="10.199999999999999" x14ac:dyDescent="0.2">
      <c r="A359" s="23">
        <f>ROW()</f>
        <v>359</v>
      </c>
      <c r="B359" s="138"/>
      <c r="E359" s="100">
        <v>4</v>
      </c>
      <c r="F359" s="63" t="s">
        <v>91</v>
      </c>
      <c r="G359" s="99" t="s">
        <v>86</v>
      </c>
      <c r="M359" s="103"/>
      <c r="Q359" s="102"/>
      <c r="R359" s="101" t="e">
        <f t="shared" ca="1" si="59"/>
        <v>#REF!</v>
      </c>
      <c r="U359" s="104" t="e">
        <f t="shared" si="62"/>
        <v>#REF!</v>
      </c>
      <c r="V359" s="104" t="e">
        <f t="shared" si="62"/>
        <v>#REF!</v>
      </c>
      <c r="W359" s="104" t="e">
        <f t="shared" si="62"/>
        <v>#REF!</v>
      </c>
      <c r="X359" s="104" t="e">
        <f t="shared" si="62"/>
        <v>#REF!</v>
      </c>
      <c r="Y359" s="104" t="e">
        <f t="shared" si="62"/>
        <v>#REF!</v>
      </c>
      <c r="Z359" s="104" t="e">
        <f t="shared" si="62"/>
        <v>#REF!</v>
      </c>
      <c r="AA359" s="104" t="e">
        <f t="shared" si="62"/>
        <v>#REF!</v>
      </c>
      <c r="AB359" s="104" t="e">
        <f t="shared" si="62"/>
        <v>#REF!</v>
      </c>
      <c r="AC359" s="104" t="e">
        <f t="shared" si="62"/>
        <v>#REF!</v>
      </c>
      <c r="AD359" s="104" t="e">
        <f t="shared" si="62"/>
        <v>#REF!</v>
      </c>
      <c r="AE359" s="104" t="e">
        <f t="shared" si="62"/>
        <v>#REF!</v>
      </c>
      <c r="AF359" s="104" t="e">
        <f t="shared" si="62"/>
        <v>#REF!</v>
      </c>
      <c r="AG359" s="104" t="e">
        <f t="shared" si="62"/>
        <v>#REF!</v>
      </c>
      <c r="AH359" s="104" t="e">
        <f t="shared" si="62"/>
        <v>#REF!</v>
      </c>
      <c r="AI359" s="104" t="e">
        <f t="shared" si="62"/>
        <v>#REF!</v>
      </c>
      <c r="AJ359" s="104" t="e">
        <f t="shared" si="62"/>
        <v>#REF!</v>
      </c>
      <c r="AK359" s="104" t="e">
        <f t="shared" si="62"/>
        <v>#REF!</v>
      </c>
      <c r="AL359" s="104" t="e">
        <f t="shared" si="62"/>
        <v>#REF!</v>
      </c>
      <c r="AM359" s="104" t="e">
        <f t="shared" si="62"/>
        <v>#REF!</v>
      </c>
      <c r="AN359" s="104" t="e">
        <f t="shared" si="62"/>
        <v>#REF!</v>
      </c>
      <c r="AO359" s="104" t="e">
        <f t="shared" si="62"/>
        <v>#REF!</v>
      </c>
      <c r="AP359" s="104" t="e">
        <f t="shared" si="62"/>
        <v>#REF!</v>
      </c>
      <c r="AQ359" s="104" t="e">
        <f t="shared" si="62"/>
        <v>#REF!</v>
      </c>
      <c r="AR359" s="104" t="e">
        <f t="shared" si="62"/>
        <v>#REF!</v>
      </c>
    </row>
    <row r="360" spans="1:44" s="95" customFormat="1" ht="10.199999999999999" x14ac:dyDescent="0.2">
      <c r="A360" s="23">
        <f>ROW()</f>
        <v>360</v>
      </c>
      <c r="B360" s="138"/>
      <c r="E360" s="100">
        <v>5</v>
      </c>
      <c r="F360" s="63" t="s">
        <v>91</v>
      </c>
      <c r="G360" s="99" t="s">
        <v>87</v>
      </c>
      <c r="M360" s="103"/>
      <c r="Q360" s="102"/>
      <c r="R360" s="101" t="e">
        <f t="shared" ca="1" si="59"/>
        <v>#REF!</v>
      </c>
      <c r="U360" s="104" t="e">
        <f t="shared" si="62"/>
        <v>#REF!</v>
      </c>
      <c r="V360" s="104" t="e">
        <f t="shared" si="62"/>
        <v>#REF!</v>
      </c>
      <c r="W360" s="104" t="e">
        <f t="shared" si="62"/>
        <v>#REF!</v>
      </c>
      <c r="X360" s="104" t="e">
        <f t="shared" si="62"/>
        <v>#REF!</v>
      </c>
      <c r="Y360" s="104" t="e">
        <f t="shared" si="62"/>
        <v>#REF!</v>
      </c>
      <c r="Z360" s="104" t="e">
        <f t="shared" si="62"/>
        <v>#REF!</v>
      </c>
      <c r="AA360" s="104" t="e">
        <f t="shared" si="62"/>
        <v>#REF!</v>
      </c>
      <c r="AB360" s="104" t="e">
        <f t="shared" si="62"/>
        <v>#REF!</v>
      </c>
      <c r="AC360" s="104" t="e">
        <f t="shared" si="62"/>
        <v>#REF!</v>
      </c>
      <c r="AD360" s="104" t="e">
        <f t="shared" si="62"/>
        <v>#REF!</v>
      </c>
      <c r="AE360" s="104" t="e">
        <f t="shared" si="62"/>
        <v>#REF!</v>
      </c>
      <c r="AF360" s="104" t="e">
        <f t="shared" si="62"/>
        <v>#REF!</v>
      </c>
      <c r="AG360" s="104" t="e">
        <f t="shared" si="62"/>
        <v>#REF!</v>
      </c>
      <c r="AH360" s="104" t="e">
        <f t="shared" si="62"/>
        <v>#REF!</v>
      </c>
      <c r="AI360" s="104" t="e">
        <f t="shared" si="62"/>
        <v>#REF!</v>
      </c>
      <c r="AJ360" s="104" t="e">
        <f t="shared" si="62"/>
        <v>#REF!</v>
      </c>
      <c r="AK360" s="104" t="e">
        <f t="shared" si="62"/>
        <v>#REF!</v>
      </c>
      <c r="AL360" s="104" t="e">
        <f t="shared" si="62"/>
        <v>#REF!</v>
      </c>
      <c r="AM360" s="104" t="e">
        <f t="shared" si="62"/>
        <v>#REF!</v>
      </c>
      <c r="AN360" s="104" t="e">
        <f t="shared" si="62"/>
        <v>#REF!</v>
      </c>
      <c r="AO360" s="104" t="e">
        <f t="shared" si="62"/>
        <v>#REF!</v>
      </c>
      <c r="AP360" s="104" t="e">
        <f t="shared" si="62"/>
        <v>#REF!</v>
      </c>
      <c r="AQ360" s="104" t="e">
        <f t="shared" si="62"/>
        <v>#REF!</v>
      </c>
      <c r="AR360" s="104" t="e">
        <f t="shared" si="62"/>
        <v>#REF!</v>
      </c>
    </row>
    <row r="361" spans="1:44" s="95" customFormat="1" ht="10.199999999999999" x14ac:dyDescent="0.2">
      <c r="A361" s="23">
        <f>ROW()</f>
        <v>361</v>
      </c>
      <c r="B361" s="138"/>
      <c r="E361" s="100">
        <v>6</v>
      </c>
      <c r="F361" s="63" t="s">
        <v>91</v>
      </c>
      <c r="G361" s="99" t="s">
        <v>88</v>
      </c>
      <c r="M361" s="103"/>
      <c r="Q361" s="102"/>
      <c r="R361" s="101" t="e">
        <f t="shared" ca="1" si="59"/>
        <v>#REF!</v>
      </c>
      <c r="U361" s="104" t="e">
        <f t="shared" si="62"/>
        <v>#REF!</v>
      </c>
      <c r="V361" s="104" t="e">
        <f t="shared" si="62"/>
        <v>#REF!</v>
      </c>
      <c r="W361" s="104" t="e">
        <f t="shared" si="62"/>
        <v>#REF!</v>
      </c>
      <c r="X361" s="104" t="e">
        <f t="shared" si="62"/>
        <v>#REF!</v>
      </c>
      <c r="Y361" s="104" t="e">
        <f t="shared" si="62"/>
        <v>#REF!</v>
      </c>
      <c r="Z361" s="104" t="e">
        <f t="shared" si="62"/>
        <v>#REF!</v>
      </c>
      <c r="AA361" s="104" t="e">
        <f t="shared" si="62"/>
        <v>#REF!</v>
      </c>
      <c r="AB361" s="104" t="e">
        <f t="shared" si="62"/>
        <v>#REF!</v>
      </c>
      <c r="AC361" s="104" t="e">
        <f t="shared" si="62"/>
        <v>#REF!</v>
      </c>
      <c r="AD361" s="104" t="e">
        <f t="shared" si="62"/>
        <v>#REF!</v>
      </c>
      <c r="AE361" s="104" t="e">
        <f t="shared" si="62"/>
        <v>#REF!</v>
      </c>
      <c r="AF361" s="104" t="e">
        <f t="shared" si="62"/>
        <v>#REF!</v>
      </c>
      <c r="AG361" s="104" t="e">
        <f t="shared" si="62"/>
        <v>#REF!</v>
      </c>
      <c r="AH361" s="104" t="e">
        <f t="shared" si="62"/>
        <v>#REF!</v>
      </c>
      <c r="AI361" s="104" t="e">
        <f t="shared" si="62"/>
        <v>#REF!</v>
      </c>
      <c r="AJ361" s="104" t="e">
        <f t="shared" si="62"/>
        <v>#REF!</v>
      </c>
      <c r="AK361" s="104" t="e">
        <f t="shared" si="62"/>
        <v>#REF!</v>
      </c>
      <c r="AL361" s="104" t="e">
        <f t="shared" si="62"/>
        <v>#REF!</v>
      </c>
      <c r="AM361" s="104" t="e">
        <f t="shared" si="62"/>
        <v>#REF!</v>
      </c>
      <c r="AN361" s="104" t="e">
        <f t="shared" si="62"/>
        <v>#REF!</v>
      </c>
      <c r="AO361" s="104" t="e">
        <f t="shared" si="62"/>
        <v>#REF!</v>
      </c>
      <c r="AP361" s="104" t="e">
        <f t="shared" si="62"/>
        <v>#REF!</v>
      </c>
      <c r="AQ361" s="104" t="e">
        <f t="shared" si="62"/>
        <v>#REF!</v>
      </c>
      <c r="AR361" s="104" t="e">
        <f t="shared" si="62"/>
        <v>#REF!</v>
      </c>
    </row>
    <row r="362" spans="1:44" s="95" customFormat="1" ht="10.199999999999999" x14ac:dyDescent="0.2">
      <c r="A362" s="23">
        <f>ROW()</f>
        <v>362</v>
      </c>
      <c r="B362" s="138"/>
      <c r="E362" s="100">
        <v>7</v>
      </c>
      <c r="F362" s="63" t="s">
        <v>91</v>
      </c>
      <c r="G362" s="99" t="s">
        <v>89</v>
      </c>
      <c r="M362" s="103"/>
      <c r="Q362" s="102"/>
      <c r="R362" s="101" t="e">
        <f t="shared" ca="1" si="59"/>
        <v>#REF!</v>
      </c>
      <c r="U362" s="104" t="e">
        <f t="shared" si="62"/>
        <v>#REF!</v>
      </c>
      <c r="V362" s="104" t="e">
        <f t="shared" si="62"/>
        <v>#REF!</v>
      </c>
      <c r="W362" s="104" t="e">
        <f t="shared" si="62"/>
        <v>#REF!</v>
      </c>
      <c r="X362" s="104" t="e">
        <f t="shared" si="62"/>
        <v>#REF!</v>
      </c>
      <c r="Y362" s="104" t="e">
        <f t="shared" si="62"/>
        <v>#REF!</v>
      </c>
      <c r="Z362" s="104" t="e">
        <f t="shared" si="62"/>
        <v>#REF!</v>
      </c>
      <c r="AA362" s="104" t="e">
        <f t="shared" si="62"/>
        <v>#REF!</v>
      </c>
      <c r="AB362" s="104" t="e">
        <f t="shared" si="62"/>
        <v>#REF!</v>
      </c>
      <c r="AC362" s="104" t="e">
        <f t="shared" si="62"/>
        <v>#REF!</v>
      </c>
      <c r="AD362" s="104" t="e">
        <f t="shared" si="62"/>
        <v>#REF!</v>
      </c>
      <c r="AE362" s="104" t="e">
        <f t="shared" si="62"/>
        <v>#REF!</v>
      </c>
      <c r="AF362" s="104" t="e">
        <f t="shared" si="62"/>
        <v>#REF!</v>
      </c>
      <c r="AG362" s="104" t="e">
        <f t="shared" si="62"/>
        <v>#REF!</v>
      </c>
      <c r="AH362" s="104" t="e">
        <f t="shared" si="62"/>
        <v>#REF!</v>
      </c>
      <c r="AI362" s="104" t="e">
        <f t="shared" si="62"/>
        <v>#REF!</v>
      </c>
      <c r="AJ362" s="104" t="e">
        <f t="shared" si="62"/>
        <v>#REF!</v>
      </c>
      <c r="AK362" s="104" t="e">
        <f t="shared" si="62"/>
        <v>#REF!</v>
      </c>
      <c r="AL362" s="104" t="e">
        <f t="shared" si="62"/>
        <v>#REF!</v>
      </c>
      <c r="AM362" s="104" t="e">
        <f t="shared" si="62"/>
        <v>#REF!</v>
      </c>
      <c r="AN362" s="104" t="e">
        <f t="shared" si="62"/>
        <v>#REF!</v>
      </c>
      <c r="AO362" s="104" t="e">
        <f t="shared" si="62"/>
        <v>#REF!</v>
      </c>
      <c r="AP362" s="104" t="e">
        <f t="shared" si="62"/>
        <v>#REF!</v>
      </c>
      <c r="AQ362" s="104" t="e">
        <f t="shared" si="62"/>
        <v>#REF!</v>
      </c>
      <c r="AR362" s="104" t="e">
        <f t="shared" si="62"/>
        <v>#REF!</v>
      </c>
    </row>
    <row r="363" spans="1:44" s="95" customFormat="1" ht="10.199999999999999" x14ac:dyDescent="0.2">
      <c r="A363" s="23">
        <f>ROW()</f>
        <v>363</v>
      </c>
      <c r="B363" s="138"/>
      <c r="E363" s="100">
        <v>8</v>
      </c>
      <c r="F363" s="63" t="s">
        <v>91</v>
      </c>
      <c r="G363" s="99" t="s">
        <v>90</v>
      </c>
      <c r="M363" s="103"/>
      <c r="Q363" s="102"/>
      <c r="R363" s="101" t="e">
        <f t="shared" ca="1" si="59"/>
        <v>#REF!</v>
      </c>
      <c r="U363" s="104" t="e">
        <f t="shared" si="62"/>
        <v>#REF!</v>
      </c>
      <c r="V363" s="104" t="e">
        <f t="shared" si="62"/>
        <v>#REF!</v>
      </c>
      <c r="W363" s="104" t="e">
        <f t="shared" si="62"/>
        <v>#REF!</v>
      </c>
      <c r="X363" s="104" t="e">
        <f t="shared" si="62"/>
        <v>#REF!</v>
      </c>
      <c r="Y363" s="104" t="e">
        <f t="shared" si="62"/>
        <v>#REF!</v>
      </c>
      <c r="Z363" s="104" t="e">
        <f t="shared" si="62"/>
        <v>#REF!</v>
      </c>
      <c r="AA363" s="104" t="e">
        <f t="shared" si="62"/>
        <v>#REF!</v>
      </c>
      <c r="AB363" s="104" t="e">
        <f t="shared" si="62"/>
        <v>#REF!</v>
      </c>
      <c r="AC363" s="104" t="e">
        <f t="shared" si="62"/>
        <v>#REF!</v>
      </c>
      <c r="AD363" s="104" t="e">
        <f t="shared" si="62"/>
        <v>#REF!</v>
      </c>
      <c r="AE363" s="104" t="e">
        <f t="shared" si="62"/>
        <v>#REF!</v>
      </c>
      <c r="AF363" s="104" t="e">
        <f t="shared" si="62"/>
        <v>#REF!</v>
      </c>
      <c r="AG363" s="104" t="e">
        <f t="shared" si="62"/>
        <v>#REF!</v>
      </c>
      <c r="AH363" s="104" t="e">
        <f t="shared" si="62"/>
        <v>#REF!</v>
      </c>
      <c r="AI363" s="104" t="e">
        <f t="shared" si="62"/>
        <v>#REF!</v>
      </c>
      <c r="AJ363" s="104" t="e">
        <f t="shared" si="62"/>
        <v>#REF!</v>
      </c>
      <c r="AK363" s="104" t="e">
        <f t="shared" si="62"/>
        <v>#REF!</v>
      </c>
      <c r="AL363" s="104" t="e">
        <f t="shared" si="62"/>
        <v>#REF!</v>
      </c>
      <c r="AM363" s="104" t="e">
        <f t="shared" si="62"/>
        <v>#REF!</v>
      </c>
      <c r="AN363" s="104" t="e">
        <f t="shared" si="62"/>
        <v>#REF!</v>
      </c>
      <c r="AO363" s="104" t="e">
        <f t="shared" si="62"/>
        <v>#REF!</v>
      </c>
      <c r="AP363" s="104" t="e">
        <f t="shared" si="62"/>
        <v>#REF!</v>
      </c>
      <c r="AQ363" s="104" t="e">
        <f t="shared" si="62"/>
        <v>#REF!</v>
      </c>
      <c r="AR363" s="104" t="e">
        <f t="shared" si="6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63">SUM(V366:V374)</f>
        <v>#REF!</v>
      </c>
      <c r="W365" s="2" t="e">
        <f t="shared" si="63"/>
        <v>#REF!</v>
      </c>
      <c r="X365" s="2" t="e">
        <f t="shared" si="63"/>
        <v>#REF!</v>
      </c>
      <c r="Y365" s="2" t="e">
        <f t="shared" si="63"/>
        <v>#REF!</v>
      </c>
      <c r="Z365" s="2" t="e">
        <f t="shared" si="63"/>
        <v>#REF!</v>
      </c>
      <c r="AA365" s="2" t="e">
        <f t="shared" si="63"/>
        <v>#REF!</v>
      </c>
      <c r="AB365" s="2" t="e">
        <f t="shared" si="63"/>
        <v>#REF!</v>
      </c>
      <c r="AC365" s="2" t="e">
        <f t="shared" si="63"/>
        <v>#REF!</v>
      </c>
      <c r="AD365" s="2" t="e">
        <f t="shared" si="63"/>
        <v>#REF!</v>
      </c>
      <c r="AE365" s="2" t="e">
        <f t="shared" si="63"/>
        <v>#REF!</v>
      </c>
      <c r="AF365" s="2" t="e">
        <f t="shared" si="63"/>
        <v>#REF!</v>
      </c>
      <c r="AG365" s="2" t="e">
        <f t="shared" si="63"/>
        <v>#REF!</v>
      </c>
      <c r="AH365" s="2" t="e">
        <f t="shared" si="63"/>
        <v>#REF!</v>
      </c>
      <c r="AI365" s="2" t="e">
        <f t="shared" si="63"/>
        <v>#REF!</v>
      </c>
      <c r="AJ365" s="2" t="e">
        <f t="shared" si="63"/>
        <v>#REF!</v>
      </c>
      <c r="AK365" s="2" t="e">
        <f t="shared" si="63"/>
        <v>#REF!</v>
      </c>
      <c r="AL365" s="2" t="e">
        <f t="shared" si="63"/>
        <v>#REF!</v>
      </c>
      <c r="AM365" s="2" t="e">
        <f t="shared" si="63"/>
        <v>#REF!</v>
      </c>
      <c r="AN365" s="2" t="e">
        <f t="shared" si="63"/>
        <v>#REF!</v>
      </c>
      <c r="AO365" s="2" t="e">
        <f t="shared" si="63"/>
        <v>#REF!</v>
      </c>
      <c r="AP365" s="2" t="e">
        <f t="shared" si="63"/>
        <v>#REF!</v>
      </c>
      <c r="AQ365" s="2" t="e">
        <f t="shared" si="63"/>
        <v>#REF!</v>
      </c>
      <c r="AR365" s="2" t="e">
        <f t="shared" si="63"/>
        <v>#REF!</v>
      </c>
    </row>
    <row r="366" spans="1:44" s="95" customFormat="1" ht="10.199999999999999" x14ac:dyDescent="0.2">
      <c r="A366" s="23">
        <f>ROW()</f>
        <v>366</v>
      </c>
      <c r="B366" s="138"/>
      <c r="E366" s="100">
        <v>1</v>
      </c>
      <c r="F366" s="63" t="s">
        <v>11</v>
      </c>
      <c r="G366" s="99" t="s">
        <v>83</v>
      </c>
      <c r="M366" s="103"/>
      <c r="Q366" s="102"/>
      <c r="R366" s="101" t="e">
        <f t="shared" ref="R366:R373" ca="1" si="64">INDIRECT(ADDRESS($A366,SUMIFS($1:$1,$5:$5,MAX($5:$5))))</f>
        <v>#REF!</v>
      </c>
      <c r="U366" s="104" t="e">
        <f>U26+U123+U204-U232</f>
        <v>#REF!</v>
      </c>
      <c r="V366" s="104" t="e">
        <f t="shared" ref="V366:AR373" si="65">V26+V123+V204-V232</f>
        <v>#REF!</v>
      </c>
      <c r="W366" s="104" t="e">
        <f t="shared" si="65"/>
        <v>#REF!</v>
      </c>
      <c r="X366" s="104" t="e">
        <f t="shared" si="65"/>
        <v>#REF!</v>
      </c>
      <c r="Y366" s="104" t="e">
        <f t="shared" si="65"/>
        <v>#REF!</v>
      </c>
      <c r="Z366" s="104" t="e">
        <f t="shared" si="65"/>
        <v>#REF!</v>
      </c>
      <c r="AA366" s="104" t="e">
        <f t="shared" si="65"/>
        <v>#REF!</v>
      </c>
      <c r="AB366" s="104" t="e">
        <f t="shared" si="65"/>
        <v>#REF!</v>
      </c>
      <c r="AC366" s="104" t="e">
        <f t="shared" si="65"/>
        <v>#REF!</v>
      </c>
      <c r="AD366" s="104" t="e">
        <f t="shared" si="65"/>
        <v>#REF!</v>
      </c>
      <c r="AE366" s="104" t="e">
        <f t="shared" si="65"/>
        <v>#REF!</v>
      </c>
      <c r="AF366" s="104" t="e">
        <f t="shared" si="65"/>
        <v>#REF!</v>
      </c>
      <c r="AG366" s="104" t="e">
        <f t="shared" si="65"/>
        <v>#REF!</v>
      </c>
      <c r="AH366" s="104" t="e">
        <f t="shared" si="65"/>
        <v>#REF!</v>
      </c>
      <c r="AI366" s="104" t="e">
        <f t="shared" si="65"/>
        <v>#REF!</v>
      </c>
      <c r="AJ366" s="104" t="e">
        <f t="shared" si="65"/>
        <v>#REF!</v>
      </c>
      <c r="AK366" s="104" t="e">
        <f t="shared" si="65"/>
        <v>#REF!</v>
      </c>
      <c r="AL366" s="104" t="e">
        <f t="shared" si="65"/>
        <v>#REF!</v>
      </c>
      <c r="AM366" s="104" t="e">
        <f t="shared" si="65"/>
        <v>#REF!</v>
      </c>
      <c r="AN366" s="104" t="e">
        <f t="shared" si="65"/>
        <v>#REF!</v>
      </c>
      <c r="AO366" s="104" t="e">
        <f t="shared" si="65"/>
        <v>#REF!</v>
      </c>
      <c r="AP366" s="104" t="e">
        <f t="shared" si="65"/>
        <v>#REF!</v>
      </c>
      <c r="AQ366" s="104" t="e">
        <f t="shared" si="65"/>
        <v>#REF!</v>
      </c>
      <c r="AR366" s="104" t="e">
        <f t="shared" si="65"/>
        <v>#REF!</v>
      </c>
    </row>
    <row r="367" spans="1:44" s="95" customFormat="1" ht="10.199999999999999" x14ac:dyDescent="0.2">
      <c r="A367" s="23">
        <f>ROW()</f>
        <v>367</v>
      </c>
      <c r="B367" s="138"/>
      <c r="E367" s="100">
        <v>2</v>
      </c>
      <c r="F367" s="63" t="s">
        <v>11</v>
      </c>
      <c r="G367" s="99" t="s">
        <v>84</v>
      </c>
      <c r="M367" s="103"/>
      <c r="Q367" s="102"/>
      <c r="R367" s="101" t="e">
        <f t="shared" ca="1" si="64"/>
        <v>#REF!</v>
      </c>
      <c r="U367" s="104" t="e">
        <f t="shared" ref="U367:AJ373" si="66">U27+U124+U205-U233</f>
        <v>#REF!</v>
      </c>
      <c r="V367" s="104" t="e">
        <f t="shared" si="66"/>
        <v>#REF!</v>
      </c>
      <c r="W367" s="104" t="e">
        <f t="shared" si="66"/>
        <v>#REF!</v>
      </c>
      <c r="X367" s="104" t="e">
        <f t="shared" si="66"/>
        <v>#REF!</v>
      </c>
      <c r="Y367" s="104" t="e">
        <f t="shared" si="66"/>
        <v>#REF!</v>
      </c>
      <c r="Z367" s="104" t="e">
        <f t="shared" si="66"/>
        <v>#REF!</v>
      </c>
      <c r="AA367" s="104" t="e">
        <f t="shared" si="66"/>
        <v>#REF!</v>
      </c>
      <c r="AB367" s="104" t="e">
        <f t="shared" si="66"/>
        <v>#REF!</v>
      </c>
      <c r="AC367" s="104" t="e">
        <f t="shared" si="66"/>
        <v>#REF!</v>
      </c>
      <c r="AD367" s="104" t="e">
        <f t="shared" si="66"/>
        <v>#REF!</v>
      </c>
      <c r="AE367" s="104" t="e">
        <f t="shared" si="66"/>
        <v>#REF!</v>
      </c>
      <c r="AF367" s="104" t="e">
        <f t="shared" si="66"/>
        <v>#REF!</v>
      </c>
      <c r="AG367" s="104" t="e">
        <f t="shared" si="66"/>
        <v>#REF!</v>
      </c>
      <c r="AH367" s="104" t="e">
        <f t="shared" si="66"/>
        <v>#REF!</v>
      </c>
      <c r="AI367" s="104" t="e">
        <f t="shared" si="66"/>
        <v>#REF!</v>
      </c>
      <c r="AJ367" s="104" t="e">
        <f t="shared" si="66"/>
        <v>#REF!</v>
      </c>
      <c r="AK367" s="104" t="e">
        <f t="shared" si="65"/>
        <v>#REF!</v>
      </c>
      <c r="AL367" s="104" t="e">
        <f t="shared" si="65"/>
        <v>#REF!</v>
      </c>
      <c r="AM367" s="104" t="e">
        <f t="shared" si="65"/>
        <v>#REF!</v>
      </c>
      <c r="AN367" s="104" t="e">
        <f t="shared" si="65"/>
        <v>#REF!</v>
      </c>
      <c r="AO367" s="104" t="e">
        <f t="shared" si="65"/>
        <v>#REF!</v>
      </c>
      <c r="AP367" s="104" t="e">
        <f t="shared" si="65"/>
        <v>#REF!</v>
      </c>
      <c r="AQ367" s="104" t="e">
        <f t="shared" si="65"/>
        <v>#REF!</v>
      </c>
      <c r="AR367" s="104" t="e">
        <f t="shared" si="65"/>
        <v>#REF!</v>
      </c>
    </row>
    <row r="368" spans="1:44" s="95" customFormat="1" ht="10.199999999999999" x14ac:dyDescent="0.2">
      <c r="A368" s="23">
        <f>ROW()</f>
        <v>368</v>
      </c>
      <c r="B368" s="138"/>
      <c r="E368" s="100">
        <v>3</v>
      </c>
      <c r="F368" s="63" t="s">
        <v>11</v>
      </c>
      <c r="G368" s="99" t="s">
        <v>85</v>
      </c>
      <c r="M368" s="103"/>
      <c r="Q368" s="102"/>
      <c r="R368" s="101" t="e">
        <f t="shared" ca="1" si="64"/>
        <v>#REF!</v>
      </c>
      <c r="U368" s="104" t="e">
        <f t="shared" si="66"/>
        <v>#REF!</v>
      </c>
      <c r="V368" s="104" t="e">
        <f t="shared" si="65"/>
        <v>#REF!</v>
      </c>
      <c r="W368" s="104" t="e">
        <f t="shared" si="65"/>
        <v>#REF!</v>
      </c>
      <c r="X368" s="104" t="e">
        <f t="shared" si="65"/>
        <v>#REF!</v>
      </c>
      <c r="Y368" s="104" t="e">
        <f t="shared" si="65"/>
        <v>#REF!</v>
      </c>
      <c r="Z368" s="104" t="e">
        <f t="shared" si="65"/>
        <v>#REF!</v>
      </c>
      <c r="AA368" s="104" t="e">
        <f t="shared" si="65"/>
        <v>#REF!</v>
      </c>
      <c r="AB368" s="104" t="e">
        <f t="shared" si="65"/>
        <v>#REF!</v>
      </c>
      <c r="AC368" s="104" t="e">
        <f t="shared" si="65"/>
        <v>#REF!</v>
      </c>
      <c r="AD368" s="104" t="e">
        <f t="shared" si="65"/>
        <v>#REF!</v>
      </c>
      <c r="AE368" s="104" t="e">
        <f t="shared" si="65"/>
        <v>#REF!</v>
      </c>
      <c r="AF368" s="104" t="e">
        <f t="shared" si="65"/>
        <v>#REF!</v>
      </c>
      <c r="AG368" s="104" t="e">
        <f t="shared" si="65"/>
        <v>#REF!</v>
      </c>
      <c r="AH368" s="104" t="e">
        <f t="shared" si="65"/>
        <v>#REF!</v>
      </c>
      <c r="AI368" s="104" t="e">
        <f t="shared" si="65"/>
        <v>#REF!</v>
      </c>
      <c r="AJ368" s="104" t="e">
        <f t="shared" si="65"/>
        <v>#REF!</v>
      </c>
      <c r="AK368" s="104" t="e">
        <f t="shared" si="65"/>
        <v>#REF!</v>
      </c>
      <c r="AL368" s="104" t="e">
        <f t="shared" si="65"/>
        <v>#REF!</v>
      </c>
      <c r="AM368" s="104" t="e">
        <f t="shared" si="65"/>
        <v>#REF!</v>
      </c>
      <c r="AN368" s="104" t="e">
        <f t="shared" si="65"/>
        <v>#REF!</v>
      </c>
      <c r="AO368" s="104" t="e">
        <f t="shared" si="65"/>
        <v>#REF!</v>
      </c>
      <c r="AP368" s="104" t="e">
        <f t="shared" si="65"/>
        <v>#REF!</v>
      </c>
      <c r="AQ368" s="104" t="e">
        <f t="shared" si="65"/>
        <v>#REF!</v>
      </c>
      <c r="AR368" s="104" t="e">
        <f t="shared" si="65"/>
        <v>#REF!</v>
      </c>
    </row>
    <row r="369" spans="1:44" s="95" customFormat="1" ht="10.199999999999999" x14ac:dyDescent="0.2">
      <c r="A369" s="23">
        <f>ROW()</f>
        <v>369</v>
      </c>
      <c r="B369" s="138"/>
      <c r="E369" s="100">
        <v>4</v>
      </c>
      <c r="F369" s="63" t="s">
        <v>11</v>
      </c>
      <c r="G369" s="99" t="s">
        <v>86</v>
      </c>
      <c r="M369" s="103"/>
      <c r="Q369" s="102"/>
      <c r="R369" s="101" t="e">
        <f t="shared" ca="1" si="64"/>
        <v>#REF!</v>
      </c>
      <c r="U369" s="104" t="e">
        <f t="shared" si="66"/>
        <v>#REF!</v>
      </c>
      <c r="V369" s="104" t="e">
        <f t="shared" si="65"/>
        <v>#REF!</v>
      </c>
      <c r="W369" s="104" t="e">
        <f t="shared" si="65"/>
        <v>#REF!</v>
      </c>
      <c r="X369" s="104" t="e">
        <f t="shared" si="65"/>
        <v>#REF!</v>
      </c>
      <c r="Y369" s="104" t="e">
        <f t="shared" si="65"/>
        <v>#REF!</v>
      </c>
      <c r="Z369" s="104" t="e">
        <f t="shared" si="65"/>
        <v>#REF!</v>
      </c>
      <c r="AA369" s="104" t="e">
        <f t="shared" si="65"/>
        <v>#REF!</v>
      </c>
      <c r="AB369" s="104" t="e">
        <f t="shared" si="65"/>
        <v>#REF!</v>
      </c>
      <c r="AC369" s="104" t="e">
        <f t="shared" si="65"/>
        <v>#REF!</v>
      </c>
      <c r="AD369" s="104" t="e">
        <f t="shared" si="65"/>
        <v>#REF!</v>
      </c>
      <c r="AE369" s="104" t="e">
        <f t="shared" si="65"/>
        <v>#REF!</v>
      </c>
      <c r="AF369" s="104" t="e">
        <f t="shared" si="65"/>
        <v>#REF!</v>
      </c>
      <c r="AG369" s="104" t="e">
        <f t="shared" si="65"/>
        <v>#REF!</v>
      </c>
      <c r="AH369" s="104" t="e">
        <f t="shared" si="65"/>
        <v>#REF!</v>
      </c>
      <c r="AI369" s="104" t="e">
        <f t="shared" si="65"/>
        <v>#REF!</v>
      </c>
      <c r="AJ369" s="104" t="e">
        <f t="shared" si="65"/>
        <v>#REF!</v>
      </c>
      <c r="AK369" s="104" t="e">
        <f t="shared" si="65"/>
        <v>#REF!</v>
      </c>
      <c r="AL369" s="104" t="e">
        <f t="shared" si="65"/>
        <v>#REF!</v>
      </c>
      <c r="AM369" s="104" t="e">
        <f t="shared" si="65"/>
        <v>#REF!</v>
      </c>
      <c r="AN369" s="104" t="e">
        <f t="shared" si="65"/>
        <v>#REF!</v>
      </c>
      <c r="AO369" s="104" t="e">
        <f t="shared" si="65"/>
        <v>#REF!</v>
      </c>
      <c r="AP369" s="104" t="e">
        <f t="shared" si="65"/>
        <v>#REF!</v>
      </c>
      <c r="AQ369" s="104" t="e">
        <f t="shared" si="65"/>
        <v>#REF!</v>
      </c>
      <c r="AR369" s="104" t="e">
        <f t="shared" si="65"/>
        <v>#REF!</v>
      </c>
    </row>
    <row r="370" spans="1:44" s="95" customFormat="1" ht="10.199999999999999" x14ac:dyDescent="0.2">
      <c r="A370" s="23">
        <f>ROW()</f>
        <v>370</v>
      </c>
      <c r="B370" s="138"/>
      <c r="E370" s="100">
        <v>5</v>
      </c>
      <c r="F370" s="63" t="s">
        <v>11</v>
      </c>
      <c r="G370" s="99" t="s">
        <v>87</v>
      </c>
      <c r="M370" s="103"/>
      <c r="Q370" s="102"/>
      <c r="R370" s="101" t="e">
        <f t="shared" ca="1" si="64"/>
        <v>#REF!</v>
      </c>
      <c r="U370" s="104" t="e">
        <f t="shared" si="66"/>
        <v>#REF!</v>
      </c>
      <c r="V370" s="104" t="e">
        <f t="shared" si="65"/>
        <v>#REF!</v>
      </c>
      <c r="W370" s="104" t="e">
        <f t="shared" si="65"/>
        <v>#REF!</v>
      </c>
      <c r="X370" s="104" t="e">
        <f t="shared" si="65"/>
        <v>#REF!</v>
      </c>
      <c r="Y370" s="104" t="e">
        <f t="shared" si="65"/>
        <v>#REF!</v>
      </c>
      <c r="Z370" s="104" t="e">
        <f t="shared" si="65"/>
        <v>#REF!</v>
      </c>
      <c r="AA370" s="104" t="e">
        <f t="shared" si="65"/>
        <v>#REF!</v>
      </c>
      <c r="AB370" s="104" t="e">
        <f t="shared" si="65"/>
        <v>#REF!</v>
      </c>
      <c r="AC370" s="104" t="e">
        <f t="shared" si="65"/>
        <v>#REF!</v>
      </c>
      <c r="AD370" s="104" t="e">
        <f t="shared" si="65"/>
        <v>#REF!</v>
      </c>
      <c r="AE370" s="104" t="e">
        <f t="shared" si="65"/>
        <v>#REF!</v>
      </c>
      <c r="AF370" s="104" t="e">
        <f t="shared" si="65"/>
        <v>#REF!</v>
      </c>
      <c r="AG370" s="104" t="e">
        <f t="shared" si="65"/>
        <v>#REF!</v>
      </c>
      <c r="AH370" s="104" t="e">
        <f t="shared" si="65"/>
        <v>#REF!</v>
      </c>
      <c r="AI370" s="104" t="e">
        <f t="shared" si="65"/>
        <v>#REF!</v>
      </c>
      <c r="AJ370" s="104" t="e">
        <f t="shared" si="65"/>
        <v>#REF!</v>
      </c>
      <c r="AK370" s="104" t="e">
        <f t="shared" si="65"/>
        <v>#REF!</v>
      </c>
      <c r="AL370" s="104" t="e">
        <f t="shared" si="65"/>
        <v>#REF!</v>
      </c>
      <c r="AM370" s="104" t="e">
        <f t="shared" si="65"/>
        <v>#REF!</v>
      </c>
      <c r="AN370" s="104" t="e">
        <f t="shared" si="65"/>
        <v>#REF!</v>
      </c>
      <c r="AO370" s="104" t="e">
        <f t="shared" si="65"/>
        <v>#REF!</v>
      </c>
      <c r="AP370" s="104" t="e">
        <f t="shared" si="65"/>
        <v>#REF!</v>
      </c>
      <c r="AQ370" s="104" t="e">
        <f t="shared" si="65"/>
        <v>#REF!</v>
      </c>
      <c r="AR370" s="104" t="e">
        <f t="shared" si="65"/>
        <v>#REF!</v>
      </c>
    </row>
    <row r="371" spans="1:44" s="95" customFormat="1" ht="10.199999999999999" x14ac:dyDescent="0.2">
      <c r="A371" s="23">
        <f>ROW()</f>
        <v>371</v>
      </c>
      <c r="B371" s="138"/>
      <c r="E371" s="100">
        <v>6</v>
      </c>
      <c r="F371" s="63" t="s">
        <v>11</v>
      </c>
      <c r="G371" s="99" t="s">
        <v>88</v>
      </c>
      <c r="M371" s="103"/>
      <c r="Q371" s="102"/>
      <c r="R371" s="101" t="e">
        <f t="shared" ca="1" si="64"/>
        <v>#REF!</v>
      </c>
      <c r="U371" s="104" t="e">
        <f t="shared" si="66"/>
        <v>#REF!</v>
      </c>
      <c r="V371" s="104" t="e">
        <f t="shared" si="65"/>
        <v>#REF!</v>
      </c>
      <c r="W371" s="104" t="e">
        <f t="shared" si="65"/>
        <v>#REF!</v>
      </c>
      <c r="X371" s="104" t="e">
        <f t="shared" si="65"/>
        <v>#REF!</v>
      </c>
      <c r="Y371" s="104" t="e">
        <f t="shared" si="65"/>
        <v>#REF!</v>
      </c>
      <c r="Z371" s="104" t="e">
        <f t="shared" si="65"/>
        <v>#REF!</v>
      </c>
      <c r="AA371" s="104" t="e">
        <f t="shared" si="65"/>
        <v>#REF!</v>
      </c>
      <c r="AB371" s="104" t="e">
        <f t="shared" si="65"/>
        <v>#REF!</v>
      </c>
      <c r="AC371" s="104" t="e">
        <f t="shared" si="65"/>
        <v>#REF!</v>
      </c>
      <c r="AD371" s="104" t="e">
        <f t="shared" si="65"/>
        <v>#REF!</v>
      </c>
      <c r="AE371" s="104" t="e">
        <f t="shared" si="65"/>
        <v>#REF!</v>
      </c>
      <c r="AF371" s="104" t="e">
        <f t="shared" si="65"/>
        <v>#REF!</v>
      </c>
      <c r="AG371" s="104" t="e">
        <f t="shared" si="65"/>
        <v>#REF!</v>
      </c>
      <c r="AH371" s="104" t="e">
        <f t="shared" si="65"/>
        <v>#REF!</v>
      </c>
      <c r="AI371" s="104" t="e">
        <f t="shared" si="65"/>
        <v>#REF!</v>
      </c>
      <c r="AJ371" s="104" t="e">
        <f t="shared" si="65"/>
        <v>#REF!</v>
      </c>
      <c r="AK371" s="104" t="e">
        <f t="shared" si="65"/>
        <v>#REF!</v>
      </c>
      <c r="AL371" s="104" t="e">
        <f t="shared" si="65"/>
        <v>#REF!</v>
      </c>
      <c r="AM371" s="104" t="e">
        <f t="shared" si="65"/>
        <v>#REF!</v>
      </c>
      <c r="AN371" s="104" t="e">
        <f t="shared" si="65"/>
        <v>#REF!</v>
      </c>
      <c r="AO371" s="104" t="e">
        <f t="shared" si="65"/>
        <v>#REF!</v>
      </c>
      <c r="AP371" s="104" t="e">
        <f t="shared" si="65"/>
        <v>#REF!</v>
      </c>
      <c r="AQ371" s="104" t="e">
        <f t="shared" si="65"/>
        <v>#REF!</v>
      </c>
      <c r="AR371" s="104" t="e">
        <f t="shared" si="65"/>
        <v>#REF!</v>
      </c>
    </row>
    <row r="372" spans="1:44" s="95" customFormat="1" ht="10.199999999999999" x14ac:dyDescent="0.2">
      <c r="A372" s="23">
        <f>ROW()</f>
        <v>372</v>
      </c>
      <c r="B372" s="138"/>
      <c r="E372" s="100">
        <v>7</v>
      </c>
      <c r="F372" s="63" t="s">
        <v>11</v>
      </c>
      <c r="G372" s="99" t="s">
        <v>89</v>
      </c>
      <c r="M372" s="103"/>
      <c r="Q372" s="102"/>
      <c r="R372" s="101" t="e">
        <f t="shared" ca="1" si="64"/>
        <v>#REF!</v>
      </c>
      <c r="U372" s="104" t="e">
        <f t="shared" si="66"/>
        <v>#REF!</v>
      </c>
      <c r="V372" s="104" t="e">
        <f t="shared" si="65"/>
        <v>#REF!</v>
      </c>
      <c r="W372" s="104" t="e">
        <f t="shared" si="65"/>
        <v>#REF!</v>
      </c>
      <c r="X372" s="104" t="e">
        <f t="shared" si="65"/>
        <v>#REF!</v>
      </c>
      <c r="Y372" s="104" t="e">
        <f t="shared" si="65"/>
        <v>#REF!</v>
      </c>
      <c r="Z372" s="104" t="e">
        <f t="shared" si="65"/>
        <v>#REF!</v>
      </c>
      <c r="AA372" s="104" t="e">
        <f t="shared" si="65"/>
        <v>#REF!</v>
      </c>
      <c r="AB372" s="104" t="e">
        <f t="shared" si="65"/>
        <v>#REF!</v>
      </c>
      <c r="AC372" s="104" t="e">
        <f t="shared" si="65"/>
        <v>#REF!</v>
      </c>
      <c r="AD372" s="104" t="e">
        <f t="shared" si="65"/>
        <v>#REF!</v>
      </c>
      <c r="AE372" s="104" t="e">
        <f t="shared" si="65"/>
        <v>#REF!</v>
      </c>
      <c r="AF372" s="104" t="e">
        <f t="shared" si="65"/>
        <v>#REF!</v>
      </c>
      <c r="AG372" s="104" t="e">
        <f t="shared" si="65"/>
        <v>#REF!</v>
      </c>
      <c r="AH372" s="104" t="e">
        <f t="shared" si="65"/>
        <v>#REF!</v>
      </c>
      <c r="AI372" s="104" t="e">
        <f t="shared" si="65"/>
        <v>#REF!</v>
      </c>
      <c r="AJ372" s="104" t="e">
        <f t="shared" si="65"/>
        <v>#REF!</v>
      </c>
      <c r="AK372" s="104" t="e">
        <f t="shared" si="65"/>
        <v>#REF!</v>
      </c>
      <c r="AL372" s="104" t="e">
        <f t="shared" si="65"/>
        <v>#REF!</v>
      </c>
      <c r="AM372" s="104" t="e">
        <f t="shared" si="65"/>
        <v>#REF!</v>
      </c>
      <c r="AN372" s="104" t="e">
        <f t="shared" si="65"/>
        <v>#REF!</v>
      </c>
      <c r="AO372" s="104" t="e">
        <f t="shared" si="65"/>
        <v>#REF!</v>
      </c>
      <c r="AP372" s="104" t="e">
        <f t="shared" si="65"/>
        <v>#REF!</v>
      </c>
      <c r="AQ372" s="104" t="e">
        <f t="shared" si="65"/>
        <v>#REF!</v>
      </c>
      <c r="AR372" s="104" t="e">
        <f t="shared" si="65"/>
        <v>#REF!</v>
      </c>
    </row>
    <row r="373" spans="1:44" s="95" customFormat="1" ht="10.199999999999999" x14ac:dyDescent="0.2">
      <c r="A373" s="23">
        <f>ROW()</f>
        <v>373</v>
      </c>
      <c r="B373" s="138"/>
      <c r="E373" s="100">
        <v>8</v>
      </c>
      <c r="F373" s="63" t="s">
        <v>11</v>
      </c>
      <c r="G373" s="99" t="s">
        <v>90</v>
      </c>
      <c r="M373" s="103"/>
      <c r="Q373" s="102"/>
      <c r="R373" s="101" t="e">
        <f t="shared" ca="1" si="64"/>
        <v>#REF!</v>
      </c>
      <c r="U373" s="104" t="e">
        <f t="shared" si="66"/>
        <v>#REF!</v>
      </c>
      <c r="V373" s="104" t="e">
        <f t="shared" si="65"/>
        <v>#REF!</v>
      </c>
      <c r="W373" s="104" t="e">
        <f t="shared" si="65"/>
        <v>#REF!</v>
      </c>
      <c r="X373" s="104" t="e">
        <f t="shared" si="65"/>
        <v>#REF!</v>
      </c>
      <c r="Y373" s="104" t="e">
        <f t="shared" si="65"/>
        <v>#REF!</v>
      </c>
      <c r="Z373" s="104" t="e">
        <f t="shared" si="65"/>
        <v>#REF!</v>
      </c>
      <c r="AA373" s="104" t="e">
        <f t="shared" si="65"/>
        <v>#REF!</v>
      </c>
      <c r="AB373" s="104" t="e">
        <f t="shared" si="65"/>
        <v>#REF!</v>
      </c>
      <c r="AC373" s="104" t="e">
        <f t="shared" si="65"/>
        <v>#REF!</v>
      </c>
      <c r="AD373" s="104" t="e">
        <f t="shared" si="65"/>
        <v>#REF!</v>
      </c>
      <c r="AE373" s="104" t="e">
        <f t="shared" si="65"/>
        <v>#REF!</v>
      </c>
      <c r="AF373" s="104" t="e">
        <f t="shared" si="65"/>
        <v>#REF!</v>
      </c>
      <c r="AG373" s="104" t="e">
        <f t="shared" si="65"/>
        <v>#REF!</v>
      </c>
      <c r="AH373" s="104" t="e">
        <f t="shared" si="65"/>
        <v>#REF!</v>
      </c>
      <c r="AI373" s="104" t="e">
        <f t="shared" si="65"/>
        <v>#REF!</v>
      </c>
      <c r="AJ373" s="104" t="e">
        <f t="shared" si="65"/>
        <v>#REF!</v>
      </c>
      <c r="AK373" s="104" t="e">
        <f t="shared" si="65"/>
        <v>#REF!</v>
      </c>
      <c r="AL373" s="104" t="e">
        <f t="shared" si="65"/>
        <v>#REF!</v>
      </c>
      <c r="AM373" s="104" t="e">
        <f t="shared" si="65"/>
        <v>#REF!</v>
      </c>
      <c r="AN373" s="104" t="e">
        <f t="shared" si="65"/>
        <v>#REF!</v>
      </c>
      <c r="AO373" s="104" t="e">
        <f t="shared" si="65"/>
        <v>#REF!</v>
      </c>
      <c r="AP373" s="104" t="e">
        <f t="shared" si="65"/>
        <v>#REF!</v>
      </c>
      <c r="AQ373" s="104" t="e">
        <f t="shared" si="65"/>
        <v>#REF!</v>
      </c>
      <c r="AR373" s="104" t="e">
        <f t="shared" si="6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t="e">
        <f ca="1">INDIRECT(ADDRESS($A375,SUMIFS($1:$1,$5:$5,MAX($5:$5))))</f>
        <v>#REF!</v>
      </c>
      <c r="U375" s="2" t="e">
        <f t="shared" ref="U375:AR375" si="67">U35+U73-U309</f>
        <v>#REF!</v>
      </c>
      <c r="V375" s="2" t="e">
        <f t="shared" si="67"/>
        <v>#REF!</v>
      </c>
      <c r="W375" s="2" t="e">
        <f t="shared" si="67"/>
        <v>#REF!</v>
      </c>
      <c r="X375" s="2" t="e">
        <f t="shared" si="67"/>
        <v>#REF!</v>
      </c>
      <c r="Y375" s="2" t="e">
        <f t="shared" si="67"/>
        <v>#REF!</v>
      </c>
      <c r="Z375" s="2" t="e">
        <f t="shared" si="67"/>
        <v>#REF!</v>
      </c>
      <c r="AA375" s="2" t="e">
        <f t="shared" si="67"/>
        <v>#REF!</v>
      </c>
      <c r="AB375" s="2" t="e">
        <f t="shared" si="67"/>
        <v>#REF!</v>
      </c>
      <c r="AC375" s="2" t="e">
        <f t="shared" si="67"/>
        <v>#REF!</v>
      </c>
      <c r="AD375" s="2" t="e">
        <f t="shared" si="67"/>
        <v>#REF!</v>
      </c>
      <c r="AE375" s="2" t="e">
        <f t="shared" si="67"/>
        <v>#REF!</v>
      </c>
      <c r="AF375" s="2" t="e">
        <f t="shared" si="67"/>
        <v>#REF!</v>
      </c>
      <c r="AG375" s="2" t="e">
        <f t="shared" si="67"/>
        <v>#REF!</v>
      </c>
      <c r="AH375" s="2" t="e">
        <f t="shared" si="67"/>
        <v>#REF!</v>
      </c>
      <c r="AI375" s="2" t="e">
        <f t="shared" si="67"/>
        <v>#REF!</v>
      </c>
      <c r="AJ375" s="2" t="e">
        <f t="shared" si="67"/>
        <v>#REF!</v>
      </c>
      <c r="AK375" s="2" t="e">
        <f t="shared" si="67"/>
        <v>#REF!</v>
      </c>
      <c r="AL375" s="2" t="e">
        <f t="shared" si="67"/>
        <v>#REF!</v>
      </c>
      <c r="AM375" s="2" t="e">
        <f t="shared" si="67"/>
        <v>#REF!</v>
      </c>
      <c r="AN375" s="2" t="e">
        <f t="shared" si="67"/>
        <v>#REF!</v>
      </c>
      <c r="AO375" s="2" t="e">
        <f t="shared" si="67"/>
        <v>#REF!</v>
      </c>
      <c r="AP375" s="2" t="e">
        <f t="shared" si="67"/>
        <v>#REF!</v>
      </c>
      <c r="AQ375" s="2" t="e">
        <f t="shared" si="67"/>
        <v>#REF!</v>
      </c>
      <c r="AR375" s="2" t="e">
        <f t="shared" si="67"/>
        <v>#REF!</v>
      </c>
    </row>
    <row r="376" spans="1:44" x14ac:dyDescent="0.3">
      <c r="A376" s="19">
        <f>ROW()</f>
        <v>376</v>
      </c>
      <c r="B376" s="134"/>
      <c r="E376" s="16" t="s">
        <v>5</v>
      </c>
      <c r="G376" s="1" t="s">
        <v>30</v>
      </c>
      <c r="R376" s="3">
        <f ca="1">INDIRECT(ADDRESS($A376,SUMIFS($1:$1,$5:$5,MAX($5:$5))))</f>
        <v>0</v>
      </c>
      <c r="U376" s="2">
        <f t="shared" ref="U376:AR376" si="68">U36+U343</f>
        <v>0</v>
      </c>
      <c r="V376" s="2">
        <f t="shared" si="68"/>
        <v>0</v>
      </c>
      <c r="W376" s="2">
        <f t="shared" si="68"/>
        <v>0</v>
      </c>
      <c r="X376" s="2">
        <f t="shared" si="68"/>
        <v>0</v>
      </c>
      <c r="Y376" s="2">
        <f t="shared" si="68"/>
        <v>0</v>
      </c>
      <c r="Z376" s="2">
        <f t="shared" si="68"/>
        <v>0</v>
      </c>
      <c r="AA376" s="2">
        <f t="shared" si="68"/>
        <v>0</v>
      </c>
      <c r="AB376" s="2">
        <f t="shared" si="68"/>
        <v>0</v>
      </c>
      <c r="AC376" s="2">
        <f t="shared" si="68"/>
        <v>0</v>
      </c>
      <c r="AD376" s="2">
        <f t="shared" si="68"/>
        <v>0</v>
      </c>
      <c r="AE376" s="2">
        <f t="shared" si="68"/>
        <v>0</v>
      </c>
      <c r="AF376" s="2">
        <f t="shared" si="68"/>
        <v>0</v>
      </c>
      <c r="AG376" s="2">
        <f t="shared" si="68"/>
        <v>0</v>
      </c>
      <c r="AH376" s="2">
        <f t="shared" si="68"/>
        <v>0</v>
      </c>
      <c r="AI376" s="2">
        <f t="shared" si="68"/>
        <v>0</v>
      </c>
      <c r="AJ376" s="2">
        <f t="shared" si="68"/>
        <v>0</v>
      </c>
      <c r="AK376" s="2">
        <f t="shared" si="68"/>
        <v>0</v>
      </c>
      <c r="AL376" s="2">
        <f t="shared" si="68"/>
        <v>0</v>
      </c>
      <c r="AM376" s="2">
        <f t="shared" si="68"/>
        <v>0</v>
      </c>
      <c r="AN376" s="2">
        <f t="shared" si="68"/>
        <v>0</v>
      </c>
      <c r="AO376" s="2">
        <f t="shared" si="68"/>
        <v>0</v>
      </c>
      <c r="AP376" s="2">
        <f t="shared" si="68"/>
        <v>0</v>
      </c>
      <c r="AQ376" s="2">
        <f t="shared" si="68"/>
        <v>0</v>
      </c>
      <c r="AR376" s="2">
        <f t="shared" si="68"/>
        <v>0</v>
      </c>
    </row>
    <row r="377" spans="1:44" x14ac:dyDescent="0.3">
      <c r="A377" s="19">
        <f>ROW()</f>
        <v>377</v>
      </c>
      <c r="B377" s="134"/>
      <c r="E377" s="16" t="s">
        <v>5</v>
      </c>
      <c r="G377" s="1" t="s">
        <v>79</v>
      </c>
      <c r="R377" s="3" t="e">
        <f ca="1">INDIRECT(ADDRESS($A377,SUMIFS($1:$1,$5:$5,MAX($5:$5))))</f>
        <v>#REF!</v>
      </c>
      <c r="U377" s="2" t="e">
        <f t="shared" ref="U377:AR377" si="69">U37+U312-U311</f>
        <v>#REF!</v>
      </c>
      <c r="V377" s="2" t="e">
        <f t="shared" si="69"/>
        <v>#REF!</v>
      </c>
      <c r="W377" s="2" t="e">
        <f t="shared" si="69"/>
        <v>#REF!</v>
      </c>
      <c r="X377" s="2" t="e">
        <f t="shared" si="69"/>
        <v>#REF!</v>
      </c>
      <c r="Y377" s="2" t="e">
        <f t="shared" si="69"/>
        <v>#REF!</v>
      </c>
      <c r="Z377" s="2" t="e">
        <f t="shared" si="69"/>
        <v>#REF!</v>
      </c>
      <c r="AA377" s="2" t="e">
        <f t="shared" si="69"/>
        <v>#REF!</v>
      </c>
      <c r="AB377" s="2" t="e">
        <f t="shared" si="69"/>
        <v>#REF!</v>
      </c>
      <c r="AC377" s="2" t="e">
        <f t="shared" si="69"/>
        <v>#REF!</v>
      </c>
      <c r="AD377" s="2" t="e">
        <f t="shared" si="69"/>
        <v>#REF!</v>
      </c>
      <c r="AE377" s="2" t="e">
        <f t="shared" si="69"/>
        <v>#REF!</v>
      </c>
      <c r="AF377" s="2" t="e">
        <f t="shared" si="69"/>
        <v>#REF!</v>
      </c>
      <c r="AG377" s="2" t="e">
        <f t="shared" si="69"/>
        <v>#REF!</v>
      </c>
      <c r="AH377" s="2" t="e">
        <f t="shared" si="69"/>
        <v>#REF!</v>
      </c>
      <c r="AI377" s="2" t="e">
        <f t="shared" si="69"/>
        <v>#REF!</v>
      </c>
      <c r="AJ377" s="2" t="e">
        <f t="shared" si="69"/>
        <v>#REF!</v>
      </c>
      <c r="AK377" s="2" t="e">
        <f t="shared" si="69"/>
        <v>#REF!</v>
      </c>
      <c r="AL377" s="2" t="e">
        <f t="shared" si="69"/>
        <v>#REF!</v>
      </c>
      <c r="AM377" s="2" t="e">
        <f t="shared" si="69"/>
        <v>#REF!</v>
      </c>
      <c r="AN377" s="2" t="e">
        <f t="shared" si="69"/>
        <v>#REF!</v>
      </c>
      <c r="AO377" s="2" t="e">
        <f t="shared" si="69"/>
        <v>#REF!</v>
      </c>
      <c r="AP377" s="2" t="e">
        <f t="shared" si="69"/>
        <v>#REF!</v>
      </c>
      <c r="AQ377" s="2" t="e">
        <f t="shared" si="69"/>
        <v>#REF!</v>
      </c>
      <c r="AR377" s="2" t="e">
        <f t="shared" si="69"/>
        <v>#REF!</v>
      </c>
    </row>
    <row r="378" spans="1:44" x14ac:dyDescent="0.3">
      <c r="A378" s="19">
        <f>ROW()</f>
        <v>378</v>
      </c>
      <c r="B378" s="134"/>
      <c r="E378" s="16" t="s">
        <v>5</v>
      </c>
      <c r="G378" s="1" t="s">
        <v>80</v>
      </c>
      <c r="R378" s="3" t="e">
        <f ca="1">INDIRECT(ADDRESS($A378,SUMIFS($1:$1,$5:$5,MAX($5:$5))))</f>
        <v>#REF!</v>
      </c>
      <c r="U378" s="2" t="e">
        <f t="shared" ref="U378:AR378" si="70">U38+U318-U317</f>
        <v>#REF!</v>
      </c>
      <c r="V378" s="2" t="e">
        <f t="shared" si="70"/>
        <v>#REF!</v>
      </c>
      <c r="W378" s="2" t="e">
        <f t="shared" si="70"/>
        <v>#REF!</v>
      </c>
      <c r="X378" s="2" t="e">
        <f t="shared" si="70"/>
        <v>#REF!</v>
      </c>
      <c r="Y378" s="2" t="e">
        <f t="shared" si="70"/>
        <v>#REF!</v>
      </c>
      <c r="Z378" s="2" t="e">
        <f t="shared" si="70"/>
        <v>#REF!</v>
      </c>
      <c r="AA378" s="2" t="e">
        <f t="shared" si="70"/>
        <v>#REF!</v>
      </c>
      <c r="AB378" s="2" t="e">
        <f t="shared" si="70"/>
        <v>#REF!</v>
      </c>
      <c r="AC378" s="2" t="e">
        <f t="shared" si="70"/>
        <v>#REF!</v>
      </c>
      <c r="AD378" s="2" t="e">
        <f t="shared" si="70"/>
        <v>#REF!</v>
      </c>
      <c r="AE378" s="2" t="e">
        <f t="shared" si="70"/>
        <v>#REF!</v>
      </c>
      <c r="AF378" s="2" t="e">
        <f t="shared" si="70"/>
        <v>#REF!</v>
      </c>
      <c r="AG378" s="2" t="e">
        <f t="shared" si="70"/>
        <v>#REF!</v>
      </c>
      <c r="AH378" s="2" t="e">
        <f t="shared" si="70"/>
        <v>#REF!</v>
      </c>
      <c r="AI378" s="2" t="e">
        <f t="shared" si="70"/>
        <v>#REF!</v>
      </c>
      <c r="AJ378" s="2" t="e">
        <f t="shared" si="70"/>
        <v>#REF!</v>
      </c>
      <c r="AK378" s="2" t="e">
        <f t="shared" si="70"/>
        <v>#REF!</v>
      </c>
      <c r="AL378" s="2" t="e">
        <f t="shared" si="70"/>
        <v>#REF!</v>
      </c>
      <c r="AM378" s="2" t="e">
        <f t="shared" si="70"/>
        <v>#REF!</v>
      </c>
      <c r="AN378" s="2" t="e">
        <f t="shared" si="70"/>
        <v>#REF!</v>
      </c>
      <c r="AO378" s="2" t="e">
        <f t="shared" si="70"/>
        <v>#REF!</v>
      </c>
      <c r="AP378" s="2" t="e">
        <f t="shared" si="70"/>
        <v>#REF!</v>
      </c>
      <c r="AQ378" s="2" t="e">
        <f t="shared" si="70"/>
        <v>#REF!</v>
      </c>
      <c r="AR378" s="2" t="e">
        <f t="shared" si="70"/>
        <v>#REF!</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71">INDIRECT(ADDRESS($A381,SUMIFS($1:$1,$5:$5,MAX($5:$5))))</f>
        <v>#REF!</v>
      </c>
      <c r="U381" s="3" t="e">
        <f t="shared" ref="U381:AR381" si="72">U383+U387+U403</f>
        <v>#REF!</v>
      </c>
      <c r="V381" s="3" t="e">
        <f t="shared" si="72"/>
        <v>#REF!</v>
      </c>
      <c r="W381" s="3" t="e">
        <f t="shared" si="72"/>
        <v>#REF!</v>
      </c>
      <c r="X381" s="3" t="e">
        <f t="shared" si="72"/>
        <v>#REF!</v>
      </c>
      <c r="Y381" s="3" t="e">
        <f t="shared" si="72"/>
        <v>#REF!</v>
      </c>
      <c r="Z381" s="3" t="e">
        <f t="shared" si="72"/>
        <v>#REF!</v>
      </c>
      <c r="AA381" s="3" t="e">
        <f t="shared" si="72"/>
        <v>#REF!</v>
      </c>
      <c r="AB381" s="3" t="e">
        <f t="shared" si="72"/>
        <v>#REF!</v>
      </c>
      <c r="AC381" s="3" t="e">
        <f t="shared" si="72"/>
        <v>#REF!</v>
      </c>
      <c r="AD381" s="3" t="e">
        <f t="shared" si="72"/>
        <v>#REF!</v>
      </c>
      <c r="AE381" s="3" t="e">
        <f t="shared" si="72"/>
        <v>#REF!</v>
      </c>
      <c r="AF381" s="3" t="e">
        <f t="shared" si="72"/>
        <v>#REF!</v>
      </c>
      <c r="AG381" s="3" t="e">
        <f t="shared" si="72"/>
        <v>#REF!</v>
      </c>
      <c r="AH381" s="3" t="e">
        <f t="shared" si="72"/>
        <v>#REF!</v>
      </c>
      <c r="AI381" s="3" t="e">
        <f t="shared" si="72"/>
        <v>#REF!</v>
      </c>
      <c r="AJ381" s="3" t="e">
        <f t="shared" si="72"/>
        <v>#REF!</v>
      </c>
      <c r="AK381" s="3" t="e">
        <f t="shared" si="72"/>
        <v>#REF!</v>
      </c>
      <c r="AL381" s="3" t="e">
        <f t="shared" si="72"/>
        <v>#REF!</v>
      </c>
      <c r="AM381" s="3" t="e">
        <f t="shared" si="72"/>
        <v>#REF!</v>
      </c>
      <c r="AN381" s="3" t="e">
        <f t="shared" si="72"/>
        <v>#REF!</v>
      </c>
      <c r="AO381" s="3" t="e">
        <f t="shared" si="72"/>
        <v>#REF!</v>
      </c>
      <c r="AP381" s="3" t="e">
        <f t="shared" si="72"/>
        <v>#REF!</v>
      </c>
      <c r="AQ381" s="3" t="e">
        <f t="shared" si="72"/>
        <v>#REF!</v>
      </c>
      <c r="AR381" s="3" t="e">
        <f t="shared" si="7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71"/>
        <v>#REF!</v>
      </c>
      <c r="U383" s="2" t="e">
        <f>SUM(U384:U386)</f>
        <v>#REF!</v>
      </c>
      <c r="V383" s="2" t="e">
        <f t="shared" ref="V383:AR383" si="73">SUM(V384:V386)</f>
        <v>#REF!</v>
      </c>
      <c r="W383" s="2" t="e">
        <f t="shared" si="73"/>
        <v>#REF!</v>
      </c>
      <c r="X383" s="2" t="e">
        <f>SUM(X384:X386)</f>
        <v>#REF!</v>
      </c>
      <c r="Y383" s="2" t="e">
        <f t="shared" si="73"/>
        <v>#REF!</v>
      </c>
      <c r="Z383" s="2" t="e">
        <f t="shared" si="73"/>
        <v>#REF!</v>
      </c>
      <c r="AA383" s="2" t="e">
        <f t="shared" si="73"/>
        <v>#REF!</v>
      </c>
      <c r="AB383" s="2" t="e">
        <f t="shared" si="73"/>
        <v>#REF!</v>
      </c>
      <c r="AC383" s="2" t="e">
        <f t="shared" si="73"/>
        <v>#REF!</v>
      </c>
      <c r="AD383" s="2" t="e">
        <f t="shared" si="73"/>
        <v>#REF!</v>
      </c>
      <c r="AE383" s="2" t="e">
        <f t="shared" si="73"/>
        <v>#REF!</v>
      </c>
      <c r="AF383" s="2" t="e">
        <f t="shared" si="73"/>
        <v>#REF!</v>
      </c>
      <c r="AG383" s="2" t="e">
        <f t="shared" si="73"/>
        <v>#REF!</v>
      </c>
      <c r="AH383" s="2" t="e">
        <f t="shared" si="73"/>
        <v>#REF!</v>
      </c>
      <c r="AI383" s="2" t="e">
        <f t="shared" si="73"/>
        <v>#REF!</v>
      </c>
      <c r="AJ383" s="2" t="e">
        <f t="shared" si="73"/>
        <v>#REF!</v>
      </c>
      <c r="AK383" s="2" t="e">
        <f t="shared" si="73"/>
        <v>#REF!</v>
      </c>
      <c r="AL383" s="2" t="e">
        <f t="shared" si="73"/>
        <v>#REF!</v>
      </c>
      <c r="AM383" s="2" t="e">
        <f t="shared" si="73"/>
        <v>#REF!</v>
      </c>
      <c r="AN383" s="2" t="e">
        <f t="shared" si="73"/>
        <v>#REF!</v>
      </c>
      <c r="AO383" s="2" t="e">
        <f t="shared" si="73"/>
        <v>#REF!</v>
      </c>
      <c r="AP383" s="2" t="e">
        <f t="shared" si="73"/>
        <v>#REF!</v>
      </c>
      <c r="AQ383" s="2" t="e">
        <f t="shared" si="73"/>
        <v>#REF!</v>
      </c>
      <c r="AR383" s="2" t="e">
        <f t="shared" si="73"/>
        <v>#REF!</v>
      </c>
    </row>
    <row r="384" spans="1:44" s="6" customFormat="1" ht="12" x14ac:dyDescent="0.25">
      <c r="A384" s="19">
        <f>ROW()</f>
        <v>384</v>
      </c>
      <c r="B384" s="136"/>
      <c r="C384" s="17"/>
      <c r="E384" s="9"/>
      <c r="H384" s="6" t="s">
        <v>16</v>
      </c>
      <c r="M384" s="58"/>
      <c r="Q384" s="38"/>
      <c r="R384" s="29" t="e">
        <f t="shared" ca="1" si="71"/>
        <v>#REF!</v>
      </c>
      <c r="U384" s="30" t="e">
        <f t="shared" ref="U384:AR384" si="74">U44+U73</f>
        <v>#REF!</v>
      </c>
      <c r="V384" s="30" t="e">
        <f t="shared" si="74"/>
        <v>#REF!</v>
      </c>
      <c r="W384" s="30" t="e">
        <f t="shared" si="74"/>
        <v>#REF!</v>
      </c>
      <c r="X384" s="30" t="e">
        <f t="shared" si="74"/>
        <v>#REF!</v>
      </c>
      <c r="Y384" s="30" t="e">
        <f t="shared" si="74"/>
        <v>#REF!</v>
      </c>
      <c r="Z384" s="30" t="e">
        <f t="shared" si="74"/>
        <v>#REF!</v>
      </c>
      <c r="AA384" s="30" t="e">
        <f t="shared" si="74"/>
        <v>#REF!</v>
      </c>
      <c r="AB384" s="30" t="e">
        <f t="shared" si="74"/>
        <v>#REF!</v>
      </c>
      <c r="AC384" s="30" t="e">
        <f t="shared" si="74"/>
        <v>#REF!</v>
      </c>
      <c r="AD384" s="30" t="e">
        <f t="shared" si="74"/>
        <v>#REF!</v>
      </c>
      <c r="AE384" s="30" t="e">
        <f t="shared" si="74"/>
        <v>#REF!</v>
      </c>
      <c r="AF384" s="30" t="e">
        <f t="shared" si="74"/>
        <v>#REF!</v>
      </c>
      <c r="AG384" s="30" t="e">
        <f t="shared" si="74"/>
        <v>#REF!</v>
      </c>
      <c r="AH384" s="30" t="e">
        <f t="shared" si="74"/>
        <v>#REF!</v>
      </c>
      <c r="AI384" s="30" t="e">
        <f t="shared" si="74"/>
        <v>#REF!</v>
      </c>
      <c r="AJ384" s="30" t="e">
        <f t="shared" si="74"/>
        <v>#REF!</v>
      </c>
      <c r="AK384" s="30" t="e">
        <f t="shared" si="74"/>
        <v>#REF!</v>
      </c>
      <c r="AL384" s="30" t="e">
        <f t="shared" si="74"/>
        <v>#REF!</v>
      </c>
      <c r="AM384" s="30" t="e">
        <f t="shared" si="74"/>
        <v>#REF!</v>
      </c>
      <c r="AN384" s="30" t="e">
        <f t="shared" si="74"/>
        <v>#REF!</v>
      </c>
      <c r="AO384" s="30" t="e">
        <f t="shared" si="74"/>
        <v>#REF!</v>
      </c>
      <c r="AP384" s="30" t="e">
        <f t="shared" si="74"/>
        <v>#REF!</v>
      </c>
      <c r="AQ384" s="30" t="e">
        <f t="shared" si="74"/>
        <v>#REF!</v>
      </c>
      <c r="AR384" s="30" t="e">
        <f t="shared" si="74"/>
        <v>#REF!</v>
      </c>
    </row>
    <row r="385" spans="1:44" s="6" customFormat="1" ht="12" x14ac:dyDescent="0.25">
      <c r="A385" s="19">
        <f>ROW()</f>
        <v>385</v>
      </c>
      <c r="B385" s="136"/>
      <c r="C385" s="17"/>
      <c r="E385" s="9"/>
      <c r="H385" s="6" t="s">
        <v>17</v>
      </c>
      <c r="M385" s="58"/>
      <c r="Q385" s="38"/>
      <c r="R385" s="29" t="e">
        <f t="shared" ca="1" si="71"/>
        <v>#REF!</v>
      </c>
      <c r="U385" s="30" t="e">
        <f t="shared" ref="U385:AR385" si="75">U45+U198</f>
        <v>#REF!</v>
      </c>
      <c r="V385" s="30" t="e">
        <f t="shared" si="75"/>
        <v>#REF!</v>
      </c>
      <c r="W385" s="30" t="e">
        <f t="shared" si="75"/>
        <v>#REF!</v>
      </c>
      <c r="X385" s="30" t="e">
        <f t="shared" si="75"/>
        <v>#REF!</v>
      </c>
      <c r="Y385" s="30" t="e">
        <f t="shared" si="75"/>
        <v>#REF!</v>
      </c>
      <c r="Z385" s="30" t="e">
        <f t="shared" si="75"/>
        <v>#REF!</v>
      </c>
      <c r="AA385" s="30" t="e">
        <f t="shared" si="75"/>
        <v>#REF!</v>
      </c>
      <c r="AB385" s="30" t="e">
        <f t="shared" si="75"/>
        <v>#REF!</v>
      </c>
      <c r="AC385" s="30" t="e">
        <f t="shared" si="75"/>
        <v>#REF!</v>
      </c>
      <c r="AD385" s="30" t="e">
        <f t="shared" si="75"/>
        <v>#REF!</v>
      </c>
      <c r="AE385" s="30" t="e">
        <f t="shared" si="75"/>
        <v>#REF!</v>
      </c>
      <c r="AF385" s="30" t="e">
        <f t="shared" si="75"/>
        <v>#REF!</v>
      </c>
      <c r="AG385" s="30" t="e">
        <f t="shared" si="75"/>
        <v>#REF!</v>
      </c>
      <c r="AH385" s="30" t="e">
        <f t="shared" si="75"/>
        <v>#REF!</v>
      </c>
      <c r="AI385" s="30" t="e">
        <f t="shared" si="75"/>
        <v>#REF!</v>
      </c>
      <c r="AJ385" s="30" t="e">
        <f t="shared" si="75"/>
        <v>#REF!</v>
      </c>
      <c r="AK385" s="30" t="e">
        <f t="shared" si="75"/>
        <v>#REF!</v>
      </c>
      <c r="AL385" s="30" t="e">
        <f t="shared" si="75"/>
        <v>#REF!</v>
      </c>
      <c r="AM385" s="30" t="e">
        <f t="shared" si="75"/>
        <v>#REF!</v>
      </c>
      <c r="AN385" s="30" t="e">
        <f t="shared" si="75"/>
        <v>#REF!</v>
      </c>
      <c r="AO385" s="30" t="e">
        <f t="shared" si="75"/>
        <v>#REF!</v>
      </c>
      <c r="AP385" s="30" t="e">
        <f t="shared" si="75"/>
        <v>#REF!</v>
      </c>
      <c r="AQ385" s="30" t="e">
        <f t="shared" si="75"/>
        <v>#REF!</v>
      </c>
      <c r="AR385" s="30" t="e">
        <f t="shared" si="7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76">V388+V389+V399+V400+V401</f>
        <v>#REF!</v>
      </c>
      <c r="W387" s="2" t="e">
        <f t="shared" si="76"/>
        <v>#REF!</v>
      </c>
      <c r="X387" s="2" t="e">
        <f t="shared" si="76"/>
        <v>#REF!</v>
      </c>
      <c r="Y387" s="2" t="e">
        <f t="shared" si="76"/>
        <v>#REF!</v>
      </c>
      <c r="Z387" s="2" t="e">
        <f t="shared" si="76"/>
        <v>#REF!</v>
      </c>
      <c r="AA387" s="2" t="e">
        <f t="shared" si="76"/>
        <v>#REF!</v>
      </c>
      <c r="AB387" s="2" t="e">
        <f t="shared" si="76"/>
        <v>#REF!</v>
      </c>
      <c r="AC387" s="2" t="e">
        <f t="shared" si="76"/>
        <v>#REF!</v>
      </c>
      <c r="AD387" s="2" t="e">
        <f t="shared" si="76"/>
        <v>#REF!</v>
      </c>
      <c r="AE387" s="2" t="e">
        <f t="shared" si="76"/>
        <v>#REF!</v>
      </c>
      <c r="AF387" s="2" t="e">
        <f t="shared" si="76"/>
        <v>#REF!</v>
      </c>
      <c r="AG387" s="2" t="e">
        <f t="shared" si="76"/>
        <v>#REF!</v>
      </c>
      <c r="AH387" s="2" t="e">
        <f t="shared" si="76"/>
        <v>#REF!</v>
      </c>
      <c r="AI387" s="2" t="e">
        <f t="shared" si="76"/>
        <v>#REF!</v>
      </c>
      <c r="AJ387" s="2" t="e">
        <f t="shared" si="76"/>
        <v>#REF!</v>
      </c>
      <c r="AK387" s="2" t="e">
        <f t="shared" si="76"/>
        <v>#REF!</v>
      </c>
      <c r="AL387" s="2" t="e">
        <f t="shared" si="76"/>
        <v>#REF!</v>
      </c>
      <c r="AM387" s="2" t="e">
        <f t="shared" si="76"/>
        <v>#REF!</v>
      </c>
      <c r="AN387" s="2" t="e">
        <f t="shared" si="76"/>
        <v>#REF!</v>
      </c>
      <c r="AO387" s="2" t="e">
        <f t="shared" si="76"/>
        <v>#REF!</v>
      </c>
      <c r="AP387" s="2" t="e">
        <f t="shared" si="76"/>
        <v>#REF!</v>
      </c>
      <c r="AQ387" s="2" t="e">
        <f t="shared" si="76"/>
        <v>#REF!</v>
      </c>
      <c r="AR387" s="2" t="e">
        <f t="shared" si="76"/>
        <v>#REF!</v>
      </c>
    </row>
    <row r="388" spans="1:44" s="6" customFormat="1" ht="12" x14ac:dyDescent="0.25">
      <c r="A388" s="19">
        <f>ROW()</f>
        <v>388</v>
      </c>
      <c r="B388" s="136"/>
      <c r="C388" s="17"/>
      <c r="E388" s="9"/>
      <c r="H388" s="6" t="s">
        <v>142</v>
      </c>
      <c r="M388" s="58"/>
      <c r="Q388" s="38"/>
      <c r="R388" s="29" t="e">
        <f ca="1">INDIRECT(ADDRESS($A388,SUMIFS($1:$1,$5:$5,MAX($5:$5))))</f>
        <v>#REF!</v>
      </c>
      <c r="U388" s="30" t="e">
        <f>U48+U78+U202-U290</f>
        <v>#REF!</v>
      </c>
      <c r="V388" s="30" t="e">
        <f t="shared" ref="V388:AR388" si="77">V48+V78+V202-V290</f>
        <v>#REF!</v>
      </c>
      <c r="W388" s="30" t="e">
        <f t="shared" si="77"/>
        <v>#REF!</v>
      </c>
      <c r="X388" s="30" t="e">
        <f t="shared" si="77"/>
        <v>#REF!</v>
      </c>
      <c r="Y388" s="30" t="e">
        <f t="shared" si="77"/>
        <v>#REF!</v>
      </c>
      <c r="Z388" s="30" t="e">
        <f t="shared" si="77"/>
        <v>#REF!</v>
      </c>
      <c r="AA388" s="30" t="e">
        <f t="shared" si="77"/>
        <v>#REF!</v>
      </c>
      <c r="AB388" s="30" t="e">
        <f t="shared" si="77"/>
        <v>#REF!</v>
      </c>
      <c r="AC388" s="30" t="e">
        <f t="shared" si="77"/>
        <v>#REF!</v>
      </c>
      <c r="AD388" s="30" t="e">
        <f t="shared" si="77"/>
        <v>#REF!</v>
      </c>
      <c r="AE388" s="30" t="e">
        <f t="shared" si="77"/>
        <v>#REF!</v>
      </c>
      <c r="AF388" s="30" t="e">
        <f t="shared" si="77"/>
        <v>#REF!</v>
      </c>
      <c r="AG388" s="30" t="e">
        <f t="shared" si="77"/>
        <v>#REF!</v>
      </c>
      <c r="AH388" s="30" t="e">
        <f t="shared" si="77"/>
        <v>#REF!</v>
      </c>
      <c r="AI388" s="30" t="e">
        <f t="shared" si="77"/>
        <v>#REF!</v>
      </c>
      <c r="AJ388" s="30" t="e">
        <f t="shared" si="77"/>
        <v>#REF!</v>
      </c>
      <c r="AK388" s="30" t="e">
        <f t="shared" si="77"/>
        <v>#REF!</v>
      </c>
      <c r="AL388" s="30" t="e">
        <f t="shared" si="77"/>
        <v>#REF!</v>
      </c>
      <c r="AM388" s="30" t="e">
        <f t="shared" si="77"/>
        <v>#REF!</v>
      </c>
      <c r="AN388" s="30" t="e">
        <f t="shared" si="77"/>
        <v>#REF!</v>
      </c>
      <c r="AO388" s="30" t="e">
        <f t="shared" si="77"/>
        <v>#REF!</v>
      </c>
      <c r="AP388" s="30" t="e">
        <f t="shared" si="77"/>
        <v>#REF!</v>
      </c>
      <c r="AQ388" s="30" t="e">
        <f t="shared" si="77"/>
        <v>#REF!</v>
      </c>
      <c r="AR388" s="30" t="e">
        <f t="shared" si="77"/>
        <v>#REF!</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78">SUM(V390:V398)</f>
        <v>#REF!</v>
      </c>
      <c r="W389" s="30" t="e">
        <f t="shared" si="78"/>
        <v>#REF!</v>
      </c>
      <c r="X389" s="30" t="e">
        <f t="shared" si="78"/>
        <v>#REF!</v>
      </c>
      <c r="Y389" s="30" t="e">
        <f t="shared" si="78"/>
        <v>#REF!</v>
      </c>
      <c r="Z389" s="30" t="e">
        <f t="shared" si="78"/>
        <v>#REF!</v>
      </c>
      <c r="AA389" s="30" t="e">
        <f t="shared" si="78"/>
        <v>#REF!</v>
      </c>
      <c r="AB389" s="30" t="e">
        <f t="shared" si="78"/>
        <v>#REF!</v>
      </c>
      <c r="AC389" s="30" t="e">
        <f t="shared" si="78"/>
        <v>#REF!</v>
      </c>
      <c r="AD389" s="30" t="e">
        <f t="shared" si="78"/>
        <v>#REF!</v>
      </c>
      <c r="AE389" s="30" t="e">
        <f t="shared" si="78"/>
        <v>#REF!</v>
      </c>
      <c r="AF389" s="30" t="e">
        <f t="shared" si="78"/>
        <v>#REF!</v>
      </c>
      <c r="AG389" s="30" t="e">
        <f t="shared" si="78"/>
        <v>#REF!</v>
      </c>
      <c r="AH389" s="30" t="e">
        <f t="shared" si="78"/>
        <v>#REF!</v>
      </c>
      <c r="AI389" s="30" t="e">
        <f t="shared" si="78"/>
        <v>#REF!</v>
      </c>
      <c r="AJ389" s="30" t="e">
        <f t="shared" si="78"/>
        <v>#REF!</v>
      </c>
      <c r="AK389" s="30" t="e">
        <f t="shared" si="78"/>
        <v>#REF!</v>
      </c>
      <c r="AL389" s="30" t="e">
        <f t="shared" si="78"/>
        <v>#REF!</v>
      </c>
      <c r="AM389" s="30" t="e">
        <f t="shared" si="78"/>
        <v>#REF!</v>
      </c>
      <c r="AN389" s="30" t="e">
        <f t="shared" si="78"/>
        <v>#REF!</v>
      </c>
      <c r="AO389" s="30" t="e">
        <f t="shared" si="78"/>
        <v>#REF!</v>
      </c>
      <c r="AP389" s="30" t="e">
        <f t="shared" si="78"/>
        <v>#REF!</v>
      </c>
      <c r="AQ389" s="30" t="e">
        <f t="shared" si="78"/>
        <v>#REF!</v>
      </c>
      <c r="AR389" s="30" t="e">
        <f t="shared" si="78"/>
        <v>#REF!</v>
      </c>
    </row>
    <row r="390" spans="1:44" s="95" customFormat="1" ht="10.199999999999999" x14ac:dyDescent="0.2">
      <c r="A390" s="23">
        <f>ROW()</f>
        <v>390</v>
      </c>
      <c r="B390" s="138"/>
      <c r="E390" s="100">
        <v>1</v>
      </c>
      <c r="F390" s="63" t="s">
        <v>141</v>
      </c>
      <c r="G390" s="99" t="s">
        <v>83</v>
      </c>
      <c r="M390" s="103"/>
      <c r="Q390" s="102"/>
      <c r="R390" s="101" t="e">
        <f t="shared" ref="R390:R397" ca="1" si="79">INDIRECT(ADDRESS($A390,SUMIFS($1:$1,$5:$5,MAX($5:$5))))</f>
        <v>#REF!</v>
      </c>
      <c r="U390" s="104" t="e">
        <f t="shared" ref="U390:AR397" si="80">U50+U100+U110+U214-U242-U252</f>
        <v>#REF!</v>
      </c>
      <c r="V390" s="104" t="e">
        <f t="shared" si="80"/>
        <v>#REF!</v>
      </c>
      <c r="W390" s="104" t="e">
        <f t="shared" si="80"/>
        <v>#REF!</v>
      </c>
      <c r="X390" s="104" t="e">
        <f t="shared" si="80"/>
        <v>#REF!</v>
      </c>
      <c r="Y390" s="104" t="e">
        <f t="shared" si="80"/>
        <v>#REF!</v>
      </c>
      <c r="Z390" s="104" t="e">
        <f t="shared" si="80"/>
        <v>#REF!</v>
      </c>
      <c r="AA390" s="104" t="e">
        <f t="shared" si="80"/>
        <v>#REF!</v>
      </c>
      <c r="AB390" s="104" t="e">
        <f t="shared" si="80"/>
        <v>#REF!</v>
      </c>
      <c r="AC390" s="104" t="e">
        <f t="shared" si="80"/>
        <v>#REF!</v>
      </c>
      <c r="AD390" s="104" t="e">
        <f t="shared" si="80"/>
        <v>#REF!</v>
      </c>
      <c r="AE390" s="104" t="e">
        <f t="shared" si="80"/>
        <v>#REF!</v>
      </c>
      <c r="AF390" s="104" t="e">
        <f t="shared" si="80"/>
        <v>#REF!</v>
      </c>
      <c r="AG390" s="104" t="e">
        <f t="shared" si="80"/>
        <v>#REF!</v>
      </c>
      <c r="AH390" s="104" t="e">
        <f t="shared" si="80"/>
        <v>#REF!</v>
      </c>
      <c r="AI390" s="104" t="e">
        <f t="shared" si="80"/>
        <v>#REF!</v>
      </c>
      <c r="AJ390" s="104" t="e">
        <f t="shared" si="80"/>
        <v>#REF!</v>
      </c>
      <c r="AK390" s="104" t="e">
        <f t="shared" si="80"/>
        <v>#REF!</v>
      </c>
      <c r="AL390" s="104" t="e">
        <f t="shared" si="80"/>
        <v>#REF!</v>
      </c>
      <c r="AM390" s="104" t="e">
        <f t="shared" si="80"/>
        <v>#REF!</v>
      </c>
      <c r="AN390" s="104" t="e">
        <f t="shared" si="80"/>
        <v>#REF!</v>
      </c>
      <c r="AO390" s="104" t="e">
        <f t="shared" si="80"/>
        <v>#REF!</v>
      </c>
      <c r="AP390" s="104" t="e">
        <f t="shared" si="80"/>
        <v>#REF!</v>
      </c>
      <c r="AQ390" s="104" t="e">
        <f t="shared" si="80"/>
        <v>#REF!</v>
      </c>
      <c r="AR390" s="104" t="e">
        <f t="shared" si="80"/>
        <v>#REF!</v>
      </c>
    </row>
    <row r="391" spans="1:44" s="95" customFormat="1" ht="10.199999999999999" x14ac:dyDescent="0.2">
      <c r="A391" s="23">
        <f>ROW()</f>
        <v>391</v>
      </c>
      <c r="B391" s="138"/>
      <c r="E391" s="100">
        <v>2</v>
      </c>
      <c r="F391" s="63" t="s">
        <v>141</v>
      </c>
      <c r="G391" s="99" t="s">
        <v>84</v>
      </c>
      <c r="M391" s="103"/>
      <c r="Q391" s="102"/>
      <c r="R391" s="101" t="e">
        <f t="shared" ca="1" si="79"/>
        <v>#REF!</v>
      </c>
      <c r="U391" s="104" t="e">
        <f t="shared" si="80"/>
        <v>#REF!</v>
      </c>
      <c r="V391" s="104" t="e">
        <f t="shared" si="80"/>
        <v>#REF!</v>
      </c>
      <c r="W391" s="104" t="e">
        <f t="shared" si="80"/>
        <v>#REF!</v>
      </c>
      <c r="X391" s="104" t="e">
        <f t="shared" si="80"/>
        <v>#REF!</v>
      </c>
      <c r="Y391" s="104" t="e">
        <f t="shared" si="80"/>
        <v>#REF!</v>
      </c>
      <c r="Z391" s="104" t="e">
        <f t="shared" si="80"/>
        <v>#REF!</v>
      </c>
      <c r="AA391" s="104" t="e">
        <f t="shared" si="80"/>
        <v>#REF!</v>
      </c>
      <c r="AB391" s="104" t="e">
        <f t="shared" si="80"/>
        <v>#REF!</v>
      </c>
      <c r="AC391" s="104" t="e">
        <f t="shared" si="80"/>
        <v>#REF!</v>
      </c>
      <c r="AD391" s="104" t="e">
        <f t="shared" si="80"/>
        <v>#REF!</v>
      </c>
      <c r="AE391" s="104" t="e">
        <f t="shared" si="80"/>
        <v>#REF!</v>
      </c>
      <c r="AF391" s="104" t="e">
        <f t="shared" si="80"/>
        <v>#REF!</v>
      </c>
      <c r="AG391" s="104" t="e">
        <f t="shared" si="80"/>
        <v>#REF!</v>
      </c>
      <c r="AH391" s="104" t="e">
        <f t="shared" si="80"/>
        <v>#REF!</v>
      </c>
      <c r="AI391" s="104" t="e">
        <f t="shared" si="80"/>
        <v>#REF!</v>
      </c>
      <c r="AJ391" s="104" t="e">
        <f t="shared" si="80"/>
        <v>#REF!</v>
      </c>
      <c r="AK391" s="104" t="e">
        <f t="shared" si="80"/>
        <v>#REF!</v>
      </c>
      <c r="AL391" s="104" t="e">
        <f t="shared" si="80"/>
        <v>#REF!</v>
      </c>
      <c r="AM391" s="104" t="e">
        <f t="shared" si="80"/>
        <v>#REF!</v>
      </c>
      <c r="AN391" s="104" t="e">
        <f t="shared" si="80"/>
        <v>#REF!</v>
      </c>
      <c r="AO391" s="104" t="e">
        <f t="shared" si="80"/>
        <v>#REF!</v>
      </c>
      <c r="AP391" s="104" t="e">
        <f t="shared" si="80"/>
        <v>#REF!</v>
      </c>
      <c r="AQ391" s="104" t="e">
        <f t="shared" si="80"/>
        <v>#REF!</v>
      </c>
      <c r="AR391" s="104" t="e">
        <f t="shared" si="80"/>
        <v>#REF!</v>
      </c>
    </row>
    <row r="392" spans="1:44" s="95" customFormat="1" ht="10.199999999999999" x14ac:dyDescent="0.2">
      <c r="A392" s="23">
        <f>ROW()</f>
        <v>392</v>
      </c>
      <c r="B392" s="138"/>
      <c r="E392" s="100">
        <v>3</v>
      </c>
      <c r="F392" s="63" t="s">
        <v>141</v>
      </c>
      <c r="G392" s="99" t="s">
        <v>85</v>
      </c>
      <c r="M392" s="103"/>
      <c r="Q392" s="102"/>
      <c r="R392" s="101" t="e">
        <f t="shared" ca="1" si="79"/>
        <v>#REF!</v>
      </c>
      <c r="U392" s="104" t="e">
        <f t="shared" si="80"/>
        <v>#REF!</v>
      </c>
      <c r="V392" s="104" t="e">
        <f t="shared" si="80"/>
        <v>#REF!</v>
      </c>
      <c r="W392" s="104" t="e">
        <f t="shared" si="80"/>
        <v>#REF!</v>
      </c>
      <c r="X392" s="104" t="e">
        <f t="shared" si="80"/>
        <v>#REF!</v>
      </c>
      <c r="Y392" s="104" t="e">
        <f t="shared" si="80"/>
        <v>#REF!</v>
      </c>
      <c r="Z392" s="104" t="e">
        <f t="shared" si="80"/>
        <v>#REF!</v>
      </c>
      <c r="AA392" s="104" t="e">
        <f t="shared" si="80"/>
        <v>#REF!</v>
      </c>
      <c r="AB392" s="104" t="e">
        <f t="shared" si="80"/>
        <v>#REF!</v>
      </c>
      <c r="AC392" s="104" t="e">
        <f t="shared" si="80"/>
        <v>#REF!</v>
      </c>
      <c r="AD392" s="104" t="e">
        <f t="shared" si="80"/>
        <v>#REF!</v>
      </c>
      <c r="AE392" s="104" t="e">
        <f t="shared" si="80"/>
        <v>#REF!</v>
      </c>
      <c r="AF392" s="104" t="e">
        <f t="shared" si="80"/>
        <v>#REF!</v>
      </c>
      <c r="AG392" s="104" t="e">
        <f t="shared" si="80"/>
        <v>#REF!</v>
      </c>
      <c r="AH392" s="104" t="e">
        <f t="shared" si="80"/>
        <v>#REF!</v>
      </c>
      <c r="AI392" s="104" t="e">
        <f t="shared" si="80"/>
        <v>#REF!</v>
      </c>
      <c r="AJ392" s="104" t="e">
        <f t="shared" si="80"/>
        <v>#REF!</v>
      </c>
      <c r="AK392" s="104" t="e">
        <f t="shared" si="80"/>
        <v>#REF!</v>
      </c>
      <c r="AL392" s="104" t="e">
        <f t="shared" si="80"/>
        <v>#REF!</v>
      </c>
      <c r="AM392" s="104" t="e">
        <f t="shared" si="80"/>
        <v>#REF!</v>
      </c>
      <c r="AN392" s="104" t="e">
        <f t="shared" si="80"/>
        <v>#REF!</v>
      </c>
      <c r="AO392" s="104" t="e">
        <f t="shared" si="80"/>
        <v>#REF!</v>
      </c>
      <c r="AP392" s="104" t="e">
        <f t="shared" si="80"/>
        <v>#REF!</v>
      </c>
      <c r="AQ392" s="104" t="e">
        <f t="shared" si="80"/>
        <v>#REF!</v>
      </c>
      <c r="AR392" s="104" t="e">
        <f t="shared" si="80"/>
        <v>#REF!</v>
      </c>
    </row>
    <row r="393" spans="1:44" s="95" customFormat="1" ht="10.199999999999999" x14ac:dyDescent="0.2">
      <c r="A393" s="23">
        <f>ROW()</f>
        <v>393</v>
      </c>
      <c r="B393" s="138"/>
      <c r="E393" s="100">
        <v>4</v>
      </c>
      <c r="F393" s="63" t="s">
        <v>141</v>
      </c>
      <c r="G393" s="99" t="s">
        <v>86</v>
      </c>
      <c r="M393" s="103"/>
      <c r="Q393" s="102"/>
      <c r="R393" s="101" t="e">
        <f t="shared" ca="1" si="79"/>
        <v>#REF!</v>
      </c>
      <c r="U393" s="104" t="e">
        <f t="shared" si="80"/>
        <v>#REF!</v>
      </c>
      <c r="V393" s="104" t="e">
        <f t="shared" si="80"/>
        <v>#REF!</v>
      </c>
      <c r="W393" s="104" t="e">
        <f t="shared" si="80"/>
        <v>#REF!</v>
      </c>
      <c r="X393" s="104" t="e">
        <f t="shared" si="80"/>
        <v>#REF!</v>
      </c>
      <c r="Y393" s="104" t="e">
        <f t="shared" si="80"/>
        <v>#REF!</v>
      </c>
      <c r="Z393" s="104" t="e">
        <f t="shared" si="80"/>
        <v>#REF!</v>
      </c>
      <c r="AA393" s="104" t="e">
        <f t="shared" si="80"/>
        <v>#REF!</v>
      </c>
      <c r="AB393" s="104" t="e">
        <f t="shared" si="80"/>
        <v>#REF!</v>
      </c>
      <c r="AC393" s="104" t="e">
        <f t="shared" si="80"/>
        <v>#REF!</v>
      </c>
      <c r="AD393" s="104" t="e">
        <f t="shared" si="80"/>
        <v>#REF!</v>
      </c>
      <c r="AE393" s="104" t="e">
        <f t="shared" si="80"/>
        <v>#REF!</v>
      </c>
      <c r="AF393" s="104" t="e">
        <f t="shared" si="80"/>
        <v>#REF!</v>
      </c>
      <c r="AG393" s="104" t="e">
        <f t="shared" si="80"/>
        <v>#REF!</v>
      </c>
      <c r="AH393" s="104" t="e">
        <f t="shared" si="80"/>
        <v>#REF!</v>
      </c>
      <c r="AI393" s="104" t="e">
        <f t="shared" si="80"/>
        <v>#REF!</v>
      </c>
      <c r="AJ393" s="104" t="e">
        <f t="shared" si="80"/>
        <v>#REF!</v>
      </c>
      <c r="AK393" s="104" t="e">
        <f t="shared" si="80"/>
        <v>#REF!</v>
      </c>
      <c r="AL393" s="104" t="e">
        <f t="shared" si="80"/>
        <v>#REF!</v>
      </c>
      <c r="AM393" s="104" t="e">
        <f t="shared" si="80"/>
        <v>#REF!</v>
      </c>
      <c r="AN393" s="104" t="e">
        <f t="shared" si="80"/>
        <v>#REF!</v>
      </c>
      <c r="AO393" s="104" t="e">
        <f t="shared" si="80"/>
        <v>#REF!</v>
      </c>
      <c r="AP393" s="104" t="e">
        <f t="shared" si="80"/>
        <v>#REF!</v>
      </c>
      <c r="AQ393" s="104" t="e">
        <f t="shared" si="80"/>
        <v>#REF!</v>
      </c>
      <c r="AR393" s="104" t="e">
        <f t="shared" si="80"/>
        <v>#REF!</v>
      </c>
    </row>
    <row r="394" spans="1:44" s="95" customFormat="1" ht="10.199999999999999" x14ac:dyDescent="0.2">
      <c r="A394" s="23">
        <f>ROW()</f>
        <v>394</v>
      </c>
      <c r="B394" s="138"/>
      <c r="E394" s="100">
        <v>5</v>
      </c>
      <c r="F394" s="63" t="s">
        <v>141</v>
      </c>
      <c r="G394" s="99" t="s">
        <v>87</v>
      </c>
      <c r="M394" s="103"/>
      <c r="Q394" s="102"/>
      <c r="R394" s="101" t="e">
        <f t="shared" ca="1" si="79"/>
        <v>#REF!</v>
      </c>
      <c r="U394" s="104" t="e">
        <f t="shared" si="80"/>
        <v>#REF!</v>
      </c>
      <c r="V394" s="104" t="e">
        <f t="shared" si="80"/>
        <v>#REF!</v>
      </c>
      <c r="W394" s="104" t="e">
        <f t="shared" si="80"/>
        <v>#REF!</v>
      </c>
      <c r="X394" s="104" t="e">
        <f t="shared" si="80"/>
        <v>#REF!</v>
      </c>
      <c r="Y394" s="104" t="e">
        <f t="shared" si="80"/>
        <v>#REF!</v>
      </c>
      <c r="Z394" s="104" t="e">
        <f t="shared" si="80"/>
        <v>#REF!</v>
      </c>
      <c r="AA394" s="104" t="e">
        <f t="shared" si="80"/>
        <v>#REF!</v>
      </c>
      <c r="AB394" s="104" t="e">
        <f t="shared" si="80"/>
        <v>#REF!</v>
      </c>
      <c r="AC394" s="104" t="e">
        <f t="shared" si="80"/>
        <v>#REF!</v>
      </c>
      <c r="AD394" s="104" t="e">
        <f t="shared" si="80"/>
        <v>#REF!</v>
      </c>
      <c r="AE394" s="104" t="e">
        <f t="shared" si="80"/>
        <v>#REF!</v>
      </c>
      <c r="AF394" s="104" t="e">
        <f t="shared" si="80"/>
        <v>#REF!</v>
      </c>
      <c r="AG394" s="104" t="e">
        <f t="shared" si="80"/>
        <v>#REF!</v>
      </c>
      <c r="AH394" s="104" t="e">
        <f t="shared" si="80"/>
        <v>#REF!</v>
      </c>
      <c r="AI394" s="104" t="e">
        <f t="shared" si="80"/>
        <v>#REF!</v>
      </c>
      <c r="AJ394" s="104" t="e">
        <f t="shared" si="80"/>
        <v>#REF!</v>
      </c>
      <c r="AK394" s="104" t="e">
        <f t="shared" si="80"/>
        <v>#REF!</v>
      </c>
      <c r="AL394" s="104" t="e">
        <f t="shared" si="80"/>
        <v>#REF!</v>
      </c>
      <c r="AM394" s="104" t="e">
        <f t="shared" si="80"/>
        <v>#REF!</v>
      </c>
      <c r="AN394" s="104" t="e">
        <f t="shared" si="80"/>
        <v>#REF!</v>
      </c>
      <c r="AO394" s="104" t="e">
        <f t="shared" si="80"/>
        <v>#REF!</v>
      </c>
      <c r="AP394" s="104" t="e">
        <f t="shared" si="80"/>
        <v>#REF!</v>
      </c>
      <c r="AQ394" s="104" t="e">
        <f t="shared" si="80"/>
        <v>#REF!</v>
      </c>
      <c r="AR394" s="104" t="e">
        <f t="shared" si="80"/>
        <v>#REF!</v>
      </c>
    </row>
    <row r="395" spans="1:44" s="95" customFormat="1" ht="10.199999999999999" x14ac:dyDescent="0.2">
      <c r="A395" s="23">
        <f>ROW()</f>
        <v>395</v>
      </c>
      <c r="B395" s="138"/>
      <c r="E395" s="100">
        <v>6</v>
      </c>
      <c r="F395" s="63" t="s">
        <v>141</v>
      </c>
      <c r="G395" s="99" t="s">
        <v>88</v>
      </c>
      <c r="M395" s="103"/>
      <c r="Q395" s="102"/>
      <c r="R395" s="101" t="e">
        <f t="shared" ca="1" si="79"/>
        <v>#REF!</v>
      </c>
      <c r="U395" s="104" t="e">
        <f t="shared" si="80"/>
        <v>#REF!</v>
      </c>
      <c r="V395" s="104" t="e">
        <f t="shared" si="80"/>
        <v>#REF!</v>
      </c>
      <c r="W395" s="104" t="e">
        <f t="shared" si="80"/>
        <v>#REF!</v>
      </c>
      <c r="X395" s="104" t="e">
        <f t="shared" si="80"/>
        <v>#REF!</v>
      </c>
      <c r="Y395" s="104" t="e">
        <f t="shared" si="80"/>
        <v>#REF!</v>
      </c>
      <c r="Z395" s="104" t="e">
        <f t="shared" si="80"/>
        <v>#REF!</v>
      </c>
      <c r="AA395" s="104" t="e">
        <f t="shared" si="80"/>
        <v>#REF!</v>
      </c>
      <c r="AB395" s="104" t="e">
        <f t="shared" si="80"/>
        <v>#REF!</v>
      </c>
      <c r="AC395" s="104" t="e">
        <f t="shared" si="80"/>
        <v>#REF!</v>
      </c>
      <c r="AD395" s="104" t="e">
        <f t="shared" si="80"/>
        <v>#REF!</v>
      </c>
      <c r="AE395" s="104" t="e">
        <f t="shared" si="80"/>
        <v>#REF!</v>
      </c>
      <c r="AF395" s="104" t="e">
        <f t="shared" si="80"/>
        <v>#REF!</v>
      </c>
      <c r="AG395" s="104" t="e">
        <f t="shared" si="80"/>
        <v>#REF!</v>
      </c>
      <c r="AH395" s="104" t="e">
        <f t="shared" si="80"/>
        <v>#REF!</v>
      </c>
      <c r="AI395" s="104" t="e">
        <f t="shared" si="80"/>
        <v>#REF!</v>
      </c>
      <c r="AJ395" s="104" t="e">
        <f t="shared" si="80"/>
        <v>#REF!</v>
      </c>
      <c r="AK395" s="104" t="e">
        <f t="shared" si="80"/>
        <v>#REF!</v>
      </c>
      <c r="AL395" s="104" t="e">
        <f t="shared" si="80"/>
        <v>#REF!</v>
      </c>
      <c r="AM395" s="104" t="e">
        <f t="shared" si="80"/>
        <v>#REF!</v>
      </c>
      <c r="AN395" s="104" t="e">
        <f t="shared" si="80"/>
        <v>#REF!</v>
      </c>
      <c r="AO395" s="104" t="e">
        <f t="shared" si="80"/>
        <v>#REF!</v>
      </c>
      <c r="AP395" s="104" t="e">
        <f t="shared" si="80"/>
        <v>#REF!</v>
      </c>
      <c r="AQ395" s="104" t="e">
        <f t="shared" si="80"/>
        <v>#REF!</v>
      </c>
      <c r="AR395" s="104" t="e">
        <f t="shared" si="80"/>
        <v>#REF!</v>
      </c>
    </row>
    <row r="396" spans="1:44" s="95" customFormat="1" ht="10.199999999999999" x14ac:dyDescent="0.2">
      <c r="A396" s="23">
        <f>ROW()</f>
        <v>396</v>
      </c>
      <c r="B396" s="138"/>
      <c r="E396" s="100">
        <v>7</v>
      </c>
      <c r="F396" s="63" t="s">
        <v>141</v>
      </c>
      <c r="G396" s="99" t="s">
        <v>89</v>
      </c>
      <c r="M396" s="103"/>
      <c r="Q396" s="102"/>
      <c r="R396" s="101" t="e">
        <f t="shared" ca="1" si="79"/>
        <v>#REF!</v>
      </c>
      <c r="U396" s="104" t="e">
        <f t="shared" si="80"/>
        <v>#REF!</v>
      </c>
      <c r="V396" s="104" t="e">
        <f t="shared" si="80"/>
        <v>#REF!</v>
      </c>
      <c r="W396" s="104" t="e">
        <f t="shared" si="80"/>
        <v>#REF!</v>
      </c>
      <c r="X396" s="104" t="e">
        <f t="shared" si="80"/>
        <v>#REF!</v>
      </c>
      <c r="Y396" s="104" t="e">
        <f t="shared" si="80"/>
        <v>#REF!</v>
      </c>
      <c r="Z396" s="104" t="e">
        <f t="shared" si="80"/>
        <v>#REF!</v>
      </c>
      <c r="AA396" s="104" t="e">
        <f t="shared" si="80"/>
        <v>#REF!</v>
      </c>
      <c r="AB396" s="104" t="e">
        <f t="shared" si="80"/>
        <v>#REF!</v>
      </c>
      <c r="AC396" s="104" t="e">
        <f t="shared" si="80"/>
        <v>#REF!</v>
      </c>
      <c r="AD396" s="104" t="e">
        <f t="shared" si="80"/>
        <v>#REF!</v>
      </c>
      <c r="AE396" s="104" t="e">
        <f t="shared" si="80"/>
        <v>#REF!</v>
      </c>
      <c r="AF396" s="104" t="e">
        <f t="shared" si="80"/>
        <v>#REF!</v>
      </c>
      <c r="AG396" s="104" t="e">
        <f t="shared" si="80"/>
        <v>#REF!</v>
      </c>
      <c r="AH396" s="104" t="e">
        <f t="shared" si="80"/>
        <v>#REF!</v>
      </c>
      <c r="AI396" s="104" t="e">
        <f t="shared" si="80"/>
        <v>#REF!</v>
      </c>
      <c r="AJ396" s="104" t="e">
        <f t="shared" si="80"/>
        <v>#REF!</v>
      </c>
      <c r="AK396" s="104" t="e">
        <f t="shared" si="80"/>
        <v>#REF!</v>
      </c>
      <c r="AL396" s="104" t="e">
        <f t="shared" si="80"/>
        <v>#REF!</v>
      </c>
      <c r="AM396" s="104" t="e">
        <f t="shared" si="80"/>
        <v>#REF!</v>
      </c>
      <c r="AN396" s="104" t="e">
        <f t="shared" si="80"/>
        <v>#REF!</v>
      </c>
      <c r="AO396" s="104" t="e">
        <f t="shared" si="80"/>
        <v>#REF!</v>
      </c>
      <c r="AP396" s="104" t="e">
        <f t="shared" si="80"/>
        <v>#REF!</v>
      </c>
      <c r="AQ396" s="104" t="e">
        <f t="shared" si="80"/>
        <v>#REF!</v>
      </c>
      <c r="AR396" s="104" t="e">
        <f t="shared" si="80"/>
        <v>#REF!</v>
      </c>
    </row>
    <row r="397" spans="1:44" s="95" customFormat="1" ht="10.199999999999999" x14ac:dyDescent="0.2">
      <c r="A397" s="23">
        <f>ROW()</f>
        <v>397</v>
      </c>
      <c r="B397" s="138"/>
      <c r="E397" s="100">
        <v>8</v>
      </c>
      <c r="F397" s="63" t="s">
        <v>141</v>
      </c>
      <c r="G397" s="99" t="s">
        <v>90</v>
      </c>
      <c r="M397" s="103"/>
      <c r="Q397" s="102"/>
      <c r="R397" s="101" t="e">
        <f t="shared" ca="1" si="79"/>
        <v>#REF!</v>
      </c>
      <c r="U397" s="104" t="e">
        <f t="shared" si="80"/>
        <v>#REF!</v>
      </c>
      <c r="V397" s="104" t="e">
        <f t="shared" si="80"/>
        <v>#REF!</v>
      </c>
      <c r="W397" s="104" t="e">
        <f t="shared" si="80"/>
        <v>#REF!</v>
      </c>
      <c r="X397" s="104" t="e">
        <f t="shared" si="80"/>
        <v>#REF!</v>
      </c>
      <c r="Y397" s="104" t="e">
        <f t="shared" si="80"/>
        <v>#REF!</v>
      </c>
      <c r="Z397" s="104" t="e">
        <f t="shared" si="80"/>
        <v>#REF!</v>
      </c>
      <c r="AA397" s="104" t="e">
        <f t="shared" si="80"/>
        <v>#REF!</v>
      </c>
      <c r="AB397" s="104" t="e">
        <f t="shared" si="80"/>
        <v>#REF!</v>
      </c>
      <c r="AC397" s="104" t="e">
        <f t="shared" si="80"/>
        <v>#REF!</v>
      </c>
      <c r="AD397" s="104" t="e">
        <f t="shared" si="80"/>
        <v>#REF!</v>
      </c>
      <c r="AE397" s="104" t="e">
        <f t="shared" si="80"/>
        <v>#REF!</v>
      </c>
      <c r="AF397" s="104" t="e">
        <f t="shared" si="80"/>
        <v>#REF!</v>
      </c>
      <c r="AG397" s="104" t="e">
        <f t="shared" si="80"/>
        <v>#REF!</v>
      </c>
      <c r="AH397" s="104" t="e">
        <f t="shared" si="80"/>
        <v>#REF!</v>
      </c>
      <c r="AI397" s="104" t="e">
        <f t="shared" si="80"/>
        <v>#REF!</v>
      </c>
      <c r="AJ397" s="104" t="e">
        <f t="shared" si="80"/>
        <v>#REF!</v>
      </c>
      <c r="AK397" s="104" t="e">
        <f t="shared" si="80"/>
        <v>#REF!</v>
      </c>
      <c r="AL397" s="104" t="e">
        <f t="shared" si="80"/>
        <v>#REF!</v>
      </c>
      <c r="AM397" s="104" t="e">
        <f t="shared" si="80"/>
        <v>#REF!</v>
      </c>
      <c r="AN397" s="104" t="e">
        <f t="shared" si="80"/>
        <v>#REF!</v>
      </c>
      <c r="AO397" s="104" t="e">
        <f t="shared" si="80"/>
        <v>#REF!</v>
      </c>
      <c r="AP397" s="104" t="e">
        <f t="shared" si="80"/>
        <v>#REF!</v>
      </c>
      <c r="AQ397" s="104" t="e">
        <f t="shared" si="80"/>
        <v>#REF!</v>
      </c>
      <c r="AR397" s="104" t="e">
        <f t="shared" si="8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81">V59+V172+V191-V190+V223+V225-V224-V261-V277+V276</f>
        <v>#REF!</v>
      </c>
      <c r="W399" s="30" t="e">
        <f t="shared" si="81"/>
        <v>#REF!</v>
      </c>
      <c r="X399" s="30" t="e">
        <f t="shared" si="81"/>
        <v>#REF!</v>
      </c>
      <c r="Y399" s="30" t="e">
        <f t="shared" si="81"/>
        <v>#REF!</v>
      </c>
      <c r="Z399" s="30" t="e">
        <f t="shared" si="81"/>
        <v>#REF!</v>
      </c>
      <c r="AA399" s="30" t="e">
        <f t="shared" si="81"/>
        <v>#REF!</v>
      </c>
      <c r="AB399" s="30" t="e">
        <f t="shared" si="81"/>
        <v>#REF!</v>
      </c>
      <c r="AC399" s="30" t="e">
        <f t="shared" si="81"/>
        <v>#REF!</v>
      </c>
      <c r="AD399" s="30" t="e">
        <f t="shared" si="81"/>
        <v>#REF!</v>
      </c>
      <c r="AE399" s="30" t="e">
        <f t="shared" si="81"/>
        <v>#REF!</v>
      </c>
      <c r="AF399" s="30" t="e">
        <f t="shared" si="81"/>
        <v>#REF!</v>
      </c>
      <c r="AG399" s="30" t="e">
        <f t="shared" si="81"/>
        <v>#REF!</v>
      </c>
      <c r="AH399" s="30" t="e">
        <f t="shared" si="81"/>
        <v>#REF!</v>
      </c>
      <c r="AI399" s="30" t="e">
        <f t="shared" si="81"/>
        <v>#REF!</v>
      </c>
      <c r="AJ399" s="30" t="e">
        <f t="shared" si="81"/>
        <v>#REF!</v>
      </c>
      <c r="AK399" s="30" t="e">
        <f t="shared" si="81"/>
        <v>#REF!</v>
      </c>
      <c r="AL399" s="30" t="e">
        <f t="shared" si="81"/>
        <v>#REF!</v>
      </c>
      <c r="AM399" s="30" t="e">
        <f t="shared" si="81"/>
        <v>#REF!</v>
      </c>
      <c r="AN399" s="30" t="e">
        <f t="shared" si="81"/>
        <v>#REF!</v>
      </c>
      <c r="AO399" s="30" t="e">
        <f t="shared" si="81"/>
        <v>#REF!</v>
      </c>
      <c r="AP399" s="30" t="e">
        <f t="shared" si="81"/>
        <v>#REF!</v>
      </c>
      <c r="AQ399" s="30" t="e">
        <f t="shared" si="81"/>
        <v>#REF!</v>
      </c>
      <c r="AR399" s="30" t="e">
        <f t="shared" si="8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82">V60+V226-V279</f>
        <v>#REF!</v>
      </c>
      <c r="W400" s="30" t="e">
        <f t="shared" si="82"/>
        <v>#REF!</v>
      </c>
      <c r="X400" s="30" t="e">
        <f t="shared" si="82"/>
        <v>#REF!</v>
      </c>
      <c r="Y400" s="30" t="e">
        <f t="shared" si="82"/>
        <v>#REF!</v>
      </c>
      <c r="Z400" s="30" t="e">
        <f t="shared" si="82"/>
        <v>#REF!</v>
      </c>
      <c r="AA400" s="30" t="e">
        <f t="shared" si="82"/>
        <v>#REF!</v>
      </c>
      <c r="AB400" s="30" t="e">
        <f t="shared" si="82"/>
        <v>#REF!</v>
      </c>
      <c r="AC400" s="30" t="e">
        <f t="shared" si="82"/>
        <v>#REF!</v>
      </c>
      <c r="AD400" s="30" t="e">
        <f t="shared" si="82"/>
        <v>#REF!</v>
      </c>
      <c r="AE400" s="30" t="e">
        <f t="shared" si="82"/>
        <v>#REF!</v>
      </c>
      <c r="AF400" s="30" t="e">
        <f t="shared" si="82"/>
        <v>#REF!</v>
      </c>
      <c r="AG400" s="30" t="e">
        <f t="shared" si="82"/>
        <v>#REF!</v>
      </c>
      <c r="AH400" s="30" t="e">
        <f t="shared" si="82"/>
        <v>#REF!</v>
      </c>
      <c r="AI400" s="30" t="e">
        <f t="shared" si="82"/>
        <v>#REF!</v>
      </c>
      <c r="AJ400" s="30" t="e">
        <f t="shared" si="82"/>
        <v>#REF!</v>
      </c>
      <c r="AK400" s="30" t="e">
        <f t="shared" si="82"/>
        <v>#REF!</v>
      </c>
      <c r="AL400" s="30" t="e">
        <f t="shared" si="82"/>
        <v>#REF!</v>
      </c>
      <c r="AM400" s="30" t="e">
        <f t="shared" si="82"/>
        <v>#REF!</v>
      </c>
      <c r="AN400" s="30" t="e">
        <f t="shared" si="82"/>
        <v>#REF!</v>
      </c>
      <c r="AO400" s="30" t="e">
        <f t="shared" si="82"/>
        <v>#REF!</v>
      </c>
      <c r="AP400" s="30" t="e">
        <f t="shared" si="82"/>
        <v>#REF!</v>
      </c>
      <c r="AQ400" s="30" t="e">
        <f t="shared" si="82"/>
        <v>#REF!</v>
      </c>
      <c r="AR400" s="30" t="e">
        <f t="shared" si="8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83">V61+V197-V280</f>
        <v>#REF!</v>
      </c>
      <c r="W401" s="30" t="e">
        <f t="shared" si="83"/>
        <v>#REF!</v>
      </c>
      <c r="X401" s="30" t="e">
        <f t="shared" si="83"/>
        <v>#REF!</v>
      </c>
      <c r="Y401" s="30" t="e">
        <f t="shared" si="83"/>
        <v>#REF!</v>
      </c>
      <c r="Z401" s="30" t="e">
        <f t="shared" si="83"/>
        <v>#REF!</v>
      </c>
      <c r="AA401" s="30" t="e">
        <f t="shared" si="83"/>
        <v>#REF!</v>
      </c>
      <c r="AB401" s="30" t="e">
        <f t="shared" si="83"/>
        <v>#REF!</v>
      </c>
      <c r="AC401" s="30" t="e">
        <f t="shared" si="83"/>
        <v>#REF!</v>
      </c>
      <c r="AD401" s="30" t="e">
        <f t="shared" si="83"/>
        <v>#REF!</v>
      </c>
      <c r="AE401" s="30" t="e">
        <f t="shared" si="83"/>
        <v>#REF!</v>
      </c>
      <c r="AF401" s="30" t="e">
        <f t="shared" si="83"/>
        <v>#REF!</v>
      </c>
      <c r="AG401" s="30" t="e">
        <f t="shared" si="83"/>
        <v>#REF!</v>
      </c>
      <c r="AH401" s="30" t="e">
        <f t="shared" si="83"/>
        <v>#REF!</v>
      </c>
      <c r="AI401" s="30" t="e">
        <f t="shared" si="83"/>
        <v>#REF!</v>
      </c>
      <c r="AJ401" s="30" t="e">
        <f t="shared" si="83"/>
        <v>#REF!</v>
      </c>
      <c r="AK401" s="30" t="e">
        <f t="shared" si="83"/>
        <v>#REF!</v>
      </c>
      <c r="AL401" s="30" t="e">
        <f t="shared" si="83"/>
        <v>#REF!</v>
      </c>
      <c r="AM401" s="30" t="e">
        <f t="shared" si="83"/>
        <v>#REF!</v>
      </c>
      <c r="AN401" s="30" t="e">
        <f t="shared" si="83"/>
        <v>#REF!</v>
      </c>
      <c r="AO401" s="30" t="e">
        <f t="shared" si="83"/>
        <v>#REF!</v>
      </c>
      <c r="AP401" s="30" t="e">
        <f t="shared" si="83"/>
        <v>#REF!</v>
      </c>
      <c r="AQ401" s="30" t="e">
        <f t="shared" si="83"/>
        <v>#REF!</v>
      </c>
      <c r="AR401" s="30" t="e">
        <f t="shared" si="8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t="e">
        <f ca="1">R403-SUM(R404:R410)</f>
        <v>#REF!</v>
      </c>
      <c r="R403" s="3" t="e">
        <f t="shared" ref="R403:R409" ca="1" si="84">INDIRECT(ADDRESS($A403,SUMIFS($1:$1,$5:$5,MAX($5:$5))))</f>
        <v>#REF!</v>
      </c>
      <c r="U403" s="2" t="e">
        <f>SUM(U404:U410)</f>
        <v>#REF!</v>
      </c>
      <c r="V403" s="2" t="e">
        <f>SUM(V404:V410)</f>
        <v>#REF!</v>
      </c>
      <c r="W403" s="2" t="e">
        <f t="shared" ref="W403:AR403" si="85">SUM(W404:W410)</f>
        <v>#REF!</v>
      </c>
      <c r="X403" s="2" t="e">
        <f>SUM(X404:X410)</f>
        <v>#REF!</v>
      </c>
      <c r="Y403" s="2" t="e">
        <f t="shared" si="85"/>
        <v>#REF!</v>
      </c>
      <c r="Z403" s="2" t="e">
        <f t="shared" si="85"/>
        <v>#REF!</v>
      </c>
      <c r="AA403" s="2" t="e">
        <f t="shared" si="85"/>
        <v>#REF!</v>
      </c>
      <c r="AB403" s="2" t="e">
        <f t="shared" si="85"/>
        <v>#REF!</v>
      </c>
      <c r="AC403" s="2" t="e">
        <f t="shared" si="85"/>
        <v>#REF!</v>
      </c>
      <c r="AD403" s="2" t="e">
        <f t="shared" si="85"/>
        <v>#REF!</v>
      </c>
      <c r="AE403" s="2" t="e">
        <f t="shared" si="85"/>
        <v>#REF!</v>
      </c>
      <c r="AF403" s="2" t="e">
        <f t="shared" si="85"/>
        <v>#REF!</v>
      </c>
      <c r="AG403" s="2" t="e">
        <f t="shared" si="85"/>
        <v>#REF!</v>
      </c>
      <c r="AH403" s="2" t="e">
        <f t="shared" si="85"/>
        <v>#REF!</v>
      </c>
      <c r="AI403" s="2" t="e">
        <f t="shared" si="85"/>
        <v>#REF!</v>
      </c>
      <c r="AJ403" s="2" t="e">
        <f t="shared" si="85"/>
        <v>#REF!</v>
      </c>
      <c r="AK403" s="2" t="e">
        <f t="shared" si="85"/>
        <v>#REF!</v>
      </c>
      <c r="AL403" s="2" t="e">
        <f t="shared" si="85"/>
        <v>#REF!</v>
      </c>
      <c r="AM403" s="2" t="e">
        <f t="shared" si="85"/>
        <v>#REF!</v>
      </c>
      <c r="AN403" s="2" t="e">
        <f t="shared" si="85"/>
        <v>#REF!</v>
      </c>
      <c r="AO403" s="2" t="e">
        <f t="shared" si="85"/>
        <v>#REF!</v>
      </c>
      <c r="AP403" s="2" t="e">
        <f t="shared" si="85"/>
        <v>#REF!</v>
      </c>
      <c r="AQ403" s="2" t="e">
        <f t="shared" si="85"/>
        <v>#REF!</v>
      </c>
      <c r="AR403" s="2" t="e">
        <f t="shared" si="85"/>
        <v>#REF!</v>
      </c>
    </row>
    <row r="404" spans="1:44" s="6" customFormat="1" ht="12" x14ac:dyDescent="0.25">
      <c r="A404" s="19">
        <f>ROW()</f>
        <v>404</v>
      </c>
      <c r="B404" s="136"/>
      <c r="C404" s="17"/>
      <c r="E404" s="9"/>
      <c r="H404" s="6" t="s">
        <v>42</v>
      </c>
      <c r="M404" s="58"/>
      <c r="Q404" s="38"/>
      <c r="R404" s="29" t="e">
        <f t="shared" ca="1" si="84"/>
        <v>#REF!</v>
      </c>
      <c r="U404" s="30" t="e">
        <f t="shared" ref="U404:AR404" si="86">U64+U320-U321</f>
        <v>#REF!</v>
      </c>
      <c r="V404" s="30" t="e">
        <f t="shared" si="86"/>
        <v>#REF!</v>
      </c>
      <c r="W404" s="30" t="e">
        <f t="shared" si="86"/>
        <v>#REF!</v>
      </c>
      <c r="X404" s="30" t="e">
        <f t="shared" si="86"/>
        <v>#REF!</v>
      </c>
      <c r="Y404" s="30" t="e">
        <f t="shared" si="86"/>
        <v>#REF!</v>
      </c>
      <c r="Z404" s="30" t="e">
        <f t="shared" si="86"/>
        <v>#REF!</v>
      </c>
      <c r="AA404" s="30" t="e">
        <f t="shared" si="86"/>
        <v>#REF!</v>
      </c>
      <c r="AB404" s="30" t="e">
        <f t="shared" si="86"/>
        <v>#REF!</v>
      </c>
      <c r="AC404" s="30" t="e">
        <f t="shared" si="86"/>
        <v>#REF!</v>
      </c>
      <c r="AD404" s="30" t="e">
        <f t="shared" si="86"/>
        <v>#REF!</v>
      </c>
      <c r="AE404" s="30" t="e">
        <f t="shared" si="86"/>
        <v>#REF!</v>
      </c>
      <c r="AF404" s="30" t="e">
        <f t="shared" si="86"/>
        <v>#REF!</v>
      </c>
      <c r="AG404" s="30" t="e">
        <f t="shared" si="86"/>
        <v>#REF!</v>
      </c>
      <c r="AH404" s="30" t="e">
        <f t="shared" si="86"/>
        <v>#REF!</v>
      </c>
      <c r="AI404" s="30" t="e">
        <f t="shared" si="86"/>
        <v>#REF!</v>
      </c>
      <c r="AJ404" s="30" t="e">
        <f t="shared" si="86"/>
        <v>#REF!</v>
      </c>
      <c r="AK404" s="30" t="e">
        <f t="shared" si="86"/>
        <v>#REF!</v>
      </c>
      <c r="AL404" s="30" t="e">
        <f t="shared" si="86"/>
        <v>#REF!</v>
      </c>
      <c r="AM404" s="30" t="e">
        <f t="shared" si="86"/>
        <v>#REF!</v>
      </c>
      <c r="AN404" s="30" t="e">
        <f t="shared" si="86"/>
        <v>#REF!</v>
      </c>
      <c r="AO404" s="30" t="e">
        <f t="shared" si="86"/>
        <v>#REF!</v>
      </c>
      <c r="AP404" s="30" t="e">
        <f t="shared" si="86"/>
        <v>#REF!</v>
      </c>
      <c r="AQ404" s="30" t="e">
        <f t="shared" si="86"/>
        <v>#REF!</v>
      </c>
      <c r="AR404" s="30" t="e">
        <f t="shared" si="86"/>
        <v>#REF!</v>
      </c>
    </row>
    <row r="405" spans="1:44" s="6" customFormat="1" ht="12" x14ac:dyDescent="0.25">
      <c r="A405" s="19">
        <f>ROW()</f>
        <v>405</v>
      </c>
      <c r="B405" s="136"/>
      <c r="C405" s="17"/>
      <c r="E405" s="9"/>
      <c r="H405" s="6" t="s">
        <v>43</v>
      </c>
      <c r="M405" s="58"/>
      <c r="Q405" s="38"/>
      <c r="R405" s="29" t="e">
        <f t="shared" ca="1" si="84"/>
        <v>#REF!</v>
      </c>
      <c r="U405" s="30" t="e">
        <f t="shared" ref="U405:AR405" si="87">U65+U194-U282</f>
        <v>#REF!</v>
      </c>
      <c r="V405" s="30" t="e">
        <f t="shared" si="87"/>
        <v>#REF!</v>
      </c>
      <c r="W405" s="30" t="e">
        <f t="shared" si="87"/>
        <v>#REF!</v>
      </c>
      <c r="X405" s="30" t="e">
        <f t="shared" si="87"/>
        <v>#REF!</v>
      </c>
      <c r="Y405" s="30" t="e">
        <f t="shared" si="87"/>
        <v>#REF!</v>
      </c>
      <c r="Z405" s="30" t="e">
        <f t="shared" si="87"/>
        <v>#REF!</v>
      </c>
      <c r="AA405" s="30" t="e">
        <f t="shared" si="87"/>
        <v>#REF!</v>
      </c>
      <c r="AB405" s="30" t="e">
        <f t="shared" si="87"/>
        <v>#REF!</v>
      </c>
      <c r="AC405" s="30" t="e">
        <f t="shared" si="87"/>
        <v>#REF!</v>
      </c>
      <c r="AD405" s="30" t="e">
        <f t="shared" si="87"/>
        <v>#REF!</v>
      </c>
      <c r="AE405" s="30" t="e">
        <f t="shared" si="87"/>
        <v>#REF!</v>
      </c>
      <c r="AF405" s="30" t="e">
        <f t="shared" si="87"/>
        <v>#REF!</v>
      </c>
      <c r="AG405" s="30" t="e">
        <f t="shared" si="87"/>
        <v>#REF!</v>
      </c>
      <c r="AH405" s="30" t="e">
        <f t="shared" si="87"/>
        <v>#REF!</v>
      </c>
      <c r="AI405" s="30" t="e">
        <f t="shared" si="87"/>
        <v>#REF!</v>
      </c>
      <c r="AJ405" s="30" t="e">
        <f t="shared" si="87"/>
        <v>#REF!</v>
      </c>
      <c r="AK405" s="30" t="e">
        <f t="shared" si="87"/>
        <v>#REF!</v>
      </c>
      <c r="AL405" s="30" t="e">
        <f t="shared" si="87"/>
        <v>#REF!</v>
      </c>
      <c r="AM405" s="30" t="e">
        <f t="shared" si="87"/>
        <v>#REF!</v>
      </c>
      <c r="AN405" s="30" t="e">
        <f t="shared" si="87"/>
        <v>#REF!</v>
      </c>
      <c r="AO405" s="30" t="e">
        <f t="shared" si="87"/>
        <v>#REF!</v>
      </c>
      <c r="AP405" s="30" t="e">
        <f t="shared" si="87"/>
        <v>#REF!</v>
      </c>
      <c r="AQ405" s="30" t="e">
        <f t="shared" si="87"/>
        <v>#REF!</v>
      </c>
      <c r="AR405" s="30" t="e">
        <f t="shared" si="87"/>
        <v>#REF!</v>
      </c>
    </row>
    <row r="406" spans="1:44" s="6" customFormat="1" ht="12" x14ac:dyDescent="0.25">
      <c r="A406" s="19">
        <f>ROW()</f>
        <v>406</v>
      </c>
      <c r="B406" s="136"/>
      <c r="C406" s="17"/>
      <c r="E406" s="9"/>
      <c r="H406" s="6" t="s">
        <v>44</v>
      </c>
      <c r="M406" s="58"/>
      <c r="Q406" s="38"/>
      <c r="R406" s="29" t="e">
        <f t="shared" ca="1" si="84"/>
        <v>#REF!</v>
      </c>
      <c r="U406" s="30" t="e">
        <f t="shared" ref="U406:AR406" si="88">U66+U323-U324</f>
        <v>#REF!</v>
      </c>
      <c r="V406" s="30" t="e">
        <f t="shared" si="88"/>
        <v>#REF!</v>
      </c>
      <c r="W406" s="30" t="e">
        <f t="shared" si="88"/>
        <v>#REF!</v>
      </c>
      <c r="X406" s="30" t="e">
        <f t="shared" si="88"/>
        <v>#REF!</v>
      </c>
      <c r="Y406" s="30" t="e">
        <f t="shared" si="88"/>
        <v>#REF!</v>
      </c>
      <c r="Z406" s="30" t="e">
        <f t="shared" si="88"/>
        <v>#REF!</v>
      </c>
      <c r="AA406" s="30" t="e">
        <f t="shared" si="88"/>
        <v>#REF!</v>
      </c>
      <c r="AB406" s="30" t="e">
        <f t="shared" si="88"/>
        <v>#REF!</v>
      </c>
      <c r="AC406" s="30" t="e">
        <f t="shared" si="88"/>
        <v>#REF!</v>
      </c>
      <c r="AD406" s="30" t="e">
        <f t="shared" si="88"/>
        <v>#REF!</v>
      </c>
      <c r="AE406" s="30" t="e">
        <f t="shared" si="88"/>
        <v>#REF!</v>
      </c>
      <c r="AF406" s="30" t="e">
        <f t="shared" si="88"/>
        <v>#REF!</v>
      </c>
      <c r="AG406" s="30" t="e">
        <f t="shared" si="88"/>
        <v>#REF!</v>
      </c>
      <c r="AH406" s="30" t="e">
        <f t="shared" si="88"/>
        <v>#REF!</v>
      </c>
      <c r="AI406" s="30" t="e">
        <f t="shared" si="88"/>
        <v>#REF!</v>
      </c>
      <c r="AJ406" s="30" t="e">
        <f t="shared" si="88"/>
        <v>#REF!</v>
      </c>
      <c r="AK406" s="30" t="e">
        <f t="shared" si="88"/>
        <v>#REF!</v>
      </c>
      <c r="AL406" s="30" t="e">
        <f t="shared" si="88"/>
        <v>#REF!</v>
      </c>
      <c r="AM406" s="30" t="e">
        <f t="shared" si="88"/>
        <v>#REF!</v>
      </c>
      <c r="AN406" s="30" t="e">
        <f t="shared" si="88"/>
        <v>#REF!</v>
      </c>
      <c r="AO406" s="30" t="e">
        <f t="shared" si="88"/>
        <v>#REF!</v>
      </c>
      <c r="AP406" s="30" t="e">
        <f t="shared" si="88"/>
        <v>#REF!</v>
      </c>
      <c r="AQ406" s="30" t="e">
        <f t="shared" si="88"/>
        <v>#REF!</v>
      </c>
      <c r="AR406" s="30" t="e">
        <f t="shared" si="88"/>
        <v>#REF!</v>
      </c>
    </row>
    <row r="407" spans="1:44" s="6" customFormat="1" ht="12" x14ac:dyDescent="0.25">
      <c r="A407" s="19">
        <f>ROW()</f>
        <v>407</v>
      </c>
      <c r="B407" s="136"/>
      <c r="C407" s="17"/>
      <c r="E407" s="9"/>
      <c r="H407" s="6" t="s">
        <v>45</v>
      </c>
      <c r="M407" s="58"/>
      <c r="Q407" s="38"/>
      <c r="R407" s="29" t="e">
        <f t="shared" ca="1" si="84"/>
        <v>#REF!</v>
      </c>
      <c r="U407" s="30" t="e">
        <f t="shared" ref="U407:AR407" si="89">U67+$N$195-U283</f>
        <v>#REF!</v>
      </c>
      <c r="V407" s="30" t="e">
        <f t="shared" si="89"/>
        <v>#REF!</v>
      </c>
      <c r="W407" s="30" t="e">
        <f t="shared" si="89"/>
        <v>#REF!</v>
      </c>
      <c r="X407" s="30" t="e">
        <f t="shared" si="89"/>
        <v>#REF!</v>
      </c>
      <c r="Y407" s="30" t="e">
        <f t="shared" si="89"/>
        <v>#REF!</v>
      </c>
      <c r="Z407" s="30" t="e">
        <f t="shared" si="89"/>
        <v>#REF!</v>
      </c>
      <c r="AA407" s="30" t="e">
        <f t="shared" si="89"/>
        <v>#REF!</v>
      </c>
      <c r="AB407" s="30" t="e">
        <f t="shared" si="89"/>
        <v>#REF!</v>
      </c>
      <c r="AC407" s="30" t="e">
        <f t="shared" si="89"/>
        <v>#REF!</v>
      </c>
      <c r="AD407" s="30" t="e">
        <f t="shared" si="89"/>
        <v>#REF!</v>
      </c>
      <c r="AE407" s="30" t="e">
        <f t="shared" si="89"/>
        <v>#REF!</v>
      </c>
      <c r="AF407" s="30" t="e">
        <f t="shared" si="89"/>
        <v>#REF!</v>
      </c>
      <c r="AG407" s="30" t="e">
        <f t="shared" si="89"/>
        <v>#REF!</v>
      </c>
      <c r="AH407" s="30" t="e">
        <f t="shared" si="89"/>
        <v>#REF!</v>
      </c>
      <c r="AI407" s="30" t="e">
        <f t="shared" si="89"/>
        <v>#REF!</v>
      </c>
      <c r="AJ407" s="30" t="e">
        <f t="shared" si="89"/>
        <v>#REF!</v>
      </c>
      <c r="AK407" s="30" t="e">
        <f t="shared" si="89"/>
        <v>#REF!</v>
      </c>
      <c r="AL407" s="30" t="e">
        <f t="shared" si="89"/>
        <v>#REF!</v>
      </c>
      <c r="AM407" s="30" t="e">
        <f t="shared" si="89"/>
        <v>#REF!</v>
      </c>
      <c r="AN407" s="30" t="e">
        <f t="shared" si="89"/>
        <v>#REF!</v>
      </c>
      <c r="AO407" s="30" t="e">
        <f t="shared" si="89"/>
        <v>#REF!</v>
      </c>
      <c r="AP407" s="30" t="e">
        <f t="shared" si="89"/>
        <v>#REF!</v>
      </c>
      <c r="AQ407" s="30" t="e">
        <f t="shared" si="89"/>
        <v>#REF!</v>
      </c>
      <c r="AR407" s="30" t="e">
        <f t="shared" si="89"/>
        <v>#REF!</v>
      </c>
    </row>
    <row r="408" spans="1:44" s="6" customFormat="1" ht="12" x14ac:dyDescent="0.25">
      <c r="A408" s="19">
        <f>ROW()</f>
        <v>408</v>
      </c>
      <c r="B408" s="136"/>
      <c r="C408" s="17"/>
      <c r="E408" s="9"/>
      <c r="H408" s="6" t="s">
        <v>46</v>
      </c>
      <c r="M408" s="58"/>
      <c r="Q408" s="38"/>
      <c r="R408" s="29" t="e">
        <f t="shared" ca="1" si="84"/>
        <v>#REF!</v>
      </c>
      <c r="U408" s="30" t="e">
        <f t="shared" ref="U408:AR408" si="90">U68+U333-U334</f>
        <v>#REF!</v>
      </c>
      <c r="V408" s="30" t="e">
        <f t="shared" si="90"/>
        <v>#REF!</v>
      </c>
      <c r="W408" s="30" t="e">
        <f t="shared" si="90"/>
        <v>#REF!</v>
      </c>
      <c r="X408" s="30" t="e">
        <f t="shared" si="90"/>
        <v>#REF!</v>
      </c>
      <c r="Y408" s="30" t="e">
        <f t="shared" si="90"/>
        <v>#REF!</v>
      </c>
      <c r="Z408" s="30" t="e">
        <f t="shared" si="90"/>
        <v>#REF!</v>
      </c>
      <c r="AA408" s="30" t="e">
        <f t="shared" si="90"/>
        <v>#REF!</v>
      </c>
      <c r="AB408" s="30" t="e">
        <f t="shared" si="90"/>
        <v>#REF!</v>
      </c>
      <c r="AC408" s="30" t="e">
        <f t="shared" si="90"/>
        <v>#REF!</v>
      </c>
      <c r="AD408" s="30" t="e">
        <f t="shared" si="90"/>
        <v>#REF!</v>
      </c>
      <c r="AE408" s="30" t="e">
        <f t="shared" si="90"/>
        <v>#REF!</v>
      </c>
      <c r="AF408" s="30" t="e">
        <f t="shared" si="90"/>
        <v>#REF!</v>
      </c>
      <c r="AG408" s="30" t="e">
        <f t="shared" si="90"/>
        <v>#REF!</v>
      </c>
      <c r="AH408" s="30" t="e">
        <f t="shared" si="90"/>
        <v>#REF!</v>
      </c>
      <c r="AI408" s="30" t="e">
        <f t="shared" si="90"/>
        <v>#REF!</v>
      </c>
      <c r="AJ408" s="30" t="e">
        <f t="shared" si="90"/>
        <v>#REF!</v>
      </c>
      <c r="AK408" s="30" t="e">
        <f t="shared" si="90"/>
        <v>#REF!</v>
      </c>
      <c r="AL408" s="30" t="e">
        <f t="shared" si="90"/>
        <v>#REF!</v>
      </c>
      <c r="AM408" s="30" t="e">
        <f t="shared" si="90"/>
        <v>#REF!</v>
      </c>
      <c r="AN408" s="30" t="e">
        <f t="shared" si="90"/>
        <v>#REF!</v>
      </c>
      <c r="AO408" s="30" t="e">
        <f t="shared" si="90"/>
        <v>#REF!</v>
      </c>
      <c r="AP408" s="30" t="e">
        <f t="shared" si="90"/>
        <v>#REF!</v>
      </c>
      <c r="AQ408" s="30" t="e">
        <f t="shared" si="90"/>
        <v>#REF!</v>
      </c>
      <c r="AR408" s="30" t="e">
        <f t="shared" si="90"/>
        <v>#REF!</v>
      </c>
    </row>
    <row r="409" spans="1:44" s="6" customFormat="1" ht="12" x14ac:dyDescent="0.25">
      <c r="A409" s="19">
        <f>ROW()</f>
        <v>409</v>
      </c>
      <c r="B409" s="136"/>
      <c r="C409" s="17"/>
      <c r="E409" s="9"/>
      <c r="H409" s="6" t="s">
        <v>47</v>
      </c>
      <c r="M409" s="58"/>
      <c r="Q409" s="38"/>
      <c r="R409" s="29" t="e">
        <f t="shared" ca="1" si="84"/>
        <v>#REF!</v>
      </c>
      <c r="U409" s="30" t="e">
        <f t="shared" ref="U409:AR409" si="91">U69+U336-U337</f>
        <v>#REF!</v>
      </c>
      <c r="V409" s="30" t="e">
        <f t="shared" si="91"/>
        <v>#REF!</v>
      </c>
      <c r="W409" s="30" t="e">
        <f t="shared" si="91"/>
        <v>#REF!</v>
      </c>
      <c r="X409" s="30" t="e">
        <f t="shared" si="91"/>
        <v>#REF!</v>
      </c>
      <c r="Y409" s="30" t="e">
        <f t="shared" si="91"/>
        <v>#REF!</v>
      </c>
      <c r="Z409" s="30" t="e">
        <f t="shared" si="91"/>
        <v>#REF!</v>
      </c>
      <c r="AA409" s="30" t="e">
        <f t="shared" si="91"/>
        <v>#REF!</v>
      </c>
      <c r="AB409" s="30" t="e">
        <f t="shared" si="91"/>
        <v>#REF!</v>
      </c>
      <c r="AC409" s="30" t="e">
        <f t="shared" si="91"/>
        <v>#REF!</v>
      </c>
      <c r="AD409" s="30" t="e">
        <f t="shared" si="91"/>
        <v>#REF!</v>
      </c>
      <c r="AE409" s="30" t="e">
        <f t="shared" si="91"/>
        <v>#REF!</v>
      </c>
      <c r="AF409" s="30" t="e">
        <f t="shared" si="91"/>
        <v>#REF!</v>
      </c>
      <c r="AG409" s="30" t="e">
        <f t="shared" si="91"/>
        <v>#REF!</v>
      </c>
      <c r="AH409" s="30" t="e">
        <f t="shared" si="91"/>
        <v>#REF!</v>
      </c>
      <c r="AI409" s="30" t="e">
        <f t="shared" si="91"/>
        <v>#REF!</v>
      </c>
      <c r="AJ409" s="30" t="e">
        <f t="shared" si="91"/>
        <v>#REF!</v>
      </c>
      <c r="AK409" s="30" t="e">
        <f t="shared" si="91"/>
        <v>#REF!</v>
      </c>
      <c r="AL409" s="30" t="e">
        <f t="shared" si="91"/>
        <v>#REF!</v>
      </c>
      <c r="AM409" s="30" t="e">
        <f t="shared" si="91"/>
        <v>#REF!</v>
      </c>
      <c r="AN409" s="30" t="e">
        <f t="shared" si="91"/>
        <v>#REF!</v>
      </c>
      <c r="AO409" s="30" t="e">
        <f t="shared" si="91"/>
        <v>#REF!</v>
      </c>
      <c r="AP409" s="30" t="e">
        <f t="shared" si="91"/>
        <v>#REF!</v>
      </c>
      <c r="AQ409" s="30" t="e">
        <f t="shared" si="91"/>
        <v>#REF!</v>
      </c>
      <c r="AR409" s="30" t="e">
        <f t="shared" si="91"/>
        <v>#REF!</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1687" priority="422" operator="notEqual">
      <formula>0</formula>
    </cfRule>
  </conditionalFormatting>
  <conditionalFormatting sqref="R347:AF347">
    <cfRule type="cellIs" dxfId="1686" priority="421"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XFD9 AS329:XFD338 A241:K241 AS174:XFD176 A174:E176 AS178:XFD178 A178:F178 A122:K122 AS122:XFD122 A141:K141 A351:K354 A1:K9 AS11:XFD14 A41:K41 AS41:XFD41 A78:K78 AS97:XFD97 A97:K97 A99:K99 AS229:XFD229 A229:K229 A231:K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8:XFD108 A100:A107 F100:K107 A123:A130 G123:K130 A133:A140 G133:G140 AS132:XFD141 A153:A160 G153:G160 AG153:XFD160 A163:A170 G163:G170 AG163:XFD170 A204:A211 G204:K211 AG204:XFD211 A232:A239 G232:K239 A242:A249 G242:K249 A356:A363 F356:K363 AS356:XFD379 A366:A373 G366:K373 AS383:XFD387 A390:A397 G390:K397 A152:K152 AS152:XFD152 A276:K283 M152:AF152 M232:T239 M204:Q211 M50:AR57 M26:AR33 M16:AR23 M407:AR407 M408:AF1048576 M25:XFD25 M49:AF49 M59:AF60 M35:AF39 M375:AF379 M178:O178 M383:AF386 M381:AF381 M349:XFD349 M343:AF344 M340:AF341 M229:AF229 M97:AF97 M43:AF46 M41:AF41 M9:AR9 M351:AF354 M141:AF141 M122:T122 M241:T249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389:AR397 AS389:XFD400 A389:K389 AS49:XFD60 A49:K49 M387:AR387 M47:AR47 M365:AR373 M99:AF99 AS99:XFD107 M100:AR107 M123:XFD130 M276:XFD283 AS231:XFD239 AS241:XFD249 M231:AR231 M309:AF309">
    <cfRule type="cellIs" dxfId="1685" priority="420" operator="equal">
      <formula>0</formula>
    </cfRule>
  </conditionalFormatting>
  <conditionalFormatting sqref="U7:AF7">
    <cfRule type="cellIs" dxfId="1684" priority="419" operator="notEqual">
      <formula>0</formula>
    </cfRule>
  </conditionalFormatting>
  <conditionalFormatting sqref="R303:AF304">
    <cfRule type="cellIs" dxfId="1683" priority="417" operator="greaterThan">
      <formula>0</formula>
    </cfRule>
    <cfRule type="cellIs" dxfId="1682" priority="418" operator="lessThan">
      <formula>0</formula>
    </cfRule>
  </conditionalFormatting>
  <conditionalFormatting sqref="R329:R330">
    <cfRule type="cellIs" dxfId="1681" priority="415" operator="greaterThan">
      <formula>0</formula>
    </cfRule>
    <cfRule type="cellIs" dxfId="1680" priority="416" operator="lessThan">
      <formula>0</formula>
    </cfRule>
  </conditionalFormatting>
  <conditionalFormatting sqref="U329:AF330">
    <cfRule type="cellIs" dxfId="1679" priority="413" operator="greaterThan">
      <formula>0</formula>
    </cfRule>
    <cfRule type="cellIs" dxfId="1678" priority="414" operator="lessThan">
      <formula>0</formula>
    </cfRule>
  </conditionalFormatting>
  <conditionalFormatting sqref="R343:R344">
    <cfRule type="cellIs" dxfId="1677" priority="411" operator="greaterThan">
      <formula>0</formula>
    </cfRule>
    <cfRule type="cellIs" dxfId="1676" priority="412" operator="lessThan">
      <formula>0</formula>
    </cfRule>
  </conditionalFormatting>
  <conditionalFormatting sqref="U343:AF345">
    <cfRule type="cellIs" dxfId="1675" priority="409" operator="greaterThan">
      <formula>0</formula>
    </cfRule>
    <cfRule type="cellIs" dxfId="1674" priority="410" operator="lessThan">
      <formula>0</formula>
    </cfRule>
  </conditionalFormatting>
  <conditionalFormatting sqref="R344">
    <cfRule type="cellIs" dxfId="1673" priority="407" operator="greaterThan">
      <formula>0</formula>
    </cfRule>
    <cfRule type="cellIs" dxfId="1672" priority="408" operator="lessThan">
      <formula>0</formula>
    </cfRule>
  </conditionalFormatting>
  <conditionalFormatting sqref="U344:AF345">
    <cfRule type="cellIs" dxfId="1671" priority="405" operator="greaterThan">
      <formula>0</formula>
    </cfRule>
    <cfRule type="cellIs" dxfId="1670" priority="406" operator="lessThan">
      <formula>0</formula>
    </cfRule>
  </conditionalFormatting>
  <conditionalFormatting sqref="Q11:Q14">
    <cfRule type="cellIs" dxfId="1669" priority="404" operator="notEqual">
      <formula>0</formula>
    </cfRule>
  </conditionalFormatting>
  <conditionalFormatting sqref="Q11:Q14">
    <cfRule type="cellIs" dxfId="1668" priority="403" operator="equal">
      <formula>0</formula>
    </cfRule>
  </conditionalFormatting>
  <conditionalFormatting sqref="Q131">
    <cfRule type="cellIs" dxfId="1667" priority="402" operator="notEqual">
      <formula>0</formula>
    </cfRule>
  </conditionalFormatting>
  <conditionalFormatting sqref="A131:K131 AS131:XFD131 M131:AF131">
    <cfRule type="cellIs" dxfId="1666" priority="401" operator="equal">
      <formula>0</formula>
    </cfRule>
  </conditionalFormatting>
  <conditionalFormatting sqref="B123:D130 F123:F130">
    <cfRule type="cellIs" dxfId="1665" priority="400" operator="equal">
      <formula>0</formula>
    </cfRule>
  </conditionalFormatting>
  <conditionalFormatting sqref="E123:E130">
    <cfRule type="cellIs" dxfId="1664" priority="399" operator="equal">
      <formula>0</formula>
    </cfRule>
  </conditionalFormatting>
  <conditionalFormatting sqref="P122">
    <cfRule type="cellIs" dxfId="1663" priority="398" operator="notEqual">
      <formula>0</formula>
    </cfRule>
  </conditionalFormatting>
  <conditionalFormatting sqref="B133:D140 F133:F140 H133:K140 S133:T133 M133:Q133 M134:T140">
    <cfRule type="cellIs" dxfId="1662" priority="397" operator="equal">
      <formula>0</formula>
    </cfRule>
  </conditionalFormatting>
  <conditionalFormatting sqref="E133:E140">
    <cfRule type="cellIs" dxfId="1661" priority="396" operator="equal">
      <formula>0</formula>
    </cfRule>
  </conditionalFormatting>
  <conditionalFormatting sqref="B100:D107 A108:K108 M108:AF108">
    <cfRule type="cellIs" dxfId="1660" priority="395" operator="equal">
      <formula>0</formula>
    </cfRule>
  </conditionalFormatting>
  <conditionalFormatting sqref="E100:E107">
    <cfRule type="cellIs" dxfId="1659" priority="394" operator="equal">
      <formula>0</formula>
    </cfRule>
  </conditionalFormatting>
  <conditionalFormatting sqref="R133">
    <cfRule type="cellIs" dxfId="1658" priority="393" operator="equal">
      <formula>0</formula>
    </cfRule>
  </conditionalFormatting>
  <conditionalFormatting sqref="Q161">
    <cfRule type="cellIs" dxfId="1657" priority="392" operator="notEqual">
      <formula>0</formula>
    </cfRule>
  </conditionalFormatting>
  <conditionalFormatting sqref="A161:K161 AS161:XFD161 M161:AF161">
    <cfRule type="cellIs" dxfId="1656" priority="391" operator="equal">
      <formula>0</formula>
    </cfRule>
  </conditionalFormatting>
  <conditionalFormatting sqref="B153:D160 F153:F160 H153:K160 S153:AF153 M154:AF160 M153:Q153">
    <cfRule type="cellIs" dxfId="1655" priority="390" operator="equal">
      <formula>0</formula>
    </cfRule>
  </conditionalFormatting>
  <conditionalFormatting sqref="E153:E160">
    <cfRule type="cellIs" dxfId="1654" priority="389" operator="equal">
      <formula>0</formula>
    </cfRule>
  </conditionalFormatting>
  <conditionalFormatting sqref="R153">
    <cfRule type="cellIs" dxfId="1653" priority="388" operator="equal">
      <formula>0</formula>
    </cfRule>
  </conditionalFormatting>
  <conditionalFormatting sqref="Q171">
    <cfRule type="cellIs" dxfId="1652" priority="387" operator="notEqual">
      <formula>0</formula>
    </cfRule>
  </conditionalFormatting>
  <conditionalFormatting sqref="A171:K171 AS171:XFD171 M171:AF171">
    <cfRule type="cellIs" dxfId="1651" priority="386" operator="equal">
      <formula>0</formula>
    </cfRule>
  </conditionalFormatting>
  <conditionalFormatting sqref="B163:D170 F163:F170 H163:K170 S163:AF163 M164:AF170 M163:Q163">
    <cfRule type="cellIs" dxfId="1650" priority="385" operator="equal">
      <formula>0</formula>
    </cfRule>
  </conditionalFormatting>
  <conditionalFormatting sqref="E163:E170">
    <cfRule type="cellIs" dxfId="1649" priority="384" operator="equal">
      <formula>0</formula>
    </cfRule>
  </conditionalFormatting>
  <conditionalFormatting sqref="R163">
    <cfRule type="cellIs" dxfId="1648" priority="383" operator="equal">
      <formula>0</formula>
    </cfRule>
  </conditionalFormatting>
  <conditionalFormatting sqref="F172:K172 F174:F176 H174:K176">
    <cfRule type="cellIs" dxfId="1647" priority="382" operator="equal">
      <formula>0</formula>
    </cfRule>
  </conditionalFormatting>
  <conditionalFormatting sqref="Q179:Q183">
    <cfRule type="cellIs" dxfId="1646" priority="381" operator="notEqual">
      <formula>0</formula>
    </cfRule>
  </conditionalFormatting>
  <conditionalFormatting sqref="A179:F183 AS179:XFD183 H179:K183 Q179:T183 M179:O183">
    <cfRule type="cellIs" dxfId="1645" priority="380" operator="equal">
      <formula>0</formula>
    </cfRule>
  </conditionalFormatting>
  <conditionalFormatting sqref="A203:K203 AS203:XFD203 M203:P203">
    <cfRule type="cellIs" dxfId="1644" priority="379" operator="equal">
      <formula>0</formula>
    </cfRule>
  </conditionalFormatting>
  <conditionalFormatting sqref="Q212">
    <cfRule type="cellIs" dxfId="1643" priority="378" operator="notEqual">
      <formula>0</formula>
    </cfRule>
  </conditionalFormatting>
  <conditionalFormatting sqref="A212:K212 AS212:XFD212 M212:AF212">
    <cfRule type="cellIs" dxfId="1642" priority="377" operator="equal">
      <formula>0</formula>
    </cfRule>
  </conditionalFormatting>
  <conditionalFormatting sqref="B204:D211 F204:F211">
    <cfRule type="cellIs" dxfId="1641" priority="376" operator="equal">
      <formula>0</formula>
    </cfRule>
  </conditionalFormatting>
  <conditionalFormatting sqref="E204:E211">
    <cfRule type="cellIs" dxfId="1640" priority="375" operator="equal">
      <formula>0</formula>
    </cfRule>
  </conditionalFormatting>
  <conditionalFormatting sqref="R204">
    <cfRule type="cellIs" dxfId="1639" priority="372" operator="equal">
      <formula>0</formula>
    </cfRule>
  </conditionalFormatting>
  <conditionalFormatting sqref="R203:AF203">
    <cfRule type="cellIs" dxfId="1638" priority="374" operator="equal">
      <formula>0</formula>
    </cfRule>
  </conditionalFormatting>
  <conditionalFormatting sqref="R205:AF211 S204:AF204">
    <cfRule type="cellIs" dxfId="1637" priority="373" operator="equal">
      <formula>0</formula>
    </cfRule>
  </conditionalFormatting>
  <conditionalFormatting sqref="Q203">
    <cfRule type="cellIs" dxfId="1636" priority="370" operator="equal">
      <formula>0</formula>
    </cfRule>
  </conditionalFormatting>
  <conditionalFormatting sqref="Q203">
    <cfRule type="cellIs" dxfId="1635" priority="371" operator="notEqual">
      <formula>0</formula>
    </cfRule>
  </conditionalFormatting>
  <conditionalFormatting sqref="F190:K190">
    <cfRule type="cellIs" dxfId="1634" priority="368" operator="equal">
      <formula>0</formula>
    </cfRule>
  </conditionalFormatting>
  <conditionalFormatting sqref="A190:E190 M190 AS190:XFD190">
    <cfRule type="cellIs" dxfId="1633" priority="369" operator="equal">
      <formula>0</formula>
    </cfRule>
  </conditionalFormatting>
  <conditionalFormatting sqref="F191:K191">
    <cfRule type="cellIs" dxfId="1632" priority="366" operator="equal">
      <formula>0</formula>
    </cfRule>
  </conditionalFormatting>
  <conditionalFormatting sqref="A191:E191 M191 AS191:XFD191">
    <cfRule type="cellIs" dxfId="1631" priority="367" operator="equal">
      <formula>0</formula>
    </cfRule>
  </conditionalFormatting>
  <conditionalFormatting sqref="Q190:Q191">
    <cfRule type="cellIs" dxfId="1630" priority="365" operator="notEqual">
      <formula>0</formula>
    </cfRule>
  </conditionalFormatting>
  <conditionalFormatting sqref="N190:AF191">
    <cfRule type="cellIs" dxfId="1629" priority="364" operator="equal">
      <formula>0</formula>
    </cfRule>
  </conditionalFormatting>
  <conditionalFormatting sqref="A194:E194 M194 AS194:XFD194">
    <cfRule type="cellIs" dxfId="1628" priority="363" operator="equal">
      <formula>0</formula>
    </cfRule>
  </conditionalFormatting>
  <conditionalFormatting sqref="F194:K194">
    <cfRule type="cellIs" dxfId="1627" priority="362" operator="equal">
      <formula>0</formula>
    </cfRule>
  </conditionalFormatting>
  <conditionalFormatting sqref="Q194">
    <cfRule type="cellIs" dxfId="1626" priority="361" operator="notEqual">
      <formula>0</formula>
    </cfRule>
  </conditionalFormatting>
  <conditionalFormatting sqref="N194:O194 Q194:T194">
    <cfRule type="cellIs" dxfId="1625" priority="360" operator="equal">
      <formula>0</formula>
    </cfRule>
  </conditionalFormatting>
  <conditionalFormatting sqref="N320:AF321">
    <cfRule type="cellIs" dxfId="1624" priority="354" operator="equal">
      <formula>0</formula>
    </cfRule>
  </conditionalFormatting>
  <conditionalFormatting sqref="Q323:Q324">
    <cfRule type="cellIs" dxfId="1623" priority="353" operator="notEqual">
      <formula>0</formula>
    </cfRule>
  </conditionalFormatting>
  <conditionalFormatting sqref="N323:AF324">
    <cfRule type="cellIs" dxfId="1622" priority="352" operator="equal">
      <formula>0</formula>
    </cfRule>
  </conditionalFormatting>
  <conditionalFormatting sqref="A195:E195 M195 AS195:XFD195">
    <cfRule type="cellIs" dxfId="1621" priority="359" operator="equal">
      <formula>0</formula>
    </cfRule>
  </conditionalFormatting>
  <conditionalFormatting sqref="F195:K195">
    <cfRule type="cellIs" dxfId="1620" priority="358" operator="equal">
      <formula>0</formula>
    </cfRule>
  </conditionalFormatting>
  <conditionalFormatting sqref="Q195">
    <cfRule type="cellIs" dxfId="1619" priority="357" operator="notEqual">
      <formula>0</formula>
    </cfRule>
  </conditionalFormatting>
  <conditionalFormatting sqref="N195:O195 Q195:T195">
    <cfRule type="cellIs" dxfId="1618" priority="356" operator="equal">
      <formula>0</formula>
    </cfRule>
  </conditionalFormatting>
  <conditionalFormatting sqref="Q320:Q321">
    <cfRule type="cellIs" dxfId="1617" priority="355" operator="notEqual">
      <formula>0</formula>
    </cfRule>
  </conditionalFormatting>
  <conditionalFormatting sqref="Q311:Q312">
    <cfRule type="cellIs" dxfId="1616" priority="351" operator="notEqual">
      <formula>0</formula>
    </cfRule>
  </conditionalFormatting>
  <conditionalFormatting sqref="N311:AF312">
    <cfRule type="cellIs" dxfId="1615" priority="350" operator="equal">
      <formula>0</formula>
    </cfRule>
  </conditionalFormatting>
  <conditionalFormatting sqref="Q317:Q318">
    <cfRule type="cellIs" dxfId="1614" priority="349" operator="notEqual">
      <formula>0</formula>
    </cfRule>
  </conditionalFormatting>
  <conditionalFormatting sqref="N317:AF318">
    <cfRule type="cellIs" dxfId="1613" priority="348" operator="equal">
      <formula>0</formula>
    </cfRule>
  </conditionalFormatting>
  <conditionalFormatting sqref="Q326:Q327">
    <cfRule type="cellIs" dxfId="1612" priority="347" operator="notEqual">
      <formula>0</formula>
    </cfRule>
  </conditionalFormatting>
  <conditionalFormatting sqref="A326:K327 AS326:XFD327 M326:AF327">
    <cfRule type="cellIs" dxfId="1611" priority="346" operator="equal">
      <formula>0</formula>
    </cfRule>
  </conditionalFormatting>
  <conditionalFormatting sqref="A314:K315 AS314:XFD315 M314:M315">
    <cfRule type="cellIs" dxfId="1610" priority="345" operator="equal">
      <formula>0</formula>
    </cfRule>
  </conditionalFormatting>
  <conditionalFormatting sqref="Q314:Q315">
    <cfRule type="cellIs" dxfId="1609" priority="344" operator="notEqual">
      <formula>0</formula>
    </cfRule>
  </conditionalFormatting>
  <conditionalFormatting sqref="N314:AF315">
    <cfRule type="cellIs" dxfId="1608" priority="343" operator="equal">
      <formula>0</formula>
    </cfRule>
  </conditionalFormatting>
  <conditionalFormatting sqref="B356:D363 A364:K364 M364:AF364">
    <cfRule type="cellIs" dxfId="1607" priority="341" operator="equal">
      <formula>0</formula>
    </cfRule>
  </conditionalFormatting>
  <conditionalFormatting sqref="A355:K355 AS355:XFD355 M355:P355">
    <cfRule type="cellIs" dxfId="1606" priority="342" operator="equal">
      <formula>0</formula>
    </cfRule>
  </conditionalFormatting>
  <conditionalFormatting sqref="E356:E363">
    <cfRule type="cellIs" dxfId="1605" priority="340" operator="equal">
      <formula>0</formula>
    </cfRule>
  </conditionalFormatting>
  <conditionalFormatting sqref="AS198:XFD199 A198:K199 M198:AR198 M199:AF199">
    <cfRule type="cellIs" dxfId="1604" priority="329" operator="equal">
      <formula>0</formula>
    </cfRule>
  </conditionalFormatting>
  <conditionalFormatting sqref="E15:G15">
    <cfRule type="cellIs" dxfId="1603" priority="336" operator="equal">
      <formula>0</formula>
    </cfRule>
  </conditionalFormatting>
  <conditionalFormatting sqref="Q198:Q199">
    <cfRule type="cellIs" dxfId="1602" priority="330" operator="notEqual">
      <formula>0</formula>
    </cfRule>
  </conditionalFormatting>
  <conditionalFormatting sqref="B16:D23 A24:K24 M24:AF24">
    <cfRule type="cellIs" dxfId="1601" priority="338" operator="equal">
      <formula>0</formula>
    </cfRule>
  </conditionalFormatting>
  <conditionalFormatting sqref="Q355 S355:AF355">
    <cfRule type="cellIs" dxfId="1600" priority="334" operator="equal">
      <formula>0</formula>
    </cfRule>
  </conditionalFormatting>
  <conditionalFormatting sqref="A15:D15 H15:K15 AS15:XFD15 M15:P15">
    <cfRule type="cellIs" dxfId="1599" priority="339" operator="equal">
      <formula>0</formula>
    </cfRule>
  </conditionalFormatting>
  <conditionalFormatting sqref="E16:E23">
    <cfRule type="cellIs" dxfId="1598" priority="337" operator="equal">
      <formula>0</formula>
    </cfRule>
  </conditionalFormatting>
  <conditionalFormatting sqref="R355">
    <cfRule type="cellIs" dxfId="1597" priority="331" operator="equal">
      <formula>0</formula>
    </cfRule>
  </conditionalFormatting>
  <conditionalFormatting sqref="AG171:AR171">
    <cfRule type="cellIs" dxfId="1596" priority="312" operator="equal">
      <formula>0</formula>
    </cfRule>
  </conditionalFormatting>
  <conditionalFormatting sqref="Q355">
    <cfRule type="cellIs" dxfId="1595" priority="335" operator="notEqual">
      <formula>0</formula>
    </cfRule>
  </conditionalFormatting>
  <conditionalFormatting sqref="Q15">
    <cfRule type="cellIs" dxfId="1594" priority="333" operator="notEqual">
      <formula>0</formula>
    </cfRule>
  </conditionalFormatting>
  <conditionalFormatting sqref="Q15:AF15">
    <cfRule type="cellIs" dxfId="1593" priority="332" operator="equal">
      <formula>0</formula>
    </cfRule>
  </conditionalFormatting>
  <conditionalFormatting sqref="Q73">
    <cfRule type="cellIs" dxfId="1592" priority="328" operator="notEqual">
      <formula>0</formula>
    </cfRule>
  </conditionalFormatting>
  <conditionalFormatting sqref="N73:T73">
    <cfRule type="cellIs" dxfId="1591" priority="327" operator="equal">
      <formula>0</formula>
    </cfRule>
  </conditionalFormatting>
  <conditionalFormatting sqref="AG7:AR7">
    <cfRule type="cellIs" dxfId="1590" priority="326" operator="notEqual">
      <formula>0</formula>
    </cfRule>
  </conditionalFormatting>
  <conditionalFormatting sqref="AG347:AR347">
    <cfRule type="cellIs" dxfId="1589" priority="325" operator="notEqual">
      <formula>0</formula>
    </cfRule>
  </conditionalFormatting>
  <conditionalFormatting sqref="AG329:AR338 AG1:AR8 AG132:AR132 AG162:AR162 AG192:AR193 AG186:AR188 AG306:AR307 AG227:AR227 AG141:AR141 AG351:AR354 AG11:AR14 AG41:AR41 AG43:AR46 AG97:AR97 AG99:AR99 AG229:AR229 AG309:AR309 AG340:AR341 AG343:AR347 AG381:AR381 AG383:AR386 AG375:AR379 AG35:AR39 AG59:AR60 AG49:AR49 AG408:AR1048576 AG152:AR152 AG76:AR76 AG402:AR406 AG62:AR72">
    <cfRule type="cellIs" dxfId="1588" priority="324" operator="equal">
      <formula>0</formula>
    </cfRule>
  </conditionalFormatting>
  <conditionalFormatting sqref="AG7:AR7">
    <cfRule type="cellIs" dxfId="1587" priority="323" operator="notEqual">
      <formula>0</formula>
    </cfRule>
  </conditionalFormatting>
  <conditionalFormatting sqref="AG303:AR304">
    <cfRule type="cellIs" dxfId="1586" priority="321" operator="greaterThan">
      <formula>0</formula>
    </cfRule>
    <cfRule type="cellIs" dxfId="1585" priority="322" operator="lessThan">
      <formula>0</formula>
    </cfRule>
  </conditionalFormatting>
  <conditionalFormatting sqref="AG329:AR330">
    <cfRule type="cellIs" dxfId="1584" priority="319" operator="greaterThan">
      <formula>0</formula>
    </cfRule>
    <cfRule type="cellIs" dxfId="1583" priority="320" operator="lessThan">
      <formula>0</formula>
    </cfRule>
  </conditionalFormatting>
  <conditionalFormatting sqref="AG343:AR345">
    <cfRule type="cellIs" dxfId="1582" priority="317" operator="greaterThan">
      <formula>0</formula>
    </cfRule>
    <cfRule type="cellIs" dxfId="1581" priority="318" operator="lessThan">
      <formula>0</formula>
    </cfRule>
  </conditionalFormatting>
  <conditionalFormatting sqref="AG344:AR345">
    <cfRule type="cellIs" dxfId="1580" priority="315" operator="greaterThan">
      <formula>0</formula>
    </cfRule>
    <cfRule type="cellIs" dxfId="1579" priority="316" operator="lessThan">
      <formula>0</formula>
    </cfRule>
  </conditionalFormatting>
  <conditionalFormatting sqref="AG131:AR131">
    <cfRule type="cellIs" dxfId="1578" priority="314" operator="equal">
      <formula>0</formula>
    </cfRule>
  </conditionalFormatting>
  <conditionalFormatting sqref="AG161:AR161">
    <cfRule type="cellIs" dxfId="1577" priority="313" operator="equal">
      <formula>0</formula>
    </cfRule>
  </conditionalFormatting>
  <conditionalFormatting sqref="AG311:AR312">
    <cfRule type="cellIs" dxfId="1576" priority="306" operator="equal">
      <formula>0</formula>
    </cfRule>
  </conditionalFormatting>
  <conditionalFormatting sqref="AG212:AR212">
    <cfRule type="cellIs" dxfId="1575" priority="311" operator="equal">
      <formula>0</formula>
    </cfRule>
  </conditionalFormatting>
  <conditionalFormatting sqref="AG203:AR203">
    <cfRule type="cellIs" dxfId="1574" priority="310" operator="equal">
      <formula>0</formula>
    </cfRule>
  </conditionalFormatting>
  <conditionalFormatting sqref="AG190:AR191">
    <cfRule type="cellIs" dxfId="1573" priority="309" operator="equal">
      <formula>0</formula>
    </cfRule>
  </conditionalFormatting>
  <conditionalFormatting sqref="AG323:AR324">
    <cfRule type="cellIs" dxfId="1572" priority="307" operator="equal">
      <formula>0</formula>
    </cfRule>
  </conditionalFormatting>
  <conditionalFormatting sqref="AG320:AR321">
    <cfRule type="cellIs" dxfId="1571" priority="308" operator="equal">
      <formula>0</formula>
    </cfRule>
  </conditionalFormatting>
  <conditionalFormatting sqref="AG364:AR364">
    <cfRule type="cellIs" dxfId="1570" priority="302" operator="equal">
      <formula>0</formula>
    </cfRule>
  </conditionalFormatting>
  <conditionalFormatting sqref="AG317:AR318">
    <cfRule type="cellIs" dxfId="1569" priority="305" operator="equal">
      <formula>0</formula>
    </cfRule>
  </conditionalFormatting>
  <conditionalFormatting sqref="AG326:AR327">
    <cfRule type="cellIs" dxfId="1568" priority="304" operator="equal">
      <formula>0</formula>
    </cfRule>
  </conditionalFormatting>
  <conditionalFormatting sqref="AG314:AR315">
    <cfRule type="cellIs" dxfId="1567" priority="303" operator="equal">
      <formula>0</formula>
    </cfRule>
  </conditionalFormatting>
  <conditionalFormatting sqref="AG15:AR15">
    <cfRule type="cellIs" dxfId="1566" priority="299" operator="equal">
      <formula>0</formula>
    </cfRule>
  </conditionalFormatting>
  <conditionalFormatting sqref="AG24:AR24">
    <cfRule type="cellIs" dxfId="1565" priority="301" operator="equal">
      <formula>0</formula>
    </cfRule>
  </conditionalFormatting>
  <conditionalFormatting sqref="AG355:AR355">
    <cfRule type="cellIs" dxfId="1564" priority="300" operator="equal">
      <formula>0</formula>
    </cfRule>
  </conditionalFormatting>
  <conditionalFormatting sqref="AG199:AR199">
    <cfRule type="cellIs" dxfId="1563" priority="298" operator="equal">
      <formula>0</formula>
    </cfRule>
  </conditionalFormatting>
  <conditionalFormatting sqref="A240:K240 AS240:XFD240 M240:AF240">
    <cfRule type="cellIs" dxfId="1562" priority="296" operator="equal">
      <formula>0</formula>
    </cfRule>
  </conditionalFormatting>
  <conditionalFormatting sqref="Q173">
    <cfRule type="cellIs" dxfId="1561" priority="284" operator="notEqual">
      <formula>0</formula>
    </cfRule>
  </conditionalFormatting>
  <conditionalFormatting sqref="M173:O173 A173:E173 U174:AR185 Q173:XFD173">
    <cfRule type="cellIs" dxfId="1560" priority="283" operator="equal">
      <formula>0</formula>
    </cfRule>
  </conditionalFormatting>
  <conditionalFormatting sqref="B232:D239 F232:F239">
    <cfRule type="cellIs" dxfId="1559" priority="295" operator="equal">
      <formula>0</formula>
    </cfRule>
  </conditionalFormatting>
  <conditionalFormatting sqref="AG240:AR240">
    <cfRule type="cellIs" dxfId="1558" priority="293" operator="equal">
      <formula>0</formula>
    </cfRule>
  </conditionalFormatting>
  <conditionalFormatting sqref="M177:O177 AS177:XFD177 A177:E177 Q177:T177">
    <cfRule type="cellIs" dxfId="1557" priority="280" operator="equal">
      <formula>0</formula>
    </cfRule>
  </conditionalFormatting>
  <conditionalFormatting sqref="E232:E239">
    <cfRule type="cellIs" dxfId="1556" priority="294" operator="equal">
      <formula>0</formula>
    </cfRule>
  </conditionalFormatting>
  <conditionalFormatting sqref="Q240">
    <cfRule type="cellIs" dxfId="1555" priority="297" operator="notEqual">
      <formula>0</formula>
    </cfRule>
  </conditionalFormatting>
  <conditionalFormatting sqref="A250:K250 AS250:XFD250 M250:AF250">
    <cfRule type="cellIs" dxfId="1554" priority="291" operator="equal">
      <formula>0</formula>
    </cfRule>
  </conditionalFormatting>
  <conditionalFormatting sqref="B242:D249 F242:F249">
    <cfRule type="cellIs" dxfId="1553" priority="290" operator="equal">
      <formula>0</formula>
    </cfRule>
  </conditionalFormatting>
  <conditionalFormatting sqref="E242:E249">
    <cfRule type="cellIs" dxfId="1552" priority="289" operator="equal">
      <formula>0</formula>
    </cfRule>
  </conditionalFormatting>
  <conditionalFormatting sqref="AG250:AR250">
    <cfRule type="cellIs" dxfId="1551" priority="288"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25:AF325 M328:AF328 M339:AF339 M342:AF342 M348:AF348 M350:AF350 M380:AF380 M382:AF382 M322:AF322 M319:AF319 M316:AF316 M313:AF313 M310:AF310">
    <cfRule type="cellIs" dxfId="1550" priority="286" operator="equal">
      <formula>0</formula>
    </cfRule>
  </conditionalFormatting>
  <conditionalFormatting sqref="F173:K173 G174:G185">
    <cfRule type="cellIs" dxfId="1549" priority="282" operator="equal">
      <formula>0</formula>
    </cfRule>
  </conditionalFormatting>
  <conditionalFormatting sqref="Q250">
    <cfRule type="cellIs" dxfId="1548" priority="292" operator="notEqual">
      <formula>0</formula>
    </cfRule>
  </conditionalFormatting>
  <conditionalFormatting sqref="Q382 Q380 Q350 Q348 Q342 Q339 Q328 Q325 Q322 Q319 Q316 Q313 Q310 Q308 Q74 Q302 Q230 Q228 Q200 Q121 Q119 Q98 Q96 Q77 Q42 Q40 Q10">
    <cfRule type="cellIs" dxfId="1547" priority="287" operator="notEqual">
      <formula>0</formula>
    </cfRule>
  </conditionalFormatting>
  <conditionalFormatting sqref="F177 H177:K177">
    <cfRule type="cellIs" dxfId="1546" priority="279"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1545" priority="285" operator="equal">
      <formula>0</formula>
    </cfRule>
  </conditionalFormatting>
  <conditionalFormatting sqref="A184:F185 AS184:XFD185 H184:K185 Q184:T185 M184:O185">
    <cfRule type="cellIs" dxfId="1544" priority="277" operator="equal">
      <formula>0</formula>
    </cfRule>
  </conditionalFormatting>
  <conditionalFormatting sqref="P174:P176 P178">
    <cfRule type="cellIs" dxfId="1543" priority="276" operator="equal">
      <formula>0</formula>
    </cfRule>
  </conditionalFormatting>
  <conditionalFormatting sqref="Q177">
    <cfRule type="cellIs" dxfId="1542" priority="281" operator="notEqual">
      <formula>0</formula>
    </cfRule>
  </conditionalFormatting>
  <conditionalFormatting sqref="Q184:Q185">
    <cfRule type="cellIs" dxfId="1541" priority="278" operator="notEqual">
      <formula>0</formula>
    </cfRule>
  </conditionalFormatting>
  <conditionalFormatting sqref="P179:P183">
    <cfRule type="cellIs" dxfId="1540" priority="275" operator="equal">
      <formula>0</formula>
    </cfRule>
  </conditionalFormatting>
  <conditionalFormatting sqref="P173">
    <cfRule type="cellIs" dxfId="1539" priority="274" operator="equal">
      <formula>0</formula>
    </cfRule>
  </conditionalFormatting>
  <conditionalFormatting sqref="P177">
    <cfRule type="cellIs" dxfId="1538" priority="273" operator="equal">
      <formula>0</formula>
    </cfRule>
  </conditionalFormatting>
  <conditionalFormatting sqref="P184:P185">
    <cfRule type="cellIs" dxfId="1537" priority="272" operator="equal">
      <formula>0</formula>
    </cfRule>
  </conditionalFormatting>
  <conditionalFormatting sqref="Q261 Q275 Q263:Q265 Q267">
    <cfRule type="cellIs" dxfId="1536" priority="271" operator="notEqual">
      <formula>0</formula>
    </cfRule>
  </conditionalFormatting>
  <conditionalFormatting sqref="A261:B261 A275:K275 M263:M265 AS275:XFD275 AS263:XFD265 A263:E265 AS267:XFD267 A267:E267 M261 H267:K267 Q267:T267 Q263:T265 D261:E261 M267 M275:AF275 O261:XFD261">
    <cfRule type="cellIs" dxfId="1535" priority="270" operator="equal">
      <formula>0</formula>
    </cfRule>
  </conditionalFormatting>
  <conditionalFormatting sqref="F261:K261 H263:K265">
    <cfRule type="cellIs" dxfId="1534" priority="269" operator="equal">
      <formula>0</formula>
    </cfRule>
  </conditionalFormatting>
  <conditionalFormatting sqref="Q268:Q272">
    <cfRule type="cellIs" dxfId="1533" priority="268" operator="notEqual">
      <formula>0</formula>
    </cfRule>
  </conditionalFormatting>
  <conditionalFormatting sqref="A268:E272 AS268:XFD272 H268:K272 Q268:T272 M268:M272">
    <cfRule type="cellIs" dxfId="1532" priority="267" operator="equal">
      <formula>0</formula>
    </cfRule>
  </conditionalFormatting>
  <conditionalFormatting sqref="AG275:AR275">
    <cfRule type="cellIs" dxfId="1531" priority="266" operator="equal">
      <formula>0</formula>
    </cfRule>
  </conditionalFormatting>
  <conditionalFormatting sqref="Q262">
    <cfRule type="cellIs" dxfId="1530" priority="265" operator="notEqual">
      <formula>0</formula>
    </cfRule>
  </conditionalFormatting>
  <conditionalFormatting sqref="M262 A262:E262 Q262:XFD262 U263:AR274">
    <cfRule type="cellIs" dxfId="1529" priority="264" operator="equal">
      <formula>0</formula>
    </cfRule>
  </conditionalFormatting>
  <conditionalFormatting sqref="M266 AS266:XFD266 A266:E266 Q266:T266">
    <cfRule type="cellIs" dxfId="1528" priority="261" operator="equal">
      <formula>0</formula>
    </cfRule>
  </conditionalFormatting>
  <conditionalFormatting sqref="F262:K262 F263:G274">
    <cfRule type="cellIs" dxfId="1527" priority="263" operator="equal">
      <formula>0</formula>
    </cfRule>
  </conditionalFormatting>
  <conditionalFormatting sqref="H266:K266">
    <cfRule type="cellIs" dxfId="1526" priority="260" operator="equal">
      <formula>0</formula>
    </cfRule>
  </conditionalFormatting>
  <conditionalFormatting sqref="A273:E274 AS273:XFD274 H273:K274 Q273:T274 M273:M274">
    <cfRule type="cellIs" dxfId="1525" priority="258" operator="equal">
      <formula>0</formula>
    </cfRule>
  </conditionalFormatting>
  <conditionalFormatting sqref="Q266">
    <cfRule type="cellIs" dxfId="1524" priority="262" operator="notEqual">
      <formula>0</formula>
    </cfRule>
  </conditionalFormatting>
  <conditionalFormatting sqref="Q273:Q274">
    <cfRule type="cellIs" dxfId="1523" priority="259" operator="notEqual">
      <formula>0</formula>
    </cfRule>
  </conditionalFormatting>
  <conditionalFormatting sqref="N262:P274">
    <cfRule type="cellIs" dxfId="1522" priority="257" operator="equal">
      <formula>0</formula>
    </cfRule>
  </conditionalFormatting>
  <conditionalFormatting sqref="C261">
    <cfRule type="cellIs" dxfId="1521" priority="256" operator="equal">
      <formula>0</formula>
    </cfRule>
  </conditionalFormatting>
  <conditionalFormatting sqref="AG374:AR374">
    <cfRule type="cellIs" dxfId="1520" priority="252" operator="equal">
      <formula>0</formula>
    </cfRule>
  </conditionalFormatting>
  <conditionalFormatting sqref="F366:F373">
    <cfRule type="cellIs" dxfId="1519" priority="255" operator="equal">
      <formula>0</formula>
    </cfRule>
  </conditionalFormatting>
  <conditionalFormatting sqref="B366:D373 A374:K374 M374:AF374">
    <cfRule type="cellIs" dxfId="1518" priority="254" operator="equal">
      <formula>0</formula>
    </cfRule>
  </conditionalFormatting>
  <conditionalFormatting sqref="E366:E373">
    <cfRule type="cellIs" dxfId="1517" priority="253" operator="equal">
      <formula>0</formula>
    </cfRule>
  </conditionalFormatting>
  <conditionalFormatting sqref="AG34:AR34">
    <cfRule type="cellIs" dxfId="1516" priority="248" operator="equal">
      <formula>0</formula>
    </cfRule>
  </conditionalFormatting>
  <conditionalFormatting sqref="F26:F33">
    <cfRule type="cellIs" dxfId="1515" priority="251" operator="equal">
      <formula>0</formula>
    </cfRule>
  </conditionalFormatting>
  <conditionalFormatting sqref="B26:D33 A34:K34 M34:AF34">
    <cfRule type="cellIs" dxfId="1514" priority="250" operator="equal">
      <formula>0</formula>
    </cfRule>
  </conditionalFormatting>
  <conditionalFormatting sqref="E26:E33">
    <cfRule type="cellIs" dxfId="1513" priority="249" operator="equal">
      <formula>0</formula>
    </cfRule>
  </conditionalFormatting>
  <conditionalFormatting sqref="AG398:AR398">
    <cfRule type="cellIs" dxfId="1512" priority="244" operator="equal">
      <formula>0</formula>
    </cfRule>
  </conditionalFormatting>
  <conditionalFormatting sqref="F390:F397">
    <cfRule type="cellIs" dxfId="1511" priority="247" operator="equal">
      <formula>0</formula>
    </cfRule>
  </conditionalFormatting>
  <conditionalFormatting sqref="B390:D397 A398:K398 M398:AF398">
    <cfRule type="cellIs" dxfId="1510" priority="246" operator="equal">
      <formula>0</formula>
    </cfRule>
  </conditionalFormatting>
  <conditionalFormatting sqref="E390:E397">
    <cfRule type="cellIs" dxfId="1509" priority="245" operator="equal">
      <formula>0</formula>
    </cfRule>
  </conditionalFormatting>
  <conditionalFormatting sqref="AG58:AR58">
    <cfRule type="cellIs" dxfId="1508" priority="240" operator="equal">
      <formula>0</formula>
    </cfRule>
  </conditionalFormatting>
  <conditionalFormatting sqref="F50:F57">
    <cfRule type="cellIs" dxfId="1507" priority="243" operator="equal">
      <formula>0</formula>
    </cfRule>
  </conditionalFormatting>
  <conditionalFormatting sqref="B50:D57 A58:K58 M58:AF58">
    <cfRule type="cellIs" dxfId="1506" priority="242" operator="equal">
      <formula>0</formula>
    </cfRule>
  </conditionalFormatting>
  <conditionalFormatting sqref="E50:E57">
    <cfRule type="cellIs" dxfId="1505" priority="241" operator="equal">
      <formula>0</formula>
    </cfRule>
  </conditionalFormatting>
  <conditionalFormatting sqref="Q109:Q118">
    <cfRule type="cellIs" dxfId="1504" priority="239" operator="notEqual">
      <formula>0</formula>
    </cfRule>
  </conditionalFormatting>
  <conditionalFormatting sqref="A109:K109 AG118:XFD118 A110:A117 F110:K117 M109:AF109 M110:T117 AS109:XFD117">
    <cfRule type="cellIs" dxfId="1503" priority="238" operator="equal">
      <formula>0</formula>
    </cfRule>
  </conditionalFormatting>
  <conditionalFormatting sqref="B110:D117 A118:K118 M118:AF118">
    <cfRule type="cellIs" dxfId="1502" priority="237" operator="equal">
      <formula>0</formula>
    </cfRule>
  </conditionalFormatting>
  <conditionalFormatting sqref="E110:E117">
    <cfRule type="cellIs" dxfId="1501" priority="236" operator="equal">
      <formula>0</formula>
    </cfRule>
  </conditionalFormatting>
  <conditionalFormatting sqref="AG109:AR109">
    <cfRule type="cellIs" dxfId="1500" priority="235" operator="equal">
      <formula>0</formula>
    </cfRule>
  </conditionalFormatting>
  <conditionalFormatting sqref="Q142:Q151">
    <cfRule type="cellIs" dxfId="1499" priority="234" operator="notEqual">
      <formula>0</formula>
    </cfRule>
  </conditionalFormatting>
  <conditionalFormatting sqref="A142:K142 A151:K151 A143:A150 G143:G150 AS142:XFD151 M151:AF151 M142:AF142">
    <cfRule type="cellIs" dxfId="1498" priority="233" operator="equal">
      <formula>0</formula>
    </cfRule>
  </conditionalFormatting>
  <conditionalFormatting sqref="B143:D150 H143:K150 S143:T143 F143:F150 M143:Q143 M144:T150">
    <cfRule type="cellIs" dxfId="1497" priority="232" operator="equal">
      <formula>0</formula>
    </cfRule>
  </conditionalFormatting>
  <conditionalFormatting sqref="E143:E150">
    <cfRule type="cellIs" dxfId="1496" priority="231" operator="equal">
      <formula>0</formula>
    </cfRule>
  </conditionalFormatting>
  <conditionalFormatting sqref="R143">
    <cfRule type="cellIs" dxfId="1495" priority="230" operator="equal">
      <formula>0</formula>
    </cfRule>
  </conditionalFormatting>
  <conditionalFormatting sqref="AG142:AR142 AG151:AR151">
    <cfRule type="cellIs" dxfId="1494" priority="229" operator="equal">
      <formula>0</formula>
    </cfRule>
  </conditionalFormatting>
  <conditionalFormatting sqref="A189:E189 M189 AS189:XFD189">
    <cfRule type="cellIs" dxfId="1493" priority="228" operator="equal">
      <formula>0</formula>
    </cfRule>
  </conditionalFormatting>
  <conditionalFormatting sqref="F189:K189">
    <cfRule type="cellIs" dxfId="1492" priority="227" operator="equal">
      <formula>0</formula>
    </cfRule>
  </conditionalFormatting>
  <conditionalFormatting sqref="N189:AD189">
    <cfRule type="cellIs" dxfId="1491" priority="225" operator="equal">
      <formula>0</formula>
    </cfRule>
  </conditionalFormatting>
  <conditionalFormatting sqref="Q189">
    <cfRule type="cellIs" dxfId="1490" priority="226" operator="notEqual">
      <formula>0</formula>
    </cfRule>
  </conditionalFormatting>
  <conditionalFormatting sqref="U194:AR195">
    <cfRule type="cellIs" dxfId="1489" priority="224" operator="equal">
      <formula>0</formula>
    </cfRule>
  </conditionalFormatting>
  <conditionalFormatting sqref="A251:K251 A252:A259 G252:K259 M251:T259 AS251:XFD259">
    <cfRule type="cellIs" dxfId="1488" priority="213" operator="equal">
      <formula>0</formula>
    </cfRule>
  </conditionalFormatting>
  <conditionalFormatting sqref="N197:O197 Q197:T197">
    <cfRule type="cellIs" dxfId="1487" priority="218" operator="equal">
      <formula>0</formula>
    </cfRule>
  </conditionalFormatting>
  <conditionalFormatting sqref="Q196">
    <cfRule type="cellIs" dxfId="1486" priority="223" operator="notEqual">
      <formula>0</formula>
    </cfRule>
  </conditionalFormatting>
  <conditionalFormatting sqref="A196:K196 M196:XFD196">
    <cfRule type="cellIs" dxfId="1485" priority="222" operator="equal">
      <formula>0</formula>
    </cfRule>
  </conditionalFormatting>
  <conditionalFormatting sqref="A197:E197 M197 AS197:XFD197">
    <cfRule type="cellIs" dxfId="1484" priority="221" operator="equal">
      <formula>0</formula>
    </cfRule>
  </conditionalFormatting>
  <conditionalFormatting sqref="U197:AR197">
    <cfRule type="cellIs" dxfId="1483" priority="215" operator="equal">
      <formula>0</formula>
    </cfRule>
  </conditionalFormatting>
  <conditionalFormatting sqref="P197">
    <cfRule type="cellIs" dxfId="1482" priority="216" operator="equal">
      <formula>0</formula>
    </cfRule>
  </conditionalFormatting>
  <conditionalFormatting sqref="F197:K197">
    <cfRule type="cellIs" dxfId="1481" priority="220" operator="equal">
      <formula>0</formula>
    </cfRule>
  </conditionalFormatting>
  <conditionalFormatting sqref="Q197">
    <cfRule type="cellIs" dxfId="1480" priority="219" operator="notEqual">
      <formula>0</formula>
    </cfRule>
  </conditionalFormatting>
  <conditionalFormatting sqref="P194:P195">
    <cfRule type="cellIs" dxfId="1479" priority="217" operator="equal">
      <formula>0</formula>
    </cfRule>
  </conditionalFormatting>
  <conditionalFormatting sqref="Q251:Q259">
    <cfRule type="cellIs" dxfId="1478" priority="214" operator="notEqual">
      <formula>0</formula>
    </cfRule>
  </conditionalFormatting>
  <conditionalFormatting sqref="A222:K222 AS222:XFD222 M222:AF222">
    <cfRule type="cellIs" dxfId="1477" priority="203" operator="equal">
      <formula>0</formula>
    </cfRule>
  </conditionalFormatting>
  <conditionalFormatting sqref="A260:K260 AS260:XFD260 M260:AF260">
    <cfRule type="cellIs" dxfId="1476" priority="211" operator="equal">
      <formula>0</formula>
    </cfRule>
  </conditionalFormatting>
  <conditionalFormatting sqref="B252:D259 F252:F259">
    <cfRule type="cellIs" dxfId="1475" priority="210" operator="equal">
      <formula>0</formula>
    </cfRule>
  </conditionalFormatting>
  <conditionalFormatting sqref="E252:E259">
    <cfRule type="cellIs" dxfId="1474" priority="209" operator="equal">
      <formula>0</formula>
    </cfRule>
  </conditionalFormatting>
  <conditionalFormatting sqref="AG260:AR260">
    <cfRule type="cellIs" dxfId="1473" priority="208" operator="equal">
      <formula>0</formula>
    </cfRule>
  </conditionalFormatting>
  <conditionalFormatting sqref="Q260">
    <cfRule type="cellIs" dxfId="1472" priority="212" operator="notEqual">
      <formula>0</formula>
    </cfRule>
  </conditionalFormatting>
  <conditionalFormatting sqref="Q214:Q221">
    <cfRule type="cellIs" dxfId="1471" priority="207" operator="notEqual">
      <formula>0</formula>
    </cfRule>
  </conditionalFormatting>
  <conditionalFormatting sqref="A214:A221 G214:K221 AS214:XFD221 M214:Q221">
    <cfRule type="cellIs" dxfId="1470" priority="206" operator="equal">
      <formula>0</formula>
    </cfRule>
  </conditionalFormatting>
  <conditionalFormatting sqref="A213:K213 AS213:XFD213 M213:P213">
    <cfRule type="cellIs" dxfId="1469" priority="205" operator="equal">
      <formula>0</formula>
    </cfRule>
  </conditionalFormatting>
  <conditionalFormatting sqref="Q222">
    <cfRule type="cellIs" dxfId="1468" priority="204" operator="notEqual">
      <formula>0</formula>
    </cfRule>
  </conditionalFormatting>
  <conditionalFormatting sqref="B214:D221 F214:F221">
    <cfRule type="cellIs" dxfId="1467" priority="202" operator="equal">
      <formula>0</formula>
    </cfRule>
  </conditionalFormatting>
  <conditionalFormatting sqref="E214:E221">
    <cfRule type="cellIs" dxfId="1466" priority="201" operator="equal">
      <formula>0</formula>
    </cfRule>
  </conditionalFormatting>
  <conditionalFormatting sqref="R214">
    <cfRule type="cellIs" dxfId="1465" priority="198" operator="equal">
      <formula>0</formula>
    </cfRule>
  </conditionalFormatting>
  <conditionalFormatting sqref="R213:AF213">
    <cfRule type="cellIs" dxfId="1464" priority="200" operator="equal">
      <formula>0</formula>
    </cfRule>
  </conditionalFormatting>
  <conditionalFormatting sqref="S214:T214 R215:T221">
    <cfRule type="cellIs" dxfId="1463" priority="199" operator="equal">
      <formula>0</formula>
    </cfRule>
  </conditionalFormatting>
  <conditionalFormatting sqref="Q213">
    <cfRule type="cellIs" dxfId="1462" priority="196" operator="equal">
      <formula>0</formula>
    </cfRule>
  </conditionalFormatting>
  <conditionalFormatting sqref="Q213">
    <cfRule type="cellIs" dxfId="1461" priority="197" operator="notEqual">
      <formula>0</formula>
    </cfRule>
  </conditionalFormatting>
  <conditionalFormatting sqref="AG222:AR222">
    <cfRule type="cellIs" dxfId="1460" priority="195" operator="equal">
      <formula>0</formula>
    </cfRule>
  </conditionalFormatting>
  <conditionalFormatting sqref="AG213:AR213">
    <cfRule type="cellIs" dxfId="1459" priority="194" operator="equal">
      <formula>0</formula>
    </cfRule>
  </conditionalFormatting>
  <conditionalFormatting sqref="A226:K226 AS226:XFD226 M226:P226">
    <cfRule type="cellIs" dxfId="1458" priority="193" operator="equal">
      <formula>0</formula>
    </cfRule>
  </conditionalFormatting>
  <conditionalFormatting sqref="R226:AR226">
    <cfRule type="cellIs" dxfId="1457" priority="192" operator="equal">
      <formula>0</formula>
    </cfRule>
  </conditionalFormatting>
  <conditionalFormatting sqref="Q226">
    <cfRule type="cellIs" dxfId="1456" priority="190" operator="equal">
      <formula>0</formula>
    </cfRule>
  </conditionalFormatting>
  <conditionalFormatting sqref="Q226">
    <cfRule type="cellIs" dxfId="1455" priority="191"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1454" priority="189" operator="equal">
      <formula>0</formula>
    </cfRule>
  </conditionalFormatting>
  <conditionalFormatting sqref="L131">
    <cfRule type="cellIs" dxfId="1453" priority="188" operator="equal">
      <formula>0</formula>
    </cfRule>
  </conditionalFormatting>
  <conditionalFormatting sqref="L122">
    <cfRule type="cellIs" dxfId="1452" priority="187" operator="notEqual">
      <formula>0</formula>
    </cfRule>
  </conditionalFormatting>
  <conditionalFormatting sqref="L133:L140">
    <cfRule type="cellIs" dxfId="1451" priority="186" operator="equal">
      <formula>0</formula>
    </cfRule>
  </conditionalFormatting>
  <conditionalFormatting sqref="L108">
    <cfRule type="cellIs" dxfId="1450" priority="185" operator="equal">
      <formula>0</formula>
    </cfRule>
  </conditionalFormatting>
  <conditionalFormatting sqref="L161">
    <cfRule type="cellIs" dxfId="1449" priority="184" operator="equal">
      <formula>0</formula>
    </cfRule>
  </conditionalFormatting>
  <conditionalFormatting sqref="L153:L160">
    <cfRule type="cellIs" dxfId="1448" priority="183" operator="equal">
      <formula>0</formula>
    </cfRule>
  </conditionalFormatting>
  <conditionalFormatting sqref="L171">
    <cfRule type="cellIs" dxfId="1447" priority="182" operator="equal">
      <formula>0</formula>
    </cfRule>
  </conditionalFormatting>
  <conditionalFormatting sqref="L163:L170">
    <cfRule type="cellIs" dxfId="1446" priority="181" operator="equal">
      <formula>0</formula>
    </cfRule>
  </conditionalFormatting>
  <conditionalFormatting sqref="L203">
    <cfRule type="cellIs" dxfId="1445" priority="180" operator="equal">
      <formula>0</formula>
    </cfRule>
  </conditionalFormatting>
  <conditionalFormatting sqref="L212">
    <cfRule type="cellIs" dxfId="1444" priority="179" operator="equal">
      <formula>0</formula>
    </cfRule>
  </conditionalFormatting>
  <conditionalFormatting sqref="L190:L191">
    <cfRule type="cellIs" dxfId="1443" priority="178" operator="equal">
      <formula>0</formula>
    </cfRule>
  </conditionalFormatting>
  <conditionalFormatting sqref="L320:L321">
    <cfRule type="cellIs" dxfId="1442" priority="177" operator="equal">
      <formula>0</formula>
    </cfRule>
  </conditionalFormatting>
  <conditionalFormatting sqref="L323:L324">
    <cfRule type="cellIs" dxfId="1441" priority="176" operator="equal">
      <formula>0</formula>
    </cfRule>
  </conditionalFormatting>
  <conditionalFormatting sqref="L311:L312">
    <cfRule type="cellIs" dxfId="1440" priority="175" operator="equal">
      <formula>0</formula>
    </cfRule>
  </conditionalFormatting>
  <conditionalFormatting sqref="L317:L318">
    <cfRule type="cellIs" dxfId="1439" priority="174" operator="equal">
      <formula>0</formula>
    </cfRule>
  </conditionalFormatting>
  <conditionalFormatting sqref="L326:L327">
    <cfRule type="cellIs" dxfId="1438" priority="173" operator="equal">
      <formula>0</formula>
    </cfRule>
  </conditionalFormatting>
  <conditionalFormatting sqref="L314:L315">
    <cfRule type="cellIs" dxfId="1437" priority="172" operator="equal">
      <formula>0</formula>
    </cfRule>
  </conditionalFormatting>
  <conditionalFormatting sqref="L364">
    <cfRule type="cellIs" dxfId="1436" priority="170" operator="equal">
      <formula>0</formula>
    </cfRule>
  </conditionalFormatting>
  <conditionalFormatting sqref="L355">
    <cfRule type="cellIs" dxfId="1435" priority="171" operator="equal">
      <formula>0</formula>
    </cfRule>
  </conditionalFormatting>
  <conditionalFormatting sqref="L198:L199">
    <cfRule type="cellIs" dxfId="1434" priority="167" operator="equal">
      <formula>0</formula>
    </cfRule>
  </conditionalFormatting>
  <conditionalFormatting sqref="L24">
    <cfRule type="cellIs" dxfId="1433" priority="168" operator="equal">
      <formula>0</formula>
    </cfRule>
  </conditionalFormatting>
  <conditionalFormatting sqref="L15">
    <cfRule type="cellIs" dxfId="1432" priority="169" operator="equal">
      <formula>0</formula>
    </cfRule>
  </conditionalFormatting>
  <conditionalFormatting sqref="L73">
    <cfRule type="cellIs" dxfId="1431" priority="166" operator="equal">
      <formula>0</formula>
    </cfRule>
  </conditionalFormatting>
  <conditionalFormatting sqref="L240">
    <cfRule type="cellIs" dxfId="1430" priority="165" operator="equal">
      <formula>0</formula>
    </cfRule>
  </conditionalFormatting>
  <conditionalFormatting sqref="L250">
    <cfRule type="cellIs" dxfId="1429" priority="164" operator="equal">
      <formula>0</formula>
    </cfRule>
  </conditionalFormatting>
  <conditionalFormatting sqref="L10 L40 L42 L77 L96 L98 L119 L121 L200 L228 L230 L302 L74 L308 L310 L313 L316 L319 L322 L325 L328 L339 L342 L348 L350 L380 L382">
    <cfRule type="cellIs" dxfId="1428" priority="163" operator="equal">
      <formula>0</formula>
    </cfRule>
  </conditionalFormatting>
  <conditionalFormatting sqref="L174:L176 L178">
    <cfRule type="cellIs" dxfId="1427" priority="162" operator="equal">
      <formula>0</formula>
    </cfRule>
  </conditionalFormatting>
  <conditionalFormatting sqref="L179:L183">
    <cfRule type="cellIs" dxfId="1426" priority="161" operator="equal">
      <formula>0</formula>
    </cfRule>
  </conditionalFormatting>
  <conditionalFormatting sqref="L173">
    <cfRule type="cellIs" dxfId="1425" priority="160" operator="equal">
      <formula>0</formula>
    </cfRule>
  </conditionalFormatting>
  <conditionalFormatting sqref="L177">
    <cfRule type="cellIs" dxfId="1424" priority="159" operator="equal">
      <formula>0</formula>
    </cfRule>
  </conditionalFormatting>
  <conditionalFormatting sqref="L184:L185">
    <cfRule type="cellIs" dxfId="1423" priority="158" operator="equal">
      <formula>0</formula>
    </cfRule>
  </conditionalFormatting>
  <conditionalFormatting sqref="L261 L275">
    <cfRule type="cellIs" dxfId="1422" priority="157" operator="equal">
      <formula>0</formula>
    </cfRule>
  </conditionalFormatting>
  <conditionalFormatting sqref="L262:L274">
    <cfRule type="cellIs" dxfId="1421" priority="156" operator="equal">
      <formula>0</formula>
    </cfRule>
  </conditionalFormatting>
  <conditionalFormatting sqref="L374">
    <cfRule type="cellIs" dxfId="1420" priority="155" operator="equal">
      <formula>0</formula>
    </cfRule>
  </conditionalFormatting>
  <conditionalFormatting sqref="L34">
    <cfRule type="cellIs" dxfId="1419" priority="154" operator="equal">
      <formula>0</formula>
    </cfRule>
  </conditionalFormatting>
  <conditionalFormatting sqref="L398">
    <cfRule type="cellIs" dxfId="1418" priority="153" operator="equal">
      <formula>0</formula>
    </cfRule>
  </conditionalFormatting>
  <conditionalFormatting sqref="L58">
    <cfRule type="cellIs" dxfId="1417" priority="152" operator="equal">
      <formula>0</formula>
    </cfRule>
  </conditionalFormatting>
  <conditionalFormatting sqref="L109:L117">
    <cfRule type="cellIs" dxfId="1416" priority="151" operator="equal">
      <formula>0</formula>
    </cfRule>
  </conditionalFormatting>
  <conditionalFormatting sqref="L118">
    <cfRule type="cellIs" dxfId="1415" priority="150" operator="equal">
      <formula>0</formula>
    </cfRule>
  </conditionalFormatting>
  <conditionalFormatting sqref="L151 L142">
    <cfRule type="cellIs" dxfId="1414" priority="149" operator="equal">
      <formula>0</formula>
    </cfRule>
  </conditionalFormatting>
  <conditionalFormatting sqref="L143:L150">
    <cfRule type="cellIs" dxfId="1413" priority="148" operator="equal">
      <formula>0</formula>
    </cfRule>
  </conditionalFormatting>
  <conditionalFormatting sqref="L189">
    <cfRule type="cellIs" dxfId="1412" priority="147" operator="equal">
      <formula>0</formula>
    </cfRule>
  </conditionalFormatting>
  <conditionalFormatting sqref="L196">
    <cfRule type="cellIs" dxfId="1411" priority="146" operator="equal">
      <formula>0</formula>
    </cfRule>
  </conditionalFormatting>
  <conditionalFormatting sqref="L197">
    <cfRule type="cellIs" dxfId="1410" priority="144" operator="equal">
      <formula>0</formula>
    </cfRule>
  </conditionalFormatting>
  <conditionalFormatting sqref="L194:L195">
    <cfRule type="cellIs" dxfId="1409" priority="145" operator="equal">
      <formula>0</formula>
    </cfRule>
  </conditionalFormatting>
  <conditionalFormatting sqref="L251:L259">
    <cfRule type="cellIs" dxfId="1408" priority="143" operator="equal">
      <formula>0</formula>
    </cfRule>
  </conditionalFormatting>
  <conditionalFormatting sqref="L260">
    <cfRule type="cellIs" dxfId="1407" priority="142" operator="equal">
      <formula>0</formula>
    </cfRule>
  </conditionalFormatting>
  <conditionalFormatting sqref="L214:L221">
    <cfRule type="cellIs" dxfId="1406" priority="141" operator="equal">
      <formula>0</formula>
    </cfRule>
  </conditionalFormatting>
  <conditionalFormatting sqref="L213">
    <cfRule type="cellIs" dxfId="1405" priority="140" operator="equal">
      <formula>0</formula>
    </cfRule>
  </conditionalFormatting>
  <conditionalFormatting sqref="L222">
    <cfRule type="cellIs" dxfId="1404" priority="139" operator="equal">
      <formula>0</formula>
    </cfRule>
  </conditionalFormatting>
  <conditionalFormatting sqref="L226">
    <cfRule type="cellIs" dxfId="1403" priority="138" operator="equal">
      <formula>0</formula>
    </cfRule>
  </conditionalFormatting>
  <conditionalFormatting sqref="N261">
    <cfRule type="cellIs" dxfId="1402" priority="137" operator="equal">
      <formula>0</formula>
    </cfRule>
  </conditionalFormatting>
  <conditionalFormatting sqref="Q89 Q80:Q82 Q84">
    <cfRule type="cellIs" dxfId="1401" priority="136" operator="notEqual">
      <formula>0</formula>
    </cfRule>
  </conditionalFormatting>
  <conditionalFormatting sqref="A89:K89 M80:O82 AS89:XFD89 AS80:XFD82 A80:E82 AS84:XFD84 A84:E84 H84:K84 Q84:T84 Q80:T82 M84:O84 M89:AF89">
    <cfRule type="cellIs" dxfId="1400" priority="135" operator="equal">
      <formula>0</formula>
    </cfRule>
  </conditionalFormatting>
  <conditionalFormatting sqref="H80:K82">
    <cfRule type="cellIs" dxfId="1399" priority="134" operator="equal">
      <formula>0</formula>
    </cfRule>
  </conditionalFormatting>
  <conditionalFormatting sqref="Q85:Q88">
    <cfRule type="cellIs" dxfId="1398" priority="133" operator="notEqual">
      <formula>0</formula>
    </cfRule>
  </conditionalFormatting>
  <conditionalFormatting sqref="A85:E88 AS85:XFD88 H85:K88 Q85:T88 M85:O88">
    <cfRule type="cellIs" dxfId="1397" priority="132" operator="equal">
      <formula>0</formula>
    </cfRule>
  </conditionalFormatting>
  <conditionalFormatting sqref="AG89:AR89">
    <cfRule type="cellIs" dxfId="1396" priority="131" operator="equal">
      <formula>0</formula>
    </cfRule>
  </conditionalFormatting>
  <conditionalFormatting sqref="Q79">
    <cfRule type="cellIs" dxfId="1395" priority="130" operator="notEqual">
      <formula>0</formula>
    </cfRule>
  </conditionalFormatting>
  <conditionalFormatting sqref="M79:O79 A79:E79 Q79:XFD79 U80:AR88">
    <cfRule type="cellIs" dxfId="1394" priority="129" operator="equal">
      <formula>0</formula>
    </cfRule>
  </conditionalFormatting>
  <conditionalFormatting sqref="M83:O83 AS83:XFD83 A83:E83 Q83:T83">
    <cfRule type="cellIs" dxfId="1393" priority="126" operator="equal">
      <formula>0</formula>
    </cfRule>
  </conditionalFormatting>
  <conditionalFormatting sqref="F79:K79 F80:G88">
    <cfRule type="cellIs" dxfId="1392" priority="128" operator="equal">
      <formula>0</formula>
    </cfRule>
  </conditionalFormatting>
  <conditionalFormatting sqref="H83:K83">
    <cfRule type="cellIs" dxfId="1391" priority="125" operator="equal">
      <formula>0</formula>
    </cfRule>
  </conditionalFormatting>
  <conditionalFormatting sqref="P85:P88">
    <cfRule type="cellIs" dxfId="1390" priority="123" operator="equal">
      <formula>0</formula>
    </cfRule>
  </conditionalFormatting>
  <conditionalFormatting sqref="P80:P82 P84">
    <cfRule type="cellIs" dxfId="1389" priority="124" operator="equal">
      <formula>0</formula>
    </cfRule>
  </conditionalFormatting>
  <conditionalFormatting sqref="Q83">
    <cfRule type="cellIs" dxfId="1388" priority="127" operator="notEqual">
      <formula>0</formula>
    </cfRule>
  </conditionalFormatting>
  <conditionalFormatting sqref="P91">
    <cfRule type="cellIs" dxfId="1387" priority="105" operator="equal">
      <formula>0</formula>
    </cfRule>
  </conditionalFormatting>
  <conditionalFormatting sqref="P79">
    <cfRule type="cellIs" dxfId="1386" priority="122" operator="equal">
      <formula>0</formula>
    </cfRule>
  </conditionalFormatting>
  <conditionalFormatting sqref="P83">
    <cfRule type="cellIs" dxfId="1385" priority="121" operator="equal">
      <formula>0</formula>
    </cfRule>
  </conditionalFormatting>
  <conditionalFormatting sqref="L80:L82 L84">
    <cfRule type="cellIs" dxfId="1384" priority="119" operator="equal">
      <formula>0</formula>
    </cfRule>
  </conditionalFormatting>
  <conditionalFormatting sqref="L89">
    <cfRule type="cellIs" dxfId="1383" priority="120" operator="equal">
      <formula>0</formula>
    </cfRule>
  </conditionalFormatting>
  <conditionalFormatting sqref="R202:AR202">
    <cfRule type="cellIs" dxfId="1382" priority="95" operator="equal">
      <formula>0</formula>
    </cfRule>
  </conditionalFormatting>
  <conditionalFormatting sqref="L85:L88">
    <cfRule type="cellIs" dxfId="1381" priority="118" operator="equal">
      <formula>0</formula>
    </cfRule>
  </conditionalFormatting>
  <conditionalFormatting sqref="L79">
    <cfRule type="cellIs" dxfId="1380" priority="117" operator="equal">
      <formula>0</formula>
    </cfRule>
  </conditionalFormatting>
  <conditionalFormatting sqref="L83">
    <cfRule type="cellIs" dxfId="1379" priority="116" operator="equal">
      <formula>0</formula>
    </cfRule>
  </conditionalFormatting>
  <conditionalFormatting sqref="L78">
    <cfRule type="cellIs" dxfId="1378" priority="114" operator="equal">
      <formula>0</formula>
    </cfRule>
  </conditionalFormatting>
  <conditionalFormatting sqref="M78:P78">
    <cfRule type="cellIs" dxfId="1377" priority="115" operator="equal">
      <formula>0</formula>
    </cfRule>
  </conditionalFormatting>
  <conditionalFormatting sqref="AQ189:AR189">
    <cfRule type="cellIs" dxfId="1376" priority="97" operator="equal">
      <formula>0</formula>
    </cfRule>
  </conditionalFormatting>
  <conditionalFormatting sqref="Q92:Q95">
    <cfRule type="cellIs" dxfId="1375" priority="113" operator="notEqual">
      <formula>0</formula>
    </cfRule>
  </conditionalFormatting>
  <conditionalFormatting sqref="A95:K95 M92:O94 AS92:XFD95 A92:E94 Q92:T94 M95:AF95">
    <cfRule type="cellIs" dxfId="1374" priority="112" operator="equal">
      <formula>0</formula>
    </cfRule>
  </conditionalFormatting>
  <conditionalFormatting sqref="H92:K94">
    <cfRule type="cellIs" dxfId="1373" priority="111" operator="equal">
      <formula>0</formula>
    </cfRule>
  </conditionalFormatting>
  <conditionalFormatting sqref="Q202">
    <cfRule type="cellIs" dxfId="1372" priority="94" operator="notEqual">
      <formula>0</formula>
    </cfRule>
  </conditionalFormatting>
  <conditionalFormatting sqref="AC91:AE94 AG91:AI94 AK91:AM94 AO91:AQ94">
    <cfRule type="cellIs" dxfId="1371" priority="100" operator="equal">
      <formula>0</formula>
    </cfRule>
  </conditionalFormatting>
  <conditionalFormatting sqref="AG95:AR95">
    <cfRule type="cellIs" dxfId="1370" priority="110" operator="equal">
      <formula>0</formula>
    </cfRule>
  </conditionalFormatting>
  <conditionalFormatting sqref="Q91">
    <cfRule type="cellIs" dxfId="1369" priority="109" operator="notEqual">
      <formula>0</formula>
    </cfRule>
  </conditionalFormatting>
  <conditionalFormatting sqref="M91:O91 A91:E91 Q91:AA91 U92:AA94 AS91:XFD91">
    <cfRule type="cellIs" dxfId="1368" priority="108" operator="equal">
      <formula>0</formula>
    </cfRule>
  </conditionalFormatting>
  <conditionalFormatting sqref="AB91:AB94">
    <cfRule type="cellIs" dxfId="1367" priority="101" operator="equal">
      <formula>0</formula>
    </cfRule>
  </conditionalFormatting>
  <conditionalFormatting sqref="F91:K91 F92:G94">
    <cfRule type="cellIs" dxfId="1366" priority="107" operator="equal">
      <formula>0</formula>
    </cfRule>
  </conditionalFormatting>
  <conditionalFormatting sqref="L95">
    <cfRule type="cellIs" dxfId="1365" priority="104" operator="equal">
      <formula>0</formula>
    </cfRule>
  </conditionalFormatting>
  <conditionalFormatting sqref="AE189:AP189">
    <cfRule type="cellIs" dxfId="1364" priority="98" operator="equal">
      <formula>0</formula>
    </cfRule>
  </conditionalFormatting>
  <conditionalFormatting sqref="P92:P94">
    <cfRule type="cellIs" dxfId="1363" priority="106" operator="equal">
      <formula>0</formula>
    </cfRule>
  </conditionalFormatting>
  <conditionalFormatting sqref="Q223">
    <cfRule type="cellIs" dxfId="1362" priority="89" operator="notEqual">
      <formula>0</formula>
    </cfRule>
  </conditionalFormatting>
  <conditionalFormatting sqref="L91">
    <cfRule type="cellIs" dxfId="1361" priority="102" operator="equal">
      <formula>0</formula>
    </cfRule>
  </conditionalFormatting>
  <conditionalFormatting sqref="A202:K202 AS202:XFD202 M202:P202">
    <cfRule type="cellIs" dxfId="1360" priority="96" operator="equal">
      <formula>0</formula>
    </cfRule>
  </conditionalFormatting>
  <conditionalFormatting sqref="L92:L94">
    <cfRule type="cellIs" dxfId="1359" priority="103" operator="equal">
      <formula>0</formula>
    </cfRule>
  </conditionalFormatting>
  <conditionalFormatting sqref="Q202">
    <cfRule type="cellIs" dxfId="1358" priority="93" operator="equal">
      <formula>0</formula>
    </cfRule>
  </conditionalFormatting>
  <conditionalFormatting sqref="AF91:AF94 AJ91:AJ94 AN91:AN94 AR91:AR94">
    <cfRule type="cellIs" dxfId="1357" priority="99" operator="equal">
      <formula>0</formula>
    </cfRule>
  </conditionalFormatting>
  <conditionalFormatting sqref="A223:D223 AS223:XFD223 M223:P223 G223:K223">
    <cfRule type="cellIs" dxfId="1356" priority="91" operator="equal">
      <formula>0</formula>
    </cfRule>
  </conditionalFormatting>
  <conditionalFormatting sqref="L202">
    <cfRule type="cellIs" dxfId="1355" priority="92" operator="equal">
      <formula>0</formula>
    </cfRule>
  </conditionalFormatting>
  <conditionalFormatting sqref="Q223">
    <cfRule type="cellIs" dxfId="1354" priority="88" operator="equal">
      <formula>0</formula>
    </cfRule>
  </conditionalFormatting>
  <conditionalFormatting sqref="R223:AR223">
    <cfRule type="cellIs" dxfId="1353" priority="90" operator="equal">
      <formula>0</formula>
    </cfRule>
  </conditionalFormatting>
  <conditionalFormatting sqref="R224:AR225">
    <cfRule type="cellIs" dxfId="1352" priority="84" operator="equal">
      <formula>0</formula>
    </cfRule>
  </conditionalFormatting>
  <conditionalFormatting sqref="E223:F223">
    <cfRule type="cellIs" dxfId="1351" priority="86" operator="equal">
      <formula>0</formula>
    </cfRule>
  </conditionalFormatting>
  <conditionalFormatting sqref="Q224:Q225">
    <cfRule type="cellIs" dxfId="1350" priority="82" operator="equal">
      <formula>0</formula>
    </cfRule>
  </conditionalFormatting>
  <conditionalFormatting sqref="L223">
    <cfRule type="cellIs" dxfId="1349" priority="87" operator="equal">
      <formula>0</formula>
    </cfRule>
  </conditionalFormatting>
  <conditionalFormatting sqref="E224:F225">
    <cfRule type="cellIs" dxfId="1348" priority="80" operator="equal">
      <formula>0</formula>
    </cfRule>
  </conditionalFormatting>
  <conditionalFormatting sqref="A224:D225 AS224:XFD225 M224:P225 G224:K225">
    <cfRule type="cellIs" dxfId="1347" priority="85" operator="equal">
      <formula>0</formula>
    </cfRule>
  </conditionalFormatting>
  <conditionalFormatting sqref="A201:K201 AS201:XFD201 M201:AF201">
    <cfRule type="cellIs" dxfId="1346" priority="78" operator="equal">
      <formula>0</formula>
    </cfRule>
  </conditionalFormatting>
  <conditionalFormatting sqref="L224:L225">
    <cfRule type="cellIs" dxfId="1345" priority="81" operator="equal">
      <formula>0</formula>
    </cfRule>
  </conditionalFormatting>
  <conditionalFormatting sqref="L201">
    <cfRule type="cellIs" dxfId="1344" priority="76" operator="equal">
      <formula>0</formula>
    </cfRule>
  </conditionalFormatting>
  <conditionalFormatting sqref="AG201:AR201">
    <cfRule type="cellIs" dxfId="1343" priority="77" operator="equal">
      <formula>0</formula>
    </cfRule>
  </conditionalFormatting>
  <conditionalFormatting sqref="Q224:Q225">
    <cfRule type="cellIs" dxfId="1342" priority="83" operator="notEqual">
      <formula>0</formula>
    </cfRule>
  </conditionalFormatting>
  <conditionalFormatting sqref="Q201">
    <cfRule type="cellIs" dxfId="1341" priority="79" operator="notEqual">
      <formula>0</formula>
    </cfRule>
  </conditionalFormatting>
  <conditionalFormatting sqref="Q75">
    <cfRule type="cellIs" dxfId="1340" priority="75" operator="notEqual">
      <formula>0</formula>
    </cfRule>
  </conditionalFormatting>
  <conditionalFormatting sqref="M75:AF75 A75:K75 AS75:XFD75">
    <cfRule type="cellIs" dxfId="1339" priority="74" operator="equal">
      <formula>0</formula>
    </cfRule>
  </conditionalFormatting>
  <conditionalFormatting sqref="AG75:AR75">
    <cfRule type="cellIs" dxfId="1338" priority="73" operator="equal">
      <formula>0</formula>
    </cfRule>
  </conditionalFormatting>
  <conditionalFormatting sqref="L75">
    <cfRule type="cellIs" dxfId="1337" priority="72" operator="equal">
      <formula>0</formula>
    </cfRule>
  </conditionalFormatting>
  <conditionalFormatting sqref="Q285:Q287">
    <cfRule type="cellIs" dxfId="1336" priority="71" operator="notEqual">
      <formula>0</formula>
    </cfRule>
  </conditionalFormatting>
  <conditionalFormatting sqref="A285:K287 M285:XFD287">
    <cfRule type="cellIs" dxfId="1335" priority="70" operator="equal">
      <formula>0</formula>
    </cfRule>
  </conditionalFormatting>
  <conditionalFormatting sqref="R285:AF286">
    <cfRule type="cellIs" dxfId="1334" priority="68" operator="greaterThan">
      <formula>0</formula>
    </cfRule>
    <cfRule type="cellIs" dxfId="1333" priority="69" operator="lessThan">
      <formula>0</formula>
    </cfRule>
  </conditionalFormatting>
  <conditionalFormatting sqref="AG285:AR286">
    <cfRule type="cellIs" dxfId="1332" priority="66" operator="greaterThan">
      <formula>0</formula>
    </cfRule>
    <cfRule type="cellIs" dxfId="1331" priority="67" operator="lessThan">
      <formula>0</formula>
    </cfRule>
  </conditionalFormatting>
  <conditionalFormatting sqref="A284:K284 AS284:XFD284 M284:AF284">
    <cfRule type="cellIs" dxfId="1330" priority="64" operator="equal">
      <formula>0</formula>
    </cfRule>
  </conditionalFormatting>
  <conditionalFormatting sqref="Q284">
    <cfRule type="cellIs" dxfId="1329" priority="65" operator="notEqual">
      <formula>0</formula>
    </cfRule>
  </conditionalFormatting>
  <conditionalFormatting sqref="AG284:AR284">
    <cfRule type="cellIs" dxfId="1328" priority="63" operator="equal">
      <formula>0</formula>
    </cfRule>
  </conditionalFormatting>
  <conditionalFormatting sqref="L285:L287">
    <cfRule type="cellIs" dxfId="1327" priority="62" operator="equal">
      <formula>0</formula>
    </cfRule>
  </conditionalFormatting>
  <conditionalFormatting sqref="L284">
    <cfRule type="cellIs" dxfId="1326" priority="61" operator="equal">
      <formula>0</formula>
    </cfRule>
  </conditionalFormatting>
  <conditionalFormatting sqref="Q290">
    <cfRule type="cellIs" dxfId="1325" priority="60" operator="notEqual">
      <formula>0</formula>
    </cfRule>
  </conditionalFormatting>
  <conditionalFormatting sqref="A290:K290 Q290:XFD290">
    <cfRule type="cellIs" dxfId="1324" priority="59" operator="equal">
      <formula>0</formula>
    </cfRule>
  </conditionalFormatting>
  <conditionalFormatting sqref="Q301 Q292:Q294 Q296">
    <cfRule type="cellIs" dxfId="1323" priority="58" operator="notEqual">
      <formula>0</formula>
    </cfRule>
  </conditionalFormatting>
  <conditionalFormatting sqref="A301:K301 AS301:XFD301 AS292:XFD294 A292:E294 AS296:XFD296 A296:E296 H296:K296 Q296:T296 Q292:T294 M301:AF301">
    <cfRule type="cellIs" dxfId="1322" priority="57" operator="equal">
      <formula>0</formula>
    </cfRule>
  </conditionalFormatting>
  <conditionalFormatting sqref="H292:K294">
    <cfRule type="cellIs" dxfId="1321" priority="56" operator="equal">
      <formula>0</formula>
    </cfRule>
  </conditionalFormatting>
  <conditionalFormatting sqref="Q297:Q300">
    <cfRule type="cellIs" dxfId="1320" priority="55" operator="notEqual">
      <formula>0</formula>
    </cfRule>
  </conditionalFormatting>
  <conditionalFormatting sqref="A297:E300 AS297:XFD300 H297:K300 Q297:T300">
    <cfRule type="cellIs" dxfId="1319" priority="54" operator="equal">
      <formula>0</formula>
    </cfRule>
  </conditionalFormatting>
  <conditionalFormatting sqref="AG301:AR301">
    <cfRule type="cellIs" dxfId="1318" priority="53" operator="equal">
      <formula>0</formula>
    </cfRule>
  </conditionalFormatting>
  <conditionalFormatting sqref="Q291">
    <cfRule type="cellIs" dxfId="1317" priority="52" operator="notEqual">
      <formula>0</formula>
    </cfRule>
  </conditionalFormatting>
  <conditionalFormatting sqref="A291:E291 Q291:XFD291 U292:AR300">
    <cfRule type="cellIs" dxfId="1316" priority="51" operator="equal">
      <formula>0</formula>
    </cfRule>
  </conditionalFormatting>
  <conditionalFormatting sqref="AS295:XFD295 A295:E295 Q295:T295">
    <cfRule type="cellIs" dxfId="1315" priority="48" operator="equal">
      <formula>0</formula>
    </cfRule>
  </conditionalFormatting>
  <conditionalFormatting sqref="F291:K291 F292:G300">
    <cfRule type="cellIs" dxfId="1314" priority="50" operator="equal">
      <formula>0</formula>
    </cfRule>
  </conditionalFormatting>
  <conditionalFormatting sqref="H295:K295">
    <cfRule type="cellIs" dxfId="1313" priority="47" operator="equal">
      <formula>0</formula>
    </cfRule>
  </conditionalFormatting>
  <conditionalFormatting sqref="L291:L300">
    <cfRule type="cellIs" dxfId="1312" priority="39" operator="equal">
      <formula>0</formula>
    </cfRule>
  </conditionalFormatting>
  <conditionalFormatting sqref="L290">
    <cfRule type="cellIs" dxfId="1311" priority="40" operator="equal">
      <formula>0</formula>
    </cfRule>
  </conditionalFormatting>
  <conditionalFormatting sqref="Q295">
    <cfRule type="cellIs" dxfId="1310" priority="49" operator="notEqual">
      <formula>0</formula>
    </cfRule>
  </conditionalFormatting>
  <conditionalFormatting sqref="N290">
    <cfRule type="cellIs" dxfId="1309" priority="38" operator="equal">
      <formula>0</formula>
    </cfRule>
  </conditionalFormatting>
  <conditionalFormatting sqref="M292:M294 M290 M296 O290:P290">
    <cfRule type="cellIs" dxfId="1308" priority="45" operator="equal">
      <formula>0</formula>
    </cfRule>
  </conditionalFormatting>
  <conditionalFormatting sqref="M291">
    <cfRule type="cellIs" dxfId="1307" priority="43" operator="equal">
      <formula>0</formula>
    </cfRule>
  </conditionalFormatting>
  <conditionalFormatting sqref="L301">
    <cfRule type="cellIs" dxfId="1306" priority="46" operator="equal">
      <formula>0</formula>
    </cfRule>
  </conditionalFormatting>
  <conditionalFormatting sqref="M295">
    <cfRule type="cellIs" dxfId="1305" priority="42" operator="equal">
      <formula>0</formula>
    </cfRule>
  </conditionalFormatting>
  <conditionalFormatting sqref="N291:P300">
    <cfRule type="cellIs" dxfId="1304" priority="41" operator="equal">
      <formula>0</formula>
    </cfRule>
  </conditionalFormatting>
  <conditionalFormatting sqref="M297:M300">
    <cfRule type="cellIs" dxfId="1303" priority="44" operator="equal">
      <formula>0</formula>
    </cfRule>
  </conditionalFormatting>
  <conditionalFormatting sqref="AG288:AR288">
    <cfRule type="cellIs" dxfId="1302" priority="35" operator="equal">
      <formula>0</formula>
    </cfRule>
  </conditionalFormatting>
  <conditionalFormatting sqref="A289:K289 AS289:XFD289 M289:AF289">
    <cfRule type="cellIs" dxfId="1301" priority="33" operator="equal">
      <formula>0</formula>
    </cfRule>
  </conditionalFormatting>
  <conditionalFormatting sqref="AG289:AR289">
    <cfRule type="cellIs" dxfId="1300" priority="32" operator="equal">
      <formula>0</formula>
    </cfRule>
  </conditionalFormatting>
  <conditionalFormatting sqref="L288">
    <cfRule type="cellIs" dxfId="1299" priority="31" operator="equal">
      <formula>0</formula>
    </cfRule>
  </conditionalFormatting>
  <conditionalFormatting sqref="L289">
    <cfRule type="cellIs" dxfId="1298" priority="30" operator="equal">
      <formula>0</formula>
    </cfRule>
  </conditionalFormatting>
  <conditionalFormatting sqref="Q288">
    <cfRule type="cellIs" dxfId="1297" priority="37" operator="notEqual">
      <formula>0</formula>
    </cfRule>
  </conditionalFormatting>
  <conditionalFormatting sqref="AS288:XFD288 A288:K288 M288:AF288">
    <cfRule type="cellIs" dxfId="1296" priority="36" operator="equal">
      <formula>0</formula>
    </cfRule>
  </conditionalFormatting>
  <conditionalFormatting sqref="Q289">
    <cfRule type="cellIs" dxfId="1295" priority="34" operator="notEqual">
      <formula>0</formula>
    </cfRule>
  </conditionalFormatting>
  <conditionalFormatting sqref="U73:AR73">
    <cfRule type="cellIs" dxfId="1294" priority="29" operator="equal">
      <formula>0</formula>
    </cfRule>
  </conditionalFormatting>
  <conditionalFormatting sqref="Q401">
    <cfRule type="cellIs" dxfId="1293" priority="28" operator="notEqual">
      <formula>0</formula>
    </cfRule>
  </conditionalFormatting>
  <conditionalFormatting sqref="A401:K401 AS401:XFD401 M401:T401">
    <cfRule type="cellIs" dxfId="1292" priority="27" operator="equal">
      <formula>0</formula>
    </cfRule>
  </conditionalFormatting>
  <conditionalFormatting sqref="M61:AF61 A61:K61 AS61:XFD61">
    <cfRule type="cellIs" dxfId="1291" priority="24" operator="equal">
      <formula>0</formula>
    </cfRule>
  </conditionalFormatting>
  <conditionalFormatting sqref="L401">
    <cfRule type="cellIs" dxfId="1290" priority="26" operator="equal">
      <formula>0</formula>
    </cfRule>
  </conditionalFormatting>
  <conditionalFormatting sqref="Q61">
    <cfRule type="cellIs" dxfId="1289" priority="25" operator="notEqual">
      <formula>0</formula>
    </cfRule>
  </conditionalFormatting>
  <conditionalFormatting sqref="AG61:AR61">
    <cfRule type="cellIs" dxfId="1288" priority="23" operator="equal">
      <formula>0</formula>
    </cfRule>
  </conditionalFormatting>
  <conditionalFormatting sqref="L61">
    <cfRule type="cellIs" dxfId="1287" priority="22" operator="equal">
      <formula>0</formula>
    </cfRule>
  </conditionalFormatting>
  <conditionalFormatting sqref="Q388">
    <cfRule type="cellIs" dxfId="1286" priority="21" operator="notEqual">
      <formula>0</formula>
    </cfRule>
  </conditionalFormatting>
  <conditionalFormatting sqref="A388:K388 M388:XFD388">
    <cfRule type="cellIs" dxfId="1285" priority="20" operator="equal">
      <formula>0</formula>
    </cfRule>
  </conditionalFormatting>
  <conditionalFormatting sqref="L388">
    <cfRule type="cellIs" dxfId="1284" priority="19" operator="equal">
      <formula>0</formula>
    </cfRule>
  </conditionalFormatting>
  <conditionalFormatting sqref="Q48">
    <cfRule type="cellIs" dxfId="1283" priority="18" operator="notEqual">
      <formula>0</formula>
    </cfRule>
  </conditionalFormatting>
  <conditionalFormatting sqref="M48:AF48 AS48:XFD48 A48:K48">
    <cfRule type="cellIs" dxfId="1282" priority="17" operator="equal">
      <formula>0</formula>
    </cfRule>
  </conditionalFormatting>
  <conditionalFormatting sqref="AG48:AR48">
    <cfRule type="cellIs" dxfId="1281" priority="16" operator="equal">
      <formula>0</formula>
    </cfRule>
  </conditionalFormatting>
  <conditionalFormatting sqref="L48">
    <cfRule type="cellIs" dxfId="1280" priority="15" operator="equal">
      <formula>0</formula>
    </cfRule>
  </conditionalFormatting>
  <conditionalFormatting sqref="U110:AR117">
    <cfRule type="cellIs" dxfId="1279" priority="14" operator="equal">
      <formula>0</formula>
    </cfRule>
  </conditionalFormatting>
  <conditionalFormatting sqref="U133:AR140">
    <cfRule type="cellIs" dxfId="1278" priority="13" operator="equal">
      <formula>0</formula>
    </cfRule>
  </conditionalFormatting>
  <conditionalFormatting sqref="U143:AR150">
    <cfRule type="cellIs" dxfId="1277" priority="12" operator="equal">
      <formula>0</formula>
    </cfRule>
  </conditionalFormatting>
  <conditionalFormatting sqref="AG214:AR221">
    <cfRule type="cellIs" dxfId="1276" priority="11" operator="equal">
      <formula>0</formula>
    </cfRule>
  </conditionalFormatting>
  <conditionalFormatting sqref="U214:AF221">
    <cfRule type="cellIs" dxfId="1275" priority="10" operator="equal">
      <formula>0</formula>
    </cfRule>
  </conditionalFormatting>
  <conditionalFormatting sqref="AG232:AR239">
    <cfRule type="cellIs" dxfId="1274" priority="9" operator="equal">
      <formula>0</formula>
    </cfRule>
  </conditionalFormatting>
  <conditionalFormatting sqref="U232:AF239">
    <cfRule type="cellIs" dxfId="1273" priority="8" operator="equal">
      <formula>0</formula>
    </cfRule>
  </conditionalFormatting>
  <conditionalFormatting sqref="AG242:AR249">
    <cfRule type="cellIs" dxfId="1272" priority="7" operator="equal">
      <formula>0</formula>
    </cfRule>
  </conditionalFormatting>
  <conditionalFormatting sqref="U242:AF249">
    <cfRule type="cellIs" dxfId="1271" priority="6" operator="equal">
      <formula>0</formula>
    </cfRule>
  </conditionalFormatting>
  <conditionalFormatting sqref="AG252:AR259">
    <cfRule type="cellIs" dxfId="1270" priority="5" operator="equal">
      <formula>0</formula>
    </cfRule>
  </conditionalFormatting>
  <conditionalFormatting sqref="U252:AF259">
    <cfRule type="cellIs" dxfId="1269" priority="4" operator="equal">
      <formula>0</formula>
    </cfRule>
  </conditionalFormatting>
  <conditionalFormatting sqref="U241:AR241">
    <cfRule type="cellIs" dxfId="1268" priority="3" operator="equal">
      <formula>0</formula>
    </cfRule>
  </conditionalFormatting>
  <conditionalFormatting sqref="U251:AR251">
    <cfRule type="cellIs" dxfId="1267" priority="2" operator="equal">
      <formula>0</formula>
    </cfRule>
  </conditionalFormatting>
  <conditionalFormatting sqref="U122:AR122">
    <cfRule type="cellIs" dxfId="1266" priority="1" operator="equal">
      <formula>0</formula>
    </cfRule>
  </conditionalFormatting>
  <pageMargins left="0.7" right="0.7" top="0.75" bottom="0.75" header="0.3" footer="0.3"/>
  <pageSetup paperSize="9" orientation="portrait" vertic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R411"/>
  <sheetViews>
    <sheetView showGridLines="0" zoomScaleNormal="100" workbookViewId="0">
      <pane xSplit="19" ySplit="5" topLeftCell="T6" activePane="bottomRight" state="frozen"/>
      <selection activeCell="D4" sqref="D4"/>
      <selection pane="topRight" activeCell="D4" sqref="D4"/>
      <selection pane="bottomLeft" activeCell="D4" sqref="D4"/>
      <selection pane="bottomRight" activeCell="W23" sqref="W23"/>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25.77734375" style="1" customWidth="1"/>
    <col min="11" max="11" width="1.77734375" style="6" customWidth="1"/>
    <col min="12" max="12" width="1.77734375" style="1" customWidth="1"/>
    <col min="13" max="13" width="1.77734375" style="58" customWidth="1"/>
    <col min="14" max="16" width="1.77734375" style="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147</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v>200</v>
      </c>
      <c r="V7" s="2" t="e">
        <f t="shared" ref="U7:AR7" si="0">IF(ABS(V9-V41)&lt;0.001,0,V9-V41)</f>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t="e">
        <f t="shared" ref="V11:AR11" si="2">SUM(V12:V14)</f>
        <v>#REF!</v>
      </c>
      <c r="W11" s="2" t="e">
        <f t="shared" si="2"/>
        <v>#REF!</v>
      </c>
      <c r="X11" s="2" t="e">
        <f t="shared" si="2"/>
        <v>#REF!</v>
      </c>
      <c r="Y11" s="2" t="e">
        <f t="shared" si="2"/>
        <v>#REF!</v>
      </c>
      <c r="Z11" s="2" t="e">
        <f t="shared" si="2"/>
        <v>#REF!</v>
      </c>
      <c r="AA11" s="2" t="e">
        <f t="shared" si="2"/>
        <v>#REF!</v>
      </c>
      <c r="AB11" s="2" t="e">
        <f t="shared" si="2"/>
        <v>#REF!</v>
      </c>
      <c r="AC11" s="2" t="e">
        <f t="shared" si="2"/>
        <v>#REF!</v>
      </c>
      <c r="AD11" s="2" t="e">
        <f t="shared" si="2"/>
        <v>#REF!</v>
      </c>
      <c r="AE11" s="2" t="e">
        <f t="shared" si="2"/>
        <v>#REF!</v>
      </c>
      <c r="AF11" s="2" t="e">
        <f t="shared" si="2"/>
        <v>#REF!</v>
      </c>
      <c r="AG11" s="2" t="e">
        <f t="shared" si="2"/>
        <v>#REF!</v>
      </c>
      <c r="AH11" s="2" t="e">
        <f t="shared" si="2"/>
        <v>#REF!</v>
      </c>
      <c r="AI11" s="2" t="e">
        <f t="shared" si="2"/>
        <v>#REF!</v>
      </c>
      <c r="AJ11" s="2" t="e">
        <f t="shared" si="2"/>
        <v>#REF!</v>
      </c>
      <c r="AK11" s="2" t="e">
        <f t="shared" si="2"/>
        <v>#REF!</v>
      </c>
      <c r="AL11" s="2" t="e">
        <f t="shared" si="2"/>
        <v>#REF!</v>
      </c>
      <c r="AM11" s="2" t="e">
        <f t="shared" si="2"/>
        <v>#REF!</v>
      </c>
      <c r="AN11" s="2" t="e">
        <f t="shared" si="2"/>
        <v>#REF!</v>
      </c>
      <c r="AO11" s="2" t="e">
        <f t="shared" si="2"/>
        <v>#REF!</v>
      </c>
      <c r="AP11" s="2" t="e">
        <f t="shared" si="2"/>
        <v>#REF!</v>
      </c>
      <c r="AQ11" s="2" t="e">
        <f t="shared" si="2"/>
        <v>#REF!</v>
      </c>
      <c r="AR11" s="2" t="e">
        <f t="shared" si="2"/>
        <v>#REF!</v>
      </c>
    </row>
    <row r="12" spans="1:44" s="6" customFormat="1" ht="12" x14ac:dyDescent="0.25">
      <c r="A12" s="19">
        <f>ROW()</f>
        <v>12</v>
      </c>
      <c r="B12" s="136"/>
      <c r="C12" s="17"/>
      <c r="E12" s="9"/>
      <c r="H12" s="6" t="s">
        <v>24</v>
      </c>
      <c r="M12" s="58"/>
      <c r="Q12" s="38"/>
      <c r="R12" s="31"/>
      <c r="U12" s="30">
        <f t="shared" ref="U12:AJ13" si="3">IF(U$5=1,$R12,T352)</f>
        <v>0</v>
      </c>
      <c r="V12" s="30" t="e">
        <f t="shared" si="3"/>
        <v>#REF!</v>
      </c>
      <c r="W12" s="30" t="e">
        <f t="shared" si="3"/>
        <v>#REF!</v>
      </c>
      <c r="X12" s="30" t="e">
        <f t="shared" si="3"/>
        <v>#REF!</v>
      </c>
      <c r="Y12" s="30" t="e">
        <f t="shared" si="3"/>
        <v>#REF!</v>
      </c>
      <c r="Z12" s="30" t="e">
        <f t="shared" si="3"/>
        <v>#REF!</v>
      </c>
      <c r="AA12" s="30" t="e">
        <f t="shared" si="3"/>
        <v>#REF!</v>
      </c>
      <c r="AB12" s="30" t="e">
        <f t="shared" si="3"/>
        <v>#REF!</v>
      </c>
      <c r="AC12" s="30" t="e">
        <f t="shared" si="3"/>
        <v>#REF!</v>
      </c>
      <c r="AD12" s="30" t="e">
        <f t="shared" si="3"/>
        <v>#REF!</v>
      </c>
      <c r="AE12" s="30" t="e">
        <f t="shared" si="3"/>
        <v>#REF!</v>
      </c>
      <c r="AF12" s="30" t="e">
        <f t="shared" si="3"/>
        <v>#REF!</v>
      </c>
      <c r="AG12" s="30" t="e">
        <f t="shared" si="3"/>
        <v>#REF!</v>
      </c>
      <c r="AH12" s="30" t="e">
        <f t="shared" si="3"/>
        <v>#REF!</v>
      </c>
      <c r="AI12" s="30" t="e">
        <f t="shared" si="3"/>
        <v>#REF!</v>
      </c>
      <c r="AJ12" s="30" t="e">
        <f t="shared" si="3"/>
        <v>#REF!</v>
      </c>
      <c r="AK12" s="30" t="e">
        <f t="shared" ref="AK12:AR13" si="4">IF(AK$5=1,$R12,AJ352)</f>
        <v>#REF!</v>
      </c>
      <c r="AL12" s="30" t="e">
        <f t="shared" si="4"/>
        <v>#REF!</v>
      </c>
      <c r="AM12" s="30" t="e">
        <f t="shared" si="4"/>
        <v>#REF!</v>
      </c>
      <c r="AN12" s="30" t="e">
        <f t="shared" si="4"/>
        <v>#REF!</v>
      </c>
      <c r="AO12" s="30" t="e">
        <f t="shared" si="4"/>
        <v>#REF!</v>
      </c>
      <c r="AP12" s="30" t="e">
        <f t="shared" si="4"/>
        <v>#REF!</v>
      </c>
      <c r="AQ12" s="30" t="e">
        <f t="shared" si="4"/>
        <v>#REF!</v>
      </c>
      <c r="AR12" s="30" t="e">
        <f t="shared" si="4"/>
        <v>#REF!</v>
      </c>
    </row>
    <row r="13" spans="1:44" s="6" customFormat="1" ht="12" x14ac:dyDescent="0.25">
      <c r="A13" s="19">
        <f>ROW()</f>
        <v>13</v>
      </c>
      <c r="B13" s="136"/>
      <c r="C13" s="17"/>
      <c r="E13" s="9"/>
      <c r="H13" s="6" t="s">
        <v>25</v>
      </c>
      <c r="M13" s="58"/>
      <c r="Q13" s="38"/>
      <c r="R13" s="31"/>
      <c r="U13" s="30">
        <f t="shared" si="3"/>
        <v>0</v>
      </c>
      <c r="V13" s="30" t="e">
        <f t="shared" si="3"/>
        <v>#REF!</v>
      </c>
      <c r="W13" s="30" t="e">
        <f t="shared" si="3"/>
        <v>#REF!</v>
      </c>
      <c r="X13" s="30" t="e">
        <f t="shared" si="3"/>
        <v>#REF!</v>
      </c>
      <c r="Y13" s="30" t="e">
        <f t="shared" si="3"/>
        <v>#REF!</v>
      </c>
      <c r="Z13" s="30" t="e">
        <f t="shared" si="3"/>
        <v>#REF!</v>
      </c>
      <c r="AA13" s="30" t="e">
        <f t="shared" si="3"/>
        <v>#REF!</v>
      </c>
      <c r="AB13" s="30" t="e">
        <f t="shared" si="3"/>
        <v>#REF!</v>
      </c>
      <c r="AC13" s="30" t="e">
        <f t="shared" si="3"/>
        <v>#REF!</v>
      </c>
      <c r="AD13" s="30" t="e">
        <f t="shared" si="3"/>
        <v>#REF!</v>
      </c>
      <c r="AE13" s="30" t="e">
        <f t="shared" si="3"/>
        <v>#REF!</v>
      </c>
      <c r="AF13" s="30" t="e">
        <f t="shared" si="3"/>
        <v>#REF!</v>
      </c>
      <c r="AG13" s="30" t="e">
        <f t="shared" si="3"/>
        <v>#REF!</v>
      </c>
      <c r="AH13" s="30" t="e">
        <f t="shared" si="3"/>
        <v>#REF!</v>
      </c>
      <c r="AI13" s="30" t="e">
        <f t="shared" si="3"/>
        <v>#REF!</v>
      </c>
      <c r="AJ13" s="30" t="e">
        <f t="shared" si="3"/>
        <v>#REF!</v>
      </c>
      <c r="AK13" s="30" t="e">
        <f t="shared" si="4"/>
        <v>#REF!</v>
      </c>
      <c r="AL13" s="30" t="e">
        <f t="shared" si="4"/>
        <v>#REF!</v>
      </c>
      <c r="AM13" s="30" t="e">
        <f t="shared" si="4"/>
        <v>#REF!</v>
      </c>
      <c r="AN13" s="30" t="e">
        <f t="shared" si="4"/>
        <v>#REF!</v>
      </c>
      <c r="AO13" s="30" t="e">
        <f t="shared" si="4"/>
        <v>#REF!</v>
      </c>
      <c r="AP13" s="30" t="e">
        <f t="shared" si="4"/>
        <v>#REF!</v>
      </c>
      <c r="AQ13" s="30" t="e">
        <f t="shared" si="4"/>
        <v>#REF!</v>
      </c>
      <c r="AR13" s="30" t="e">
        <f t="shared" si="4"/>
        <v>#REF!</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t="e">
        <f t="shared" si="11"/>
        <v>#REF!</v>
      </c>
      <c r="W35" s="2" t="e">
        <f t="shared" si="11"/>
        <v>#REF!</v>
      </c>
      <c r="X35" s="2" t="e">
        <f t="shared" si="11"/>
        <v>#REF!</v>
      </c>
      <c r="Y35" s="2" t="e">
        <f t="shared" si="11"/>
        <v>#REF!</v>
      </c>
      <c r="Z35" s="2" t="e">
        <f t="shared" si="11"/>
        <v>#REF!</v>
      </c>
      <c r="AA35" s="2" t="e">
        <f t="shared" si="11"/>
        <v>#REF!</v>
      </c>
      <c r="AB35" s="2" t="e">
        <f t="shared" si="11"/>
        <v>#REF!</v>
      </c>
      <c r="AC35" s="2" t="e">
        <f t="shared" si="11"/>
        <v>#REF!</v>
      </c>
      <c r="AD35" s="2" t="e">
        <f t="shared" si="11"/>
        <v>#REF!</v>
      </c>
      <c r="AE35" s="2" t="e">
        <f t="shared" si="11"/>
        <v>#REF!</v>
      </c>
      <c r="AF35" s="2" t="e">
        <f t="shared" si="11"/>
        <v>#REF!</v>
      </c>
      <c r="AG35" s="2" t="e">
        <f t="shared" si="11"/>
        <v>#REF!</v>
      </c>
      <c r="AH35" s="2" t="e">
        <f t="shared" si="11"/>
        <v>#REF!</v>
      </c>
      <c r="AI35" s="2" t="e">
        <f t="shared" si="11"/>
        <v>#REF!</v>
      </c>
      <c r="AJ35" s="2" t="e">
        <f t="shared" si="11"/>
        <v>#REF!</v>
      </c>
      <c r="AK35" s="2" t="e">
        <f t="shared" ref="AK35:AR38" si="12">IF(AK$5=1,$R35,AJ375)</f>
        <v>#REF!</v>
      </c>
      <c r="AL35" s="2" t="e">
        <f t="shared" si="12"/>
        <v>#REF!</v>
      </c>
      <c r="AM35" s="2" t="e">
        <f t="shared" si="12"/>
        <v>#REF!</v>
      </c>
      <c r="AN35" s="2" t="e">
        <f t="shared" si="12"/>
        <v>#REF!</v>
      </c>
      <c r="AO35" s="2" t="e">
        <f t="shared" si="12"/>
        <v>#REF!</v>
      </c>
      <c r="AP35" s="2" t="e">
        <f t="shared" si="12"/>
        <v>#REF!</v>
      </c>
      <c r="AQ35" s="2" t="e">
        <f t="shared" si="12"/>
        <v>#REF!</v>
      </c>
      <c r="AR35" s="2" t="e">
        <f t="shared" si="12"/>
        <v>#REF!</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t="e">
        <f t="shared" si="11"/>
        <v>#REF!</v>
      </c>
      <c r="W37" s="2" t="e">
        <f t="shared" si="11"/>
        <v>#REF!</v>
      </c>
      <c r="X37" s="2" t="e">
        <f t="shared" si="11"/>
        <v>#REF!</v>
      </c>
      <c r="Y37" s="2" t="e">
        <f t="shared" si="11"/>
        <v>#REF!</v>
      </c>
      <c r="Z37" s="2" t="e">
        <f t="shared" si="11"/>
        <v>#REF!</v>
      </c>
      <c r="AA37" s="2" t="e">
        <f t="shared" si="11"/>
        <v>#REF!</v>
      </c>
      <c r="AB37" s="2" t="e">
        <f t="shared" si="11"/>
        <v>#REF!</v>
      </c>
      <c r="AC37" s="2" t="e">
        <f t="shared" si="11"/>
        <v>#REF!</v>
      </c>
      <c r="AD37" s="2" t="e">
        <f t="shared" si="11"/>
        <v>#REF!</v>
      </c>
      <c r="AE37" s="2" t="e">
        <f t="shared" si="11"/>
        <v>#REF!</v>
      </c>
      <c r="AF37" s="2" t="e">
        <f t="shared" si="11"/>
        <v>#REF!</v>
      </c>
      <c r="AG37" s="2" t="e">
        <f t="shared" si="11"/>
        <v>#REF!</v>
      </c>
      <c r="AH37" s="2" t="e">
        <f t="shared" si="11"/>
        <v>#REF!</v>
      </c>
      <c r="AI37" s="2" t="e">
        <f t="shared" si="11"/>
        <v>#REF!</v>
      </c>
      <c r="AJ37" s="2" t="e">
        <f t="shared" si="11"/>
        <v>#REF!</v>
      </c>
      <c r="AK37" s="2" t="e">
        <f t="shared" si="12"/>
        <v>#REF!</v>
      </c>
      <c r="AL37" s="2" t="e">
        <f t="shared" si="12"/>
        <v>#REF!</v>
      </c>
      <c r="AM37" s="2" t="e">
        <f t="shared" si="12"/>
        <v>#REF!</v>
      </c>
      <c r="AN37" s="2" t="e">
        <f t="shared" si="12"/>
        <v>#REF!</v>
      </c>
      <c r="AO37" s="2" t="e">
        <f t="shared" si="12"/>
        <v>#REF!</v>
      </c>
      <c r="AP37" s="2" t="e">
        <f t="shared" si="12"/>
        <v>#REF!</v>
      </c>
      <c r="AQ37" s="2" t="e">
        <f t="shared" si="12"/>
        <v>#REF!</v>
      </c>
      <c r="AR37" s="2" t="e">
        <f t="shared" si="12"/>
        <v>#REF!</v>
      </c>
    </row>
    <row r="38" spans="1:44" x14ac:dyDescent="0.3">
      <c r="A38" s="19">
        <f>ROW()</f>
        <v>38</v>
      </c>
      <c r="B38" s="134"/>
      <c r="C38" s="1"/>
      <c r="E38" s="51"/>
      <c r="G38" s="1" t="s">
        <v>80</v>
      </c>
      <c r="K38" s="1"/>
      <c r="R38" s="52"/>
      <c r="U38" s="2">
        <f t="shared" si="11"/>
        <v>0</v>
      </c>
      <c r="V38" s="2" t="e">
        <f t="shared" si="11"/>
        <v>#REF!</v>
      </c>
      <c r="W38" s="2" t="e">
        <f t="shared" si="11"/>
        <v>#REF!</v>
      </c>
      <c r="X38" s="2" t="e">
        <f t="shared" si="11"/>
        <v>#REF!</v>
      </c>
      <c r="Y38" s="2" t="e">
        <f t="shared" si="11"/>
        <v>#REF!</v>
      </c>
      <c r="Z38" s="2" t="e">
        <f t="shared" si="11"/>
        <v>#REF!</v>
      </c>
      <c r="AA38" s="2" t="e">
        <f t="shared" si="11"/>
        <v>#REF!</v>
      </c>
      <c r="AB38" s="2" t="e">
        <f t="shared" si="11"/>
        <v>#REF!</v>
      </c>
      <c r="AC38" s="2" t="e">
        <f t="shared" si="11"/>
        <v>#REF!</v>
      </c>
      <c r="AD38" s="2" t="e">
        <f t="shared" si="11"/>
        <v>#REF!</v>
      </c>
      <c r="AE38" s="2" t="e">
        <f t="shared" si="11"/>
        <v>#REF!</v>
      </c>
      <c r="AF38" s="2" t="e">
        <f t="shared" si="11"/>
        <v>#REF!</v>
      </c>
      <c r="AG38" s="2" t="e">
        <f t="shared" si="11"/>
        <v>#REF!</v>
      </c>
      <c r="AH38" s="2" t="e">
        <f t="shared" si="11"/>
        <v>#REF!</v>
      </c>
      <c r="AI38" s="2" t="e">
        <f t="shared" si="11"/>
        <v>#REF!</v>
      </c>
      <c r="AJ38" s="2" t="e">
        <f t="shared" si="11"/>
        <v>#REF!</v>
      </c>
      <c r="AK38" s="2" t="e">
        <f t="shared" si="12"/>
        <v>#REF!</v>
      </c>
      <c r="AL38" s="2" t="e">
        <f t="shared" si="12"/>
        <v>#REF!</v>
      </c>
      <c r="AM38" s="2" t="e">
        <f t="shared" si="12"/>
        <v>#REF!</v>
      </c>
      <c r="AN38" s="2" t="e">
        <f t="shared" si="12"/>
        <v>#REF!</v>
      </c>
      <c r="AO38" s="2" t="e">
        <f t="shared" si="12"/>
        <v>#REF!</v>
      </c>
      <c r="AP38" s="2" t="e">
        <f t="shared" si="12"/>
        <v>#REF!</v>
      </c>
      <c r="AQ38" s="2" t="e">
        <f t="shared" si="12"/>
        <v>#REF!</v>
      </c>
      <c r="AR38" s="2" t="e">
        <f t="shared" si="12"/>
        <v>#REF!</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t="e">
        <f t="shared" si="15"/>
        <v>#REF!</v>
      </c>
      <c r="W44" s="30" t="e">
        <f t="shared" si="15"/>
        <v>#REF!</v>
      </c>
      <c r="X44" s="30" t="e">
        <f t="shared" si="15"/>
        <v>#REF!</v>
      </c>
      <c r="Y44" s="30" t="e">
        <f t="shared" si="15"/>
        <v>#REF!</v>
      </c>
      <c r="Z44" s="30" t="e">
        <f t="shared" si="15"/>
        <v>#REF!</v>
      </c>
      <c r="AA44" s="30" t="e">
        <f t="shared" si="15"/>
        <v>#REF!</v>
      </c>
      <c r="AB44" s="30" t="e">
        <f t="shared" si="15"/>
        <v>#REF!</v>
      </c>
      <c r="AC44" s="30" t="e">
        <f t="shared" si="15"/>
        <v>#REF!</v>
      </c>
      <c r="AD44" s="30" t="e">
        <f t="shared" si="15"/>
        <v>#REF!</v>
      </c>
      <c r="AE44" s="30" t="e">
        <f t="shared" si="15"/>
        <v>#REF!</v>
      </c>
      <c r="AF44" s="30" t="e">
        <f t="shared" si="15"/>
        <v>#REF!</v>
      </c>
      <c r="AG44" s="30" t="e">
        <f t="shared" si="15"/>
        <v>#REF!</v>
      </c>
      <c r="AH44" s="30" t="e">
        <f t="shared" si="15"/>
        <v>#REF!</v>
      </c>
      <c r="AI44" s="30" t="e">
        <f t="shared" si="15"/>
        <v>#REF!</v>
      </c>
      <c r="AJ44" s="30" t="e">
        <f t="shared" si="15"/>
        <v>#REF!</v>
      </c>
      <c r="AK44" s="30" t="e">
        <f t="shared" ref="AK44:AR45" si="16">IF(AK$5=1,$R44,AJ384)</f>
        <v>#REF!</v>
      </c>
      <c r="AL44" s="30" t="e">
        <f t="shared" si="16"/>
        <v>#REF!</v>
      </c>
      <c r="AM44" s="30" t="e">
        <f t="shared" si="16"/>
        <v>#REF!</v>
      </c>
      <c r="AN44" s="30" t="e">
        <f t="shared" si="16"/>
        <v>#REF!</v>
      </c>
      <c r="AO44" s="30" t="e">
        <f t="shared" si="16"/>
        <v>#REF!</v>
      </c>
      <c r="AP44" s="30" t="e">
        <f t="shared" si="16"/>
        <v>#REF!</v>
      </c>
      <c r="AQ44" s="30" t="e">
        <f t="shared" si="16"/>
        <v>#REF!</v>
      </c>
      <c r="AR44" s="30" t="e">
        <f t="shared" si="16"/>
        <v>#REF!</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t="e">
        <f t="shared" si="18"/>
        <v>#REF!</v>
      </c>
      <c r="W48" s="30" t="e">
        <f t="shared" si="18"/>
        <v>#REF!</v>
      </c>
      <c r="X48" s="30" t="e">
        <f t="shared" si="18"/>
        <v>#REF!</v>
      </c>
      <c r="Y48" s="30" t="e">
        <f t="shared" si="18"/>
        <v>#REF!</v>
      </c>
      <c r="Z48" s="30" t="e">
        <f t="shared" si="18"/>
        <v>#REF!</v>
      </c>
      <c r="AA48" s="30" t="e">
        <f t="shared" si="18"/>
        <v>#REF!</v>
      </c>
      <c r="AB48" s="30" t="e">
        <f t="shared" si="18"/>
        <v>#REF!</v>
      </c>
      <c r="AC48" s="30" t="e">
        <f t="shared" si="18"/>
        <v>#REF!</v>
      </c>
      <c r="AD48" s="30" t="e">
        <f t="shared" si="18"/>
        <v>#REF!</v>
      </c>
      <c r="AE48" s="30" t="e">
        <f t="shared" si="18"/>
        <v>#REF!</v>
      </c>
      <c r="AF48" s="30" t="e">
        <f t="shared" si="18"/>
        <v>#REF!</v>
      </c>
      <c r="AG48" s="30" t="e">
        <f t="shared" si="18"/>
        <v>#REF!</v>
      </c>
      <c r="AH48" s="30" t="e">
        <f t="shared" si="18"/>
        <v>#REF!</v>
      </c>
      <c r="AI48" s="30" t="e">
        <f t="shared" si="18"/>
        <v>#REF!</v>
      </c>
      <c r="AJ48" s="30" t="e">
        <f t="shared" si="18"/>
        <v>#REF!</v>
      </c>
      <c r="AK48" s="30" t="e">
        <f t="shared" ref="AK48:AR57" si="19">IF(AK$5=1,$R48,AJ388)</f>
        <v>#REF!</v>
      </c>
      <c r="AL48" s="30" t="e">
        <f t="shared" si="19"/>
        <v>#REF!</v>
      </c>
      <c r="AM48" s="30" t="e">
        <f t="shared" si="19"/>
        <v>#REF!</v>
      </c>
      <c r="AN48" s="30" t="e">
        <f t="shared" si="19"/>
        <v>#REF!</v>
      </c>
      <c r="AO48" s="30" t="e">
        <f t="shared" si="19"/>
        <v>#REF!</v>
      </c>
      <c r="AP48" s="30" t="e">
        <f t="shared" si="19"/>
        <v>#REF!</v>
      </c>
      <c r="AQ48" s="30" t="e">
        <f t="shared" si="19"/>
        <v>#REF!</v>
      </c>
      <c r="AR48" s="30" t="e">
        <f t="shared" si="19"/>
        <v>#REF!</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t="e">
        <f>SUM(V64:V70)</f>
        <v>#REF!</v>
      </c>
      <c r="W63" s="2" t="e">
        <f t="shared" ref="W63:AR63" si="22">SUM(W64:W70)</f>
        <v>#REF!</v>
      </c>
      <c r="X63" s="2" t="e">
        <f t="shared" si="22"/>
        <v>#REF!</v>
      </c>
      <c r="Y63" s="2" t="e">
        <f t="shared" si="22"/>
        <v>#REF!</v>
      </c>
      <c r="Z63" s="2" t="e">
        <f t="shared" si="22"/>
        <v>#REF!</v>
      </c>
      <c r="AA63" s="2" t="e">
        <f t="shared" si="22"/>
        <v>#REF!</v>
      </c>
      <c r="AB63" s="2" t="e">
        <f t="shared" si="22"/>
        <v>#REF!</v>
      </c>
      <c r="AC63" s="2" t="e">
        <f t="shared" si="22"/>
        <v>#REF!</v>
      </c>
      <c r="AD63" s="2" t="e">
        <f t="shared" si="22"/>
        <v>#REF!</v>
      </c>
      <c r="AE63" s="2" t="e">
        <f t="shared" si="22"/>
        <v>#REF!</v>
      </c>
      <c r="AF63" s="2" t="e">
        <f t="shared" si="22"/>
        <v>#REF!</v>
      </c>
      <c r="AG63" s="2" t="e">
        <f t="shared" si="22"/>
        <v>#REF!</v>
      </c>
      <c r="AH63" s="2" t="e">
        <f t="shared" si="22"/>
        <v>#REF!</v>
      </c>
      <c r="AI63" s="2" t="e">
        <f t="shared" si="22"/>
        <v>#REF!</v>
      </c>
      <c r="AJ63" s="2" t="e">
        <f t="shared" si="22"/>
        <v>#REF!</v>
      </c>
      <c r="AK63" s="2" t="e">
        <f t="shared" si="22"/>
        <v>#REF!</v>
      </c>
      <c r="AL63" s="2" t="e">
        <f t="shared" si="22"/>
        <v>#REF!</v>
      </c>
      <c r="AM63" s="2" t="e">
        <f t="shared" si="22"/>
        <v>#REF!</v>
      </c>
      <c r="AN63" s="2" t="e">
        <f t="shared" si="22"/>
        <v>#REF!</v>
      </c>
      <c r="AO63" s="2" t="e">
        <f t="shared" si="22"/>
        <v>#REF!</v>
      </c>
      <c r="AP63" s="2" t="e">
        <f t="shared" si="22"/>
        <v>#REF!</v>
      </c>
      <c r="AQ63" s="2" t="e">
        <f t="shared" si="22"/>
        <v>#REF!</v>
      </c>
      <c r="AR63" s="2" t="e">
        <f t="shared" si="22"/>
        <v>#REF!</v>
      </c>
    </row>
    <row r="64" spans="1:44" s="6" customFormat="1" ht="12" x14ac:dyDescent="0.25">
      <c r="A64" s="19">
        <f>ROW()</f>
        <v>64</v>
      </c>
      <c r="B64" s="136"/>
      <c r="E64" s="9"/>
      <c r="H64" s="6" t="s">
        <v>42</v>
      </c>
      <c r="M64" s="58"/>
      <c r="Q64" s="38"/>
      <c r="R64" s="31"/>
      <c r="U64" s="30">
        <f t="shared" ref="U64:AJ69" si="23">IF(U$5=1,$R64,T404)</f>
        <v>0</v>
      </c>
      <c r="V64" s="30" t="e">
        <f t="shared" si="23"/>
        <v>#REF!</v>
      </c>
      <c r="W64" s="30" t="e">
        <f t="shared" si="23"/>
        <v>#REF!</v>
      </c>
      <c r="X64" s="30" t="e">
        <f t="shared" si="23"/>
        <v>#REF!</v>
      </c>
      <c r="Y64" s="30" t="e">
        <f t="shared" si="23"/>
        <v>#REF!</v>
      </c>
      <c r="Z64" s="30" t="e">
        <f t="shared" si="23"/>
        <v>#REF!</v>
      </c>
      <c r="AA64" s="30" t="e">
        <f t="shared" si="23"/>
        <v>#REF!</v>
      </c>
      <c r="AB64" s="30" t="e">
        <f t="shared" si="23"/>
        <v>#REF!</v>
      </c>
      <c r="AC64" s="30" t="e">
        <f t="shared" si="23"/>
        <v>#REF!</v>
      </c>
      <c r="AD64" s="30" t="e">
        <f t="shared" si="23"/>
        <v>#REF!</v>
      </c>
      <c r="AE64" s="30" t="e">
        <f t="shared" si="23"/>
        <v>#REF!</v>
      </c>
      <c r="AF64" s="30" t="e">
        <f t="shared" si="23"/>
        <v>#REF!</v>
      </c>
      <c r="AG64" s="30" t="e">
        <f t="shared" si="23"/>
        <v>#REF!</v>
      </c>
      <c r="AH64" s="30" t="e">
        <f t="shared" si="23"/>
        <v>#REF!</v>
      </c>
      <c r="AI64" s="30" t="e">
        <f t="shared" si="23"/>
        <v>#REF!</v>
      </c>
      <c r="AJ64" s="30" t="e">
        <f t="shared" si="23"/>
        <v>#REF!</v>
      </c>
      <c r="AK64" s="30" t="e">
        <f t="shared" ref="AK64:AR69" si="24">IF(AK$5=1,$R64,AJ404)</f>
        <v>#REF!</v>
      </c>
      <c r="AL64" s="30" t="e">
        <f t="shared" si="24"/>
        <v>#REF!</v>
      </c>
      <c r="AM64" s="30" t="e">
        <f t="shared" si="24"/>
        <v>#REF!</v>
      </c>
      <c r="AN64" s="30" t="e">
        <f t="shared" si="24"/>
        <v>#REF!</v>
      </c>
      <c r="AO64" s="30" t="e">
        <f t="shared" si="24"/>
        <v>#REF!</v>
      </c>
      <c r="AP64" s="30" t="e">
        <f t="shared" si="24"/>
        <v>#REF!</v>
      </c>
      <c r="AQ64" s="30" t="e">
        <f t="shared" si="24"/>
        <v>#REF!</v>
      </c>
      <c r="AR64" s="30" t="e">
        <f t="shared" si="24"/>
        <v>#REF!</v>
      </c>
    </row>
    <row r="65" spans="1:44" s="6" customFormat="1" ht="12" x14ac:dyDescent="0.25">
      <c r="A65" s="19">
        <f>ROW()</f>
        <v>65</v>
      </c>
      <c r="B65" s="136"/>
      <c r="E65" s="9"/>
      <c r="H65" s="6" t="s">
        <v>43</v>
      </c>
      <c r="M65" s="58"/>
      <c r="Q65" s="38"/>
      <c r="R65" s="31"/>
      <c r="U65" s="30">
        <f t="shared" si="23"/>
        <v>0</v>
      </c>
      <c r="V65" s="30" t="e">
        <f t="shared" si="23"/>
        <v>#REF!</v>
      </c>
      <c r="W65" s="30" t="e">
        <f t="shared" si="23"/>
        <v>#REF!</v>
      </c>
      <c r="X65" s="30" t="e">
        <f t="shared" si="23"/>
        <v>#REF!</v>
      </c>
      <c r="Y65" s="30" t="e">
        <f t="shared" si="23"/>
        <v>#REF!</v>
      </c>
      <c r="Z65" s="30" t="e">
        <f t="shared" si="23"/>
        <v>#REF!</v>
      </c>
      <c r="AA65" s="30" t="e">
        <f t="shared" si="23"/>
        <v>#REF!</v>
      </c>
      <c r="AB65" s="30" t="e">
        <f t="shared" si="23"/>
        <v>#REF!</v>
      </c>
      <c r="AC65" s="30" t="e">
        <f t="shared" si="23"/>
        <v>#REF!</v>
      </c>
      <c r="AD65" s="30" t="e">
        <f t="shared" si="23"/>
        <v>#REF!</v>
      </c>
      <c r="AE65" s="30" t="e">
        <f t="shared" si="23"/>
        <v>#REF!</v>
      </c>
      <c r="AF65" s="30" t="e">
        <f t="shared" si="23"/>
        <v>#REF!</v>
      </c>
      <c r="AG65" s="30" t="e">
        <f t="shared" si="23"/>
        <v>#REF!</v>
      </c>
      <c r="AH65" s="30" t="e">
        <f t="shared" si="23"/>
        <v>#REF!</v>
      </c>
      <c r="AI65" s="30" t="e">
        <f t="shared" si="23"/>
        <v>#REF!</v>
      </c>
      <c r="AJ65" s="30" t="e">
        <f t="shared" si="23"/>
        <v>#REF!</v>
      </c>
      <c r="AK65" s="30" t="e">
        <f t="shared" si="24"/>
        <v>#REF!</v>
      </c>
      <c r="AL65" s="30" t="e">
        <f t="shared" si="24"/>
        <v>#REF!</v>
      </c>
      <c r="AM65" s="30" t="e">
        <f t="shared" si="24"/>
        <v>#REF!</v>
      </c>
      <c r="AN65" s="30" t="e">
        <f t="shared" si="24"/>
        <v>#REF!</v>
      </c>
      <c r="AO65" s="30" t="e">
        <f t="shared" si="24"/>
        <v>#REF!</v>
      </c>
      <c r="AP65" s="30" t="e">
        <f t="shared" si="24"/>
        <v>#REF!</v>
      </c>
      <c r="AQ65" s="30" t="e">
        <f t="shared" si="24"/>
        <v>#REF!</v>
      </c>
      <c r="AR65" s="30" t="e">
        <f t="shared" si="24"/>
        <v>#REF!</v>
      </c>
    </row>
    <row r="66" spans="1:44" s="6" customFormat="1" ht="12" x14ac:dyDescent="0.25">
      <c r="A66" s="19">
        <f>ROW()</f>
        <v>66</v>
      </c>
      <c r="B66" s="136"/>
      <c r="E66" s="9"/>
      <c r="H66" s="6" t="s">
        <v>44</v>
      </c>
      <c r="M66" s="58"/>
      <c r="Q66" s="38"/>
      <c r="R66" s="31"/>
      <c r="U66" s="30">
        <f t="shared" si="23"/>
        <v>0</v>
      </c>
      <c r="V66" s="30" t="e">
        <f t="shared" si="23"/>
        <v>#REF!</v>
      </c>
      <c r="W66" s="30" t="e">
        <f t="shared" si="23"/>
        <v>#REF!</v>
      </c>
      <c r="X66" s="30" t="e">
        <f t="shared" si="23"/>
        <v>#REF!</v>
      </c>
      <c r="Y66" s="30" t="e">
        <f t="shared" si="23"/>
        <v>#REF!</v>
      </c>
      <c r="Z66" s="30" t="e">
        <f t="shared" si="23"/>
        <v>#REF!</v>
      </c>
      <c r="AA66" s="30" t="e">
        <f t="shared" si="23"/>
        <v>#REF!</v>
      </c>
      <c r="AB66" s="30" t="e">
        <f t="shared" si="23"/>
        <v>#REF!</v>
      </c>
      <c r="AC66" s="30" t="e">
        <f t="shared" si="23"/>
        <v>#REF!</v>
      </c>
      <c r="AD66" s="30" t="e">
        <f t="shared" si="23"/>
        <v>#REF!</v>
      </c>
      <c r="AE66" s="30" t="e">
        <f t="shared" si="23"/>
        <v>#REF!</v>
      </c>
      <c r="AF66" s="30" t="e">
        <f t="shared" si="23"/>
        <v>#REF!</v>
      </c>
      <c r="AG66" s="30" t="e">
        <f t="shared" si="23"/>
        <v>#REF!</v>
      </c>
      <c r="AH66" s="30" t="e">
        <f t="shared" si="23"/>
        <v>#REF!</v>
      </c>
      <c r="AI66" s="30" t="e">
        <f t="shared" si="23"/>
        <v>#REF!</v>
      </c>
      <c r="AJ66" s="30" t="e">
        <f t="shared" si="23"/>
        <v>#REF!</v>
      </c>
      <c r="AK66" s="30" t="e">
        <f t="shared" si="24"/>
        <v>#REF!</v>
      </c>
      <c r="AL66" s="30" t="e">
        <f t="shared" si="24"/>
        <v>#REF!</v>
      </c>
      <c r="AM66" s="30" t="e">
        <f t="shared" si="24"/>
        <v>#REF!</v>
      </c>
      <c r="AN66" s="30" t="e">
        <f t="shared" si="24"/>
        <v>#REF!</v>
      </c>
      <c r="AO66" s="30" t="e">
        <f t="shared" si="24"/>
        <v>#REF!</v>
      </c>
      <c r="AP66" s="30" t="e">
        <f t="shared" si="24"/>
        <v>#REF!</v>
      </c>
      <c r="AQ66" s="30" t="e">
        <f t="shared" si="24"/>
        <v>#REF!</v>
      </c>
      <c r="AR66" s="30" t="e">
        <f t="shared" si="24"/>
        <v>#REF!</v>
      </c>
    </row>
    <row r="67" spans="1:44" s="6" customFormat="1" ht="12" x14ac:dyDescent="0.25">
      <c r="A67" s="19">
        <f>ROW()</f>
        <v>67</v>
      </c>
      <c r="B67" s="136"/>
      <c r="E67" s="9"/>
      <c r="H67" s="6" t="s">
        <v>45</v>
      </c>
      <c r="M67" s="58"/>
      <c r="Q67" s="38"/>
      <c r="R67" s="31"/>
      <c r="U67" s="30">
        <f t="shared" si="23"/>
        <v>0</v>
      </c>
      <c r="V67" s="30" t="e">
        <f t="shared" si="23"/>
        <v>#REF!</v>
      </c>
      <c r="W67" s="30" t="e">
        <f t="shared" si="23"/>
        <v>#REF!</v>
      </c>
      <c r="X67" s="30" t="e">
        <f t="shared" si="23"/>
        <v>#REF!</v>
      </c>
      <c r="Y67" s="30" t="e">
        <f t="shared" si="23"/>
        <v>#REF!</v>
      </c>
      <c r="Z67" s="30" t="e">
        <f t="shared" si="23"/>
        <v>#REF!</v>
      </c>
      <c r="AA67" s="30" t="e">
        <f t="shared" si="23"/>
        <v>#REF!</v>
      </c>
      <c r="AB67" s="30" t="e">
        <f t="shared" si="23"/>
        <v>#REF!</v>
      </c>
      <c r="AC67" s="30" t="e">
        <f t="shared" si="23"/>
        <v>#REF!</v>
      </c>
      <c r="AD67" s="30" t="e">
        <f t="shared" si="23"/>
        <v>#REF!</v>
      </c>
      <c r="AE67" s="30" t="e">
        <f t="shared" si="23"/>
        <v>#REF!</v>
      </c>
      <c r="AF67" s="30" t="e">
        <f t="shared" si="23"/>
        <v>#REF!</v>
      </c>
      <c r="AG67" s="30" t="e">
        <f t="shared" si="23"/>
        <v>#REF!</v>
      </c>
      <c r="AH67" s="30" t="e">
        <f t="shared" si="23"/>
        <v>#REF!</v>
      </c>
      <c r="AI67" s="30" t="e">
        <f t="shared" si="23"/>
        <v>#REF!</v>
      </c>
      <c r="AJ67" s="30" t="e">
        <f t="shared" si="23"/>
        <v>#REF!</v>
      </c>
      <c r="AK67" s="30" t="e">
        <f t="shared" si="24"/>
        <v>#REF!</v>
      </c>
      <c r="AL67" s="30" t="e">
        <f t="shared" si="24"/>
        <v>#REF!</v>
      </c>
      <c r="AM67" s="30" t="e">
        <f t="shared" si="24"/>
        <v>#REF!</v>
      </c>
      <c r="AN67" s="30" t="e">
        <f t="shared" si="24"/>
        <v>#REF!</v>
      </c>
      <c r="AO67" s="30" t="e">
        <f t="shared" si="24"/>
        <v>#REF!</v>
      </c>
      <c r="AP67" s="30" t="e">
        <f t="shared" si="24"/>
        <v>#REF!</v>
      </c>
      <c r="AQ67" s="30" t="e">
        <f t="shared" si="24"/>
        <v>#REF!</v>
      </c>
      <c r="AR67" s="30" t="e">
        <f t="shared" si="24"/>
        <v>#REF!</v>
      </c>
    </row>
    <row r="68" spans="1:44" s="6" customFormat="1" ht="12" x14ac:dyDescent="0.25">
      <c r="A68" s="19">
        <f>ROW()</f>
        <v>68</v>
      </c>
      <c r="B68" s="136"/>
      <c r="E68" s="9"/>
      <c r="H68" s="6" t="s">
        <v>46</v>
      </c>
      <c r="M68" s="58"/>
      <c r="Q68" s="38"/>
      <c r="R68" s="31"/>
      <c r="U68" s="30">
        <f t="shared" si="23"/>
        <v>0</v>
      </c>
      <c r="V68" s="30" t="e">
        <f t="shared" si="23"/>
        <v>#REF!</v>
      </c>
      <c r="W68" s="30" t="e">
        <f t="shared" si="23"/>
        <v>#REF!</v>
      </c>
      <c r="X68" s="30" t="e">
        <f t="shared" si="23"/>
        <v>#REF!</v>
      </c>
      <c r="Y68" s="30" t="e">
        <f t="shared" si="23"/>
        <v>#REF!</v>
      </c>
      <c r="Z68" s="30" t="e">
        <f t="shared" si="23"/>
        <v>#REF!</v>
      </c>
      <c r="AA68" s="30" t="e">
        <f t="shared" si="23"/>
        <v>#REF!</v>
      </c>
      <c r="AB68" s="30" t="e">
        <f t="shared" si="23"/>
        <v>#REF!</v>
      </c>
      <c r="AC68" s="30" t="e">
        <f t="shared" si="23"/>
        <v>#REF!</v>
      </c>
      <c r="AD68" s="30" t="e">
        <f t="shared" si="23"/>
        <v>#REF!</v>
      </c>
      <c r="AE68" s="30" t="e">
        <f t="shared" si="23"/>
        <v>#REF!</v>
      </c>
      <c r="AF68" s="30" t="e">
        <f t="shared" si="23"/>
        <v>#REF!</v>
      </c>
      <c r="AG68" s="30" t="e">
        <f t="shared" si="23"/>
        <v>#REF!</v>
      </c>
      <c r="AH68" s="30" t="e">
        <f t="shared" si="23"/>
        <v>#REF!</v>
      </c>
      <c r="AI68" s="30" t="e">
        <f t="shared" si="23"/>
        <v>#REF!</v>
      </c>
      <c r="AJ68" s="30" t="e">
        <f t="shared" si="23"/>
        <v>#REF!</v>
      </c>
      <c r="AK68" s="30" t="e">
        <f t="shared" si="24"/>
        <v>#REF!</v>
      </c>
      <c r="AL68" s="30" t="e">
        <f t="shared" si="24"/>
        <v>#REF!</v>
      </c>
      <c r="AM68" s="30" t="e">
        <f t="shared" si="24"/>
        <v>#REF!</v>
      </c>
      <c r="AN68" s="30" t="e">
        <f t="shared" si="24"/>
        <v>#REF!</v>
      </c>
      <c r="AO68" s="30" t="e">
        <f t="shared" si="24"/>
        <v>#REF!</v>
      </c>
      <c r="AP68" s="30" t="e">
        <f t="shared" si="24"/>
        <v>#REF!</v>
      </c>
      <c r="AQ68" s="30" t="e">
        <f t="shared" si="24"/>
        <v>#REF!</v>
      </c>
      <c r="AR68" s="30" t="e">
        <f t="shared" si="24"/>
        <v>#REF!</v>
      </c>
    </row>
    <row r="69" spans="1:44" s="6" customFormat="1" ht="12" x14ac:dyDescent="0.25">
      <c r="A69" s="19">
        <f>ROW()</f>
        <v>69</v>
      </c>
      <c r="B69" s="136"/>
      <c r="E69" s="9"/>
      <c r="H69" s="6" t="s">
        <v>47</v>
      </c>
      <c r="M69" s="58"/>
      <c r="Q69" s="38"/>
      <c r="R69" s="31"/>
      <c r="U69" s="30">
        <f t="shared" si="23"/>
        <v>0</v>
      </c>
      <c r="V69" s="30" t="e">
        <f t="shared" si="23"/>
        <v>#REF!</v>
      </c>
      <c r="W69" s="30" t="e">
        <f t="shared" si="23"/>
        <v>#REF!</v>
      </c>
      <c r="X69" s="30" t="e">
        <f t="shared" si="23"/>
        <v>#REF!</v>
      </c>
      <c r="Y69" s="30" t="e">
        <f t="shared" si="23"/>
        <v>#REF!</v>
      </c>
      <c r="Z69" s="30" t="e">
        <f t="shared" si="23"/>
        <v>#REF!</v>
      </c>
      <c r="AA69" s="30" t="e">
        <f t="shared" si="23"/>
        <v>#REF!</v>
      </c>
      <c r="AB69" s="30" t="e">
        <f t="shared" si="23"/>
        <v>#REF!</v>
      </c>
      <c r="AC69" s="30" t="e">
        <f t="shared" si="23"/>
        <v>#REF!</v>
      </c>
      <c r="AD69" s="30" t="e">
        <f t="shared" si="23"/>
        <v>#REF!</v>
      </c>
      <c r="AE69" s="30" t="e">
        <f t="shared" si="23"/>
        <v>#REF!</v>
      </c>
      <c r="AF69" s="30" t="e">
        <f t="shared" si="23"/>
        <v>#REF!</v>
      </c>
      <c r="AG69" s="30" t="e">
        <f t="shared" si="23"/>
        <v>#REF!</v>
      </c>
      <c r="AH69" s="30" t="e">
        <f t="shared" si="23"/>
        <v>#REF!</v>
      </c>
      <c r="AI69" s="30" t="e">
        <f t="shared" si="23"/>
        <v>#REF!</v>
      </c>
      <c r="AJ69" s="30" t="e">
        <f t="shared" si="23"/>
        <v>#REF!</v>
      </c>
      <c r="AK69" s="30" t="e">
        <f t="shared" si="24"/>
        <v>#REF!</v>
      </c>
      <c r="AL69" s="30" t="e">
        <f t="shared" si="24"/>
        <v>#REF!</v>
      </c>
      <c r="AM69" s="30" t="e">
        <f t="shared" si="24"/>
        <v>#REF!</v>
      </c>
      <c r="AN69" s="30" t="e">
        <f t="shared" si="24"/>
        <v>#REF!</v>
      </c>
      <c r="AO69" s="30" t="e">
        <f t="shared" si="24"/>
        <v>#REF!</v>
      </c>
      <c r="AP69" s="30" t="e">
        <f t="shared" si="24"/>
        <v>#REF!</v>
      </c>
      <c r="AQ69" s="30" t="e">
        <f t="shared" si="24"/>
        <v>#REF!</v>
      </c>
      <c r="AR69" s="30" t="e">
        <f t="shared" si="24"/>
        <v>#REF!</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t="e">
        <f ca="1">SUM($T73:INDIRECT(ADDRESS($A73,SUMIFS($1:$1,$5:$5,MAX($5:$5)))))</f>
        <v>#REF!</v>
      </c>
      <c r="S73" s="11"/>
      <c r="T73" s="11"/>
      <c r="U73" s="155" t="e">
        <f>SUMIFS(#REF!,#REF!,"&gt;="&amp;U$3,#REF!,"&lt;="&amp;U$4,#REF!,$F73,#REF!,$F73)</f>
        <v>#REF!</v>
      </c>
      <c r="V73" s="155" t="e">
        <f>SUMIFS(#REF!,#REF!,"&gt;="&amp;V$3,#REF!,"&lt;="&amp;V$4,#REF!,$F73,#REF!,$F73)</f>
        <v>#REF!</v>
      </c>
      <c r="W73" s="155" t="e">
        <f>SUMIFS(#REF!,#REF!,"&gt;="&amp;W$3,#REF!,"&lt;="&amp;W$4,#REF!,$F73,#REF!,$F73)</f>
        <v>#REF!</v>
      </c>
      <c r="X73" s="155" t="e">
        <f>SUMIFS(#REF!,#REF!,"&gt;="&amp;X$3,#REF!,"&lt;="&amp;X$4,#REF!,$F73,#REF!,$F73)</f>
        <v>#REF!</v>
      </c>
      <c r="Y73" s="155" t="e">
        <f>SUMIFS(#REF!,#REF!,"&gt;="&amp;Y$3,#REF!,"&lt;="&amp;Y$4,#REF!,$F73,#REF!,$F73)</f>
        <v>#REF!</v>
      </c>
      <c r="Z73" s="155" t="e">
        <f>SUMIFS(#REF!,#REF!,"&gt;="&amp;Z$3,#REF!,"&lt;="&amp;Z$4,#REF!,$F73,#REF!,$F73)</f>
        <v>#REF!</v>
      </c>
      <c r="AA73" s="155" t="e">
        <f>SUMIFS(#REF!,#REF!,"&gt;="&amp;AA$3,#REF!,"&lt;="&amp;AA$4,#REF!,$F73,#REF!,$F73)</f>
        <v>#REF!</v>
      </c>
      <c r="AB73" s="155" t="e">
        <f>SUMIFS(#REF!,#REF!,"&gt;="&amp;AB$3,#REF!,"&lt;="&amp;AB$4,#REF!,$F73,#REF!,$F73)</f>
        <v>#REF!</v>
      </c>
      <c r="AC73" s="155" t="e">
        <f>SUMIFS(#REF!,#REF!,"&gt;="&amp;AC$3,#REF!,"&lt;="&amp;AC$4,#REF!,$F73,#REF!,$F73)</f>
        <v>#REF!</v>
      </c>
      <c r="AD73" s="155" t="e">
        <f>SUMIFS(#REF!,#REF!,"&gt;="&amp;AD$3,#REF!,"&lt;="&amp;AD$4,#REF!,$F73,#REF!,$F73)</f>
        <v>#REF!</v>
      </c>
      <c r="AE73" s="155" t="e">
        <f>SUMIFS(#REF!,#REF!,"&gt;="&amp;AE$3,#REF!,"&lt;="&amp;AE$4,#REF!,$F73,#REF!,$F73)</f>
        <v>#REF!</v>
      </c>
      <c r="AF73" s="155" t="e">
        <f>SUMIFS(#REF!,#REF!,"&gt;="&amp;AF$3,#REF!,"&lt;="&amp;AF$4,#REF!,$F73,#REF!,$F73)</f>
        <v>#REF!</v>
      </c>
      <c r="AG73" s="155" t="e">
        <f>SUMIFS(#REF!,#REF!,"&gt;="&amp;AG$3,#REF!,"&lt;="&amp;AG$4,#REF!,$F73,#REF!,$F73)</f>
        <v>#REF!</v>
      </c>
      <c r="AH73" s="155" t="e">
        <f>SUMIFS(#REF!,#REF!,"&gt;="&amp;AH$3,#REF!,"&lt;="&amp;AH$4,#REF!,$F73,#REF!,$F73)</f>
        <v>#REF!</v>
      </c>
      <c r="AI73" s="155" t="e">
        <f>SUMIFS(#REF!,#REF!,"&gt;="&amp;AI$3,#REF!,"&lt;="&amp;AI$4,#REF!,$F73,#REF!,$F73)</f>
        <v>#REF!</v>
      </c>
      <c r="AJ73" s="155" t="e">
        <f>SUMIFS(#REF!,#REF!,"&gt;="&amp;AJ$3,#REF!,"&lt;="&amp;AJ$4,#REF!,$F73,#REF!,$F73)</f>
        <v>#REF!</v>
      </c>
      <c r="AK73" s="155" t="e">
        <f>SUMIFS(#REF!,#REF!,"&gt;="&amp;AK$3,#REF!,"&lt;="&amp;AK$4,#REF!,$F73,#REF!,$F73)</f>
        <v>#REF!</v>
      </c>
      <c r="AL73" s="155" t="e">
        <f>SUMIFS(#REF!,#REF!,"&gt;="&amp;AL$3,#REF!,"&lt;="&amp;AL$4,#REF!,$F73,#REF!,$F73)</f>
        <v>#REF!</v>
      </c>
      <c r="AM73" s="155" t="e">
        <f>SUMIFS(#REF!,#REF!,"&gt;="&amp;AM$3,#REF!,"&lt;="&amp;AM$4,#REF!,$F73,#REF!,$F73)</f>
        <v>#REF!</v>
      </c>
      <c r="AN73" s="155" t="e">
        <f>SUMIFS(#REF!,#REF!,"&gt;="&amp;AN$3,#REF!,"&lt;="&amp;AN$4,#REF!,$F73,#REF!,$F73)</f>
        <v>#REF!</v>
      </c>
      <c r="AO73" s="155" t="e">
        <f>SUMIFS(#REF!,#REF!,"&gt;="&amp;AO$3,#REF!,"&lt;="&amp;AO$4,#REF!,$F73,#REF!,$F73)</f>
        <v>#REF!</v>
      </c>
      <c r="AP73" s="155" t="e">
        <f>SUMIFS(#REF!,#REF!,"&gt;="&amp;AP$3,#REF!,"&lt;="&amp;AP$4,#REF!,$F73,#REF!,$F73)</f>
        <v>#REF!</v>
      </c>
      <c r="AQ73" s="155" t="e">
        <f>SUMIFS(#REF!,#REF!,"&gt;="&amp;AQ$3,#REF!,"&lt;="&amp;AQ$4,#REF!,$F73,#REF!,$F73)</f>
        <v>#REF!</v>
      </c>
      <c r="AR73" s="155" t="e">
        <f>SUMIFS(#REF!,#REF!,"&gt;="&amp;AR$3,#REF!,"&lt;="&amp;AR$4,#REF!,$F73,#REF!,$F73)</f>
        <v>#REF!</v>
      </c>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t="e">
        <f ca="1">SUM($T78:INDIRECT(ADDRESS($A78,SUMIFS($1:$1,$5:$5,MAX($5:$5)))))</f>
        <v>#REF!</v>
      </c>
      <c r="U78" s="3" t="e">
        <f>SUM(U79:U89)</f>
        <v>#REF!</v>
      </c>
      <c r="V78" s="3" t="e">
        <f t="shared" ref="V78:AR78" si="25">SUM(V79:V89)</f>
        <v>#REF!</v>
      </c>
      <c r="W78" s="3" t="e">
        <f t="shared" si="25"/>
        <v>#REF!</v>
      </c>
      <c r="X78" s="3" t="e">
        <f t="shared" si="25"/>
        <v>#REF!</v>
      </c>
      <c r="Y78" s="3" t="e">
        <f t="shared" si="25"/>
        <v>#REF!</v>
      </c>
      <c r="Z78" s="3" t="e">
        <f t="shared" si="25"/>
        <v>#REF!</v>
      </c>
      <c r="AA78" s="3" t="e">
        <f t="shared" si="25"/>
        <v>#REF!</v>
      </c>
      <c r="AB78" s="3" t="e">
        <f t="shared" si="25"/>
        <v>#REF!</v>
      </c>
      <c r="AC78" s="3" t="e">
        <f t="shared" si="25"/>
        <v>#REF!</v>
      </c>
      <c r="AD78" s="3" t="e">
        <f t="shared" si="25"/>
        <v>#REF!</v>
      </c>
      <c r="AE78" s="3" t="e">
        <f t="shared" si="25"/>
        <v>#REF!</v>
      </c>
      <c r="AF78" s="3" t="e">
        <f t="shared" si="25"/>
        <v>#REF!</v>
      </c>
      <c r="AG78" s="3" t="e">
        <f t="shared" si="25"/>
        <v>#REF!</v>
      </c>
      <c r="AH78" s="3" t="e">
        <f t="shared" si="25"/>
        <v>#REF!</v>
      </c>
      <c r="AI78" s="3" t="e">
        <f t="shared" si="25"/>
        <v>#REF!</v>
      </c>
      <c r="AJ78" s="3" t="e">
        <f t="shared" si="25"/>
        <v>#REF!</v>
      </c>
      <c r="AK78" s="3" t="e">
        <f t="shared" si="25"/>
        <v>#REF!</v>
      </c>
      <c r="AL78" s="3" t="e">
        <f t="shared" si="25"/>
        <v>#REF!</v>
      </c>
      <c r="AM78" s="3" t="e">
        <f t="shared" si="25"/>
        <v>#REF!</v>
      </c>
      <c r="AN78" s="3" t="e">
        <f t="shared" si="25"/>
        <v>#REF!</v>
      </c>
      <c r="AO78" s="3" t="e">
        <f t="shared" si="25"/>
        <v>#REF!</v>
      </c>
      <c r="AP78" s="3" t="e">
        <f t="shared" si="25"/>
        <v>#REF!</v>
      </c>
      <c r="AQ78" s="3" t="e">
        <f t="shared" si="25"/>
        <v>#REF!</v>
      </c>
      <c r="AR78" s="3" t="e">
        <f t="shared" si="25"/>
        <v>#REF!</v>
      </c>
    </row>
    <row r="79" spans="1:44" s="128" customFormat="1" ht="12" x14ac:dyDescent="0.25">
      <c r="A79" s="126">
        <f>ROW()</f>
        <v>79</v>
      </c>
      <c r="B79" s="143"/>
      <c r="C79" s="127"/>
      <c r="E79" s="129"/>
      <c r="F79" s="114" t="s">
        <v>118</v>
      </c>
      <c r="G79" s="128" t="s">
        <v>119</v>
      </c>
      <c r="L79" s="152"/>
      <c r="M79" s="153"/>
      <c r="N79" s="154"/>
      <c r="O79" s="154"/>
      <c r="P79" s="152"/>
      <c r="Q79" s="131"/>
      <c r="R79" s="132" t="e">
        <f ca="1">SUM($T79:INDIRECT(ADDRESS($A79,SUMIFS($1:$1,$5:$5,MAX($5:$5)))))</f>
        <v>#REF!</v>
      </c>
      <c r="U79" s="155" t="e">
        <f>SUMIFS(#REF!,#REF!,"&gt;="&amp;U$3,#REF!,"&lt;="&amp;U$4,#REF!,$F79,#REF!,$G79)</f>
        <v>#REF!</v>
      </c>
      <c r="V79" s="155" t="e">
        <f>SUMIFS(#REF!,#REF!,"&gt;="&amp;V$3,#REF!,"&lt;="&amp;V$4,#REF!,$F79,#REF!,$G79)</f>
        <v>#REF!</v>
      </c>
      <c r="W79" s="155" t="e">
        <f>SUMIFS(#REF!,#REF!,"&gt;="&amp;W$3,#REF!,"&lt;="&amp;W$4,#REF!,$F79,#REF!,$G79)</f>
        <v>#REF!</v>
      </c>
      <c r="X79" s="155" t="e">
        <f>SUMIFS(#REF!,#REF!,"&gt;="&amp;X$3,#REF!,"&lt;="&amp;X$4,#REF!,$F79,#REF!,$G79)</f>
        <v>#REF!</v>
      </c>
      <c r="Y79" s="155" t="e">
        <f>SUMIFS(#REF!,#REF!,"&gt;="&amp;Y$3,#REF!,"&lt;="&amp;Y$4,#REF!,$F79,#REF!,$G79)</f>
        <v>#REF!</v>
      </c>
      <c r="Z79" s="155" t="e">
        <f>SUMIFS(#REF!,#REF!,"&gt;="&amp;Z$3,#REF!,"&lt;="&amp;Z$4,#REF!,$F79,#REF!,$G79)</f>
        <v>#REF!</v>
      </c>
      <c r="AA79" s="155" t="e">
        <f>SUMIFS(#REF!,#REF!,"&gt;="&amp;AA$3,#REF!,"&lt;="&amp;AA$4,#REF!,$F79,#REF!,$G79)</f>
        <v>#REF!</v>
      </c>
      <c r="AB79" s="155" t="e">
        <f>SUMIFS(#REF!,#REF!,"&gt;="&amp;AB$3,#REF!,"&lt;="&amp;AB$4,#REF!,$F79,#REF!,$G79)</f>
        <v>#REF!</v>
      </c>
      <c r="AC79" s="155" t="e">
        <f>SUMIFS(#REF!,#REF!,"&gt;="&amp;AC$3,#REF!,"&lt;="&amp;AC$4,#REF!,$F79,#REF!,$G79)</f>
        <v>#REF!</v>
      </c>
      <c r="AD79" s="155" t="e">
        <f>SUMIFS(#REF!,#REF!,"&gt;="&amp;AD$3,#REF!,"&lt;="&amp;AD$4,#REF!,$F79,#REF!,$G79)</f>
        <v>#REF!</v>
      </c>
      <c r="AE79" s="155" t="e">
        <f>SUMIFS(#REF!,#REF!,"&gt;="&amp;AE$3,#REF!,"&lt;="&amp;AE$4,#REF!,$F79,#REF!,$G79)</f>
        <v>#REF!</v>
      </c>
      <c r="AF79" s="155" t="e">
        <f>SUMIFS(#REF!,#REF!,"&gt;="&amp;AF$3,#REF!,"&lt;="&amp;AF$4,#REF!,$F79,#REF!,$G79)</f>
        <v>#REF!</v>
      </c>
      <c r="AG79" s="155" t="e">
        <f>SUMIFS(#REF!,#REF!,"&gt;="&amp;AG$3,#REF!,"&lt;="&amp;AG$4,#REF!,$F79,#REF!,$G79)</f>
        <v>#REF!</v>
      </c>
      <c r="AH79" s="155" t="e">
        <f>SUMIFS(#REF!,#REF!,"&gt;="&amp;AH$3,#REF!,"&lt;="&amp;AH$4,#REF!,$F79,#REF!,$G79)</f>
        <v>#REF!</v>
      </c>
      <c r="AI79" s="155" t="e">
        <f>SUMIFS(#REF!,#REF!,"&gt;="&amp;AI$3,#REF!,"&lt;="&amp;AI$4,#REF!,$F79,#REF!,$G79)</f>
        <v>#REF!</v>
      </c>
      <c r="AJ79" s="155" t="e">
        <f>SUMIFS(#REF!,#REF!,"&gt;="&amp;AJ$3,#REF!,"&lt;="&amp;AJ$4,#REF!,$F79,#REF!,$G79)</f>
        <v>#REF!</v>
      </c>
      <c r="AK79" s="155" t="e">
        <f>SUMIFS(#REF!,#REF!,"&gt;="&amp;AK$3,#REF!,"&lt;="&amp;AK$4,#REF!,$F79,#REF!,$G79)</f>
        <v>#REF!</v>
      </c>
      <c r="AL79" s="155" t="e">
        <f>SUMIFS(#REF!,#REF!,"&gt;="&amp;AL$3,#REF!,"&lt;="&amp;AL$4,#REF!,$F79,#REF!,$G79)</f>
        <v>#REF!</v>
      </c>
      <c r="AM79" s="155" t="e">
        <f>SUMIFS(#REF!,#REF!,"&gt;="&amp;AM$3,#REF!,"&lt;="&amp;AM$4,#REF!,$F79,#REF!,$G79)</f>
        <v>#REF!</v>
      </c>
      <c r="AN79" s="155" t="e">
        <f>SUMIFS(#REF!,#REF!,"&gt;="&amp;AN$3,#REF!,"&lt;="&amp;AN$4,#REF!,$F79,#REF!,$G79)</f>
        <v>#REF!</v>
      </c>
      <c r="AO79" s="155" t="e">
        <f>SUMIFS(#REF!,#REF!,"&gt;="&amp;AO$3,#REF!,"&lt;="&amp;AO$4,#REF!,$F79,#REF!,$G79)</f>
        <v>#REF!</v>
      </c>
      <c r="AP79" s="155" t="e">
        <f>SUMIFS(#REF!,#REF!,"&gt;="&amp;AP$3,#REF!,"&lt;="&amp;AP$4,#REF!,$F79,#REF!,$G79)</f>
        <v>#REF!</v>
      </c>
      <c r="AQ79" s="155" t="e">
        <f>SUMIFS(#REF!,#REF!,"&gt;="&amp;AQ$3,#REF!,"&lt;="&amp;AQ$4,#REF!,$F79,#REF!,$G79)</f>
        <v>#REF!</v>
      </c>
      <c r="AR79" s="155" t="e">
        <f>SUMIFS(#REF!,#REF!,"&gt;="&amp;AR$3,#REF!,"&lt;="&amp;AR$4,#REF!,$F79,#REF!,$G79)</f>
        <v>#REF!</v>
      </c>
    </row>
    <row r="80" spans="1:44" s="128" customFormat="1" ht="12" x14ac:dyDescent="0.25">
      <c r="A80" s="126">
        <f>ROW()</f>
        <v>80</v>
      </c>
      <c r="B80" s="143"/>
      <c r="C80" s="127"/>
      <c r="E80" s="129"/>
      <c r="F80" s="114" t="s">
        <v>118</v>
      </c>
      <c r="G80" s="128" t="s">
        <v>120</v>
      </c>
      <c r="L80" s="152"/>
      <c r="M80" s="153"/>
      <c r="N80" s="154"/>
      <c r="O80" s="154"/>
      <c r="P80" s="152"/>
      <c r="Q80" s="131"/>
      <c r="R80" s="132" t="e">
        <f ca="1">SUM($T80:INDIRECT(ADDRESS($A80,SUMIFS($1:$1,$5:$5,MAX($5:$5)))))</f>
        <v>#REF!</v>
      </c>
      <c r="U80" s="155" t="e">
        <f>SUMIFS(#REF!,#REF!,"&gt;="&amp;U$3,#REF!,"&lt;="&amp;U$4,#REF!,$F80,#REF!,$G80)</f>
        <v>#REF!</v>
      </c>
      <c r="V80" s="155" t="e">
        <f>SUMIFS(#REF!,#REF!,"&gt;="&amp;V$3,#REF!,"&lt;="&amp;V$4,#REF!,$F80,#REF!,$G80)</f>
        <v>#REF!</v>
      </c>
      <c r="W80" s="155" t="e">
        <f>SUMIFS(#REF!,#REF!,"&gt;="&amp;W$3,#REF!,"&lt;="&amp;W$4,#REF!,$F80,#REF!,$G80)</f>
        <v>#REF!</v>
      </c>
      <c r="X80" s="155" t="e">
        <f>SUMIFS(#REF!,#REF!,"&gt;="&amp;X$3,#REF!,"&lt;="&amp;X$4,#REF!,$F80,#REF!,$G80)</f>
        <v>#REF!</v>
      </c>
      <c r="Y80" s="155" t="e">
        <f>SUMIFS(#REF!,#REF!,"&gt;="&amp;Y$3,#REF!,"&lt;="&amp;Y$4,#REF!,$F80,#REF!,$G80)</f>
        <v>#REF!</v>
      </c>
      <c r="Z80" s="155" t="e">
        <f>SUMIFS(#REF!,#REF!,"&gt;="&amp;Z$3,#REF!,"&lt;="&amp;Z$4,#REF!,$F80,#REF!,$G80)</f>
        <v>#REF!</v>
      </c>
      <c r="AA80" s="155" t="e">
        <f>SUMIFS(#REF!,#REF!,"&gt;="&amp;AA$3,#REF!,"&lt;="&amp;AA$4,#REF!,$F80,#REF!,$G80)</f>
        <v>#REF!</v>
      </c>
      <c r="AB80" s="155" t="e">
        <f>SUMIFS(#REF!,#REF!,"&gt;="&amp;AB$3,#REF!,"&lt;="&amp;AB$4,#REF!,$F80,#REF!,$G80)</f>
        <v>#REF!</v>
      </c>
      <c r="AC80" s="155" t="e">
        <f>SUMIFS(#REF!,#REF!,"&gt;="&amp;AC$3,#REF!,"&lt;="&amp;AC$4,#REF!,$F80,#REF!,$G80)</f>
        <v>#REF!</v>
      </c>
      <c r="AD80" s="155" t="e">
        <f>SUMIFS(#REF!,#REF!,"&gt;="&amp;AD$3,#REF!,"&lt;="&amp;AD$4,#REF!,$F80,#REF!,$G80)</f>
        <v>#REF!</v>
      </c>
      <c r="AE80" s="155" t="e">
        <f>SUMIFS(#REF!,#REF!,"&gt;="&amp;AE$3,#REF!,"&lt;="&amp;AE$4,#REF!,$F80,#REF!,$G80)</f>
        <v>#REF!</v>
      </c>
      <c r="AF80" s="155" t="e">
        <f>SUMIFS(#REF!,#REF!,"&gt;="&amp;AF$3,#REF!,"&lt;="&amp;AF$4,#REF!,$F80,#REF!,$G80)</f>
        <v>#REF!</v>
      </c>
      <c r="AG80" s="155" t="e">
        <f>SUMIFS(#REF!,#REF!,"&gt;="&amp;AG$3,#REF!,"&lt;="&amp;AG$4,#REF!,$F80,#REF!,$G80)</f>
        <v>#REF!</v>
      </c>
      <c r="AH80" s="155" t="e">
        <f>SUMIFS(#REF!,#REF!,"&gt;="&amp;AH$3,#REF!,"&lt;="&amp;AH$4,#REF!,$F80,#REF!,$G80)</f>
        <v>#REF!</v>
      </c>
      <c r="AI80" s="155" t="e">
        <f>SUMIFS(#REF!,#REF!,"&gt;="&amp;AI$3,#REF!,"&lt;="&amp;AI$4,#REF!,$F80,#REF!,$G80)</f>
        <v>#REF!</v>
      </c>
      <c r="AJ80" s="155" t="e">
        <f>SUMIFS(#REF!,#REF!,"&gt;="&amp;AJ$3,#REF!,"&lt;="&amp;AJ$4,#REF!,$F80,#REF!,$G80)</f>
        <v>#REF!</v>
      </c>
      <c r="AK80" s="155" t="e">
        <f>SUMIFS(#REF!,#REF!,"&gt;="&amp;AK$3,#REF!,"&lt;="&amp;AK$4,#REF!,$F80,#REF!,$G80)</f>
        <v>#REF!</v>
      </c>
      <c r="AL80" s="155" t="e">
        <f>SUMIFS(#REF!,#REF!,"&gt;="&amp;AL$3,#REF!,"&lt;="&amp;AL$4,#REF!,$F80,#REF!,$G80)</f>
        <v>#REF!</v>
      </c>
      <c r="AM80" s="155" t="e">
        <f>SUMIFS(#REF!,#REF!,"&gt;="&amp;AM$3,#REF!,"&lt;="&amp;AM$4,#REF!,$F80,#REF!,$G80)</f>
        <v>#REF!</v>
      </c>
      <c r="AN80" s="155" t="e">
        <f>SUMIFS(#REF!,#REF!,"&gt;="&amp;AN$3,#REF!,"&lt;="&amp;AN$4,#REF!,$F80,#REF!,$G80)</f>
        <v>#REF!</v>
      </c>
      <c r="AO80" s="155" t="e">
        <f>SUMIFS(#REF!,#REF!,"&gt;="&amp;AO$3,#REF!,"&lt;="&amp;AO$4,#REF!,$F80,#REF!,$G80)</f>
        <v>#REF!</v>
      </c>
      <c r="AP80" s="155" t="e">
        <f>SUMIFS(#REF!,#REF!,"&gt;="&amp;AP$3,#REF!,"&lt;="&amp;AP$4,#REF!,$F80,#REF!,$G80)</f>
        <v>#REF!</v>
      </c>
      <c r="AQ80" s="155" t="e">
        <f>SUMIFS(#REF!,#REF!,"&gt;="&amp;AQ$3,#REF!,"&lt;="&amp;AQ$4,#REF!,$F80,#REF!,$G80)</f>
        <v>#REF!</v>
      </c>
      <c r="AR80" s="155" t="e">
        <f>SUMIFS(#REF!,#REF!,"&gt;="&amp;AR$3,#REF!,"&lt;="&amp;AR$4,#REF!,$F80,#REF!,$G80)</f>
        <v>#REF!</v>
      </c>
    </row>
    <row r="81" spans="1:44" s="128" customFormat="1" ht="12" x14ac:dyDescent="0.25">
      <c r="A81" s="126">
        <f>ROW()</f>
        <v>81</v>
      </c>
      <c r="B81" s="143"/>
      <c r="C81" s="127"/>
      <c r="E81" s="129"/>
      <c r="F81" s="114" t="s">
        <v>118</v>
      </c>
      <c r="G81" s="128" t="s">
        <v>121</v>
      </c>
      <c r="L81" s="152"/>
      <c r="M81" s="153"/>
      <c r="N81" s="154"/>
      <c r="O81" s="154"/>
      <c r="P81" s="152"/>
      <c r="Q81" s="131"/>
      <c r="R81" s="132" t="e">
        <f ca="1">SUM($T81:INDIRECT(ADDRESS($A81,SUMIFS($1:$1,$5:$5,MAX($5:$5)))))</f>
        <v>#REF!</v>
      </c>
      <c r="U81" s="155" t="e">
        <f>SUMIFS(#REF!,#REF!,"&gt;="&amp;U$3,#REF!,"&lt;="&amp;U$4,#REF!,$F81,#REF!,$G81)</f>
        <v>#REF!</v>
      </c>
      <c r="V81" s="155" t="e">
        <f>SUMIFS(#REF!,#REF!,"&gt;="&amp;V$3,#REF!,"&lt;="&amp;V$4,#REF!,$F81,#REF!,$G81)</f>
        <v>#REF!</v>
      </c>
      <c r="W81" s="155" t="e">
        <f>SUMIFS(#REF!,#REF!,"&gt;="&amp;W$3,#REF!,"&lt;="&amp;W$4,#REF!,$F81,#REF!,$G81)</f>
        <v>#REF!</v>
      </c>
      <c r="X81" s="155" t="e">
        <f>SUMIFS(#REF!,#REF!,"&gt;="&amp;X$3,#REF!,"&lt;="&amp;X$4,#REF!,$F81,#REF!,$G81)</f>
        <v>#REF!</v>
      </c>
      <c r="Y81" s="155" t="e">
        <f>SUMIFS(#REF!,#REF!,"&gt;="&amp;Y$3,#REF!,"&lt;="&amp;Y$4,#REF!,$F81,#REF!,$G81)</f>
        <v>#REF!</v>
      </c>
      <c r="Z81" s="155" t="e">
        <f>SUMIFS(#REF!,#REF!,"&gt;="&amp;Z$3,#REF!,"&lt;="&amp;Z$4,#REF!,$F81,#REF!,$G81)</f>
        <v>#REF!</v>
      </c>
      <c r="AA81" s="155" t="e">
        <f>SUMIFS(#REF!,#REF!,"&gt;="&amp;AA$3,#REF!,"&lt;="&amp;AA$4,#REF!,$F81,#REF!,$G81)</f>
        <v>#REF!</v>
      </c>
      <c r="AB81" s="155" t="e">
        <f>SUMIFS(#REF!,#REF!,"&gt;="&amp;AB$3,#REF!,"&lt;="&amp;AB$4,#REF!,$F81,#REF!,$G81)</f>
        <v>#REF!</v>
      </c>
      <c r="AC81" s="155" t="e">
        <f>SUMIFS(#REF!,#REF!,"&gt;="&amp;AC$3,#REF!,"&lt;="&amp;AC$4,#REF!,$F81,#REF!,$G81)</f>
        <v>#REF!</v>
      </c>
      <c r="AD81" s="155" t="e">
        <f>SUMIFS(#REF!,#REF!,"&gt;="&amp;AD$3,#REF!,"&lt;="&amp;AD$4,#REF!,$F81,#REF!,$G81)</f>
        <v>#REF!</v>
      </c>
      <c r="AE81" s="155" t="e">
        <f>SUMIFS(#REF!,#REF!,"&gt;="&amp;AE$3,#REF!,"&lt;="&amp;AE$4,#REF!,$F81,#REF!,$G81)</f>
        <v>#REF!</v>
      </c>
      <c r="AF81" s="155" t="e">
        <f>SUMIFS(#REF!,#REF!,"&gt;="&amp;AF$3,#REF!,"&lt;="&amp;AF$4,#REF!,$F81,#REF!,$G81)</f>
        <v>#REF!</v>
      </c>
      <c r="AG81" s="155" t="e">
        <f>SUMIFS(#REF!,#REF!,"&gt;="&amp;AG$3,#REF!,"&lt;="&amp;AG$4,#REF!,$F81,#REF!,$G81)</f>
        <v>#REF!</v>
      </c>
      <c r="AH81" s="155" t="e">
        <f>SUMIFS(#REF!,#REF!,"&gt;="&amp;AH$3,#REF!,"&lt;="&amp;AH$4,#REF!,$F81,#REF!,$G81)</f>
        <v>#REF!</v>
      </c>
      <c r="AI81" s="155" t="e">
        <f>SUMIFS(#REF!,#REF!,"&gt;="&amp;AI$3,#REF!,"&lt;="&amp;AI$4,#REF!,$F81,#REF!,$G81)</f>
        <v>#REF!</v>
      </c>
      <c r="AJ81" s="155" t="e">
        <f>SUMIFS(#REF!,#REF!,"&gt;="&amp;AJ$3,#REF!,"&lt;="&amp;AJ$4,#REF!,$F81,#REF!,$G81)</f>
        <v>#REF!</v>
      </c>
      <c r="AK81" s="155" t="e">
        <f>SUMIFS(#REF!,#REF!,"&gt;="&amp;AK$3,#REF!,"&lt;="&amp;AK$4,#REF!,$F81,#REF!,$G81)</f>
        <v>#REF!</v>
      </c>
      <c r="AL81" s="155" t="e">
        <f>SUMIFS(#REF!,#REF!,"&gt;="&amp;AL$3,#REF!,"&lt;="&amp;AL$4,#REF!,$F81,#REF!,$G81)</f>
        <v>#REF!</v>
      </c>
      <c r="AM81" s="155" t="e">
        <f>SUMIFS(#REF!,#REF!,"&gt;="&amp;AM$3,#REF!,"&lt;="&amp;AM$4,#REF!,$F81,#REF!,$G81)</f>
        <v>#REF!</v>
      </c>
      <c r="AN81" s="155" t="e">
        <f>SUMIFS(#REF!,#REF!,"&gt;="&amp;AN$3,#REF!,"&lt;="&amp;AN$4,#REF!,$F81,#REF!,$G81)</f>
        <v>#REF!</v>
      </c>
      <c r="AO81" s="155" t="e">
        <f>SUMIFS(#REF!,#REF!,"&gt;="&amp;AO$3,#REF!,"&lt;="&amp;AO$4,#REF!,$F81,#REF!,$G81)</f>
        <v>#REF!</v>
      </c>
      <c r="AP81" s="155" t="e">
        <f>SUMIFS(#REF!,#REF!,"&gt;="&amp;AP$3,#REF!,"&lt;="&amp;AP$4,#REF!,$F81,#REF!,$G81)</f>
        <v>#REF!</v>
      </c>
      <c r="AQ81" s="155" t="e">
        <f>SUMIFS(#REF!,#REF!,"&gt;="&amp;AQ$3,#REF!,"&lt;="&amp;AQ$4,#REF!,$F81,#REF!,$G81)</f>
        <v>#REF!</v>
      </c>
      <c r="AR81" s="155" t="e">
        <f>SUMIFS(#REF!,#REF!,"&gt;="&amp;AR$3,#REF!,"&lt;="&amp;AR$4,#REF!,$F81,#REF!,$G81)</f>
        <v>#REF!</v>
      </c>
    </row>
    <row r="82" spans="1:44" s="128" customFormat="1" ht="12" x14ac:dyDescent="0.25">
      <c r="A82" s="126">
        <f>ROW()</f>
        <v>82</v>
      </c>
      <c r="B82" s="143"/>
      <c r="C82" s="127"/>
      <c r="E82" s="129"/>
      <c r="F82" s="114" t="s">
        <v>118</v>
      </c>
      <c r="G82" s="128" t="s">
        <v>122</v>
      </c>
      <c r="L82" s="152"/>
      <c r="M82" s="153"/>
      <c r="N82" s="154"/>
      <c r="O82" s="154"/>
      <c r="P82" s="152"/>
      <c r="Q82" s="131"/>
      <c r="R82" s="132" t="e">
        <f ca="1">SUM($T82:INDIRECT(ADDRESS($A82,SUMIFS($1:$1,$5:$5,MAX($5:$5)))))</f>
        <v>#REF!</v>
      </c>
      <c r="U82" s="155" t="e">
        <f>SUMIFS(#REF!,#REF!,"&gt;="&amp;U$3,#REF!,"&lt;="&amp;U$4,#REF!,$F82,#REF!,$G82)</f>
        <v>#REF!</v>
      </c>
      <c r="V82" s="155" t="e">
        <f>SUMIFS(#REF!,#REF!,"&gt;="&amp;V$3,#REF!,"&lt;="&amp;V$4,#REF!,$F82,#REF!,$G82)</f>
        <v>#REF!</v>
      </c>
      <c r="W82" s="155" t="e">
        <f>SUMIFS(#REF!,#REF!,"&gt;="&amp;W$3,#REF!,"&lt;="&amp;W$4,#REF!,$F82,#REF!,$G82)</f>
        <v>#REF!</v>
      </c>
      <c r="X82" s="155" t="e">
        <f>SUMIFS(#REF!,#REF!,"&gt;="&amp;X$3,#REF!,"&lt;="&amp;X$4,#REF!,$F82,#REF!,$G82)</f>
        <v>#REF!</v>
      </c>
      <c r="Y82" s="155" t="e">
        <f>SUMIFS(#REF!,#REF!,"&gt;="&amp;Y$3,#REF!,"&lt;="&amp;Y$4,#REF!,$F82,#REF!,$G82)</f>
        <v>#REF!</v>
      </c>
      <c r="Z82" s="155" t="e">
        <f>SUMIFS(#REF!,#REF!,"&gt;="&amp;Z$3,#REF!,"&lt;="&amp;Z$4,#REF!,$F82,#REF!,$G82)</f>
        <v>#REF!</v>
      </c>
      <c r="AA82" s="155" t="e">
        <f>SUMIFS(#REF!,#REF!,"&gt;="&amp;AA$3,#REF!,"&lt;="&amp;AA$4,#REF!,$F82,#REF!,$G82)</f>
        <v>#REF!</v>
      </c>
      <c r="AB82" s="155" t="e">
        <f>SUMIFS(#REF!,#REF!,"&gt;="&amp;AB$3,#REF!,"&lt;="&amp;AB$4,#REF!,$F82,#REF!,$G82)</f>
        <v>#REF!</v>
      </c>
      <c r="AC82" s="155" t="e">
        <f>SUMIFS(#REF!,#REF!,"&gt;="&amp;AC$3,#REF!,"&lt;="&amp;AC$4,#REF!,$F82,#REF!,$G82)</f>
        <v>#REF!</v>
      </c>
      <c r="AD82" s="155" t="e">
        <f>SUMIFS(#REF!,#REF!,"&gt;="&amp;AD$3,#REF!,"&lt;="&amp;AD$4,#REF!,$F82,#REF!,$G82)</f>
        <v>#REF!</v>
      </c>
      <c r="AE82" s="155" t="e">
        <f>SUMIFS(#REF!,#REF!,"&gt;="&amp;AE$3,#REF!,"&lt;="&amp;AE$4,#REF!,$F82,#REF!,$G82)</f>
        <v>#REF!</v>
      </c>
      <c r="AF82" s="155" t="e">
        <f>SUMIFS(#REF!,#REF!,"&gt;="&amp;AF$3,#REF!,"&lt;="&amp;AF$4,#REF!,$F82,#REF!,$G82)</f>
        <v>#REF!</v>
      </c>
      <c r="AG82" s="155" t="e">
        <f>SUMIFS(#REF!,#REF!,"&gt;="&amp;AG$3,#REF!,"&lt;="&amp;AG$4,#REF!,$F82,#REF!,$G82)</f>
        <v>#REF!</v>
      </c>
      <c r="AH82" s="155" t="e">
        <f>SUMIFS(#REF!,#REF!,"&gt;="&amp;AH$3,#REF!,"&lt;="&amp;AH$4,#REF!,$F82,#REF!,$G82)</f>
        <v>#REF!</v>
      </c>
      <c r="AI82" s="155" t="e">
        <f>SUMIFS(#REF!,#REF!,"&gt;="&amp;AI$3,#REF!,"&lt;="&amp;AI$4,#REF!,$F82,#REF!,$G82)</f>
        <v>#REF!</v>
      </c>
      <c r="AJ82" s="155" t="e">
        <f>SUMIFS(#REF!,#REF!,"&gt;="&amp;AJ$3,#REF!,"&lt;="&amp;AJ$4,#REF!,$F82,#REF!,$G82)</f>
        <v>#REF!</v>
      </c>
      <c r="AK82" s="155" t="e">
        <f>SUMIFS(#REF!,#REF!,"&gt;="&amp;AK$3,#REF!,"&lt;="&amp;AK$4,#REF!,$F82,#REF!,$G82)</f>
        <v>#REF!</v>
      </c>
      <c r="AL82" s="155" t="e">
        <f>SUMIFS(#REF!,#REF!,"&gt;="&amp;AL$3,#REF!,"&lt;="&amp;AL$4,#REF!,$F82,#REF!,$G82)</f>
        <v>#REF!</v>
      </c>
      <c r="AM82" s="155" t="e">
        <f>SUMIFS(#REF!,#REF!,"&gt;="&amp;AM$3,#REF!,"&lt;="&amp;AM$4,#REF!,$F82,#REF!,$G82)</f>
        <v>#REF!</v>
      </c>
      <c r="AN82" s="155" t="e">
        <f>SUMIFS(#REF!,#REF!,"&gt;="&amp;AN$3,#REF!,"&lt;="&amp;AN$4,#REF!,$F82,#REF!,$G82)</f>
        <v>#REF!</v>
      </c>
      <c r="AO82" s="155" t="e">
        <f>SUMIFS(#REF!,#REF!,"&gt;="&amp;AO$3,#REF!,"&lt;="&amp;AO$4,#REF!,$F82,#REF!,$G82)</f>
        <v>#REF!</v>
      </c>
      <c r="AP82" s="155" t="e">
        <f>SUMIFS(#REF!,#REF!,"&gt;="&amp;AP$3,#REF!,"&lt;="&amp;AP$4,#REF!,$F82,#REF!,$G82)</f>
        <v>#REF!</v>
      </c>
      <c r="AQ82" s="155" t="e">
        <f>SUMIFS(#REF!,#REF!,"&gt;="&amp;AQ$3,#REF!,"&lt;="&amp;AQ$4,#REF!,$F82,#REF!,$G82)</f>
        <v>#REF!</v>
      </c>
      <c r="AR82" s="155" t="e">
        <f>SUMIFS(#REF!,#REF!,"&gt;="&amp;AR$3,#REF!,"&lt;="&amp;AR$4,#REF!,$F82,#REF!,$G82)</f>
        <v>#REF!</v>
      </c>
    </row>
    <row r="83" spans="1:44" s="128" customFormat="1" ht="12" x14ac:dyDescent="0.25">
      <c r="A83" s="126">
        <f>ROW()</f>
        <v>83</v>
      </c>
      <c r="B83" s="143"/>
      <c r="C83" s="127"/>
      <c r="E83" s="129"/>
      <c r="F83" s="114" t="s">
        <v>118</v>
      </c>
      <c r="G83" s="128" t="s">
        <v>123</v>
      </c>
      <c r="L83" s="152"/>
      <c r="M83" s="153"/>
      <c r="N83" s="154"/>
      <c r="O83" s="154"/>
      <c r="P83" s="152"/>
      <c r="Q83" s="131"/>
      <c r="R83" s="132" t="e">
        <f ca="1">SUM($T83:INDIRECT(ADDRESS($A83,SUMIFS($1:$1,$5:$5,MAX($5:$5)))))</f>
        <v>#REF!</v>
      </c>
      <c r="U83" s="155" t="e">
        <f>SUMIFS(#REF!,#REF!,"&gt;="&amp;U$3,#REF!,"&lt;="&amp;U$4,#REF!,$F83,#REF!,$G83)</f>
        <v>#REF!</v>
      </c>
      <c r="V83" s="155" t="e">
        <f>SUMIFS(#REF!,#REF!,"&gt;="&amp;V$3,#REF!,"&lt;="&amp;V$4,#REF!,$F83,#REF!,$G83)</f>
        <v>#REF!</v>
      </c>
      <c r="W83" s="155" t="e">
        <f>SUMIFS(#REF!,#REF!,"&gt;="&amp;W$3,#REF!,"&lt;="&amp;W$4,#REF!,$F83,#REF!,$G83)</f>
        <v>#REF!</v>
      </c>
      <c r="X83" s="155" t="e">
        <f>SUMIFS(#REF!,#REF!,"&gt;="&amp;X$3,#REF!,"&lt;="&amp;X$4,#REF!,$F83,#REF!,$G83)</f>
        <v>#REF!</v>
      </c>
      <c r="Y83" s="155" t="e">
        <f>SUMIFS(#REF!,#REF!,"&gt;="&amp;Y$3,#REF!,"&lt;="&amp;Y$4,#REF!,$F83,#REF!,$G83)</f>
        <v>#REF!</v>
      </c>
      <c r="Z83" s="155" t="e">
        <f>SUMIFS(#REF!,#REF!,"&gt;="&amp;Z$3,#REF!,"&lt;="&amp;Z$4,#REF!,$F83,#REF!,$G83)</f>
        <v>#REF!</v>
      </c>
      <c r="AA83" s="155" t="e">
        <f>SUMIFS(#REF!,#REF!,"&gt;="&amp;AA$3,#REF!,"&lt;="&amp;AA$4,#REF!,$F83,#REF!,$G83)</f>
        <v>#REF!</v>
      </c>
      <c r="AB83" s="155" t="e">
        <f>SUMIFS(#REF!,#REF!,"&gt;="&amp;AB$3,#REF!,"&lt;="&amp;AB$4,#REF!,$F83,#REF!,$G83)</f>
        <v>#REF!</v>
      </c>
      <c r="AC83" s="155" t="e">
        <f>SUMIFS(#REF!,#REF!,"&gt;="&amp;AC$3,#REF!,"&lt;="&amp;AC$4,#REF!,$F83,#REF!,$G83)</f>
        <v>#REF!</v>
      </c>
      <c r="AD83" s="155" t="e">
        <f>SUMIFS(#REF!,#REF!,"&gt;="&amp;AD$3,#REF!,"&lt;="&amp;AD$4,#REF!,$F83,#REF!,$G83)</f>
        <v>#REF!</v>
      </c>
      <c r="AE83" s="155" t="e">
        <f>SUMIFS(#REF!,#REF!,"&gt;="&amp;AE$3,#REF!,"&lt;="&amp;AE$4,#REF!,$F83,#REF!,$G83)</f>
        <v>#REF!</v>
      </c>
      <c r="AF83" s="155" t="e">
        <f>SUMIFS(#REF!,#REF!,"&gt;="&amp;AF$3,#REF!,"&lt;="&amp;AF$4,#REF!,$F83,#REF!,$G83)</f>
        <v>#REF!</v>
      </c>
      <c r="AG83" s="155" t="e">
        <f>SUMIFS(#REF!,#REF!,"&gt;="&amp;AG$3,#REF!,"&lt;="&amp;AG$4,#REF!,$F83,#REF!,$G83)</f>
        <v>#REF!</v>
      </c>
      <c r="AH83" s="155" t="e">
        <f>SUMIFS(#REF!,#REF!,"&gt;="&amp;AH$3,#REF!,"&lt;="&amp;AH$4,#REF!,$F83,#REF!,$G83)</f>
        <v>#REF!</v>
      </c>
      <c r="AI83" s="155" t="e">
        <f>SUMIFS(#REF!,#REF!,"&gt;="&amp;AI$3,#REF!,"&lt;="&amp;AI$4,#REF!,$F83,#REF!,$G83)</f>
        <v>#REF!</v>
      </c>
      <c r="AJ83" s="155" t="e">
        <f>SUMIFS(#REF!,#REF!,"&gt;="&amp;AJ$3,#REF!,"&lt;="&amp;AJ$4,#REF!,$F83,#REF!,$G83)</f>
        <v>#REF!</v>
      </c>
      <c r="AK83" s="155" t="e">
        <f>SUMIFS(#REF!,#REF!,"&gt;="&amp;AK$3,#REF!,"&lt;="&amp;AK$4,#REF!,$F83,#REF!,$G83)</f>
        <v>#REF!</v>
      </c>
      <c r="AL83" s="155" t="e">
        <f>SUMIFS(#REF!,#REF!,"&gt;="&amp;AL$3,#REF!,"&lt;="&amp;AL$4,#REF!,$F83,#REF!,$G83)</f>
        <v>#REF!</v>
      </c>
      <c r="AM83" s="155" t="e">
        <f>SUMIFS(#REF!,#REF!,"&gt;="&amp;AM$3,#REF!,"&lt;="&amp;AM$4,#REF!,$F83,#REF!,$G83)</f>
        <v>#REF!</v>
      </c>
      <c r="AN83" s="155" t="e">
        <f>SUMIFS(#REF!,#REF!,"&gt;="&amp;AN$3,#REF!,"&lt;="&amp;AN$4,#REF!,$F83,#REF!,$G83)</f>
        <v>#REF!</v>
      </c>
      <c r="AO83" s="155" t="e">
        <f>SUMIFS(#REF!,#REF!,"&gt;="&amp;AO$3,#REF!,"&lt;="&amp;AO$4,#REF!,$F83,#REF!,$G83)</f>
        <v>#REF!</v>
      </c>
      <c r="AP83" s="155" t="e">
        <f>SUMIFS(#REF!,#REF!,"&gt;="&amp;AP$3,#REF!,"&lt;="&amp;AP$4,#REF!,$F83,#REF!,$G83)</f>
        <v>#REF!</v>
      </c>
      <c r="AQ83" s="155" t="e">
        <f>SUMIFS(#REF!,#REF!,"&gt;="&amp;AQ$3,#REF!,"&lt;="&amp;AQ$4,#REF!,$F83,#REF!,$G83)</f>
        <v>#REF!</v>
      </c>
      <c r="AR83" s="155" t="e">
        <f>SUMIFS(#REF!,#REF!,"&gt;="&amp;AR$3,#REF!,"&lt;="&amp;AR$4,#REF!,$F83,#REF!,$G83)</f>
        <v>#REF!</v>
      </c>
    </row>
    <row r="84" spans="1:44" s="128" customFormat="1" ht="12" x14ac:dyDescent="0.25">
      <c r="A84" s="126">
        <f>ROW()</f>
        <v>84</v>
      </c>
      <c r="B84" s="143"/>
      <c r="C84" s="127"/>
      <c r="E84" s="129"/>
      <c r="F84" s="114" t="s">
        <v>118</v>
      </c>
      <c r="G84" s="128" t="s">
        <v>124</v>
      </c>
      <c r="L84" s="152"/>
      <c r="M84" s="153"/>
      <c r="N84" s="154"/>
      <c r="O84" s="154"/>
      <c r="P84" s="152"/>
      <c r="Q84" s="131"/>
      <c r="R84" s="132" t="e">
        <f ca="1">SUM($T84:INDIRECT(ADDRESS($A84,SUMIFS($1:$1,$5:$5,MAX($5:$5)))))</f>
        <v>#REF!</v>
      </c>
      <c r="U84" s="155" t="e">
        <f>SUMIFS(#REF!,#REF!,"&gt;="&amp;U$3,#REF!,"&lt;="&amp;U$4,#REF!,$F84,#REF!,$G84)</f>
        <v>#REF!</v>
      </c>
      <c r="V84" s="155" t="e">
        <f>SUMIFS(#REF!,#REF!,"&gt;="&amp;V$3,#REF!,"&lt;="&amp;V$4,#REF!,$F84,#REF!,$G84)</f>
        <v>#REF!</v>
      </c>
      <c r="W84" s="155" t="e">
        <f>SUMIFS(#REF!,#REF!,"&gt;="&amp;W$3,#REF!,"&lt;="&amp;W$4,#REF!,$F84,#REF!,$G84)</f>
        <v>#REF!</v>
      </c>
      <c r="X84" s="155" t="e">
        <f>SUMIFS(#REF!,#REF!,"&gt;="&amp;X$3,#REF!,"&lt;="&amp;X$4,#REF!,$F84,#REF!,$G84)</f>
        <v>#REF!</v>
      </c>
      <c r="Y84" s="155" t="e">
        <f>SUMIFS(#REF!,#REF!,"&gt;="&amp;Y$3,#REF!,"&lt;="&amp;Y$4,#REF!,$F84,#REF!,$G84)</f>
        <v>#REF!</v>
      </c>
      <c r="Z84" s="155" t="e">
        <f>SUMIFS(#REF!,#REF!,"&gt;="&amp;Z$3,#REF!,"&lt;="&amp;Z$4,#REF!,$F84,#REF!,$G84)</f>
        <v>#REF!</v>
      </c>
      <c r="AA84" s="155" t="e">
        <f>SUMIFS(#REF!,#REF!,"&gt;="&amp;AA$3,#REF!,"&lt;="&amp;AA$4,#REF!,$F84,#REF!,$G84)</f>
        <v>#REF!</v>
      </c>
      <c r="AB84" s="155" t="e">
        <f>SUMIFS(#REF!,#REF!,"&gt;="&amp;AB$3,#REF!,"&lt;="&amp;AB$4,#REF!,$F84,#REF!,$G84)</f>
        <v>#REF!</v>
      </c>
      <c r="AC84" s="155" t="e">
        <f>SUMIFS(#REF!,#REF!,"&gt;="&amp;AC$3,#REF!,"&lt;="&amp;AC$4,#REF!,$F84,#REF!,$G84)</f>
        <v>#REF!</v>
      </c>
      <c r="AD84" s="155" t="e">
        <f>SUMIFS(#REF!,#REF!,"&gt;="&amp;AD$3,#REF!,"&lt;="&amp;AD$4,#REF!,$F84,#REF!,$G84)</f>
        <v>#REF!</v>
      </c>
      <c r="AE84" s="155" t="e">
        <f>SUMIFS(#REF!,#REF!,"&gt;="&amp;AE$3,#REF!,"&lt;="&amp;AE$4,#REF!,$F84,#REF!,$G84)</f>
        <v>#REF!</v>
      </c>
      <c r="AF84" s="155" t="e">
        <f>SUMIFS(#REF!,#REF!,"&gt;="&amp;AF$3,#REF!,"&lt;="&amp;AF$4,#REF!,$F84,#REF!,$G84)</f>
        <v>#REF!</v>
      </c>
      <c r="AG84" s="155" t="e">
        <f>SUMIFS(#REF!,#REF!,"&gt;="&amp;AG$3,#REF!,"&lt;="&amp;AG$4,#REF!,$F84,#REF!,$G84)</f>
        <v>#REF!</v>
      </c>
      <c r="AH84" s="155" t="e">
        <f>SUMIFS(#REF!,#REF!,"&gt;="&amp;AH$3,#REF!,"&lt;="&amp;AH$4,#REF!,$F84,#REF!,$G84)</f>
        <v>#REF!</v>
      </c>
      <c r="AI84" s="155" t="e">
        <f>SUMIFS(#REF!,#REF!,"&gt;="&amp;AI$3,#REF!,"&lt;="&amp;AI$4,#REF!,$F84,#REF!,$G84)</f>
        <v>#REF!</v>
      </c>
      <c r="AJ84" s="155" t="e">
        <f>SUMIFS(#REF!,#REF!,"&gt;="&amp;AJ$3,#REF!,"&lt;="&amp;AJ$4,#REF!,$F84,#REF!,$G84)</f>
        <v>#REF!</v>
      </c>
      <c r="AK84" s="155" t="e">
        <f>SUMIFS(#REF!,#REF!,"&gt;="&amp;AK$3,#REF!,"&lt;="&amp;AK$4,#REF!,$F84,#REF!,$G84)</f>
        <v>#REF!</v>
      </c>
      <c r="AL84" s="155" t="e">
        <f>SUMIFS(#REF!,#REF!,"&gt;="&amp;AL$3,#REF!,"&lt;="&amp;AL$4,#REF!,$F84,#REF!,$G84)</f>
        <v>#REF!</v>
      </c>
      <c r="AM84" s="155" t="e">
        <f>SUMIFS(#REF!,#REF!,"&gt;="&amp;AM$3,#REF!,"&lt;="&amp;AM$4,#REF!,$F84,#REF!,$G84)</f>
        <v>#REF!</v>
      </c>
      <c r="AN84" s="155" t="e">
        <f>SUMIFS(#REF!,#REF!,"&gt;="&amp;AN$3,#REF!,"&lt;="&amp;AN$4,#REF!,$F84,#REF!,$G84)</f>
        <v>#REF!</v>
      </c>
      <c r="AO84" s="155" t="e">
        <f>SUMIFS(#REF!,#REF!,"&gt;="&amp;AO$3,#REF!,"&lt;="&amp;AO$4,#REF!,$F84,#REF!,$G84)</f>
        <v>#REF!</v>
      </c>
      <c r="AP84" s="155" t="e">
        <f>SUMIFS(#REF!,#REF!,"&gt;="&amp;AP$3,#REF!,"&lt;="&amp;AP$4,#REF!,$F84,#REF!,$G84)</f>
        <v>#REF!</v>
      </c>
      <c r="AQ84" s="155" t="e">
        <f>SUMIFS(#REF!,#REF!,"&gt;="&amp;AQ$3,#REF!,"&lt;="&amp;AQ$4,#REF!,$F84,#REF!,$G84)</f>
        <v>#REF!</v>
      </c>
      <c r="AR84" s="155" t="e">
        <f>SUMIFS(#REF!,#REF!,"&gt;="&amp;AR$3,#REF!,"&lt;="&amp;AR$4,#REF!,$F84,#REF!,$G84)</f>
        <v>#REF!</v>
      </c>
    </row>
    <row r="85" spans="1:44" s="128" customFormat="1" ht="12" x14ac:dyDescent="0.25">
      <c r="A85" s="126">
        <f>ROW()</f>
        <v>85</v>
      </c>
      <c r="B85" s="143"/>
      <c r="C85" s="127"/>
      <c r="E85" s="129"/>
      <c r="F85" s="114" t="s">
        <v>118</v>
      </c>
      <c r="G85" s="128" t="s">
        <v>125</v>
      </c>
      <c r="L85" s="152"/>
      <c r="M85" s="153"/>
      <c r="N85" s="154"/>
      <c r="O85" s="154"/>
      <c r="P85" s="152"/>
      <c r="Q85" s="131"/>
      <c r="R85" s="132" t="e">
        <f ca="1">SUM($T85:INDIRECT(ADDRESS($A85,SUMIFS($1:$1,$5:$5,MAX($5:$5)))))</f>
        <v>#REF!</v>
      </c>
      <c r="U85" s="155" t="e">
        <f>SUMIFS(#REF!,#REF!,"&gt;="&amp;U$3,#REF!,"&lt;="&amp;U$4,#REF!,$F85,#REF!,$G85)</f>
        <v>#REF!</v>
      </c>
      <c r="V85" s="155" t="e">
        <f>SUMIFS(#REF!,#REF!,"&gt;="&amp;V$3,#REF!,"&lt;="&amp;V$4,#REF!,$F85,#REF!,$G85)</f>
        <v>#REF!</v>
      </c>
      <c r="W85" s="155" t="e">
        <f>SUMIFS(#REF!,#REF!,"&gt;="&amp;W$3,#REF!,"&lt;="&amp;W$4,#REF!,$F85,#REF!,$G85)</f>
        <v>#REF!</v>
      </c>
      <c r="X85" s="155" t="e">
        <f>SUMIFS(#REF!,#REF!,"&gt;="&amp;X$3,#REF!,"&lt;="&amp;X$4,#REF!,$F85,#REF!,$G85)</f>
        <v>#REF!</v>
      </c>
      <c r="Y85" s="155" t="e">
        <f>SUMIFS(#REF!,#REF!,"&gt;="&amp;Y$3,#REF!,"&lt;="&amp;Y$4,#REF!,$F85,#REF!,$G85)</f>
        <v>#REF!</v>
      </c>
      <c r="Z85" s="155" t="e">
        <f>SUMIFS(#REF!,#REF!,"&gt;="&amp;Z$3,#REF!,"&lt;="&amp;Z$4,#REF!,$F85,#REF!,$G85)</f>
        <v>#REF!</v>
      </c>
      <c r="AA85" s="155" t="e">
        <f>SUMIFS(#REF!,#REF!,"&gt;="&amp;AA$3,#REF!,"&lt;="&amp;AA$4,#REF!,$F85,#REF!,$G85)</f>
        <v>#REF!</v>
      </c>
      <c r="AB85" s="155" t="e">
        <f>SUMIFS(#REF!,#REF!,"&gt;="&amp;AB$3,#REF!,"&lt;="&amp;AB$4,#REF!,$F85,#REF!,$G85)</f>
        <v>#REF!</v>
      </c>
      <c r="AC85" s="155" t="e">
        <f>SUMIFS(#REF!,#REF!,"&gt;="&amp;AC$3,#REF!,"&lt;="&amp;AC$4,#REF!,$F85,#REF!,$G85)</f>
        <v>#REF!</v>
      </c>
      <c r="AD85" s="155" t="e">
        <f>SUMIFS(#REF!,#REF!,"&gt;="&amp;AD$3,#REF!,"&lt;="&amp;AD$4,#REF!,$F85,#REF!,$G85)</f>
        <v>#REF!</v>
      </c>
      <c r="AE85" s="155" t="e">
        <f>SUMIFS(#REF!,#REF!,"&gt;="&amp;AE$3,#REF!,"&lt;="&amp;AE$4,#REF!,$F85,#REF!,$G85)</f>
        <v>#REF!</v>
      </c>
      <c r="AF85" s="155" t="e">
        <f>SUMIFS(#REF!,#REF!,"&gt;="&amp;AF$3,#REF!,"&lt;="&amp;AF$4,#REF!,$F85,#REF!,$G85)</f>
        <v>#REF!</v>
      </c>
      <c r="AG85" s="155" t="e">
        <f>SUMIFS(#REF!,#REF!,"&gt;="&amp;AG$3,#REF!,"&lt;="&amp;AG$4,#REF!,$F85,#REF!,$G85)</f>
        <v>#REF!</v>
      </c>
      <c r="AH85" s="155" t="e">
        <f>SUMIFS(#REF!,#REF!,"&gt;="&amp;AH$3,#REF!,"&lt;="&amp;AH$4,#REF!,$F85,#REF!,$G85)</f>
        <v>#REF!</v>
      </c>
      <c r="AI85" s="155" t="e">
        <f>SUMIFS(#REF!,#REF!,"&gt;="&amp;AI$3,#REF!,"&lt;="&amp;AI$4,#REF!,$F85,#REF!,$G85)</f>
        <v>#REF!</v>
      </c>
      <c r="AJ85" s="155" t="e">
        <f>SUMIFS(#REF!,#REF!,"&gt;="&amp;AJ$3,#REF!,"&lt;="&amp;AJ$4,#REF!,$F85,#REF!,$G85)</f>
        <v>#REF!</v>
      </c>
      <c r="AK85" s="155" t="e">
        <f>SUMIFS(#REF!,#REF!,"&gt;="&amp;AK$3,#REF!,"&lt;="&amp;AK$4,#REF!,$F85,#REF!,$G85)</f>
        <v>#REF!</v>
      </c>
      <c r="AL85" s="155" t="e">
        <f>SUMIFS(#REF!,#REF!,"&gt;="&amp;AL$3,#REF!,"&lt;="&amp;AL$4,#REF!,$F85,#REF!,$G85)</f>
        <v>#REF!</v>
      </c>
      <c r="AM85" s="155" t="e">
        <f>SUMIFS(#REF!,#REF!,"&gt;="&amp;AM$3,#REF!,"&lt;="&amp;AM$4,#REF!,$F85,#REF!,$G85)</f>
        <v>#REF!</v>
      </c>
      <c r="AN85" s="155" t="e">
        <f>SUMIFS(#REF!,#REF!,"&gt;="&amp;AN$3,#REF!,"&lt;="&amp;AN$4,#REF!,$F85,#REF!,$G85)</f>
        <v>#REF!</v>
      </c>
      <c r="AO85" s="155" t="e">
        <f>SUMIFS(#REF!,#REF!,"&gt;="&amp;AO$3,#REF!,"&lt;="&amp;AO$4,#REF!,$F85,#REF!,$G85)</f>
        <v>#REF!</v>
      </c>
      <c r="AP85" s="155" t="e">
        <f>SUMIFS(#REF!,#REF!,"&gt;="&amp;AP$3,#REF!,"&lt;="&amp;AP$4,#REF!,$F85,#REF!,$G85)</f>
        <v>#REF!</v>
      </c>
      <c r="AQ85" s="155" t="e">
        <f>SUMIFS(#REF!,#REF!,"&gt;="&amp;AQ$3,#REF!,"&lt;="&amp;AQ$4,#REF!,$F85,#REF!,$G85)</f>
        <v>#REF!</v>
      </c>
      <c r="AR85" s="155" t="e">
        <f>SUMIFS(#REF!,#REF!,"&gt;="&amp;AR$3,#REF!,"&lt;="&amp;AR$4,#REF!,$F85,#REF!,$G85)</f>
        <v>#REF!</v>
      </c>
    </row>
    <row r="86" spans="1:44" s="128" customFormat="1" ht="12" x14ac:dyDescent="0.25">
      <c r="A86" s="126">
        <f>ROW()</f>
        <v>86</v>
      </c>
      <c r="B86" s="143"/>
      <c r="C86" s="127"/>
      <c r="E86" s="129"/>
      <c r="F86" s="114" t="s">
        <v>118</v>
      </c>
      <c r="G86" s="128" t="s">
        <v>126</v>
      </c>
      <c r="L86" s="152"/>
      <c r="M86" s="153"/>
      <c r="N86" s="154"/>
      <c r="O86" s="154"/>
      <c r="P86" s="152"/>
      <c r="Q86" s="131"/>
      <c r="R86" s="132" t="e">
        <f ca="1">SUM($T86:INDIRECT(ADDRESS($A86,SUMIFS($1:$1,$5:$5,MAX($5:$5)))))</f>
        <v>#REF!</v>
      </c>
      <c r="U86" s="155" t="e">
        <f>SUMIFS(#REF!,#REF!,"&gt;="&amp;U$3,#REF!,"&lt;="&amp;U$4,#REF!,$F86,#REF!,$G86)</f>
        <v>#REF!</v>
      </c>
      <c r="V86" s="155" t="e">
        <f>SUMIFS(#REF!,#REF!,"&gt;="&amp;V$3,#REF!,"&lt;="&amp;V$4,#REF!,$F86,#REF!,$G86)</f>
        <v>#REF!</v>
      </c>
      <c r="W86" s="155" t="e">
        <f>SUMIFS(#REF!,#REF!,"&gt;="&amp;W$3,#REF!,"&lt;="&amp;W$4,#REF!,$F86,#REF!,$G86)</f>
        <v>#REF!</v>
      </c>
      <c r="X86" s="155" t="e">
        <f>SUMIFS(#REF!,#REF!,"&gt;="&amp;X$3,#REF!,"&lt;="&amp;X$4,#REF!,$F86,#REF!,$G86)</f>
        <v>#REF!</v>
      </c>
      <c r="Y86" s="155" t="e">
        <f>SUMIFS(#REF!,#REF!,"&gt;="&amp;Y$3,#REF!,"&lt;="&amp;Y$4,#REF!,$F86,#REF!,$G86)</f>
        <v>#REF!</v>
      </c>
      <c r="Z86" s="155" t="e">
        <f>SUMIFS(#REF!,#REF!,"&gt;="&amp;Z$3,#REF!,"&lt;="&amp;Z$4,#REF!,$F86,#REF!,$G86)</f>
        <v>#REF!</v>
      </c>
      <c r="AA86" s="155" t="e">
        <f>SUMIFS(#REF!,#REF!,"&gt;="&amp;AA$3,#REF!,"&lt;="&amp;AA$4,#REF!,$F86,#REF!,$G86)</f>
        <v>#REF!</v>
      </c>
      <c r="AB86" s="155" t="e">
        <f>SUMIFS(#REF!,#REF!,"&gt;="&amp;AB$3,#REF!,"&lt;="&amp;AB$4,#REF!,$F86,#REF!,$G86)</f>
        <v>#REF!</v>
      </c>
      <c r="AC86" s="155" t="e">
        <f>SUMIFS(#REF!,#REF!,"&gt;="&amp;AC$3,#REF!,"&lt;="&amp;AC$4,#REF!,$F86,#REF!,$G86)</f>
        <v>#REF!</v>
      </c>
      <c r="AD86" s="155" t="e">
        <f>SUMIFS(#REF!,#REF!,"&gt;="&amp;AD$3,#REF!,"&lt;="&amp;AD$4,#REF!,$F86,#REF!,$G86)</f>
        <v>#REF!</v>
      </c>
      <c r="AE86" s="155" t="e">
        <f>SUMIFS(#REF!,#REF!,"&gt;="&amp;AE$3,#REF!,"&lt;="&amp;AE$4,#REF!,$F86,#REF!,$G86)</f>
        <v>#REF!</v>
      </c>
      <c r="AF86" s="155" t="e">
        <f>SUMIFS(#REF!,#REF!,"&gt;="&amp;AF$3,#REF!,"&lt;="&amp;AF$4,#REF!,$F86,#REF!,$G86)</f>
        <v>#REF!</v>
      </c>
      <c r="AG86" s="155" t="e">
        <f>SUMIFS(#REF!,#REF!,"&gt;="&amp;AG$3,#REF!,"&lt;="&amp;AG$4,#REF!,$F86,#REF!,$G86)</f>
        <v>#REF!</v>
      </c>
      <c r="AH86" s="155" t="e">
        <f>SUMIFS(#REF!,#REF!,"&gt;="&amp;AH$3,#REF!,"&lt;="&amp;AH$4,#REF!,$F86,#REF!,$G86)</f>
        <v>#REF!</v>
      </c>
      <c r="AI86" s="155" t="e">
        <f>SUMIFS(#REF!,#REF!,"&gt;="&amp;AI$3,#REF!,"&lt;="&amp;AI$4,#REF!,$F86,#REF!,$G86)</f>
        <v>#REF!</v>
      </c>
      <c r="AJ86" s="155" t="e">
        <f>SUMIFS(#REF!,#REF!,"&gt;="&amp;AJ$3,#REF!,"&lt;="&amp;AJ$4,#REF!,$F86,#REF!,$G86)</f>
        <v>#REF!</v>
      </c>
      <c r="AK86" s="155" t="e">
        <f>SUMIFS(#REF!,#REF!,"&gt;="&amp;AK$3,#REF!,"&lt;="&amp;AK$4,#REF!,$F86,#REF!,$G86)</f>
        <v>#REF!</v>
      </c>
      <c r="AL86" s="155" t="e">
        <f>SUMIFS(#REF!,#REF!,"&gt;="&amp;AL$3,#REF!,"&lt;="&amp;AL$4,#REF!,$F86,#REF!,$G86)</f>
        <v>#REF!</v>
      </c>
      <c r="AM86" s="155" t="e">
        <f>SUMIFS(#REF!,#REF!,"&gt;="&amp;AM$3,#REF!,"&lt;="&amp;AM$4,#REF!,$F86,#REF!,$G86)</f>
        <v>#REF!</v>
      </c>
      <c r="AN86" s="155" t="e">
        <f>SUMIFS(#REF!,#REF!,"&gt;="&amp;AN$3,#REF!,"&lt;="&amp;AN$4,#REF!,$F86,#REF!,$G86)</f>
        <v>#REF!</v>
      </c>
      <c r="AO86" s="155" t="e">
        <f>SUMIFS(#REF!,#REF!,"&gt;="&amp;AO$3,#REF!,"&lt;="&amp;AO$4,#REF!,$F86,#REF!,$G86)</f>
        <v>#REF!</v>
      </c>
      <c r="AP86" s="155" t="e">
        <f>SUMIFS(#REF!,#REF!,"&gt;="&amp;AP$3,#REF!,"&lt;="&amp;AP$4,#REF!,$F86,#REF!,$G86)</f>
        <v>#REF!</v>
      </c>
      <c r="AQ86" s="155" t="e">
        <f>SUMIFS(#REF!,#REF!,"&gt;="&amp;AQ$3,#REF!,"&lt;="&amp;AQ$4,#REF!,$F86,#REF!,$G86)</f>
        <v>#REF!</v>
      </c>
      <c r="AR86" s="155" t="e">
        <f>SUMIFS(#REF!,#REF!,"&gt;="&amp;AR$3,#REF!,"&lt;="&amp;AR$4,#REF!,$F86,#REF!,$G86)</f>
        <v>#REF!</v>
      </c>
    </row>
    <row r="87" spans="1:44" s="128" customFormat="1" ht="12" x14ac:dyDescent="0.25">
      <c r="A87" s="126">
        <f>ROW()</f>
        <v>87</v>
      </c>
      <c r="B87" s="143"/>
      <c r="C87" s="127"/>
      <c r="E87" s="129"/>
      <c r="F87" s="114" t="s">
        <v>118</v>
      </c>
      <c r="G87" s="128" t="s">
        <v>127</v>
      </c>
      <c r="L87" s="152"/>
      <c r="M87" s="153"/>
      <c r="N87" s="154"/>
      <c r="O87" s="154"/>
      <c r="P87" s="152"/>
      <c r="Q87" s="131"/>
      <c r="R87" s="132" t="e">
        <f ca="1">SUM($T87:INDIRECT(ADDRESS($A87,SUMIFS($1:$1,$5:$5,MAX($5:$5)))))</f>
        <v>#REF!</v>
      </c>
      <c r="U87" s="155" t="e">
        <f>SUMIFS(#REF!,#REF!,"&gt;="&amp;U$3,#REF!,"&lt;="&amp;U$4,#REF!,$F87,#REF!,$G87)</f>
        <v>#REF!</v>
      </c>
      <c r="V87" s="155" t="e">
        <f>SUMIFS(#REF!,#REF!,"&gt;="&amp;V$3,#REF!,"&lt;="&amp;V$4,#REF!,$F87,#REF!,$G87)</f>
        <v>#REF!</v>
      </c>
      <c r="W87" s="155" t="e">
        <f>SUMIFS(#REF!,#REF!,"&gt;="&amp;W$3,#REF!,"&lt;="&amp;W$4,#REF!,$F87,#REF!,$G87)</f>
        <v>#REF!</v>
      </c>
      <c r="X87" s="155" t="e">
        <f>SUMIFS(#REF!,#REF!,"&gt;="&amp;X$3,#REF!,"&lt;="&amp;X$4,#REF!,$F87,#REF!,$G87)</f>
        <v>#REF!</v>
      </c>
      <c r="Y87" s="155" t="e">
        <f>SUMIFS(#REF!,#REF!,"&gt;="&amp;Y$3,#REF!,"&lt;="&amp;Y$4,#REF!,$F87,#REF!,$G87)</f>
        <v>#REF!</v>
      </c>
      <c r="Z87" s="155" t="e">
        <f>SUMIFS(#REF!,#REF!,"&gt;="&amp;Z$3,#REF!,"&lt;="&amp;Z$4,#REF!,$F87,#REF!,$G87)</f>
        <v>#REF!</v>
      </c>
      <c r="AA87" s="155" t="e">
        <f>SUMIFS(#REF!,#REF!,"&gt;="&amp;AA$3,#REF!,"&lt;="&amp;AA$4,#REF!,$F87,#REF!,$G87)</f>
        <v>#REF!</v>
      </c>
      <c r="AB87" s="155" t="e">
        <f>SUMIFS(#REF!,#REF!,"&gt;="&amp;AB$3,#REF!,"&lt;="&amp;AB$4,#REF!,$F87,#REF!,$G87)</f>
        <v>#REF!</v>
      </c>
      <c r="AC87" s="155" t="e">
        <f>SUMIFS(#REF!,#REF!,"&gt;="&amp;AC$3,#REF!,"&lt;="&amp;AC$4,#REF!,$F87,#REF!,$G87)</f>
        <v>#REF!</v>
      </c>
      <c r="AD87" s="155" t="e">
        <f>SUMIFS(#REF!,#REF!,"&gt;="&amp;AD$3,#REF!,"&lt;="&amp;AD$4,#REF!,$F87,#REF!,$G87)</f>
        <v>#REF!</v>
      </c>
      <c r="AE87" s="155" t="e">
        <f>SUMIFS(#REF!,#REF!,"&gt;="&amp;AE$3,#REF!,"&lt;="&amp;AE$4,#REF!,$F87,#REF!,$G87)</f>
        <v>#REF!</v>
      </c>
      <c r="AF87" s="155" t="e">
        <f>SUMIFS(#REF!,#REF!,"&gt;="&amp;AF$3,#REF!,"&lt;="&amp;AF$4,#REF!,$F87,#REF!,$G87)</f>
        <v>#REF!</v>
      </c>
      <c r="AG87" s="155" t="e">
        <f>SUMIFS(#REF!,#REF!,"&gt;="&amp;AG$3,#REF!,"&lt;="&amp;AG$4,#REF!,$F87,#REF!,$G87)</f>
        <v>#REF!</v>
      </c>
      <c r="AH87" s="155" t="e">
        <f>SUMIFS(#REF!,#REF!,"&gt;="&amp;AH$3,#REF!,"&lt;="&amp;AH$4,#REF!,$F87,#REF!,$G87)</f>
        <v>#REF!</v>
      </c>
      <c r="AI87" s="155" t="e">
        <f>SUMIFS(#REF!,#REF!,"&gt;="&amp;AI$3,#REF!,"&lt;="&amp;AI$4,#REF!,$F87,#REF!,$G87)</f>
        <v>#REF!</v>
      </c>
      <c r="AJ87" s="155" t="e">
        <f>SUMIFS(#REF!,#REF!,"&gt;="&amp;AJ$3,#REF!,"&lt;="&amp;AJ$4,#REF!,$F87,#REF!,$G87)</f>
        <v>#REF!</v>
      </c>
      <c r="AK87" s="155" t="e">
        <f>SUMIFS(#REF!,#REF!,"&gt;="&amp;AK$3,#REF!,"&lt;="&amp;AK$4,#REF!,$F87,#REF!,$G87)</f>
        <v>#REF!</v>
      </c>
      <c r="AL87" s="155" t="e">
        <f>SUMIFS(#REF!,#REF!,"&gt;="&amp;AL$3,#REF!,"&lt;="&amp;AL$4,#REF!,$F87,#REF!,$G87)</f>
        <v>#REF!</v>
      </c>
      <c r="AM87" s="155" t="e">
        <f>SUMIFS(#REF!,#REF!,"&gt;="&amp;AM$3,#REF!,"&lt;="&amp;AM$4,#REF!,$F87,#REF!,$G87)</f>
        <v>#REF!</v>
      </c>
      <c r="AN87" s="155" t="e">
        <f>SUMIFS(#REF!,#REF!,"&gt;="&amp;AN$3,#REF!,"&lt;="&amp;AN$4,#REF!,$F87,#REF!,$G87)</f>
        <v>#REF!</v>
      </c>
      <c r="AO87" s="155" t="e">
        <f>SUMIFS(#REF!,#REF!,"&gt;="&amp;AO$3,#REF!,"&lt;="&amp;AO$4,#REF!,$F87,#REF!,$G87)</f>
        <v>#REF!</v>
      </c>
      <c r="AP87" s="155" t="e">
        <f>SUMIFS(#REF!,#REF!,"&gt;="&amp;AP$3,#REF!,"&lt;="&amp;AP$4,#REF!,$F87,#REF!,$G87)</f>
        <v>#REF!</v>
      </c>
      <c r="AQ87" s="155" t="e">
        <f>SUMIFS(#REF!,#REF!,"&gt;="&amp;AQ$3,#REF!,"&lt;="&amp;AQ$4,#REF!,$F87,#REF!,$G87)</f>
        <v>#REF!</v>
      </c>
      <c r="AR87" s="155" t="e">
        <f>SUMIFS(#REF!,#REF!,"&gt;="&amp;AR$3,#REF!,"&lt;="&amp;AR$4,#REF!,$F87,#REF!,$G87)</f>
        <v>#REF!</v>
      </c>
    </row>
    <row r="88" spans="1:44" s="128" customFormat="1" ht="12" x14ac:dyDescent="0.25">
      <c r="A88" s="126">
        <f>ROW()</f>
        <v>88</v>
      </c>
      <c r="B88" s="143"/>
      <c r="C88" s="127"/>
      <c r="E88" s="129"/>
      <c r="F88" s="114" t="s">
        <v>118</v>
      </c>
      <c r="G88" s="128" t="s">
        <v>128</v>
      </c>
      <c r="L88" s="152"/>
      <c r="M88" s="153"/>
      <c r="N88" s="154"/>
      <c r="O88" s="154"/>
      <c r="P88" s="152"/>
      <c r="Q88" s="131"/>
      <c r="R88" s="132" t="e">
        <f ca="1">SUM($T88:INDIRECT(ADDRESS($A88,SUMIFS($1:$1,$5:$5,MAX($5:$5)))))</f>
        <v>#REF!</v>
      </c>
      <c r="U88" s="155" t="e">
        <f>SUMIFS(#REF!,#REF!,"&gt;="&amp;U$3,#REF!,"&lt;="&amp;U$4,#REF!,$F88,#REF!,$G88)</f>
        <v>#REF!</v>
      </c>
      <c r="V88" s="155" t="e">
        <f>SUMIFS(#REF!,#REF!,"&gt;="&amp;V$3,#REF!,"&lt;="&amp;V$4,#REF!,$F88,#REF!,$G88)</f>
        <v>#REF!</v>
      </c>
      <c r="W88" s="155" t="e">
        <f>SUMIFS(#REF!,#REF!,"&gt;="&amp;W$3,#REF!,"&lt;="&amp;W$4,#REF!,$F88,#REF!,$G88)</f>
        <v>#REF!</v>
      </c>
      <c r="X88" s="155" t="e">
        <f>SUMIFS(#REF!,#REF!,"&gt;="&amp;X$3,#REF!,"&lt;="&amp;X$4,#REF!,$F88,#REF!,$G88)</f>
        <v>#REF!</v>
      </c>
      <c r="Y88" s="155" t="e">
        <f>SUMIFS(#REF!,#REF!,"&gt;="&amp;Y$3,#REF!,"&lt;="&amp;Y$4,#REF!,$F88,#REF!,$G88)</f>
        <v>#REF!</v>
      </c>
      <c r="Z88" s="155" t="e">
        <f>SUMIFS(#REF!,#REF!,"&gt;="&amp;Z$3,#REF!,"&lt;="&amp;Z$4,#REF!,$F88,#REF!,$G88)</f>
        <v>#REF!</v>
      </c>
      <c r="AA88" s="155" t="e">
        <f>SUMIFS(#REF!,#REF!,"&gt;="&amp;AA$3,#REF!,"&lt;="&amp;AA$4,#REF!,$F88,#REF!,$G88)</f>
        <v>#REF!</v>
      </c>
      <c r="AB88" s="155" t="e">
        <f>SUMIFS(#REF!,#REF!,"&gt;="&amp;AB$3,#REF!,"&lt;="&amp;AB$4,#REF!,$F88,#REF!,$G88)</f>
        <v>#REF!</v>
      </c>
      <c r="AC88" s="155" t="e">
        <f>SUMIFS(#REF!,#REF!,"&gt;="&amp;AC$3,#REF!,"&lt;="&amp;AC$4,#REF!,$F88,#REF!,$G88)</f>
        <v>#REF!</v>
      </c>
      <c r="AD88" s="155" t="e">
        <f>SUMIFS(#REF!,#REF!,"&gt;="&amp;AD$3,#REF!,"&lt;="&amp;AD$4,#REF!,$F88,#REF!,$G88)</f>
        <v>#REF!</v>
      </c>
      <c r="AE88" s="155" t="e">
        <f>SUMIFS(#REF!,#REF!,"&gt;="&amp;AE$3,#REF!,"&lt;="&amp;AE$4,#REF!,$F88,#REF!,$G88)</f>
        <v>#REF!</v>
      </c>
      <c r="AF88" s="155" t="e">
        <f>SUMIFS(#REF!,#REF!,"&gt;="&amp;AF$3,#REF!,"&lt;="&amp;AF$4,#REF!,$F88,#REF!,$G88)</f>
        <v>#REF!</v>
      </c>
      <c r="AG88" s="155" t="e">
        <f>SUMIFS(#REF!,#REF!,"&gt;="&amp;AG$3,#REF!,"&lt;="&amp;AG$4,#REF!,$F88,#REF!,$G88)</f>
        <v>#REF!</v>
      </c>
      <c r="AH88" s="155" t="e">
        <f>SUMIFS(#REF!,#REF!,"&gt;="&amp;AH$3,#REF!,"&lt;="&amp;AH$4,#REF!,$F88,#REF!,$G88)</f>
        <v>#REF!</v>
      </c>
      <c r="AI88" s="155" t="e">
        <f>SUMIFS(#REF!,#REF!,"&gt;="&amp;AI$3,#REF!,"&lt;="&amp;AI$4,#REF!,$F88,#REF!,$G88)</f>
        <v>#REF!</v>
      </c>
      <c r="AJ88" s="155" t="e">
        <f>SUMIFS(#REF!,#REF!,"&gt;="&amp;AJ$3,#REF!,"&lt;="&amp;AJ$4,#REF!,$F88,#REF!,$G88)</f>
        <v>#REF!</v>
      </c>
      <c r="AK88" s="155" t="e">
        <f>SUMIFS(#REF!,#REF!,"&gt;="&amp;AK$3,#REF!,"&lt;="&amp;AK$4,#REF!,$F88,#REF!,$G88)</f>
        <v>#REF!</v>
      </c>
      <c r="AL88" s="155" t="e">
        <f>SUMIFS(#REF!,#REF!,"&gt;="&amp;AL$3,#REF!,"&lt;="&amp;AL$4,#REF!,$F88,#REF!,$G88)</f>
        <v>#REF!</v>
      </c>
      <c r="AM88" s="155" t="e">
        <f>SUMIFS(#REF!,#REF!,"&gt;="&amp;AM$3,#REF!,"&lt;="&amp;AM$4,#REF!,$F88,#REF!,$G88)</f>
        <v>#REF!</v>
      </c>
      <c r="AN88" s="155" t="e">
        <f>SUMIFS(#REF!,#REF!,"&gt;="&amp;AN$3,#REF!,"&lt;="&amp;AN$4,#REF!,$F88,#REF!,$G88)</f>
        <v>#REF!</v>
      </c>
      <c r="AO88" s="155" t="e">
        <f>SUMIFS(#REF!,#REF!,"&gt;="&amp;AO$3,#REF!,"&lt;="&amp;AO$4,#REF!,$F88,#REF!,$G88)</f>
        <v>#REF!</v>
      </c>
      <c r="AP88" s="155" t="e">
        <f>SUMIFS(#REF!,#REF!,"&gt;="&amp;AP$3,#REF!,"&lt;="&amp;AP$4,#REF!,$F88,#REF!,$G88)</f>
        <v>#REF!</v>
      </c>
      <c r="AQ88" s="155" t="e">
        <f>SUMIFS(#REF!,#REF!,"&gt;="&amp;AQ$3,#REF!,"&lt;="&amp;AQ$4,#REF!,$F88,#REF!,$G88)</f>
        <v>#REF!</v>
      </c>
      <c r="AR88" s="155" t="e">
        <f>SUMIFS(#REF!,#REF!,"&gt;="&amp;AR$3,#REF!,"&lt;="&amp;AR$4,#REF!,$F88,#REF!,$G88)</f>
        <v>#REF!</v>
      </c>
    </row>
    <row r="89" spans="1:44" s="17" customFormat="1" ht="10.199999999999999" x14ac:dyDescent="0.2">
      <c r="A89" s="23">
        <f>ROW()</f>
        <v>89</v>
      </c>
      <c r="B89" s="137"/>
      <c r="E89" s="16" t="s">
        <v>6</v>
      </c>
      <c r="L89" s="83"/>
      <c r="M89" s="79"/>
      <c r="N89" s="83"/>
      <c r="O89" s="83"/>
      <c r="P89" s="83"/>
      <c r="Q89" s="38"/>
      <c r="R89" s="22"/>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row>
    <row r="90" spans="1:44" s="5" customFormat="1" x14ac:dyDescent="0.3">
      <c r="A90" s="23">
        <f>ROW()</f>
        <v>90</v>
      </c>
      <c r="B90" s="137"/>
      <c r="C90" s="45"/>
      <c r="E90" s="24" t="s">
        <v>5</v>
      </c>
      <c r="F90" s="5" t="s">
        <v>129</v>
      </c>
      <c r="K90" s="11"/>
      <c r="L90" s="82"/>
      <c r="M90" s="81"/>
      <c r="N90" s="82"/>
      <c r="O90" s="82"/>
      <c r="P90" s="82"/>
      <c r="Q90" s="39"/>
      <c r="R90" s="3" t="e">
        <f ca="1">SUM($T90:INDIRECT(ADDRESS($A90,SUMIFS($1:$1,$5:$5,MAX($5:$5)))))</f>
        <v>#REF!</v>
      </c>
      <c r="U90" s="123" t="e">
        <f>SUM(U91:U95)</f>
        <v>#REF!</v>
      </c>
      <c r="V90" s="123" t="e">
        <f t="shared" ref="V90:AR90" si="26">SUM(V91:V95)</f>
        <v>#REF!</v>
      </c>
      <c r="W90" s="123" t="e">
        <f t="shared" si="26"/>
        <v>#REF!</v>
      </c>
      <c r="X90" s="123" t="e">
        <f t="shared" si="26"/>
        <v>#REF!</v>
      </c>
      <c r="Y90" s="123" t="e">
        <f t="shared" si="26"/>
        <v>#REF!</v>
      </c>
      <c r="Z90" s="123" t="e">
        <f t="shared" si="26"/>
        <v>#REF!</v>
      </c>
      <c r="AA90" s="123" t="e">
        <f t="shared" si="26"/>
        <v>#REF!</v>
      </c>
      <c r="AB90" s="123" t="e">
        <f t="shared" si="26"/>
        <v>#REF!</v>
      </c>
      <c r="AC90" s="123" t="e">
        <f t="shared" si="26"/>
        <v>#REF!</v>
      </c>
      <c r="AD90" s="123" t="e">
        <f t="shared" si="26"/>
        <v>#REF!</v>
      </c>
      <c r="AE90" s="123" t="e">
        <f t="shared" si="26"/>
        <v>#REF!</v>
      </c>
      <c r="AF90" s="123" t="e">
        <f t="shared" si="26"/>
        <v>#REF!</v>
      </c>
      <c r="AG90" s="123" t="e">
        <f t="shared" si="26"/>
        <v>#REF!</v>
      </c>
      <c r="AH90" s="123" t="e">
        <f t="shared" si="26"/>
        <v>#REF!</v>
      </c>
      <c r="AI90" s="123" t="e">
        <f t="shared" si="26"/>
        <v>#REF!</v>
      </c>
      <c r="AJ90" s="123" t="e">
        <f t="shared" si="26"/>
        <v>#REF!</v>
      </c>
      <c r="AK90" s="123" t="e">
        <f t="shared" si="26"/>
        <v>#REF!</v>
      </c>
      <c r="AL90" s="123" t="e">
        <f t="shared" si="26"/>
        <v>#REF!</v>
      </c>
      <c r="AM90" s="123" t="e">
        <f t="shared" si="26"/>
        <v>#REF!</v>
      </c>
      <c r="AN90" s="123" t="e">
        <f t="shared" si="26"/>
        <v>#REF!</v>
      </c>
      <c r="AO90" s="123" t="e">
        <f t="shared" si="26"/>
        <v>#REF!</v>
      </c>
      <c r="AP90" s="123" t="e">
        <f t="shared" si="26"/>
        <v>#REF!</v>
      </c>
      <c r="AQ90" s="123" t="e">
        <f t="shared" si="26"/>
        <v>#REF!</v>
      </c>
      <c r="AR90" s="123" t="e">
        <f t="shared" si="26"/>
        <v>#REF!</v>
      </c>
    </row>
    <row r="91" spans="1:44" s="128" customFormat="1" ht="12" x14ac:dyDescent="0.25">
      <c r="A91" s="126">
        <f>ROW()</f>
        <v>91</v>
      </c>
      <c r="B91" s="143"/>
      <c r="C91" s="127"/>
      <c r="E91" s="129"/>
      <c r="F91" s="114" t="s">
        <v>118</v>
      </c>
      <c r="G91" s="128" t="s">
        <v>130</v>
      </c>
      <c r="L91" s="152"/>
      <c r="M91" s="153"/>
      <c r="N91" s="154"/>
      <c r="O91" s="154"/>
      <c r="P91" s="152"/>
      <c r="Q91" s="131"/>
      <c r="R91" s="132" t="e">
        <f ca="1">SUM($T91:INDIRECT(ADDRESS($A91,SUMIFS($1:$1,$5:$5,MAX($5:$5)))))</f>
        <v>#REF!</v>
      </c>
      <c r="U91" s="155" t="e">
        <f>SUMIFS(#REF!,#REF!,"&gt;="&amp;U$3,#REF!,"&lt;="&amp;U$4,#REF!,$F91,#REF!,$G91)</f>
        <v>#REF!</v>
      </c>
      <c r="V91" s="155" t="e">
        <f>SUMIFS(#REF!,#REF!,"&gt;="&amp;V$3,#REF!,"&lt;="&amp;V$4,#REF!,$F91,#REF!,$G91)</f>
        <v>#REF!</v>
      </c>
      <c r="W91" s="155" t="e">
        <f>SUMIFS(#REF!,#REF!,"&gt;="&amp;W$3,#REF!,"&lt;="&amp;W$4,#REF!,$F91,#REF!,$G91)</f>
        <v>#REF!</v>
      </c>
      <c r="X91" s="155" t="e">
        <f>SUMIFS(#REF!,#REF!,"&gt;="&amp;X$3,#REF!,"&lt;="&amp;X$4,#REF!,$F91,#REF!,$G91)</f>
        <v>#REF!</v>
      </c>
      <c r="Y91" s="155" t="e">
        <f>SUMIFS(#REF!,#REF!,"&gt;="&amp;Y$3,#REF!,"&lt;="&amp;Y$4,#REF!,$F91,#REF!,$G91)</f>
        <v>#REF!</v>
      </c>
      <c r="Z91" s="155" t="e">
        <f>SUMIFS(#REF!,#REF!,"&gt;="&amp;Z$3,#REF!,"&lt;="&amp;Z$4,#REF!,$F91,#REF!,$G91)</f>
        <v>#REF!</v>
      </c>
      <c r="AA91" s="155" t="e">
        <f>SUMIFS(#REF!,#REF!,"&gt;="&amp;AA$3,#REF!,"&lt;="&amp;AA$4,#REF!,$F91,#REF!,$G91)</f>
        <v>#REF!</v>
      </c>
      <c r="AB91" s="155" t="e">
        <f>SUMIFS(#REF!,#REF!,"&gt;="&amp;AB$3,#REF!,"&lt;="&amp;AB$4,#REF!,$F91,#REF!,$G91)</f>
        <v>#REF!</v>
      </c>
      <c r="AC91" s="155" t="e">
        <f>SUMIFS(#REF!,#REF!,"&gt;="&amp;AC$3,#REF!,"&lt;="&amp;AC$4,#REF!,$F91,#REF!,$G91)</f>
        <v>#REF!</v>
      </c>
      <c r="AD91" s="155" t="e">
        <f>SUMIFS(#REF!,#REF!,"&gt;="&amp;AD$3,#REF!,"&lt;="&amp;AD$4,#REF!,$F91,#REF!,$G91)</f>
        <v>#REF!</v>
      </c>
      <c r="AE91" s="155" t="e">
        <f>SUMIFS(#REF!,#REF!,"&gt;="&amp;AE$3,#REF!,"&lt;="&amp;AE$4,#REF!,$F91,#REF!,$G91)</f>
        <v>#REF!</v>
      </c>
      <c r="AF91" s="155" t="e">
        <f>SUMIFS(#REF!,#REF!,"&gt;="&amp;AF$3,#REF!,"&lt;="&amp;AF$4,#REF!,$F91,#REF!,$G91)</f>
        <v>#REF!</v>
      </c>
      <c r="AG91" s="155" t="e">
        <f>SUMIFS(#REF!,#REF!,"&gt;="&amp;AG$3,#REF!,"&lt;="&amp;AG$4,#REF!,$F91,#REF!,$G91)</f>
        <v>#REF!</v>
      </c>
      <c r="AH91" s="155" t="e">
        <f>SUMIFS(#REF!,#REF!,"&gt;="&amp;AH$3,#REF!,"&lt;="&amp;AH$4,#REF!,$F91,#REF!,$G91)</f>
        <v>#REF!</v>
      </c>
      <c r="AI91" s="155" t="e">
        <f>SUMIFS(#REF!,#REF!,"&gt;="&amp;AI$3,#REF!,"&lt;="&amp;AI$4,#REF!,$F91,#REF!,$G91)</f>
        <v>#REF!</v>
      </c>
      <c r="AJ91" s="155" t="e">
        <f>SUMIFS(#REF!,#REF!,"&gt;="&amp;AJ$3,#REF!,"&lt;="&amp;AJ$4,#REF!,$F91,#REF!,$G91)</f>
        <v>#REF!</v>
      </c>
      <c r="AK91" s="155" t="e">
        <f>SUMIFS(#REF!,#REF!,"&gt;="&amp;AK$3,#REF!,"&lt;="&amp;AK$4,#REF!,$F91,#REF!,$G91)</f>
        <v>#REF!</v>
      </c>
      <c r="AL91" s="155" t="e">
        <f>SUMIFS(#REF!,#REF!,"&gt;="&amp;AL$3,#REF!,"&lt;="&amp;AL$4,#REF!,$F91,#REF!,$G91)</f>
        <v>#REF!</v>
      </c>
      <c r="AM91" s="155" t="e">
        <f>SUMIFS(#REF!,#REF!,"&gt;="&amp;AM$3,#REF!,"&lt;="&amp;AM$4,#REF!,$F91,#REF!,$G91)</f>
        <v>#REF!</v>
      </c>
      <c r="AN91" s="155" t="e">
        <f>SUMIFS(#REF!,#REF!,"&gt;="&amp;AN$3,#REF!,"&lt;="&amp;AN$4,#REF!,$F91,#REF!,$G91)</f>
        <v>#REF!</v>
      </c>
      <c r="AO91" s="155" t="e">
        <f>SUMIFS(#REF!,#REF!,"&gt;="&amp;AO$3,#REF!,"&lt;="&amp;AO$4,#REF!,$F91,#REF!,$G91)</f>
        <v>#REF!</v>
      </c>
      <c r="AP91" s="155" t="e">
        <f>SUMIFS(#REF!,#REF!,"&gt;="&amp;AP$3,#REF!,"&lt;="&amp;AP$4,#REF!,$F91,#REF!,$G91)</f>
        <v>#REF!</v>
      </c>
      <c r="AQ91" s="155" t="e">
        <f>SUMIFS(#REF!,#REF!,"&gt;="&amp;AQ$3,#REF!,"&lt;="&amp;AQ$4,#REF!,$F91,#REF!,$G91)</f>
        <v>#REF!</v>
      </c>
      <c r="AR91" s="155" t="e">
        <f>SUMIFS(#REF!,#REF!,"&gt;="&amp;AR$3,#REF!,"&lt;="&amp;AR$4,#REF!,$F91,#REF!,$G91)</f>
        <v>#REF!</v>
      </c>
    </row>
    <row r="92" spans="1:44" s="128" customFormat="1" ht="12" x14ac:dyDescent="0.25">
      <c r="A92" s="126">
        <f>ROW()</f>
        <v>92</v>
      </c>
      <c r="B92" s="143"/>
      <c r="C92" s="127"/>
      <c r="E92" s="129"/>
      <c r="F92" s="114" t="s">
        <v>118</v>
      </c>
      <c r="G92" s="128" t="s">
        <v>131</v>
      </c>
      <c r="L92" s="152"/>
      <c r="M92" s="153"/>
      <c r="N92" s="154"/>
      <c r="O92" s="154"/>
      <c r="P92" s="152"/>
      <c r="Q92" s="131"/>
      <c r="R92" s="132" t="e">
        <f ca="1">SUM($T92:INDIRECT(ADDRESS($A92,SUMIFS($1:$1,$5:$5,MAX($5:$5)))))</f>
        <v>#REF!</v>
      </c>
      <c r="U92" s="155" t="e">
        <f>SUMIFS(#REF!,#REF!,"&gt;="&amp;U$3,#REF!,"&lt;="&amp;U$4,#REF!,$F92,#REF!,$G92)</f>
        <v>#REF!</v>
      </c>
      <c r="V92" s="155" t="e">
        <f>SUMIFS(#REF!,#REF!,"&gt;="&amp;V$3,#REF!,"&lt;="&amp;V$4,#REF!,$F92,#REF!,$G92)</f>
        <v>#REF!</v>
      </c>
      <c r="W92" s="155" t="e">
        <f>SUMIFS(#REF!,#REF!,"&gt;="&amp;W$3,#REF!,"&lt;="&amp;W$4,#REF!,$F92,#REF!,$G92)</f>
        <v>#REF!</v>
      </c>
      <c r="X92" s="155" t="e">
        <f>SUMIFS(#REF!,#REF!,"&gt;="&amp;X$3,#REF!,"&lt;="&amp;X$4,#REF!,$F92,#REF!,$G92)</f>
        <v>#REF!</v>
      </c>
      <c r="Y92" s="155" t="e">
        <f>SUMIFS(#REF!,#REF!,"&gt;="&amp;Y$3,#REF!,"&lt;="&amp;Y$4,#REF!,$F92,#REF!,$G92)</f>
        <v>#REF!</v>
      </c>
      <c r="Z92" s="155" t="e">
        <f>SUMIFS(#REF!,#REF!,"&gt;="&amp;Z$3,#REF!,"&lt;="&amp;Z$4,#REF!,$F92,#REF!,$G92)</f>
        <v>#REF!</v>
      </c>
      <c r="AA92" s="155" t="e">
        <f>SUMIFS(#REF!,#REF!,"&gt;="&amp;AA$3,#REF!,"&lt;="&amp;AA$4,#REF!,$F92,#REF!,$G92)</f>
        <v>#REF!</v>
      </c>
      <c r="AB92" s="155" t="e">
        <f>SUMIFS(#REF!,#REF!,"&gt;="&amp;AB$3,#REF!,"&lt;="&amp;AB$4,#REF!,$F92,#REF!,$G92)</f>
        <v>#REF!</v>
      </c>
      <c r="AC92" s="155" t="e">
        <f>SUMIFS(#REF!,#REF!,"&gt;="&amp;AC$3,#REF!,"&lt;="&amp;AC$4,#REF!,$F92,#REF!,$G92)</f>
        <v>#REF!</v>
      </c>
      <c r="AD92" s="155" t="e">
        <f>SUMIFS(#REF!,#REF!,"&gt;="&amp;AD$3,#REF!,"&lt;="&amp;AD$4,#REF!,$F92,#REF!,$G92)</f>
        <v>#REF!</v>
      </c>
      <c r="AE92" s="155" t="e">
        <f>SUMIFS(#REF!,#REF!,"&gt;="&amp;AE$3,#REF!,"&lt;="&amp;AE$4,#REF!,$F92,#REF!,$G92)</f>
        <v>#REF!</v>
      </c>
      <c r="AF92" s="155" t="e">
        <f>SUMIFS(#REF!,#REF!,"&gt;="&amp;AF$3,#REF!,"&lt;="&amp;AF$4,#REF!,$F92,#REF!,$G92)</f>
        <v>#REF!</v>
      </c>
      <c r="AG92" s="155" t="e">
        <f>SUMIFS(#REF!,#REF!,"&gt;="&amp;AG$3,#REF!,"&lt;="&amp;AG$4,#REF!,$F92,#REF!,$G92)</f>
        <v>#REF!</v>
      </c>
      <c r="AH92" s="155" t="e">
        <f>SUMIFS(#REF!,#REF!,"&gt;="&amp;AH$3,#REF!,"&lt;="&amp;AH$4,#REF!,$F92,#REF!,$G92)</f>
        <v>#REF!</v>
      </c>
      <c r="AI92" s="155" t="e">
        <f>SUMIFS(#REF!,#REF!,"&gt;="&amp;AI$3,#REF!,"&lt;="&amp;AI$4,#REF!,$F92,#REF!,$G92)</f>
        <v>#REF!</v>
      </c>
      <c r="AJ92" s="155" t="e">
        <f>SUMIFS(#REF!,#REF!,"&gt;="&amp;AJ$3,#REF!,"&lt;="&amp;AJ$4,#REF!,$F92,#REF!,$G92)</f>
        <v>#REF!</v>
      </c>
      <c r="AK92" s="155" t="e">
        <f>SUMIFS(#REF!,#REF!,"&gt;="&amp;AK$3,#REF!,"&lt;="&amp;AK$4,#REF!,$F92,#REF!,$G92)</f>
        <v>#REF!</v>
      </c>
      <c r="AL92" s="155" t="e">
        <f>SUMIFS(#REF!,#REF!,"&gt;="&amp;AL$3,#REF!,"&lt;="&amp;AL$4,#REF!,$F92,#REF!,$G92)</f>
        <v>#REF!</v>
      </c>
      <c r="AM92" s="155" t="e">
        <f>SUMIFS(#REF!,#REF!,"&gt;="&amp;AM$3,#REF!,"&lt;="&amp;AM$4,#REF!,$F92,#REF!,$G92)</f>
        <v>#REF!</v>
      </c>
      <c r="AN92" s="155" t="e">
        <f>SUMIFS(#REF!,#REF!,"&gt;="&amp;AN$3,#REF!,"&lt;="&amp;AN$4,#REF!,$F92,#REF!,$G92)</f>
        <v>#REF!</v>
      </c>
      <c r="AO92" s="155" t="e">
        <f>SUMIFS(#REF!,#REF!,"&gt;="&amp;AO$3,#REF!,"&lt;="&amp;AO$4,#REF!,$F92,#REF!,$G92)</f>
        <v>#REF!</v>
      </c>
      <c r="AP92" s="155" t="e">
        <f>SUMIFS(#REF!,#REF!,"&gt;="&amp;AP$3,#REF!,"&lt;="&amp;AP$4,#REF!,$F92,#REF!,$G92)</f>
        <v>#REF!</v>
      </c>
      <c r="AQ92" s="155" t="e">
        <f>SUMIFS(#REF!,#REF!,"&gt;="&amp;AQ$3,#REF!,"&lt;="&amp;AQ$4,#REF!,$F92,#REF!,$G92)</f>
        <v>#REF!</v>
      </c>
      <c r="AR92" s="155" t="e">
        <f>SUMIFS(#REF!,#REF!,"&gt;="&amp;AR$3,#REF!,"&lt;="&amp;AR$4,#REF!,$F92,#REF!,$G92)</f>
        <v>#REF!</v>
      </c>
    </row>
    <row r="93" spans="1:44" s="128" customFormat="1" ht="12" x14ac:dyDescent="0.25">
      <c r="A93" s="126">
        <f>ROW()</f>
        <v>93</v>
      </c>
      <c r="B93" s="143"/>
      <c r="C93" s="127"/>
      <c r="E93" s="129"/>
      <c r="F93" s="114" t="s">
        <v>118</v>
      </c>
      <c r="G93" s="128" t="s">
        <v>132</v>
      </c>
      <c r="L93" s="152"/>
      <c r="M93" s="153"/>
      <c r="N93" s="154"/>
      <c r="O93" s="154"/>
      <c r="P93" s="152"/>
      <c r="Q93" s="131"/>
      <c r="R93" s="132" t="e">
        <f ca="1">SUM($T93:INDIRECT(ADDRESS($A93,SUMIFS($1:$1,$5:$5,MAX($5:$5)))))</f>
        <v>#REF!</v>
      </c>
      <c r="U93" s="155" t="e">
        <f>SUMIFS(#REF!,#REF!,"&gt;="&amp;U$3,#REF!,"&lt;="&amp;U$4,#REF!,$F93,#REF!,$G93)</f>
        <v>#REF!</v>
      </c>
      <c r="V93" s="155" t="e">
        <f>SUMIFS(#REF!,#REF!,"&gt;="&amp;V$3,#REF!,"&lt;="&amp;V$4,#REF!,$F93,#REF!,$G93)</f>
        <v>#REF!</v>
      </c>
      <c r="W93" s="155" t="e">
        <f>SUMIFS(#REF!,#REF!,"&gt;="&amp;W$3,#REF!,"&lt;="&amp;W$4,#REF!,$F93,#REF!,$G93)</f>
        <v>#REF!</v>
      </c>
      <c r="X93" s="155" t="e">
        <f>SUMIFS(#REF!,#REF!,"&gt;="&amp;X$3,#REF!,"&lt;="&amp;X$4,#REF!,$F93,#REF!,$G93)</f>
        <v>#REF!</v>
      </c>
      <c r="Y93" s="155" t="e">
        <f>SUMIFS(#REF!,#REF!,"&gt;="&amp;Y$3,#REF!,"&lt;="&amp;Y$4,#REF!,$F93,#REF!,$G93)</f>
        <v>#REF!</v>
      </c>
      <c r="Z93" s="155" t="e">
        <f>SUMIFS(#REF!,#REF!,"&gt;="&amp;Z$3,#REF!,"&lt;="&amp;Z$4,#REF!,$F93,#REF!,$G93)</f>
        <v>#REF!</v>
      </c>
      <c r="AA93" s="155" t="e">
        <f>SUMIFS(#REF!,#REF!,"&gt;="&amp;AA$3,#REF!,"&lt;="&amp;AA$4,#REF!,$F93,#REF!,$G93)</f>
        <v>#REF!</v>
      </c>
      <c r="AB93" s="155" t="e">
        <f>SUMIFS(#REF!,#REF!,"&gt;="&amp;AB$3,#REF!,"&lt;="&amp;AB$4,#REF!,$F93,#REF!,$G93)</f>
        <v>#REF!</v>
      </c>
      <c r="AC93" s="155" t="e">
        <f>SUMIFS(#REF!,#REF!,"&gt;="&amp;AC$3,#REF!,"&lt;="&amp;AC$4,#REF!,$F93,#REF!,$G93)</f>
        <v>#REF!</v>
      </c>
      <c r="AD93" s="155" t="e">
        <f>SUMIFS(#REF!,#REF!,"&gt;="&amp;AD$3,#REF!,"&lt;="&amp;AD$4,#REF!,$F93,#REF!,$G93)</f>
        <v>#REF!</v>
      </c>
      <c r="AE93" s="155" t="e">
        <f>SUMIFS(#REF!,#REF!,"&gt;="&amp;AE$3,#REF!,"&lt;="&amp;AE$4,#REF!,$F93,#REF!,$G93)</f>
        <v>#REF!</v>
      </c>
      <c r="AF93" s="155" t="e">
        <f>SUMIFS(#REF!,#REF!,"&gt;="&amp;AF$3,#REF!,"&lt;="&amp;AF$4,#REF!,$F93,#REF!,$G93)</f>
        <v>#REF!</v>
      </c>
      <c r="AG93" s="155" t="e">
        <f>SUMIFS(#REF!,#REF!,"&gt;="&amp;AG$3,#REF!,"&lt;="&amp;AG$4,#REF!,$F93,#REF!,$G93)</f>
        <v>#REF!</v>
      </c>
      <c r="AH93" s="155" t="e">
        <f>SUMIFS(#REF!,#REF!,"&gt;="&amp;AH$3,#REF!,"&lt;="&amp;AH$4,#REF!,$F93,#REF!,$G93)</f>
        <v>#REF!</v>
      </c>
      <c r="AI93" s="155" t="e">
        <f>SUMIFS(#REF!,#REF!,"&gt;="&amp;AI$3,#REF!,"&lt;="&amp;AI$4,#REF!,$F93,#REF!,$G93)</f>
        <v>#REF!</v>
      </c>
      <c r="AJ93" s="155" t="e">
        <f>SUMIFS(#REF!,#REF!,"&gt;="&amp;AJ$3,#REF!,"&lt;="&amp;AJ$4,#REF!,$F93,#REF!,$G93)</f>
        <v>#REF!</v>
      </c>
      <c r="AK93" s="155" t="e">
        <f>SUMIFS(#REF!,#REF!,"&gt;="&amp;AK$3,#REF!,"&lt;="&amp;AK$4,#REF!,$F93,#REF!,$G93)</f>
        <v>#REF!</v>
      </c>
      <c r="AL93" s="155" t="e">
        <f>SUMIFS(#REF!,#REF!,"&gt;="&amp;AL$3,#REF!,"&lt;="&amp;AL$4,#REF!,$F93,#REF!,$G93)</f>
        <v>#REF!</v>
      </c>
      <c r="AM93" s="155" t="e">
        <f>SUMIFS(#REF!,#REF!,"&gt;="&amp;AM$3,#REF!,"&lt;="&amp;AM$4,#REF!,$F93,#REF!,$G93)</f>
        <v>#REF!</v>
      </c>
      <c r="AN93" s="155" t="e">
        <f>SUMIFS(#REF!,#REF!,"&gt;="&amp;AN$3,#REF!,"&lt;="&amp;AN$4,#REF!,$F93,#REF!,$G93)</f>
        <v>#REF!</v>
      </c>
      <c r="AO93" s="155" t="e">
        <f>SUMIFS(#REF!,#REF!,"&gt;="&amp;AO$3,#REF!,"&lt;="&amp;AO$4,#REF!,$F93,#REF!,$G93)</f>
        <v>#REF!</v>
      </c>
      <c r="AP93" s="155" t="e">
        <f>SUMIFS(#REF!,#REF!,"&gt;="&amp;AP$3,#REF!,"&lt;="&amp;AP$4,#REF!,$F93,#REF!,$G93)</f>
        <v>#REF!</v>
      </c>
      <c r="AQ93" s="155" t="e">
        <f>SUMIFS(#REF!,#REF!,"&gt;="&amp;AQ$3,#REF!,"&lt;="&amp;AQ$4,#REF!,$F93,#REF!,$G93)</f>
        <v>#REF!</v>
      </c>
      <c r="AR93" s="155" t="e">
        <f>SUMIFS(#REF!,#REF!,"&gt;="&amp;AR$3,#REF!,"&lt;="&amp;AR$4,#REF!,$F93,#REF!,$G93)</f>
        <v>#REF!</v>
      </c>
    </row>
    <row r="94" spans="1:44" s="128" customFormat="1" ht="12" x14ac:dyDescent="0.25">
      <c r="A94" s="126">
        <f>ROW()</f>
        <v>94</v>
      </c>
      <c r="B94" s="143"/>
      <c r="C94" s="127"/>
      <c r="E94" s="129"/>
      <c r="F94" s="114" t="s">
        <v>118</v>
      </c>
      <c r="G94" s="128" t="s">
        <v>133</v>
      </c>
      <c r="L94" s="152"/>
      <c r="M94" s="153"/>
      <c r="N94" s="154"/>
      <c r="O94" s="154"/>
      <c r="P94" s="152"/>
      <c r="Q94" s="131"/>
      <c r="R94" s="132" t="e">
        <f ca="1">SUM($T94:INDIRECT(ADDRESS($A94,SUMIFS($1:$1,$5:$5,MAX($5:$5)))))</f>
        <v>#REF!</v>
      </c>
      <c r="U94" s="155" t="e">
        <f>SUMIFS(#REF!,#REF!,"&gt;="&amp;U$3,#REF!,"&lt;="&amp;U$4,#REF!,$F94,#REF!,$G94)</f>
        <v>#REF!</v>
      </c>
      <c r="V94" s="155" t="e">
        <f>SUMIFS(#REF!,#REF!,"&gt;="&amp;V$3,#REF!,"&lt;="&amp;V$4,#REF!,$F94,#REF!,$G94)</f>
        <v>#REF!</v>
      </c>
      <c r="W94" s="155" t="e">
        <f>SUMIFS(#REF!,#REF!,"&gt;="&amp;W$3,#REF!,"&lt;="&amp;W$4,#REF!,$F94,#REF!,$G94)</f>
        <v>#REF!</v>
      </c>
      <c r="X94" s="155" t="e">
        <f>SUMIFS(#REF!,#REF!,"&gt;="&amp;X$3,#REF!,"&lt;="&amp;X$4,#REF!,$F94,#REF!,$G94)</f>
        <v>#REF!</v>
      </c>
      <c r="Y94" s="155" t="e">
        <f>SUMIFS(#REF!,#REF!,"&gt;="&amp;Y$3,#REF!,"&lt;="&amp;Y$4,#REF!,$F94,#REF!,$G94)</f>
        <v>#REF!</v>
      </c>
      <c r="Z94" s="155" t="e">
        <f>SUMIFS(#REF!,#REF!,"&gt;="&amp;Z$3,#REF!,"&lt;="&amp;Z$4,#REF!,$F94,#REF!,$G94)</f>
        <v>#REF!</v>
      </c>
      <c r="AA94" s="155" t="e">
        <f>SUMIFS(#REF!,#REF!,"&gt;="&amp;AA$3,#REF!,"&lt;="&amp;AA$4,#REF!,$F94,#REF!,$G94)</f>
        <v>#REF!</v>
      </c>
      <c r="AB94" s="155" t="e">
        <f>SUMIFS(#REF!,#REF!,"&gt;="&amp;AB$3,#REF!,"&lt;="&amp;AB$4,#REF!,$F94,#REF!,$G94)</f>
        <v>#REF!</v>
      </c>
      <c r="AC94" s="155" t="e">
        <f>SUMIFS(#REF!,#REF!,"&gt;="&amp;AC$3,#REF!,"&lt;="&amp;AC$4,#REF!,$F94,#REF!,$G94)</f>
        <v>#REF!</v>
      </c>
      <c r="AD94" s="155" t="e">
        <f>SUMIFS(#REF!,#REF!,"&gt;="&amp;AD$3,#REF!,"&lt;="&amp;AD$4,#REF!,$F94,#REF!,$G94)</f>
        <v>#REF!</v>
      </c>
      <c r="AE94" s="155" t="e">
        <f>SUMIFS(#REF!,#REF!,"&gt;="&amp;AE$3,#REF!,"&lt;="&amp;AE$4,#REF!,$F94,#REF!,$G94)</f>
        <v>#REF!</v>
      </c>
      <c r="AF94" s="155" t="e">
        <f>SUMIFS(#REF!,#REF!,"&gt;="&amp;AF$3,#REF!,"&lt;="&amp;AF$4,#REF!,$F94,#REF!,$G94)</f>
        <v>#REF!</v>
      </c>
      <c r="AG94" s="155" t="e">
        <f>SUMIFS(#REF!,#REF!,"&gt;="&amp;AG$3,#REF!,"&lt;="&amp;AG$4,#REF!,$F94,#REF!,$G94)</f>
        <v>#REF!</v>
      </c>
      <c r="AH94" s="155" t="e">
        <f>SUMIFS(#REF!,#REF!,"&gt;="&amp;AH$3,#REF!,"&lt;="&amp;AH$4,#REF!,$F94,#REF!,$G94)</f>
        <v>#REF!</v>
      </c>
      <c r="AI94" s="155" t="e">
        <f>SUMIFS(#REF!,#REF!,"&gt;="&amp;AI$3,#REF!,"&lt;="&amp;AI$4,#REF!,$F94,#REF!,$G94)</f>
        <v>#REF!</v>
      </c>
      <c r="AJ94" s="155" t="e">
        <f>SUMIFS(#REF!,#REF!,"&gt;="&amp;AJ$3,#REF!,"&lt;="&amp;AJ$4,#REF!,$F94,#REF!,$G94)</f>
        <v>#REF!</v>
      </c>
      <c r="AK94" s="155" t="e">
        <f>SUMIFS(#REF!,#REF!,"&gt;="&amp;AK$3,#REF!,"&lt;="&amp;AK$4,#REF!,$F94,#REF!,$G94)</f>
        <v>#REF!</v>
      </c>
      <c r="AL94" s="155" t="e">
        <f>SUMIFS(#REF!,#REF!,"&gt;="&amp;AL$3,#REF!,"&lt;="&amp;AL$4,#REF!,$F94,#REF!,$G94)</f>
        <v>#REF!</v>
      </c>
      <c r="AM94" s="155" t="e">
        <f>SUMIFS(#REF!,#REF!,"&gt;="&amp;AM$3,#REF!,"&lt;="&amp;AM$4,#REF!,$F94,#REF!,$G94)</f>
        <v>#REF!</v>
      </c>
      <c r="AN94" s="155" t="e">
        <f>SUMIFS(#REF!,#REF!,"&gt;="&amp;AN$3,#REF!,"&lt;="&amp;AN$4,#REF!,$F94,#REF!,$G94)</f>
        <v>#REF!</v>
      </c>
      <c r="AO94" s="155" t="e">
        <f>SUMIFS(#REF!,#REF!,"&gt;="&amp;AO$3,#REF!,"&lt;="&amp;AO$4,#REF!,$F94,#REF!,$G94)</f>
        <v>#REF!</v>
      </c>
      <c r="AP94" s="155" t="e">
        <f>SUMIFS(#REF!,#REF!,"&gt;="&amp;AP$3,#REF!,"&lt;="&amp;AP$4,#REF!,$F94,#REF!,$G94)</f>
        <v>#REF!</v>
      </c>
      <c r="AQ94" s="155" t="e">
        <f>SUMIFS(#REF!,#REF!,"&gt;="&amp;AQ$3,#REF!,"&lt;="&amp;AQ$4,#REF!,$F94,#REF!,$G94)</f>
        <v>#REF!</v>
      </c>
      <c r="AR94" s="155" t="e">
        <f>SUMIFS(#REF!,#REF!,"&gt;="&amp;AR$3,#REF!,"&lt;="&amp;AR$4,#REF!,$F94,#REF!,$G94)</f>
        <v>#REF!</v>
      </c>
    </row>
    <row r="95" spans="1:44" s="17" customFormat="1" ht="10.199999999999999" x14ac:dyDescent="0.2">
      <c r="A95" s="23">
        <f>ROW()</f>
        <v>95</v>
      </c>
      <c r="B95" s="137"/>
      <c r="E95" s="16" t="s">
        <v>6</v>
      </c>
      <c r="M95" s="58"/>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25"/>
      <c r="M96" s="60"/>
      <c r="N96" s="25"/>
      <c r="O96" s="25"/>
      <c r="P96" s="25"/>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row>
    <row r="98" spans="1:44" ht="3" customHeight="1" x14ac:dyDescent="0.3">
      <c r="A98" s="19">
        <f>ROW()</f>
        <v>98</v>
      </c>
      <c r="B98" s="134"/>
      <c r="F98" s="25"/>
      <c r="G98" s="25"/>
      <c r="H98" s="25"/>
      <c r="I98" s="25"/>
      <c r="J98" s="25"/>
      <c r="K98" s="26"/>
      <c r="L98" s="25"/>
      <c r="M98" s="60"/>
      <c r="N98" s="25"/>
      <c r="O98" s="25"/>
      <c r="P98" s="25"/>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M99" s="59"/>
      <c r="Q99" s="39"/>
      <c r="R99" s="3" t="e">
        <f ca="1">SUM($T99:INDIRECT(ADDRESS($A99,SUMIFS($1:$1,$5:$5,MAX($5:$5)))))</f>
        <v>#REF!</v>
      </c>
      <c r="U99" s="3" t="e">
        <f t="shared" ref="U99:AR99" si="27">SUM(U100:U108)</f>
        <v>#REF!</v>
      </c>
      <c r="V99" s="3" t="e">
        <f t="shared" si="27"/>
        <v>#REF!</v>
      </c>
      <c r="W99" s="3" t="e">
        <f t="shared" si="27"/>
        <v>#REF!</v>
      </c>
      <c r="X99" s="3" t="e">
        <f t="shared" si="27"/>
        <v>#REF!</v>
      </c>
      <c r="Y99" s="3" t="e">
        <f t="shared" si="27"/>
        <v>#REF!</v>
      </c>
      <c r="Z99" s="3" t="e">
        <f t="shared" si="27"/>
        <v>#REF!</v>
      </c>
      <c r="AA99" s="3" t="e">
        <f t="shared" si="27"/>
        <v>#REF!</v>
      </c>
      <c r="AB99" s="3" t="e">
        <f t="shared" si="27"/>
        <v>#REF!</v>
      </c>
      <c r="AC99" s="3" t="e">
        <f t="shared" si="27"/>
        <v>#REF!</v>
      </c>
      <c r="AD99" s="3" t="e">
        <f t="shared" si="27"/>
        <v>#REF!</v>
      </c>
      <c r="AE99" s="3" t="e">
        <f t="shared" si="27"/>
        <v>#REF!</v>
      </c>
      <c r="AF99" s="3" t="e">
        <f t="shared" si="27"/>
        <v>#REF!</v>
      </c>
      <c r="AG99" s="3" t="e">
        <f t="shared" si="27"/>
        <v>#REF!</v>
      </c>
      <c r="AH99" s="3" t="e">
        <f t="shared" si="27"/>
        <v>#REF!</v>
      </c>
      <c r="AI99" s="3" t="e">
        <f t="shared" si="27"/>
        <v>#REF!</v>
      </c>
      <c r="AJ99" s="3" t="e">
        <f t="shared" si="27"/>
        <v>#REF!</v>
      </c>
      <c r="AK99" s="3" t="e">
        <f t="shared" si="27"/>
        <v>#REF!</v>
      </c>
      <c r="AL99" s="3" t="e">
        <f t="shared" si="27"/>
        <v>#REF!</v>
      </c>
      <c r="AM99" s="3" t="e">
        <f t="shared" si="27"/>
        <v>#REF!</v>
      </c>
      <c r="AN99" s="3" t="e">
        <f t="shared" si="27"/>
        <v>#REF!</v>
      </c>
      <c r="AO99" s="3" t="e">
        <f t="shared" si="27"/>
        <v>#REF!</v>
      </c>
      <c r="AP99" s="3" t="e">
        <f t="shared" si="27"/>
        <v>#REF!</v>
      </c>
      <c r="AQ99" s="3" t="e">
        <f t="shared" si="27"/>
        <v>#REF!</v>
      </c>
      <c r="AR99" s="3" t="e">
        <f t="shared" si="27"/>
        <v>#REF!</v>
      </c>
    </row>
    <row r="100" spans="1:44" s="95" customFormat="1" ht="10.199999999999999" x14ac:dyDescent="0.2">
      <c r="A100" s="23">
        <f>ROW()</f>
        <v>100</v>
      </c>
      <c r="B100" s="138"/>
      <c r="E100" s="100">
        <v>1</v>
      </c>
      <c r="F100" s="63" t="s">
        <v>106</v>
      </c>
      <c r="G100" s="99" t="s">
        <v>83</v>
      </c>
      <c r="M100" s="103"/>
      <c r="Q100" s="102"/>
      <c r="R100" s="101" t="e">
        <f ca="1">SUM($T100:INDIRECT(ADDRESS($A100,SUMIFS($1:$1,$5:$5,MAX($5:$5)))))</f>
        <v>#REF!</v>
      </c>
      <c r="U100" s="104" t="e">
        <f>SUMIFS(#REF!,#REF!,"&gt;="&amp;U$3,#REF!,"&lt;="&amp;U$4,#REF!,$F100,#REF!,$G100)</f>
        <v>#REF!</v>
      </c>
      <c r="V100" s="104" t="e">
        <f>SUMIFS(#REF!,#REF!,"&gt;="&amp;V$3,#REF!,"&lt;="&amp;V$4,#REF!,$F100,#REF!,$G100)</f>
        <v>#REF!</v>
      </c>
      <c r="W100" s="104" t="e">
        <f>SUMIFS(#REF!,#REF!,"&gt;="&amp;W$3,#REF!,"&lt;="&amp;W$4,#REF!,$F100,#REF!,$G100)</f>
        <v>#REF!</v>
      </c>
      <c r="X100" s="104" t="e">
        <f>SUMIFS(#REF!,#REF!,"&gt;="&amp;X$3,#REF!,"&lt;="&amp;X$4,#REF!,$F100,#REF!,$G100)</f>
        <v>#REF!</v>
      </c>
      <c r="Y100" s="104" t="e">
        <f>SUMIFS(#REF!,#REF!,"&gt;="&amp;Y$3,#REF!,"&lt;="&amp;Y$4,#REF!,$F100,#REF!,$G100)</f>
        <v>#REF!</v>
      </c>
      <c r="Z100" s="104" t="e">
        <f>SUMIFS(#REF!,#REF!,"&gt;="&amp;Z$3,#REF!,"&lt;="&amp;Z$4,#REF!,$F100,#REF!,$G100)</f>
        <v>#REF!</v>
      </c>
      <c r="AA100" s="104" t="e">
        <f>SUMIFS(#REF!,#REF!,"&gt;="&amp;AA$3,#REF!,"&lt;="&amp;AA$4,#REF!,$F100,#REF!,$G100)</f>
        <v>#REF!</v>
      </c>
      <c r="AB100" s="104" t="e">
        <f>SUMIFS(#REF!,#REF!,"&gt;="&amp;AB$3,#REF!,"&lt;="&amp;AB$4,#REF!,$F100,#REF!,$G100)</f>
        <v>#REF!</v>
      </c>
      <c r="AC100" s="104" t="e">
        <f>SUMIFS(#REF!,#REF!,"&gt;="&amp;AC$3,#REF!,"&lt;="&amp;AC$4,#REF!,$F100,#REF!,$G100)</f>
        <v>#REF!</v>
      </c>
      <c r="AD100" s="104" t="e">
        <f>SUMIFS(#REF!,#REF!,"&gt;="&amp;AD$3,#REF!,"&lt;="&amp;AD$4,#REF!,$F100,#REF!,$G100)</f>
        <v>#REF!</v>
      </c>
      <c r="AE100" s="104" t="e">
        <f>SUMIFS(#REF!,#REF!,"&gt;="&amp;AE$3,#REF!,"&lt;="&amp;AE$4,#REF!,$F100,#REF!,$G100)</f>
        <v>#REF!</v>
      </c>
      <c r="AF100" s="104" t="e">
        <f>SUMIFS(#REF!,#REF!,"&gt;="&amp;AF$3,#REF!,"&lt;="&amp;AF$4,#REF!,$F100,#REF!,$G100)</f>
        <v>#REF!</v>
      </c>
      <c r="AG100" s="104" t="e">
        <f>SUMIFS(#REF!,#REF!,"&gt;="&amp;AG$3,#REF!,"&lt;="&amp;AG$4,#REF!,$F100,#REF!,$G100)</f>
        <v>#REF!</v>
      </c>
      <c r="AH100" s="104" t="e">
        <f>SUMIFS(#REF!,#REF!,"&gt;="&amp;AH$3,#REF!,"&lt;="&amp;AH$4,#REF!,$F100,#REF!,$G100)</f>
        <v>#REF!</v>
      </c>
      <c r="AI100" s="104" t="e">
        <f>SUMIFS(#REF!,#REF!,"&gt;="&amp;AI$3,#REF!,"&lt;="&amp;AI$4,#REF!,$F100,#REF!,$G100)</f>
        <v>#REF!</v>
      </c>
      <c r="AJ100" s="104" t="e">
        <f>SUMIFS(#REF!,#REF!,"&gt;="&amp;AJ$3,#REF!,"&lt;="&amp;AJ$4,#REF!,$F100,#REF!,$G100)</f>
        <v>#REF!</v>
      </c>
      <c r="AK100" s="104" t="e">
        <f>SUMIFS(#REF!,#REF!,"&gt;="&amp;AK$3,#REF!,"&lt;="&amp;AK$4,#REF!,$F100,#REF!,$G100)</f>
        <v>#REF!</v>
      </c>
      <c r="AL100" s="104" t="e">
        <f>SUMIFS(#REF!,#REF!,"&gt;="&amp;AL$3,#REF!,"&lt;="&amp;AL$4,#REF!,$F100,#REF!,$G100)</f>
        <v>#REF!</v>
      </c>
      <c r="AM100" s="104" t="e">
        <f>SUMIFS(#REF!,#REF!,"&gt;="&amp;AM$3,#REF!,"&lt;="&amp;AM$4,#REF!,$F100,#REF!,$G100)</f>
        <v>#REF!</v>
      </c>
      <c r="AN100" s="104" t="e">
        <f>SUMIFS(#REF!,#REF!,"&gt;="&amp;AN$3,#REF!,"&lt;="&amp;AN$4,#REF!,$F100,#REF!,$G100)</f>
        <v>#REF!</v>
      </c>
      <c r="AO100" s="104" t="e">
        <f>SUMIFS(#REF!,#REF!,"&gt;="&amp;AO$3,#REF!,"&lt;="&amp;AO$4,#REF!,$F100,#REF!,$G100)</f>
        <v>#REF!</v>
      </c>
      <c r="AP100" s="104" t="e">
        <f>SUMIFS(#REF!,#REF!,"&gt;="&amp;AP$3,#REF!,"&lt;="&amp;AP$4,#REF!,$F100,#REF!,$G100)</f>
        <v>#REF!</v>
      </c>
      <c r="AQ100" s="104" t="e">
        <f>SUMIFS(#REF!,#REF!,"&gt;="&amp;AQ$3,#REF!,"&lt;="&amp;AQ$4,#REF!,$F100,#REF!,$G100)</f>
        <v>#REF!</v>
      </c>
      <c r="AR100" s="104" t="e">
        <f>SUMIFS(#REF!,#REF!,"&gt;="&amp;AR$3,#REF!,"&lt;="&amp;AR$4,#REF!,$F100,#REF!,$G100)</f>
        <v>#REF!</v>
      </c>
    </row>
    <row r="101" spans="1:44" s="95" customFormat="1" ht="10.199999999999999" x14ac:dyDescent="0.2">
      <c r="A101" s="23">
        <f>ROW()</f>
        <v>101</v>
      </c>
      <c r="B101" s="138"/>
      <c r="E101" s="100">
        <v>2</v>
      </c>
      <c r="F101" s="63" t="s">
        <v>106</v>
      </c>
      <c r="G101" s="99" t="s">
        <v>84</v>
      </c>
      <c r="M101" s="103"/>
      <c r="Q101" s="102"/>
      <c r="R101" s="101" t="e">
        <f ca="1">SUM($T101:INDIRECT(ADDRESS($A101,SUMIFS($1:$1,$5:$5,MAX($5:$5)))))</f>
        <v>#REF!</v>
      </c>
      <c r="U101" s="104" t="e">
        <f>SUMIFS(#REF!,#REF!,"&gt;="&amp;U$3,#REF!,"&lt;="&amp;U$4,#REF!,$F101,#REF!,$G101)</f>
        <v>#REF!</v>
      </c>
      <c r="V101" s="104" t="e">
        <f>SUMIFS(#REF!,#REF!,"&gt;="&amp;V$3,#REF!,"&lt;="&amp;V$4,#REF!,$F101,#REF!,$G101)</f>
        <v>#REF!</v>
      </c>
      <c r="W101" s="104" t="e">
        <f>SUMIFS(#REF!,#REF!,"&gt;="&amp;W$3,#REF!,"&lt;="&amp;W$4,#REF!,$F101,#REF!,$G101)</f>
        <v>#REF!</v>
      </c>
      <c r="X101" s="104" t="e">
        <f>SUMIFS(#REF!,#REF!,"&gt;="&amp;X$3,#REF!,"&lt;="&amp;X$4,#REF!,$F101,#REF!,$G101)</f>
        <v>#REF!</v>
      </c>
      <c r="Y101" s="104" t="e">
        <f>SUMIFS(#REF!,#REF!,"&gt;="&amp;Y$3,#REF!,"&lt;="&amp;Y$4,#REF!,$F101,#REF!,$G101)</f>
        <v>#REF!</v>
      </c>
      <c r="Z101" s="104" t="e">
        <f>SUMIFS(#REF!,#REF!,"&gt;="&amp;Z$3,#REF!,"&lt;="&amp;Z$4,#REF!,$F101,#REF!,$G101)</f>
        <v>#REF!</v>
      </c>
      <c r="AA101" s="104" t="e">
        <f>SUMIFS(#REF!,#REF!,"&gt;="&amp;AA$3,#REF!,"&lt;="&amp;AA$4,#REF!,$F101,#REF!,$G101)</f>
        <v>#REF!</v>
      </c>
      <c r="AB101" s="104" t="e">
        <f>SUMIFS(#REF!,#REF!,"&gt;="&amp;AB$3,#REF!,"&lt;="&amp;AB$4,#REF!,$F101,#REF!,$G101)</f>
        <v>#REF!</v>
      </c>
      <c r="AC101" s="104" t="e">
        <f>SUMIFS(#REF!,#REF!,"&gt;="&amp;AC$3,#REF!,"&lt;="&amp;AC$4,#REF!,$F101,#REF!,$G101)</f>
        <v>#REF!</v>
      </c>
      <c r="AD101" s="104" t="e">
        <f>SUMIFS(#REF!,#REF!,"&gt;="&amp;AD$3,#REF!,"&lt;="&amp;AD$4,#REF!,$F101,#REF!,$G101)</f>
        <v>#REF!</v>
      </c>
      <c r="AE101" s="104" t="e">
        <f>SUMIFS(#REF!,#REF!,"&gt;="&amp;AE$3,#REF!,"&lt;="&amp;AE$4,#REF!,$F101,#REF!,$G101)</f>
        <v>#REF!</v>
      </c>
      <c r="AF101" s="104" t="e">
        <f>SUMIFS(#REF!,#REF!,"&gt;="&amp;AF$3,#REF!,"&lt;="&amp;AF$4,#REF!,$F101,#REF!,$G101)</f>
        <v>#REF!</v>
      </c>
      <c r="AG101" s="104" t="e">
        <f>SUMIFS(#REF!,#REF!,"&gt;="&amp;AG$3,#REF!,"&lt;="&amp;AG$4,#REF!,$F101,#REF!,$G101)</f>
        <v>#REF!</v>
      </c>
      <c r="AH101" s="104" t="e">
        <f>SUMIFS(#REF!,#REF!,"&gt;="&amp;AH$3,#REF!,"&lt;="&amp;AH$4,#REF!,$F101,#REF!,$G101)</f>
        <v>#REF!</v>
      </c>
      <c r="AI101" s="104" t="e">
        <f>SUMIFS(#REF!,#REF!,"&gt;="&amp;AI$3,#REF!,"&lt;="&amp;AI$4,#REF!,$F101,#REF!,$G101)</f>
        <v>#REF!</v>
      </c>
      <c r="AJ101" s="104" t="e">
        <f>SUMIFS(#REF!,#REF!,"&gt;="&amp;AJ$3,#REF!,"&lt;="&amp;AJ$4,#REF!,$F101,#REF!,$G101)</f>
        <v>#REF!</v>
      </c>
      <c r="AK101" s="104" t="e">
        <f>SUMIFS(#REF!,#REF!,"&gt;="&amp;AK$3,#REF!,"&lt;="&amp;AK$4,#REF!,$F101,#REF!,$G101)</f>
        <v>#REF!</v>
      </c>
      <c r="AL101" s="104" t="e">
        <f>SUMIFS(#REF!,#REF!,"&gt;="&amp;AL$3,#REF!,"&lt;="&amp;AL$4,#REF!,$F101,#REF!,$G101)</f>
        <v>#REF!</v>
      </c>
      <c r="AM101" s="104" t="e">
        <f>SUMIFS(#REF!,#REF!,"&gt;="&amp;AM$3,#REF!,"&lt;="&amp;AM$4,#REF!,$F101,#REF!,$G101)</f>
        <v>#REF!</v>
      </c>
      <c r="AN101" s="104" t="e">
        <f>SUMIFS(#REF!,#REF!,"&gt;="&amp;AN$3,#REF!,"&lt;="&amp;AN$4,#REF!,$F101,#REF!,$G101)</f>
        <v>#REF!</v>
      </c>
      <c r="AO101" s="104" t="e">
        <f>SUMIFS(#REF!,#REF!,"&gt;="&amp;AO$3,#REF!,"&lt;="&amp;AO$4,#REF!,$F101,#REF!,$G101)</f>
        <v>#REF!</v>
      </c>
      <c r="AP101" s="104" t="e">
        <f>SUMIFS(#REF!,#REF!,"&gt;="&amp;AP$3,#REF!,"&lt;="&amp;AP$4,#REF!,$F101,#REF!,$G101)</f>
        <v>#REF!</v>
      </c>
      <c r="AQ101" s="104" t="e">
        <f>SUMIFS(#REF!,#REF!,"&gt;="&amp;AQ$3,#REF!,"&lt;="&amp;AQ$4,#REF!,$F101,#REF!,$G101)</f>
        <v>#REF!</v>
      </c>
      <c r="AR101" s="104" t="e">
        <f>SUMIFS(#REF!,#REF!,"&gt;="&amp;AR$3,#REF!,"&lt;="&amp;AR$4,#REF!,$F101,#REF!,$G101)</f>
        <v>#REF!</v>
      </c>
    </row>
    <row r="102" spans="1:44" s="95" customFormat="1" ht="10.199999999999999" x14ac:dyDescent="0.2">
      <c r="A102" s="23">
        <f>ROW()</f>
        <v>102</v>
      </c>
      <c r="B102" s="138"/>
      <c r="E102" s="100">
        <v>3</v>
      </c>
      <c r="F102" s="63" t="s">
        <v>106</v>
      </c>
      <c r="G102" s="99" t="s">
        <v>85</v>
      </c>
      <c r="M102" s="103"/>
      <c r="Q102" s="102"/>
      <c r="R102" s="101" t="e">
        <f ca="1">SUM($T102:INDIRECT(ADDRESS($A102,SUMIFS($1:$1,$5:$5,MAX($5:$5)))))</f>
        <v>#REF!</v>
      </c>
      <c r="U102" s="104" t="e">
        <f>SUMIFS(#REF!,#REF!,"&gt;="&amp;U$3,#REF!,"&lt;="&amp;U$4,#REF!,$F102,#REF!,$G102)</f>
        <v>#REF!</v>
      </c>
      <c r="V102" s="104" t="e">
        <f>SUMIFS(#REF!,#REF!,"&gt;="&amp;V$3,#REF!,"&lt;="&amp;V$4,#REF!,$F102,#REF!,$G102)</f>
        <v>#REF!</v>
      </c>
      <c r="W102" s="104" t="e">
        <f>SUMIFS(#REF!,#REF!,"&gt;="&amp;W$3,#REF!,"&lt;="&amp;W$4,#REF!,$F102,#REF!,$G102)</f>
        <v>#REF!</v>
      </c>
      <c r="X102" s="104" t="e">
        <f>SUMIFS(#REF!,#REF!,"&gt;="&amp;X$3,#REF!,"&lt;="&amp;X$4,#REF!,$F102,#REF!,$G102)</f>
        <v>#REF!</v>
      </c>
      <c r="Y102" s="104" t="e">
        <f>SUMIFS(#REF!,#REF!,"&gt;="&amp;Y$3,#REF!,"&lt;="&amp;Y$4,#REF!,$F102,#REF!,$G102)</f>
        <v>#REF!</v>
      </c>
      <c r="Z102" s="104" t="e">
        <f>SUMIFS(#REF!,#REF!,"&gt;="&amp;Z$3,#REF!,"&lt;="&amp;Z$4,#REF!,$F102,#REF!,$G102)</f>
        <v>#REF!</v>
      </c>
      <c r="AA102" s="104" t="e">
        <f>SUMIFS(#REF!,#REF!,"&gt;="&amp;AA$3,#REF!,"&lt;="&amp;AA$4,#REF!,$F102,#REF!,$G102)</f>
        <v>#REF!</v>
      </c>
      <c r="AB102" s="104" t="e">
        <f>SUMIFS(#REF!,#REF!,"&gt;="&amp;AB$3,#REF!,"&lt;="&amp;AB$4,#REF!,$F102,#REF!,$G102)</f>
        <v>#REF!</v>
      </c>
      <c r="AC102" s="104" t="e">
        <f>SUMIFS(#REF!,#REF!,"&gt;="&amp;AC$3,#REF!,"&lt;="&amp;AC$4,#REF!,$F102,#REF!,$G102)</f>
        <v>#REF!</v>
      </c>
      <c r="AD102" s="104" t="e">
        <f>SUMIFS(#REF!,#REF!,"&gt;="&amp;AD$3,#REF!,"&lt;="&amp;AD$4,#REF!,$F102,#REF!,$G102)</f>
        <v>#REF!</v>
      </c>
      <c r="AE102" s="104" t="e">
        <f>SUMIFS(#REF!,#REF!,"&gt;="&amp;AE$3,#REF!,"&lt;="&amp;AE$4,#REF!,$F102,#REF!,$G102)</f>
        <v>#REF!</v>
      </c>
      <c r="AF102" s="104" t="e">
        <f>SUMIFS(#REF!,#REF!,"&gt;="&amp;AF$3,#REF!,"&lt;="&amp;AF$4,#REF!,$F102,#REF!,$G102)</f>
        <v>#REF!</v>
      </c>
      <c r="AG102" s="104" t="e">
        <f>SUMIFS(#REF!,#REF!,"&gt;="&amp;AG$3,#REF!,"&lt;="&amp;AG$4,#REF!,$F102,#REF!,$G102)</f>
        <v>#REF!</v>
      </c>
      <c r="AH102" s="104" t="e">
        <f>SUMIFS(#REF!,#REF!,"&gt;="&amp;AH$3,#REF!,"&lt;="&amp;AH$4,#REF!,$F102,#REF!,$G102)</f>
        <v>#REF!</v>
      </c>
      <c r="AI102" s="104" t="e">
        <f>SUMIFS(#REF!,#REF!,"&gt;="&amp;AI$3,#REF!,"&lt;="&amp;AI$4,#REF!,$F102,#REF!,$G102)</f>
        <v>#REF!</v>
      </c>
      <c r="AJ102" s="104" t="e">
        <f>SUMIFS(#REF!,#REF!,"&gt;="&amp;AJ$3,#REF!,"&lt;="&amp;AJ$4,#REF!,$F102,#REF!,$G102)</f>
        <v>#REF!</v>
      </c>
      <c r="AK102" s="104" t="e">
        <f>SUMIFS(#REF!,#REF!,"&gt;="&amp;AK$3,#REF!,"&lt;="&amp;AK$4,#REF!,$F102,#REF!,$G102)</f>
        <v>#REF!</v>
      </c>
      <c r="AL102" s="104" t="e">
        <f>SUMIFS(#REF!,#REF!,"&gt;="&amp;AL$3,#REF!,"&lt;="&amp;AL$4,#REF!,$F102,#REF!,$G102)</f>
        <v>#REF!</v>
      </c>
      <c r="AM102" s="104" t="e">
        <f>SUMIFS(#REF!,#REF!,"&gt;="&amp;AM$3,#REF!,"&lt;="&amp;AM$4,#REF!,$F102,#REF!,$G102)</f>
        <v>#REF!</v>
      </c>
      <c r="AN102" s="104" t="e">
        <f>SUMIFS(#REF!,#REF!,"&gt;="&amp;AN$3,#REF!,"&lt;="&amp;AN$4,#REF!,$F102,#REF!,$G102)</f>
        <v>#REF!</v>
      </c>
      <c r="AO102" s="104" t="e">
        <f>SUMIFS(#REF!,#REF!,"&gt;="&amp;AO$3,#REF!,"&lt;="&amp;AO$4,#REF!,$F102,#REF!,$G102)</f>
        <v>#REF!</v>
      </c>
      <c r="AP102" s="104" t="e">
        <f>SUMIFS(#REF!,#REF!,"&gt;="&amp;AP$3,#REF!,"&lt;="&amp;AP$4,#REF!,$F102,#REF!,$G102)</f>
        <v>#REF!</v>
      </c>
      <c r="AQ102" s="104" t="e">
        <f>SUMIFS(#REF!,#REF!,"&gt;="&amp;AQ$3,#REF!,"&lt;="&amp;AQ$4,#REF!,$F102,#REF!,$G102)</f>
        <v>#REF!</v>
      </c>
      <c r="AR102" s="104" t="e">
        <f>SUMIFS(#REF!,#REF!,"&gt;="&amp;AR$3,#REF!,"&lt;="&amp;AR$4,#REF!,$F102,#REF!,$G102)</f>
        <v>#REF!</v>
      </c>
    </row>
    <row r="103" spans="1:44" s="95" customFormat="1" ht="10.199999999999999" x14ac:dyDescent="0.2">
      <c r="A103" s="23">
        <f>ROW()</f>
        <v>103</v>
      </c>
      <c r="B103" s="138"/>
      <c r="E103" s="100">
        <v>4</v>
      </c>
      <c r="F103" s="63" t="s">
        <v>106</v>
      </c>
      <c r="G103" s="99" t="s">
        <v>86</v>
      </c>
      <c r="M103" s="103"/>
      <c r="Q103" s="102"/>
      <c r="R103" s="101" t="e">
        <f ca="1">SUM($T103:INDIRECT(ADDRESS($A103,SUMIFS($1:$1,$5:$5,MAX($5:$5)))))</f>
        <v>#REF!</v>
      </c>
      <c r="U103" s="104" t="e">
        <f>SUMIFS(#REF!,#REF!,"&gt;="&amp;U$3,#REF!,"&lt;="&amp;U$4,#REF!,$F103,#REF!,$G103)</f>
        <v>#REF!</v>
      </c>
      <c r="V103" s="104" t="e">
        <f>SUMIFS(#REF!,#REF!,"&gt;="&amp;V$3,#REF!,"&lt;="&amp;V$4,#REF!,$F103,#REF!,$G103)</f>
        <v>#REF!</v>
      </c>
      <c r="W103" s="104" t="e">
        <f>SUMIFS(#REF!,#REF!,"&gt;="&amp;W$3,#REF!,"&lt;="&amp;W$4,#REF!,$F103,#REF!,$G103)</f>
        <v>#REF!</v>
      </c>
      <c r="X103" s="104" t="e">
        <f>SUMIFS(#REF!,#REF!,"&gt;="&amp;X$3,#REF!,"&lt;="&amp;X$4,#REF!,$F103,#REF!,$G103)</f>
        <v>#REF!</v>
      </c>
      <c r="Y103" s="104" t="e">
        <f>SUMIFS(#REF!,#REF!,"&gt;="&amp;Y$3,#REF!,"&lt;="&amp;Y$4,#REF!,$F103,#REF!,$G103)</f>
        <v>#REF!</v>
      </c>
      <c r="Z103" s="104" t="e">
        <f>SUMIFS(#REF!,#REF!,"&gt;="&amp;Z$3,#REF!,"&lt;="&amp;Z$4,#REF!,$F103,#REF!,$G103)</f>
        <v>#REF!</v>
      </c>
      <c r="AA103" s="104" t="e">
        <f>SUMIFS(#REF!,#REF!,"&gt;="&amp;AA$3,#REF!,"&lt;="&amp;AA$4,#REF!,$F103,#REF!,$G103)</f>
        <v>#REF!</v>
      </c>
      <c r="AB103" s="104" t="e">
        <f>SUMIFS(#REF!,#REF!,"&gt;="&amp;AB$3,#REF!,"&lt;="&amp;AB$4,#REF!,$F103,#REF!,$G103)</f>
        <v>#REF!</v>
      </c>
      <c r="AC103" s="104" t="e">
        <f>SUMIFS(#REF!,#REF!,"&gt;="&amp;AC$3,#REF!,"&lt;="&amp;AC$4,#REF!,$F103,#REF!,$G103)</f>
        <v>#REF!</v>
      </c>
      <c r="AD103" s="104" t="e">
        <f>SUMIFS(#REF!,#REF!,"&gt;="&amp;AD$3,#REF!,"&lt;="&amp;AD$4,#REF!,$F103,#REF!,$G103)</f>
        <v>#REF!</v>
      </c>
      <c r="AE103" s="104" t="e">
        <f>SUMIFS(#REF!,#REF!,"&gt;="&amp;AE$3,#REF!,"&lt;="&amp;AE$4,#REF!,$F103,#REF!,$G103)</f>
        <v>#REF!</v>
      </c>
      <c r="AF103" s="104" t="e">
        <f>SUMIFS(#REF!,#REF!,"&gt;="&amp;AF$3,#REF!,"&lt;="&amp;AF$4,#REF!,$F103,#REF!,$G103)</f>
        <v>#REF!</v>
      </c>
      <c r="AG103" s="104" t="e">
        <f>SUMIFS(#REF!,#REF!,"&gt;="&amp;AG$3,#REF!,"&lt;="&amp;AG$4,#REF!,$F103,#REF!,$G103)</f>
        <v>#REF!</v>
      </c>
      <c r="AH103" s="104" t="e">
        <f>SUMIFS(#REF!,#REF!,"&gt;="&amp;AH$3,#REF!,"&lt;="&amp;AH$4,#REF!,$F103,#REF!,$G103)</f>
        <v>#REF!</v>
      </c>
      <c r="AI103" s="104" t="e">
        <f>SUMIFS(#REF!,#REF!,"&gt;="&amp;AI$3,#REF!,"&lt;="&amp;AI$4,#REF!,$F103,#REF!,$G103)</f>
        <v>#REF!</v>
      </c>
      <c r="AJ103" s="104" t="e">
        <f>SUMIFS(#REF!,#REF!,"&gt;="&amp;AJ$3,#REF!,"&lt;="&amp;AJ$4,#REF!,$F103,#REF!,$G103)</f>
        <v>#REF!</v>
      </c>
      <c r="AK103" s="104" t="e">
        <f>SUMIFS(#REF!,#REF!,"&gt;="&amp;AK$3,#REF!,"&lt;="&amp;AK$4,#REF!,$F103,#REF!,$G103)</f>
        <v>#REF!</v>
      </c>
      <c r="AL103" s="104" t="e">
        <f>SUMIFS(#REF!,#REF!,"&gt;="&amp;AL$3,#REF!,"&lt;="&amp;AL$4,#REF!,$F103,#REF!,$G103)</f>
        <v>#REF!</v>
      </c>
      <c r="AM103" s="104" t="e">
        <f>SUMIFS(#REF!,#REF!,"&gt;="&amp;AM$3,#REF!,"&lt;="&amp;AM$4,#REF!,$F103,#REF!,$G103)</f>
        <v>#REF!</v>
      </c>
      <c r="AN103" s="104" t="e">
        <f>SUMIFS(#REF!,#REF!,"&gt;="&amp;AN$3,#REF!,"&lt;="&amp;AN$4,#REF!,$F103,#REF!,$G103)</f>
        <v>#REF!</v>
      </c>
      <c r="AO103" s="104" t="e">
        <f>SUMIFS(#REF!,#REF!,"&gt;="&amp;AO$3,#REF!,"&lt;="&amp;AO$4,#REF!,$F103,#REF!,$G103)</f>
        <v>#REF!</v>
      </c>
      <c r="AP103" s="104" t="e">
        <f>SUMIFS(#REF!,#REF!,"&gt;="&amp;AP$3,#REF!,"&lt;="&amp;AP$4,#REF!,$F103,#REF!,$G103)</f>
        <v>#REF!</v>
      </c>
      <c r="AQ103" s="104" t="e">
        <f>SUMIFS(#REF!,#REF!,"&gt;="&amp;AQ$3,#REF!,"&lt;="&amp;AQ$4,#REF!,$F103,#REF!,$G103)</f>
        <v>#REF!</v>
      </c>
      <c r="AR103" s="104" t="e">
        <f>SUMIFS(#REF!,#REF!,"&gt;="&amp;AR$3,#REF!,"&lt;="&amp;AR$4,#REF!,$F103,#REF!,$G103)</f>
        <v>#REF!</v>
      </c>
    </row>
    <row r="104" spans="1:44" s="95" customFormat="1" ht="10.199999999999999" x14ac:dyDescent="0.2">
      <c r="A104" s="23">
        <f>ROW()</f>
        <v>104</v>
      </c>
      <c r="B104" s="138"/>
      <c r="E104" s="100">
        <v>5</v>
      </c>
      <c r="F104" s="63" t="s">
        <v>106</v>
      </c>
      <c r="G104" s="99" t="s">
        <v>87</v>
      </c>
      <c r="M104" s="103"/>
      <c r="Q104" s="102"/>
      <c r="R104" s="101" t="e">
        <f ca="1">SUM($T104:INDIRECT(ADDRESS($A104,SUMIFS($1:$1,$5:$5,MAX($5:$5)))))</f>
        <v>#REF!</v>
      </c>
      <c r="U104" s="104" t="e">
        <f>SUMIFS(#REF!,#REF!,"&gt;="&amp;U$3,#REF!,"&lt;="&amp;U$4,#REF!,$F104,#REF!,$G104)</f>
        <v>#REF!</v>
      </c>
      <c r="V104" s="104" t="e">
        <f>SUMIFS(#REF!,#REF!,"&gt;="&amp;V$3,#REF!,"&lt;="&amp;V$4,#REF!,$F104,#REF!,$G104)</f>
        <v>#REF!</v>
      </c>
      <c r="W104" s="104" t="e">
        <f>SUMIFS(#REF!,#REF!,"&gt;="&amp;W$3,#REF!,"&lt;="&amp;W$4,#REF!,$F104,#REF!,$G104)</f>
        <v>#REF!</v>
      </c>
      <c r="X104" s="104" t="e">
        <f>SUMIFS(#REF!,#REF!,"&gt;="&amp;X$3,#REF!,"&lt;="&amp;X$4,#REF!,$F104,#REF!,$G104)</f>
        <v>#REF!</v>
      </c>
      <c r="Y104" s="104" t="e">
        <f>SUMIFS(#REF!,#REF!,"&gt;="&amp;Y$3,#REF!,"&lt;="&amp;Y$4,#REF!,$F104,#REF!,$G104)</f>
        <v>#REF!</v>
      </c>
      <c r="Z104" s="104" t="e">
        <f>SUMIFS(#REF!,#REF!,"&gt;="&amp;Z$3,#REF!,"&lt;="&amp;Z$4,#REF!,$F104,#REF!,$G104)</f>
        <v>#REF!</v>
      </c>
      <c r="AA104" s="104" t="e">
        <f>SUMIFS(#REF!,#REF!,"&gt;="&amp;AA$3,#REF!,"&lt;="&amp;AA$4,#REF!,$F104,#REF!,$G104)</f>
        <v>#REF!</v>
      </c>
      <c r="AB104" s="104" t="e">
        <f>SUMIFS(#REF!,#REF!,"&gt;="&amp;AB$3,#REF!,"&lt;="&amp;AB$4,#REF!,$F104,#REF!,$G104)</f>
        <v>#REF!</v>
      </c>
      <c r="AC104" s="104" t="e">
        <f>SUMIFS(#REF!,#REF!,"&gt;="&amp;AC$3,#REF!,"&lt;="&amp;AC$4,#REF!,$F104,#REF!,$G104)</f>
        <v>#REF!</v>
      </c>
      <c r="AD104" s="104" t="e">
        <f>SUMIFS(#REF!,#REF!,"&gt;="&amp;AD$3,#REF!,"&lt;="&amp;AD$4,#REF!,$F104,#REF!,$G104)</f>
        <v>#REF!</v>
      </c>
      <c r="AE104" s="104" t="e">
        <f>SUMIFS(#REF!,#REF!,"&gt;="&amp;AE$3,#REF!,"&lt;="&amp;AE$4,#REF!,$F104,#REF!,$G104)</f>
        <v>#REF!</v>
      </c>
      <c r="AF104" s="104" t="e">
        <f>SUMIFS(#REF!,#REF!,"&gt;="&amp;AF$3,#REF!,"&lt;="&amp;AF$4,#REF!,$F104,#REF!,$G104)</f>
        <v>#REF!</v>
      </c>
      <c r="AG104" s="104" t="e">
        <f>SUMIFS(#REF!,#REF!,"&gt;="&amp;AG$3,#REF!,"&lt;="&amp;AG$4,#REF!,$F104,#REF!,$G104)</f>
        <v>#REF!</v>
      </c>
      <c r="AH104" s="104" t="e">
        <f>SUMIFS(#REF!,#REF!,"&gt;="&amp;AH$3,#REF!,"&lt;="&amp;AH$4,#REF!,$F104,#REF!,$G104)</f>
        <v>#REF!</v>
      </c>
      <c r="AI104" s="104" t="e">
        <f>SUMIFS(#REF!,#REF!,"&gt;="&amp;AI$3,#REF!,"&lt;="&amp;AI$4,#REF!,$F104,#REF!,$G104)</f>
        <v>#REF!</v>
      </c>
      <c r="AJ104" s="104" t="e">
        <f>SUMIFS(#REF!,#REF!,"&gt;="&amp;AJ$3,#REF!,"&lt;="&amp;AJ$4,#REF!,$F104,#REF!,$G104)</f>
        <v>#REF!</v>
      </c>
      <c r="AK104" s="104" t="e">
        <f>SUMIFS(#REF!,#REF!,"&gt;="&amp;AK$3,#REF!,"&lt;="&amp;AK$4,#REF!,$F104,#REF!,$G104)</f>
        <v>#REF!</v>
      </c>
      <c r="AL104" s="104" t="e">
        <f>SUMIFS(#REF!,#REF!,"&gt;="&amp;AL$3,#REF!,"&lt;="&amp;AL$4,#REF!,$F104,#REF!,$G104)</f>
        <v>#REF!</v>
      </c>
      <c r="AM104" s="104" t="e">
        <f>SUMIFS(#REF!,#REF!,"&gt;="&amp;AM$3,#REF!,"&lt;="&amp;AM$4,#REF!,$F104,#REF!,$G104)</f>
        <v>#REF!</v>
      </c>
      <c r="AN104" s="104" t="e">
        <f>SUMIFS(#REF!,#REF!,"&gt;="&amp;AN$3,#REF!,"&lt;="&amp;AN$4,#REF!,$F104,#REF!,$G104)</f>
        <v>#REF!</v>
      </c>
      <c r="AO104" s="104" t="e">
        <f>SUMIFS(#REF!,#REF!,"&gt;="&amp;AO$3,#REF!,"&lt;="&amp;AO$4,#REF!,$F104,#REF!,$G104)</f>
        <v>#REF!</v>
      </c>
      <c r="AP104" s="104" t="e">
        <f>SUMIFS(#REF!,#REF!,"&gt;="&amp;AP$3,#REF!,"&lt;="&amp;AP$4,#REF!,$F104,#REF!,$G104)</f>
        <v>#REF!</v>
      </c>
      <c r="AQ104" s="104" t="e">
        <f>SUMIFS(#REF!,#REF!,"&gt;="&amp;AQ$3,#REF!,"&lt;="&amp;AQ$4,#REF!,$F104,#REF!,$G104)</f>
        <v>#REF!</v>
      </c>
      <c r="AR104" s="104" t="e">
        <f>SUMIFS(#REF!,#REF!,"&gt;="&amp;AR$3,#REF!,"&lt;="&amp;AR$4,#REF!,$F104,#REF!,$G104)</f>
        <v>#REF!</v>
      </c>
    </row>
    <row r="105" spans="1:44" s="95" customFormat="1" ht="10.199999999999999" x14ac:dyDescent="0.2">
      <c r="A105" s="23">
        <f>ROW()</f>
        <v>105</v>
      </c>
      <c r="B105" s="138"/>
      <c r="E105" s="100">
        <v>6</v>
      </c>
      <c r="F105" s="63" t="s">
        <v>106</v>
      </c>
      <c r="G105" s="99" t="s">
        <v>88</v>
      </c>
      <c r="M105" s="103"/>
      <c r="Q105" s="102"/>
      <c r="R105" s="101" t="e">
        <f ca="1">SUM($T105:INDIRECT(ADDRESS($A105,SUMIFS($1:$1,$5:$5,MAX($5:$5)))))</f>
        <v>#REF!</v>
      </c>
      <c r="U105" s="104" t="e">
        <f>SUMIFS(#REF!,#REF!,"&gt;="&amp;U$3,#REF!,"&lt;="&amp;U$4,#REF!,$F105,#REF!,$G105)</f>
        <v>#REF!</v>
      </c>
      <c r="V105" s="104" t="e">
        <f>SUMIFS(#REF!,#REF!,"&gt;="&amp;V$3,#REF!,"&lt;="&amp;V$4,#REF!,$F105,#REF!,$G105)</f>
        <v>#REF!</v>
      </c>
      <c r="W105" s="104" t="e">
        <f>SUMIFS(#REF!,#REF!,"&gt;="&amp;W$3,#REF!,"&lt;="&amp;W$4,#REF!,$F105,#REF!,$G105)</f>
        <v>#REF!</v>
      </c>
      <c r="X105" s="104" t="e">
        <f>SUMIFS(#REF!,#REF!,"&gt;="&amp;X$3,#REF!,"&lt;="&amp;X$4,#REF!,$F105,#REF!,$G105)</f>
        <v>#REF!</v>
      </c>
      <c r="Y105" s="104" t="e">
        <f>SUMIFS(#REF!,#REF!,"&gt;="&amp;Y$3,#REF!,"&lt;="&amp;Y$4,#REF!,$F105,#REF!,$G105)</f>
        <v>#REF!</v>
      </c>
      <c r="Z105" s="104" t="e">
        <f>SUMIFS(#REF!,#REF!,"&gt;="&amp;Z$3,#REF!,"&lt;="&amp;Z$4,#REF!,$F105,#REF!,$G105)</f>
        <v>#REF!</v>
      </c>
      <c r="AA105" s="104" t="e">
        <f>SUMIFS(#REF!,#REF!,"&gt;="&amp;AA$3,#REF!,"&lt;="&amp;AA$4,#REF!,$F105,#REF!,$G105)</f>
        <v>#REF!</v>
      </c>
      <c r="AB105" s="104" t="e">
        <f>SUMIFS(#REF!,#REF!,"&gt;="&amp;AB$3,#REF!,"&lt;="&amp;AB$4,#REF!,$F105,#REF!,$G105)</f>
        <v>#REF!</v>
      </c>
      <c r="AC105" s="104" t="e">
        <f>SUMIFS(#REF!,#REF!,"&gt;="&amp;AC$3,#REF!,"&lt;="&amp;AC$4,#REF!,$F105,#REF!,$G105)</f>
        <v>#REF!</v>
      </c>
      <c r="AD105" s="104" t="e">
        <f>SUMIFS(#REF!,#REF!,"&gt;="&amp;AD$3,#REF!,"&lt;="&amp;AD$4,#REF!,$F105,#REF!,$G105)</f>
        <v>#REF!</v>
      </c>
      <c r="AE105" s="104" t="e">
        <f>SUMIFS(#REF!,#REF!,"&gt;="&amp;AE$3,#REF!,"&lt;="&amp;AE$4,#REF!,$F105,#REF!,$G105)</f>
        <v>#REF!</v>
      </c>
      <c r="AF105" s="104" t="e">
        <f>SUMIFS(#REF!,#REF!,"&gt;="&amp;AF$3,#REF!,"&lt;="&amp;AF$4,#REF!,$F105,#REF!,$G105)</f>
        <v>#REF!</v>
      </c>
      <c r="AG105" s="104" t="e">
        <f>SUMIFS(#REF!,#REF!,"&gt;="&amp;AG$3,#REF!,"&lt;="&amp;AG$4,#REF!,$F105,#REF!,$G105)</f>
        <v>#REF!</v>
      </c>
      <c r="AH105" s="104" t="e">
        <f>SUMIFS(#REF!,#REF!,"&gt;="&amp;AH$3,#REF!,"&lt;="&amp;AH$4,#REF!,$F105,#REF!,$G105)</f>
        <v>#REF!</v>
      </c>
      <c r="AI105" s="104" t="e">
        <f>SUMIFS(#REF!,#REF!,"&gt;="&amp;AI$3,#REF!,"&lt;="&amp;AI$4,#REF!,$F105,#REF!,$G105)</f>
        <v>#REF!</v>
      </c>
      <c r="AJ105" s="104" t="e">
        <f>SUMIFS(#REF!,#REF!,"&gt;="&amp;AJ$3,#REF!,"&lt;="&amp;AJ$4,#REF!,$F105,#REF!,$G105)</f>
        <v>#REF!</v>
      </c>
      <c r="AK105" s="104" t="e">
        <f>SUMIFS(#REF!,#REF!,"&gt;="&amp;AK$3,#REF!,"&lt;="&amp;AK$4,#REF!,$F105,#REF!,$G105)</f>
        <v>#REF!</v>
      </c>
      <c r="AL105" s="104" t="e">
        <f>SUMIFS(#REF!,#REF!,"&gt;="&amp;AL$3,#REF!,"&lt;="&amp;AL$4,#REF!,$F105,#REF!,$G105)</f>
        <v>#REF!</v>
      </c>
      <c r="AM105" s="104" t="e">
        <f>SUMIFS(#REF!,#REF!,"&gt;="&amp;AM$3,#REF!,"&lt;="&amp;AM$4,#REF!,$F105,#REF!,$G105)</f>
        <v>#REF!</v>
      </c>
      <c r="AN105" s="104" t="e">
        <f>SUMIFS(#REF!,#REF!,"&gt;="&amp;AN$3,#REF!,"&lt;="&amp;AN$4,#REF!,$F105,#REF!,$G105)</f>
        <v>#REF!</v>
      </c>
      <c r="AO105" s="104" t="e">
        <f>SUMIFS(#REF!,#REF!,"&gt;="&amp;AO$3,#REF!,"&lt;="&amp;AO$4,#REF!,$F105,#REF!,$G105)</f>
        <v>#REF!</v>
      </c>
      <c r="AP105" s="104" t="e">
        <f>SUMIFS(#REF!,#REF!,"&gt;="&amp;AP$3,#REF!,"&lt;="&amp;AP$4,#REF!,$F105,#REF!,$G105)</f>
        <v>#REF!</v>
      </c>
      <c r="AQ105" s="104" t="e">
        <f>SUMIFS(#REF!,#REF!,"&gt;="&amp;AQ$3,#REF!,"&lt;="&amp;AQ$4,#REF!,$F105,#REF!,$G105)</f>
        <v>#REF!</v>
      </c>
      <c r="AR105" s="104" t="e">
        <f>SUMIFS(#REF!,#REF!,"&gt;="&amp;AR$3,#REF!,"&lt;="&amp;AR$4,#REF!,$F105,#REF!,$G105)</f>
        <v>#REF!</v>
      </c>
    </row>
    <row r="106" spans="1:44" s="95" customFormat="1" ht="10.199999999999999" x14ac:dyDescent="0.2">
      <c r="A106" s="23">
        <f>ROW()</f>
        <v>106</v>
      </c>
      <c r="B106" s="138"/>
      <c r="E106" s="100">
        <v>7</v>
      </c>
      <c r="F106" s="63" t="s">
        <v>106</v>
      </c>
      <c r="G106" s="99" t="s">
        <v>89</v>
      </c>
      <c r="M106" s="103"/>
      <c r="Q106" s="102"/>
      <c r="R106" s="101" t="e">
        <f ca="1">SUM($T106:INDIRECT(ADDRESS($A106,SUMIFS($1:$1,$5:$5,MAX($5:$5)))))</f>
        <v>#REF!</v>
      </c>
      <c r="U106" s="104" t="e">
        <f>SUMIFS(#REF!,#REF!,"&gt;="&amp;U$3,#REF!,"&lt;="&amp;U$4,#REF!,$F106,#REF!,$G106)</f>
        <v>#REF!</v>
      </c>
      <c r="V106" s="104" t="e">
        <f>SUMIFS(#REF!,#REF!,"&gt;="&amp;V$3,#REF!,"&lt;="&amp;V$4,#REF!,$F106,#REF!,$G106)</f>
        <v>#REF!</v>
      </c>
      <c r="W106" s="104" t="e">
        <f>SUMIFS(#REF!,#REF!,"&gt;="&amp;W$3,#REF!,"&lt;="&amp;W$4,#REF!,$F106,#REF!,$G106)</f>
        <v>#REF!</v>
      </c>
      <c r="X106" s="104" t="e">
        <f>SUMIFS(#REF!,#REF!,"&gt;="&amp;X$3,#REF!,"&lt;="&amp;X$4,#REF!,$F106,#REF!,$G106)</f>
        <v>#REF!</v>
      </c>
      <c r="Y106" s="104" t="e">
        <f>SUMIFS(#REF!,#REF!,"&gt;="&amp;Y$3,#REF!,"&lt;="&amp;Y$4,#REF!,$F106,#REF!,$G106)</f>
        <v>#REF!</v>
      </c>
      <c r="Z106" s="104" t="e">
        <f>SUMIFS(#REF!,#REF!,"&gt;="&amp;Z$3,#REF!,"&lt;="&amp;Z$4,#REF!,$F106,#REF!,$G106)</f>
        <v>#REF!</v>
      </c>
      <c r="AA106" s="104" t="e">
        <f>SUMIFS(#REF!,#REF!,"&gt;="&amp;AA$3,#REF!,"&lt;="&amp;AA$4,#REF!,$F106,#REF!,$G106)</f>
        <v>#REF!</v>
      </c>
      <c r="AB106" s="104" t="e">
        <f>SUMIFS(#REF!,#REF!,"&gt;="&amp;AB$3,#REF!,"&lt;="&amp;AB$4,#REF!,$F106,#REF!,$G106)</f>
        <v>#REF!</v>
      </c>
      <c r="AC106" s="104" t="e">
        <f>SUMIFS(#REF!,#REF!,"&gt;="&amp;AC$3,#REF!,"&lt;="&amp;AC$4,#REF!,$F106,#REF!,$G106)</f>
        <v>#REF!</v>
      </c>
      <c r="AD106" s="104" t="e">
        <f>SUMIFS(#REF!,#REF!,"&gt;="&amp;AD$3,#REF!,"&lt;="&amp;AD$4,#REF!,$F106,#REF!,$G106)</f>
        <v>#REF!</v>
      </c>
      <c r="AE106" s="104" t="e">
        <f>SUMIFS(#REF!,#REF!,"&gt;="&amp;AE$3,#REF!,"&lt;="&amp;AE$4,#REF!,$F106,#REF!,$G106)</f>
        <v>#REF!</v>
      </c>
      <c r="AF106" s="104" t="e">
        <f>SUMIFS(#REF!,#REF!,"&gt;="&amp;AF$3,#REF!,"&lt;="&amp;AF$4,#REF!,$F106,#REF!,$G106)</f>
        <v>#REF!</v>
      </c>
      <c r="AG106" s="104" t="e">
        <f>SUMIFS(#REF!,#REF!,"&gt;="&amp;AG$3,#REF!,"&lt;="&amp;AG$4,#REF!,$F106,#REF!,$G106)</f>
        <v>#REF!</v>
      </c>
      <c r="AH106" s="104" t="e">
        <f>SUMIFS(#REF!,#REF!,"&gt;="&amp;AH$3,#REF!,"&lt;="&amp;AH$4,#REF!,$F106,#REF!,$G106)</f>
        <v>#REF!</v>
      </c>
      <c r="AI106" s="104" t="e">
        <f>SUMIFS(#REF!,#REF!,"&gt;="&amp;AI$3,#REF!,"&lt;="&amp;AI$4,#REF!,$F106,#REF!,$G106)</f>
        <v>#REF!</v>
      </c>
      <c r="AJ106" s="104" t="e">
        <f>SUMIFS(#REF!,#REF!,"&gt;="&amp;AJ$3,#REF!,"&lt;="&amp;AJ$4,#REF!,$F106,#REF!,$G106)</f>
        <v>#REF!</v>
      </c>
      <c r="AK106" s="104" t="e">
        <f>SUMIFS(#REF!,#REF!,"&gt;="&amp;AK$3,#REF!,"&lt;="&amp;AK$4,#REF!,$F106,#REF!,$G106)</f>
        <v>#REF!</v>
      </c>
      <c r="AL106" s="104" t="e">
        <f>SUMIFS(#REF!,#REF!,"&gt;="&amp;AL$3,#REF!,"&lt;="&amp;AL$4,#REF!,$F106,#REF!,$G106)</f>
        <v>#REF!</v>
      </c>
      <c r="AM106" s="104" t="e">
        <f>SUMIFS(#REF!,#REF!,"&gt;="&amp;AM$3,#REF!,"&lt;="&amp;AM$4,#REF!,$F106,#REF!,$G106)</f>
        <v>#REF!</v>
      </c>
      <c r="AN106" s="104" t="e">
        <f>SUMIFS(#REF!,#REF!,"&gt;="&amp;AN$3,#REF!,"&lt;="&amp;AN$4,#REF!,$F106,#REF!,$G106)</f>
        <v>#REF!</v>
      </c>
      <c r="AO106" s="104" t="e">
        <f>SUMIFS(#REF!,#REF!,"&gt;="&amp;AO$3,#REF!,"&lt;="&amp;AO$4,#REF!,$F106,#REF!,$G106)</f>
        <v>#REF!</v>
      </c>
      <c r="AP106" s="104" t="e">
        <f>SUMIFS(#REF!,#REF!,"&gt;="&amp;AP$3,#REF!,"&lt;="&amp;AP$4,#REF!,$F106,#REF!,$G106)</f>
        <v>#REF!</v>
      </c>
      <c r="AQ106" s="104" t="e">
        <f>SUMIFS(#REF!,#REF!,"&gt;="&amp;AQ$3,#REF!,"&lt;="&amp;AQ$4,#REF!,$F106,#REF!,$G106)</f>
        <v>#REF!</v>
      </c>
      <c r="AR106" s="104" t="e">
        <f>SUMIFS(#REF!,#REF!,"&gt;="&amp;AR$3,#REF!,"&lt;="&amp;AR$4,#REF!,$F106,#REF!,$G106)</f>
        <v>#REF!</v>
      </c>
    </row>
    <row r="107" spans="1:44" s="95" customFormat="1" ht="10.199999999999999" x14ac:dyDescent="0.2">
      <c r="A107" s="23">
        <f>ROW()</f>
        <v>107</v>
      </c>
      <c r="B107" s="138"/>
      <c r="E107" s="100">
        <v>8</v>
      </c>
      <c r="F107" s="63" t="s">
        <v>106</v>
      </c>
      <c r="G107" s="99" t="s">
        <v>90</v>
      </c>
      <c r="M107" s="103"/>
      <c r="Q107" s="102"/>
      <c r="R107" s="101" t="e">
        <f ca="1">SUM($T107:INDIRECT(ADDRESS($A107,SUMIFS($1:$1,$5:$5,MAX($5:$5)))))</f>
        <v>#REF!</v>
      </c>
      <c r="U107" s="104" t="e">
        <f>SUMIFS(#REF!,#REF!,"&gt;="&amp;U$3,#REF!,"&lt;="&amp;U$4,#REF!,$F107,#REF!,$G107)</f>
        <v>#REF!</v>
      </c>
      <c r="V107" s="104" t="e">
        <f>SUMIFS(#REF!,#REF!,"&gt;="&amp;V$3,#REF!,"&lt;="&amp;V$4,#REF!,$F107,#REF!,$G107)</f>
        <v>#REF!</v>
      </c>
      <c r="W107" s="104" t="e">
        <f>SUMIFS(#REF!,#REF!,"&gt;="&amp;W$3,#REF!,"&lt;="&amp;W$4,#REF!,$F107,#REF!,$G107)</f>
        <v>#REF!</v>
      </c>
      <c r="X107" s="104" t="e">
        <f>SUMIFS(#REF!,#REF!,"&gt;="&amp;X$3,#REF!,"&lt;="&amp;X$4,#REF!,$F107,#REF!,$G107)</f>
        <v>#REF!</v>
      </c>
      <c r="Y107" s="104" t="e">
        <f>SUMIFS(#REF!,#REF!,"&gt;="&amp;Y$3,#REF!,"&lt;="&amp;Y$4,#REF!,$F107,#REF!,$G107)</f>
        <v>#REF!</v>
      </c>
      <c r="Z107" s="104" t="e">
        <f>SUMIFS(#REF!,#REF!,"&gt;="&amp;Z$3,#REF!,"&lt;="&amp;Z$4,#REF!,$F107,#REF!,$G107)</f>
        <v>#REF!</v>
      </c>
      <c r="AA107" s="104" t="e">
        <f>SUMIFS(#REF!,#REF!,"&gt;="&amp;AA$3,#REF!,"&lt;="&amp;AA$4,#REF!,$F107,#REF!,$G107)</f>
        <v>#REF!</v>
      </c>
      <c r="AB107" s="104" t="e">
        <f>SUMIFS(#REF!,#REF!,"&gt;="&amp;AB$3,#REF!,"&lt;="&amp;AB$4,#REF!,$F107,#REF!,$G107)</f>
        <v>#REF!</v>
      </c>
      <c r="AC107" s="104" t="e">
        <f>SUMIFS(#REF!,#REF!,"&gt;="&amp;AC$3,#REF!,"&lt;="&amp;AC$4,#REF!,$F107,#REF!,$G107)</f>
        <v>#REF!</v>
      </c>
      <c r="AD107" s="104" t="e">
        <f>SUMIFS(#REF!,#REF!,"&gt;="&amp;AD$3,#REF!,"&lt;="&amp;AD$4,#REF!,$F107,#REF!,$G107)</f>
        <v>#REF!</v>
      </c>
      <c r="AE107" s="104" t="e">
        <f>SUMIFS(#REF!,#REF!,"&gt;="&amp;AE$3,#REF!,"&lt;="&amp;AE$4,#REF!,$F107,#REF!,$G107)</f>
        <v>#REF!</v>
      </c>
      <c r="AF107" s="104" t="e">
        <f>SUMIFS(#REF!,#REF!,"&gt;="&amp;AF$3,#REF!,"&lt;="&amp;AF$4,#REF!,$F107,#REF!,$G107)</f>
        <v>#REF!</v>
      </c>
      <c r="AG107" s="104" t="e">
        <f>SUMIFS(#REF!,#REF!,"&gt;="&amp;AG$3,#REF!,"&lt;="&amp;AG$4,#REF!,$F107,#REF!,$G107)</f>
        <v>#REF!</v>
      </c>
      <c r="AH107" s="104" t="e">
        <f>SUMIFS(#REF!,#REF!,"&gt;="&amp;AH$3,#REF!,"&lt;="&amp;AH$4,#REF!,$F107,#REF!,$G107)</f>
        <v>#REF!</v>
      </c>
      <c r="AI107" s="104" t="e">
        <f>SUMIFS(#REF!,#REF!,"&gt;="&amp;AI$3,#REF!,"&lt;="&amp;AI$4,#REF!,$F107,#REF!,$G107)</f>
        <v>#REF!</v>
      </c>
      <c r="AJ107" s="104" t="e">
        <f>SUMIFS(#REF!,#REF!,"&gt;="&amp;AJ$3,#REF!,"&lt;="&amp;AJ$4,#REF!,$F107,#REF!,$G107)</f>
        <v>#REF!</v>
      </c>
      <c r="AK107" s="104" t="e">
        <f>SUMIFS(#REF!,#REF!,"&gt;="&amp;AK$3,#REF!,"&lt;="&amp;AK$4,#REF!,$F107,#REF!,$G107)</f>
        <v>#REF!</v>
      </c>
      <c r="AL107" s="104" t="e">
        <f>SUMIFS(#REF!,#REF!,"&gt;="&amp;AL$3,#REF!,"&lt;="&amp;AL$4,#REF!,$F107,#REF!,$G107)</f>
        <v>#REF!</v>
      </c>
      <c r="AM107" s="104" t="e">
        <f>SUMIFS(#REF!,#REF!,"&gt;="&amp;AM$3,#REF!,"&lt;="&amp;AM$4,#REF!,$F107,#REF!,$G107)</f>
        <v>#REF!</v>
      </c>
      <c r="AN107" s="104" t="e">
        <f>SUMIFS(#REF!,#REF!,"&gt;="&amp;AN$3,#REF!,"&lt;="&amp;AN$4,#REF!,$F107,#REF!,$G107)</f>
        <v>#REF!</v>
      </c>
      <c r="AO107" s="104" t="e">
        <f>SUMIFS(#REF!,#REF!,"&gt;="&amp;AO$3,#REF!,"&lt;="&amp;AO$4,#REF!,$F107,#REF!,$G107)</f>
        <v>#REF!</v>
      </c>
      <c r="AP107" s="104" t="e">
        <f>SUMIFS(#REF!,#REF!,"&gt;="&amp;AP$3,#REF!,"&lt;="&amp;AP$4,#REF!,$F107,#REF!,$G107)</f>
        <v>#REF!</v>
      </c>
      <c r="AQ107" s="104" t="e">
        <f>SUMIFS(#REF!,#REF!,"&gt;="&amp;AQ$3,#REF!,"&lt;="&amp;AQ$4,#REF!,$F107,#REF!,$G107)</f>
        <v>#REF!</v>
      </c>
      <c r="AR107" s="104" t="e">
        <f>SUMIFS(#REF!,#REF!,"&gt;="&amp;AR$3,#REF!,"&lt;="&amp;AR$4,#REF!,$F107,#REF!,$G107)</f>
        <v>#REF!</v>
      </c>
    </row>
    <row r="108" spans="1:44" s="17" customFormat="1" ht="10.199999999999999" x14ac:dyDescent="0.2">
      <c r="A108" s="23">
        <f>ROW()</f>
        <v>108</v>
      </c>
      <c r="B108" s="137"/>
      <c r="E108" s="16" t="s">
        <v>6</v>
      </c>
      <c r="M108" s="58"/>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M109" s="59"/>
      <c r="Q109" s="39"/>
      <c r="R109" s="3" t="e">
        <f ca="1">SUM($T109:INDIRECT(ADDRESS($A109,SUMIFS($1:$1,$5:$5,MAX($5:$5)))))</f>
        <v>#REF!</v>
      </c>
      <c r="U109" s="3" t="e">
        <f t="shared" ref="U109:AR109" si="28">SUM(U110:U118)</f>
        <v>#REF!</v>
      </c>
      <c r="V109" s="3" t="e">
        <f t="shared" si="28"/>
        <v>#REF!</v>
      </c>
      <c r="W109" s="3" t="e">
        <f t="shared" si="28"/>
        <v>#REF!</v>
      </c>
      <c r="X109" s="3" t="e">
        <f t="shared" si="28"/>
        <v>#REF!</v>
      </c>
      <c r="Y109" s="3" t="e">
        <f t="shared" si="28"/>
        <v>#REF!</v>
      </c>
      <c r="Z109" s="3" t="e">
        <f t="shared" si="28"/>
        <v>#REF!</v>
      </c>
      <c r="AA109" s="3" t="e">
        <f t="shared" si="28"/>
        <v>#REF!</v>
      </c>
      <c r="AB109" s="3" t="e">
        <f t="shared" si="28"/>
        <v>#REF!</v>
      </c>
      <c r="AC109" s="3" t="e">
        <f t="shared" si="28"/>
        <v>#REF!</v>
      </c>
      <c r="AD109" s="3" t="e">
        <f t="shared" si="28"/>
        <v>#REF!</v>
      </c>
      <c r="AE109" s="3" t="e">
        <f t="shared" si="28"/>
        <v>#REF!</v>
      </c>
      <c r="AF109" s="3" t="e">
        <f t="shared" si="28"/>
        <v>#REF!</v>
      </c>
      <c r="AG109" s="3" t="e">
        <f t="shared" si="28"/>
        <v>#REF!</v>
      </c>
      <c r="AH109" s="3" t="e">
        <f t="shared" si="28"/>
        <v>#REF!</v>
      </c>
      <c r="AI109" s="3" t="e">
        <f t="shared" si="28"/>
        <v>#REF!</v>
      </c>
      <c r="AJ109" s="3" t="e">
        <f t="shared" si="28"/>
        <v>#REF!</v>
      </c>
      <c r="AK109" s="3" t="e">
        <f t="shared" si="28"/>
        <v>#REF!</v>
      </c>
      <c r="AL109" s="3" t="e">
        <f t="shared" si="28"/>
        <v>#REF!</v>
      </c>
      <c r="AM109" s="3" t="e">
        <f t="shared" si="28"/>
        <v>#REF!</v>
      </c>
      <c r="AN109" s="3" t="e">
        <f t="shared" si="28"/>
        <v>#REF!</v>
      </c>
      <c r="AO109" s="3" t="e">
        <f t="shared" si="28"/>
        <v>#REF!</v>
      </c>
      <c r="AP109" s="3" t="e">
        <f t="shared" si="28"/>
        <v>#REF!</v>
      </c>
      <c r="AQ109" s="3" t="e">
        <f t="shared" si="28"/>
        <v>#REF!</v>
      </c>
      <c r="AR109" s="3" t="e">
        <f t="shared" si="28"/>
        <v>#REF!</v>
      </c>
    </row>
    <row r="110" spans="1:44" s="95" customFormat="1" ht="10.199999999999999" x14ac:dyDescent="0.2">
      <c r="A110" s="23">
        <f>ROW()</f>
        <v>110</v>
      </c>
      <c r="B110" s="138"/>
      <c r="E110" s="100">
        <v>1</v>
      </c>
      <c r="F110" s="63" t="s">
        <v>105</v>
      </c>
      <c r="G110" s="99" t="s">
        <v>83</v>
      </c>
      <c r="M110" s="103"/>
      <c r="Q110" s="102"/>
      <c r="R110" s="101" t="e">
        <f ca="1">SUM($T110:INDIRECT(ADDRESS($A110,SUMIFS($1:$1,$5:$5,MAX($5:$5)))))</f>
        <v>#REF!</v>
      </c>
      <c r="U110" s="104" t="e">
        <f>SUMIFS(#REF!,#REF!,"&gt;="&amp;U$3,#REF!,"&lt;="&amp;U$4,#REF!,$F110,#REF!,$G110)</f>
        <v>#REF!</v>
      </c>
      <c r="V110" s="104" t="e">
        <f>SUMIFS(#REF!,#REF!,"&gt;="&amp;V$3,#REF!,"&lt;="&amp;V$4,#REF!,$F110,#REF!,$G110)</f>
        <v>#REF!</v>
      </c>
      <c r="W110" s="104" t="e">
        <f>SUMIFS(#REF!,#REF!,"&gt;="&amp;W$3,#REF!,"&lt;="&amp;W$4,#REF!,$F110,#REF!,$G110)</f>
        <v>#REF!</v>
      </c>
      <c r="X110" s="104" t="e">
        <f>SUMIFS(#REF!,#REF!,"&gt;="&amp;X$3,#REF!,"&lt;="&amp;X$4,#REF!,$F110,#REF!,$G110)</f>
        <v>#REF!</v>
      </c>
      <c r="Y110" s="104" t="e">
        <f>SUMIFS(#REF!,#REF!,"&gt;="&amp;Y$3,#REF!,"&lt;="&amp;Y$4,#REF!,$F110,#REF!,$G110)</f>
        <v>#REF!</v>
      </c>
      <c r="Z110" s="104" t="e">
        <f>SUMIFS(#REF!,#REF!,"&gt;="&amp;Z$3,#REF!,"&lt;="&amp;Z$4,#REF!,$F110,#REF!,$G110)</f>
        <v>#REF!</v>
      </c>
      <c r="AA110" s="104" t="e">
        <f>SUMIFS(#REF!,#REF!,"&gt;="&amp;AA$3,#REF!,"&lt;="&amp;AA$4,#REF!,$F110,#REF!,$G110)</f>
        <v>#REF!</v>
      </c>
      <c r="AB110" s="104" t="e">
        <f>SUMIFS(#REF!,#REF!,"&gt;="&amp;AB$3,#REF!,"&lt;="&amp;AB$4,#REF!,$F110,#REF!,$G110)</f>
        <v>#REF!</v>
      </c>
      <c r="AC110" s="104" t="e">
        <f>SUMIFS(#REF!,#REF!,"&gt;="&amp;AC$3,#REF!,"&lt;="&amp;AC$4,#REF!,$F110,#REF!,$G110)</f>
        <v>#REF!</v>
      </c>
      <c r="AD110" s="104" t="e">
        <f>SUMIFS(#REF!,#REF!,"&gt;="&amp;AD$3,#REF!,"&lt;="&amp;AD$4,#REF!,$F110,#REF!,$G110)</f>
        <v>#REF!</v>
      </c>
      <c r="AE110" s="104" t="e">
        <f>SUMIFS(#REF!,#REF!,"&gt;="&amp;AE$3,#REF!,"&lt;="&amp;AE$4,#REF!,$F110,#REF!,$G110)</f>
        <v>#REF!</v>
      </c>
      <c r="AF110" s="104" t="e">
        <f>SUMIFS(#REF!,#REF!,"&gt;="&amp;AF$3,#REF!,"&lt;="&amp;AF$4,#REF!,$F110,#REF!,$G110)</f>
        <v>#REF!</v>
      </c>
      <c r="AG110" s="104" t="e">
        <f>SUMIFS(#REF!,#REF!,"&gt;="&amp;AG$3,#REF!,"&lt;="&amp;AG$4,#REF!,$F110,#REF!,$G110)</f>
        <v>#REF!</v>
      </c>
      <c r="AH110" s="104" t="e">
        <f>SUMIFS(#REF!,#REF!,"&gt;="&amp;AH$3,#REF!,"&lt;="&amp;AH$4,#REF!,$F110,#REF!,$G110)</f>
        <v>#REF!</v>
      </c>
      <c r="AI110" s="104" t="e">
        <f>SUMIFS(#REF!,#REF!,"&gt;="&amp;AI$3,#REF!,"&lt;="&amp;AI$4,#REF!,$F110,#REF!,$G110)</f>
        <v>#REF!</v>
      </c>
      <c r="AJ110" s="104" t="e">
        <f>SUMIFS(#REF!,#REF!,"&gt;="&amp;AJ$3,#REF!,"&lt;="&amp;AJ$4,#REF!,$F110,#REF!,$G110)</f>
        <v>#REF!</v>
      </c>
      <c r="AK110" s="104" t="e">
        <f>SUMIFS(#REF!,#REF!,"&gt;="&amp;AK$3,#REF!,"&lt;="&amp;AK$4,#REF!,$F110,#REF!,$G110)</f>
        <v>#REF!</v>
      </c>
      <c r="AL110" s="104" t="e">
        <f>SUMIFS(#REF!,#REF!,"&gt;="&amp;AL$3,#REF!,"&lt;="&amp;AL$4,#REF!,$F110,#REF!,$G110)</f>
        <v>#REF!</v>
      </c>
      <c r="AM110" s="104" t="e">
        <f>SUMIFS(#REF!,#REF!,"&gt;="&amp;AM$3,#REF!,"&lt;="&amp;AM$4,#REF!,$F110,#REF!,$G110)</f>
        <v>#REF!</v>
      </c>
      <c r="AN110" s="104" t="e">
        <f>SUMIFS(#REF!,#REF!,"&gt;="&amp;AN$3,#REF!,"&lt;="&amp;AN$4,#REF!,$F110,#REF!,$G110)</f>
        <v>#REF!</v>
      </c>
      <c r="AO110" s="104" t="e">
        <f>SUMIFS(#REF!,#REF!,"&gt;="&amp;AO$3,#REF!,"&lt;="&amp;AO$4,#REF!,$F110,#REF!,$G110)</f>
        <v>#REF!</v>
      </c>
      <c r="AP110" s="104" t="e">
        <f>SUMIFS(#REF!,#REF!,"&gt;="&amp;AP$3,#REF!,"&lt;="&amp;AP$4,#REF!,$F110,#REF!,$G110)</f>
        <v>#REF!</v>
      </c>
      <c r="AQ110" s="104" t="e">
        <f>SUMIFS(#REF!,#REF!,"&gt;="&amp;AQ$3,#REF!,"&lt;="&amp;AQ$4,#REF!,$F110,#REF!,$G110)</f>
        <v>#REF!</v>
      </c>
      <c r="AR110" s="104" t="e">
        <f>SUMIFS(#REF!,#REF!,"&gt;="&amp;AR$3,#REF!,"&lt;="&amp;AR$4,#REF!,$F110,#REF!,$G110)</f>
        <v>#REF!</v>
      </c>
    </row>
    <row r="111" spans="1:44" s="95" customFormat="1" ht="10.199999999999999" x14ac:dyDescent="0.2">
      <c r="A111" s="23">
        <f>ROW()</f>
        <v>111</v>
      </c>
      <c r="B111" s="138"/>
      <c r="E111" s="100">
        <v>2</v>
      </c>
      <c r="F111" s="63" t="s">
        <v>105</v>
      </c>
      <c r="G111" s="99" t="s">
        <v>84</v>
      </c>
      <c r="M111" s="103"/>
      <c r="Q111" s="102"/>
      <c r="R111" s="101" t="e">
        <f ca="1">SUM($T111:INDIRECT(ADDRESS($A111,SUMIFS($1:$1,$5:$5,MAX($5:$5)))))</f>
        <v>#REF!</v>
      </c>
      <c r="U111" s="104" t="e">
        <f>SUMIFS(#REF!,#REF!,"&gt;="&amp;U$3,#REF!,"&lt;="&amp;U$4,#REF!,$F111,#REF!,$G111)</f>
        <v>#REF!</v>
      </c>
      <c r="V111" s="104" t="e">
        <f>SUMIFS(#REF!,#REF!,"&gt;="&amp;V$3,#REF!,"&lt;="&amp;V$4,#REF!,$F111,#REF!,$G111)</f>
        <v>#REF!</v>
      </c>
      <c r="W111" s="104" t="e">
        <f>SUMIFS(#REF!,#REF!,"&gt;="&amp;W$3,#REF!,"&lt;="&amp;W$4,#REF!,$F111,#REF!,$G111)</f>
        <v>#REF!</v>
      </c>
      <c r="X111" s="104" t="e">
        <f>SUMIFS(#REF!,#REF!,"&gt;="&amp;X$3,#REF!,"&lt;="&amp;X$4,#REF!,$F111,#REF!,$G111)</f>
        <v>#REF!</v>
      </c>
      <c r="Y111" s="104" t="e">
        <f>SUMIFS(#REF!,#REF!,"&gt;="&amp;Y$3,#REF!,"&lt;="&amp;Y$4,#REF!,$F111,#REF!,$G111)</f>
        <v>#REF!</v>
      </c>
      <c r="Z111" s="104" t="e">
        <f>SUMIFS(#REF!,#REF!,"&gt;="&amp;Z$3,#REF!,"&lt;="&amp;Z$4,#REF!,$F111,#REF!,$G111)</f>
        <v>#REF!</v>
      </c>
      <c r="AA111" s="104" t="e">
        <f>SUMIFS(#REF!,#REF!,"&gt;="&amp;AA$3,#REF!,"&lt;="&amp;AA$4,#REF!,$F111,#REF!,$G111)</f>
        <v>#REF!</v>
      </c>
      <c r="AB111" s="104" t="e">
        <f>SUMIFS(#REF!,#REF!,"&gt;="&amp;AB$3,#REF!,"&lt;="&amp;AB$4,#REF!,$F111,#REF!,$G111)</f>
        <v>#REF!</v>
      </c>
      <c r="AC111" s="104" t="e">
        <f>SUMIFS(#REF!,#REF!,"&gt;="&amp;AC$3,#REF!,"&lt;="&amp;AC$4,#REF!,$F111,#REF!,$G111)</f>
        <v>#REF!</v>
      </c>
      <c r="AD111" s="104" t="e">
        <f>SUMIFS(#REF!,#REF!,"&gt;="&amp;AD$3,#REF!,"&lt;="&amp;AD$4,#REF!,$F111,#REF!,$G111)</f>
        <v>#REF!</v>
      </c>
      <c r="AE111" s="104" t="e">
        <f>SUMIFS(#REF!,#REF!,"&gt;="&amp;AE$3,#REF!,"&lt;="&amp;AE$4,#REF!,$F111,#REF!,$G111)</f>
        <v>#REF!</v>
      </c>
      <c r="AF111" s="104" t="e">
        <f>SUMIFS(#REF!,#REF!,"&gt;="&amp;AF$3,#REF!,"&lt;="&amp;AF$4,#REF!,$F111,#REF!,$G111)</f>
        <v>#REF!</v>
      </c>
      <c r="AG111" s="104" t="e">
        <f>SUMIFS(#REF!,#REF!,"&gt;="&amp;AG$3,#REF!,"&lt;="&amp;AG$4,#REF!,$F111,#REF!,$G111)</f>
        <v>#REF!</v>
      </c>
      <c r="AH111" s="104" t="e">
        <f>SUMIFS(#REF!,#REF!,"&gt;="&amp;AH$3,#REF!,"&lt;="&amp;AH$4,#REF!,$F111,#REF!,$G111)</f>
        <v>#REF!</v>
      </c>
      <c r="AI111" s="104" t="e">
        <f>SUMIFS(#REF!,#REF!,"&gt;="&amp;AI$3,#REF!,"&lt;="&amp;AI$4,#REF!,$F111,#REF!,$G111)</f>
        <v>#REF!</v>
      </c>
      <c r="AJ111" s="104" t="e">
        <f>SUMIFS(#REF!,#REF!,"&gt;="&amp;AJ$3,#REF!,"&lt;="&amp;AJ$4,#REF!,$F111,#REF!,$G111)</f>
        <v>#REF!</v>
      </c>
      <c r="AK111" s="104" t="e">
        <f>SUMIFS(#REF!,#REF!,"&gt;="&amp;AK$3,#REF!,"&lt;="&amp;AK$4,#REF!,$F111,#REF!,$G111)</f>
        <v>#REF!</v>
      </c>
      <c r="AL111" s="104" t="e">
        <f>SUMIFS(#REF!,#REF!,"&gt;="&amp;AL$3,#REF!,"&lt;="&amp;AL$4,#REF!,$F111,#REF!,$G111)</f>
        <v>#REF!</v>
      </c>
      <c r="AM111" s="104" t="e">
        <f>SUMIFS(#REF!,#REF!,"&gt;="&amp;AM$3,#REF!,"&lt;="&amp;AM$4,#REF!,$F111,#REF!,$G111)</f>
        <v>#REF!</v>
      </c>
      <c r="AN111" s="104" t="e">
        <f>SUMIFS(#REF!,#REF!,"&gt;="&amp;AN$3,#REF!,"&lt;="&amp;AN$4,#REF!,$F111,#REF!,$G111)</f>
        <v>#REF!</v>
      </c>
      <c r="AO111" s="104" t="e">
        <f>SUMIFS(#REF!,#REF!,"&gt;="&amp;AO$3,#REF!,"&lt;="&amp;AO$4,#REF!,$F111,#REF!,$G111)</f>
        <v>#REF!</v>
      </c>
      <c r="AP111" s="104" t="e">
        <f>SUMIFS(#REF!,#REF!,"&gt;="&amp;AP$3,#REF!,"&lt;="&amp;AP$4,#REF!,$F111,#REF!,$G111)</f>
        <v>#REF!</v>
      </c>
      <c r="AQ111" s="104" t="e">
        <f>SUMIFS(#REF!,#REF!,"&gt;="&amp;AQ$3,#REF!,"&lt;="&amp;AQ$4,#REF!,$F111,#REF!,$G111)</f>
        <v>#REF!</v>
      </c>
      <c r="AR111" s="104" t="e">
        <f>SUMIFS(#REF!,#REF!,"&gt;="&amp;AR$3,#REF!,"&lt;="&amp;AR$4,#REF!,$F111,#REF!,$G111)</f>
        <v>#REF!</v>
      </c>
    </row>
    <row r="112" spans="1:44" s="95" customFormat="1" ht="10.199999999999999" x14ac:dyDescent="0.2">
      <c r="A112" s="23">
        <f>ROW()</f>
        <v>112</v>
      </c>
      <c r="B112" s="138"/>
      <c r="E112" s="100">
        <v>3</v>
      </c>
      <c r="F112" s="63" t="s">
        <v>105</v>
      </c>
      <c r="G112" s="99" t="s">
        <v>85</v>
      </c>
      <c r="M112" s="103"/>
      <c r="Q112" s="102"/>
      <c r="R112" s="101" t="e">
        <f ca="1">SUM($T112:INDIRECT(ADDRESS($A112,SUMIFS($1:$1,$5:$5,MAX($5:$5)))))</f>
        <v>#REF!</v>
      </c>
      <c r="U112" s="104" t="e">
        <f>SUMIFS(#REF!,#REF!,"&gt;="&amp;U$3,#REF!,"&lt;="&amp;U$4,#REF!,$F112,#REF!,$G112)</f>
        <v>#REF!</v>
      </c>
      <c r="V112" s="104" t="e">
        <f>SUMIFS(#REF!,#REF!,"&gt;="&amp;V$3,#REF!,"&lt;="&amp;V$4,#REF!,$F112,#REF!,$G112)</f>
        <v>#REF!</v>
      </c>
      <c r="W112" s="104" t="e">
        <f>SUMIFS(#REF!,#REF!,"&gt;="&amp;W$3,#REF!,"&lt;="&amp;W$4,#REF!,$F112,#REF!,$G112)</f>
        <v>#REF!</v>
      </c>
      <c r="X112" s="104" t="e">
        <f>SUMIFS(#REF!,#REF!,"&gt;="&amp;X$3,#REF!,"&lt;="&amp;X$4,#REF!,$F112,#REF!,$G112)</f>
        <v>#REF!</v>
      </c>
      <c r="Y112" s="104" t="e">
        <f>SUMIFS(#REF!,#REF!,"&gt;="&amp;Y$3,#REF!,"&lt;="&amp;Y$4,#REF!,$F112,#REF!,$G112)</f>
        <v>#REF!</v>
      </c>
      <c r="Z112" s="104" t="e">
        <f>SUMIFS(#REF!,#REF!,"&gt;="&amp;Z$3,#REF!,"&lt;="&amp;Z$4,#REF!,$F112,#REF!,$G112)</f>
        <v>#REF!</v>
      </c>
      <c r="AA112" s="104" t="e">
        <f>SUMIFS(#REF!,#REF!,"&gt;="&amp;AA$3,#REF!,"&lt;="&amp;AA$4,#REF!,$F112,#REF!,$G112)</f>
        <v>#REF!</v>
      </c>
      <c r="AB112" s="104" t="e">
        <f>SUMIFS(#REF!,#REF!,"&gt;="&amp;AB$3,#REF!,"&lt;="&amp;AB$4,#REF!,$F112,#REF!,$G112)</f>
        <v>#REF!</v>
      </c>
      <c r="AC112" s="104" t="e">
        <f>SUMIFS(#REF!,#REF!,"&gt;="&amp;AC$3,#REF!,"&lt;="&amp;AC$4,#REF!,$F112,#REF!,$G112)</f>
        <v>#REF!</v>
      </c>
      <c r="AD112" s="104" t="e">
        <f>SUMIFS(#REF!,#REF!,"&gt;="&amp;AD$3,#REF!,"&lt;="&amp;AD$4,#REF!,$F112,#REF!,$G112)</f>
        <v>#REF!</v>
      </c>
      <c r="AE112" s="104" t="e">
        <f>SUMIFS(#REF!,#REF!,"&gt;="&amp;AE$3,#REF!,"&lt;="&amp;AE$4,#REF!,$F112,#REF!,$G112)</f>
        <v>#REF!</v>
      </c>
      <c r="AF112" s="104" t="e">
        <f>SUMIFS(#REF!,#REF!,"&gt;="&amp;AF$3,#REF!,"&lt;="&amp;AF$4,#REF!,$F112,#REF!,$G112)</f>
        <v>#REF!</v>
      </c>
      <c r="AG112" s="104" t="e">
        <f>SUMIFS(#REF!,#REF!,"&gt;="&amp;AG$3,#REF!,"&lt;="&amp;AG$4,#REF!,$F112,#REF!,$G112)</f>
        <v>#REF!</v>
      </c>
      <c r="AH112" s="104" t="e">
        <f>SUMIFS(#REF!,#REF!,"&gt;="&amp;AH$3,#REF!,"&lt;="&amp;AH$4,#REF!,$F112,#REF!,$G112)</f>
        <v>#REF!</v>
      </c>
      <c r="AI112" s="104" t="e">
        <f>SUMIFS(#REF!,#REF!,"&gt;="&amp;AI$3,#REF!,"&lt;="&amp;AI$4,#REF!,$F112,#REF!,$G112)</f>
        <v>#REF!</v>
      </c>
      <c r="AJ112" s="104" t="e">
        <f>SUMIFS(#REF!,#REF!,"&gt;="&amp;AJ$3,#REF!,"&lt;="&amp;AJ$4,#REF!,$F112,#REF!,$G112)</f>
        <v>#REF!</v>
      </c>
      <c r="AK112" s="104" t="e">
        <f>SUMIFS(#REF!,#REF!,"&gt;="&amp;AK$3,#REF!,"&lt;="&amp;AK$4,#REF!,$F112,#REF!,$G112)</f>
        <v>#REF!</v>
      </c>
      <c r="AL112" s="104" t="e">
        <f>SUMIFS(#REF!,#REF!,"&gt;="&amp;AL$3,#REF!,"&lt;="&amp;AL$4,#REF!,$F112,#REF!,$G112)</f>
        <v>#REF!</v>
      </c>
      <c r="AM112" s="104" t="e">
        <f>SUMIFS(#REF!,#REF!,"&gt;="&amp;AM$3,#REF!,"&lt;="&amp;AM$4,#REF!,$F112,#REF!,$G112)</f>
        <v>#REF!</v>
      </c>
      <c r="AN112" s="104" t="e">
        <f>SUMIFS(#REF!,#REF!,"&gt;="&amp;AN$3,#REF!,"&lt;="&amp;AN$4,#REF!,$F112,#REF!,$G112)</f>
        <v>#REF!</v>
      </c>
      <c r="AO112" s="104" t="e">
        <f>SUMIFS(#REF!,#REF!,"&gt;="&amp;AO$3,#REF!,"&lt;="&amp;AO$4,#REF!,$F112,#REF!,$G112)</f>
        <v>#REF!</v>
      </c>
      <c r="AP112" s="104" t="e">
        <f>SUMIFS(#REF!,#REF!,"&gt;="&amp;AP$3,#REF!,"&lt;="&amp;AP$4,#REF!,$F112,#REF!,$G112)</f>
        <v>#REF!</v>
      </c>
      <c r="AQ112" s="104" t="e">
        <f>SUMIFS(#REF!,#REF!,"&gt;="&amp;AQ$3,#REF!,"&lt;="&amp;AQ$4,#REF!,$F112,#REF!,$G112)</f>
        <v>#REF!</v>
      </c>
      <c r="AR112" s="104" t="e">
        <f>SUMIFS(#REF!,#REF!,"&gt;="&amp;AR$3,#REF!,"&lt;="&amp;AR$4,#REF!,$F112,#REF!,$G112)</f>
        <v>#REF!</v>
      </c>
    </row>
    <row r="113" spans="1:44" s="95" customFormat="1" ht="10.199999999999999" x14ac:dyDescent="0.2">
      <c r="A113" s="23">
        <f>ROW()</f>
        <v>113</v>
      </c>
      <c r="B113" s="138"/>
      <c r="E113" s="100">
        <v>4</v>
      </c>
      <c r="F113" s="63" t="s">
        <v>105</v>
      </c>
      <c r="G113" s="99" t="s">
        <v>86</v>
      </c>
      <c r="M113" s="103"/>
      <c r="Q113" s="102"/>
      <c r="R113" s="101" t="e">
        <f ca="1">SUM($T113:INDIRECT(ADDRESS($A113,SUMIFS($1:$1,$5:$5,MAX($5:$5)))))</f>
        <v>#REF!</v>
      </c>
      <c r="U113" s="104" t="e">
        <f>SUMIFS(#REF!,#REF!,"&gt;="&amp;U$3,#REF!,"&lt;="&amp;U$4,#REF!,$F113,#REF!,$G113)</f>
        <v>#REF!</v>
      </c>
      <c r="V113" s="104" t="e">
        <f>SUMIFS(#REF!,#REF!,"&gt;="&amp;V$3,#REF!,"&lt;="&amp;V$4,#REF!,$F113,#REF!,$G113)</f>
        <v>#REF!</v>
      </c>
      <c r="W113" s="104" t="e">
        <f>SUMIFS(#REF!,#REF!,"&gt;="&amp;W$3,#REF!,"&lt;="&amp;W$4,#REF!,$F113,#REF!,$G113)</f>
        <v>#REF!</v>
      </c>
      <c r="X113" s="104" t="e">
        <f>SUMIFS(#REF!,#REF!,"&gt;="&amp;X$3,#REF!,"&lt;="&amp;X$4,#REF!,$F113,#REF!,$G113)</f>
        <v>#REF!</v>
      </c>
      <c r="Y113" s="104" t="e">
        <f>SUMIFS(#REF!,#REF!,"&gt;="&amp;Y$3,#REF!,"&lt;="&amp;Y$4,#REF!,$F113,#REF!,$G113)</f>
        <v>#REF!</v>
      </c>
      <c r="Z113" s="104" t="e">
        <f>SUMIFS(#REF!,#REF!,"&gt;="&amp;Z$3,#REF!,"&lt;="&amp;Z$4,#REF!,$F113,#REF!,$G113)</f>
        <v>#REF!</v>
      </c>
      <c r="AA113" s="104" t="e">
        <f>SUMIFS(#REF!,#REF!,"&gt;="&amp;AA$3,#REF!,"&lt;="&amp;AA$4,#REF!,$F113,#REF!,$G113)</f>
        <v>#REF!</v>
      </c>
      <c r="AB113" s="104" t="e">
        <f>SUMIFS(#REF!,#REF!,"&gt;="&amp;AB$3,#REF!,"&lt;="&amp;AB$4,#REF!,$F113,#REF!,$G113)</f>
        <v>#REF!</v>
      </c>
      <c r="AC113" s="104" t="e">
        <f>SUMIFS(#REF!,#REF!,"&gt;="&amp;AC$3,#REF!,"&lt;="&amp;AC$4,#REF!,$F113,#REF!,$G113)</f>
        <v>#REF!</v>
      </c>
      <c r="AD113" s="104" t="e">
        <f>SUMIFS(#REF!,#REF!,"&gt;="&amp;AD$3,#REF!,"&lt;="&amp;AD$4,#REF!,$F113,#REF!,$G113)</f>
        <v>#REF!</v>
      </c>
      <c r="AE113" s="104" t="e">
        <f>SUMIFS(#REF!,#REF!,"&gt;="&amp;AE$3,#REF!,"&lt;="&amp;AE$4,#REF!,$F113,#REF!,$G113)</f>
        <v>#REF!</v>
      </c>
      <c r="AF113" s="104" t="e">
        <f>SUMIFS(#REF!,#REF!,"&gt;="&amp;AF$3,#REF!,"&lt;="&amp;AF$4,#REF!,$F113,#REF!,$G113)</f>
        <v>#REF!</v>
      </c>
      <c r="AG113" s="104" t="e">
        <f>SUMIFS(#REF!,#REF!,"&gt;="&amp;AG$3,#REF!,"&lt;="&amp;AG$4,#REF!,$F113,#REF!,$G113)</f>
        <v>#REF!</v>
      </c>
      <c r="AH113" s="104" t="e">
        <f>SUMIFS(#REF!,#REF!,"&gt;="&amp;AH$3,#REF!,"&lt;="&amp;AH$4,#REF!,$F113,#REF!,$G113)</f>
        <v>#REF!</v>
      </c>
      <c r="AI113" s="104" t="e">
        <f>SUMIFS(#REF!,#REF!,"&gt;="&amp;AI$3,#REF!,"&lt;="&amp;AI$4,#REF!,$F113,#REF!,$G113)</f>
        <v>#REF!</v>
      </c>
      <c r="AJ113" s="104" t="e">
        <f>SUMIFS(#REF!,#REF!,"&gt;="&amp;AJ$3,#REF!,"&lt;="&amp;AJ$4,#REF!,$F113,#REF!,$G113)</f>
        <v>#REF!</v>
      </c>
      <c r="AK113" s="104" t="e">
        <f>SUMIFS(#REF!,#REF!,"&gt;="&amp;AK$3,#REF!,"&lt;="&amp;AK$4,#REF!,$F113,#REF!,$G113)</f>
        <v>#REF!</v>
      </c>
      <c r="AL113" s="104" t="e">
        <f>SUMIFS(#REF!,#REF!,"&gt;="&amp;AL$3,#REF!,"&lt;="&amp;AL$4,#REF!,$F113,#REF!,$G113)</f>
        <v>#REF!</v>
      </c>
      <c r="AM113" s="104" t="e">
        <f>SUMIFS(#REF!,#REF!,"&gt;="&amp;AM$3,#REF!,"&lt;="&amp;AM$4,#REF!,$F113,#REF!,$G113)</f>
        <v>#REF!</v>
      </c>
      <c r="AN113" s="104" t="e">
        <f>SUMIFS(#REF!,#REF!,"&gt;="&amp;AN$3,#REF!,"&lt;="&amp;AN$4,#REF!,$F113,#REF!,$G113)</f>
        <v>#REF!</v>
      </c>
      <c r="AO113" s="104" t="e">
        <f>SUMIFS(#REF!,#REF!,"&gt;="&amp;AO$3,#REF!,"&lt;="&amp;AO$4,#REF!,$F113,#REF!,$G113)</f>
        <v>#REF!</v>
      </c>
      <c r="AP113" s="104" t="e">
        <f>SUMIFS(#REF!,#REF!,"&gt;="&amp;AP$3,#REF!,"&lt;="&amp;AP$4,#REF!,$F113,#REF!,$G113)</f>
        <v>#REF!</v>
      </c>
      <c r="AQ113" s="104" t="e">
        <f>SUMIFS(#REF!,#REF!,"&gt;="&amp;AQ$3,#REF!,"&lt;="&amp;AQ$4,#REF!,$F113,#REF!,$G113)</f>
        <v>#REF!</v>
      </c>
      <c r="AR113" s="104" t="e">
        <f>SUMIFS(#REF!,#REF!,"&gt;="&amp;AR$3,#REF!,"&lt;="&amp;AR$4,#REF!,$F113,#REF!,$G113)</f>
        <v>#REF!</v>
      </c>
    </row>
    <row r="114" spans="1:44" s="95" customFormat="1" ht="10.199999999999999" x14ac:dyDescent="0.2">
      <c r="A114" s="23">
        <f>ROW()</f>
        <v>114</v>
      </c>
      <c r="B114" s="138"/>
      <c r="E114" s="100">
        <v>5</v>
      </c>
      <c r="F114" s="63" t="s">
        <v>105</v>
      </c>
      <c r="G114" s="99" t="s">
        <v>87</v>
      </c>
      <c r="M114" s="103"/>
      <c r="Q114" s="102"/>
      <c r="R114" s="101" t="e">
        <f ca="1">SUM($T114:INDIRECT(ADDRESS($A114,SUMIFS($1:$1,$5:$5,MAX($5:$5)))))</f>
        <v>#REF!</v>
      </c>
      <c r="U114" s="104" t="e">
        <f>SUMIFS(#REF!,#REF!,"&gt;="&amp;U$3,#REF!,"&lt;="&amp;U$4,#REF!,$F114,#REF!,$G114)</f>
        <v>#REF!</v>
      </c>
      <c r="V114" s="104" t="e">
        <f>SUMIFS(#REF!,#REF!,"&gt;="&amp;V$3,#REF!,"&lt;="&amp;V$4,#REF!,$F114,#REF!,$G114)</f>
        <v>#REF!</v>
      </c>
      <c r="W114" s="104" t="e">
        <f>SUMIFS(#REF!,#REF!,"&gt;="&amp;W$3,#REF!,"&lt;="&amp;W$4,#REF!,$F114,#REF!,$G114)</f>
        <v>#REF!</v>
      </c>
      <c r="X114" s="104" t="e">
        <f>SUMIFS(#REF!,#REF!,"&gt;="&amp;X$3,#REF!,"&lt;="&amp;X$4,#REF!,$F114,#REF!,$G114)</f>
        <v>#REF!</v>
      </c>
      <c r="Y114" s="104" t="e">
        <f>SUMIFS(#REF!,#REF!,"&gt;="&amp;Y$3,#REF!,"&lt;="&amp;Y$4,#REF!,$F114,#REF!,$G114)</f>
        <v>#REF!</v>
      </c>
      <c r="Z114" s="104" t="e">
        <f>SUMIFS(#REF!,#REF!,"&gt;="&amp;Z$3,#REF!,"&lt;="&amp;Z$4,#REF!,$F114,#REF!,$G114)</f>
        <v>#REF!</v>
      </c>
      <c r="AA114" s="104" t="e">
        <f>SUMIFS(#REF!,#REF!,"&gt;="&amp;AA$3,#REF!,"&lt;="&amp;AA$4,#REF!,$F114,#REF!,$G114)</f>
        <v>#REF!</v>
      </c>
      <c r="AB114" s="104" t="e">
        <f>SUMIFS(#REF!,#REF!,"&gt;="&amp;AB$3,#REF!,"&lt;="&amp;AB$4,#REF!,$F114,#REF!,$G114)</f>
        <v>#REF!</v>
      </c>
      <c r="AC114" s="104" t="e">
        <f>SUMIFS(#REF!,#REF!,"&gt;="&amp;AC$3,#REF!,"&lt;="&amp;AC$4,#REF!,$F114,#REF!,$G114)</f>
        <v>#REF!</v>
      </c>
      <c r="AD114" s="104" t="e">
        <f>SUMIFS(#REF!,#REF!,"&gt;="&amp;AD$3,#REF!,"&lt;="&amp;AD$4,#REF!,$F114,#REF!,$G114)</f>
        <v>#REF!</v>
      </c>
      <c r="AE114" s="104" t="e">
        <f>SUMIFS(#REF!,#REF!,"&gt;="&amp;AE$3,#REF!,"&lt;="&amp;AE$4,#REF!,$F114,#REF!,$G114)</f>
        <v>#REF!</v>
      </c>
      <c r="AF114" s="104" t="e">
        <f>SUMIFS(#REF!,#REF!,"&gt;="&amp;AF$3,#REF!,"&lt;="&amp;AF$4,#REF!,$F114,#REF!,$G114)</f>
        <v>#REF!</v>
      </c>
      <c r="AG114" s="104" t="e">
        <f>SUMIFS(#REF!,#REF!,"&gt;="&amp;AG$3,#REF!,"&lt;="&amp;AG$4,#REF!,$F114,#REF!,$G114)</f>
        <v>#REF!</v>
      </c>
      <c r="AH114" s="104" t="e">
        <f>SUMIFS(#REF!,#REF!,"&gt;="&amp;AH$3,#REF!,"&lt;="&amp;AH$4,#REF!,$F114,#REF!,$G114)</f>
        <v>#REF!</v>
      </c>
      <c r="AI114" s="104" t="e">
        <f>SUMIFS(#REF!,#REF!,"&gt;="&amp;AI$3,#REF!,"&lt;="&amp;AI$4,#REF!,$F114,#REF!,$G114)</f>
        <v>#REF!</v>
      </c>
      <c r="AJ114" s="104" t="e">
        <f>SUMIFS(#REF!,#REF!,"&gt;="&amp;AJ$3,#REF!,"&lt;="&amp;AJ$4,#REF!,$F114,#REF!,$G114)</f>
        <v>#REF!</v>
      </c>
      <c r="AK114" s="104" t="e">
        <f>SUMIFS(#REF!,#REF!,"&gt;="&amp;AK$3,#REF!,"&lt;="&amp;AK$4,#REF!,$F114,#REF!,$G114)</f>
        <v>#REF!</v>
      </c>
      <c r="AL114" s="104" t="e">
        <f>SUMIFS(#REF!,#REF!,"&gt;="&amp;AL$3,#REF!,"&lt;="&amp;AL$4,#REF!,$F114,#REF!,$G114)</f>
        <v>#REF!</v>
      </c>
      <c r="AM114" s="104" t="e">
        <f>SUMIFS(#REF!,#REF!,"&gt;="&amp;AM$3,#REF!,"&lt;="&amp;AM$4,#REF!,$F114,#REF!,$G114)</f>
        <v>#REF!</v>
      </c>
      <c r="AN114" s="104" t="e">
        <f>SUMIFS(#REF!,#REF!,"&gt;="&amp;AN$3,#REF!,"&lt;="&amp;AN$4,#REF!,$F114,#REF!,$G114)</f>
        <v>#REF!</v>
      </c>
      <c r="AO114" s="104" t="e">
        <f>SUMIFS(#REF!,#REF!,"&gt;="&amp;AO$3,#REF!,"&lt;="&amp;AO$4,#REF!,$F114,#REF!,$G114)</f>
        <v>#REF!</v>
      </c>
      <c r="AP114" s="104" t="e">
        <f>SUMIFS(#REF!,#REF!,"&gt;="&amp;AP$3,#REF!,"&lt;="&amp;AP$4,#REF!,$F114,#REF!,$G114)</f>
        <v>#REF!</v>
      </c>
      <c r="AQ114" s="104" t="e">
        <f>SUMIFS(#REF!,#REF!,"&gt;="&amp;AQ$3,#REF!,"&lt;="&amp;AQ$4,#REF!,$F114,#REF!,$G114)</f>
        <v>#REF!</v>
      </c>
      <c r="AR114" s="104" t="e">
        <f>SUMIFS(#REF!,#REF!,"&gt;="&amp;AR$3,#REF!,"&lt;="&amp;AR$4,#REF!,$F114,#REF!,$G114)</f>
        <v>#REF!</v>
      </c>
    </row>
    <row r="115" spans="1:44" s="95" customFormat="1" ht="10.199999999999999" x14ac:dyDescent="0.2">
      <c r="A115" s="23">
        <f>ROW()</f>
        <v>115</v>
      </c>
      <c r="B115" s="138"/>
      <c r="E115" s="100">
        <v>6</v>
      </c>
      <c r="F115" s="63" t="s">
        <v>105</v>
      </c>
      <c r="G115" s="99" t="s">
        <v>88</v>
      </c>
      <c r="M115" s="103"/>
      <c r="Q115" s="102"/>
      <c r="R115" s="101" t="e">
        <f ca="1">SUM($T115:INDIRECT(ADDRESS($A115,SUMIFS($1:$1,$5:$5,MAX($5:$5)))))</f>
        <v>#REF!</v>
      </c>
      <c r="U115" s="104" t="e">
        <f>SUMIFS(#REF!,#REF!,"&gt;="&amp;U$3,#REF!,"&lt;="&amp;U$4,#REF!,$F115,#REF!,$G115)</f>
        <v>#REF!</v>
      </c>
      <c r="V115" s="104" t="e">
        <f>SUMIFS(#REF!,#REF!,"&gt;="&amp;V$3,#REF!,"&lt;="&amp;V$4,#REF!,$F115,#REF!,$G115)</f>
        <v>#REF!</v>
      </c>
      <c r="W115" s="104" t="e">
        <f>SUMIFS(#REF!,#REF!,"&gt;="&amp;W$3,#REF!,"&lt;="&amp;W$4,#REF!,$F115,#REF!,$G115)</f>
        <v>#REF!</v>
      </c>
      <c r="X115" s="104" t="e">
        <f>SUMIFS(#REF!,#REF!,"&gt;="&amp;X$3,#REF!,"&lt;="&amp;X$4,#REF!,$F115,#REF!,$G115)</f>
        <v>#REF!</v>
      </c>
      <c r="Y115" s="104" t="e">
        <f>SUMIFS(#REF!,#REF!,"&gt;="&amp;Y$3,#REF!,"&lt;="&amp;Y$4,#REF!,$F115,#REF!,$G115)</f>
        <v>#REF!</v>
      </c>
      <c r="Z115" s="104" t="e">
        <f>SUMIFS(#REF!,#REF!,"&gt;="&amp;Z$3,#REF!,"&lt;="&amp;Z$4,#REF!,$F115,#REF!,$G115)</f>
        <v>#REF!</v>
      </c>
      <c r="AA115" s="104" t="e">
        <f>SUMIFS(#REF!,#REF!,"&gt;="&amp;AA$3,#REF!,"&lt;="&amp;AA$4,#REF!,$F115,#REF!,$G115)</f>
        <v>#REF!</v>
      </c>
      <c r="AB115" s="104" t="e">
        <f>SUMIFS(#REF!,#REF!,"&gt;="&amp;AB$3,#REF!,"&lt;="&amp;AB$4,#REF!,$F115,#REF!,$G115)</f>
        <v>#REF!</v>
      </c>
      <c r="AC115" s="104" t="e">
        <f>SUMIFS(#REF!,#REF!,"&gt;="&amp;AC$3,#REF!,"&lt;="&amp;AC$4,#REF!,$F115,#REF!,$G115)</f>
        <v>#REF!</v>
      </c>
      <c r="AD115" s="104" t="e">
        <f>SUMIFS(#REF!,#REF!,"&gt;="&amp;AD$3,#REF!,"&lt;="&amp;AD$4,#REF!,$F115,#REF!,$G115)</f>
        <v>#REF!</v>
      </c>
      <c r="AE115" s="104" t="e">
        <f>SUMIFS(#REF!,#REF!,"&gt;="&amp;AE$3,#REF!,"&lt;="&amp;AE$4,#REF!,$F115,#REF!,$G115)</f>
        <v>#REF!</v>
      </c>
      <c r="AF115" s="104" t="e">
        <f>SUMIFS(#REF!,#REF!,"&gt;="&amp;AF$3,#REF!,"&lt;="&amp;AF$4,#REF!,$F115,#REF!,$G115)</f>
        <v>#REF!</v>
      </c>
      <c r="AG115" s="104" t="e">
        <f>SUMIFS(#REF!,#REF!,"&gt;="&amp;AG$3,#REF!,"&lt;="&amp;AG$4,#REF!,$F115,#REF!,$G115)</f>
        <v>#REF!</v>
      </c>
      <c r="AH115" s="104" t="e">
        <f>SUMIFS(#REF!,#REF!,"&gt;="&amp;AH$3,#REF!,"&lt;="&amp;AH$4,#REF!,$F115,#REF!,$G115)</f>
        <v>#REF!</v>
      </c>
      <c r="AI115" s="104" t="e">
        <f>SUMIFS(#REF!,#REF!,"&gt;="&amp;AI$3,#REF!,"&lt;="&amp;AI$4,#REF!,$F115,#REF!,$G115)</f>
        <v>#REF!</v>
      </c>
      <c r="AJ115" s="104" t="e">
        <f>SUMIFS(#REF!,#REF!,"&gt;="&amp;AJ$3,#REF!,"&lt;="&amp;AJ$4,#REF!,$F115,#REF!,$G115)</f>
        <v>#REF!</v>
      </c>
      <c r="AK115" s="104" t="e">
        <f>SUMIFS(#REF!,#REF!,"&gt;="&amp;AK$3,#REF!,"&lt;="&amp;AK$4,#REF!,$F115,#REF!,$G115)</f>
        <v>#REF!</v>
      </c>
      <c r="AL115" s="104" t="e">
        <f>SUMIFS(#REF!,#REF!,"&gt;="&amp;AL$3,#REF!,"&lt;="&amp;AL$4,#REF!,$F115,#REF!,$G115)</f>
        <v>#REF!</v>
      </c>
      <c r="AM115" s="104" t="e">
        <f>SUMIFS(#REF!,#REF!,"&gt;="&amp;AM$3,#REF!,"&lt;="&amp;AM$4,#REF!,$F115,#REF!,$G115)</f>
        <v>#REF!</v>
      </c>
      <c r="AN115" s="104" t="e">
        <f>SUMIFS(#REF!,#REF!,"&gt;="&amp;AN$3,#REF!,"&lt;="&amp;AN$4,#REF!,$F115,#REF!,$G115)</f>
        <v>#REF!</v>
      </c>
      <c r="AO115" s="104" t="e">
        <f>SUMIFS(#REF!,#REF!,"&gt;="&amp;AO$3,#REF!,"&lt;="&amp;AO$4,#REF!,$F115,#REF!,$G115)</f>
        <v>#REF!</v>
      </c>
      <c r="AP115" s="104" t="e">
        <f>SUMIFS(#REF!,#REF!,"&gt;="&amp;AP$3,#REF!,"&lt;="&amp;AP$4,#REF!,$F115,#REF!,$G115)</f>
        <v>#REF!</v>
      </c>
      <c r="AQ115" s="104" t="e">
        <f>SUMIFS(#REF!,#REF!,"&gt;="&amp;AQ$3,#REF!,"&lt;="&amp;AQ$4,#REF!,$F115,#REF!,$G115)</f>
        <v>#REF!</v>
      </c>
      <c r="AR115" s="104" t="e">
        <f>SUMIFS(#REF!,#REF!,"&gt;="&amp;AR$3,#REF!,"&lt;="&amp;AR$4,#REF!,$F115,#REF!,$G115)</f>
        <v>#REF!</v>
      </c>
    </row>
    <row r="116" spans="1:44" s="95" customFormat="1" ht="10.199999999999999" x14ac:dyDescent="0.2">
      <c r="A116" s="23">
        <f>ROW()</f>
        <v>116</v>
      </c>
      <c r="B116" s="138"/>
      <c r="E116" s="100">
        <v>7</v>
      </c>
      <c r="F116" s="63" t="s">
        <v>105</v>
      </c>
      <c r="G116" s="99" t="s">
        <v>89</v>
      </c>
      <c r="M116" s="103"/>
      <c r="Q116" s="102"/>
      <c r="R116" s="101" t="e">
        <f ca="1">SUM($T116:INDIRECT(ADDRESS($A116,SUMIFS($1:$1,$5:$5,MAX($5:$5)))))</f>
        <v>#REF!</v>
      </c>
      <c r="U116" s="104" t="e">
        <f>SUMIFS(#REF!,#REF!,"&gt;="&amp;U$3,#REF!,"&lt;="&amp;U$4,#REF!,$F116,#REF!,$G116)</f>
        <v>#REF!</v>
      </c>
      <c r="V116" s="104" t="e">
        <f>SUMIFS(#REF!,#REF!,"&gt;="&amp;V$3,#REF!,"&lt;="&amp;V$4,#REF!,$F116,#REF!,$G116)</f>
        <v>#REF!</v>
      </c>
      <c r="W116" s="104" t="e">
        <f>SUMIFS(#REF!,#REF!,"&gt;="&amp;W$3,#REF!,"&lt;="&amp;W$4,#REF!,$F116,#REF!,$G116)</f>
        <v>#REF!</v>
      </c>
      <c r="X116" s="104" t="e">
        <f>SUMIFS(#REF!,#REF!,"&gt;="&amp;X$3,#REF!,"&lt;="&amp;X$4,#REF!,$F116,#REF!,$G116)</f>
        <v>#REF!</v>
      </c>
      <c r="Y116" s="104" t="e">
        <f>SUMIFS(#REF!,#REF!,"&gt;="&amp;Y$3,#REF!,"&lt;="&amp;Y$4,#REF!,$F116,#REF!,$G116)</f>
        <v>#REF!</v>
      </c>
      <c r="Z116" s="104" t="e">
        <f>SUMIFS(#REF!,#REF!,"&gt;="&amp;Z$3,#REF!,"&lt;="&amp;Z$4,#REF!,$F116,#REF!,$G116)</f>
        <v>#REF!</v>
      </c>
      <c r="AA116" s="104" t="e">
        <f>SUMIFS(#REF!,#REF!,"&gt;="&amp;AA$3,#REF!,"&lt;="&amp;AA$4,#REF!,$F116,#REF!,$G116)</f>
        <v>#REF!</v>
      </c>
      <c r="AB116" s="104" t="e">
        <f>SUMIFS(#REF!,#REF!,"&gt;="&amp;AB$3,#REF!,"&lt;="&amp;AB$4,#REF!,$F116,#REF!,$G116)</f>
        <v>#REF!</v>
      </c>
      <c r="AC116" s="104" t="e">
        <f>SUMIFS(#REF!,#REF!,"&gt;="&amp;AC$3,#REF!,"&lt;="&amp;AC$4,#REF!,$F116,#REF!,$G116)</f>
        <v>#REF!</v>
      </c>
      <c r="AD116" s="104" t="e">
        <f>SUMIFS(#REF!,#REF!,"&gt;="&amp;AD$3,#REF!,"&lt;="&amp;AD$4,#REF!,$F116,#REF!,$G116)</f>
        <v>#REF!</v>
      </c>
      <c r="AE116" s="104" t="e">
        <f>SUMIFS(#REF!,#REF!,"&gt;="&amp;AE$3,#REF!,"&lt;="&amp;AE$4,#REF!,$F116,#REF!,$G116)</f>
        <v>#REF!</v>
      </c>
      <c r="AF116" s="104" t="e">
        <f>SUMIFS(#REF!,#REF!,"&gt;="&amp;AF$3,#REF!,"&lt;="&amp;AF$4,#REF!,$F116,#REF!,$G116)</f>
        <v>#REF!</v>
      </c>
      <c r="AG116" s="104" t="e">
        <f>SUMIFS(#REF!,#REF!,"&gt;="&amp;AG$3,#REF!,"&lt;="&amp;AG$4,#REF!,$F116,#REF!,$G116)</f>
        <v>#REF!</v>
      </c>
      <c r="AH116" s="104" t="e">
        <f>SUMIFS(#REF!,#REF!,"&gt;="&amp;AH$3,#REF!,"&lt;="&amp;AH$4,#REF!,$F116,#REF!,$G116)</f>
        <v>#REF!</v>
      </c>
      <c r="AI116" s="104" t="e">
        <f>SUMIFS(#REF!,#REF!,"&gt;="&amp;AI$3,#REF!,"&lt;="&amp;AI$4,#REF!,$F116,#REF!,$G116)</f>
        <v>#REF!</v>
      </c>
      <c r="AJ116" s="104" t="e">
        <f>SUMIFS(#REF!,#REF!,"&gt;="&amp;AJ$3,#REF!,"&lt;="&amp;AJ$4,#REF!,$F116,#REF!,$G116)</f>
        <v>#REF!</v>
      </c>
      <c r="AK116" s="104" t="e">
        <f>SUMIFS(#REF!,#REF!,"&gt;="&amp;AK$3,#REF!,"&lt;="&amp;AK$4,#REF!,$F116,#REF!,$G116)</f>
        <v>#REF!</v>
      </c>
      <c r="AL116" s="104" t="e">
        <f>SUMIFS(#REF!,#REF!,"&gt;="&amp;AL$3,#REF!,"&lt;="&amp;AL$4,#REF!,$F116,#REF!,$G116)</f>
        <v>#REF!</v>
      </c>
      <c r="AM116" s="104" t="e">
        <f>SUMIFS(#REF!,#REF!,"&gt;="&amp;AM$3,#REF!,"&lt;="&amp;AM$4,#REF!,$F116,#REF!,$G116)</f>
        <v>#REF!</v>
      </c>
      <c r="AN116" s="104" t="e">
        <f>SUMIFS(#REF!,#REF!,"&gt;="&amp;AN$3,#REF!,"&lt;="&amp;AN$4,#REF!,$F116,#REF!,$G116)</f>
        <v>#REF!</v>
      </c>
      <c r="AO116" s="104" t="e">
        <f>SUMIFS(#REF!,#REF!,"&gt;="&amp;AO$3,#REF!,"&lt;="&amp;AO$4,#REF!,$F116,#REF!,$G116)</f>
        <v>#REF!</v>
      </c>
      <c r="AP116" s="104" t="e">
        <f>SUMIFS(#REF!,#REF!,"&gt;="&amp;AP$3,#REF!,"&lt;="&amp;AP$4,#REF!,$F116,#REF!,$G116)</f>
        <v>#REF!</v>
      </c>
      <c r="AQ116" s="104" t="e">
        <f>SUMIFS(#REF!,#REF!,"&gt;="&amp;AQ$3,#REF!,"&lt;="&amp;AQ$4,#REF!,$F116,#REF!,$G116)</f>
        <v>#REF!</v>
      </c>
      <c r="AR116" s="104" t="e">
        <f>SUMIFS(#REF!,#REF!,"&gt;="&amp;AR$3,#REF!,"&lt;="&amp;AR$4,#REF!,$F116,#REF!,$G116)</f>
        <v>#REF!</v>
      </c>
    </row>
    <row r="117" spans="1:44" s="95" customFormat="1" ht="10.199999999999999" x14ac:dyDescent="0.2">
      <c r="A117" s="23">
        <f>ROW()</f>
        <v>117</v>
      </c>
      <c r="B117" s="138"/>
      <c r="E117" s="100">
        <v>8</v>
      </c>
      <c r="F117" s="63" t="s">
        <v>105</v>
      </c>
      <c r="G117" s="99" t="s">
        <v>90</v>
      </c>
      <c r="M117" s="103"/>
      <c r="Q117" s="102"/>
      <c r="R117" s="101" t="e">
        <f ca="1">SUM($T117:INDIRECT(ADDRESS($A117,SUMIFS($1:$1,$5:$5,MAX($5:$5)))))</f>
        <v>#REF!</v>
      </c>
      <c r="U117" s="104" t="e">
        <f>SUMIFS(#REF!,#REF!,"&gt;="&amp;U$3,#REF!,"&lt;="&amp;U$4,#REF!,$F117,#REF!,$G117)</f>
        <v>#REF!</v>
      </c>
      <c r="V117" s="104" t="e">
        <f>SUMIFS(#REF!,#REF!,"&gt;="&amp;V$3,#REF!,"&lt;="&amp;V$4,#REF!,$F117,#REF!,$G117)</f>
        <v>#REF!</v>
      </c>
      <c r="W117" s="104" t="e">
        <f>SUMIFS(#REF!,#REF!,"&gt;="&amp;W$3,#REF!,"&lt;="&amp;W$4,#REF!,$F117,#REF!,$G117)</f>
        <v>#REF!</v>
      </c>
      <c r="X117" s="104" t="e">
        <f>SUMIFS(#REF!,#REF!,"&gt;="&amp;X$3,#REF!,"&lt;="&amp;X$4,#REF!,$F117,#REF!,$G117)</f>
        <v>#REF!</v>
      </c>
      <c r="Y117" s="104" t="e">
        <f>SUMIFS(#REF!,#REF!,"&gt;="&amp;Y$3,#REF!,"&lt;="&amp;Y$4,#REF!,$F117,#REF!,$G117)</f>
        <v>#REF!</v>
      </c>
      <c r="Z117" s="104" t="e">
        <f>SUMIFS(#REF!,#REF!,"&gt;="&amp;Z$3,#REF!,"&lt;="&amp;Z$4,#REF!,$F117,#REF!,$G117)</f>
        <v>#REF!</v>
      </c>
      <c r="AA117" s="104" t="e">
        <f>SUMIFS(#REF!,#REF!,"&gt;="&amp;AA$3,#REF!,"&lt;="&amp;AA$4,#REF!,$F117,#REF!,$G117)</f>
        <v>#REF!</v>
      </c>
      <c r="AB117" s="104" t="e">
        <f>SUMIFS(#REF!,#REF!,"&gt;="&amp;AB$3,#REF!,"&lt;="&amp;AB$4,#REF!,$F117,#REF!,$G117)</f>
        <v>#REF!</v>
      </c>
      <c r="AC117" s="104" t="e">
        <f>SUMIFS(#REF!,#REF!,"&gt;="&amp;AC$3,#REF!,"&lt;="&amp;AC$4,#REF!,$F117,#REF!,$G117)</f>
        <v>#REF!</v>
      </c>
      <c r="AD117" s="104" t="e">
        <f>SUMIFS(#REF!,#REF!,"&gt;="&amp;AD$3,#REF!,"&lt;="&amp;AD$4,#REF!,$F117,#REF!,$G117)</f>
        <v>#REF!</v>
      </c>
      <c r="AE117" s="104" t="e">
        <f>SUMIFS(#REF!,#REF!,"&gt;="&amp;AE$3,#REF!,"&lt;="&amp;AE$4,#REF!,$F117,#REF!,$G117)</f>
        <v>#REF!</v>
      </c>
      <c r="AF117" s="104" t="e">
        <f>SUMIFS(#REF!,#REF!,"&gt;="&amp;AF$3,#REF!,"&lt;="&amp;AF$4,#REF!,$F117,#REF!,$G117)</f>
        <v>#REF!</v>
      </c>
      <c r="AG117" s="104" t="e">
        <f>SUMIFS(#REF!,#REF!,"&gt;="&amp;AG$3,#REF!,"&lt;="&amp;AG$4,#REF!,$F117,#REF!,$G117)</f>
        <v>#REF!</v>
      </c>
      <c r="AH117" s="104" t="e">
        <f>SUMIFS(#REF!,#REF!,"&gt;="&amp;AH$3,#REF!,"&lt;="&amp;AH$4,#REF!,$F117,#REF!,$G117)</f>
        <v>#REF!</v>
      </c>
      <c r="AI117" s="104" t="e">
        <f>SUMIFS(#REF!,#REF!,"&gt;="&amp;AI$3,#REF!,"&lt;="&amp;AI$4,#REF!,$F117,#REF!,$G117)</f>
        <v>#REF!</v>
      </c>
      <c r="AJ117" s="104" t="e">
        <f>SUMIFS(#REF!,#REF!,"&gt;="&amp;AJ$3,#REF!,"&lt;="&amp;AJ$4,#REF!,$F117,#REF!,$G117)</f>
        <v>#REF!</v>
      </c>
      <c r="AK117" s="104" t="e">
        <f>SUMIFS(#REF!,#REF!,"&gt;="&amp;AK$3,#REF!,"&lt;="&amp;AK$4,#REF!,$F117,#REF!,$G117)</f>
        <v>#REF!</v>
      </c>
      <c r="AL117" s="104" t="e">
        <f>SUMIFS(#REF!,#REF!,"&gt;="&amp;AL$3,#REF!,"&lt;="&amp;AL$4,#REF!,$F117,#REF!,$G117)</f>
        <v>#REF!</v>
      </c>
      <c r="AM117" s="104" t="e">
        <f>SUMIFS(#REF!,#REF!,"&gt;="&amp;AM$3,#REF!,"&lt;="&amp;AM$4,#REF!,$F117,#REF!,$G117)</f>
        <v>#REF!</v>
      </c>
      <c r="AN117" s="104" t="e">
        <f>SUMIFS(#REF!,#REF!,"&gt;="&amp;AN$3,#REF!,"&lt;="&amp;AN$4,#REF!,$F117,#REF!,$G117)</f>
        <v>#REF!</v>
      </c>
      <c r="AO117" s="104" t="e">
        <f>SUMIFS(#REF!,#REF!,"&gt;="&amp;AO$3,#REF!,"&lt;="&amp;AO$4,#REF!,$F117,#REF!,$G117)</f>
        <v>#REF!</v>
      </c>
      <c r="AP117" s="104" t="e">
        <f>SUMIFS(#REF!,#REF!,"&gt;="&amp;AP$3,#REF!,"&lt;="&amp;AP$4,#REF!,$F117,#REF!,$G117)</f>
        <v>#REF!</v>
      </c>
      <c r="AQ117" s="104" t="e">
        <f>SUMIFS(#REF!,#REF!,"&gt;="&amp;AQ$3,#REF!,"&lt;="&amp;AQ$4,#REF!,$F117,#REF!,$G117)</f>
        <v>#REF!</v>
      </c>
      <c r="AR117" s="104" t="e">
        <f>SUMIFS(#REF!,#REF!,"&gt;="&amp;AR$3,#REF!,"&lt;="&amp;AR$4,#REF!,$F117,#REF!,$G117)</f>
        <v>#REF!</v>
      </c>
    </row>
    <row r="118" spans="1:44" s="17" customFormat="1" ht="10.199999999999999" x14ac:dyDescent="0.2">
      <c r="A118" s="23">
        <f>ROW()</f>
        <v>118</v>
      </c>
      <c r="B118" s="137"/>
      <c r="E118" s="16" t="s">
        <v>6</v>
      </c>
      <c r="M118" s="58"/>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25"/>
      <c r="M119" s="60"/>
      <c r="N119" s="25"/>
      <c r="O119" s="25"/>
      <c r="P119" s="25"/>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row>
    <row r="121" spans="1:44" ht="3" customHeight="1" x14ac:dyDescent="0.3">
      <c r="A121" s="19">
        <f>ROW()</f>
        <v>121</v>
      </c>
      <c r="B121" s="134"/>
      <c r="F121" s="25"/>
      <c r="G121" s="25"/>
      <c r="H121" s="25"/>
      <c r="I121" s="25"/>
      <c r="J121" s="25"/>
      <c r="K121" s="26"/>
      <c r="L121" s="25"/>
      <c r="M121" s="60"/>
      <c r="N121" s="25"/>
      <c r="O121" s="25"/>
      <c r="P121" s="25"/>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39"/>
      <c r="M122" s="59"/>
      <c r="P122" s="39"/>
      <c r="Q122" s="39"/>
      <c r="R122" s="3" t="e">
        <f ca="1">SUM($T122:INDIRECT(ADDRESS($A122,SUMIFS($1:$1,$5:$5,MAX($5:$5)))))</f>
        <v>#REF!</v>
      </c>
      <c r="U122" s="3" t="e">
        <f>SUM(U123:U131)</f>
        <v>#REF!</v>
      </c>
      <c r="V122" s="3" t="e">
        <f t="shared" ref="V122:AR122" si="29">SUM(V123:V131)</f>
        <v>#REF!</v>
      </c>
      <c r="W122" s="3" t="e">
        <f t="shared" si="29"/>
        <v>#REF!</v>
      </c>
      <c r="X122" s="3" t="e">
        <f t="shared" si="29"/>
        <v>#REF!</v>
      </c>
      <c r="Y122" s="3" t="e">
        <f t="shared" si="29"/>
        <v>#REF!</v>
      </c>
      <c r="Z122" s="3" t="e">
        <f t="shared" si="29"/>
        <v>#REF!</v>
      </c>
      <c r="AA122" s="3" t="e">
        <f t="shared" si="29"/>
        <v>#REF!</v>
      </c>
      <c r="AB122" s="3" t="e">
        <f t="shared" si="29"/>
        <v>#REF!</v>
      </c>
      <c r="AC122" s="3" t="e">
        <f t="shared" si="29"/>
        <v>#REF!</v>
      </c>
      <c r="AD122" s="3" t="e">
        <f t="shared" si="29"/>
        <v>#REF!</v>
      </c>
      <c r="AE122" s="3" t="e">
        <f t="shared" si="29"/>
        <v>#REF!</v>
      </c>
      <c r="AF122" s="3" t="e">
        <f t="shared" si="29"/>
        <v>#REF!</v>
      </c>
      <c r="AG122" s="3" t="e">
        <f t="shared" si="29"/>
        <v>#REF!</v>
      </c>
      <c r="AH122" s="3" t="e">
        <f t="shared" si="29"/>
        <v>#REF!</v>
      </c>
      <c r="AI122" s="3" t="e">
        <f t="shared" si="29"/>
        <v>#REF!</v>
      </c>
      <c r="AJ122" s="3" t="e">
        <f t="shared" si="29"/>
        <v>#REF!</v>
      </c>
      <c r="AK122" s="3" t="e">
        <f t="shared" si="29"/>
        <v>#REF!</v>
      </c>
      <c r="AL122" s="3" t="e">
        <f t="shared" si="29"/>
        <v>#REF!</v>
      </c>
      <c r="AM122" s="3" t="e">
        <f t="shared" si="29"/>
        <v>#REF!</v>
      </c>
      <c r="AN122" s="3" t="e">
        <f t="shared" si="29"/>
        <v>#REF!</v>
      </c>
      <c r="AO122" s="3" t="e">
        <f t="shared" si="29"/>
        <v>#REF!</v>
      </c>
      <c r="AP122" s="3" t="e">
        <f t="shared" si="29"/>
        <v>#REF!</v>
      </c>
      <c r="AQ122" s="3" t="e">
        <f t="shared" si="29"/>
        <v>#REF!</v>
      </c>
      <c r="AR122" s="3" t="e">
        <f t="shared" si="29"/>
        <v>#REF!</v>
      </c>
    </row>
    <row r="123" spans="1:44" s="95" customFormat="1" ht="10.199999999999999" x14ac:dyDescent="0.2">
      <c r="A123" s="23">
        <f>ROW()</f>
        <v>123</v>
      </c>
      <c r="B123" s="138"/>
      <c r="E123" s="100">
        <v>1</v>
      </c>
      <c r="F123" s="63" t="s">
        <v>81</v>
      </c>
      <c r="G123" s="99" t="s">
        <v>83</v>
      </c>
      <c r="M123" s="103"/>
      <c r="Q123" s="102"/>
      <c r="R123" s="101" t="e">
        <f ca="1">SUM($T123:INDIRECT(ADDRESS($A123,SUMIFS($1:$1,$5:$5,MAX($5:$5)))))</f>
        <v>#REF!</v>
      </c>
      <c r="U123" s="104" t="e">
        <f>SUMIFS(#REF!,#REF!,"&gt;="&amp;U$3,#REF!,"&lt;="&amp;U$4,#REF!,$F123,#REF!,$G123)</f>
        <v>#REF!</v>
      </c>
      <c r="V123" s="104" t="e">
        <f>SUMIFS(#REF!,#REF!,"&gt;="&amp;V$3,#REF!,"&lt;="&amp;V$4,#REF!,$F123,#REF!,$G123)</f>
        <v>#REF!</v>
      </c>
      <c r="W123" s="104" t="e">
        <f>SUMIFS(#REF!,#REF!,"&gt;="&amp;W$3,#REF!,"&lt;="&amp;W$4,#REF!,$F123,#REF!,$G123)</f>
        <v>#REF!</v>
      </c>
      <c r="X123" s="104" t="e">
        <f>SUMIFS(#REF!,#REF!,"&gt;="&amp;X$3,#REF!,"&lt;="&amp;X$4,#REF!,$F123,#REF!,$G123)</f>
        <v>#REF!</v>
      </c>
      <c r="Y123" s="104" t="e">
        <f>SUMIFS(#REF!,#REF!,"&gt;="&amp;Y$3,#REF!,"&lt;="&amp;Y$4,#REF!,$F123,#REF!,$G123)</f>
        <v>#REF!</v>
      </c>
      <c r="Z123" s="104" t="e">
        <f>SUMIFS(#REF!,#REF!,"&gt;="&amp;Z$3,#REF!,"&lt;="&amp;Z$4,#REF!,$F123,#REF!,$G123)</f>
        <v>#REF!</v>
      </c>
      <c r="AA123" s="104" t="e">
        <f>SUMIFS(#REF!,#REF!,"&gt;="&amp;AA$3,#REF!,"&lt;="&amp;AA$4,#REF!,$F123,#REF!,$G123)</f>
        <v>#REF!</v>
      </c>
      <c r="AB123" s="104" t="e">
        <f>SUMIFS(#REF!,#REF!,"&gt;="&amp;AB$3,#REF!,"&lt;="&amp;AB$4,#REF!,$F123,#REF!,$G123)</f>
        <v>#REF!</v>
      </c>
      <c r="AC123" s="104" t="e">
        <f>SUMIFS(#REF!,#REF!,"&gt;="&amp;AC$3,#REF!,"&lt;="&amp;AC$4,#REF!,$F123,#REF!,$G123)</f>
        <v>#REF!</v>
      </c>
      <c r="AD123" s="104" t="e">
        <f>SUMIFS(#REF!,#REF!,"&gt;="&amp;AD$3,#REF!,"&lt;="&amp;AD$4,#REF!,$F123,#REF!,$G123)</f>
        <v>#REF!</v>
      </c>
      <c r="AE123" s="104" t="e">
        <f>SUMIFS(#REF!,#REF!,"&gt;="&amp;AE$3,#REF!,"&lt;="&amp;AE$4,#REF!,$F123,#REF!,$G123)</f>
        <v>#REF!</v>
      </c>
      <c r="AF123" s="104" t="e">
        <f>SUMIFS(#REF!,#REF!,"&gt;="&amp;AF$3,#REF!,"&lt;="&amp;AF$4,#REF!,$F123,#REF!,$G123)</f>
        <v>#REF!</v>
      </c>
      <c r="AG123" s="104" t="e">
        <f>SUMIFS(#REF!,#REF!,"&gt;="&amp;AG$3,#REF!,"&lt;="&amp;AG$4,#REF!,$F123,#REF!,$G123)</f>
        <v>#REF!</v>
      </c>
      <c r="AH123" s="104" t="e">
        <f>SUMIFS(#REF!,#REF!,"&gt;="&amp;AH$3,#REF!,"&lt;="&amp;AH$4,#REF!,$F123,#REF!,$G123)</f>
        <v>#REF!</v>
      </c>
      <c r="AI123" s="104" t="e">
        <f>SUMIFS(#REF!,#REF!,"&gt;="&amp;AI$3,#REF!,"&lt;="&amp;AI$4,#REF!,$F123,#REF!,$G123)</f>
        <v>#REF!</v>
      </c>
      <c r="AJ123" s="104" t="e">
        <f>SUMIFS(#REF!,#REF!,"&gt;="&amp;AJ$3,#REF!,"&lt;="&amp;AJ$4,#REF!,$F123,#REF!,$G123)</f>
        <v>#REF!</v>
      </c>
      <c r="AK123" s="104" t="e">
        <f>SUMIFS(#REF!,#REF!,"&gt;="&amp;AK$3,#REF!,"&lt;="&amp;AK$4,#REF!,$F123,#REF!,$G123)</f>
        <v>#REF!</v>
      </c>
      <c r="AL123" s="104" t="e">
        <f>SUMIFS(#REF!,#REF!,"&gt;="&amp;AL$3,#REF!,"&lt;="&amp;AL$4,#REF!,$F123,#REF!,$G123)</f>
        <v>#REF!</v>
      </c>
      <c r="AM123" s="104" t="e">
        <f>SUMIFS(#REF!,#REF!,"&gt;="&amp;AM$3,#REF!,"&lt;="&amp;AM$4,#REF!,$F123,#REF!,$G123)</f>
        <v>#REF!</v>
      </c>
      <c r="AN123" s="104" t="e">
        <f>SUMIFS(#REF!,#REF!,"&gt;="&amp;AN$3,#REF!,"&lt;="&amp;AN$4,#REF!,$F123,#REF!,$G123)</f>
        <v>#REF!</v>
      </c>
      <c r="AO123" s="104" t="e">
        <f>SUMIFS(#REF!,#REF!,"&gt;="&amp;AO$3,#REF!,"&lt;="&amp;AO$4,#REF!,$F123,#REF!,$G123)</f>
        <v>#REF!</v>
      </c>
      <c r="AP123" s="104" t="e">
        <f>SUMIFS(#REF!,#REF!,"&gt;="&amp;AP$3,#REF!,"&lt;="&amp;AP$4,#REF!,$F123,#REF!,$G123)</f>
        <v>#REF!</v>
      </c>
      <c r="AQ123" s="104" t="e">
        <f>SUMIFS(#REF!,#REF!,"&gt;="&amp;AQ$3,#REF!,"&lt;="&amp;AQ$4,#REF!,$F123,#REF!,$G123)</f>
        <v>#REF!</v>
      </c>
      <c r="AR123" s="104" t="e">
        <f>SUMIFS(#REF!,#REF!,"&gt;="&amp;AR$3,#REF!,"&lt;="&amp;AR$4,#REF!,$F123,#REF!,$G123)</f>
        <v>#REF!</v>
      </c>
    </row>
    <row r="124" spans="1:44" s="95" customFormat="1" ht="10.199999999999999" x14ac:dyDescent="0.2">
      <c r="A124" s="23">
        <f>ROW()</f>
        <v>124</v>
      </c>
      <c r="B124" s="138"/>
      <c r="E124" s="100">
        <v>2</v>
      </c>
      <c r="F124" s="63" t="s">
        <v>81</v>
      </c>
      <c r="G124" s="99" t="s">
        <v>84</v>
      </c>
      <c r="M124" s="103"/>
      <c r="Q124" s="102"/>
      <c r="R124" s="101" t="e">
        <f ca="1">SUM($T124:INDIRECT(ADDRESS($A124,SUMIFS($1:$1,$5:$5,MAX($5:$5)))))</f>
        <v>#REF!</v>
      </c>
      <c r="U124" s="104" t="e">
        <f>SUMIFS(#REF!,#REF!,"&gt;="&amp;U$3,#REF!,"&lt;="&amp;U$4,#REF!,$F124,#REF!,$G124)</f>
        <v>#REF!</v>
      </c>
      <c r="V124" s="104" t="e">
        <f>SUMIFS(#REF!,#REF!,"&gt;="&amp;V$3,#REF!,"&lt;="&amp;V$4,#REF!,$F124,#REF!,$G124)</f>
        <v>#REF!</v>
      </c>
      <c r="W124" s="104" t="e">
        <f>SUMIFS(#REF!,#REF!,"&gt;="&amp;W$3,#REF!,"&lt;="&amp;W$4,#REF!,$F124,#REF!,$G124)</f>
        <v>#REF!</v>
      </c>
      <c r="X124" s="104" t="e">
        <f>SUMIFS(#REF!,#REF!,"&gt;="&amp;X$3,#REF!,"&lt;="&amp;X$4,#REF!,$F124,#REF!,$G124)</f>
        <v>#REF!</v>
      </c>
      <c r="Y124" s="104" t="e">
        <f>SUMIFS(#REF!,#REF!,"&gt;="&amp;Y$3,#REF!,"&lt;="&amp;Y$4,#REF!,$F124,#REF!,$G124)</f>
        <v>#REF!</v>
      </c>
      <c r="Z124" s="104" t="e">
        <f>SUMIFS(#REF!,#REF!,"&gt;="&amp;Z$3,#REF!,"&lt;="&amp;Z$4,#REF!,$F124,#REF!,$G124)</f>
        <v>#REF!</v>
      </c>
      <c r="AA124" s="104" t="e">
        <f>SUMIFS(#REF!,#REF!,"&gt;="&amp;AA$3,#REF!,"&lt;="&amp;AA$4,#REF!,$F124,#REF!,$G124)</f>
        <v>#REF!</v>
      </c>
      <c r="AB124" s="104" t="e">
        <f>SUMIFS(#REF!,#REF!,"&gt;="&amp;AB$3,#REF!,"&lt;="&amp;AB$4,#REF!,$F124,#REF!,$G124)</f>
        <v>#REF!</v>
      </c>
      <c r="AC124" s="104" t="e">
        <f>SUMIFS(#REF!,#REF!,"&gt;="&amp;AC$3,#REF!,"&lt;="&amp;AC$4,#REF!,$F124,#REF!,$G124)</f>
        <v>#REF!</v>
      </c>
      <c r="AD124" s="104" t="e">
        <f>SUMIFS(#REF!,#REF!,"&gt;="&amp;AD$3,#REF!,"&lt;="&amp;AD$4,#REF!,$F124,#REF!,$G124)</f>
        <v>#REF!</v>
      </c>
      <c r="AE124" s="104" t="e">
        <f>SUMIFS(#REF!,#REF!,"&gt;="&amp;AE$3,#REF!,"&lt;="&amp;AE$4,#REF!,$F124,#REF!,$G124)</f>
        <v>#REF!</v>
      </c>
      <c r="AF124" s="104" t="e">
        <f>SUMIFS(#REF!,#REF!,"&gt;="&amp;AF$3,#REF!,"&lt;="&amp;AF$4,#REF!,$F124,#REF!,$G124)</f>
        <v>#REF!</v>
      </c>
      <c r="AG124" s="104" t="e">
        <f>SUMIFS(#REF!,#REF!,"&gt;="&amp;AG$3,#REF!,"&lt;="&amp;AG$4,#REF!,$F124,#REF!,$G124)</f>
        <v>#REF!</v>
      </c>
      <c r="AH124" s="104" t="e">
        <f>SUMIFS(#REF!,#REF!,"&gt;="&amp;AH$3,#REF!,"&lt;="&amp;AH$4,#REF!,$F124,#REF!,$G124)</f>
        <v>#REF!</v>
      </c>
      <c r="AI124" s="104" t="e">
        <f>SUMIFS(#REF!,#REF!,"&gt;="&amp;AI$3,#REF!,"&lt;="&amp;AI$4,#REF!,$F124,#REF!,$G124)</f>
        <v>#REF!</v>
      </c>
      <c r="AJ124" s="104" t="e">
        <f>SUMIFS(#REF!,#REF!,"&gt;="&amp;AJ$3,#REF!,"&lt;="&amp;AJ$4,#REF!,$F124,#REF!,$G124)</f>
        <v>#REF!</v>
      </c>
      <c r="AK124" s="104" t="e">
        <f>SUMIFS(#REF!,#REF!,"&gt;="&amp;AK$3,#REF!,"&lt;="&amp;AK$4,#REF!,$F124,#REF!,$G124)</f>
        <v>#REF!</v>
      </c>
      <c r="AL124" s="104" t="e">
        <f>SUMIFS(#REF!,#REF!,"&gt;="&amp;AL$3,#REF!,"&lt;="&amp;AL$4,#REF!,$F124,#REF!,$G124)</f>
        <v>#REF!</v>
      </c>
      <c r="AM124" s="104" t="e">
        <f>SUMIFS(#REF!,#REF!,"&gt;="&amp;AM$3,#REF!,"&lt;="&amp;AM$4,#REF!,$F124,#REF!,$G124)</f>
        <v>#REF!</v>
      </c>
      <c r="AN124" s="104" t="e">
        <f>SUMIFS(#REF!,#REF!,"&gt;="&amp;AN$3,#REF!,"&lt;="&amp;AN$4,#REF!,$F124,#REF!,$G124)</f>
        <v>#REF!</v>
      </c>
      <c r="AO124" s="104" t="e">
        <f>SUMIFS(#REF!,#REF!,"&gt;="&amp;AO$3,#REF!,"&lt;="&amp;AO$4,#REF!,$F124,#REF!,$G124)</f>
        <v>#REF!</v>
      </c>
      <c r="AP124" s="104" t="e">
        <f>SUMIFS(#REF!,#REF!,"&gt;="&amp;AP$3,#REF!,"&lt;="&amp;AP$4,#REF!,$F124,#REF!,$G124)</f>
        <v>#REF!</v>
      </c>
      <c r="AQ124" s="104" t="e">
        <f>SUMIFS(#REF!,#REF!,"&gt;="&amp;AQ$3,#REF!,"&lt;="&amp;AQ$4,#REF!,$F124,#REF!,$G124)</f>
        <v>#REF!</v>
      </c>
      <c r="AR124" s="104" t="e">
        <f>SUMIFS(#REF!,#REF!,"&gt;="&amp;AR$3,#REF!,"&lt;="&amp;AR$4,#REF!,$F124,#REF!,$G124)</f>
        <v>#REF!</v>
      </c>
    </row>
    <row r="125" spans="1:44" s="95" customFormat="1" ht="10.199999999999999" x14ac:dyDescent="0.2">
      <c r="A125" s="23">
        <f>ROW()</f>
        <v>125</v>
      </c>
      <c r="B125" s="138"/>
      <c r="E125" s="100">
        <v>3</v>
      </c>
      <c r="F125" s="63" t="s">
        <v>81</v>
      </c>
      <c r="G125" s="99" t="s">
        <v>85</v>
      </c>
      <c r="M125" s="103"/>
      <c r="Q125" s="102"/>
      <c r="R125" s="101" t="e">
        <f ca="1">SUM($T125:INDIRECT(ADDRESS($A125,SUMIFS($1:$1,$5:$5,MAX($5:$5)))))</f>
        <v>#REF!</v>
      </c>
      <c r="U125" s="104" t="e">
        <f>SUMIFS(#REF!,#REF!,"&gt;="&amp;U$3,#REF!,"&lt;="&amp;U$4,#REF!,$F125,#REF!,$G125)</f>
        <v>#REF!</v>
      </c>
      <c r="V125" s="104" t="e">
        <f>SUMIFS(#REF!,#REF!,"&gt;="&amp;V$3,#REF!,"&lt;="&amp;V$4,#REF!,$F125,#REF!,$G125)</f>
        <v>#REF!</v>
      </c>
      <c r="W125" s="104" t="e">
        <f>SUMIFS(#REF!,#REF!,"&gt;="&amp;W$3,#REF!,"&lt;="&amp;W$4,#REF!,$F125,#REF!,$G125)</f>
        <v>#REF!</v>
      </c>
      <c r="X125" s="104" t="e">
        <f>SUMIFS(#REF!,#REF!,"&gt;="&amp;X$3,#REF!,"&lt;="&amp;X$4,#REF!,$F125,#REF!,$G125)</f>
        <v>#REF!</v>
      </c>
      <c r="Y125" s="104" t="e">
        <f>SUMIFS(#REF!,#REF!,"&gt;="&amp;Y$3,#REF!,"&lt;="&amp;Y$4,#REF!,$F125,#REF!,$G125)</f>
        <v>#REF!</v>
      </c>
      <c r="Z125" s="104" t="e">
        <f>SUMIFS(#REF!,#REF!,"&gt;="&amp;Z$3,#REF!,"&lt;="&amp;Z$4,#REF!,$F125,#REF!,$G125)</f>
        <v>#REF!</v>
      </c>
      <c r="AA125" s="104" t="e">
        <f>SUMIFS(#REF!,#REF!,"&gt;="&amp;AA$3,#REF!,"&lt;="&amp;AA$4,#REF!,$F125,#REF!,$G125)</f>
        <v>#REF!</v>
      </c>
      <c r="AB125" s="104" t="e">
        <f>SUMIFS(#REF!,#REF!,"&gt;="&amp;AB$3,#REF!,"&lt;="&amp;AB$4,#REF!,$F125,#REF!,$G125)</f>
        <v>#REF!</v>
      </c>
      <c r="AC125" s="104" t="e">
        <f>SUMIFS(#REF!,#REF!,"&gt;="&amp;AC$3,#REF!,"&lt;="&amp;AC$4,#REF!,$F125,#REF!,$G125)</f>
        <v>#REF!</v>
      </c>
      <c r="AD125" s="104" t="e">
        <f>SUMIFS(#REF!,#REF!,"&gt;="&amp;AD$3,#REF!,"&lt;="&amp;AD$4,#REF!,$F125,#REF!,$G125)</f>
        <v>#REF!</v>
      </c>
      <c r="AE125" s="104" t="e">
        <f>SUMIFS(#REF!,#REF!,"&gt;="&amp;AE$3,#REF!,"&lt;="&amp;AE$4,#REF!,$F125,#REF!,$G125)</f>
        <v>#REF!</v>
      </c>
      <c r="AF125" s="104" t="e">
        <f>SUMIFS(#REF!,#REF!,"&gt;="&amp;AF$3,#REF!,"&lt;="&amp;AF$4,#REF!,$F125,#REF!,$G125)</f>
        <v>#REF!</v>
      </c>
      <c r="AG125" s="104" t="e">
        <f>SUMIFS(#REF!,#REF!,"&gt;="&amp;AG$3,#REF!,"&lt;="&amp;AG$4,#REF!,$F125,#REF!,$G125)</f>
        <v>#REF!</v>
      </c>
      <c r="AH125" s="104" t="e">
        <f>SUMIFS(#REF!,#REF!,"&gt;="&amp;AH$3,#REF!,"&lt;="&amp;AH$4,#REF!,$F125,#REF!,$G125)</f>
        <v>#REF!</v>
      </c>
      <c r="AI125" s="104" t="e">
        <f>SUMIFS(#REF!,#REF!,"&gt;="&amp;AI$3,#REF!,"&lt;="&amp;AI$4,#REF!,$F125,#REF!,$G125)</f>
        <v>#REF!</v>
      </c>
      <c r="AJ125" s="104" t="e">
        <f>SUMIFS(#REF!,#REF!,"&gt;="&amp;AJ$3,#REF!,"&lt;="&amp;AJ$4,#REF!,$F125,#REF!,$G125)</f>
        <v>#REF!</v>
      </c>
      <c r="AK125" s="104" t="e">
        <f>SUMIFS(#REF!,#REF!,"&gt;="&amp;AK$3,#REF!,"&lt;="&amp;AK$4,#REF!,$F125,#REF!,$G125)</f>
        <v>#REF!</v>
      </c>
      <c r="AL125" s="104" t="e">
        <f>SUMIFS(#REF!,#REF!,"&gt;="&amp;AL$3,#REF!,"&lt;="&amp;AL$4,#REF!,$F125,#REF!,$G125)</f>
        <v>#REF!</v>
      </c>
      <c r="AM125" s="104" t="e">
        <f>SUMIFS(#REF!,#REF!,"&gt;="&amp;AM$3,#REF!,"&lt;="&amp;AM$4,#REF!,$F125,#REF!,$G125)</f>
        <v>#REF!</v>
      </c>
      <c r="AN125" s="104" t="e">
        <f>SUMIFS(#REF!,#REF!,"&gt;="&amp;AN$3,#REF!,"&lt;="&amp;AN$4,#REF!,$F125,#REF!,$G125)</f>
        <v>#REF!</v>
      </c>
      <c r="AO125" s="104" t="e">
        <f>SUMIFS(#REF!,#REF!,"&gt;="&amp;AO$3,#REF!,"&lt;="&amp;AO$4,#REF!,$F125,#REF!,$G125)</f>
        <v>#REF!</v>
      </c>
      <c r="AP125" s="104" t="e">
        <f>SUMIFS(#REF!,#REF!,"&gt;="&amp;AP$3,#REF!,"&lt;="&amp;AP$4,#REF!,$F125,#REF!,$G125)</f>
        <v>#REF!</v>
      </c>
      <c r="AQ125" s="104" t="e">
        <f>SUMIFS(#REF!,#REF!,"&gt;="&amp;AQ$3,#REF!,"&lt;="&amp;AQ$4,#REF!,$F125,#REF!,$G125)</f>
        <v>#REF!</v>
      </c>
      <c r="AR125" s="104" t="e">
        <f>SUMIFS(#REF!,#REF!,"&gt;="&amp;AR$3,#REF!,"&lt;="&amp;AR$4,#REF!,$F125,#REF!,$G125)</f>
        <v>#REF!</v>
      </c>
    </row>
    <row r="126" spans="1:44" s="95" customFormat="1" ht="10.199999999999999" x14ac:dyDescent="0.2">
      <c r="A126" s="23">
        <f>ROW()</f>
        <v>126</v>
      </c>
      <c r="B126" s="138"/>
      <c r="E126" s="100">
        <v>4</v>
      </c>
      <c r="F126" s="63" t="s">
        <v>81</v>
      </c>
      <c r="G126" s="99" t="s">
        <v>86</v>
      </c>
      <c r="M126" s="103"/>
      <c r="Q126" s="102"/>
      <c r="R126" s="101" t="e">
        <f ca="1">SUM($T126:INDIRECT(ADDRESS($A126,SUMIFS($1:$1,$5:$5,MAX($5:$5)))))</f>
        <v>#REF!</v>
      </c>
      <c r="U126" s="104" t="e">
        <f>SUMIFS(#REF!,#REF!,"&gt;="&amp;U$3,#REF!,"&lt;="&amp;U$4,#REF!,$F126,#REF!,$G126)</f>
        <v>#REF!</v>
      </c>
      <c r="V126" s="104" t="e">
        <f>SUMIFS(#REF!,#REF!,"&gt;="&amp;V$3,#REF!,"&lt;="&amp;V$4,#REF!,$F126,#REF!,$G126)</f>
        <v>#REF!</v>
      </c>
      <c r="W126" s="104" t="e">
        <f>SUMIFS(#REF!,#REF!,"&gt;="&amp;W$3,#REF!,"&lt;="&amp;W$4,#REF!,$F126,#REF!,$G126)</f>
        <v>#REF!</v>
      </c>
      <c r="X126" s="104" t="e">
        <f>SUMIFS(#REF!,#REF!,"&gt;="&amp;X$3,#REF!,"&lt;="&amp;X$4,#REF!,$F126,#REF!,$G126)</f>
        <v>#REF!</v>
      </c>
      <c r="Y126" s="104" t="e">
        <f>SUMIFS(#REF!,#REF!,"&gt;="&amp;Y$3,#REF!,"&lt;="&amp;Y$4,#REF!,$F126,#REF!,$G126)</f>
        <v>#REF!</v>
      </c>
      <c r="Z126" s="104" t="e">
        <f>SUMIFS(#REF!,#REF!,"&gt;="&amp;Z$3,#REF!,"&lt;="&amp;Z$4,#REF!,$F126,#REF!,$G126)</f>
        <v>#REF!</v>
      </c>
      <c r="AA126" s="104" t="e">
        <f>SUMIFS(#REF!,#REF!,"&gt;="&amp;AA$3,#REF!,"&lt;="&amp;AA$4,#REF!,$F126,#REF!,$G126)</f>
        <v>#REF!</v>
      </c>
      <c r="AB126" s="104" t="e">
        <f>SUMIFS(#REF!,#REF!,"&gt;="&amp;AB$3,#REF!,"&lt;="&amp;AB$4,#REF!,$F126,#REF!,$G126)</f>
        <v>#REF!</v>
      </c>
      <c r="AC126" s="104" t="e">
        <f>SUMIFS(#REF!,#REF!,"&gt;="&amp;AC$3,#REF!,"&lt;="&amp;AC$4,#REF!,$F126,#REF!,$G126)</f>
        <v>#REF!</v>
      </c>
      <c r="AD126" s="104" t="e">
        <f>SUMIFS(#REF!,#REF!,"&gt;="&amp;AD$3,#REF!,"&lt;="&amp;AD$4,#REF!,$F126,#REF!,$G126)</f>
        <v>#REF!</v>
      </c>
      <c r="AE126" s="104" t="e">
        <f>SUMIFS(#REF!,#REF!,"&gt;="&amp;AE$3,#REF!,"&lt;="&amp;AE$4,#REF!,$F126,#REF!,$G126)</f>
        <v>#REF!</v>
      </c>
      <c r="AF126" s="104" t="e">
        <f>SUMIFS(#REF!,#REF!,"&gt;="&amp;AF$3,#REF!,"&lt;="&amp;AF$4,#REF!,$F126,#REF!,$G126)</f>
        <v>#REF!</v>
      </c>
      <c r="AG126" s="104" t="e">
        <f>SUMIFS(#REF!,#REF!,"&gt;="&amp;AG$3,#REF!,"&lt;="&amp;AG$4,#REF!,$F126,#REF!,$G126)</f>
        <v>#REF!</v>
      </c>
      <c r="AH126" s="104" t="e">
        <f>SUMIFS(#REF!,#REF!,"&gt;="&amp;AH$3,#REF!,"&lt;="&amp;AH$4,#REF!,$F126,#REF!,$G126)</f>
        <v>#REF!</v>
      </c>
      <c r="AI126" s="104" t="e">
        <f>SUMIFS(#REF!,#REF!,"&gt;="&amp;AI$3,#REF!,"&lt;="&amp;AI$4,#REF!,$F126,#REF!,$G126)</f>
        <v>#REF!</v>
      </c>
      <c r="AJ126" s="104" t="e">
        <f>SUMIFS(#REF!,#REF!,"&gt;="&amp;AJ$3,#REF!,"&lt;="&amp;AJ$4,#REF!,$F126,#REF!,$G126)</f>
        <v>#REF!</v>
      </c>
      <c r="AK126" s="104" t="e">
        <f>SUMIFS(#REF!,#REF!,"&gt;="&amp;AK$3,#REF!,"&lt;="&amp;AK$4,#REF!,$F126,#REF!,$G126)</f>
        <v>#REF!</v>
      </c>
      <c r="AL126" s="104" t="e">
        <f>SUMIFS(#REF!,#REF!,"&gt;="&amp;AL$3,#REF!,"&lt;="&amp;AL$4,#REF!,$F126,#REF!,$G126)</f>
        <v>#REF!</v>
      </c>
      <c r="AM126" s="104" t="e">
        <f>SUMIFS(#REF!,#REF!,"&gt;="&amp;AM$3,#REF!,"&lt;="&amp;AM$4,#REF!,$F126,#REF!,$G126)</f>
        <v>#REF!</v>
      </c>
      <c r="AN126" s="104" t="e">
        <f>SUMIFS(#REF!,#REF!,"&gt;="&amp;AN$3,#REF!,"&lt;="&amp;AN$4,#REF!,$F126,#REF!,$G126)</f>
        <v>#REF!</v>
      </c>
      <c r="AO126" s="104" t="e">
        <f>SUMIFS(#REF!,#REF!,"&gt;="&amp;AO$3,#REF!,"&lt;="&amp;AO$4,#REF!,$F126,#REF!,$G126)</f>
        <v>#REF!</v>
      </c>
      <c r="AP126" s="104" t="e">
        <f>SUMIFS(#REF!,#REF!,"&gt;="&amp;AP$3,#REF!,"&lt;="&amp;AP$4,#REF!,$F126,#REF!,$G126)</f>
        <v>#REF!</v>
      </c>
      <c r="AQ126" s="104" t="e">
        <f>SUMIFS(#REF!,#REF!,"&gt;="&amp;AQ$3,#REF!,"&lt;="&amp;AQ$4,#REF!,$F126,#REF!,$G126)</f>
        <v>#REF!</v>
      </c>
      <c r="AR126" s="104" t="e">
        <f>SUMIFS(#REF!,#REF!,"&gt;="&amp;AR$3,#REF!,"&lt;="&amp;AR$4,#REF!,$F126,#REF!,$G126)</f>
        <v>#REF!</v>
      </c>
    </row>
    <row r="127" spans="1:44" s="95" customFormat="1" ht="10.199999999999999" x14ac:dyDescent="0.2">
      <c r="A127" s="23">
        <f>ROW()</f>
        <v>127</v>
      </c>
      <c r="B127" s="138"/>
      <c r="E127" s="100">
        <v>5</v>
      </c>
      <c r="F127" s="63" t="s">
        <v>81</v>
      </c>
      <c r="G127" s="99" t="s">
        <v>87</v>
      </c>
      <c r="M127" s="103"/>
      <c r="Q127" s="102"/>
      <c r="R127" s="101" t="e">
        <f ca="1">SUM($T127:INDIRECT(ADDRESS($A127,SUMIFS($1:$1,$5:$5,MAX($5:$5)))))</f>
        <v>#REF!</v>
      </c>
      <c r="U127" s="104" t="e">
        <f>SUMIFS(#REF!,#REF!,"&gt;="&amp;U$3,#REF!,"&lt;="&amp;U$4,#REF!,$F127,#REF!,$G127)</f>
        <v>#REF!</v>
      </c>
      <c r="V127" s="104" t="e">
        <f>SUMIFS(#REF!,#REF!,"&gt;="&amp;V$3,#REF!,"&lt;="&amp;V$4,#REF!,$F127,#REF!,$G127)</f>
        <v>#REF!</v>
      </c>
      <c r="W127" s="104" t="e">
        <f>SUMIFS(#REF!,#REF!,"&gt;="&amp;W$3,#REF!,"&lt;="&amp;W$4,#REF!,$F127,#REF!,$G127)</f>
        <v>#REF!</v>
      </c>
      <c r="X127" s="104" t="e">
        <f>SUMIFS(#REF!,#REF!,"&gt;="&amp;X$3,#REF!,"&lt;="&amp;X$4,#REF!,$F127,#REF!,$G127)</f>
        <v>#REF!</v>
      </c>
      <c r="Y127" s="104" t="e">
        <f>SUMIFS(#REF!,#REF!,"&gt;="&amp;Y$3,#REF!,"&lt;="&amp;Y$4,#REF!,$F127,#REF!,$G127)</f>
        <v>#REF!</v>
      </c>
      <c r="Z127" s="104" t="e">
        <f>SUMIFS(#REF!,#REF!,"&gt;="&amp;Z$3,#REF!,"&lt;="&amp;Z$4,#REF!,$F127,#REF!,$G127)</f>
        <v>#REF!</v>
      </c>
      <c r="AA127" s="104" t="e">
        <f>SUMIFS(#REF!,#REF!,"&gt;="&amp;AA$3,#REF!,"&lt;="&amp;AA$4,#REF!,$F127,#REF!,$G127)</f>
        <v>#REF!</v>
      </c>
      <c r="AB127" s="104" t="e">
        <f>SUMIFS(#REF!,#REF!,"&gt;="&amp;AB$3,#REF!,"&lt;="&amp;AB$4,#REF!,$F127,#REF!,$G127)</f>
        <v>#REF!</v>
      </c>
      <c r="AC127" s="104" t="e">
        <f>SUMIFS(#REF!,#REF!,"&gt;="&amp;AC$3,#REF!,"&lt;="&amp;AC$4,#REF!,$F127,#REF!,$G127)</f>
        <v>#REF!</v>
      </c>
      <c r="AD127" s="104" t="e">
        <f>SUMIFS(#REF!,#REF!,"&gt;="&amp;AD$3,#REF!,"&lt;="&amp;AD$4,#REF!,$F127,#REF!,$G127)</f>
        <v>#REF!</v>
      </c>
      <c r="AE127" s="104" t="e">
        <f>SUMIFS(#REF!,#REF!,"&gt;="&amp;AE$3,#REF!,"&lt;="&amp;AE$4,#REF!,$F127,#REF!,$G127)</f>
        <v>#REF!</v>
      </c>
      <c r="AF127" s="104" t="e">
        <f>SUMIFS(#REF!,#REF!,"&gt;="&amp;AF$3,#REF!,"&lt;="&amp;AF$4,#REF!,$F127,#REF!,$G127)</f>
        <v>#REF!</v>
      </c>
      <c r="AG127" s="104" t="e">
        <f>SUMIFS(#REF!,#REF!,"&gt;="&amp;AG$3,#REF!,"&lt;="&amp;AG$4,#REF!,$F127,#REF!,$G127)</f>
        <v>#REF!</v>
      </c>
      <c r="AH127" s="104" t="e">
        <f>SUMIFS(#REF!,#REF!,"&gt;="&amp;AH$3,#REF!,"&lt;="&amp;AH$4,#REF!,$F127,#REF!,$G127)</f>
        <v>#REF!</v>
      </c>
      <c r="AI127" s="104" t="e">
        <f>SUMIFS(#REF!,#REF!,"&gt;="&amp;AI$3,#REF!,"&lt;="&amp;AI$4,#REF!,$F127,#REF!,$G127)</f>
        <v>#REF!</v>
      </c>
      <c r="AJ127" s="104" t="e">
        <f>SUMIFS(#REF!,#REF!,"&gt;="&amp;AJ$3,#REF!,"&lt;="&amp;AJ$4,#REF!,$F127,#REF!,$G127)</f>
        <v>#REF!</v>
      </c>
      <c r="AK127" s="104" t="e">
        <f>SUMIFS(#REF!,#REF!,"&gt;="&amp;AK$3,#REF!,"&lt;="&amp;AK$4,#REF!,$F127,#REF!,$G127)</f>
        <v>#REF!</v>
      </c>
      <c r="AL127" s="104" t="e">
        <f>SUMIFS(#REF!,#REF!,"&gt;="&amp;AL$3,#REF!,"&lt;="&amp;AL$4,#REF!,$F127,#REF!,$G127)</f>
        <v>#REF!</v>
      </c>
      <c r="AM127" s="104" t="e">
        <f>SUMIFS(#REF!,#REF!,"&gt;="&amp;AM$3,#REF!,"&lt;="&amp;AM$4,#REF!,$F127,#REF!,$G127)</f>
        <v>#REF!</v>
      </c>
      <c r="AN127" s="104" t="e">
        <f>SUMIFS(#REF!,#REF!,"&gt;="&amp;AN$3,#REF!,"&lt;="&amp;AN$4,#REF!,$F127,#REF!,$G127)</f>
        <v>#REF!</v>
      </c>
      <c r="AO127" s="104" t="e">
        <f>SUMIFS(#REF!,#REF!,"&gt;="&amp;AO$3,#REF!,"&lt;="&amp;AO$4,#REF!,$F127,#REF!,$G127)</f>
        <v>#REF!</v>
      </c>
      <c r="AP127" s="104" t="e">
        <f>SUMIFS(#REF!,#REF!,"&gt;="&amp;AP$3,#REF!,"&lt;="&amp;AP$4,#REF!,$F127,#REF!,$G127)</f>
        <v>#REF!</v>
      </c>
      <c r="AQ127" s="104" t="e">
        <f>SUMIFS(#REF!,#REF!,"&gt;="&amp;AQ$3,#REF!,"&lt;="&amp;AQ$4,#REF!,$F127,#REF!,$G127)</f>
        <v>#REF!</v>
      </c>
      <c r="AR127" s="104" t="e">
        <f>SUMIFS(#REF!,#REF!,"&gt;="&amp;AR$3,#REF!,"&lt;="&amp;AR$4,#REF!,$F127,#REF!,$G127)</f>
        <v>#REF!</v>
      </c>
    </row>
    <row r="128" spans="1:44" s="95" customFormat="1" ht="10.199999999999999" x14ac:dyDescent="0.2">
      <c r="A128" s="23">
        <f>ROW()</f>
        <v>128</v>
      </c>
      <c r="B128" s="138"/>
      <c r="E128" s="100">
        <v>6</v>
      </c>
      <c r="F128" s="63" t="s">
        <v>81</v>
      </c>
      <c r="G128" s="99" t="s">
        <v>88</v>
      </c>
      <c r="M128" s="103"/>
      <c r="Q128" s="102"/>
      <c r="R128" s="101" t="e">
        <f ca="1">SUM($T128:INDIRECT(ADDRESS($A128,SUMIFS($1:$1,$5:$5,MAX($5:$5)))))</f>
        <v>#REF!</v>
      </c>
      <c r="U128" s="104" t="e">
        <f>SUMIFS(#REF!,#REF!,"&gt;="&amp;U$3,#REF!,"&lt;="&amp;U$4,#REF!,$F128,#REF!,$G128)</f>
        <v>#REF!</v>
      </c>
      <c r="V128" s="104" t="e">
        <f>SUMIFS(#REF!,#REF!,"&gt;="&amp;V$3,#REF!,"&lt;="&amp;V$4,#REF!,$F128,#REF!,$G128)</f>
        <v>#REF!</v>
      </c>
      <c r="W128" s="104" t="e">
        <f>SUMIFS(#REF!,#REF!,"&gt;="&amp;W$3,#REF!,"&lt;="&amp;W$4,#REF!,$F128,#REF!,$G128)</f>
        <v>#REF!</v>
      </c>
      <c r="X128" s="104" t="e">
        <f>SUMIFS(#REF!,#REF!,"&gt;="&amp;X$3,#REF!,"&lt;="&amp;X$4,#REF!,$F128,#REF!,$G128)</f>
        <v>#REF!</v>
      </c>
      <c r="Y128" s="104" t="e">
        <f>SUMIFS(#REF!,#REF!,"&gt;="&amp;Y$3,#REF!,"&lt;="&amp;Y$4,#REF!,$F128,#REF!,$G128)</f>
        <v>#REF!</v>
      </c>
      <c r="Z128" s="104" t="e">
        <f>SUMIFS(#REF!,#REF!,"&gt;="&amp;Z$3,#REF!,"&lt;="&amp;Z$4,#REF!,$F128,#REF!,$G128)</f>
        <v>#REF!</v>
      </c>
      <c r="AA128" s="104" t="e">
        <f>SUMIFS(#REF!,#REF!,"&gt;="&amp;AA$3,#REF!,"&lt;="&amp;AA$4,#REF!,$F128,#REF!,$G128)</f>
        <v>#REF!</v>
      </c>
      <c r="AB128" s="104" t="e">
        <f>SUMIFS(#REF!,#REF!,"&gt;="&amp;AB$3,#REF!,"&lt;="&amp;AB$4,#REF!,$F128,#REF!,$G128)</f>
        <v>#REF!</v>
      </c>
      <c r="AC128" s="104" t="e">
        <f>SUMIFS(#REF!,#REF!,"&gt;="&amp;AC$3,#REF!,"&lt;="&amp;AC$4,#REF!,$F128,#REF!,$G128)</f>
        <v>#REF!</v>
      </c>
      <c r="AD128" s="104" t="e">
        <f>SUMIFS(#REF!,#REF!,"&gt;="&amp;AD$3,#REF!,"&lt;="&amp;AD$4,#REF!,$F128,#REF!,$G128)</f>
        <v>#REF!</v>
      </c>
      <c r="AE128" s="104" t="e">
        <f>SUMIFS(#REF!,#REF!,"&gt;="&amp;AE$3,#REF!,"&lt;="&amp;AE$4,#REF!,$F128,#REF!,$G128)</f>
        <v>#REF!</v>
      </c>
      <c r="AF128" s="104" t="e">
        <f>SUMIFS(#REF!,#REF!,"&gt;="&amp;AF$3,#REF!,"&lt;="&amp;AF$4,#REF!,$F128,#REF!,$G128)</f>
        <v>#REF!</v>
      </c>
      <c r="AG128" s="104" t="e">
        <f>SUMIFS(#REF!,#REF!,"&gt;="&amp;AG$3,#REF!,"&lt;="&amp;AG$4,#REF!,$F128,#REF!,$G128)</f>
        <v>#REF!</v>
      </c>
      <c r="AH128" s="104" t="e">
        <f>SUMIFS(#REF!,#REF!,"&gt;="&amp;AH$3,#REF!,"&lt;="&amp;AH$4,#REF!,$F128,#REF!,$G128)</f>
        <v>#REF!</v>
      </c>
      <c r="AI128" s="104" t="e">
        <f>SUMIFS(#REF!,#REF!,"&gt;="&amp;AI$3,#REF!,"&lt;="&amp;AI$4,#REF!,$F128,#REF!,$G128)</f>
        <v>#REF!</v>
      </c>
      <c r="AJ128" s="104" t="e">
        <f>SUMIFS(#REF!,#REF!,"&gt;="&amp;AJ$3,#REF!,"&lt;="&amp;AJ$4,#REF!,$F128,#REF!,$G128)</f>
        <v>#REF!</v>
      </c>
      <c r="AK128" s="104" t="e">
        <f>SUMIFS(#REF!,#REF!,"&gt;="&amp;AK$3,#REF!,"&lt;="&amp;AK$4,#REF!,$F128,#REF!,$G128)</f>
        <v>#REF!</v>
      </c>
      <c r="AL128" s="104" t="e">
        <f>SUMIFS(#REF!,#REF!,"&gt;="&amp;AL$3,#REF!,"&lt;="&amp;AL$4,#REF!,$F128,#REF!,$G128)</f>
        <v>#REF!</v>
      </c>
      <c r="AM128" s="104" t="e">
        <f>SUMIFS(#REF!,#REF!,"&gt;="&amp;AM$3,#REF!,"&lt;="&amp;AM$4,#REF!,$F128,#REF!,$G128)</f>
        <v>#REF!</v>
      </c>
      <c r="AN128" s="104" t="e">
        <f>SUMIFS(#REF!,#REF!,"&gt;="&amp;AN$3,#REF!,"&lt;="&amp;AN$4,#REF!,$F128,#REF!,$G128)</f>
        <v>#REF!</v>
      </c>
      <c r="AO128" s="104" t="e">
        <f>SUMIFS(#REF!,#REF!,"&gt;="&amp;AO$3,#REF!,"&lt;="&amp;AO$4,#REF!,$F128,#REF!,$G128)</f>
        <v>#REF!</v>
      </c>
      <c r="AP128" s="104" t="e">
        <f>SUMIFS(#REF!,#REF!,"&gt;="&amp;AP$3,#REF!,"&lt;="&amp;AP$4,#REF!,$F128,#REF!,$G128)</f>
        <v>#REF!</v>
      </c>
      <c r="AQ128" s="104" t="e">
        <f>SUMIFS(#REF!,#REF!,"&gt;="&amp;AQ$3,#REF!,"&lt;="&amp;AQ$4,#REF!,$F128,#REF!,$G128)</f>
        <v>#REF!</v>
      </c>
      <c r="AR128" s="104" t="e">
        <f>SUMIFS(#REF!,#REF!,"&gt;="&amp;AR$3,#REF!,"&lt;="&amp;AR$4,#REF!,$F128,#REF!,$G128)</f>
        <v>#REF!</v>
      </c>
    </row>
    <row r="129" spans="1:44" s="95" customFormat="1" ht="10.199999999999999" x14ac:dyDescent="0.2">
      <c r="A129" s="23">
        <f>ROW()</f>
        <v>129</v>
      </c>
      <c r="B129" s="138"/>
      <c r="E129" s="100">
        <v>7</v>
      </c>
      <c r="F129" s="63" t="s">
        <v>81</v>
      </c>
      <c r="G129" s="99" t="s">
        <v>89</v>
      </c>
      <c r="M129" s="103"/>
      <c r="Q129" s="102"/>
      <c r="R129" s="101" t="e">
        <f ca="1">SUM($T129:INDIRECT(ADDRESS($A129,SUMIFS($1:$1,$5:$5,MAX($5:$5)))))</f>
        <v>#REF!</v>
      </c>
      <c r="U129" s="104" t="e">
        <f>SUMIFS(#REF!,#REF!,"&gt;="&amp;U$3,#REF!,"&lt;="&amp;U$4,#REF!,$F129,#REF!,$G129)</f>
        <v>#REF!</v>
      </c>
      <c r="V129" s="104" t="e">
        <f>SUMIFS(#REF!,#REF!,"&gt;="&amp;V$3,#REF!,"&lt;="&amp;V$4,#REF!,$F129,#REF!,$G129)</f>
        <v>#REF!</v>
      </c>
      <c r="W129" s="104" t="e">
        <f>SUMIFS(#REF!,#REF!,"&gt;="&amp;W$3,#REF!,"&lt;="&amp;W$4,#REF!,$F129,#REF!,$G129)</f>
        <v>#REF!</v>
      </c>
      <c r="X129" s="104" t="e">
        <f>SUMIFS(#REF!,#REF!,"&gt;="&amp;X$3,#REF!,"&lt;="&amp;X$4,#REF!,$F129,#REF!,$G129)</f>
        <v>#REF!</v>
      </c>
      <c r="Y129" s="104" t="e">
        <f>SUMIFS(#REF!,#REF!,"&gt;="&amp;Y$3,#REF!,"&lt;="&amp;Y$4,#REF!,$F129,#REF!,$G129)</f>
        <v>#REF!</v>
      </c>
      <c r="Z129" s="104" t="e">
        <f>SUMIFS(#REF!,#REF!,"&gt;="&amp;Z$3,#REF!,"&lt;="&amp;Z$4,#REF!,$F129,#REF!,$G129)</f>
        <v>#REF!</v>
      </c>
      <c r="AA129" s="104" t="e">
        <f>SUMIFS(#REF!,#REF!,"&gt;="&amp;AA$3,#REF!,"&lt;="&amp;AA$4,#REF!,$F129,#REF!,$G129)</f>
        <v>#REF!</v>
      </c>
      <c r="AB129" s="104" t="e">
        <f>SUMIFS(#REF!,#REF!,"&gt;="&amp;AB$3,#REF!,"&lt;="&amp;AB$4,#REF!,$F129,#REF!,$G129)</f>
        <v>#REF!</v>
      </c>
      <c r="AC129" s="104" t="e">
        <f>SUMIFS(#REF!,#REF!,"&gt;="&amp;AC$3,#REF!,"&lt;="&amp;AC$4,#REF!,$F129,#REF!,$G129)</f>
        <v>#REF!</v>
      </c>
      <c r="AD129" s="104" t="e">
        <f>SUMIFS(#REF!,#REF!,"&gt;="&amp;AD$3,#REF!,"&lt;="&amp;AD$4,#REF!,$F129,#REF!,$G129)</f>
        <v>#REF!</v>
      </c>
      <c r="AE129" s="104" t="e">
        <f>SUMIFS(#REF!,#REF!,"&gt;="&amp;AE$3,#REF!,"&lt;="&amp;AE$4,#REF!,$F129,#REF!,$G129)</f>
        <v>#REF!</v>
      </c>
      <c r="AF129" s="104" t="e">
        <f>SUMIFS(#REF!,#REF!,"&gt;="&amp;AF$3,#REF!,"&lt;="&amp;AF$4,#REF!,$F129,#REF!,$G129)</f>
        <v>#REF!</v>
      </c>
      <c r="AG129" s="104" t="e">
        <f>SUMIFS(#REF!,#REF!,"&gt;="&amp;AG$3,#REF!,"&lt;="&amp;AG$4,#REF!,$F129,#REF!,$G129)</f>
        <v>#REF!</v>
      </c>
      <c r="AH129" s="104" t="e">
        <f>SUMIFS(#REF!,#REF!,"&gt;="&amp;AH$3,#REF!,"&lt;="&amp;AH$4,#REF!,$F129,#REF!,$G129)</f>
        <v>#REF!</v>
      </c>
      <c r="AI129" s="104" t="e">
        <f>SUMIFS(#REF!,#REF!,"&gt;="&amp;AI$3,#REF!,"&lt;="&amp;AI$4,#REF!,$F129,#REF!,$G129)</f>
        <v>#REF!</v>
      </c>
      <c r="AJ129" s="104" t="e">
        <f>SUMIFS(#REF!,#REF!,"&gt;="&amp;AJ$3,#REF!,"&lt;="&amp;AJ$4,#REF!,$F129,#REF!,$G129)</f>
        <v>#REF!</v>
      </c>
      <c r="AK129" s="104" t="e">
        <f>SUMIFS(#REF!,#REF!,"&gt;="&amp;AK$3,#REF!,"&lt;="&amp;AK$4,#REF!,$F129,#REF!,$G129)</f>
        <v>#REF!</v>
      </c>
      <c r="AL129" s="104" t="e">
        <f>SUMIFS(#REF!,#REF!,"&gt;="&amp;AL$3,#REF!,"&lt;="&amp;AL$4,#REF!,$F129,#REF!,$G129)</f>
        <v>#REF!</v>
      </c>
      <c r="AM129" s="104" t="e">
        <f>SUMIFS(#REF!,#REF!,"&gt;="&amp;AM$3,#REF!,"&lt;="&amp;AM$4,#REF!,$F129,#REF!,$G129)</f>
        <v>#REF!</v>
      </c>
      <c r="AN129" s="104" t="e">
        <f>SUMIFS(#REF!,#REF!,"&gt;="&amp;AN$3,#REF!,"&lt;="&amp;AN$4,#REF!,$F129,#REF!,$G129)</f>
        <v>#REF!</v>
      </c>
      <c r="AO129" s="104" t="e">
        <f>SUMIFS(#REF!,#REF!,"&gt;="&amp;AO$3,#REF!,"&lt;="&amp;AO$4,#REF!,$F129,#REF!,$G129)</f>
        <v>#REF!</v>
      </c>
      <c r="AP129" s="104" t="e">
        <f>SUMIFS(#REF!,#REF!,"&gt;="&amp;AP$3,#REF!,"&lt;="&amp;AP$4,#REF!,$F129,#REF!,$G129)</f>
        <v>#REF!</v>
      </c>
      <c r="AQ129" s="104" t="e">
        <f>SUMIFS(#REF!,#REF!,"&gt;="&amp;AQ$3,#REF!,"&lt;="&amp;AQ$4,#REF!,$F129,#REF!,$G129)</f>
        <v>#REF!</v>
      </c>
      <c r="AR129" s="104" t="e">
        <f>SUMIFS(#REF!,#REF!,"&gt;="&amp;AR$3,#REF!,"&lt;="&amp;AR$4,#REF!,$F129,#REF!,$G129)</f>
        <v>#REF!</v>
      </c>
    </row>
    <row r="130" spans="1:44" s="95" customFormat="1" ht="10.199999999999999" x14ac:dyDescent="0.2">
      <c r="A130" s="23">
        <f>ROW()</f>
        <v>130</v>
      </c>
      <c r="B130" s="138"/>
      <c r="E130" s="100">
        <v>8</v>
      </c>
      <c r="F130" s="63" t="s">
        <v>81</v>
      </c>
      <c r="G130" s="99" t="s">
        <v>90</v>
      </c>
      <c r="M130" s="103"/>
      <c r="Q130" s="102"/>
      <c r="R130" s="101" t="e">
        <f ca="1">SUM($T130:INDIRECT(ADDRESS($A130,SUMIFS($1:$1,$5:$5,MAX($5:$5)))))</f>
        <v>#REF!</v>
      </c>
      <c r="U130" s="104" t="e">
        <f>SUMIFS(#REF!,#REF!,"&gt;="&amp;U$3,#REF!,"&lt;="&amp;U$4,#REF!,$F130,#REF!,$G130)</f>
        <v>#REF!</v>
      </c>
      <c r="V130" s="104" t="e">
        <f>SUMIFS(#REF!,#REF!,"&gt;="&amp;V$3,#REF!,"&lt;="&amp;V$4,#REF!,$F130,#REF!,$G130)</f>
        <v>#REF!</v>
      </c>
      <c r="W130" s="104" t="e">
        <f>SUMIFS(#REF!,#REF!,"&gt;="&amp;W$3,#REF!,"&lt;="&amp;W$4,#REF!,$F130,#REF!,$G130)</f>
        <v>#REF!</v>
      </c>
      <c r="X130" s="104" t="e">
        <f>SUMIFS(#REF!,#REF!,"&gt;="&amp;X$3,#REF!,"&lt;="&amp;X$4,#REF!,$F130,#REF!,$G130)</f>
        <v>#REF!</v>
      </c>
      <c r="Y130" s="104" t="e">
        <f>SUMIFS(#REF!,#REF!,"&gt;="&amp;Y$3,#REF!,"&lt;="&amp;Y$4,#REF!,$F130,#REF!,$G130)</f>
        <v>#REF!</v>
      </c>
      <c r="Z130" s="104" t="e">
        <f>SUMIFS(#REF!,#REF!,"&gt;="&amp;Z$3,#REF!,"&lt;="&amp;Z$4,#REF!,$F130,#REF!,$G130)</f>
        <v>#REF!</v>
      </c>
      <c r="AA130" s="104" t="e">
        <f>SUMIFS(#REF!,#REF!,"&gt;="&amp;AA$3,#REF!,"&lt;="&amp;AA$4,#REF!,$F130,#REF!,$G130)</f>
        <v>#REF!</v>
      </c>
      <c r="AB130" s="104" t="e">
        <f>SUMIFS(#REF!,#REF!,"&gt;="&amp;AB$3,#REF!,"&lt;="&amp;AB$4,#REF!,$F130,#REF!,$G130)</f>
        <v>#REF!</v>
      </c>
      <c r="AC130" s="104" t="e">
        <f>SUMIFS(#REF!,#REF!,"&gt;="&amp;AC$3,#REF!,"&lt;="&amp;AC$4,#REF!,$F130,#REF!,$G130)</f>
        <v>#REF!</v>
      </c>
      <c r="AD130" s="104" t="e">
        <f>SUMIFS(#REF!,#REF!,"&gt;="&amp;AD$3,#REF!,"&lt;="&amp;AD$4,#REF!,$F130,#REF!,$G130)</f>
        <v>#REF!</v>
      </c>
      <c r="AE130" s="104" t="e">
        <f>SUMIFS(#REF!,#REF!,"&gt;="&amp;AE$3,#REF!,"&lt;="&amp;AE$4,#REF!,$F130,#REF!,$G130)</f>
        <v>#REF!</v>
      </c>
      <c r="AF130" s="104" t="e">
        <f>SUMIFS(#REF!,#REF!,"&gt;="&amp;AF$3,#REF!,"&lt;="&amp;AF$4,#REF!,$F130,#REF!,$G130)</f>
        <v>#REF!</v>
      </c>
      <c r="AG130" s="104" t="e">
        <f>SUMIFS(#REF!,#REF!,"&gt;="&amp;AG$3,#REF!,"&lt;="&amp;AG$4,#REF!,$F130,#REF!,$G130)</f>
        <v>#REF!</v>
      </c>
      <c r="AH130" s="104" t="e">
        <f>SUMIFS(#REF!,#REF!,"&gt;="&amp;AH$3,#REF!,"&lt;="&amp;AH$4,#REF!,$F130,#REF!,$G130)</f>
        <v>#REF!</v>
      </c>
      <c r="AI130" s="104" t="e">
        <f>SUMIFS(#REF!,#REF!,"&gt;="&amp;AI$3,#REF!,"&lt;="&amp;AI$4,#REF!,$F130,#REF!,$G130)</f>
        <v>#REF!</v>
      </c>
      <c r="AJ130" s="104" t="e">
        <f>SUMIFS(#REF!,#REF!,"&gt;="&amp;AJ$3,#REF!,"&lt;="&amp;AJ$4,#REF!,$F130,#REF!,$G130)</f>
        <v>#REF!</v>
      </c>
      <c r="AK130" s="104" t="e">
        <f>SUMIFS(#REF!,#REF!,"&gt;="&amp;AK$3,#REF!,"&lt;="&amp;AK$4,#REF!,$F130,#REF!,$G130)</f>
        <v>#REF!</v>
      </c>
      <c r="AL130" s="104" t="e">
        <f>SUMIFS(#REF!,#REF!,"&gt;="&amp;AL$3,#REF!,"&lt;="&amp;AL$4,#REF!,$F130,#REF!,$G130)</f>
        <v>#REF!</v>
      </c>
      <c r="AM130" s="104" t="e">
        <f>SUMIFS(#REF!,#REF!,"&gt;="&amp;AM$3,#REF!,"&lt;="&amp;AM$4,#REF!,$F130,#REF!,$G130)</f>
        <v>#REF!</v>
      </c>
      <c r="AN130" s="104" t="e">
        <f>SUMIFS(#REF!,#REF!,"&gt;="&amp;AN$3,#REF!,"&lt;="&amp;AN$4,#REF!,$F130,#REF!,$G130)</f>
        <v>#REF!</v>
      </c>
      <c r="AO130" s="104" t="e">
        <f>SUMIFS(#REF!,#REF!,"&gt;="&amp;AO$3,#REF!,"&lt;="&amp;AO$4,#REF!,$F130,#REF!,$G130)</f>
        <v>#REF!</v>
      </c>
      <c r="AP130" s="104" t="e">
        <f>SUMIFS(#REF!,#REF!,"&gt;="&amp;AP$3,#REF!,"&lt;="&amp;AP$4,#REF!,$F130,#REF!,$G130)</f>
        <v>#REF!</v>
      </c>
      <c r="AQ130" s="104" t="e">
        <f>SUMIFS(#REF!,#REF!,"&gt;="&amp;AQ$3,#REF!,"&lt;="&amp;AQ$4,#REF!,$F130,#REF!,$G130)</f>
        <v>#REF!</v>
      </c>
      <c r="AR130" s="104" t="e">
        <f>SUMIFS(#REF!,#REF!,"&gt;="&amp;AR$3,#REF!,"&lt;="&amp;AR$4,#REF!,$F130,#REF!,$G130)</f>
        <v>#REF!</v>
      </c>
    </row>
    <row r="131" spans="1:44" s="17" customFormat="1" ht="10.199999999999999" x14ac:dyDescent="0.2">
      <c r="A131" s="23">
        <f>ROW()</f>
        <v>131</v>
      </c>
      <c r="B131" s="137"/>
      <c r="E131" s="16" t="s">
        <v>6</v>
      </c>
      <c r="M131" s="58"/>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M132" s="59"/>
      <c r="Q132" s="39"/>
      <c r="R132" s="3" t="e">
        <f ca="1">SUM($T132:INDIRECT(ADDRESS($A132,SUMIFS($1:$1,$5:$5,MAX($5:$5)))))</f>
        <v>#REF!</v>
      </c>
      <c r="U132" s="3" t="e">
        <f t="shared" ref="U132:AR132" si="30">SUM(U133:U141)</f>
        <v>#REF!</v>
      </c>
      <c r="V132" s="3" t="e">
        <f t="shared" si="30"/>
        <v>#REF!</v>
      </c>
      <c r="W132" s="3" t="e">
        <f t="shared" si="30"/>
        <v>#REF!</v>
      </c>
      <c r="X132" s="3" t="e">
        <f t="shared" si="30"/>
        <v>#REF!</v>
      </c>
      <c r="Y132" s="3" t="e">
        <f t="shared" si="30"/>
        <v>#REF!</v>
      </c>
      <c r="Z132" s="3" t="e">
        <f t="shared" si="30"/>
        <v>#REF!</v>
      </c>
      <c r="AA132" s="3" t="e">
        <f t="shared" si="30"/>
        <v>#REF!</v>
      </c>
      <c r="AB132" s="3" t="e">
        <f t="shared" si="30"/>
        <v>#REF!</v>
      </c>
      <c r="AC132" s="3" t="e">
        <f t="shared" si="30"/>
        <v>#REF!</v>
      </c>
      <c r="AD132" s="3" t="e">
        <f t="shared" si="30"/>
        <v>#REF!</v>
      </c>
      <c r="AE132" s="3" t="e">
        <f t="shared" si="30"/>
        <v>#REF!</v>
      </c>
      <c r="AF132" s="3" t="e">
        <f t="shared" si="30"/>
        <v>#REF!</v>
      </c>
      <c r="AG132" s="3" t="e">
        <f t="shared" si="30"/>
        <v>#REF!</v>
      </c>
      <c r="AH132" s="3" t="e">
        <f t="shared" si="30"/>
        <v>#REF!</v>
      </c>
      <c r="AI132" s="3" t="e">
        <f t="shared" si="30"/>
        <v>#REF!</v>
      </c>
      <c r="AJ132" s="3" t="e">
        <f t="shared" si="30"/>
        <v>#REF!</v>
      </c>
      <c r="AK132" s="3" t="e">
        <f t="shared" si="30"/>
        <v>#REF!</v>
      </c>
      <c r="AL132" s="3" t="e">
        <f t="shared" si="30"/>
        <v>#REF!</v>
      </c>
      <c r="AM132" s="3" t="e">
        <f t="shared" si="30"/>
        <v>#REF!</v>
      </c>
      <c r="AN132" s="3" t="e">
        <f t="shared" si="30"/>
        <v>#REF!</v>
      </c>
      <c r="AO132" s="3" t="e">
        <f t="shared" si="30"/>
        <v>#REF!</v>
      </c>
      <c r="AP132" s="3" t="e">
        <f t="shared" si="30"/>
        <v>#REF!</v>
      </c>
      <c r="AQ132" s="3" t="e">
        <f t="shared" si="30"/>
        <v>#REF!</v>
      </c>
      <c r="AR132" s="3" t="e">
        <f t="shared" si="30"/>
        <v>#REF!</v>
      </c>
    </row>
    <row r="133" spans="1:44" s="95" customFormat="1" ht="10.199999999999999" x14ac:dyDescent="0.2">
      <c r="A133" s="23">
        <f>ROW()</f>
        <v>133</v>
      </c>
      <c r="B133" s="138"/>
      <c r="E133" s="100">
        <v>1</v>
      </c>
      <c r="F133" s="63" t="s">
        <v>107</v>
      </c>
      <c r="G133" s="99" t="s">
        <v>83</v>
      </c>
      <c r="M133" s="103"/>
      <c r="Q133" s="102"/>
      <c r="R133" s="101" t="e">
        <f ca="1">SUM($T133:INDIRECT(ADDRESS($A133,SUMIFS($1:$1,$5:$5,MAX($5:$5)))))</f>
        <v>#REF!</v>
      </c>
      <c r="U133" s="104" t="e">
        <f>SUMIFS(#REF!,#REF!,"&gt;="&amp;U$3,#REF!,"&lt;="&amp;U$4,#REF!,$F133,#REF!,$G133)</f>
        <v>#REF!</v>
      </c>
      <c r="V133" s="104" t="e">
        <f>SUMIFS(#REF!,#REF!,"&gt;="&amp;V$3,#REF!,"&lt;="&amp;V$4,#REF!,$F133,#REF!,$G133)</f>
        <v>#REF!</v>
      </c>
      <c r="W133" s="104" t="e">
        <f>SUMIFS(#REF!,#REF!,"&gt;="&amp;W$3,#REF!,"&lt;="&amp;W$4,#REF!,$F133,#REF!,$G133)</f>
        <v>#REF!</v>
      </c>
      <c r="X133" s="104" t="e">
        <f>SUMIFS(#REF!,#REF!,"&gt;="&amp;X$3,#REF!,"&lt;="&amp;X$4,#REF!,$F133,#REF!,$G133)</f>
        <v>#REF!</v>
      </c>
      <c r="Y133" s="104" t="e">
        <f>SUMIFS(#REF!,#REF!,"&gt;="&amp;Y$3,#REF!,"&lt;="&amp;Y$4,#REF!,$F133,#REF!,$G133)</f>
        <v>#REF!</v>
      </c>
      <c r="Z133" s="104" t="e">
        <f>SUMIFS(#REF!,#REF!,"&gt;="&amp;Z$3,#REF!,"&lt;="&amp;Z$4,#REF!,$F133,#REF!,$G133)</f>
        <v>#REF!</v>
      </c>
      <c r="AA133" s="104" t="e">
        <f>SUMIFS(#REF!,#REF!,"&gt;="&amp;AA$3,#REF!,"&lt;="&amp;AA$4,#REF!,$F133,#REF!,$G133)</f>
        <v>#REF!</v>
      </c>
      <c r="AB133" s="104" t="e">
        <f>SUMIFS(#REF!,#REF!,"&gt;="&amp;AB$3,#REF!,"&lt;="&amp;AB$4,#REF!,$F133,#REF!,$G133)</f>
        <v>#REF!</v>
      </c>
      <c r="AC133" s="104" t="e">
        <f>SUMIFS(#REF!,#REF!,"&gt;="&amp;AC$3,#REF!,"&lt;="&amp;AC$4,#REF!,$F133,#REF!,$G133)</f>
        <v>#REF!</v>
      </c>
      <c r="AD133" s="104" t="e">
        <f>SUMIFS(#REF!,#REF!,"&gt;="&amp;AD$3,#REF!,"&lt;="&amp;AD$4,#REF!,$F133,#REF!,$G133)</f>
        <v>#REF!</v>
      </c>
      <c r="AE133" s="104" t="e">
        <f>SUMIFS(#REF!,#REF!,"&gt;="&amp;AE$3,#REF!,"&lt;="&amp;AE$4,#REF!,$F133,#REF!,$G133)</f>
        <v>#REF!</v>
      </c>
      <c r="AF133" s="104" t="e">
        <f>SUMIFS(#REF!,#REF!,"&gt;="&amp;AF$3,#REF!,"&lt;="&amp;AF$4,#REF!,$F133,#REF!,$G133)</f>
        <v>#REF!</v>
      </c>
      <c r="AG133" s="104" t="e">
        <f>SUMIFS(#REF!,#REF!,"&gt;="&amp;AG$3,#REF!,"&lt;="&amp;AG$4,#REF!,$F133,#REF!,$G133)</f>
        <v>#REF!</v>
      </c>
      <c r="AH133" s="104" t="e">
        <f>SUMIFS(#REF!,#REF!,"&gt;="&amp;AH$3,#REF!,"&lt;="&amp;AH$4,#REF!,$F133,#REF!,$G133)</f>
        <v>#REF!</v>
      </c>
      <c r="AI133" s="104" t="e">
        <f>SUMIFS(#REF!,#REF!,"&gt;="&amp;AI$3,#REF!,"&lt;="&amp;AI$4,#REF!,$F133,#REF!,$G133)</f>
        <v>#REF!</v>
      </c>
      <c r="AJ133" s="104" t="e">
        <f>SUMIFS(#REF!,#REF!,"&gt;="&amp;AJ$3,#REF!,"&lt;="&amp;AJ$4,#REF!,$F133,#REF!,$G133)</f>
        <v>#REF!</v>
      </c>
      <c r="AK133" s="104" t="e">
        <f>SUMIFS(#REF!,#REF!,"&gt;="&amp;AK$3,#REF!,"&lt;="&amp;AK$4,#REF!,$F133,#REF!,$G133)</f>
        <v>#REF!</v>
      </c>
      <c r="AL133" s="104" t="e">
        <f>SUMIFS(#REF!,#REF!,"&gt;="&amp;AL$3,#REF!,"&lt;="&amp;AL$4,#REF!,$F133,#REF!,$G133)</f>
        <v>#REF!</v>
      </c>
      <c r="AM133" s="104" t="e">
        <f>SUMIFS(#REF!,#REF!,"&gt;="&amp;AM$3,#REF!,"&lt;="&amp;AM$4,#REF!,$F133,#REF!,$G133)</f>
        <v>#REF!</v>
      </c>
      <c r="AN133" s="104" t="e">
        <f>SUMIFS(#REF!,#REF!,"&gt;="&amp;AN$3,#REF!,"&lt;="&amp;AN$4,#REF!,$F133,#REF!,$G133)</f>
        <v>#REF!</v>
      </c>
      <c r="AO133" s="104" t="e">
        <f>SUMIFS(#REF!,#REF!,"&gt;="&amp;AO$3,#REF!,"&lt;="&amp;AO$4,#REF!,$F133,#REF!,$G133)</f>
        <v>#REF!</v>
      </c>
      <c r="AP133" s="104" t="e">
        <f>SUMIFS(#REF!,#REF!,"&gt;="&amp;AP$3,#REF!,"&lt;="&amp;AP$4,#REF!,$F133,#REF!,$G133)</f>
        <v>#REF!</v>
      </c>
      <c r="AQ133" s="104" t="e">
        <f>SUMIFS(#REF!,#REF!,"&gt;="&amp;AQ$3,#REF!,"&lt;="&amp;AQ$4,#REF!,$F133,#REF!,$G133)</f>
        <v>#REF!</v>
      </c>
      <c r="AR133" s="104" t="e">
        <f>SUMIFS(#REF!,#REF!,"&gt;="&amp;AR$3,#REF!,"&lt;="&amp;AR$4,#REF!,$F133,#REF!,$G133)</f>
        <v>#REF!</v>
      </c>
    </row>
    <row r="134" spans="1:44" s="95" customFormat="1" ht="10.199999999999999" x14ac:dyDescent="0.2">
      <c r="A134" s="23">
        <f>ROW()</f>
        <v>134</v>
      </c>
      <c r="B134" s="138"/>
      <c r="E134" s="100">
        <v>2</v>
      </c>
      <c r="F134" s="63" t="s">
        <v>107</v>
      </c>
      <c r="G134" s="99" t="s">
        <v>84</v>
      </c>
      <c r="M134" s="103"/>
      <c r="Q134" s="102"/>
      <c r="R134" s="101" t="e">
        <f ca="1">SUM($T134:INDIRECT(ADDRESS($A134,SUMIFS($1:$1,$5:$5,MAX($5:$5)))))</f>
        <v>#REF!</v>
      </c>
      <c r="U134" s="104" t="e">
        <f>SUMIFS(#REF!,#REF!,"&gt;="&amp;U$3,#REF!,"&lt;="&amp;U$4,#REF!,$F134,#REF!,$G134)</f>
        <v>#REF!</v>
      </c>
      <c r="V134" s="104" t="e">
        <f>SUMIFS(#REF!,#REF!,"&gt;="&amp;V$3,#REF!,"&lt;="&amp;V$4,#REF!,$F134,#REF!,$G134)</f>
        <v>#REF!</v>
      </c>
      <c r="W134" s="104" t="e">
        <f>SUMIFS(#REF!,#REF!,"&gt;="&amp;W$3,#REF!,"&lt;="&amp;W$4,#REF!,$F134,#REF!,$G134)</f>
        <v>#REF!</v>
      </c>
      <c r="X134" s="104" t="e">
        <f>SUMIFS(#REF!,#REF!,"&gt;="&amp;X$3,#REF!,"&lt;="&amp;X$4,#REF!,$F134,#REF!,$G134)</f>
        <v>#REF!</v>
      </c>
      <c r="Y134" s="104" t="e">
        <f>SUMIFS(#REF!,#REF!,"&gt;="&amp;Y$3,#REF!,"&lt;="&amp;Y$4,#REF!,$F134,#REF!,$G134)</f>
        <v>#REF!</v>
      </c>
      <c r="Z134" s="104" t="e">
        <f>SUMIFS(#REF!,#REF!,"&gt;="&amp;Z$3,#REF!,"&lt;="&amp;Z$4,#REF!,$F134,#REF!,$G134)</f>
        <v>#REF!</v>
      </c>
      <c r="AA134" s="104" t="e">
        <f>SUMIFS(#REF!,#REF!,"&gt;="&amp;AA$3,#REF!,"&lt;="&amp;AA$4,#REF!,$F134,#REF!,$G134)</f>
        <v>#REF!</v>
      </c>
      <c r="AB134" s="104" t="e">
        <f>SUMIFS(#REF!,#REF!,"&gt;="&amp;AB$3,#REF!,"&lt;="&amp;AB$4,#REF!,$F134,#REF!,$G134)</f>
        <v>#REF!</v>
      </c>
      <c r="AC134" s="104" t="e">
        <f>SUMIFS(#REF!,#REF!,"&gt;="&amp;AC$3,#REF!,"&lt;="&amp;AC$4,#REF!,$F134,#REF!,$G134)</f>
        <v>#REF!</v>
      </c>
      <c r="AD134" s="104" t="e">
        <f>SUMIFS(#REF!,#REF!,"&gt;="&amp;AD$3,#REF!,"&lt;="&amp;AD$4,#REF!,$F134,#REF!,$G134)</f>
        <v>#REF!</v>
      </c>
      <c r="AE134" s="104" t="e">
        <f>SUMIFS(#REF!,#REF!,"&gt;="&amp;AE$3,#REF!,"&lt;="&amp;AE$4,#REF!,$F134,#REF!,$G134)</f>
        <v>#REF!</v>
      </c>
      <c r="AF134" s="104" t="e">
        <f>SUMIFS(#REF!,#REF!,"&gt;="&amp;AF$3,#REF!,"&lt;="&amp;AF$4,#REF!,$F134,#REF!,$G134)</f>
        <v>#REF!</v>
      </c>
      <c r="AG134" s="104" t="e">
        <f>SUMIFS(#REF!,#REF!,"&gt;="&amp;AG$3,#REF!,"&lt;="&amp;AG$4,#REF!,$F134,#REF!,$G134)</f>
        <v>#REF!</v>
      </c>
      <c r="AH134" s="104" t="e">
        <f>SUMIFS(#REF!,#REF!,"&gt;="&amp;AH$3,#REF!,"&lt;="&amp;AH$4,#REF!,$F134,#REF!,$G134)</f>
        <v>#REF!</v>
      </c>
      <c r="AI134" s="104" t="e">
        <f>SUMIFS(#REF!,#REF!,"&gt;="&amp;AI$3,#REF!,"&lt;="&amp;AI$4,#REF!,$F134,#REF!,$G134)</f>
        <v>#REF!</v>
      </c>
      <c r="AJ134" s="104" t="e">
        <f>SUMIFS(#REF!,#REF!,"&gt;="&amp;AJ$3,#REF!,"&lt;="&amp;AJ$4,#REF!,$F134,#REF!,$G134)</f>
        <v>#REF!</v>
      </c>
      <c r="AK134" s="104" t="e">
        <f>SUMIFS(#REF!,#REF!,"&gt;="&amp;AK$3,#REF!,"&lt;="&amp;AK$4,#REF!,$F134,#REF!,$G134)</f>
        <v>#REF!</v>
      </c>
      <c r="AL134" s="104" t="e">
        <f>SUMIFS(#REF!,#REF!,"&gt;="&amp;AL$3,#REF!,"&lt;="&amp;AL$4,#REF!,$F134,#REF!,$G134)</f>
        <v>#REF!</v>
      </c>
      <c r="AM134" s="104" t="e">
        <f>SUMIFS(#REF!,#REF!,"&gt;="&amp;AM$3,#REF!,"&lt;="&amp;AM$4,#REF!,$F134,#REF!,$G134)</f>
        <v>#REF!</v>
      </c>
      <c r="AN134" s="104" t="e">
        <f>SUMIFS(#REF!,#REF!,"&gt;="&amp;AN$3,#REF!,"&lt;="&amp;AN$4,#REF!,$F134,#REF!,$G134)</f>
        <v>#REF!</v>
      </c>
      <c r="AO134" s="104" t="e">
        <f>SUMIFS(#REF!,#REF!,"&gt;="&amp;AO$3,#REF!,"&lt;="&amp;AO$4,#REF!,$F134,#REF!,$G134)</f>
        <v>#REF!</v>
      </c>
      <c r="AP134" s="104" t="e">
        <f>SUMIFS(#REF!,#REF!,"&gt;="&amp;AP$3,#REF!,"&lt;="&amp;AP$4,#REF!,$F134,#REF!,$G134)</f>
        <v>#REF!</v>
      </c>
      <c r="AQ134" s="104" t="e">
        <f>SUMIFS(#REF!,#REF!,"&gt;="&amp;AQ$3,#REF!,"&lt;="&amp;AQ$4,#REF!,$F134,#REF!,$G134)</f>
        <v>#REF!</v>
      </c>
      <c r="AR134" s="104" t="e">
        <f>SUMIFS(#REF!,#REF!,"&gt;="&amp;AR$3,#REF!,"&lt;="&amp;AR$4,#REF!,$F134,#REF!,$G134)</f>
        <v>#REF!</v>
      </c>
    </row>
    <row r="135" spans="1:44" s="95" customFormat="1" ht="10.199999999999999" x14ac:dyDescent="0.2">
      <c r="A135" s="23">
        <f>ROW()</f>
        <v>135</v>
      </c>
      <c r="B135" s="138"/>
      <c r="E135" s="100">
        <v>3</v>
      </c>
      <c r="F135" s="63" t="s">
        <v>107</v>
      </c>
      <c r="G135" s="99" t="s">
        <v>85</v>
      </c>
      <c r="M135" s="103"/>
      <c r="Q135" s="102"/>
      <c r="R135" s="101" t="e">
        <f ca="1">SUM($T135:INDIRECT(ADDRESS($A135,SUMIFS($1:$1,$5:$5,MAX($5:$5)))))</f>
        <v>#REF!</v>
      </c>
      <c r="U135" s="104" t="e">
        <f>SUMIFS(#REF!,#REF!,"&gt;="&amp;U$3,#REF!,"&lt;="&amp;U$4,#REF!,$F135,#REF!,$G135)</f>
        <v>#REF!</v>
      </c>
      <c r="V135" s="104" t="e">
        <f>SUMIFS(#REF!,#REF!,"&gt;="&amp;V$3,#REF!,"&lt;="&amp;V$4,#REF!,$F135,#REF!,$G135)</f>
        <v>#REF!</v>
      </c>
      <c r="W135" s="104" t="e">
        <f>SUMIFS(#REF!,#REF!,"&gt;="&amp;W$3,#REF!,"&lt;="&amp;W$4,#REF!,$F135,#REF!,$G135)</f>
        <v>#REF!</v>
      </c>
      <c r="X135" s="104" t="e">
        <f>SUMIFS(#REF!,#REF!,"&gt;="&amp;X$3,#REF!,"&lt;="&amp;X$4,#REF!,$F135,#REF!,$G135)</f>
        <v>#REF!</v>
      </c>
      <c r="Y135" s="104" t="e">
        <f>SUMIFS(#REF!,#REF!,"&gt;="&amp;Y$3,#REF!,"&lt;="&amp;Y$4,#REF!,$F135,#REF!,$G135)</f>
        <v>#REF!</v>
      </c>
      <c r="Z135" s="104" t="e">
        <f>SUMIFS(#REF!,#REF!,"&gt;="&amp;Z$3,#REF!,"&lt;="&amp;Z$4,#REF!,$F135,#REF!,$G135)</f>
        <v>#REF!</v>
      </c>
      <c r="AA135" s="104" t="e">
        <f>SUMIFS(#REF!,#REF!,"&gt;="&amp;AA$3,#REF!,"&lt;="&amp;AA$4,#REF!,$F135,#REF!,$G135)</f>
        <v>#REF!</v>
      </c>
      <c r="AB135" s="104" t="e">
        <f>SUMIFS(#REF!,#REF!,"&gt;="&amp;AB$3,#REF!,"&lt;="&amp;AB$4,#REF!,$F135,#REF!,$G135)</f>
        <v>#REF!</v>
      </c>
      <c r="AC135" s="104" t="e">
        <f>SUMIFS(#REF!,#REF!,"&gt;="&amp;AC$3,#REF!,"&lt;="&amp;AC$4,#REF!,$F135,#REF!,$G135)</f>
        <v>#REF!</v>
      </c>
      <c r="AD135" s="104" t="e">
        <f>SUMIFS(#REF!,#REF!,"&gt;="&amp;AD$3,#REF!,"&lt;="&amp;AD$4,#REF!,$F135,#REF!,$G135)</f>
        <v>#REF!</v>
      </c>
      <c r="AE135" s="104" t="e">
        <f>SUMIFS(#REF!,#REF!,"&gt;="&amp;AE$3,#REF!,"&lt;="&amp;AE$4,#REF!,$F135,#REF!,$G135)</f>
        <v>#REF!</v>
      </c>
      <c r="AF135" s="104" t="e">
        <f>SUMIFS(#REF!,#REF!,"&gt;="&amp;AF$3,#REF!,"&lt;="&amp;AF$4,#REF!,$F135,#REF!,$G135)</f>
        <v>#REF!</v>
      </c>
      <c r="AG135" s="104" t="e">
        <f>SUMIFS(#REF!,#REF!,"&gt;="&amp;AG$3,#REF!,"&lt;="&amp;AG$4,#REF!,$F135,#REF!,$G135)</f>
        <v>#REF!</v>
      </c>
      <c r="AH135" s="104" t="e">
        <f>SUMIFS(#REF!,#REF!,"&gt;="&amp;AH$3,#REF!,"&lt;="&amp;AH$4,#REF!,$F135,#REF!,$G135)</f>
        <v>#REF!</v>
      </c>
      <c r="AI135" s="104" t="e">
        <f>SUMIFS(#REF!,#REF!,"&gt;="&amp;AI$3,#REF!,"&lt;="&amp;AI$4,#REF!,$F135,#REF!,$G135)</f>
        <v>#REF!</v>
      </c>
      <c r="AJ135" s="104" t="e">
        <f>SUMIFS(#REF!,#REF!,"&gt;="&amp;AJ$3,#REF!,"&lt;="&amp;AJ$4,#REF!,$F135,#REF!,$G135)</f>
        <v>#REF!</v>
      </c>
      <c r="AK135" s="104" t="e">
        <f>SUMIFS(#REF!,#REF!,"&gt;="&amp;AK$3,#REF!,"&lt;="&amp;AK$4,#REF!,$F135,#REF!,$G135)</f>
        <v>#REF!</v>
      </c>
      <c r="AL135" s="104" t="e">
        <f>SUMIFS(#REF!,#REF!,"&gt;="&amp;AL$3,#REF!,"&lt;="&amp;AL$4,#REF!,$F135,#REF!,$G135)</f>
        <v>#REF!</v>
      </c>
      <c r="AM135" s="104" t="e">
        <f>SUMIFS(#REF!,#REF!,"&gt;="&amp;AM$3,#REF!,"&lt;="&amp;AM$4,#REF!,$F135,#REF!,$G135)</f>
        <v>#REF!</v>
      </c>
      <c r="AN135" s="104" t="e">
        <f>SUMIFS(#REF!,#REF!,"&gt;="&amp;AN$3,#REF!,"&lt;="&amp;AN$4,#REF!,$F135,#REF!,$G135)</f>
        <v>#REF!</v>
      </c>
      <c r="AO135" s="104" t="e">
        <f>SUMIFS(#REF!,#REF!,"&gt;="&amp;AO$3,#REF!,"&lt;="&amp;AO$4,#REF!,$F135,#REF!,$G135)</f>
        <v>#REF!</v>
      </c>
      <c r="AP135" s="104" t="e">
        <f>SUMIFS(#REF!,#REF!,"&gt;="&amp;AP$3,#REF!,"&lt;="&amp;AP$4,#REF!,$F135,#REF!,$G135)</f>
        <v>#REF!</v>
      </c>
      <c r="AQ135" s="104" t="e">
        <f>SUMIFS(#REF!,#REF!,"&gt;="&amp;AQ$3,#REF!,"&lt;="&amp;AQ$4,#REF!,$F135,#REF!,$G135)</f>
        <v>#REF!</v>
      </c>
      <c r="AR135" s="104" t="e">
        <f>SUMIFS(#REF!,#REF!,"&gt;="&amp;AR$3,#REF!,"&lt;="&amp;AR$4,#REF!,$F135,#REF!,$G135)</f>
        <v>#REF!</v>
      </c>
    </row>
    <row r="136" spans="1:44" s="95" customFormat="1" ht="10.199999999999999" x14ac:dyDescent="0.2">
      <c r="A136" s="23">
        <f>ROW()</f>
        <v>136</v>
      </c>
      <c r="B136" s="138"/>
      <c r="E136" s="100">
        <v>4</v>
      </c>
      <c r="F136" s="63" t="s">
        <v>107</v>
      </c>
      <c r="G136" s="99" t="s">
        <v>86</v>
      </c>
      <c r="M136" s="103"/>
      <c r="Q136" s="102"/>
      <c r="R136" s="101" t="e">
        <f ca="1">SUM($T136:INDIRECT(ADDRESS($A136,SUMIFS($1:$1,$5:$5,MAX($5:$5)))))</f>
        <v>#REF!</v>
      </c>
      <c r="U136" s="104" t="e">
        <f>SUMIFS(#REF!,#REF!,"&gt;="&amp;U$3,#REF!,"&lt;="&amp;U$4,#REF!,$F136,#REF!,$G136)</f>
        <v>#REF!</v>
      </c>
      <c r="V136" s="104" t="e">
        <f>SUMIFS(#REF!,#REF!,"&gt;="&amp;V$3,#REF!,"&lt;="&amp;V$4,#REF!,$F136,#REF!,$G136)</f>
        <v>#REF!</v>
      </c>
      <c r="W136" s="104" t="e">
        <f>SUMIFS(#REF!,#REF!,"&gt;="&amp;W$3,#REF!,"&lt;="&amp;W$4,#REF!,$F136,#REF!,$G136)</f>
        <v>#REF!</v>
      </c>
      <c r="X136" s="104" t="e">
        <f>SUMIFS(#REF!,#REF!,"&gt;="&amp;X$3,#REF!,"&lt;="&amp;X$4,#REF!,$F136,#REF!,$G136)</f>
        <v>#REF!</v>
      </c>
      <c r="Y136" s="104" t="e">
        <f>SUMIFS(#REF!,#REF!,"&gt;="&amp;Y$3,#REF!,"&lt;="&amp;Y$4,#REF!,$F136,#REF!,$G136)</f>
        <v>#REF!</v>
      </c>
      <c r="Z136" s="104" t="e">
        <f>SUMIFS(#REF!,#REF!,"&gt;="&amp;Z$3,#REF!,"&lt;="&amp;Z$4,#REF!,$F136,#REF!,$G136)</f>
        <v>#REF!</v>
      </c>
      <c r="AA136" s="104" t="e">
        <f>SUMIFS(#REF!,#REF!,"&gt;="&amp;AA$3,#REF!,"&lt;="&amp;AA$4,#REF!,$F136,#REF!,$G136)</f>
        <v>#REF!</v>
      </c>
      <c r="AB136" s="104" t="e">
        <f>SUMIFS(#REF!,#REF!,"&gt;="&amp;AB$3,#REF!,"&lt;="&amp;AB$4,#REF!,$F136,#REF!,$G136)</f>
        <v>#REF!</v>
      </c>
      <c r="AC136" s="104" t="e">
        <f>SUMIFS(#REF!,#REF!,"&gt;="&amp;AC$3,#REF!,"&lt;="&amp;AC$4,#REF!,$F136,#REF!,$G136)</f>
        <v>#REF!</v>
      </c>
      <c r="AD136" s="104" t="e">
        <f>SUMIFS(#REF!,#REF!,"&gt;="&amp;AD$3,#REF!,"&lt;="&amp;AD$4,#REF!,$F136,#REF!,$G136)</f>
        <v>#REF!</v>
      </c>
      <c r="AE136" s="104" t="e">
        <f>SUMIFS(#REF!,#REF!,"&gt;="&amp;AE$3,#REF!,"&lt;="&amp;AE$4,#REF!,$F136,#REF!,$G136)</f>
        <v>#REF!</v>
      </c>
      <c r="AF136" s="104" t="e">
        <f>SUMIFS(#REF!,#REF!,"&gt;="&amp;AF$3,#REF!,"&lt;="&amp;AF$4,#REF!,$F136,#REF!,$G136)</f>
        <v>#REF!</v>
      </c>
      <c r="AG136" s="104" t="e">
        <f>SUMIFS(#REF!,#REF!,"&gt;="&amp;AG$3,#REF!,"&lt;="&amp;AG$4,#REF!,$F136,#REF!,$G136)</f>
        <v>#REF!</v>
      </c>
      <c r="AH136" s="104" t="e">
        <f>SUMIFS(#REF!,#REF!,"&gt;="&amp;AH$3,#REF!,"&lt;="&amp;AH$4,#REF!,$F136,#REF!,$G136)</f>
        <v>#REF!</v>
      </c>
      <c r="AI136" s="104" t="e">
        <f>SUMIFS(#REF!,#REF!,"&gt;="&amp;AI$3,#REF!,"&lt;="&amp;AI$4,#REF!,$F136,#REF!,$G136)</f>
        <v>#REF!</v>
      </c>
      <c r="AJ136" s="104" t="e">
        <f>SUMIFS(#REF!,#REF!,"&gt;="&amp;AJ$3,#REF!,"&lt;="&amp;AJ$4,#REF!,$F136,#REF!,$G136)</f>
        <v>#REF!</v>
      </c>
      <c r="AK136" s="104" t="e">
        <f>SUMIFS(#REF!,#REF!,"&gt;="&amp;AK$3,#REF!,"&lt;="&amp;AK$4,#REF!,$F136,#REF!,$G136)</f>
        <v>#REF!</v>
      </c>
      <c r="AL136" s="104" t="e">
        <f>SUMIFS(#REF!,#REF!,"&gt;="&amp;AL$3,#REF!,"&lt;="&amp;AL$4,#REF!,$F136,#REF!,$G136)</f>
        <v>#REF!</v>
      </c>
      <c r="AM136" s="104" t="e">
        <f>SUMIFS(#REF!,#REF!,"&gt;="&amp;AM$3,#REF!,"&lt;="&amp;AM$4,#REF!,$F136,#REF!,$G136)</f>
        <v>#REF!</v>
      </c>
      <c r="AN136" s="104" t="e">
        <f>SUMIFS(#REF!,#REF!,"&gt;="&amp;AN$3,#REF!,"&lt;="&amp;AN$4,#REF!,$F136,#REF!,$G136)</f>
        <v>#REF!</v>
      </c>
      <c r="AO136" s="104" t="e">
        <f>SUMIFS(#REF!,#REF!,"&gt;="&amp;AO$3,#REF!,"&lt;="&amp;AO$4,#REF!,$F136,#REF!,$G136)</f>
        <v>#REF!</v>
      </c>
      <c r="AP136" s="104" t="e">
        <f>SUMIFS(#REF!,#REF!,"&gt;="&amp;AP$3,#REF!,"&lt;="&amp;AP$4,#REF!,$F136,#REF!,$G136)</f>
        <v>#REF!</v>
      </c>
      <c r="AQ136" s="104" t="e">
        <f>SUMIFS(#REF!,#REF!,"&gt;="&amp;AQ$3,#REF!,"&lt;="&amp;AQ$4,#REF!,$F136,#REF!,$G136)</f>
        <v>#REF!</v>
      </c>
      <c r="AR136" s="104" t="e">
        <f>SUMIFS(#REF!,#REF!,"&gt;="&amp;AR$3,#REF!,"&lt;="&amp;AR$4,#REF!,$F136,#REF!,$G136)</f>
        <v>#REF!</v>
      </c>
    </row>
    <row r="137" spans="1:44" s="95" customFormat="1" ht="10.199999999999999" x14ac:dyDescent="0.2">
      <c r="A137" s="23">
        <f>ROW()</f>
        <v>137</v>
      </c>
      <c r="B137" s="138"/>
      <c r="E137" s="100">
        <v>5</v>
      </c>
      <c r="F137" s="63" t="s">
        <v>107</v>
      </c>
      <c r="G137" s="99" t="s">
        <v>87</v>
      </c>
      <c r="M137" s="103"/>
      <c r="Q137" s="102"/>
      <c r="R137" s="101" t="e">
        <f ca="1">SUM($T137:INDIRECT(ADDRESS($A137,SUMIFS($1:$1,$5:$5,MAX($5:$5)))))</f>
        <v>#REF!</v>
      </c>
      <c r="U137" s="104" t="e">
        <f>SUMIFS(#REF!,#REF!,"&gt;="&amp;U$3,#REF!,"&lt;="&amp;U$4,#REF!,$F137,#REF!,$G137)</f>
        <v>#REF!</v>
      </c>
      <c r="V137" s="104" t="e">
        <f>SUMIFS(#REF!,#REF!,"&gt;="&amp;V$3,#REF!,"&lt;="&amp;V$4,#REF!,$F137,#REF!,$G137)</f>
        <v>#REF!</v>
      </c>
      <c r="W137" s="104" t="e">
        <f>SUMIFS(#REF!,#REF!,"&gt;="&amp;W$3,#REF!,"&lt;="&amp;W$4,#REF!,$F137,#REF!,$G137)</f>
        <v>#REF!</v>
      </c>
      <c r="X137" s="104" t="e">
        <f>SUMIFS(#REF!,#REF!,"&gt;="&amp;X$3,#REF!,"&lt;="&amp;X$4,#REF!,$F137,#REF!,$G137)</f>
        <v>#REF!</v>
      </c>
      <c r="Y137" s="104" t="e">
        <f>SUMIFS(#REF!,#REF!,"&gt;="&amp;Y$3,#REF!,"&lt;="&amp;Y$4,#REF!,$F137,#REF!,$G137)</f>
        <v>#REF!</v>
      </c>
      <c r="Z137" s="104" t="e">
        <f>SUMIFS(#REF!,#REF!,"&gt;="&amp;Z$3,#REF!,"&lt;="&amp;Z$4,#REF!,$F137,#REF!,$G137)</f>
        <v>#REF!</v>
      </c>
      <c r="AA137" s="104" t="e">
        <f>SUMIFS(#REF!,#REF!,"&gt;="&amp;AA$3,#REF!,"&lt;="&amp;AA$4,#REF!,$F137,#REF!,$G137)</f>
        <v>#REF!</v>
      </c>
      <c r="AB137" s="104" t="e">
        <f>SUMIFS(#REF!,#REF!,"&gt;="&amp;AB$3,#REF!,"&lt;="&amp;AB$4,#REF!,$F137,#REF!,$G137)</f>
        <v>#REF!</v>
      </c>
      <c r="AC137" s="104" t="e">
        <f>SUMIFS(#REF!,#REF!,"&gt;="&amp;AC$3,#REF!,"&lt;="&amp;AC$4,#REF!,$F137,#REF!,$G137)</f>
        <v>#REF!</v>
      </c>
      <c r="AD137" s="104" t="e">
        <f>SUMIFS(#REF!,#REF!,"&gt;="&amp;AD$3,#REF!,"&lt;="&amp;AD$4,#REF!,$F137,#REF!,$G137)</f>
        <v>#REF!</v>
      </c>
      <c r="AE137" s="104" t="e">
        <f>SUMIFS(#REF!,#REF!,"&gt;="&amp;AE$3,#REF!,"&lt;="&amp;AE$4,#REF!,$F137,#REF!,$G137)</f>
        <v>#REF!</v>
      </c>
      <c r="AF137" s="104" t="e">
        <f>SUMIFS(#REF!,#REF!,"&gt;="&amp;AF$3,#REF!,"&lt;="&amp;AF$4,#REF!,$F137,#REF!,$G137)</f>
        <v>#REF!</v>
      </c>
      <c r="AG137" s="104" t="e">
        <f>SUMIFS(#REF!,#REF!,"&gt;="&amp;AG$3,#REF!,"&lt;="&amp;AG$4,#REF!,$F137,#REF!,$G137)</f>
        <v>#REF!</v>
      </c>
      <c r="AH137" s="104" t="e">
        <f>SUMIFS(#REF!,#REF!,"&gt;="&amp;AH$3,#REF!,"&lt;="&amp;AH$4,#REF!,$F137,#REF!,$G137)</f>
        <v>#REF!</v>
      </c>
      <c r="AI137" s="104" t="e">
        <f>SUMIFS(#REF!,#REF!,"&gt;="&amp;AI$3,#REF!,"&lt;="&amp;AI$4,#REF!,$F137,#REF!,$G137)</f>
        <v>#REF!</v>
      </c>
      <c r="AJ137" s="104" t="e">
        <f>SUMIFS(#REF!,#REF!,"&gt;="&amp;AJ$3,#REF!,"&lt;="&amp;AJ$4,#REF!,$F137,#REF!,$G137)</f>
        <v>#REF!</v>
      </c>
      <c r="AK137" s="104" t="e">
        <f>SUMIFS(#REF!,#REF!,"&gt;="&amp;AK$3,#REF!,"&lt;="&amp;AK$4,#REF!,$F137,#REF!,$G137)</f>
        <v>#REF!</v>
      </c>
      <c r="AL137" s="104" t="e">
        <f>SUMIFS(#REF!,#REF!,"&gt;="&amp;AL$3,#REF!,"&lt;="&amp;AL$4,#REF!,$F137,#REF!,$G137)</f>
        <v>#REF!</v>
      </c>
      <c r="AM137" s="104" t="e">
        <f>SUMIFS(#REF!,#REF!,"&gt;="&amp;AM$3,#REF!,"&lt;="&amp;AM$4,#REF!,$F137,#REF!,$G137)</f>
        <v>#REF!</v>
      </c>
      <c r="AN137" s="104" t="e">
        <f>SUMIFS(#REF!,#REF!,"&gt;="&amp;AN$3,#REF!,"&lt;="&amp;AN$4,#REF!,$F137,#REF!,$G137)</f>
        <v>#REF!</v>
      </c>
      <c r="AO137" s="104" t="e">
        <f>SUMIFS(#REF!,#REF!,"&gt;="&amp;AO$3,#REF!,"&lt;="&amp;AO$4,#REF!,$F137,#REF!,$G137)</f>
        <v>#REF!</v>
      </c>
      <c r="AP137" s="104" t="e">
        <f>SUMIFS(#REF!,#REF!,"&gt;="&amp;AP$3,#REF!,"&lt;="&amp;AP$4,#REF!,$F137,#REF!,$G137)</f>
        <v>#REF!</v>
      </c>
      <c r="AQ137" s="104" t="e">
        <f>SUMIFS(#REF!,#REF!,"&gt;="&amp;AQ$3,#REF!,"&lt;="&amp;AQ$4,#REF!,$F137,#REF!,$G137)</f>
        <v>#REF!</v>
      </c>
      <c r="AR137" s="104" t="e">
        <f>SUMIFS(#REF!,#REF!,"&gt;="&amp;AR$3,#REF!,"&lt;="&amp;AR$4,#REF!,$F137,#REF!,$G137)</f>
        <v>#REF!</v>
      </c>
    </row>
    <row r="138" spans="1:44" s="95" customFormat="1" ht="10.199999999999999" x14ac:dyDescent="0.2">
      <c r="A138" s="23">
        <f>ROW()</f>
        <v>138</v>
      </c>
      <c r="B138" s="138"/>
      <c r="E138" s="100">
        <v>6</v>
      </c>
      <c r="F138" s="63" t="s">
        <v>107</v>
      </c>
      <c r="G138" s="99" t="s">
        <v>88</v>
      </c>
      <c r="M138" s="103"/>
      <c r="Q138" s="102"/>
      <c r="R138" s="101" t="e">
        <f ca="1">SUM($T138:INDIRECT(ADDRESS($A138,SUMIFS($1:$1,$5:$5,MAX($5:$5)))))</f>
        <v>#REF!</v>
      </c>
      <c r="U138" s="104" t="e">
        <f>SUMIFS(#REF!,#REF!,"&gt;="&amp;U$3,#REF!,"&lt;="&amp;U$4,#REF!,$F138,#REF!,$G138)</f>
        <v>#REF!</v>
      </c>
      <c r="V138" s="104" t="e">
        <f>SUMIFS(#REF!,#REF!,"&gt;="&amp;V$3,#REF!,"&lt;="&amp;V$4,#REF!,$F138,#REF!,$G138)</f>
        <v>#REF!</v>
      </c>
      <c r="W138" s="104" t="e">
        <f>SUMIFS(#REF!,#REF!,"&gt;="&amp;W$3,#REF!,"&lt;="&amp;W$4,#REF!,$F138,#REF!,$G138)</f>
        <v>#REF!</v>
      </c>
      <c r="X138" s="104" t="e">
        <f>SUMIFS(#REF!,#REF!,"&gt;="&amp;X$3,#REF!,"&lt;="&amp;X$4,#REF!,$F138,#REF!,$G138)</f>
        <v>#REF!</v>
      </c>
      <c r="Y138" s="104" t="e">
        <f>SUMIFS(#REF!,#REF!,"&gt;="&amp;Y$3,#REF!,"&lt;="&amp;Y$4,#REF!,$F138,#REF!,$G138)</f>
        <v>#REF!</v>
      </c>
      <c r="Z138" s="104" t="e">
        <f>SUMIFS(#REF!,#REF!,"&gt;="&amp;Z$3,#REF!,"&lt;="&amp;Z$4,#REF!,$F138,#REF!,$G138)</f>
        <v>#REF!</v>
      </c>
      <c r="AA138" s="104" t="e">
        <f>SUMIFS(#REF!,#REF!,"&gt;="&amp;AA$3,#REF!,"&lt;="&amp;AA$4,#REF!,$F138,#REF!,$G138)</f>
        <v>#REF!</v>
      </c>
      <c r="AB138" s="104" t="e">
        <f>SUMIFS(#REF!,#REF!,"&gt;="&amp;AB$3,#REF!,"&lt;="&amp;AB$4,#REF!,$F138,#REF!,$G138)</f>
        <v>#REF!</v>
      </c>
      <c r="AC138" s="104" t="e">
        <f>SUMIFS(#REF!,#REF!,"&gt;="&amp;AC$3,#REF!,"&lt;="&amp;AC$4,#REF!,$F138,#REF!,$G138)</f>
        <v>#REF!</v>
      </c>
      <c r="AD138" s="104" t="e">
        <f>SUMIFS(#REF!,#REF!,"&gt;="&amp;AD$3,#REF!,"&lt;="&amp;AD$4,#REF!,$F138,#REF!,$G138)</f>
        <v>#REF!</v>
      </c>
      <c r="AE138" s="104" t="e">
        <f>SUMIFS(#REF!,#REF!,"&gt;="&amp;AE$3,#REF!,"&lt;="&amp;AE$4,#REF!,$F138,#REF!,$G138)</f>
        <v>#REF!</v>
      </c>
      <c r="AF138" s="104" t="e">
        <f>SUMIFS(#REF!,#REF!,"&gt;="&amp;AF$3,#REF!,"&lt;="&amp;AF$4,#REF!,$F138,#REF!,$G138)</f>
        <v>#REF!</v>
      </c>
      <c r="AG138" s="104" t="e">
        <f>SUMIFS(#REF!,#REF!,"&gt;="&amp;AG$3,#REF!,"&lt;="&amp;AG$4,#REF!,$F138,#REF!,$G138)</f>
        <v>#REF!</v>
      </c>
      <c r="AH138" s="104" t="e">
        <f>SUMIFS(#REF!,#REF!,"&gt;="&amp;AH$3,#REF!,"&lt;="&amp;AH$4,#REF!,$F138,#REF!,$G138)</f>
        <v>#REF!</v>
      </c>
      <c r="AI138" s="104" t="e">
        <f>SUMIFS(#REF!,#REF!,"&gt;="&amp;AI$3,#REF!,"&lt;="&amp;AI$4,#REF!,$F138,#REF!,$G138)</f>
        <v>#REF!</v>
      </c>
      <c r="AJ138" s="104" t="e">
        <f>SUMIFS(#REF!,#REF!,"&gt;="&amp;AJ$3,#REF!,"&lt;="&amp;AJ$4,#REF!,$F138,#REF!,$G138)</f>
        <v>#REF!</v>
      </c>
      <c r="AK138" s="104" t="e">
        <f>SUMIFS(#REF!,#REF!,"&gt;="&amp;AK$3,#REF!,"&lt;="&amp;AK$4,#REF!,$F138,#REF!,$G138)</f>
        <v>#REF!</v>
      </c>
      <c r="AL138" s="104" t="e">
        <f>SUMIFS(#REF!,#REF!,"&gt;="&amp;AL$3,#REF!,"&lt;="&amp;AL$4,#REF!,$F138,#REF!,$G138)</f>
        <v>#REF!</v>
      </c>
      <c r="AM138" s="104" t="e">
        <f>SUMIFS(#REF!,#REF!,"&gt;="&amp;AM$3,#REF!,"&lt;="&amp;AM$4,#REF!,$F138,#REF!,$G138)</f>
        <v>#REF!</v>
      </c>
      <c r="AN138" s="104" t="e">
        <f>SUMIFS(#REF!,#REF!,"&gt;="&amp;AN$3,#REF!,"&lt;="&amp;AN$4,#REF!,$F138,#REF!,$G138)</f>
        <v>#REF!</v>
      </c>
      <c r="AO138" s="104" t="e">
        <f>SUMIFS(#REF!,#REF!,"&gt;="&amp;AO$3,#REF!,"&lt;="&amp;AO$4,#REF!,$F138,#REF!,$G138)</f>
        <v>#REF!</v>
      </c>
      <c r="AP138" s="104" t="e">
        <f>SUMIFS(#REF!,#REF!,"&gt;="&amp;AP$3,#REF!,"&lt;="&amp;AP$4,#REF!,$F138,#REF!,$G138)</f>
        <v>#REF!</v>
      </c>
      <c r="AQ138" s="104" t="e">
        <f>SUMIFS(#REF!,#REF!,"&gt;="&amp;AQ$3,#REF!,"&lt;="&amp;AQ$4,#REF!,$F138,#REF!,$G138)</f>
        <v>#REF!</v>
      </c>
      <c r="AR138" s="104" t="e">
        <f>SUMIFS(#REF!,#REF!,"&gt;="&amp;AR$3,#REF!,"&lt;="&amp;AR$4,#REF!,$F138,#REF!,$G138)</f>
        <v>#REF!</v>
      </c>
    </row>
    <row r="139" spans="1:44" s="95" customFormat="1" ht="10.199999999999999" x14ac:dyDescent="0.2">
      <c r="A139" s="23">
        <f>ROW()</f>
        <v>139</v>
      </c>
      <c r="B139" s="138"/>
      <c r="E139" s="100">
        <v>7</v>
      </c>
      <c r="F139" s="63" t="s">
        <v>107</v>
      </c>
      <c r="G139" s="99" t="s">
        <v>89</v>
      </c>
      <c r="M139" s="103"/>
      <c r="Q139" s="102"/>
      <c r="R139" s="101" t="e">
        <f ca="1">SUM($T139:INDIRECT(ADDRESS($A139,SUMIFS($1:$1,$5:$5,MAX($5:$5)))))</f>
        <v>#REF!</v>
      </c>
      <c r="U139" s="104" t="e">
        <f>SUMIFS(#REF!,#REF!,"&gt;="&amp;U$3,#REF!,"&lt;="&amp;U$4,#REF!,$F139,#REF!,$G139)</f>
        <v>#REF!</v>
      </c>
      <c r="V139" s="104" t="e">
        <f>SUMIFS(#REF!,#REF!,"&gt;="&amp;V$3,#REF!,"&lt;="&amp;V$4,#REF!,$F139,#REF!,$G139)</f>
        <v>#REF!</v>
      </c>
      <c r="W139" s="104" t="e">
        <f>SUMIFS(#REF!,#REF!,"&gt;="&amp;W$3,#REF!,"&lt;="&amp;W$4,#REF!,$F139,#REF!,$G139)</f>
        <v>#REF!</v>
      </c>
      <c r="X139" s="104" t="e">
        <f>SUMIFS(#REF!,#REF!,"&gt;="&amp;X$3,#REF!,"&lt;="&amp;X$4,#REF!,$F139,#REF!,$G139)</f>
        <v>#REF!</v>
      </c>
      <c r="Y139" s="104" t="e">
        <f>SUMIFS(#REF!,#REF!,"&gt;="&amp;Y$3,#REF!,"&lt;="&amp;Y$4,#REF!,$F139,#REF!,$G139)</f>
        <v>#REF!</v>
      </c>
      <c r="Z139" s="104" t="e">
        <f>SUMIFS(#REF!,#REF!,"&gt;="&amp;Z$3,#REF!,"&lt;="&amp;Z$4,#REF!,$F139,#REF!,$G139)</f>
        <v>#REF!</v>
      </c>
      <c r="AA139" s="104" t="e">
        <f>SUMIFS(#REF!,#REF!,"&gt;="&amp;AA$3,#REF!,"&lt;="&amp;AA$4,#REF!,$F139,#REF!,$G139)</f>
        <v>#REF!</v>
      </c>
      <c r="AB139" s="104" t="e">
        <f>SUMIFS(#REF!,#REF!,"&gt;="&amp;AB$3,#REF!,"&lt;="&amp;AB$4,#REF!,$F139,#REF!,$G139)</f>
        <v>#REF!</v>
      </c>
      <c r="AC139" s="104" t="e">
        <f>SUMIFS(#REF!,#REF!,"&gt;="&amp;AC$3,#REF!,"&lt;="&amp;AC$4,#REF!,$F139,#REF!,$G139)</f>
        <v>#REF!</v>
      </c>
      <c r="AD139" s="104" t="e">
        <f>SUMIFS(#REF!,#REF!,"&gt;="&amp;AD$3,#REF!,"&lt;="&amp;AD$4,#REF!,$F139,#REF!,$G139)</f>
        <v>#REF!</v>
      </c>
      <c r="AE139" s="104" t="e">
        <f>SUMIFS(#REF!,#REF!,"&gt;="&amp;AE$3,#REF!,"&lt;="&amp;AE$4,#REF!,$F139,#REF!,$G139)</f>
        <v>#REF!</v>
      </c>
      <c r="AF139" s="104" t="e">
        <f>SUMIFS(#REF!,#REF!,"&gt;="&amp;AF$3,#REF!,"&lt;="&amp;AF$4,#REF!,$F139,#REF!,$G139)</f>
        <v>#REF!</v>
      </c>
      <c r="AG139" s="104" t="e">
        <f>SUMIFS(#REF!,#REF!,"&gt;="&amp;AG$3,#REF!,"&lt;="&amp;AG$4,#REF!,$F139,#REF!,$G139)</f>
        <v>#REF!</v>
      </c>
      <c r="AH139" s="104" t="e">
        <f>SUMIFS(#REF!,#REF!,"&gt;="&amp;AH$3,#REF!,"&lt;="&amp;AH$4,#REF!,$F139,#REF!,$G139)</f>
        <v>#REF!</v>
      </c>
      <c r="AI139" s="104" t="e">
        <f>SUMIFS(#REF!,#REF!,"&gt;="&amp;AI$3,#REF!,"&lt;="&amp;AI$4,#REF!,$F139,#REF!,$G139)</f>
        <v>#REF!</v>
      </c>
      <c r="AJ139" s="104" t="e">
        <f>SUMIFS(#REF!,#REF!,"&gt;="&amp;AJ$3,#REF!,"&lt;="&amp;AJ$4,#REF!,$F139,#REF!,$G139)</f>
        <v>#REF!</v>
      </c>
      <c r="AK139" s="104" t="e">
        <f>SUMIFS(#REF!,#REF!,"&gt;="&amp;AK$3,#REF!,"&lt;="&amp;AK$4,#REF!,$F139,#REF!,$G139)</f>
        <v>#REF!</v>
      </c>
      <c r="AL139" s="104" t="e">
        <f>SUMIFS(#REF!,#REF!,"&gt;="&amp;AL$3,#REF!,"&lt;="&amp;AL$4,#REF!,$F139,#REF!,$G139)</f>
        <v>#REF!</v>
      </c>
      <c r="AM139" s="104" t="e">
        <f>SUMIFS(#REF!,#REF!,"&gt;="&amp;AM$3,#REF!,"&lt;="&amp;AM$4,#REF!,$F139,#REF!,$G139)</f>
        <v>#REF!</v>
      </c>
      <c r="AN139" s="104" t="e">
        <f>SUMIFS(#REF!,#REF!,"&gt;="&amp;AN$3,#REF!,"&lt;="&amp;AN$4,#REF!,$F139,#REF!,$G139)</f>
        <v>#REF!</v>
      </c>
      <c r="AO139" s="104" t="e">
        <f>SUMIFS(#REF!,#REF!,"&gt;="&amp;AO$3,#REF!,"&lt;="&amp;AO$4,#REF!,$F139,#REF!,$G139)</f>
        <v>#REF!</v>
      </c>
      <c r="AP139" s="104" t="e">
        <f>SUMIFS(#REF!,#REF!,"&gt;="&amp;AP$3,#REF!,"&lt;="&amp;AP$4,#REF!,$F139,#REF!,$G139)</f>
        <v>#REF!</v>
      </c>
      <c r="AQ139" s="104" t="e">
        <f>SUMIFS(#REF!,#REF!,"&gt;="&amp;AQ$3,#REF!,"&lt;="&amp;AQ$4,#REF!,$F139,#REF!,$G139)</f>
        <v>#REF!</v>
      </c>
      <c r="AR139" s="104" t="e">
        <f>SUMIFS(#REF!,#REF!,"&gt;="&amp;AR$3,#REF!,"&lt;="&amp;AR$4,#REF!,$F139,#REF!,$G139)</f>
        <v>#REF!</v>
      </c>
    </row>
    <row r="140" spans="1:44" s="95" customFormat="1" ht="10.199999999999999" x14ac:dyDescent="0.2">
      <c r="A140" s="23">
        <f>ROW()</f>
        <v>140</v>
      </c>
      <c r="B140" s="138"/>
      <c r="E140" s="100">
        <v>8</v>
      </c>
      <c r="F140" s="63" t="s">
        <v>107</v>
      </c>
      <c r="G140" s="99" t="s">
        <v>90</v>
      </c>
      <c r="M140" s="103"/>
      <c r="Q140" s="102"/>
      <c r="R140" s="101" t="e">
        <f ca="1">SUM($T140:INDIRECT(ADDRESS($A140,SUMIFS($1:$1,$5:$5,MAX($5:$5)))))</f>
        <v>#REF!</v>
      </c>
      <c r="U140" s="104" t="e">
        <f>SUMIFS(#REF!,#REF!,"&gt;="&amp;U$3,#REF!,"&lt;="&amp;U$4,#REF!,$F140,#REF!,$G140)</f>
        <v>#REF!</v>
      </c>
      <c r="V140" s="104" t="e">
        <f>SUMIFS(#REF!,#REF!,"&gt;="&amp;V$3,#REF!,"&lt;="&amp;V$4,#REF!,$F140,#REF!,$G140)</f>
        <v>#REF!</v>
      </c>
      <c r="W140" s="104" t="e">
        <f>SUMIFS(#REF!,#REF!,"&gt;="&amp;W$3,#REF!,"&lt;="&amp;W$4,#REF!,$F140,#REF!,$G140)</f>
        <v>#REF!</v>
      </c>
      <c r="X140" s="104" t="e">
        <f>SUMIFS(#REF!,#REF!,"&gt;="&amp;X$3,#REF!,"&lt;="&amp;X$4,#REF!,$F140,#REF!,$G140)</f>
        <v>#REF!</v>
      </c>
      <c r="Y140" s="104" t="e">
        <f>SUMIFS(#REF!,#REF!,"&gt;="&amp;Y$3,#REF!,"&lt;="&amp;Y$4,#REF!,$F140,#REF!,$G140)</f>
        <v>#REF!</v>
      </c>
      <c r="Z140" s="104" t="e">
        <f>SUMIFS(#REF!,#REF!,"&gt;="&amp;Z$3,#REF!,"&lt;="&amp;Z$4,#REF!,$F140,#REF!,$G140)</f>
        <v>#REF!</v>
      </c>
      <c r="AA140" s="104" t="e">
        <f>SUMIFS(#REF!,#REF!,"&gt;="&amp;AA$3,#REF!,"&lt;="&amp;AA$4,#REF!,$F140,#REF!,$G140)</f>
        <v>#REF!</v>
      </c>
      <c r="AB140" s="104" t="e">
        <f>SUMIFS(#REF!,#REF!,"&gt;="&amp;AB$3,#REF!,"&lt;="&amp;AB$4,#REF!,$F140,#REF!,$G140)</f>
        <v>#REF!</v>
      </c>
      <c r="AC140" s="104" t="e">
        <f>SUMIFS(#REF!,#REF!,"&gt;="&amp;AC$3,#REF!,"&lt;="&amp;AC$4,#REF!,$F140,#REF!,$G140)</f>
        <v>#REF!</v>
      </c>
      <c r="AD140" s="104" t="e">
        <f>SUMIFS(#REF!,#REF!,"&gt;="&amp;AD$3,#REF!,"&lt;="&amp;AD$4,#REF!,$F140,#REF!,$G140)</f>
        <v>#REF!</v>
      </c>
      <c r="AE140" s="104" t="e">
        <f>SUMIFS(#REF!,#REF!,"&gt;="&amp;AE$3,#REF!,"&lt;="&amp;AE$4,#REF!,$F140,#REF!,$G140)</f>
        <v>#REF!</v>
      </c>
      <c r="AF140" s="104" t="e">
        <f>SUMIFS(#REF!,#REF!,"&gt;="&amp;AF$3,#REF!,"&lt;="&amp;AF$4,#REF!,$F140,#REF!,$G140)</f>
        <v>#REF!</v>
      </c>
      <c r="AG140" s="104" t="e">
        <f>SUMIFS(#REF!,#REF!,"&gt;="&amp;AG$3,#REF!,"&lt;="&amp;AG$4,#REF!,$F140,#REF!,$G140)</f>
        <v>#REF!</v>
      </c>
      <c r="AH140" s="104" t="e">
        <f>SUMIFS(#REF!,#REF!,"&gt;="&amp;AH$3,#REF!,"&lt;="&amp;AH$4,#REF!,$F140,#REF!,$G140)</f>
        <v>#REF!</v>
      </c>
      <c r="AI140" s="104" t="e">
        <f>SUMIFS(#REF!,#REF!,"&gt;="&amp;AI$3,#REF!,"&lt;="&amp;AI$4,#REF!,$F140,#REF!,$G140)</f>
        <v>#REF!</v>
      </c>
      <c r="AJ140" s="104" t="e">
        <f>SUMIFS(#REF!,#REF!,"&gt;="&amp;AJ$3,#REF!,"&lt;="&amp;AJ$4,#REF!,$F140,#REF!,$G140)</f>
        <v>#REF!</v>
      </c>
      <c r="AK140" s="104" t="e">
        <f>SUMIFS(#REF!,#REF!,"&gt;="&amp;AK$3,#REF!,"&lt;="&amp;AK$4,#REF!,$F140,#REF!,$G140)</f>
        <v>#REF!</v>
      </c>
      <c r="AL140" s="104" t="e">
        <f>SUMIFS(#REF!,#REF!,"&gt;="&amp;AL$3,#REF!,"&lt;="&amp;AL$4,#REF!,$F140,#REF!,$G140)</f>
        <v>#REF!</v>
      </c>
      <c r="AM140" s="104" t="e">
        <f>SUMIFS(#REF!,#REF!,"&gt;="&amp;AM$3,#REF!,"&lt;="&amp;AM$4,#REF!,$F140,#REF!,$G140)</f>
        <v>#REF!</v>
      </c>
      <c r="AN140" s="104" t="e">
        <f>SUMIFS(#REF!,#REF!,"&gt;="&amp;AN$3,#REF!,"&lt;="&amp;AN$4,#REF!,$F140,#REF!,$G140)</f>
        <v>#REF!</v>
      </c>
      <c r="AO140" s="104" t="e">
        <f>SUMIFS(#REF!,#REF!,"&gt;="&amp;AO$3,#REF!,"&lt;="&amp;AO$4,#REF!,$F140,#REF!,$G140)</f>
        <v>#REF!</v>
      </c>
      <c r="AP140" s="104" t="e">
        <f>SUMIFS(#REF!,#REF!,"&gt;="&amp;AP$3,#REF!,"&lt;="&amp;AP$4,#REF!,$F140,#REF!,$G140)</f>
        <v>#REF!</v>
      </c>
      <c r="AQ140" s="104" t="e">
        <f>SUMIFS(#REF!,#REF!,"&gt;="&amp;AQ$3,#REF!,"&lt;="&amp;AQ$4,#REF!,$F140,#REF!,$G140)</f>
        <v>#REF!</v>
      </c>
      <c r="AR140" s="104" t="e">
        <f>SUMIFS(#REF!,#REF!,"&gt;="&amp;AR$3,#REF!,"&lt;="&amp;AR$4,#REF!,$F140,#REF!,$G140)</f>
        <v>#REF!</v>
      </c>
    </row>
    <row r="141" spans="1:44" s="17" customFormat="1" ht="10.199999999999999" x14ac:dyDescent="0.2">
      <c r="A141" s="23">
        <f>ROW()</f>
        <v>141</v>
      </c>
      <c r="B141" s="137"/>
      <c r="E141" s="16" t="s">
        <v>6</v>
      </c>
      <c r="M141" s="58"/>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M142" s="59"/>
      <c r="Q142" s="39"/>
      <c r="R142" s="3" t="e">
        <f ca="1">SUM($T142:INDIRECT(ADDRESS($A142,SUMIFS($1:$1,$5:$5,MAX($5:$5)))))</f>
        <v>#REF!</v>
      </c>
      <c r="U142" s="3" t="e">
        <f t="shared" ref="U142:AR142" si="31">SUM(U143:U151)</f>
        <v>#REF!</v>
      </c>
      <c r="V142" s="3" t="e">
        <f t="shared" si="31"/>
        <v>#REF!</v>
      </c>
      <c r="W142" s="3" t="e">
        <f t="shared" si="31"/>
        <v>#REF!</v>
      </c>
      <c r="X142" s="3" t="e">
        <f t="shared" si="31"/>
        <v>#REF!</v>
      </c>
      <c r="Y142" s="3" t="e">
        <f t="shared" si="31"/>
        <v>#REF!</v>
      </c>
      <c r="Z142" s="3" t="e">
        <f t="shared" si="31"/>
        <v>#REF!</v>
      </c>
      <c r="AA142" s="3" t="e">
        <f t="shared" si="31"/>
        <v>#REF!</v>
      </c>
      <c r="AB142" s="3" t="e">
        <f t="shared" si="31"/>
        <v>#REF!</v>
      </c>
      <c r="AC142" s="3" t="e">
        <f t="shared" si="31"/>
        <v>#REF!</v>
      </c>
      <c r="AD142" s="3" t="e">
        <f t="shared" si="31"/>
        <v>#REF!</v>
      </c>
      <c r="AE142" s="3" t="e">
        <f t="shared" si="31"/>
        <v>#REF!</v>
      </c>
      <c r="AF142" s="3" t="e">
        <f t="shared" si="31"/>
        <v>#REF!</v>
      </c>
      <c r="AG142" s="3" t="e">
        <f t="shared" si="31"/>
        <v>#REF!</v>
      </c>
      <c r="AH142" s="3" t="e">
        <f t="shared" si="31"/>
        <v>#REF!</v>
      </c>
      <c r="AI142" s="3" t="e">
        <f t="shared" si="31"/>
        <v>#REF!</v>
      </c>
      <c r="AJ142" s="3" t="e">
        <f t="shared" si="31"/>
        <v>#REF!</v>
      </c>
      <c r="AK142" s="3" t="e">
        <f t="shared" si="31"/>
        <v>#REF!</v>
      </c>
      <c r="AL142" s="3" t="e">
        <f t="shared" si="31"/>
        <v>#REF!</v>
      </c>
      <c r="AM142" s="3" t="e">
        <f t="shared" si="31"/>
        <v>#REF!</v>
      </c>
      <c r="AN142" s="3" t="e">
        <f t="shared" si="31"/>
        <v>#REF!</v>
      </c>
      <c r="AO142" s="3" t="e">
        <f t="shared" si="31"/>
        <v>#REF!</v>
      </c>
      <c r="AP142" s="3" t="e">
        <f t="shared" si="31"/>
        <v>#REF!</v>
      </c>
      <c r="AQ142" s="3" t="e">
        <f t="shared" si="31"/>
        <v>#REF!</v>
      </c>
      <c r="AR142" s="3" t="e">
        <f t="shared" si="31"/>
        <v>#REF!</v>
      </c>
    </row>
    <row r="143" spans="1:44" s="95" customFormat="1" ht="10.199999999999999" x14ac:dyDescent="0.2">
      <c r="A143" s="23">
        <f>ROW()</f>
        <v>143</v>
      </c>
      <c r="B143" s="138"/>
      <c r="E143" s="100">
        <v>1</v>
      </c>
      <c r="F143" s="63" t="s">
        <v>108</v>
      </c>
      <c r="G143" s="99" t="s">
        <v>83</v>
      </c>
      <c r="M143" s="103"/>
      <c r="Q143" s="102"/>
      <c r="R143" s="101" t="e">
        <f ca="1">SUM($T143:INDIRECT(ADDRESS($A143,SUMIFS($1:$1,$5:$5,MAX($5:$5)))))</f>
        <v>#REF!</v>
      </c>
      <c r="U143" s="104" t="e">
        <f>SUMIFS(#REF!,#REF!,"&gt;="&amp;U$3,#REF!,"&lt;="&amp;U$4,#REF!,$F143,#REF!,$G143)</f>
        <v>#REF!</v>
      </c>
      <c r="V143" s="104" t="e">
        <f>SUMIFS(#REF!,#REF!,"&gt;="&amp;V$3,#REF!,"&lt;="&amp;V$4,#REF!,$F143,#REF!,$G143)</f>
        <v>#REF!</v>
      </c>
      <c r="W143" s="104" t="e">
        <f>SUMIFS(#REF!,#REF!,"&gt;="&amp;W$3,#REF!,"&lt;="&amp;W$4,#REF!,$F143,#REF!,$G143)</f>
        <v>#REF!</v>
      </c>
      <c r="X143" s="104" t="e">
        <f>SUMIFS(#REF!,#REF!,"&gt;="&amp;X$3,#REF!,"&lt;="&amp;X$4,#REF!,$F143,#REF!,$G143)</f>
        <v>#REF!</v>
      </c>
      <c r="Y143" s="104" t="e">
        <f>SUMIFS(#REF!,#REF!,"&gt;="&amp;Y$3,#REF!,"&lt;="&amp;Y$4,#REF!,$F143,#REF!,$G143)</f>
        <v>#REF!</v>
      </c>
      <c r="Z143" s="104" t="e">
        <f>SUMIFS(#REF!,#REF!,"&gt;="&amp;Z$3,#REF!,"&lt;="&amp;Z$4,#REF!,$F143,#REF!,$G143)</f>
        <v>#REF!</v>
      </c>
      <c r="AA143" s="104" t="e">
        <f>SUMIFS(#REF!,#REF!,"&gt;="&amp;AA$3,#REF!,"&lt;="&amp;AA$4,#REF!,$F143,#REF!,$G143)</f>
        <v>#REF!</v>
      </c>
      <c r="AB143" s="104" t="e">
        <f>SUMIFS(#REF!,#REF!,"&gt;="&amp;AB$3,#REF!,"&lt;="&amp;AB$4,#REF!,$F143,#REF!,$G143)</f>
        <v>#REF!</v>
      </c>
      <c r="AC143" s="104" t="e">
        <f>SUMIFS(#REF!,#REF!,"&gt;="&amp;AC$3,#REF!,"&lt;="&amp;AC$4,#REF!,$F143,#REF!,$G143)</f>
        <v>#REF!</v>
      </c>
      <c r="AD143" s="104" t="e">
        <f>SUMIFS(#REF!,#REF!,"&gt;="&amp;AD$3,#REF!,"&lt;="&amp;AD$4,#REF!,$F143,#REF!,$G143)</f>
        <v>#REF!</v>
      </c>
      <c r="AE143" s="104" t="e">
        <f>SUMIFS(#REF!,#REF!,"&gt;="&amp;AE$3,#REF!,"&lt;="&amp;AE$4,#REF!,$F143,#REF!,$G143)</f>
        <v>#REF!</v>
      </c>
      <c r="AF143" s="104" t="e">
        <f>SUMIFS(#REF!,#REF!,"&gt;="&amp;AF$3,#REF!,"&lt;="&amp;AF$4,#REF!,$F143,#REF!,$G143)</f>
        <v>#REF!</v>
      </c>
      <c r="AG143" s="104" t="e">
        <f>SUMIFS(#REF!,#REF!,"&gt;="&amp;AG$3,#REF!,"&lt;="&amp;AG$4,#REF!,$F143,#REF!,$G143)</f>
        <v>#REF!</v>
      </c>
      <c r="AH143" s="104" t="e">
        <f>SUMIFS(#REF!,#REF!,"&gt;="&amp;AH$3,#REF!,"&lt;="&amp;AH$4,#REF!,$F143,#REF!,$G143)</f>
        <v>#REF!</v>
      </c>
      <c r="AI143" s="104" t="e">
        <f>SUMIFS(#REF!,#REF!,"&gt;="&amp;AI$3,#REF!,"&lt;="&amp;AI$4,#REF!,$F143,#REF!,$G143)</f>
        <v>#REF!</v>
      </c>
      <c r="AJ143" s="104" t="e">
        <f>SUMIFS(#REF!,#REF!,"&gt;="&amp;AJ$3,#REF!,"&lt;="&amp;AJ$4,#REF!,$F143,#REF!,$G143)</f>
        <v>#REF!</v>
      </c>
      <c r="AK143" s="104" t="e">
        <f>SUMIFS(#REF!,#REF!,"&gt;="&amp;AK$3,#REF!,"&lt;="&amp;AK$4,#REF!,$F143,#REF!,$G143)</f>
        <v>#REF!</v>
      </c>
      <c r="AL143" s="104" t="e">
        <f>SUMIFS(#REF!,#REF!,"&gt;="&amp;AL$3,#REF!,"&lt;="&amp;AL$4,#REF!,$F143,#REF!,$G143)</f>
        <v>#REF!</v>
      </c>
      <c r="AM143" s="104" t="e">
        <f>SUMIFS(#REF!,#REF!,"&gt;="&amp;AM$3,#REF!,"&lt;="&amp;AM$4,#REF!,$F143,#REF!,$G143)</f>
        <v>#REF!</v>
      </c>
      <c r="AN143" s="104" t="e">
        <f>SUMIFS(#REF!,#REF!,"&gt;="&amp;AN$3,#REF!,"&lt;="&amp;AN$4,#REF!,$F143,#REF!,$G143)</f>
        <v>#REF!</v>
      </c>
      <c r="AO143" s="104" t="e">
        <f>SUMIFS(#REF!,#REF!,"&gt;="&amp;AO$3,#REF!,"&lt;="&amp;AO$4,#REF!,$F143,#REF!,$G143)</f>
        <v>#REF!</v>
      </c>
      <c r="AP143" s="104" t="e">
        <f>SUMIFS(#REF!,#REF!,"&gt;="&amp;AP$3,#REF!,"&lt;="&amp;AP$4,#REF!,$F143,#REF!,$G143)</f>
        <v>#REF!</v>
      </c>
      <c r="AQ143" s="104" t="e">
        <f>SUMIFS(#REF!,#REF!,"&gt;="&amp;AQ$3,#REF!,"&lt;="&amp;AQ$4,#REF!,$F143,#REF!,$G143)</f>
        <v>#REF!</v>
      </c>
      <c r="AR143" s="104" t="e">
        <f>SUMIFS(#REF!,#REF!,"&gt;="&amp;AR$3,#REF!,"&lt;="&amp;AR$4,#REF!,$F143,#REF!,$G143)</f>
        <v>#REF!</v>
      </c>
    </row>
    <row r="144" spans="1:44" s="95" customFormat="1" ht="10.199999999999999" x14ac:dyDescent="0.2">
      <c r="A144" s="23">
        <f>ROW()</f>
        <v>144</v>
      </c>
      <c r="B144" s="138"/>
      <c r="E144" s="100">
        <v>2</v>
      </c>
      <c r="F144" s="63" t="s">
        <v>108</v>
      </c>
      <c r="G144" s="99" t="s">
        <v>84</v>
      </c>
      <c r="M144" s="103"/>
      <c r="Q144" s="102"/>
      <c r="R144" s="101" t="e">
        <f ca="1">SUM($T144:INDIRECT(ADDRESS($A144,SUMIFS($1:$1,$5:$5,MAX($5:$5)))))</f>
        <v>#REF!</v>
      </c>
      <c r="U144" s="104" t="e">
        <f>SUMIFS(#REF!,#REF!,"&gt;="&amp;U$3,#REF!,"&lt;="&amp;U$4,#REF!,$F144,#REF!,$G144)</f>
        <v>#REF!</v>
      </c>
      <c r="V144" s="104" t="e">
        <f>SUMIFS(#REF!,#REF!,"&gt;="&amp;V$3,#REF!,"&lt;="&amp;V$4,#REF!,$F144,#REF!,$G144)</f>
        <v>#REF!</v>
      </c>
      <c r="W144" s="104" t="e">
        <f>SUMIFS(#REF!,#REF!,"&gt;="&amp;W$3,#REF!,"&lt;="&amp;W$4,#REF!,$F144,#REF!,$G144)</f>
        <v>#REF!</v>
      </c>
      <c r="X144" s="104" t="e">
        <f>SUMIFS(#REF!,#REF!,"&gt;="&amp;X$3,#REF!,"&lt;="&amp;X$4,#REF!,$F144,#REF!,$G144)</f>
        <v>#REF!</v>
      </c>
      <c r="Y144" s="104" t="e">
        <f>SUMIFS(#REF!,#REF!,"&gt;="&amp;Y$3,#REF!,"&lt;="&amp;Y$4,#REF!,$F144,#REF!,$G144)</f>
        <v>#REF!</v>
      </c>
      <c r="Z144" s="104" t="e">
        <f>SUMIFS(#REF!,#REF!,"&gt;="&amp;Z$3,#REF!,"&lt;="&amp;Z$4,#REF!,$F144,#REF!,$G144)</f>
        <v>#REF!</v>
      </c>
      <c r="AA144" s="104" t="e">
        <f>SUMIFS(#REF!,#REF!,"&gt;="&amp;AA$3,#REF!,"&lt;="&amp;AA$4,#REF!,$F144,#REF!,$G144)</f>
        <v>#REF!</v>
      </c>
      <c r="AB144" s="104" t="e">
        <f>SUMIFS(#REF!,#REF!,"&gt;="&amp;AB$3,#REF!,"&lt;="&amp;AB$4,#REF!,$F144,#REF!,$G144)</f>
        <v>#REF!</v>
      </c>
      <c r="AC144" s="104" t="e">
        <f>SUMIFS(#REF!,#REF!,"&gt;="&amp;AC$3,#REF!,"&lt;="&amp;AC$4,#REF!,$F144,#REF!,$G144)</f>
        <v>#REF!</v>
      </c>
      <c r="AD144" s="104" t="e">
        <f>SUMIFS(#REF!,#REF!,"&gt;="&amp;AD$3,#REF!,"&lt;="&amp;AD$4,#REF!,$F144,#REF!,$G144)</f>
        <v>#REF!</v>
      </c>
      <c r="AE144" s="104" t="e">
        <f>SUMIFS(#REF!,#REF!,"&gt;="&amp;AE$3,#REF!,"&lt;="&amp;AE$4,#REF!,$F144,#REF!,$G144)</f>
        <v>#REF!</v>
      </c>
      <c r="AF144" s="104" t="e">
        <f>SUMIFS(#REF!,#REF!,"&gt;="&amp;AF$3,#REF!,"&lt;="&amp;AF$4,#REF!,$F144,#REF!,$G144)</f>
        <v>#REF!</v>
      </c>
      <c r="AG144" s="104" t="e">
        <f>SUMIFS(#REF!,#REF!,"&gt;="&amp;AG$3,#REF!,"&lt;="&amp;AG$4,#REF!,$F144,#REF!,$G144)</f>
        <v>#REF!</v>
      </c>
      <c r="AH144" s="104" t="e">
        <f>SUMIFS(#REF!,#REF!,"&gt;="&amp;AH$3,#REF!,"&lt;="&amp;AH$4,#REF!,$F144,#REF!,$G144)</f>
        <v>#REF!</v>
      </c>
      <c r="AI144" s="104" t="e">
        <f>SUMIFS(#REF!,#REF!,"&gt;="&amp;AI$3,#REF!,"&lt;="&amp;AI$4,#REF!,$F144,#REF!,$G144)</f>
        <v>#REF!</v>
      </c>
      <c r="AJ144" s="104" t="e">
        <f>SUMIFS(#REF!,#REF!,"&gt;="&amp;AJ$3,#REF!,"&lt;="&amp;AJ$4,#REF!,$F144,#REF!,$G144)</f>
        <v>#REF!</v>
      </c>
      <c r="AK144" s="104" t="e">
        <f>SUMIFS(#REF!,#REF!,"&gt;="&amp;AK$3,#REF!,"&lt;="&amp;AK$4,#REF!,$F144,#REF!,$G144)</f>
        <v>#REF!</v>
      </c>
      <c r="AL144" s="104" t="e">
        <f>SUMIFS(#REF!,#REF!,"&gt;="&amp;AL$3,#REF!,"&lt;="&amp;AL$4,#REF!,$F144,#REF!,$G144)</f>
        <v>#REF!</v>
      </c>
      <c r="AM144" s="104" t="e">
        <f>SUMIFS(#REF!,#REF!,"&gt;="&amp;AM$3,#REF!,"&lt;="&amp;AM$4,#REF!,$F144,#REF!,$G144)</f>
        <v>#REF!</v>
      </c>
      <c r="AN144" s="104" t="e">
        <f>SUMIFS(#REF!,#REF!,"&gt;="&amp;AN$3,#REF!,"&lt;="&amp;AN$4,#REF!,$F144,#REF!,$G144)</f>
        <v>#REF!</v>
      </c>
      <c r="AO144" s="104" t="e">
        <f>SUMIFS(#REF!,#REF!,"&gt;="&amp;AO$3,#REF!,"&lt;="&amp;AO$4,#REF!,$F144,#REF!,$G144)</f>
        <v>#REF!</v>
      </c>
      <c r="AP144" s="104" t="e">
        <f>SUMIFS(#REF!,#REF!,"&gt;="&amp;AP$3,#REF!,"&lt;="&amp;AP$4,#REF!,$F144,#REF!,$G144)</f>
        <v>#REF!</v>
      </c>
      <c r="AQ144" s="104" t="e">
        <f>SUMIFS(#REF!,#REF!,"&gt;="&amp;AQ$3,#REF!,"&lt;="&amp;AQ$4,#REF!,$F144,#REF!,$G144)</f>
        <v>#REF!</v>
      </c>
      <c r="AR144" s="104" t="e">
        <f>SUMIFS(#REF!,#REF!,"&gt;="&amp;AR$3,#REF!,"&lt;="&amp;AR$4,#REF!,$F144,#REF!,$G144)</f>
        <v>#REF!</v>
      </c>
    </row>
    <row r="145" spans="1:44" s="95" customFormat="1" ht="10.199999999999999" x14ac:dyDescent="0.2">
      <c r="A145" s="23">
        <f>ROW()</f>
        <v>145</v>
      </c>
      <c r="B145" s="138"/>
      <c r="E145" s="100">
        <v>3</v>
      </c>
      <c r="F145" s="63" t="s">
        <v>108</v>
      </c>
      <c r="G145" s="99" t="s">
        <v>85</v>
      </c>
      <c r="M145" s="103"/>
      <c r="Q145" s="102"/>
      <c r="R145" s="101" t="e">
        <f ca="1">SUM($T145:INDIRECT(ADDRESS($A145,SUMIFS($1:$1,$5:$5,MAX($5:$5)))))</f>
        <v>#REF!</v>
      </c>
      <c r="U145" s="104" t="e">
        <f>SUMIFS(#REF!,#REF!,"&gt;="&amp;U$3,#REF!,"&lt;="&amp;U$4,#REF!,$F145,#REF!,$G145)</f>
        <v>#REF!</v>
      </c>
      <c r="V145" s="104" t="e">
        <f>SUMIFS(#REF!,#REF!,"&gt;="&amp;V$3,#REF!,"&lt;="&amp;V$4,#REF!,$F145,#REF!,$G145)</f>
        <v>#REF!</v>
      </c>
      <c r="W145" s="104" t="e">
        <f>SUMIFS(#REF!,#REF!,"&gt;="&amp;W$3,#REF!,"&lt;="&amp;W$4,#REF!,$F145,#REF!,$G145)</f>
        <v>#REF!</v>
      </c>
      <c r="X145" s="104" t="e">
        <f>SUMIFS(#REF!,#REF!,"&gt;="&amp;X$3,#REF!,"&lt;="&amp;X$4,#REF!,$F145,#REF!,$G145)</f>
        <v>#REF!</v>
      </c>
      <c r="Y145" s="104" t="e">
        <f>SUMIFS(#REF!,#REF!,"&gt;="&amp;Y$3,#REF!,"&lt;="&amp;Y$4,#REF!,$F145,#REF!,$G145)</f>
        <v>#REF!</v>
      </c>
      <c r="Z145" s="104" t="e">
        <f>SUMIFS(#REF!,#REF!,"&gt;="&amp;Z$3,#REF!,"&lt;="&amp;Z$4,#REF!,$F145,#REF!,$G145)</f>
        <v>#REF!</v>
      </c>
      <c r="AA145" s="104" t="e">
        <f>SUMIFS(#REF!,#REF!,"&gt;="&amp;AA$3,#REF!,"&lt;="&amp;AA$4,#REF!,$F145,#REF!,$G145)</f>
        <v>#REF!</v>
      </c>
      <c r="AB145" s="104" t="e">
        <f>SUMIFS(#REF!,#REF!,"&gt;="&amp;AB$3,#REF!,"&lt;="&amp;AB$4,#REF!,$F145,#REF!,$G145)</f>
        <v>#REF!</v>
      </c>
      <c r="AC145" s="104" t="e">
        <f>SUMIFS(#REF!,#REF!,"&gt;="&amp;AC$3,#REF!,"&lt;="&amp;AC$4,#REF!,$F145,#REF!,$G145)</f>
        <v>#REF!</v>
      </c>
      <c r="AD145" s="104" t="e">
        <f>SUMIFS(#REF!,#REF!,"&gt;="&amp;AD$3,#REF!,"&lt;="&amp;AD$4,#REF!,$F145,#REF!,$G145)</f>
        <v>#REF!</v>
      </c>
      <c r="AE145" s="104" t="e">
        <f>SUMIFS(#REF!,#REF!,"&gt;="&amp;AE$3,#REF!,"&lt;="&amp;AE$4,#REF!,$F145,#REF!,$G145)</f>
        <v>#REF!</v>
      </c>
      <c r="AF145" s="104" t="e">
        <f>SUMIFS(#REF!,#REF!,"&gt;="&amp;AF$3,#REF!,"&lt;="&amp;AF$4,#REF!,$F145,#REF!,$G145)</f>
        <v>#REF!</v>
      </c>
      <c r="AG145" s="104" t="e">
        <f>SUMIFS(#REF!,#REF!,"&gt;="&amp;AG$3,#REF!,"&lt;="&amp;AG$4,#REF!,$F145,#REF!,$G145)</f>
        <v>#REF!</v>
      </c>
      <c r="AH145" s="104" t="e">
        <f>SUMIFS(#REF!,#REF!,"&gt;="&amp;AH$3,#REF!,"&lt;="&amp;AH$4,#REF!,$F145,#REF!,$G145)</f>
        <v>#REF!</v>
      </c>
      <c r="AI145" s="104" t="e">
        <f>SUMIFS(#REF!,#REF!,"&gt;="&amp;AI$3,#REF!,"&lt;="&amp;AI$4,#REF!,$F145,#REF!,$G145)</f>
        <v>#REF!</v>
      </c>
      <c r="AJ145" s="104" t="e">
        <f>SUMIFS(#REF!,#REF!,"&gt;="&amp;AJ$3,#REF!,"&lt;="&amp;AJ$4,#REF!,$F145,#REF!,$G145)</f>
        <v>#REF!</v>
      </c>
      <c r="AK145" s="104" t="e">
        <f>SUMIFS(#REF!,#REF!,"&gt;="&amp;AK$3,#REF!,"&lt;="&amp;AK$4,#REF!,$F145,#REF!,$G145)</f>
        <v>#REF!</v>
      </c>
      <c r="AL145" s="104" t="e">
        <f>SUMIFS(#REF!,#REF!,"&gt;="&amp;AL$3,#REF!,"&lt;="&amp;AL$4,#REF!,$F145,#REF!,$G145)</f>
        <v>#REF!</v>
      </c>
      <c r="AM145" s="104" t="e">
        <f>SUMIFS(#REF!,#REF!,"&gt;="&amp;AM$3,#REF!,"&lt;="&amp;AM$4,#REF!,$F145,#REF!,$G145)</f>
        <v>#REF!</v>
      </c>
      <c r="AN145" s="104" t="e">
        <f>SUMIFS(#REF!,#REF!,"&gt;="&amp;AN$3,#REF!,"&lt;="&amp;AN$4,#REF!,$F145,#REF!,$G145)</f>
        <v>#REF!</v>
      </c>
      <c r="AO145" s="104" t="e">
        <f>SUMIFS(#REF!,#REF!,"&gt;="&amp;AO$3,#REF!,"&lt;="&amp;AO$4,#REF!,$F145,#REF!,$G145)</f>
        <v>#REF!</v>
      </c>
      <c r="AP145" s="104" t="e">
        <f>SUMIFS(#REF!,#REF!,"&gt;="&amp;AP$3,#REF!,"&lt;="&amp;AP$4,#REF!,$F145,#REF!,$G145)</f>
        <v>#REF!</v>
      </c>
      <c r="AQ145" s="104" t="e">
        <f>SUMIFS(#REF!,#REF!,"&gt;="&amp;AQ$3,#REF!,"&lt;="&amp;AQ$4,#REF!,$F145,#REF!,$G145)</f>
        <v>#REF!</v>
      </c>
      <c r="AR145" s="104" t="e">
        <f>SUMIFS(#REF!,#REF!,"&gt;="&amp;AR$3,#REF!,"&lt;="&amp;AR$4,#REF!,$F145,#REF!,$G145)</f>
        <v>#REF!</v>
      </c>
    </row>
    <row r="146" spans="1:44" s="95" customFormat="1" ht="10.199999999999999" x14ac:dyDescent="0.2">
      <c r="A146" s="23">
        <f>ROW()</f>
        <v>146</v>
      </c>
      <c r="B146" s="138"/>
      <c r="E146" s="100">
        <v>4</v>
      </c>
      <c r="F146" s="63" t="s">
        <v>108</v>
      </c>
      <c r="G146" s="99" t="s">
        <v>86</v>
      </c>
      <c r="M146" s="103"/>
      <c r="Q146" s="102"/>
      <c r="R146" s="101" t="e">
        <f ca="1">SUM($T146:INDIRECT(ADDRESS($A146,SUMIFS($1:$1,$5:$5,MAX($5:$5)))))</f>
        <v>#REF!</v>
      </c>
      <c r="U146" s="104" t="e">
        <f>SUMIFS(#REF!,#REF!,"&gt;="&amp;U$3,#REF!,"&lt;="&amp;U$4,#REF!,$F146,#REF!,$G146)</f>
        <v>#REF!</v>
      </c>
      <c r="V146" s="104" t="e">
        <f>SUMIFS(#REF!,#REF!,"&gt;="&amp;V$3,#REF!,"&lt;="&amp;V$4,#REF!,$F146,#REF!,$G146)</f>
        <v>#REF!</v>
      </c>
      <c r="W146" s="104" t="e">
        <f>SUMIFS(#REF!,#REF!,"&gt;="&amp;W$3,#REF!,"&lt;="&amp;W$4,#REF!,$F146,#REF!,$G146)</f>
        <v>#REF!</v>
      </c>
      <c r="X146" s="104" t="e">
        <f>SUMIFS(#REF!,#REF!,"&gt;="&amp;X$3,#REF!,"&lt;="&amp;X$4,#REF!,$F146,#REF!,$G146)</f>
        <v>#REF!</v>
      </c>
      <c r="Y146" s="104" t="e">
        <f>SUMIFS(#REF!,#REF!,"&gt;="&amp;Y$3,#REF!,"&lt;="&amp;Y$4,#REF!,$F146,#REF!,$G146)</f>
        <v>#REF!</v>
      </c>
      <c r="Z146" s="104" t="e">
        <f>SUMIFS(#REF!,#REF!,"&gt;="&amp;Z$3,#REF!,"&lt;="&amp;Z$4,#REF!,$F146,#REF!,$G146)</f>
        <v>#REF!</v>
      </c>
      <c r="AA146" s="104" t="e">
        <f>SUMIFS(#REF!,#REF!,"&gt;="&amp;AA$3,#REF!,"&lt;="&amp;AA$4,#REF!,$F146,#REF!,$G146)</f>
        <v>#REF!</v>
      </c>
      <c r="AB146" s="104" t="e">
        <f>SUMIFS(#REF!,#REF!,"&gt;="&amp;AB$3,#REF!,"&lt;="&amp;AB$4,#REF!,$F146,#REF!,$G146)</f>
        <v>#REF!</v>
      </c>
      <c r="AC146" s="104" t="e">
        <f>SUMIFS(#REF!,#REF!,"&gt;="&amp;AC$3,#REF!,"&lt;="&amp;AC$4,#REF!,$F146,#REF!,$G146)</f>
        <v>#REF!</v>
      </c>
      <c r="AD146" s="104" t="e">
        <f>SUMIFS(#REF!,#REF!,"&gt;="&amp;AD$3,#REF!,"&lt;="&amp;AD$4,#REF!,$F146,#REF!,$G146)</f>
        <v>#REF!</v>
      </c>
      <c r="AE146" s="104" t="e">
        <f>SUMIFS(#REF!,#REF!,"&gt;="&amp;AE$3,#REF!,"&lt;="&amp;AE$4,#REF!,$F146,#REF!,$G146)</f>
        <v>#REF!</v>
      </c>
      <c r="AF146" s="104" t="e">
        <f>SUMIFS(#REF!,#REF!,"&gt;="&amp;AF$3,#REF!,"&lt;="&amp;AF$4,#REF!,$F146,#REF!,$G146)</f>
        <v>#REF!</v>
      </c>
      <c r="AG146" s="104" t="e">
        <f>SUMIFS(#REF!,#REF!,"&gt;="&amp;AG$3,#REF!,"&lt;="&amp;AG$4,#REF!,$F146,#REF!,$G146)</f>
        <v>#REF!</v>
      </c>
      <c r="AH146" s="104" t="e">
        <f>SUMIFS(#REF!,#REF!,"&gt;="&amp;AH$3,#REF!,"&lt;="&amp;AH$4,#REF!,$F146,#REF!,$G146)</f>
        <v>#REF!</v>
      </c>
      <c r="AI146" s="104" t="e">
        <f>SUMIFS(#REF!,#REF!,"&gt;="&amp;AI$3,#REF!,"&lt;="&amp;AI$4,#REF!,$F146,#REF!,$G146)</f>
        <v>#REF!</v>
      </c>
      <c r="AJ146" s="104" t="e">
        <f>SUMIFS(#REF!,#REF!,"&gt;="&amp;AJ$3,#REF!,"&lt;="&amp;AJ$4,#REF!,$F146,#REF!,$G146)</f>
        <v>#REF!</v>
      </c>
      <c r="AK146" s="104" t="e">
        <f>SUMIFS(#REF!,#REF!,"&gt;="&amp;AK$3,#REF!,"&lt;="&amp;AK$4,#REF!,$F146,#REF!,$G146)</f>
        <v>#REF!</v>
      </c>
      <c r="AL146" s="104" t="e">
        <f>SUMIFS(#REF!,#REF!,"&gt;="&amp;AL$3,#REF!,"&lt;="&amp;AL$4,#REF!,$F146,#REF!,$G146)</f>
        <v>#REF!</v>
      </c>
      <c r="AM146" s="104" t="e">
        <f>SUMIFS(#REF!,#REF!,"&gt;="&amp;AM$3,#REF!,"&lt;="&amp;AM$4,#REF!,$F146,#REF!,$G146)</f>
        <v>#REF!</v>
      </c>
      <c r="AN146" s="104" t="e">
        <f>SUMIFS(#REF!,#REF!,"&gt;="&amp;AN$3,#REF!,"&lt;="&amp;AN$4,#REF!,$F146,#REF!,$G146)</f>
        <v>#REF!</v>
      </c>
      <c r="AO146" s="104" t="e">
        <f>SUMIFS(#REF!,#REF!,"&gt;="&amp;AO$3,#REF!,"&lt;="&amp;AO$4,#REF!,$F146,#REF!,$G146)</f>
        <v>#REF!</v>
      </c>
      <c r="AP146" s="104" t="e">
        <f>SUMIFS(#REF!,#REF!,"&gt;="&amp;AP$3,#REF!,"&lt;="&amp;AP$4,#REF!,$F146,#REF!,$G146)</f>
        <v>#REF!</v>
      </c>
      <c r="AQ146" s="104" t="e">
        <f>SUMIFS(#REF!,#REF!,"&gt;="&amp;AQ$3,#REF!,"&lt;="&amp;AQ$4,#REF!,$F146,#REF!,$G146)</f>
        <v>#REF!</v>
      </c>
      <c r="AR146" s="104" t="e">
        <f>SUMIFS(#REF!,#REF!,"&gt;="&amp;AR$3,#REF!,"&lt;="&amp;AR$4,#REF!,$F146,#REF!,$G146)</f>
        <v>#REF!</v>
      </c>
    </row>
    <row r="147" spans="1:44" s="95" customFormat="1" ht="10.199999999999999" x14ac:dyDescent="0.2">
      <c r="A147" s="23">
        <f>ROW()</f>
        <v>147</v>
      </c>
      <c r="B147" s="138"/>
      <c r="E147" s="100">
        <v>5</v>
      </c>
      <c r="F147" s="63" t="s">
        <v>108</v>
      </c>
      <c r="G147" s="99" t="s">
        <v>87</v>
      </c>
      <c r="M147" s="103"/>
      <c r="Q147" s="102"/>
      <c r="R147" s="101" t="e">
        <f ca="1">SUM($T147:INDIRECT(ADDRESS($A147,SUMIFS($1:$1,$5:$5,MAX($5:$5)))))</f>
        <v>#REF!</v>
      </c>
      <c r="U147" s="104" t="e">
        <f>SUMIFS(#REF!,#REF!,"&gt;="&amp;U$3,#REF!,"&lt;="&amp;U$4,#REF!,$F147,#REF!,$G147)</f>
        <v>#REF!</v>
      </c>
      <c r="V147" s="104" t="e">
        <f>SUMIFS(#REF!,#REF!,"&gt;="&amp;V$3,#REF!,"&lt;="&amp;V$4,#REF!,$F147,#REF!,$G147)</f>
        <v>#REF!</v>
      </c>
      <c r="W147" s="104" t="e">
        <f>SUMIFS(#REF!,#REF!,"&gt;="&amp;W$3,#REF!,"&lt;="&amp;W$4,#REF!,$F147,#REF!,$G147)</f>
        <v>#REF!</v>
      </c>
      <c r="X147" s="104" t="e">
        <f>SUMIFS(#REF!,#REF!,"&gt;="&amp;X$3,#REF!,"&lt;="&amp;X$4,#REF!,$F147,#REF!,$G147)</f>
        <v>#REF!</v>
      </c>
      <c r="Y147" s="104" t="e">
        <f>SUMIFS(#REF!,#REF!,"&gt;="&amp;Y$3,#REF!,"&lt;="&amp;Y$4,#REF!,$F147,#REF!,$G147)</f>
        <v>#REF!</v>
      </c>
      <c r="Z147" s="104" t="e">
        <f>SUMIFS(#REF!,#REF!,"&gt;="&amp;Z$3,#REF!,"&lt;="&amp;Z$4,#REF!,$F147,#REF!,$G147)</f>
        <v>#REF!</v>
      </c>
      <c r="AA147" s="104" t="e">
        <f>SUMIFS(#REF!,#REF!,"&gt;="&amp;AA$3,#REF!,"&lt;="&amp;AA$4,#REF!,$F147,#REF!,$G147)</f>
        <v>#REF!</v>
      </c>
      <c r="AB147" s="104" t="e">
        <f>SUMIFS(#REF!,#REF!,"&gt;="&amp;AB$3,#REF!,"&lt;="&amp;AB$4,#REF!,$F147,#REF!,$G147)</f>
        <v>#REF!</v>
      </c>
      <c r="AC147" s="104" t="e">
        <f>SUMIFS(#REF!,#REF!,"&gt;="&amp;AC$3,#REF!,"&lt;="&amp;AC$4,#REF!,$F147,#REF!,$G147)</f>
        <v>#REF!</v>
      </c>
      <c r="AD147" s="104" t="e">
        <f>SUMIFS(#REF!,#REF!,"&gt;="&amp;AD$3,#REF!,"&lt;="&amp;AD$4,#REF!,$F147,#REF!,$G147)</f>
        <v>#REF!</v>
      </c>
      <c r="AE147" s="104" t="e">
        <f>SUMIFS(#REF!,#REF!,"&gt;="&amp;AE$3,#REF!,"&lt;="&amp;AE$4,#REF!,$F147,#REF!,$G147)</f>
        <v>#REF!</v>
      </c>
      <c r="AF147" s="104" t="e">
        <f>SUMIFS(#REF!,#REF!,"&gt;="&amp;AF$3,#REF!,"&lt;="&amp;AF$4,#REF!,$F147,#REF!,$G147)</f>
        <v>#REF!</v>
      </c>
      <c r="AG147" s="104" t="e">
        <f>SUMIFS(#REF!,#REF!,"&gt;="&amp;AG$3,#REF!,"&lt;="&amp;AG$4,#REF!,$F147,#REF!,$G147)</f>
        <v>#REF!</v>
      </c>
      <c r="AH147" s="104" t="e">
        <f>SUMIFS(#REF!,#REF!,"&gt;="&amp;AH$3,#REF!,"&lt;="&amp;AH$4,#REF!,$F147,#REF!,$G147)</f>
        <v>#REF!</v>
      </c>
      <c r="AI147" s="104" t="e">
        <f>SUMIFS(#REF!,#REF!,"&gt;="&amp;AI$3,#REF!,"&lt;="&amp;AI$4,#REF!,$F147,#REF!,$G147)</f>
        <v>#REF!</v>
      </c>
      <c r="AJ147" s="104" t="e">
        <f>SUMIFS(#REF!,#REF!,"&gt;="&amp;AJ$3,#REF!,"&lt;="&amp;AJ$4,#REF!,$F147,#REF!,$G147)</f>
        <v>#REF!</v>
      </c>
      <c r="AK147" s="104" t="e">
        <f>SUMIFS(#REF!,#REF!,"&gt;="&amp;AK$3,#REF!,"&lt;="&amp;AK$4,#REF!,$F147,#REF!,$G147)</f>
        <v>#REF!</v>
      </c>
      <c r="AL147" s="104" t="e">
        <f>SUMIFS(#REF!,#REF!,"&gt;="&amp;AL$3,#REF!,"&lt;="&amp;AL$4,#REF!,$F147,#REF!,$G147)</f>
        <v>#REF!</v>
      </c>
      <c r="AM147" s="104" t="e">
        <f>SUMIFS(#REF!,#REF!,"&gt;="&amp;AM$3,#REF!,"&lt;="&amp;AM$4,#REF!,$F147,#REF!,$G147)</f>
        <v>#REF!</v>
      </c>
      <c r="AN147" s="104" t="e">
        <f>SUMIFS(#REF!,#REF!,"&gt;="&amp;AN$3,#REF!,"&lt;="&amp;AN$4,#REF!,$F147,#REF!,$G147)</f>
        <v>#REF!</v>
      </c>
      <c r="AO147" s="104" t="e">
        <f>SUMIFS(#REF!,#REF!,"&gt;="&amp;AO$3,#REF!,"&lt;="&amp;AO$4,#REF!,$F147,#REF!,$G147)</f>
        <v>#REF!</v>
      </c>
      <c r="AP147" s="104" t="e">
        <f>SUMIFS(#REF!,#REF!,"&gt;="&amp;AP$3,#REF!,"&lt;="&amp;AP$4,#REF!,$F147,#REF!,$G147)</f>
        <v>#REF!</v>
      </c>
      <c r="AQ147" s="104" t="e">
        <f>SUMIFS(#REF!,#REF!,"&gt;="&amp;AQ$3,#REF!,"&lt;="&amp;AQ$4,#REF!,$F147,#REF!,$G147)</f>
        <v>#REF!</v>
      </c>
      <c r="AR147" s="104" t="e">
        <f>SUMIFS(#REF!,#REF!,"&gt;="&amp;AR$3,#REF!,"&lt;="&amp;AR$4,#REF!,$F147,#REF!,$G147)</f>
        <v>#REF!</v>
      </c>
    </row>
    <row r="148" spans="1:44" s="95" customFormat="1" ht="10.199999999999999" x14ac:dyDescent="0.2">
      <c r="A148" s="23">
        <f>ROW()</f>
        <v>148</v>
      </c>
      <c r="B148" s="138"/>
      <c r="E148" s="100">
        <v>6</v>
      </c>
      <c r="F148" s="63" t="s">
        <v>108</v>
      </c>
      <c r="G148" s="99" t="s">
        <v>88</v>
      </c>
      <c r="M148" s="103"/>
      <c r="Q148" s="102"/>
      <c r="R148" s="101" t="e">
        <f ca="1">SUM($T148:INDIRECT(ADDRESS($A148,SUMIFS($1:$1,$5:$5,MAX($5:$5)))))</f>
        <v>#REF!</v>
      </c>
      <c r="U148" s="104" t="e">
        <f>SUMIFS(#REF!,#REF!,"&gt;="&amp;U$3,#REF!,"&lt;="&amp;U$4,#REF!,$F148,#REF!,$G148)</f>
        <v>#REF!</v>
      </c>
      <c r="V148" s="104" t="e">
        <f>SUMIFS(#REF!,#REF!,"&gt;="&amp;V$3,#REF!,"&lt;="&amp;V$4,#REF!,$F148,#REF!,$G148)</f>
        <v>#REF!</v>
      </c>
      <c r="W148" s="104" t="e">
        <f>SUMIFS(#REF!,#REF!,"&gt;="&amp;W$3,#REF!,"&lt;="&amp;W$4,#REF!,$F148,#REF!,$G148)</f>
        <v>#REF!</v>
      </c>
      <c r="X148" s="104" t="e">
        <f>SUMIFS(#REF!,#REF!,"&gt;="&amp;X$3,#REF!,"&lt;="&amp;X$4,#REF!,$F148,#REF!,$G148)</f>
        <v>#REF!</v>
      </c>
      <c r="Y148" s="104" t="e">
        <f>SUMIFS(#REF!,#REF!,"&gt;="&amp;Y$3,#REF!,"&lt;="&amp;Y$4,#REF!,$F148,#REF!,$G148)</f>
        <v>#REF!</v>
      </c>
      <c r="Z148" s="104" t="e">
        <f>SUMIFS(#REF!,#REF!,"&gt;="&amp;Z$3,#REF!,"&lt;="&amp;Z$4,#REF!,$F148,#REF!,$G148)</f>
        <v>#REF!</v>
      </c>
      <c r="AA148" s="104" t="e">
        <f>SUMIFS(#REF!,#REF!,"&gt;="&amp;AA$3,#REF!,"&lt;="&amp;AA$4,#REF!,$F148,#REF!,$G148)</f>
        <v>#REF!</v>
      </c>
      <c r="AB148" s="104" t="e">
        <f>SUMIFS(#REF!,#REF!,"&gt;="&amp;AB$3,#REF!,"&lt;="&amp;AB$4,#REF!,$F148,#REF!,$G148)</f>
        <v>#REF!</v>
      </c>
      <c r="AC148" s="104" t="e">
        <f>SUMIFS(#REF!,#REF!,"&gt;="&amp;AC$3,#REF!,"&lt;="&amp;AC$4,#REF!,$F148,#REF!,$G148)</f>
        <v>#REF!</v>
      </c>
      <c r="AD148" s="104" t="e">
        <f>SUMIFS(#REF!,#REF!,"&gt;="&amp;AD$3,#REF!,"&lt;="&amp;AD$4,#REF!,$F148,#REF!,$G148)</f>
        <v>#REF!</v>
      </c>
      <c r="AE148" s="104" t="e">
        <f>SUMIFS(#REF!,#REF!,"&gt;="&amp;AE$3,#REF!,"&lt;="&amp;AE$4,#REF!,$F148,#REF!,$G148)</f>
        <v>#REF!</v>
      </c>
      <c r="AF148" s="104" t="e">
        <f>SUMIFS(#REF!,#REF!,"&gt;="&amp;AF$3,#REF!,"&lt;="&amp;AF$4,#REF!,$F148,#REF!,$G148)</f>
        <v>#REF!</v>
      </c>
      <c r="AG148" s="104" t="e">
        <f>SUMIFS(#REF!,#REF!,"&gt;="&amp;AG$3,#REF!,"&lt;="&amp;AG$4,#REF!,$F148,#REF!,$G148)</f>
        <v>#REF!</v>
      </c>
      <c r="AH148" s="104" t="e">
        <f>SUMIFS(#REF!,#REF!,"&gt;="&amp;AH$3,#REF!,"&lt;="&amp;AH$4,#REF!,$F148,#REF!,$G148)</f>
        <v>#REF!</v>
      </c>
      <c r="AI148" s="104" t="e">
        <f>SUMIFS(#REF!,#REF!,"&gt;="&amp;AI$3,#REF!,"&lt;="&amp;AI$4,#REF!,$F148,#REF!,$G148)</f>
        <v>#REF!</v>
      </c>
      <c r="AJ148" s="104" t="e">
        <f>SUMIFS(#REF!,#REF!,"&gt;="&amp;AJ$3,#REF!,"&lt;="&amp;AJ$4,#REF!,$F148,#REF!,$G148)</f>
        <v>#REF!</v>
      </c>
      <c r="AK148" s="104" t="e">
        <f>SUMIFS(#REF!,#REF!,"&gt;="&amp;AK$3,#REF!,"&lt;="&amp;AK$4,#REF!,$F148,#REF!,$G148)</f>
        <v>#REF!</v>
      </c>
      <c r="AL148" s="104" t="e">
        <f>SUMIFS(#REF!,#REF!,"&gt;="&amp;AL$3,#REF!,"&lt;="&amp;AL$4,#REF!,$F148,#REF!,$G148)</f>
        <v>#REF!</v>
      </c>
      <c r="AM148" s="104" t="e">
        <f>SUMIFS(#REF!,#REF!,"&gt;="&amp;AM$3,#REF!,"&lt;="&amp;AM$4,#REF!,$F148,#REF!,$G148)</f>
        <v>#REF!</v>
      </c>
      <c r="AN148" s="104" t="e">
        <f>SUMIFS(#REF!,#REF!,"&gt;="&amp;AN$3,#REF!,"&lt;="&amp;AN$4,#REF!,$F148,#REF!,$G148)</f>
        <v>#REF!</v>
      </c>
      <c r="AO148" s="104" t="e">
        <f>SUMIFS(#REF!,#REF!,"&gt;="&amp;AO$3,#REF!,"&lt;="&amp;AO$4,#REF!,$F148,#REF!,$G148)</f>
        <v>#REF!</v>
      </c>
      <c r="AP148" s="104" t="e">
        <f>SUMIFS(#REF!,#REF!,"&gt;="&amp;AP$3,#REF!,"&lt;="&amp;AP$4,#REF!,$F148,#REF!,$G148)</f>
        <v>#REF!</v>
      </c>
      <c r="AQ148" s="104" t="e">
        <f>SUMIFS(#REF!,#REF!,"&gt;="&amp;AQ$3,#REF!,"&lt;="&amp;AQ$4,#REF!,$F148,#REF!,$G148)</f>
        <v>#REF!</v>
      </c>
      <c r="AR148" s="104" t="e">
        <f>SUMIFS(#REF!,#REF!,"&gt;="&amp;AR$3,#REF!,"&lt;="&amp;AR$4,#REF!,$F148,#REF!,$G148)</f>
        <v>#REF!</v>
      </c>
    </row>
    <row r="149" spans="1:44" s="95" customFormat="1" ht="10.199999999999999" x14ac:dyDescent="0.2">
      <c r="A149" s="23">
        <f>ROW()</f>
        <v>149</v>
      </c>
      <c r="B149" s="138"/>
      <c r="E149" s="100">
        <v>7</v>
      </c>
      <c r="F149" s="63" t="s">
        <v>108</v>
      </c>
      <c r="G149" s="99" t="s">
        <v>89</v>
      </c>
      <c r="M149" s="103"/>
      <c r="Q149" s="102"/>
      <c r="R149" s="101" t="e">
        <f ca="1">SUM($T149:INDIRECT(ADDRESS($A149,SUMIFS($1:$1,$5:$5,MAX($5:$5)))))</f>
        <v>#REF!</v>
      </c>
      <c r="U149" s="104" t="e">
        <f>SUMIFS(#REF!,#REF!,"&gt;="&amp;U$3,#REF!,"&lt;="&amp;U$4,#REF!,$F149,#REF!,$G149)</f>
        <v>#REF!</v>
      </c>
      <c r="V149" s="104" t="e">
        <f>SUMIFS(#REF!,#REF!,"&gt;="&amp;V$3,#REF!,"&lt;="&amp;V$4,#REF!,$F149,#REF!,$G149)</f>
        <v>#REF!</v>
      </c>
      <c r="W149" s="104" t="e">
        <f>SUMIFS(#REF!,#REF!,"&gt;="&amp;W$3,#REF!,"&lt;="&amp;W$4,#REF!,$F149,#REF!,$G149)</f>
        <v>#REF!</v>
      </c>
      <c r="X149" s="104" t="e">
        <f>SUMIFS(#REF!,#REF!,"&gt;="&amp;X$3,#REF!,"&lt;="&amp;X$4,#REF!,$F149,#REF!,$G149)</f>
        <v>#REF!</v>
      </c>
      <c r="Y149" s="104" t="e">
        <f>SUMIFS(#REF!,#REF!,"&gt;="&amp;Y$3,#REF!,"&lt;="&amp;Y$4,#REF!,$F149,#REF!,$G149)</f>
        <v>#REF!</v>
      </c>
      <c r="Z149" s="104" t="e">
        <f>SUMIFS(#REF!,#REF!,"&gt;="&amp;Z$3,#REF!,"&lt;="&amp;Z$4,#REF!,$F149,#REF!,$G149)</f>
        <v>#REF!</v>
      </c>
      <c r="AA149" s="104" t="e">
        <f>SUMIFS(#REF!,#REF!,"&gt;="&amp;AA$3,#REF!,"&lt;="&amp;AA$4,#REF!,$F149,#REF!,$G149)</f>
        <v>#REF!</v>
      </c>
      <c r="AB149" s="104" t="e">
        <f>SUMIFS(#REF!,#REF!,"&gt;="&amp;AB$3,#REF!,"&lt;="&amp;AB$4,#REF!,$F149,#REF!,$G149)</f>
        <v>#REF!</v>
      </c>
      <c r="AC149" s="104" t="e">
        <f>SUMIFS(#REF!,#REF!,"&gt;="&amp;AC$3,#REF!,"&lt;="&amp;AC$4,#REF!,$F149,#REF!,$G149)</f>
        <v>#REF!</v>
      </c>
      <c r="AD149" s="104" t="e">
        <f>SUMIFS(#REF!,#REF!,"&gt;="&amp;AD$3,#REF!,"&lt;="&amp;AD$4,#REF!,$F149,#REF!,$G149)</f>
        <v>#REF!</v>
      </c>
      <c r="AE149" s="104" t="e">
        <f>SUMIFS(#REF!,#REF!,"&gt;="&amp;AE$3,#REF!,"&lt;="&amp;AE$4,#REF!,$F149,#REF!,$G149)</f>
        <v>#REF!</v>
      </c>
      <c r="AF149" s="104" t="e">
        <f>SUMIFS(#REF!,#REF!,"&gt;="&amp;AF$3,#REF!,"&lt;="&amp;AF$4,#REF!,$F149,#REF!,$G149)</f>
        <v>#REF!</v>
      </c>
      <c r="AG149" s="104" t="e">
        <f>SUMIFS(#REF!,#REF!,"&gt;="&amp;AG$3,#REF!,"&lt;="&amp;AG$4,#REF!,$F149,#REF!,$G149)</f>
        <v>#REF!</v>
      </c>
      <c r="AH149" s="104" t="e">
        <f>SUMIFS(#REF!,#REF!,"&gt;="&amp;AH$3,#REF!,"&lt;="&amp;AH$4,#REF!,$F149,#REF!,$G149)</f>
        <v>#REF!</v>
      </c>
      <c r="AI149" s="104" t="e">
        <f>SUMIFS(#REF!,#REF!,"&gt;="&amp;AI$3,#REF!,"&lt;="&amp;AI$4,#REF!,$F149,#REF!,$G149)</f>
        <v>#REF!</v>
      </c>
      <c r="AJ149" s="104" t="e">
        <f>SUMIFS(#REF!,#REF!,"&gt;="&amp;AJ$3,#REF!,"&lt;="&amp;AJ$4,#REF!,$F149,#REF!,$G149)</f>
        <v>#REF!</v>
      </c>
      <c r="AK149" s="104" t="e">
        <f>SUMIFS(#REF!,#REF!,"&gt;="&amp;AK$3,#REF!,"&lt;="&amp;AK$4,#REF!,$F149,#REF!,$G149)</f>
        <v>#REF!</v>
      </c>
      <c r="AL149" s="104" t="e">
        <f>SUMIFS(#REF!,#REF!,"&gt;="&amp;AL$3,#REF!,"&lt;="&amp;AL$4,#REF!,$F149,#REF!,$G149)</f>
        <v>#REF!</v>
      </c>
      <c r="AM149" s="104" t="e">
        <f>SUMIFS(#REF!,#REF!,"&gt;="&amp;AM$3,#REF!,"&lt;="&amp;AM$4,#REF!,$F149,#REF!,$G149)</f>
        <v>#REF!</v>
      </c>
      <c r="AN149" s="104" t="e">
        <f>SUMIFS(#REF!,#REF!,"&gt;="&amp;AN$3,#REF!,"&lt;="&amp;AN$4,#REF!,$F149,#REF!,$G149)</f>
        <v>#REF!</v>
      </c>
      <c r="AO149" s="104" t="e">
        <f>SUMIFS(#REF!,#REF!,"&gt;="&amp;AO$3,#REF!,"&lt;="&amp;AO$4,#REF!,$F149,#REF!,$G149)</f>
        <v>#REF!</v>
      </c>
      <c r="AP149" s="104" t="e">
        <f>SUMIFS(#REF!,#REF!,"&gt;="&amp;AP$3,#REF!,"&lt;="&amp;AP$4,#REF!,$F149,#REF!,$G149)</f>
        <v>#REF!</v>
      </c>
      <c r="AQ149" s="104" t="e">
        <f>SUMIFS(#REF!,#REF!,"&gt;="&amp;AQ$3,#REF!,"&lt;="&amp;AQ$4,#REF!,$F149,#REF!,$G149)</f>
        <v>#REF!</v>
      </c>
      <c r="AR149" s="104" t="e">
        <f>SUMIFS(#REF!,#REF!,"&gt;="&amp;AR$3,#REF!,"&lt;="&amp;AR$4,#REF!,$F149,#REF!,$G149)</f>
        <v>#REF!</v>
      </c>
    </row>
    <row r="150" spans="1:44" s="95" customFormat="1" ht="10.199999999999999" x14ac:dyDescent="0.2">
      <c r="A150" s="23">
        <f>ROW()</f>
        <v>150</v>
      </c>
      <c r="B150" s="138"/>
      <c r="E150" s="100">
        <v>8</v>
      </c>
      <c r="F150" s="63" t="s">
        <v>108</v>
      </c>
      <c r="G150" s="99" t="s">
        <v>90</v>
      </c>
      <c r="M150" s="103"/>
      <c r="Q150" s="102"/>
      <c r="R150" s="101" t="e">
        <f ca="1">SUM($T150:INDIRECT(ADDRESS($A150,SUMIFS($1:$1,$5:$5,MAX($5:$5)))))</f>
        <v>#REF!</v>
      </c>
      <c r="U150" s="104" t="e">
        <f>SUMIFS(#REF!,#REF!,"&gt;="&amp;U$3,#REF!,"&lt;="&amp;U$4,#REF!,$F150,#REF!,$G150)</f>
        <v>#REF!</v>
      </c>
      <c r="V150" s="104" t="e">
        <f>SUMIFS(#REF!,#REF!,"&gt;="&amp;V$3,#REF!,"&lt;="&amp;V$4,#REF!,$F150,#REF!,$G150)</f>
        <v>#REF!</v>
      </c>
      <c r="W150" s="104" t="e">
        <f>SUMIFS(#REF!,#REF!,"&gt;="&amp;W$3,#REF!,"&lt;="&amp;W$4,#REF!,$F150,#REF!,$G150)</f>
        <v>#REF!</v>
      </c>
      <c r="X150" s="104" t="e">
        <f>SUMIFS(#REF!,#REF!,"&gt;="&amp;X$3,#REF!,"&lt;="&amp;X$4,#REF!,$F150,#REF!,$G150)</f>
        <v>#REF!</v>
      </c>
      <c r="Y150" s="104" t="e">
        <f>SUMIFS(#REF!,#REF!,"&gt;="&amp;Y$3,#REF!,"&lt;="&amp;Y$4,#REF!,$F150,#REF!,$G150)</f>
        <v>#REF!</v>
      </c>
      <c r="Z150" s="104" t="e">
        <f>SUMIFS(#REF!,#REF!,"&gt;="&amp;Z$3,#REF!,"&lt;="&amp;Z$4,#REF!,$F150,#REF!,$G150)</f>
        <v>#REF!</v>
      </c>
      <c r="AA150" s="104" t="e">
        <f>SUMIFS(#REF!,#REF!,"&gt;="&amp;AA$3,#REF!,"&lt;="&amp;AA$4,#REF!,$F150,#REF!,$G150)</f>
        <v>#REF!</v>
      </c>
      <c r="AB150" s="104" t="e">
        <f>SUMIFS(#REF!,#REF!,"&gt;="&amp;AB$3,#REF!,"&lt;="&amp;AB$4,#REF!,$F150,#REF!,$G150)</f>
        <v>#REF!</v>
      </c>
      <c r="AC150" s="104" t="e">
        <f>SUMIFS(#REF!,#REF!,"&gt;="&amp;AC$3,#REF!,"&lt;="&amp;AC$4,#REF!,$F150,#REF!,$G150)</f>
        <v>#REF!</v>
      </c>
      <c r="AD150" s="104" t="e">
        <f>SUMIFS(#REF!,#REF!,"&gt;="&amp;AD$3,#REF!,"&lt;="&amp;AD$4,#REF!,$F150,#REF!,$G150)</f>
        <v>#REF!</v>
      </c>
      <c r="AE150" s="104" t="e">
        <f>SUMIFS(#REF!,#REF!,"&gt;="&amp;AE$3,#REF!,"&lt;="&amp;AE$4,#REF!,$F150,#REF!,$G150)</f>
        <v>#REF!</v>
      </c>
      <c r="AF150" s="104" t="e">
        <f>SUMIFS(#REF!,#REF!,"&gt;="&amp;AF$3,#REF!,"&lt;="&amp;AF$4,#REF!,$F150,#REF!,$G150)</f>
        <v>#REF!</v>
      </c>
      <c r="AG150" s="104" t="e">
        <f>SUMIFS(#REF!,#REF!,"&gt;="&amp;AG$3,#REF!,"&lt;="&amp;AG$4,#REF!,$F150,#REF!,$G150)</f>
        <v>#REF!</v>
      </c>
      <c r="AH150" s="104" t="e">
        <f>SUMIFS(#REF!,#REF!,"&gt;="&amp;AH$3,#REF!,"&lt;="&amp;AH$4,#REF!,$F150,#REF!,$G150)</f>
        <v>#REF!</v>
      </c>
      <c r="AI150" s="104" t="e">
        <f>SUMIFS(#REF!,#REF!,"&gt;="&amp;AI$3,#REF!,"&lt;="&amp;AI$4,#REF!,$F150,#REF!,$G150)</f>
        <v>#REF!</v>
      </c>
      <c r="AJ150" s="104" t="e">
        <f>SUMIFS(#REF!,#REF!,"&gt;="&amp;AJ$3,#REF!,"&lt;="&amp;AJ$4,#REF!,$F150,#REF!,$G150)</f>
        <v>#REF!</v>
      </c>
      <c r="AK150" s="104" t="e">
        <f>SUMIFS(#REF!,#REF!,"&gt;="&amp;AK$3,#REF!,"&lt;="&amp;AK$4,#REF!,$F150,#REF!,$G150)</f>
        <v>#REF!</v>
      </c>
      <c r="AL150" s="104" t="e">
        <f>SUMIFS(#REF!,#REF!,"&gt;="&amp;AL$3,#REF!,"&lt;="&amp;AL$4,#REF!,$F150,#REF!,$G150)</f>
        <v>#REF!</v>
      </c>
      <c r="AM150" s="104" t="e">
        <f>SUMIFS(#REF!,#REF!,"&gt;="&amp;AM$3,#REF!,"&lt;="&amp;AM$4,#REF!,$F150,#REF!,$G150)</f>
        <v>#REF!</v>
      </c>
      <c r="AN150" s="104" t="e">
        <f>SUMIFS(#REF!,#REF!,"&gt;="&amp;AN$3,#REF!,"&lt;="&amp;AN$4,#REF!,$F150,#REF!,$G150)</f>
        <v>#REF!</v>
      </c>
      <c r="AO150" s="104" t="e">
        <f>SUMIFS(#REF!,#REF!,"&gt;="&amp;AO$3,#REF!,"&lt;="&amp;AO$4,#REF!,$F150,#REF!,$G150)</f>
        <v>#REF!</v>
      </c>
      <c r="AP150" s="104" t="e">
        <f>SUMIFS(#REF!,#REF!,"&gt;="&amp;AP$3,#REF!,"&lt;="&amp;AP$4,#REF!,$F150,#REF!,$G150)</f>
        <v>#REF!</v>
      </c>
      <c r="AQ150" s="104" t="e">
        <f>SUMIFS(#REF!,#REF!,"&gt;="&amp;AQ$3,#REF!,"&lt;="&amp;AQ$4,#REF!,$F150,#REF!,$G150)</f>
        <v>#REF!</v>
      </c>
      <c r="AR150" s="104" t="e">
        <f>SUMIFS(#REF!,#REF!,"&gt;="&amp;AR$3,#REF!,"&lt;="&amp;AR$4,#REF!,$F150,#REF!,$G150)</f>
        <v>#REF!</v>
      </c>
    </row>
    <row r="151" spans="1:44" s="17" customFormat="1" ht="10.199999999999999" x14ac:dyDescent="0.2">
      <c r="A151" s="23">
        <f>ROW()</f>
        <v>151</v>
      </c>
      <c r="B151" s="137"/>
      <c r="E151" s="16" t="s">
        <v>6</v>
      </c>
      <c r="M151" s="58"/>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M152" s="59"/>
      <c r="Q152" s="39" t="e">
        <f ca="1">IF(ABS(R152-(R122-R132-R142))&lt;0.001,0,R152-(R122-R132-R142))</f>
        <v>#REF!</v>
      </c>
      <c r="R152" s="3" t="e">
        <f ca="1">SUM($T152:INDIRECT(ADDRESS($A152,SUMIFS($1:$1,$5:$5,MAX($5:$5)))))</f>
        <v>#REF!</v>
      </c>
      <c r="U152" s="3" t="e">
        <f>U122-U132-U142</f>
        <v>#REF!</v>
      </c>
      <c r="V152" s="3" t="e">
        <f t="shared" ref="V152:AR152" si="32">V122-V132-V142</f>
        <v>#REF!</v>
      </c>
      <c r="W152" s="3" t="e">
        <f t="shared" si="32"/>
        <v>#REF!</v>
      </c>
      <c r="X152" s="3" t="e">
        <f t="shared" si="32"/>
        <v>#REF!</v>
      </c>
      <c r="Y152" s="3" t="e">
        <f t="shared" si="32"/>
        <v>#REF!</v>
      </c>
      <c r="Z152" s="3" t="e">
        <f t="shared" si="32"/>
        <v>#REF!</v>
      </c>
      <c r="AA152" s="3" t="e">
        <f t="shared" si="32"/>
        <v>#REF!</v>
      </c>
      <c r="AB152" s="3" t="e">
        <f t="shared" si="32"/>
        <v>#REF!</v>
      </c>
      <c r="AC152" s="3" t="e">
        <f t="shared" si="32"/>
        <v>#REF!</v>
      </c>
      <c r="AD152" s="3" t="e">
        <f t="shared" si="32"/>
        <v>#REF!</v>
      </c>
      <c r="AE152" s="3" t="e">
        <f t="shared" si="32"/>
        <v>#REF!</v>
      </c>
      <c r="AF152" s="3" t="e">
        <f t="shared" si="32"/>
        <v>#REF!</v>
      </c>
      <c r="AG152" s="3" t="e">
        <f t="shared" si="32"/>
        <v>#REF!</v>
      </c>
      <c r="AH152" s="3" t="e">
        <f t="shared" si="32"/>
        <v>#REF!</v>
      </c>
      <c r="AI152" s="3" t="e">
        <f t="shared" si="32"/>
        <v>#REF!</v>
      </c>
      <c r="AJ152" s="3" t="e">
        <f t="shared" si="32"/>
        <v>#REF!</v>
      </c>
      <c r="AK152" s="3" t="e">
        <f t="shared" si="32"/>
        <v>#REF!</v>
      </c>
      <c r="AL152" s="3" t="e">
        <f t="shared" si="32"/>
        <v>#REF!</v>
      </c>
      <c r="AM152" s="3" t="e">
        <f t="shared" si="32"/>
        <v>#REF!</v>
      </c>
      <c r="AN152" s="3" t="e">
        <f t="shared" si="32"/>
        <v>#REF!</v>
      </c>
      <c r="AO152" s="3" t="e">
        <f t="shared" si="32"/>
        <v>#REF!</v>
      </c>
      <c r="AP152" s="3" t="e">
        <f t="shared" si="32"/>
        <v>#REF!</v>
      </c>
      <c r="AQ152" s="3" t="e">
        <f t="shared" si="32"/>
        <v>#REF!</v>
      </c>
      <c r="AR152" s="3" t="e">
        <f t="shared" si="32"/>
        <v>#REF!</v>
      </c>
    </row>
    <row r="153" spans="1:44" s="95" customFormat="1" ht="10.199999999999999" x14ac:dyDescent="0.2">
      <c r="A153" s="23">
        <f>ROW()</f>
        <v>153</v>
      </c>
      <c r="B153" s="138"/>
      <c r="E153" s="100">
        <v>1</v>
      </c>
      <c r="F153" s="63" t="s">
        <v>14</v>
      </c>
      <c r="G153" s="99" t="s">
        <v>83</v>
      </c>
      <c r="M153" s="103"/>
      <c r="Q153" s="102"/>
      <c r="R153" s="101" t="e">
        <f ca="1">SUM($T153:INDIRECT(ADDRESS($A153,SUMIFS($1:$1,$5:$5,MAX($5:$5)))))</f>
        <v>#REF!</v>
      </c>
      <c r="U153" s="104" t="e">
        <f t="shared" ref="U153:AR160" si="33">U123-U133-U143</f>
        <v>#REF!</v>
      </c>
      <c r="V153" s="104" t="e">
        <f t="shared" si="33"/>
        <v>#REF!</v>
      </c>
      <c r="W153" s="104" t="e">
        <f t="shared" si="33"/>
        <v>#REF!</v>
      </c>
      <c r="X153" s="104" t="e">
        <f t="shared" si="33"/>
        <v>#REF!</v>
      </c>
      <c r="Y153" s="104" t="e">
        <f t="shared" si="33"/>
        <v>#REF!</v>
      </c>
      <c r="Z153" s="104" t="e">
        <f t="shared" si="33"/>
        <v>#REF!</v>
      </c>
      <c r="AA153" s="104" t="e">
        <f t="shared" si="33"/>
        <v>#REF!</v>
      </c>
      <c r="AB153" s="104" t="e">
        <f t="shared" si="33"/>
        <v>#REF!</v>
      </c>
      <c r="AC153" s="104" t="e">
        <f t="shared" si="33"/>
        <v>#REF!</v>
      </c>
      <c r="AD153" s="104" t="e">
        <f t="shared" si="33"/>
        <v>#REF!</v>
      </c>
      <c r="AE153" s="104" t="e">
        <f t="shared" si="33"/>
        <v>#REF!</v>
      </c>
      <c r="AF153" s="104" t="e">
        <f t="shared" si="33"/>
        <v>#REF!</v>
      </c>
      <c r="AG153" s="104" t="e">
        <f t="shared" si="33"/>
        <v>#REF!</v>
      </c>
      <c r="AH153" s="104" t="e">
        <f t="shared" si="33"/>
        <v>#REF!</v>
      </c>
      <c r="AI153" s="104" t="e">
        <f t="shared" si="33"/>
        <v>#REF!</v>
      </c>
      <c r="AJ153" s="104" t="e">
        <f t="shared" si="33"/>
        <v>#REF!</v>
      </c>
      <c r="AK153" s="104" t="e">
        <f t="shared" si="33"/>
        <v>#REF!</v>
      </c>
      <c r="AL153" s="104" t="e">
        <f t="shared" si="33"/>
        <v>#REF!</v>
      </c>
      <c r="AM153" s="104" t="e">
        <f t="shared" si="33"/>
        <v>#REF!</v>
      </c>
      <c r="AN153" s="104" t="e">
        <f t="shared" si="33"/>
        <v>#REF!</v>
      </c>
      <c r="AO153" s="104" t="e">
        <f t="shared" si="33"/>
        <v>#REF!</v>
      </c>
      <c r="AP153" s="104" t="e">
        <f t="shared" si="33"/>
        <v>#REF!</v>
      </c>
      <c r="AQ153" s="104" t="e">
        <f t="shared" si="33"/>
        <v>#REF!</v>
      </c>
      <c r="AR153" s="104" t="e">
        <f t="shared" si="33"/>
        <v>#REF!</v>
      </c>
    </row>
    <row r="154" spans="1:44" s="95" customFormat="1" ht="10.199999999999999" x14ac:dyDescent="0.2">
      <c r="A154" s="23">
        <f>ROW()</f>
        <v>154</v>
      </c>
      <c r="B154" s="138"/>
      <c r="E154" s="100">
        <v>2</v>
      </c>
      <c r="F154" s="63" t="s">
        <v>14</v>
      </c>
      <c r="G154" s="99" t="s">
        <v>84</v>
      </c>
      <c r="M154" s="103"/>
      <c r="Q154" s="102"/>
      <c r="R154" s="101" t="e">
        <f ca="1">SUM($T154:INDIRECT(ADDRESS($A154,SUMIFS($1:$1,$5:$5,MAX($5:$5)))))</f>
        <v>#REF!</v>
      </c>
      <c r="U154" s="104" t="e">
        <f t="shared" si="33"/>
        <v>#REF!</v>
      </c>
      <c r="V154" s="104" t="e">
        <f t="shared" si="33"/>
        <v>#REF!</v>
      </c>
      <c r="W154" s="104" t="e">
        <f t="shared" si="33"/>
        <v>#REF!</v>
      </c>
      <c r="X154" s="104" t="e">
        <f t="shared" si="33"/>
        <v>#REF!</v>
      </c>
      <c r="Y154" s="104" t="e">
        <f t="shared" si="33"/>
        <v>#REF!</v>
      </c>
      <c r="Z154" s="104" t="e">
        <f t="shared" si="33"/>
        <v>#REF!</v>
      </c>
      <c r="AA154" s="104" t="e">
        <f t="shared" si="33"/>
        <v>#REF!</v>
      </c>
      <c r="AB154" s="104" t="e">
        <f t="shared" si="33"/>
        <v>#REF!</v>
      </c>
      <c r="AC154" s="104" t="e">
        <f t="shared" si="33"/>
        <v>#REF!</v>
      </c>
      <c r="AD154" s="104" t="e">
        <f t="shared" si="33"/>
        <v>#REF!</v>
      </c>
      <c r="AE154" s="104" t="e">
        <f t="shared" si="33"/>
        <v>#REF!</v>
      </c>
      <c r="AF154" s="104" t="e">
        <f t="shared" si="33"/>
        <v>#REF!</v>
      </c>
      <c r="AG154" s="104" t="e">
        <f t="shared" si="33"/>
        <v>#REF!</v>
      </c>
      <c r="AH154" s="104" t="e">
        <f t="shared" si="33"/>
        <v>#REF!</v>
      </c>
      <c r="AI154" s="104" t="e">
        <f t="shared" si="33"/>
        <v>#REF!</v>
      </c>
      <c r="AJ154" s="104" t="e">
        <f t="shared" si="33"/>
        <v>#REF!</v>
      </c>
      <c r="AK154" s="104" t="e">
        <f t="shared" si="33"/>
        <v>#REF!</v>
      </c>
      <c r="AL154" s="104" t="e">
        <f t="shared" si="33"/>
        <v>#REF!</v>
      </c>
      <c r="AM154" s="104" t="e">
        <f t="shared" si="33"/>
        <v>#REF!</v>
      </c>
      <c r="AN154" s="104" t="e">
        <f t="shared" si="33"/>
        <v>#REF!</v>
      </c>
      <c r="AO154" s="104" t="e">
        <f t="shared" si="33"/>
        <v>#REF!</v>
      </c>
      <c r="AP154" s="104" t="e">
        <f t="shared" si="33"/>
        <v>#REF!</v>
      </c>
      <c r="AQ154" s="104" t="e">
        <f t="shared" si="33"/>
        <v>#REF!</v>
      </c>
      <c r="AR154" s="104" t="e">
        <f t="shared" si="33"/>
        <v>#REF!</v>
      </c>
    </row>
    <row r="155" spans="1:44" s="95" customFormat="1" ht="10.199999999999999" x14ac:dyDescent="0.2">
      <c r="A155" s="23">
        <f>ROW()</f>
        <v>155</v>
      </c>
      <c r="B155" s="138"/>
      <c r="E155" s="100">
        <v>3</v>
      </c>
      <c r="F155" s="63" t="s">
        <v>14</v>
      </c>
      <c r="G155" s="99" t="s">
        <v>85</v>
      </c>
      <c r="M155" s="103"/>
      <c r="Q155" s="102"/>
      <c r="R155" s="101" t="e">
        <f ca="1">SUM($T155:INDIRECT(ADDRESS($A155,SUMIFS($1:$1,$5:$5,MAX($5:$5)))))</f>
        <v>#REF!</v>
      </c>
      <c r="U155" s="104" t="e">
        <f t="shared" si="33"/>
        <v>#REF!</v>
      </c>
      <c r="V155" s="104" t="e">
        <f t="shared" si="33"/>
        <v>#REF!</v>
      </c>
      <c r="W155" s="104" t="e">
        <f t="shared" si="33"/>
        <v>#REF!</v>
      </c>
      <c r="X155" s="104" t="e">
        <f t="shared" si="33"/>
        <v>#REF!</v>
      </c>
      <c r="Y155" s="104" t="e">
        <f t="shared" si="33"/>
        <v>#REF!</v>
      </c>
      <c r="Z155" s="104" t="e">
        <f t="shared" si="33"/>
        <v>#REF!</v>
      </c>
      <c r="AA155" s="104" t="e">
        <f t="shared" si="33"/>
        <v>#REF!</v>
      </c>
      <c r="AB155" s="104" t="e">
        <f t="shared" si="33"/>
        <v>#REF!</v>
      </c>
      <c r="AC155" s="104" t="e">
        <f t="shared" si="33"/>
        <v>#REF!</v>
      </c>
      <c r="AD155" s="104" t="e">
        <f t="shared" si="33"/>
        <v>#REF!</v>
      </c>
      <c r="AE155" s="104" t="e">
        <f t="shared" si="33"/>
        <v>#REF!</v>
      </c>
      <c r="AF155" s="104" t="e">
        <f t="shared" si="33"/>
        <v>#REF!</v>
      </c>
      <c r="AG155" s="104" t="e">
        <f t="shared" si="33"/>
        <v>#REF!</v>
      </c>
      <c r="AH155" s="104" t="e">
        <f t="shared" si="33"/>
        <v>#REF!</v>
      </c>
      <c r="AI155" s="104" t="e">
        <f t="shared" si="33"/>
        <v>#REF!</v>
      </c>
      <c r="AJ155" s="104" t="e">
        <f t="shared" si="33"/>
        <v>#REF!</v>
      </c>
      <c r="AK155" s="104" t="e">
        <f t="shared" si="33"/>
        <v>#REF!</v>
      </c>
      <c r="AL155" s="104" t="e">
        <f t="shared" si="33"/>
        <v>#REF!</v>
      </c>
      <c r="AM155" s="104" t="e">
        <f t="shared" si="33"/>
        <v>#REF!</v>
      </c>
      <c r="AN155" s="104" t="e">
        <f t="shared" si="33"/>
        <v>#REF!</v>
      </c>
      <c r="AO155" s="104" t="e">
        <f t="shared" si="33"/>
        <v>#REF!</v>
      </c>
      <c r="AP155" s="104" t="e">
        <f t="shared" si="33"/>
        <v>#REF!</v>
      </c>
      <c r="AQ155" s="104" t="e">
        <f t="shared" si="33"/>
        <v>#REF!</v>
      </c>
      <c r="AR155" s="104" t="e">
        <f t="shared" si="33"/>
        <v>#REF!</v>
      </c>
    </row>
    <row r="156" spans="1:44" s="95" customFormat="1" ht="10.199999999999999" x14ac:dyDescent="0.2">
      <c r="A156" s="23">
        <f>ROW()</f>
        <v>156</v>
      </c>
      <c r="B156" s="138"/>
      <c r="E156" s="100">
        <v>4</v>
      </c>
      <c r="F156" s="63" t="s">
        <v>14</v>
      </c>
      <c r="G156" s="99" t="s">
        <v>86</v>
      </c>
      <c r="M156" s="103"/>
      <c r="Q156" s="102"/>
      <c r="R156" s="101" t="e">
        <f ca="1">SUM($T156:INDIRECT(ADDRESS($A156,SUMIFS($1:$1,$5:$5,MAX($5:$5)))))</f>
        <v>#REF!</v>
      </c>
      <c r="U156" s="104" t="e">
        <f t="shared" si="33"/>
        <v>#REF!</v>
      </c>
      <c r="V156" s="104" t="e">
        <f t="shared" si="33"/>
        <v>#REF!</v>
      </c>
      <c r="W156" s="104" t="e">
        <f t="shared" si="33"/>
        <v>#REF!</v>
      </c>
      <c r="X156" s="104" t="e">
        <f t="shared" si="33"/>
        <v>#REF!</v>
      </c>
      <c r="Y156" s="104" t="e">
        <f t="shared" si="33"/>
        <v>#REF!</v>
      </c>
      <c r="Z156" s="104" t="e">
        <f t="shared" si="33"/>
        <v>#REF!</v>
      </c>
      <c r="AA156" s="104" t="e">
        <f t="shared" si="33"/>
        <v>#REF!</v>
      </c>
      <c r="AB156" s="104" t="e">
        <f t="shared" si="33"/>
        <v>#REF!</v>
      </c>
      <c r="AC156" s="104" t="e">
        <f t="shared" si="33"/>
        <v>#REF!</v>
      </c>
      <c r="AD156" s="104" t="e">
        <f t="shared" si="33"/>
        <v>#REF!</v>
      </c>
      <c r="AE156" s="104" t="e">
        <f t="shared" si="33"/>
        <v>#REF!</v>
      </c>
      <c r="AF156" s="104" t="e">
        <f t="shared" si="33"/>
        <v>#REF!</v>
      </c>
      <c r="AG156" s="104" t="e">
        <f t="shared" si="33"/>
        <v>#REF!</v>
      </c>
      <c r="AH156" s="104" t="e">
        <f t="shared" si="33"/>
        <v>#REF!</v>
      </c>
      <c r="AI156" s="104" t="e">
        <f t="shared" si="33"/>
        <v>#REF!</v>
      </c>
      <c r="AJ156" s="104" t="e">
        <f t="shared" si="33"/>
        <v>#REF!</v>
      </c>
      <c r="AK156" s="104" t="e">
        <f t="shared" si="33"/>
        <v>#REF!</v>
      </c>
      <c r="AL156" s="104" t="e">
        <f t="shared" si="33"/>
        <v>#REF!</v>
      </c>
      <c r="AM156" s="104" t="e">
        <f t="shared" si="33"/>
        <v>#REF!</v>
      </c>
      <c r="AN156" s="104" t="e">
        <f t="shared" si="33"/>
        <v>#REF!</v>
      </c>
      <c r="AO156" s="104" t="e">
        <f t="shared" si="33"/>
        <v>#REF!</v>
      </c>
      <c r="AP156" s="104" t="e">
        <f t="shared" si="33"/>
        <v>#REF!</v>
      </c>
      <c r="AQ156" s="104" t="e">
        <f t="shared" si="33"/>
        <v>#REF!</v>
      </c>
      <c r="AR156" s="104" t="e">
        <f t="shared" si="33"/>
        <v>#REF!</v>
      </c>
    </row>
    <row r="157" spans="1:44" s="95" customFormat="1" ht="10.199999999999999" x14ac:dyDescent="0.2">
      <c r="A157" s="23">
        <f>ROW()</f>
        <v>157</v>
      </c>
      <c r="B157" s="138"/>
      <c r="E157" s="100">
        <v>5</v>
      </c>
      <c r="F157" s="63" t="s">
        <v>14</v>
      </c>
      <c r="G157" s="99" t="s">
        <v>87</v>
      </c>
      <c r="M157" s="103"/>
      <c r="Q157" s="102"/>
      <c r="R157" s="101" t="e">
        <f ca="1">SUM($T157:INDIRECT(ADDRESS($A157,SUMIFS($1:$1,$5:$5,MAX($5:$5)))))</f>
        <v>#REF!</v>
      </c>
      <c r="U157" s="104" t="e">
        <f t="shared" si="33"/>
        <v>#REF!</v>
      </c>
      <c r="V157" s="104" t="e">
        <f t="shared" si="33"/>
        <v>#REF!</v>
      </c>
      <c r="W157" s="104" t="e">
        <f t="shared" si="33"/>
        <v>#REF!</v>
      </c>
      <c r="X157" s="104" t="e">
        <f t="shared" si="33"/>
        <v>#REF!</v>
      </c>
      <c r="Y157" s="104" t="e">
        <f t="shared" si="33"/>
        <v>#REF!</v>
      </c>
      <c r="Z157" s="104" t="e">
        <f t="shared" si="33"/>
        <v>#REF!</v>
      </c>
      <c r="AA157" s="104" t="e">
        <f t="shared" si="33"/>
        <v>#REF!</v>
      </c>
      <c r="AB157" s="104" t="e">
        <f t="shared" si="33"/>
        <v>#REF!</v>
      </c>
      <c r="AC157" s="104" t="e">
        <f t="shared" si="33"/>
        <v>#REF!</v>
      </c>
      <c r="AD157" s="104" t="e">
        <f t="shared" si="33"/>
        <v>#REF!</v>
      </c>
      <c r="AE157" s="104" t="e">
        <f t="shared" si="33"/>
        <v>#REF!</v>
      </c>
      <c r="AF157" s="104" t="e">
        <f t="shared" si="33"/>
        <v>#REF!</v>
      </c>
      <c r="AG157" s="104" t="e">
        <f t="shared" si="33"/>
        <v>#REF!</v>
      </c>
      <c r="AH157" s="104" t="e">
        <f t="shared" si="33"/>
        <v>#REF!</v>
      </c>
      <c r="AI157" s="104" t="e">
        <f t="shared" si="33"/>
        <v>#REF!</v>
      </c>
      <c r="AJ157" s="104" t="e">
        <f t="shared" si="33"/>
        <v>#REF!</v>
      </c>
      <c r="AK157" s="104" t="e">
        <f t="shared" si="33"/>
        <v>#REF!</v>
      </c>
      <c r="AL157" s="104" t="e">
        <f t="shared" si="33"/>
        <v>#REF!</v>
      </c>
      <c r="AM157" s="104" t="e">
        <f t="shared" si="33"/>
        <v>#REF!</v>
      </c>
      <c r="AN157" s="104" t="e">
        <f t="shared" si="33"/>
        <v>#REF!</v>
      </c>
      <c r="AO157" s="104" t="e">
        <f t="shared" si="33"/>
        <v>#REF!</v>
      </c>
      <c r="AP157" s="104" t="e">
        <f t="shared" si="33"/>
        <v>#REF!</v>
      </c>
      <c r="AQ157" s="104" t="e">
        <f t="shared" si="33"/>
        <v>#REF!</v>
      </c>
      <c r="AR157" s="104" t="e">
        <f t="shared" si="33"/>
        <v>#REF!</v>
      </c>
    </row>
    <row r="158" spans="1:44" s="95" customFormat="1" ht="10.199999999999999" x14ac:dyDescent="0.2">
      <c r="A158" s="23">
        <f>ROW()</f>
        <v>158</v>
      </c>
      <c r="B158" s="138"/>
      <c r="E158" s="100">
        <v>6</v>
      </c>
      <c r="F158" s="63" t="s">
        <v>14</v>
      </c>
      <c r="G158" s="99" t="s">
        <v>88</v>
      </c>
      <c r="M158" s="103"/>
      <c r="Q158" s="102"/>
      <c r="R158" s="101" t="e">
        <f ca="1">SUM($T158:INDIRECT(ADDRESS($A158,SUMIFS($1:$1,$5:$5,MAX($5:$5)))))</f>
        <v>#REF!</v>
      </c>
      <c r="U158" s="104" t="e">
        <f t="shared" si="33"/>
        <v>#REF!</v>
      </c>
      <c r="V158" s="104" t="e">
        <f t="shared" si="33"/>
        <v>#REF!</v>
      </c>
      <c r="W158" s="104" t="e">
        <f t="shared" si="33"/>
        <v>#REF!</v>
      </c>
      <c r="X158" s="104" t="e">
        <f t="shared" si="33"/>
        <v>#REF!</v>
      </c>
      <c r="Y158" s="104" t="e">
        <f t="shared" si="33"/>
        <v>#REF!</v>
      </c>
      <c r="Z158" s="104" t="e">
        <f t="shared" si="33"/>
        <v>#REF!</v>
      </c>
      <c r="AA158" s="104" t="e">
        <f t="shared" si="33"/>
        <v>#REF!</v>
      </c>
      <c r="AB158" s="104" t="e">
        <f t="shared" si="33"/>
        <v>#REF!</v>
      </c>
      <c r="AC158" s="104" t="e">
        <f t="shared" si="33"/>
        <v>#REF!</v>
      </c>
      <c r="AD158" s="104" t="e">
        <f t="shared" si="33"/>
        <v>#REF!</v>
      </c>
      <c r="AE158" s="104" t="e">
        <f t="shared" si="33"/>
        <v>#REF!</v>
      </c>
      <c r="AF158" s="104" t="e">
        <f t="shared" si="33"/>
        <v>#REF!</v>
      </c>
      <c r="AG158" s="104" t="e">
        <f t="shared" si="33"/>
        <v>#REF!</v>
      </c>
      <c r="AH158" s="104" t="e">
        <f t="shared" si="33"/>
        <v>#REF!</v>
      </c>
      <c r="AI158" s="104" t="e">
        <f t="shared" si="33"/>
        <v>#REF!</v>
      </c>
      <c r="AJ158" s="104" t="e">
        <f t="shared" si="33"/>
        <v>#REF!</v>
      </c>
      <c r="AK158" s="104" t="e">
        <f t="shared" si="33"/>
        <v>#REF!</v>
      </c>
      <c r="AL158" s="104" t="e">
        <f t="shared" si="33"/>
        <v>#REF!</v>
      </c>
      <c r="AM158" s="104" t="e">
        <f t="shared" si="33"/>
        <v>#REF!</v>
      </c>
      <c r="AN158" s="104" t="e">
        <f t="shared" si="33"/>
        <v>#REF!</v>
      </c>
      <c r="AO158" s="104" t="e">
        <f t="shared" si="33"/>
        <v>#REF!</v>
      </c>
      <c r="AP158" s="104" t="e">
        <f t="shared" si="33"/>
        <v>#REF!</v>
      </c>
      <c r="AQ158" s="104" t="e">
        <f t="shared" si="33"/>
        <v>#REF!</v>
      </c>
      <c r="AR158" s="104" t="e">
        <f t="shared" si="33"/>
        <v>#REF!</v>
      </c>
    </row>
    <row r="159" spans="1:44" s="95" customFormat="1" ht="10.199999999999999" x14ac:dyDescent="0.2">
      <c r="A159" s="23">
        <f>ROW()</f>
        <v>159</v>
      </c>
      <c r="B159" s="138"/>
      <c r="E159" s="100">
        <v>7</v>
      </c>
      <c r="F159" s="63" t="s">
        <v>14</v>
      </c>
      <c r="G159" s="99" t="s">
        <v>89</v>
      </c>
      <c r="M159" s="103"/>
      <c r="Q159" s="102"/>
      <c r="R159" s="101" t="e">
        <f ca="1">SUM($T159:INDIRECT(ADDRESS($A159,SUMIFS($1:$1,$5:$5,MAX($5:$5)))))</f>
        <v>#REF!</v>
      </c>
      <c r="U159" s="104" t="e">
        <f t="shared" si="33"/>
        <v>#REF!</v>
      </c>
      <c r="V159" s="104" t="e">
        <f t="shared" si="33"/>
        <v>#REF!</v>
      </c>
      <c r="W159" s="104" t="e">
        <f t="shared" si="33"/>
        <v>#REF!</v>
      </c>
      <c r="X159" s="104" t="e">
        <f t="shared" si="33"/>
        <v>#REF!</v>
      </c>
      <c r="Y159" s="104" t="e">
        <f t="shared" si="33"/>
        <v>#REF!</v>
      </c>
      <c r="Z159" s="104" t="e">
        <f t="shared" si="33"/>
        <v>#REF!</v>
      </c>
      <c r="AA159" s="104" t="e">
        <f t="shared" si="33"/>
        <v>#REF!</v>
      </c>
      <c r="AB159" s="104" t="e">
        <f t="shared" si="33"/>
        <v>#REF!</v>
      </c>
      <c r="AC159" s="104" t="e">
        <f t="shared" si="33"/>
        <v>#REF!</v>
      </c>
      <c r="AD159" s="104" t="e">
        <f t="shared" si="33"/>
        <v>#REF!</v>
      </c>
      <c r="AE159" s="104" t="e">
        <f t="shared" si="33"/>
        <v>#REF!</v>
      </c>
      <c r="AF159" s="104" t="e">
        <f t="shared" si="33"/>
        <v>#REF!</v>
      </c>
      <c r="AG159" s="104" t="e">
        <f t="shared" si="33"/>
        <v>#REF!</v>
      </c>
      <c r="AH159" s="104" t="e">
        <f t="shared" si="33"/>
        <v>#REF!</v>
      </c>
      <c r="AI159" s="104" t="e">
        <f t="shared" si="33"/>
        <v>#REF!</v>
      </c>
      <c r="AJ159" s="104" t="e">
        <f t="shared" si="33"/>
        <v>#REF!</v>
      </c>
      <c r="AK159" s="104" t="e">
        <f t="shared" si="33"/>
        <v>#REF!</v>
      </c>
      <c r="AL159" s="104" t="e">
        <f t="shared" si="33"/>
        <v>#REF!</v>
      </c>
      <c r="AM159" s="104" t="e">
        <f t="shared" si="33"/>
        <v>#REF!</v>
      </c>
      <c r="AN159" s="104" t="e">
        <f t="shared" si="33"/>
        <v>#REF!</v>
      </c>
      <c r="AO159" s="104" t="e">
        <f t="shared" si="33"/>
        <v>#REF!</v>
      </c>
      <c r="AP159" s="104" t="e">
        <f t="shared" si="33"/>
        <v>#REF!</v>
      </c>
      <c r="AQ159" s="104" t="e">
        <f t="shared" si="33"/>
        <v>#REF!</v>
      </c>
      <c r="AR159" s="104" t="e">
        <f t="shared" si="33"/>
        <v>#REF!</v>
      </c>
    </row>
    <row r="160" spans="1:44" s="95" customFormat="1" ht="10.199999999999999" x14ac:dyDescent="0.2">
      <c r="A160" s="23">
        <f>ROW()</f>
        <v>160</v>
      </c>
      <c r="B160" s="138"/>
      <c r="E160" s="100">
        <v>8</v>
      </c>
      <c r="F160" s="63" t="s">
        <v>14</v>
      </c>
      <c r="G160" s="99" t="s">
        <v>90</v>
      </c>
      <c r="M160" s="103"/>
      <c r="Q160" s="102"/>
      <c r="R160" s="101" t="e">
        <f ca="1">SUM($T160:INDIRECT(ADDRESS($A160,SUMIFS($1:$1,$5:$5,MAX($5:$5)))))</f>
        <v>#REF!</v>
      </c>
      <c r="U160" s="104" t="e">
        <f t="shared" si="33"/>
        <v>#REF!</v>
      </c>
      <c r="V160" s="104" t="e">
        <f t="shared" si="33"/>
        <v>#REF!</v>
      </c>
      <c r="W160" s="104" t="e">
        <f t="shared" si="33"/>
        <v>#REF!</v>
      </c>
      <c r="X160" s="104" t="e">
        <f t="shared" si="33"/>
        <v>#REF!</v>
      </c>
      <c r="Y160" s="104" t="e">
        <f t="shared" si="33"/>
        <v>#REF!</v>
      </c>
      <c r="Z160" s="104" t="e">
        <f t="shared" si="33"/>
        <v>#REF!</v>
      </c>
      <c r="AA160" s="104" t="e">
        <f t="shared" si="33"/>
        <v>#REF!</v>
      </c>
      <c r="AB160" s="104" t="e">
        <f t="shared" si="33"/>
        <v>#REF!</v>
      </c>
      <c r="AC160" s="104" t="e">
        <f t="shared" si="33"/>
        <v>#REF!</v>
      </c>
      <c r="AD160" s="104" t="e">
        <f t="shared" si="33"/>
        <v>#REF!</v>
      </c>
      <c r="AE160" s="104" t="e">
        <f t="shared" si="33"/>
        <v>#REF!</v>
      </c>
      <c r="AF160" s="104" t="e">
        <f t="shared" si="33"/>
        <v>#REF!</v>
      </c>
      <c r="AG160" s="104" t="e">
        <f t="shared" si="33"/>
        <v>#REF!</v>
      </c>
      <c r="AH160" s="104" t="e">
        <f t="shared" si="33"/>
        <v>#REF!</v>
      </c>
      <c r="AI160" s="104" t="e">
        <f t="shared" si="33"/>
        <v>#REF!</v>
      </c>
      <c r="AJ160" s="104" t="e">
        <f t="shared" si="33"/>
        <v>#REF!</v>
      </c>
      <c r="AK160" s="104" t="e">
        <f t="shared" si="33"/>
        <v>#REF!</v>
      </c>
      <c r="AL160" s="104" t="e">
        <f t="shared" si="33"/>
        <v>#REF!</v>
      </c>
      <c r="AM160" s="104" t="e">
        <f t="shared" si="33"/>
        <v>#REF!</v>
      </c>
      <c r="AN160" s="104" t="e">
        <f t="shared" si="33"/>
        <v>#REF!</v>
      </c>
      <c r="AO160" s="104" t="e">
        <f t="shared" si="33"/>
        <v>#REF!</v>
      </c>
      <c r="AP160" s="104" t="e">
        <f t="shared" si="33"/>
        <v>#REF!</v>
      </c>
      <c r="AQ160" s="104" t="e">
        <f t="shared" si="33"/>
        <v>#REF!</v>
      </c>
      <c r="AR160" s="104" t="e">
        <f t="shared" si="33"/>
        <v>#REF!</v>
      </c>
    </row>
    <row r="161" spans="1:44" s="17" customFormat="1" ht="10.199999999999999" x14ac:dyDescent="0.2">
      <c r="A161" s="23">
        <f>ROW()</f>
        <v>161</v>
      </c>
      <c r="B161" s="137"/>
      <c r="E161" s="16" t="s">
        <v>6</v>
      </c>
      <c r="M161" s="58"/>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M162" s="62"/>
      <c r="Q162" s="48"/>
      <c r="R162" s="49" t="e">
        <f t="shared" ref="R162:R170" ca="1" si="34">IF(R122=0,0,R152/R122)</f>
        <v>#REF!</v>
      </c>
      <c r="S162" s="50"/>
      <c r="T162" s="50"/>
      <c r="U162" s="49" t="e">
        <f t="shared" ref="U162:AR170" si="35">IF(U122=0,0,U152/U122)</f>
        <v>#REF!</v>
      </c>
      <c r="V162" s="49" t="e">
        <f t="shared" si="35"/>
        <v>#REF!</v>
      </c>
      <c r="W162" s="49" t="e">
        <f t="shared" si="35"/>
        <v>#REF!</v>
      </c>
      <c r="X162" s="49" t="e">
        <f t="shared" si="35"/>
        <v>#REF!</v>
      </c>
      <c r="Y162" s="49" t="e">
        <f t="shared" si="35"/>
        <v>#REF!</v>
      </c>
      <c r="Z162" s="49" t="e">
        <f t="shared" si="35"/>
        <v>#REF!</v>
      </c>
      <c r="AA162" s="49" t="e">
        <f t="shared" si="35"/>
        <v>#REF!</v>
      </c>
      <c r="AB162" s="49" t="e">
        <f t="shared" si="35"/>
        <v>#REF!</v>
      </c>
      <c r="AC162" s="49" t="e">
        <f t="shared" si="35"/>
        <v>#REF!</v>
      </c>
      <c r="AD162" s="49" t="e">
        <f t="shared" si="35"/>
        <v>#REF!</v>
      </c>
      <c r="AE162" s="49" t="e">
        <f t="shared" si="35"/>
        <v>#REF!</v>
      </c>
      <c r="AF162" s="49" t="e">
        <f t="shared" si="35"/>
        <v>#REF!</v>
      </c>
      <c r="AG162" s="49" t="e">
        <f t="shared" si="35"/>
        <v>#REF!</v>
      </c>
      <c r="AH162" s="49" t="e">
        <f t="shared" si="35"/>
        <v>#REF!</v>
      </c>
      <c r="AI162" s="49" t="e">
        <f t="shared" si="35"/>
        <v>#REF!</v>
      </c>
      <c r="AJ162" s="49" t="e">
        <f t="shared" si="35"/>
        <v>#REF!</v>
      </c>
      <c r="AK162" s="49" t="e">
        <f t="shared" si="35"/>
        <v>#REF!</v>
      </c>
      <c r="AL162" s="49" t="e">
        <f t="shared" si="35"/>
        <v>#REF!</v>
      </c>
      <c r="AM162" s="49" t="e">
        <f t="shared" si="35"/>
        <v>#REF!</v>
      </c>
      <c r="AN162" s="49" t="e">
        <f t="shared" si="35"/>
        <v>#REF!</v>
      </c>
      <c r="AO162" s="49" t="e">
        <f t="shared" si="35"/>
        <v>#REF!</v>
      </c>
      <c r="AP162" s="49" t="e">
        <f t="shared" si="35"/>
        <v>#REF!</v>
      </c>
      <c r="AQ162" s="49" t="e">
        <f t="shared" si="35"/>
        <v>#REF!</v>
      </c>
      <c r="AR162" s="49" t="e">
        <f t="shared" si="35"/>
        <v>#REF!</v>
      </c>
    </row>
    <row r="163" spans="1:44" s="105" customFormat="1" ht="10.199999999999999" x14ac:dyDescent="0.2">
      <c r="A163" s="113">
        <f>ROW()</f>
        <v>163</v>
      </c>
      <c r="B163" s="140"/>
      <c r="E163" s="106">
        <v>1</v>
      </c>
      <c r="F163" s="107" t="s">
        <v>15</v>
      </c>
      <c r="G163" s="105" t="s">
        <v>83</v>
      </c>
      <c r="M163" s="108"/>
      <c r="Q163" s="106"/>
      <c r="R163" s="110" t="e">
        <f t="shared" ca="1" si="34"/>
        <v>#REF!</v>
      </c>
      <c r="S163" s="111"/>
      <c r="T163" s="111"/>
      <c r="U163" s="110" t="e">
        <f t="shared" si="35"/>
        <v>#REF!</v>
      </c>
      <c r="V163" s="110" t="e">
        <f t="shared" si="35"/>
        <v>#REF!</v>
      </c>
      <c r="W163" s="110" t="e">
        <f t="shared" si="35"/>
        <v>#REF!</v>
      </c>
      <c r="X163" s="110" t="e">
        <f t="shared" si="35"/>
        <v>#REF!</v>
      </c>
      <c r="Y163" s="110" t="e">
        <f t="shared" si="35"/>
        <v>#REF!</v>
      </c>
      <c r="Z163" s="110" t="e">
        <f t="shared" si="35"/>
        <v>#REF!</v>
      </c>
      <c r="AA163" s="110" t="e">
        <f t="shared" si="35"/>
        <v>#REF!</v>
      </c>
      <c r="AB163" s="110" t="e">
        <f t="shared" si="35"/>
        <v>#REF!</v>
      </c>
      <c r="AC163" s="110" t="e">
        <f t="shared" si="35"/>
        <v>#REF!</v>
      </c>
      <c r="AD163" s="110" t="e">
        <f t="shared" si="35"/>
        <v>#REF!</v>
      </c>
      <c r="AE163" s="110" t="e">
        <f t="shared" si="35"/>
        <v>#REF!</v>
      </c>
      <c r="AF163" s="110" t="e">
        <f t="shared" si="35"/>
        <v>#REF!</v>
      </c>
      <c r="AG163" s="110" t="e">
        <f t="shared" si="35"/>
        <v>#REF!</v>
      </c>
      <c r="AH163" s="110" t="e">
        <f t="shared" si="35"/>
        <v>#REF!</v>
      </c>
      <c r="AI163" s="110" t="e">
        <f t="shared" si="35"/>
        <v>#REF!</v>
      </c>
      <c r="AJ163" s="110" t="e">
        <f t="shared" si="35"/>
        <v>#REF!</v>
      </c>
      <c r="AK163" s="110" t="e">
        <f t="shared" si="35"/>
        <v>#REF!</v>
      </c>
      <c r="AL163" s="110" t="e">
        <f t="shared" si="35"/>
        <v>#REF!</v>
      </c>
      <c r="AM163" s="110" t="e">
        <f t="shared" si="35"/>
        <v>#REF!</v>
      </c>
      <c r="AN163" s="110" t="e">
        <f t="shared" si="35"/>
        <v>#REF!</v>
      </c>
      <c r="AO163" s="110" t="e">
        <f t="shared" si="35"/>
        <v>#REF!</v>
      </c>
      <c r="AP163" s="110" t="e">
        <f t="shared" si="35"/>
        <v>#REF!</v>
      </c>
      <c r="AQ163" s="110" t="e">
        <f t="shared" si="35"/>
        <v>#REF!</v>
      </c>
      <c r="AR163" s="110" t="e">
        <f t="shared" si="35"/>
        <v>#REF!</v>
      </c>
    </row>
    <row r="164" spans="1:44" s="105" customFormat="1" ht="10.199999999999999" x14ac:dyDescent="0.2">
      <c r="A164" s="113">
        <f>ROW()</f>
        <v>164</v>
      </c>
      <c r="B164" s="140"/>
      <c r="E164" s="106">
        <v>2</v>
      </c>
      <c r="F164" s="107" t="s">
        <v>15</v>
      </c>
      <c r="G164" s="105" t="s">
        <v>84</v>
      </c>
      <c r="M164" s="108"/>
      <c r="Q164" s="106"/>
      <c r="R164" s="110" t="e">
        <f t="shared" ca="1" si="34"/>
        <v>#REF!</v>
      </c>
      <c r="S164" s="111"/>
      <c r="T164" s="111"/>
      <c r="U164" s="110" t="e">
        <f t="shared" si="35"/>
        <v>#REF!</v>
      </c>
      <c r="V164" s="110" t="e">
        <f t="shared" si="35"/>
        <v>#REF!</v>
      </c>
      <c r="W164" s="110" t="e">
        <f t="shared" si="35"/>
        <v>#REF!</v>
      </c>
      <c r="X164" s="110" t="e">
        <f t="shared" si="35"/>
        <v>#REF!</v>
      </c>
      <c r="Y164" s="110" t="e">
        <f t="shared" si="35"/>
        <v>#REF!</v>
      </c>
      <c r="Z164" s="110" t="e">
        <f t="shared" si="35"/>
        <v>#REF!</v>
      </c>
      <c r="AA164" s="110" t="e">
        <f t="shared" si="35"/>
        <v>#REF!</v>
      </c>
      <c r="AB164" s="110" t="e">
        <f t="shared" si="35"/>
        <v>#REF!</v>
      </c>
      <c r="AC164" s="110" t="e">
        <f t="shared" si="35"/>
        <v>#REF!</v>
      </c>
      <c r="AD164" s="110" t="e">
        <f t="shared" si="35"/>
        <v>#REF!</v>
      </c>
      <c r="AE164" s="110" t="e">
        <f t="shared" si="35"/>
        <v>#REF!</v>
      </c>
      <c r="AF164" s="110" t="e">
        <f t="shared" si="35"/>
        <v>#REF!</v>
      </c>
      <c r="AG164" s="110" t="e">
        <f t="shared" si="35"/>
        <v>#REF!</v>
      </c>
      <c r="AH164" s="110" t="e">
        <f t="shared" si="35"/>
        <v>#REF!</v>
      </c>
      <c r="AI164" s="110" t="e">
        <f t="shared" si="35"/>
        <v>#REF!</v>
      </c>
      <c r="AJ164" s="110" t="e">
        <f t="shared" si="35"/>
        <v>#REF!</v>
      </c>
      <c r="AK164" s="110" t="e">
        <f t="shared" si="35"/>
        <v>#REF!</v>
      </c>
      <c r="AL164" s="110" t="e">
        <f t="shared" si="35"/>
        <v>#REF!</v>
      </c>
      <c r="AM164" s="110" t="e">
        <f t="shared" si="35"/>
        <v>#REF!</v>
      </c>
      <c r="AN164" s="110" t="e">
        <f t="shared" si="35"/>
        <v>#REF!</v>
      </c>
      <c r="AO164" s="110" t="e">
        <f t="shared" si="35"/>
        <v>#REF!</v>
      </c>
      <c r="AP164" s="110" t="e">
        <f t="shared" si="35"/>
        <v>#REF!</v>
      </c>
      <c r="AQ164" s="110" t="e">
        <f t="shared" si="35"/>
        <v>#REF!</v>
      </c>
      <c r="AR164" s="110" t="e">
        <f t="shared" si="35"/>
        <v>#REF!</v>
      </c>
    </row>
    <row r="165" spans="1:44" s="105" customFormat="1" ht="10.199999999999999" x14ac:dyDescent="0.2">
      <c r="A165" s="113">
        <f>ROW()</f>
        <v>165</v>
      </c>
      <c r="B165" s="140"/>
      <c r="E165" s="106">
        <v>3</v>
      </c>
      <c r="F165" s="107" t="s">
        <v>15</v>
      </c>
      <c r="G165" s="105" t="s">
        <v>85</v>
      </c>
      <c r="M165" s="108"/>
      <c r="Q165" s="106"/>
      <c r="R165" s="110" t="e">
        <f t="shared" ca="1" si="34"/>
        <v>#REF!</v>
      </c>
      <c r="S165" s="111"/>
      <c r="T165" s="111"/>
      <c r="U165" s="110" t="e">
        <f t="shared" si="35"/>
        <v>#REF!</v>
      </c>
      <c r="V165" s="110" t="e">
        <f t="shared" si="35"/>
        <v>#REF!</v>
      </c>
      <c r="W165" s="110" t="e">
        <f t="shared" si="35"/>
        <v>#REF!</v>
      </c>
      <c r="X165" s="110" t="e">
        <f t="shared" si="35"/>
        <v>#REF!</v>
      </c>
      <c r="Y165" s="110" t="e">
        <f t="shared" si="35"/>
        <v>#REF!</v>
      </c>
      <c r="Z165" s="110" t="e">
        <f t="shared" si="35"/>
        <v>#REF!</v>
      </c>
      <c r="AA165" s="110" t="e">
        <f t="shared" si="35"/>
        <v>#REF!</v>
      </c>
      <c r="AB165" s="110" t="e">
        <f t="shared" si="35"/>
        <v>#REF!</v>
      </c>
      <c r="AC165" s="110" t="e">
        <f t="shared" si="35"/>
        <v>#REF!</v>
      </c>
      <c r="AD165" s="110" t="e">
        <f t="shared" si="35"/>
        <v>#REF!</v>
      </c>
      <c r="AE165" s="110" t="e">
        <f t="shared" si="35"/>
        <v>#REF!</v>
      </c>
      <c r="AF165" s="110" t="e">
        <f t="shared" si="35"/>
        <v>#REF!</v>
      </c>
      <c r="AG165" s="110" t="e">
        <f t="shared" si="35"/>
        <v>#REF!</v>
      </c>
      <c r="AH165" s="110" t="e">
        <f t="shared" si="35"/>
        <v>#REF!</v>
      </c>
      <c r="AI165" s="110" t="e">
        <f t="shared" si="35"/>
        <v>#REF!</v>
      </c>
      <c r="AJ165" s="110" t="e">
        <f t="shared" si="35"/>
        <v>#REF!</v>
      </c>
      <c r="AK165" s="110" t="e">
        <f t="shared" si="35"/>
        <v>#REF!</v>
      </c>
      <c r="AL165" s="110" t="e">
        <f t="shared" si="35"/>
        <v>#REF!</v>
      </c>
      <c r="AM165" s="110" t="e">
        <f t="shared" si="35"/>
        <v>#REF!</v>
      </c>
      <c r="AN165" s="110" t="e">
        <f t="shared" si="35"/>
        <v>#REF!</v>
      </c>
      <c r="AO165" s="110" t="e">
        <f t="shared" si="35"/>
        <v>#REF!</v>
      </c>
      <c r="AP165" s="110" t="e">
        <f t="shared" si="35"/>
        <v>#REF!</v>
      </c>
      <c r="AQ165" s="110" t="e">
        <f t="shared" si="35"/>
        <v>#REF!</v>
      </c>
      <c r="AR165" s="110" t="e">
        <f t="shared" si="35"/>
        <v>#REF!</v>
      </c>
    </row>
    <row r="166" spans="1:44" s="105" customFormat="1" ht="10.199999999999999" x14ac:dyDescent="0.2">
      <c r="A166" s="113">
        <f>ROW()</f>
        <v>166</v>
      </c>
      <c r="B166" s="140"/>
      <c r="E166" s="106">
        <v>4</v>
      </c>
      <c r="F166" s="107" t="s">
        <v>15</v>
      </c>
      <c r="G166" s="105" t="s">
        <v>86</v>
      </c>
      <c r="M166" s="108"/>
      <c r="Q166" s="106"/>
      <c r="R166" s="110" t="e">
        <f t="shared" ca="1" si="34"/>
        <v>#REF!</v>
      </c>
      <c r="S166" s="111"/>
      <c r="T166" s="111"/>
      <c r="U166" s="110" t="e">
        <f t="shared" si="35"/>
        <v>#REF!</v>
      </c>
      <c r="V166" s="110" t="e">
        <f t="shared" si="35"/>
        <v>#REF!</v>
      </c>
      <c r="W166" s="110" t="e">
        <f t="shared" si="35"/>
        <v>#REF!</v>
      </c>
      <c r="X166" s="110" t="e">
        <f t="shared" si="35"/>
        <v>#REF!</v>
      </c>
      <c r="Y166" s="110" t="e">
        <f t="shared" si="35"/>
        <v>#REF!</v>
      </c>
      <c r="Z166" s="110" t="e">
        <f t="shared" si="35"/>
        <v>#REF!</v>
      </c>
      <c r="AA166" s="110" t="e">
        <f t="shared" si="35"/>
        <v>#REF!</v>
      </c>
      <c r="AB166" s="110" t="e">
        <f t="shared" si="35"/>
        <v>#REF!</v>
      </c>
      <c r="AC166" s="110" t="e">
        <f t="shared" si="35"/>
        <v>#REF!</v>
      </c>
      <c r="AD166" s="110" t="e">
        <f t="shared" si="35"/>
        <v>#REF!</v>
      </c>
      <c r="AE166" s="110" t="e">
        <f t="shared" si="35"/>
        <v>#REF!</v>
      </c>
      <c r="AF166" s="110" t="e">
        <f t="shared" si="35"/>
        <v>#REF!</v>
      </c>
      <c r="AG166" s="110" t="e">
        <f t="shared" si="35"/>
        <v>#REF!</v>
      </c>
      <c r="AH166" s="110" t="e">
        <f t="shared" si="35"/>
        <v>#REF!</v>
      </c>
      <c r="AI166" s="110" t="e">
        <f t="shared" si="35"/>
        <v>#REF!</v>
      </c>
      <c r="AJ166" s="110" t="e">
        <f t="shared" si="35"/>
        <v>#REF!</v>
      </c>
      <c r="AK166" s="110" t="e">
        <f t="shared" si="35"/>
        <v>#REF!</v>
      </c>
      <c r="AL166" s="110" t="e">
        <f t="shared" si="35"/>
        <v>#REF!</v>
      </c>
      <c r="AM166" s="110" t="e">
        <f t="shared" si="35"/>
        <v>#REF!</v>
      </c>
      <c r="AN166" s="110" t="e">
        <f t="shared" si="35"/>
        <v>#REF!</v>
      </c>
      <c r="AO166" s="110" t="e">
        <f t="shared" si="35"/>
        <v>#REF!</v>
      </c>
      <c r="AP166" s="110" t="e">
        <f t="shared" si="35"/>
        <v>#REF!</v>
      </c>
      <c r="AQ166" s="110" t="e">
        <f t="shared" si="35"/>
        <v>#REF!</v>
      </c>
      <c r="AR166" s="110" t="e">
        <f t="shared" si="35"/>
        <v>#REF!</v>
      </c>
    </row>
    <row r="167" spans="1:44" s="105" customFormat="1" ht="10.199999999999999" x14ac:dyDescent="0.2">
      <c r="A167" s="113">
        <f>ROW()</f>
        <v>167</v>
      </c>
      <c r="B167" s="140"/>
      <c r="E167" s="106">
        <v>5</v>
      </c>
      <c r="F167" s="107" t="s">
        <v>15</v>
      </c>
      <c r="G167" s="105" t="s">
        <v>87</v>
      </c>
      <c r="M167" s="108"/>
      <c r="Q167" s="106"/>
      <c r="R167" s="110" t="e">
        <f t="shared" ca="1" si="34"/>
        <v>#REF!</v>
      </c>
      <c r="S167" s="111"/>
      <c r="T167" s="111"/>
      <c r="U167" s="110" t="e">
        <f t="shared" si="35"/>
        <v>#REF!</v>
      </c>
      <c r="V167" s="110" t="e">
        <f t="shared" si="35"/>
        <v>#REF!</v>
      </c>
      <c r="W167" s="110" t="e">
        <f t="shared" si="35"/>
        <v>#REF!</v>
      </c>
      <c r="X167" s="110" t="e">
        <f t="shared" si="35"/>
        <v>#REF!</v>
      </c>
      <c r="Y167" s="110" t="e">
        <f t="shared" si="35"/>
        <v>#REF!</v>
      </c>
      <c r="Z167" s="110" t="e">
        <f t="shared" si="35"/>
        <v>#REF!</v>
      </c>
      <c r="AA167" s="110" t="e">
        <f t="shared" si="35"/>
        <v>#REF!</v>
      </c>
      <c r="AB167" s="110" t="e">
        <f t="shared" si="35"/>
        <v>#REF!</v>
      </c>
      <c r="AC167" s="110" t="e">
        <f t="shared" si="35"/>
        <v>#REF!</v>
      </c>
      <c r="AD167" s="110" t="e">
        <f t="shared" si="35"/>
        <v>#REF!</v>
      </c>
      <c r="AE167" s="110" t="e">
        <f t="shared" si="35"/>
        <v>#REF!</v>
      </c>
      <c r="AF167" s="110" t="e">
        <f t="shared" si="35"/>
        <v>#REF!</v>
      </c>
      <c r="AG167" s="110" t="e">
        <f t="shared" si="35"/>
        <v>#REF!</v>
      </c>
      <c r="AH167" s="110" t="e">
        <f t="shared" si="35"/>
        <v>#REF!</v>
      </c>
      <c r="AI167" s="110" t="e">
        <f t="shared" si="35"/>
        <v>#REF!</v>
      </c>
      <c r="AJ167" s="110" t="e">
        <f t="shared" si="35"/>
        <v>#REF!</v>
      </c>
      <c r="AK167" s="110" t="e">
        <f t="shared" si="35"/>
        <v>#REF!</v>
      </c>
      <c r="AL167" s="110" t="e">
        <f t="shared" si="35"/>
        <v>#REF!</v>
      </c>
      <c r="AM167" s="110" t="e">
        <f t="shared" si="35"/>
        <v>#REF!</v>
      </c>
      <c r="AN167" s="110" t="e">
        <f t="shared" si="35"/>
        <v>#REF!</v>
      </c>
      <c r="AO167" s="110" t="e">
        <f t="shared" si="35"/>
        <v>#REF!</v>
      </c>
      <c r="AP167" s="110" t="e">
        <f t="shared" si="35"/>
        <v>#REF!</v>
      </c>
      <c r="AQ167" s="110" t="e">
        <f t="shared" si="35"/>
        <v>#REF!</v>
      </c>
      <c r="AR167" s="110" t="e">
        <f t="shared" si="35"/>
        <v>#REF!</v>
      </c>
    </row>
    <row r="168" spans="1:44" s="105" customFormat="1" ht="10.199999999999999" x14ac:dyDescent="0.2">
      <c r="A168" s="113">
        <f>ROW()</f>
        <v>168</v>
      </c>
      <c r="B168" s="140"/>
      <c r="E168" s="106">
        <v>6</v>
      </c>
      <c r="F168" s="107" t="s">
        <v>15</v>
      </c>
      <c r="G168" s="105" t="s">
        <v>88</v>
      </c>
      <c r="M168" s="108"/>
      <c r="Q168" s="106"/>
      <c r="R168" s="110" t="e">
        <f t="shared" ca="1" si="34"/>
        <v>#REF!</v>
      </c>
      <c r="S168" s="111"/>
      <c r="T168" s="111"/>
      <c r="U168" s="110" t="e">
        <f t="shared" si="35"/>
        <v>#REF!</v>
      </c>
      <c r="V168" s="110" t="e">
        <f t="shared" si="35"/>
        <v>#REF!</v>
      </c>
      <c r="W168" s="110" t="e">
        <f t="shared" si="35"/>
        <v>#REF!</v>
      </c>
      <c r="X168" s="110" t="e">
        <f t="shared" si="35"/>
        <v>#REF!</v>
      </c>
      <c r="Y168" s="110" t="e">
        <f t="shared" si="35"/>
        <v>#REF!</v>
      </c>
      <c r="Z168" s="110" t="e">
        <f t="shared" si="35"/>
        <v>#REF!</v>
      </c>
      <c r="AA168" s="110" t="e">
        <f t="shared" si="35"/>
        <v>#REF!</v>
      </c>
      <c r="AB168" s="110" t="e">
        <f t="shared" si="35"/>
        <v>#REF!</v>
      </c>
      <c r="AC168" s="110" t="e">
        <f t="shared" si="35"/>
        <v>#REF!</v>
      </c>
      <c r="AD168" s="110" t="e">
        <f t="shared" si="35"/>
        <v>#REF!</v>
      </c>
      <c r="AE168" s="110" t="e">
        <f t="shared" si="35"/>
        <v>#REF!</v>
      </c>
      <c r="AF168" s="110" t="e">
        <f t="shared" si="35"/>
        <v>#REF!</v>
      </c>
      <c r="AG168" s="110" t="e">
        <f t="shared" si="35"/>
        <v>#REF!</v>
      </c>
      <c r="AH168" s="110" t="e">
        <f t="shared" si="35"/>
        <v>#REF!</v>
      </c>
      <c r="AI168" s="110" t="e">
        <f t="shared" si="35"/>
        <v>#REF!</v>
      </c>
      <c r="AJ168" s="110" t="e">
        <f t="shared" si="35"/>
        <v>#REF!</v>
      </c>
      <c r="AK168" s="110" t="e">
        <f t="shared" si="35"/>
        <v>#REF!</v>
      </c>
      <c r="AL168" s="110" t="e">
        <f t="shared" si="35"/>
        <v>#REF!</v>
      </c>
      <c r="AM168" s="110" t="e">
        <f t="shared" si="35"/>
        <v>#REF!</v>
      </c>
      <c r="AN168" s="110" t="e">
        <f t="shared" si="35"/>
        <v>#REF!</v>
      </c>
      <c r="AO168" s="110" t="e">
        <f t="shared" si="35"/>
        <v>#REF!</v>
      </c>
      <c r="AP168" s="110" t="e">
        <f t="shared" si="35"/>
        <v>#REF!</v>
      </c>
      <c r="AQ168" s="110" t="e">
        <f t="shared" si="35"/>
        <v>#REF!</v>
      </c>
      <c r="AR168" s="110" t="e">
        <f t="shared" si="35"/>
        <v>#REF!</v>
      </c>
    </row>
    <row r="169" spans="1:44" s="105" customFormat="1" ht="10.199999999999999" x14ac:dyDescent="0.2">
      <c r="A169" s="113">
        <f>ROW()</f>
        <v>169</v>
      </c>
      <c r="B169" s="140"/>
      <c r="E169" s="106">
        <v>7</v>
      </c>
      <c r="F169" s="107" t="s">
        <v>15</v>
      </c>
      <c r="G169" s="105" t="s">
        <v>89</v>
      </c>
      <c r="M169" s="108"/>
      <c r="Q169" s="106"/>
      <c r="R169" s="110" t="e">
        <f t="shared" ca="1" si="34"/>
        <v>#REF!</v>
      </c>
      <c r="S169" s="111"/>
      <c r="T169" s="111"/>
      <c r="U169" s="110" t="e">
        <f t="shared" si="35"/>
        <v>#REF!</v>
      </c>
      <c r="V169" s="110" t="e">
        <f t="shared" si="35"/>
        <v>#REF!</v>
      </c>
      <c r="W169" s="110" t="e">
        <f t="shared" si="35"/>
        <v>#REF!</v>
      </c>
      <c r="X169" s="110" t="e">
        <f t="shared" si="35"/>
        <v>#REF!</v>
      </c>
      <c r="Y169" s="110" t="e">
        <f t="shared" si="35"/>
        <v>#REF!</v>
      </c>
      <c r="Z169" s="110" t="e">
        <f t="shared" si="35"/>
        <v>#REF!</v>
      </c>
      <c r="AA169" s="110" t="e">
        <f t="shared" si="35"/>
        <v>#REF!</v>
      </c>
      <c r="AB169" s="110" t="e">
        <f t="shared" si="35"/>
        <v>#REF!</v>
      </c>
      <c r="AC169" s="110" t="e">
        <f t="shared" si="35"/>
        <v>#REF!</v>
      </c>
      <c r="AD169" s="110" t="e">
        <f t="shared" si="35"/>
        <v>#REF!</v>
      </c>
      <c r="AE169" s="110" t="e">
        <f t="shared" si="35"/>
        <v>#REF!</v>
      </c>
      <c r="AF169" s="110" t="e">
        <f t="shared" si="35"/>
        <v>#REF!</v>
      </c>
      <c r="AG169" s="110" t="e">
        <f t="shared" si="35"/>
        <v>#REF!</v>
      </c>
      <c r="AH169" s="110" t="e">
        <f t="shared" si="35"/>
        <v>#REF!</v>
      </c>
      <c r="AI169" s="110" t="e">
        <f t="shared" si="35"/>
        <v>#REF!</v>
      </c>
      <c r="AJ169" s="110" t="e">
        <f t="shared" si="35"/>
        <v>#REF!</v>
      </c>
      <c r="AK169" s="110" t="e">
        <f t="shared" si="35"/>
        <v>#REF!</v>
      </c>
      <c r="AL169" s="110" t="e">
        <f t="shared" si="35"/>
        <v>#REF!</v>
      </c>
      <c r="AM169" s="110" t="e">
        <f t="shared" si="35"/>
        <v>#REF!</v>
      </c>
      <c r="AN169" s="110" t="e">
        <f t="shared" si="35"/>
        <v>#REF!</v>
      </c>
      <c r="AO169" s="110" t="e">
        <f t="shared" si="35"/>
        <v>#REF!</v>
      </c>
      <c r="AP169" s="110" t="e">
        <f t="shared" si="35"/>
        <v>#REF!</v>
      </c>
      <c r="AQ169" s="110" t="e">
        <f t="shared" si="35"/>
        <v>#REF!</v>
      </c>
      <c r="AR169" s="110" t="e">
        <f t="shared" si="35"/>
        <v>#REF!</v>
      </c>
    </row>
    <row r="170" spans="1:44" s="105" customFormat="1" ht="10.199999999999999" x14ac:dyDescent="0.2">
      <c r="A170" s="113">
        <f>ROW()</f>
        <v>170</v>
      </c>
      <c r="B170" s="140"/>
      <c r="E170" s="106">
        <v>8</v>
      </c>
      <c r="F170" s="107" t="s">
        <v>15</v>
      </c>
      <c r="G170" s="105" t="s">
        <v>90</v>
      </c>
      <c r="M170" s="108"/>
      <c r="Q170" s="106"/>
      <c r="R170" s="110" t="e">
        <f t="shared" ca="1" si="34"/>
        <v>#REF!</v>
      </c>
      <c r="S170" s="111"/>
      <c r="T170" s="111"/>
      <c r="U170" s="110" t="e">
        <f t="shared" si="35"/>
        <v>#REF!</v>
      </c>
      <c r="V170" s="110" t="e">
        <f t="shared" si="35"/>
        <v>#REF!</v>
      </c>
      <c r="W170" s="110" t="e">
        <f t="shared" si="35"/>
        <v>#REF!</v>
      </c>
      <c r="X170" s="110" t="e">
        <f t="shared" si="35"/>
        <v>#REF!</v>
      </c>
      <c r="Y170" s="110" t="e">
        <f t="shared" si="35"/>
        <v>#REF!</v>
      </c>
      <c r="Z170" s="110" t="e">
        <f t="shared" si="35"/>
        <v>#REF!</v>
      </c>
      <c r="AA170" s="110" t="e">
        <f t="shared" si="35"/>
        <v>#REF!</v>
      </c>
      <c r="AB170" s="110" t="e">
        <f t="shared" si="35"/>
        <v>#REF!</v>
      </c>
      <c r="AC170" s="110" t="e">
        <f t="shared" si="35"/>
        <v>#REF!</v>
      </c>
      <c r="AD170" s="110" t="e">
        <f t="shared" si="35"/>
        <v>#REF!</v>
      </c>
      <c r="AE170" s="110" t="e">
        <f t="shared" si="35"/>
        <v>#REF!</v>
      </c>
      <c r="AF170" s="110" t="e">
        <f t="shared" si="35"/>
        <v>#REF!</v>
      </c>
      <c r="AG170" s="110" t="e">
        <f t="shared" si="35"/>
        <v>#REF!</v>
      </c>
      <c r="AH170" s="110" t="e">
        <f t="shared" si="35"/>
        <v>#REF!</v>
      </c>
      <c r="AI170" s="110" t="e">
        <f t="shared" si="35"/>
        <v>#REF!</v>
      </c>
      <c r="AJ170" s="110" t="e">
        <f t="shared" si="35"/>
        <v>#REF!</v>
      </c>
      <c r="AK170" s="110" t="e">
        <f t="shared" si="35"/>
        <v>#REF!</v>
      </c>
      <c r="AL170" s="110" t="e">
        <f t="shared" si="35"/>
        <v>#REF!</v>
      </c>
      <c r="AM170" s="110" t="e">
        <f t="shared" si="35"/>
        <v>#REF!</v>
      </c>
      <c r="AN170" s="110" t="e">
        <f t="shared" si="35"/>
        <v>#REF!</v>
      </c>
      <c r="AO170" s="110" t="e">
        <f t="shared" si="35"/>
        <v>#REF!</v>
      </c>
      <c r="AP170" s="110" t="e">
        <f t="shared" si="35"/>
        <v>#REF!</v>
      </c>
      <c r="AQ170" s="110" t="e">
        <f t="shared" si="35"/>
        <v>#REF!</v>
      </c>
      <c r="AR170" s="110" t="e">
        <f t="shared" si="35"/>
        <v>#REF!</v>
      </c>
    </row>
    <row r="171" spans="1:44" s="89" customFormat="1" ht="10.199999999999999" x14ac:dyDescent="0.2">
      <c r="A171" s="113">
        <f>ROW()</f>
        <v>171</v>
      </c>
      <c r="B171" s="141"/>
      <c r="E171" s="90" t="s">
        <v>6</v>
      </c>
      <c r="M171" s="109"/>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162"/>
      <c r="R172" s="123" t="e">
        <f ca="1">SUM($T172:INDIRECT(ADDRESS($A172,SUMIFS($1:$1,$5:$5,MAX($5:$5)))))</f>
        <v>#REF!</v>
      </c>
      <c r="S172" s="82"/>
      <c r="T172" s="82"/>
      <c r="U172" s="123" t="e">
        <f>SUM(U173:U186)</f>
        <v>#REF!</v>
      </c>
      <c r="V172" s="123" t="e">
        <f t="shared" ref="V172:AR172" si="36">SUM(V173:V186)</f>
        <v>#REF!</v>
      </c>
      <c r="W172" s="123" t="e">
        <f t="shared" si="36"/>
        <v>#REF!</v>
      </c>
      <c r="X172" s="123" t="e">
        <f t="shared" si="36"/>
        <v>#REF!</v>
      </c>
      <c r="Y172" s="123" t="e">
        <f t="shared" si="36"/>
        <v>#REF!</v>
      </c>
      <c r="Z172" s="123" t="e">
        <f t="shared" si="36"/>
        <v>#REF!</v>
      </c>
      <c r="AA172" s="123" t="e">
        <f t="shared" si="36"/>
        <v>#REF!</v>
      </c>
      <c r="AB172" s="123" t="e">
        <f t="shared" si="36"/>
        <v>#REF!</v>
      </c>
      <c r="AC172" s="123" t="e">
        <f t="shared" si="36"/>
        <v>#REF!</v>
      </c>
      <c r="AD172" s="123" t="e">
        <f t="shared" si="36"/>
        <v>#REF!</v>
      </c>
      <c r="AE172" s="123" t="e">
        <f t="shared" si="36"/>
        <v>#REF!</v>
      </c>
      <c r="AF172" s="123" t="e">
        <f t="shared" si="36"/>
        <v>#REF!</v>
      </c>
      <c r="AG172" s="123" t="e">
        <f t="shared" si="36"/>
        <v>#REF!</v>
      </c>
      <c r="AH172" s="123" t="e">
        <f t="shared" si="36"/>
        <v>#REF!</v>
      </c>
      <c r="AI172" s="123" t="e">
        <f t="shared" si="36"/>
        <v>#REF!</v>
      </c>
      <c r="AJ172" s="123" t="e">
        <f t="shared" si="36"/>
        <v>#REF!</v>
      </c>
      <c r="AK172" s="123" t="e">
        <f t="shared" si="36"/>
        <v>#REF!</v>
      </c>
      <c r="AL172" s="123" t="e">
        <f t="shared" si="36"/>
        <v>#REF!</v>
      </c>
      <c r="AM172" s="123" t="e">
        <f t="shared" si="36"/>
        <v>#REF!</v>
      </c>
      <c r="AN172" s="123" t="e">
        <f t="shared" si="36"/>
        <v>#REF!</v>
      </c>
      <c r="AO172" s="123" t="e">
        <f t="shared" si="36"/>
        <v>#REF!</v>
      </c>
      <c r="AP172" s="123" t="e">
        <f t="shared" si="36"/>
        <v>#REF!</v>
      </c>
      <c r="AQ172" s="123" t="e">
        <f t="shared" si="36"/>
        <v>#REF!</v>
      </c>
      <c r="AR172" s="123" t="e">
        <f t="shared" si="36"/>
        <v>#REF!</v>
      </c>
    </row>
    <row r="173" spans="1:44" s="128" customFormat="1" ht="12" x14ac:dyDescent="0.25">
      <c r="A173" s="126">
        <f>ROW()</f>
        <v>173</v>
      </c>
      <c r="B173" s="143"/>
      <c r="C173" s="127"/>
      <c r="E173" s="129"/>
      <c r="F173" s="114" t="s">
        <v>103</v>
      </c>
      <c r="G173" s="128" t="s">
        <v>92</v>
      </c>
      <c r="L173" s="152"/>
      <c r="M173" s="153"/>
      <c r="N173" s="154"/>
      <c r="O173" s="154"/>
      <c r="P173" s="152"/>
      <c r="Q173" s="163"/>
      <c r="R173" s="164" t="e">
        <f ca="1">SUM($T173:INDIRECT(ADDRESS($A173,SUMIFS($1:$1,$5:$5,MAX($5:$5)))))</f>
        <v>#REF!</v>
      </c>
      <c r="S173" s="154"/>
      <c r="T173" s="154"/>
      <c r="U173" s="155" t="e">
        <f>SUMIFS(#REF!,#REF!,"&gt;="&amp;U$3,#REF!,"&lt;="&amp;U$4,#REF!,$F173,#REF!,$G173)</f>
        <v>#REF!</v>
      </c>
      <c r="V173" s="155" t="e">
        <f>SUMIFS(#REF!,#REF!,"&gt;="&amp;V$3,#REF!,"&lt;="&amp;V$4,#REF!,$F173,#REF!,$G173)</f>
        <v>#REF!</v>
      </c>
      <c r="W173" s="155" t="e">
        <f>SUMIFS(#REF!,#REF!,"&gt;="&amp;W$3,#REF!,"&lt;="&amp;W$4,#REF!,$F173,#REF!,$G173)</f>
        <v>#REF!</v>
      </c>
      <c r="X173" s="155" t="e">
        <f>SUMIFS(#REF!,#REF!,"&gt;="&amp;X$3,#REF!,"&lt;="&amp;X$4,#REF!,$F173,#REF!,$G173)</f>
        <v>#REF!</v>
      </c>
      <c r="Y173" s="155" t="e">
        <f>SUMIFS(#REF!,#REF!,"&gt;="&amp;Y$3,#REF!,"&lt;="&amp;Y$4,#REF!,$F173,#REF!,$G173)</f>
        <v>#REF!</v>
      </c>
      <c r="Z173" s="155" t="e">
        <f>SUMIFS(#REF!,#REF!,"&gt;="&amp;Z$3,#REF!,"&lt;="&amp;Z$4,#REF!,$F173,#REF!,$G173)</f>
        <v>#REF!</v>
      </c>
      <c r="AA173" s="155" t="e">
        <f>SUMIFS(#REF!,#REF!,"&gt;="&amp;AA$3,#REF!,"&lt;="&amp;AA$4,#REF!,$F173,#REF!,$G173)</f>
        <v>#REF!</v>
      </c>
      <c r="AB173" s="155" t="e">
        <f>SUMIFS(#REF!,#REF!,"&gt;="&amp;AB$3,#REF!,"&lt;="&amp;AB$4,#REF!,$F173,#REF!,$G173)</f>
        <v>#REF!</v>
      </c>
      <c r="AC173" s="155" t="e">
        <f>SUMIFS(#REF!,#REF!,"&gt;="&amp;AC$3,#REF!,"&lt;="&amp;AC$4,#REF!,$F173,#REF!,$G173)</f>
        <v>#REF!</v>
      </c>
      <c r="AD173" s="155" t="e">
        <f>SUMIFS(#REF!,#REF!,"&gt;="&amp;AD$3,#REF!,"&lt;="&amp;AD$4,#REF!,$F173,#REF!,$G173)</f>
        <v>#REF!</v>
      </c>
      <c r="AE173" s="155" t="e">
        <f>SUMIFS(#REF!,#REF!,"&gt;="&amp;AE$3,#REF!,"&lt;="&amp;AE$4,#REF!,$F173,#REF!,$G173)</f>
        <v>#REF!</v>
      </c>
      <c r="AF173" s="155" t="e">
        <f>SUMIFS(#REF!,#REF!,"&gt;="&amp;AF$3,#REF!,"&lt;="&amp;AF$4,#REF!,$F173,#REF!,$G173)</f>
        <v>#REF!</v>
      </c>
      <c r="AG173" s="155" t="e">
        <f>SUMIFS(#REF!,#REF!,"&gt;="&amp;AG$3,#REF!,"&lt;="&amp;AG$4,#REF!,$F173,#REF!,$G173)</f>
        <v>#REF!</v>
      </c>
      <c r="AH173" s="155" t="e">
        <f>SUMIFS(#REF!,#REF!,"&gt;="&amp;AH$3,#REF!,"&lt;="&amp;AH$4,#REF!,$F173,#REF!,$G173)</f>
        <v>#REF!</v>
      </c>
      <c r="AI173" s="155" t="e">
        <f>SUMIFS(#REF!,#REF!,"&gt;="&amp;AI$3,#REF!,"&lt;="&amp;AI$4,#REF!,$F173,#REF!,$G173)</f>
        <v>#REF!</v>
      </c>
      <c r="AJ173" s="155" t="e">
        <f>SUMIFS(#REF!,#REF!,"&gt;="&amp;AJ$3,#REF!,"&lt;="&amp;AJ$4,#REF!,$F173,#REF!,$G173)</f>
        <v>#REF!</v>
      </c>
      <c r="AK173" s="155" t="e">
        <f>SUMIFS(#REF!,#REF!,"&gt;="&amp;AK$3,#REF!,"&lt;="&amp;AK$4,#REF!,$F173,#REF!,$G173)</f>
        <v>#REF!</v>
      </c>
      <c r="AL173" s="155" t="e">
        <f>SUMIFS(#REF!,#REF!,"&gt;="&amp;AL$3,#REF!,"&lt;="&amp;AL$4,#REF!,$F173,#REF!,$G173)</f>
        <v>#REF!</v>
      </c>
      <c r="AM173" s="155" t="e">
        <f>SUMIFS(#REF!,#REF!,"&gt;="&amp;AM$3,#REF!,"&lt;="&amp;AM$4,#REF!,$F173,#REF!,$G173)</f>
        <v>#REF!</v>
      </c>
      <c r="AN173" s="155" t="e">
        <f>SUMIFS(#REF!,#REF!,"&gt;="&amp;AN$3,#REF!,"&lt;="&amp;AN$4,#REF!,$F173,#REF!,$G173)</f>
        <v>#REF!</v>
      </c>
      <c r="AO173" s="155" t="e">
        <f>SUMIFS(#REF!,#REF!,"&gt;="&amp;AO$3,#REF!,"&lt;="&amp;AO$4,#REF!,$F173,#REF!,$G173)</f>
        <v>#REF!</v>
      </c>
      <c r="AP173" s="155" t="e">
        <f>SUMIFS(#REF!,#REF!,"&gt;="&amp;AP$3,#REF!,"&lt;="&amp;AP$4,#REF!,$F173,#REF!,$G173)</f>
        <v>#REF!</v>
      </c>
      <c r="AQ173" s="155" t="e">
        <f>SUMIFS(#REF!,#REF!,"&gt;="&amp;AQ$3,#REF!,"&lt;="&amp;AQ$4,#REF!,$F173,#REF!,$G173)</f>
        <v>#REF!</v>
      </c>
      <c r="AR173" s="155" t="e">
        <f>SUMIFS(#REF!,#REF!,"&gt;="&amp;AR$3,#REF!,"&lt;="&amp;AR$4,#REF!,$F173,#REF!,$G173)</f>
        <v>#REF!</v>
      </c>
    </row>
    <row r="174" spans="1:44" s="128" customFormat="1" ht="12" x14ac:dyDescent="0.25">
      <c r="A174" s="126">
        <f>ROW()</f>
        <v>174</v>
      </c>
      <c r="B174" s="143"/>
      <c r="C174" s="127"/>
      <c r="E174" s="129"/>
      <c r="F174" s="114" t="s">
        <v>103</v>
      </c>
      <c r="G174" s="128" t="s">
        <v>93</v>
      </c>
      <c r="L174" s="152"/>
      <c r="M174" s="153"/>
      <c r="N174" s="154"/>
      <c r="O174" s="154"/>
      <c r="P174" s="152"/>
      <c r="Q174" s="163"/>
      <c r="R174" s="164" t="e">
        <f ca="1">SUM($T174:INDIRECT(ADDRESS($A174,SUMIFS($1:$1,$5:$5,MAX($5:$5)))))</f>
        <v>#REF!</v>
      </c>
      <c r="S174" s="154"/>
      <c r="T174" s="154"/>
      <c r="U174" s="155" t="e">
        <f>SUMIFS(#REF!,#REF!,"&gt;="&amp;U$3,#REF!,"&lt;="&amp;U$4,#REF!,$F174,#REF!,$G174)</f>
        <v>#REF!</v>
      </c>
      <c r="V174" s="155" t="e">
        <f>SUMIFS(#REF!,#REF!,"&gt;="&amp;V$3,#REF!,"&lt;="&amp;V$4,#REF!,$F174,#REF!,$G174)</f>
        <v>#REF!</v>
      </c>
      <c r="W174" s="155" t="e">
        <f>SUMIFS(#REF!,#REF!,"&gt;="&amp;W$3,#REF!,"&lt;="&amp;W$4,#REF!,$F174,#REF!,$G174)</f>
        <v>#REF!</v>
      </c>
      <c r="X174" s="155" t="e">
        <f>SUMIFS(#REF!,#REF!,"&gt;="&amp;X$3,#REF!,"&lt;="&amp;X$4,#REF!,$F174,#REF!,$G174)</f>
        <v>#REF!</v>
      </c>
      <c r="Y174" s="155" t="e">
        <f>SUMIFS(#REF!,#REF!,"&gt;="&amp;Y$3,#REF!,"&lt;="&amp;Y$4,#REF!,$F174,#REF!,$G174)</f>
        <v>#REF!</v>
      </c>
      <c r="Z174" s="155" t="e">
        <f>SUMIFS(#REF!,#REF!,"&gt;="&amp;Z$3,#REF!,"&lt;="&amp;Z$4,#REF!,$F174,#REF!,$G174)</f>
        <v>#REF!</v>
      </c>
      <c r="AA174" s="155" t="e">
        <f>SUMIFS(#REF!,#REF!,"&gt;="&amp;AA$3,#REF!,"&lt;="&amp;AA$4,#REF!,$F174,#REF!,$G174)</f>
        <v>#REF!</v>
      </c>
      <c r="AB174" s="155" t="e">
        <f>SUMIFS(#REF!,#REF!,"&gt;="&amp;AB$3,#REF!,"&lt;="&amp;AB$4,#REF!,$F174,#REF!,$G174)</f>
        <v>#REF!</v>
      </c>
      <c r="AC174" s="155" t="e">
        <f>SUMIFS(#REF!,#REF!,"&gt;="&amp;AC$3,#REF!,"&lt;="&amp;AC$4,#REF!,$F174,#REF!,$G174)</f>
        <v>#REF!</v>
      </c>
      <c r="AD174" s="155" t="e">
        <f>SUMIFS(#REF!,#REF!,"&gt;="&amp;AD$3,#REF!,"&lt;="&amp;AD$4,#REF!,$F174,#REF!,$G174)</f>
        <v>#REF!</v>
      </c>
      <c r="AE174" s="155" t="e">
        <f>SUMIFS(#REF!,#REF!,"&gt;="&amp;AE$3,#REF!,"&lt;="&amp;AE$4,#REF!,$F174,#REF!,$G174)</f>
        <v>#REF!</v>
      </c>
      <c r="AF174" s="155" t="e">
        <f>SUMIFS(#REF!,#REF!,"&gt;="&amp;AF$3,#REF!,"&lt;="&amp;AF$4,#REF!,$F174,#REF!,$G174)</f>
        <v>#REF!</v>
      </c>
      <c r="AG174" s="155" t="e">
        <f>SUMIFS(#REF!,#REF!,"&gt;="&amp;AG$3,#REF!,"&lt;="&amp;AG$4,#REF!,$F174,#REF!,$G174)</f>
        <v>#REF!</v>
      </c>
      <c r="AH174" s="155" t="e">
        <f>SUMIFS(#REF!,#REF!,"&gt;="&amp;AH$3,#REF!,"&lt;="&amp;AH$4,#REF!,$F174,#REF!,$G174)</f>
        <v>#REF!</v>
      </c>
      <c r="AI174" s="155" t="e">
        <f>SUMIFS(#REF!,#REF!,"&gt;="&amp;AI$3,#REF!,"&lt;="&amp;AI$4,#REF!,$F174,#REF!,$G174)</f>
        <v>#REF!</v>
      </c>
      <c r="AJ174" s="155" t="e">
        <f>SUMIFS(#REF!,#REF!,"&gt;="&amp;AJ$3,#REF!,"&lt;="&amp;AJ$4,#REF!,$F174,#REF!,$G174)</f>
        <v>#REF!</v>
      </c>
      <c r="AK174" s="155" t="e">
        <f>SUMIFS(#REF!,#REF!,"&gt;="&amp;AK$3,#REF!,"&lt;="&amp;AK$4,#REF!,$F174,#REF!,$G174)</f>
        <v>#REF!</v>
      </c>
      <c r="AL174" s="155" t="e">
        <f>SUMIFS(#REF!,#REF!,"&gt;="&amp;AL$3,#REF!,"&lt;="&amp;AL$4,#REF!,$F174,#REF!,$G174)</f>
        <v>#REF!</v>
      </c>
      <c r="AM174" s="155" t="e">
        <f>SUMIFS(#REF!,#REF!,"&gt;="&amp;AM$3,#REF!,"&lt;="&amp;AM$4,#REF!,$F174,#REF!,$G174)</f>
        <v>#REF!</v>
      </c>
      <c r="AN174" s="155" t="e">
        <f>SUMIFS(#REF!,#REF!,"&gt;="&amp;AN$3,#REF!,"&lt;="&amp;AN$4,#REF!,$F174,#REF!,$G174)</f>
        <v>#REF!</v>
      </c>
      <c r="AO174" s="155" t="e">
        <f>SUMIFS(#REF!,#REF!,"&gt;="&amp;AO$3,#REF!,"&lt;="&amp;AO$4,#REF!,$F174,#REF!,$G174)</f>
        <v>#REF!</v>
      </c>
      <c r="AP174" s="155" t="e">
        <f>SUMIFS(#REF!,#REF!,"&gt;="&amp;AP$3,#REF!,"&lt;="&amp;AP$4,#REF!,$F174,#REF!,$G174)</f>
        <v>#REF!</v>
      </c>
      <c r="AQ174" s="155" t="e">
        <f>SUMIFS(#REF!,#REF!,"&gt;="&amp;AQ$3,#REF!,"&lt;="&amp;AQ$4,#REF!,$F174,#REF!,$G174)</f>
        <v>#REF!</v>
      </c>
      <c r="AR174" s="155" t="e">
        <f>SUMIFS(#REF!,#REF!,"&gt;="&amp;AR$3,#REF!,"&lt;="&amp;AR$4,#REF!,$F174,#REF!,$G174)</f>
        <v>#REF!</v>
      </c>
    </row>
    <row r="175" spans="1:44" s="128" customFormat="1" ht="12" x14ac:dyDescent="0.25">
      <c r="A175" s="126">
        <f>ROW()</f>
        <v>175</v>
      </c>
      <c r="B175" s="143"/>
      <c r="C175" s="127"/>
      <c r="E175" s="129"/>
      <c r="F175" s="114" t="s">
        <v>103</v>
      </c>
      <c r="G175" s="128" t="s">
        <v>94</v>
      </c>
      <c r="L175" s="152"/>
      <c r="M175" s="153"/>
      <c r="N175" s="154"/>
      <c r="O175" s="154"/>
      <c r="P175" s="152"/>
      <c r="Q175" s="163"/>
      <c r="R175" s="164" t="e">
        <f ca="1">SUM($T175:INDIRECT(ADDRESS($A175,SUMIFS($1:$1,$5:$5,MAX($5:$5)))))</f>
        <v>#REF!</v>
      </c>
      <c r="S175" s="154"/>
      <c r="T175" s="154"/>
      <c r="U175" s="155" t="e">
        <f>SUMIFS(#REF!,#REF!,"&gt;="&amp;U$3,#REF!,"&lt;="&amp;U$4,#REF!,$F175,#REF!,$G175)</f>
        <v>#REF!</v>
      </c>
      <c r="V175" s="155" t="e">
        <f>SUMIFS(#REF!,#REF!,"&gt;="&amp;V$3,#REF!,"&lt;="&amp;V$4,#REF!,$F175,#REF!,$G175)</f>
        <v>#REF!</v>
      </c>
      <c r="W175" s="155" t="e">
        <f>SUMIFS(#REF!,#REF!,"&gt;="&amp;W$3,#REF!,"&lt;="&amp;W$4,#REF!,$F175,#REF!,$G175)</f>
        <v>#REF!</v>
      </c>
      <c r="X175" s="155" t="e">
        <f>SUMIFS(#REF!,#REF!,"&gt;="&amp;X$3,#REF!,"&lt;="&amp;X$4,#REF!,$F175,#REF!,$G175)</f>
        <v>#REF!</v>
      </c>
      <c r="Y175" s="155" t="e">
        <f>SUMIFS(#REF!,#REF!,"&gt;="&amp;Y$3,#REF!,"&lt;="&amp;Y$4,#REF!,$F175,#REF!,$G175)</f>
        <v>#REF!</v>
      </c>
      <c r="Z175" s="155" t="e">
        <f>SUMIFS(#REF!,#REF!,"&gt;="&amp;Z$3,#REF!,"&lt;="&amp;Z$4,#REF!,$F175,#REF!,$G175)</f>
        <v>#REF!</v>
      </c>
      <c r="AA175" s="155" t="e">
        <f>SUMIFS(#REF!,#REF!,"&gt;="&amp;AA$3,#REF!,"&lt;="&amp;AA$4,#REF!,$F175,#REF!,$G175)</f>
        <v>#REF!</v>
      </c>
      <c r="AB175" s="155" t="e">
        <f>SUMIFS(#REF!,#REF!,"&gt;="&amp;AB$3,#REF!,"&lt;="&amp;AB$4,#REF!,$F175,#REF!,$G175)</f>
        <v>#REF!</v>
      </c>
      <c r="AC175" s="155" t="e">
        <f>SUMIFS(#REF!,#REF!,"&gt;="&amp;AC$3,#REF!,"&lt;="&amp;AC$4,#REF!,$F175,#REF!,$G175)</f>
        <v>#REF!</v>
      </c>
      <c r="AD175" s="155" t="e">
        <f>SUMIFS(#REF!,#REF!,"&gt;="&amp;AD$3,#REF!,"&lt;="&amp;AD$4,#REF!,$F175,#REF!,$G175)</f>
        <v>#REF!</v>
      </c>
      <c r="AE175" s="155" t="e">
        <f>SUMIFS(#REF!,#REF!,"&gt;="&amp;AE$3,#REF!,"&lt;="&amp;AE$4,#REF!,$F175,#REF!,$G175)</f>
        <v>#REF!</v>
      </c>
      <c r="AF175" s="155" t="e">
        <f>SUMIFS(#REF!,#REF!,"&gt;="&amp;AF$3,#REF!,"&lt;="&amp;AF$4,#REF!,$F175,#REF!,$G175)</f>
        <v>#REF!</v>
      </c>
      <c r="AG175" s="155" t="e">
        <f>SUMIFS(#REF!,#REF!,"&gt;="&amp;AG$3,#REF!,"&lt;="&amp;AG$4,#REF!,$F175,#REF!,$G175)</f>
        <v>#REF!</v>
      </c>
      <c r="AH175" s="155" t="e">
        <f>SUMIFS(#REF!,#REF!,"&gt;="&amp;AH$3,#REF!,"&lt;="&amp;AH$4,#REF!,$F175,#REF!,$G175)</f>
        <v>#REF!</v>
      </c>
      <c r="AI175" s="155" t="e">
        <f>SUMIFS(#REF!,#REF!,"&gt;="&amp;AI$3,#REF!,"&lt;="&amp;AI$4,#REF!,$F175,#REF!,$G175)</f>
        <v>#REF!</v>
      </c>
      <c r="AJ175" s="155" t="e">
        <f>SUMIFS(#REF!,#REF!,"&gt;="&amp;AJ$3,#REF!,"&lt;="&amp;AJ$4,#REF!,$F175,#REF!,$G175)</f>
        <v>#REF!</v>
      </c>
      <c r="AK175" s="155" t="e">
        <f>SUMIFS(#REF!,#REF!,"&gt;="&amp;AK$3,#REF!,"&lt;="&amp;AK$4,#REF!,$F175,#REF!,$G175)</f>
        <v>#REF!</v>
      </c>
      <c r="AL175" s="155" t="e">
        <f>SUMIFS(#REF!,#REF!,"&gt;="&amp;AL$3,#REF!,"&lt;="&amp;AL$4,#REF!,$F175,#REF!,$G175)</f>
        <v>#REF!</v>
      </c>
      <c r="AM175" s="155" t="e">
        <f>SUMIFS(#REF!,#REF!,"&gt;="&amp;AM$3,#REF!,"&lt;="&amp;AM$4,#REF!,$F175,#REF!,$G175)</f>
        <v>#REF!</v>
      </c>
      <c r="AN175" s="155" t="e">
        <f>SUMIFS(#REF!,#REF!,"&gt;="&amp;AN$3,#REF!,"&lt;="&amp;AN$4,#REF!,$F175,#REF!,$G175)</f>
        <v>#REF!</v>
      </c>
      <c r="AO175" s="155" t="e">
        <f>SUMIFS(#REF!,#REF!,"&gt;="&amp;AO$3,#REF!,"&lt;="&amp;AO$4,#REF!,$F175,#REF!,$G175)</f>
        <v>#REF!</v>
      </c>
      <c r="AP175" s="155" t="e">
        <f>SUMIFS(#REF!,#REF!,"&gt;="&amp;AP$3,#REF!,"&lt;="&amp;AP$4,#REF!,$F175,#REF!,$G175)</f>
        <v>#REF!</v>
      </c>
      <c r="AQ175" s="155" t="e">
        <f>SUMIFS(#REF!,#REF!,"&gt;="&amp;AQ$3,#REF!,"&lt;="&amp;AQ$4,#REF!,$F175,#REF!,$G175)</f>
        <v>#REF!</v>
      </c>
      <c r="AR175" s="155" t="e">
        <f>SUMIFS(#REF!,#REF!,"&gt;="&amp;AR$3,#REF!,"&lt;="&amp;AR$4,#REF!,$F175,#REF!,$G175)</f>
        <v>#REF!</v>
      </c>
    </row>
    <row r="176" spans="1:44" s="128" customFormat="1" ht="12" x14ac:dyDescent="0.25">
      <c r="A176" s="126">
        <f>ROW()</f>
        <v>176</v>
      </c>
      <c r="B176" s="143"/>
      <c r="C176" s="127"/>
      <c r="E176" s="129"/>
      <c r="F176" s="114" t="s">
        <v>103</v>
      </c>
      <c r="G176" s="128" t="s">
        <v>95</v>
      </c>
      <c r="L176" s="152"/>
      <c r="M176" s="153"/>
      <c r="N176" s="154"/>
      <c r="O176" s="154"/>
      <c r="P176" s="152"/>
      <c r="Q176" s="163"/>
      <c r="R176" s="164" t="e">
        <f ca="1">SUM($T176:INDIRECT(ADDRESS($A176,SUMIFS($1:$1,$5:$5,MAX($5:$5)))))</f>
        <v>#REF!</v>
      </c>
      <c r="S176" s="154"/>
      <c r="T176" s="154"/>
      <c r="U176" s="155" t="e">
        <f>SUMIFS(#REF!,#REF!,"&gt;="&amp;U$3,#REF!,"&lt;="&amp;U$4,#REF!,$F176,#REF!,$G176)</f>
        <v>#REF!</v>
      </c>
      <c r="V176" s="155" t="e">
        <f>SUMIFS(#REF!,#REF!,"&gt;="&amp;V$3,#REF!,"&lt;="&amp;V$4,#REF!,$F176,#REF!,$G176)</f>
        <v>#REF!</v>
      </c>
      <c r="W176" s="155" t="e">
        <f>SUMIFS(#REF!,#REF!,"&gt;="&amp;W$3,#REF!,"&lt;="&amp;W$4,#REF!,$F176,#REF!,$G176)</f>
        <v>#REF!</v>
      </c>
      <c r="X176" s="155" t="e">
        <f>SUMIFS(#REF!,#REF!,"&gt;="&amp;X$3,#REF!,"&lt;="&amp;X$4,#REF!,$F176,#REF!,$G176)</f>
        <v>#REF!</v>
      </c>
      <c r="Y176" s="155" t="e">
        <f>SUMIFS(#REF!,#REF!,"&gt;="&amp;Y$3,#REF!,"&lt;="&amp;Y$4,#REF!,$F176,#REF!,$G176)</f>
        <v>#REF!</v>
      </c>
      <c r="Z176" s="155" t="e">
        <f>SUMIFS(#REF!,#REF!,"&gt;="&amp;Z$3,#REF!,"&lt;="&amp;Z$4,#REF!,$F176,#REF!,$G176)</f>
        <v>#REF!</v>
      </c>
      <c r="AA176" s="155" t="e">
        <f>SUMIFS(#REF!,#REF!,"&gt;="&amp;AA$3,#REF!,"&lt;="&amp;AA$4,#REF!,$F176,#REF!,$G176)</f>
        <v>#REF!</v>
      </c>
      <c r="AB176" s="155" t="e">
        <f>SUMIFS(#REF!,#REF!,"&gt;="&amp;AB$3,#REF!,"&lt;="&amp;AB$4,#REF!,$F176,#REF!,$G176)</f>
        <v>#REF!</v>
      </c>
      <c r="AC176" s="155" t="e">
        <f>SUMIFS(#REF!,#REF!,"&gt;="&amp;AC$3,#REF!,"&lt;="&amp;AC$4,#REF!,$F176,#REF!,$G176)</f>
        <v>#REF!</v>
      </c>
      <c r="AD176" s="155" t="e">
        <f>SUMIFS(#REF!,#REF!,"&gt;="&amp;AD$3,#REF!,"&lt;="&amp;AD$4,#REF!,$F176,#REF!,$G176)</f>
        <v>#REF!</v>
      </c>
      <c r="AE176" s="155" t="e">
        <f>SUMIFS(#REF!,#REF!,"&gt;="&amp;AE$3,#REF!,"&lt;="&amp;AE$4,#REF!,$F176,#REF!,$G176)</f>
        <v>#REF!</v>
      </c>
      <c r="AF176" s="155" t="e">
        <f>SUMIFS(#REF!,#REF!,"&gt;="&amp;AF$3,#REF!,"&lt;="&amp;AF$4,#REF!,$F176,#REF!,$G176)</f>
        <v>#REF!</v>
      </c>
      <c r="AG176" s="155" t="e">
        <f>SUMIFS(#REF!,#REF!,"&gt;="&amp;AG$3,#REF!,"&lt;="&amp;AG$4,#REF!,$F176,#REF!,$G176)</f>
        <v>#REF!</v>
      </c>
      <c r="AH176" s="155" t="e">
        <f>SUMIFS(#REF!,#REF!,"&gt;="&amp;AH$3,#REF!,"&lt;="&amp;AH$4,#REF!,$F176,#REF!,$G176)</f>
        <v>#REF!</v>
      </c>
      <c r="AI176" s="155" t="e">
        <f>SUMIFS(#REF!,#REF!,"&gt;="&amp;AI$3,#REF!,"&lt;="&amp;AI$4,#REF!,$F176,#REF!,$G176)</f>
        <v>#REF!</v>
      </c>
      <c r="AJ176" s="155" t="e">
        <f>SUMIFS(#REF!,#REF!,"&gt;="&amp;AJ$3,#REF!,"&lt;="&amp;AJ$4,#REF!,$F176,#REF!,$G176)</f>
        <v>#REF!</v>
      </c>
      <c r="AK176" s="155" t="e">
        <f>SUMIFS(#REF!,#REF!,"&gt;="&amp;AK$3,#REF!,"&lt;="&amp;AK$4,#REF!,$F176,#REF!,$G176)</f>
        <v>#REF!</v>
      </c>
      <c r="AL176" s="155" t="e">
        <f>SUMIFS(#REF!,#REF!,"&gt;="&amp;AL$3,#REF!,"&lt;="&amp;AL$4,#REF!,$F176,#REF!,$G176)</f>
        <v>#REF!</v>
      </c>
      <c r="AM176" s="155" t="e">
        <f>SUMIFS(#REF!,#REF!,"&gt;="&amp;AM$3,#REF!,"&lt;="&amp;AM$4,#REF!,$F176,#REF!,$G176)</f>
        <v>#REF!</v>
      </c>
      <c r="AN176" s="155" t="e">
        <f>SUMIFS(#REF!,#REF!,"&gt;="&amp;AN$3,#REF!,"&lt;="&amp;AN$4,#REF!,$F176,#REF!,$G176)</f>
        <v>#REF!</v>
      </c>
      <c r="AO176" s="155" t="e">
        <f>SUMIFS(#REF!,#REF!,"&gt;="&amp;AO$3,#REF!,"&lt;="&amp;AO$4,#REF!,$F176,#REF!,$G176)</f>
        <v>#REF!</v>
      </c>
      <c r="AP176" s="155" t="e">
        <f>SUMIFS(#REF!,#REF!,"&gt;="&amp;AP$3,#REF!,"&lt;="&amp;AP$4,#REF!,$F176,#REF!,$G176)</f>
        <v>#REF!</v>
      </c>
      <c r="AQ176" s="155" t="e">
        <f>SUMIFS(#REF!,#REF!,"&gt;="&amp;AQ$3,#REF!,"&lt;="&amp;AQ$4,#REF!,$F176,#REF!,$G176)</f>
        <v>#REF!</v>
      </c>
      <c r="AR176" s="155" t="e">
        <f>SUMIFS(#REF!,#REF!,"&gt;="&amp;AR$3,#REF!,"&lt;="&amp;AR$4,#REF!,$F176,#REF!,$G176)</f>
        <v>#REF!</v>
      </c>
    </row>
    <row r="177" spans="1:44" s="128" customFormat="1" ht="12" x14ac:dyDescent="0.25">
      <c r="A177" s="126">
        <f>ROW()</f>
        <v>177</v>
      </c>
      <c r="B177" s="143"/>
      <c r="C177" s="127"/>
      <c r="E177" s="129"/>
      <c r="F177" s="114" t="s">
        <v>103</v>
      </c>
      <c r="G177" s="128" t="s">
        <v>96</v>
      </c>
      <c r="L177" s="152"/>
      <c r="M177" s="153"/>
      <c r="N177" s="154"/>
      <c r="O177" s="154"/>
      <c r="P177" s="152"/>
      <c r="Q177" s="163"/>
      <c r="R177" s="164" t="e">
        <f ca="1">SUM($T177:INDIRECT(ADDRESS($A177,SUMIFS($1:$1,$5:$5,MAX($5:$5)))))</f>
        <v>#REF!</v>
      </c>
      <c r="S177" s="154"/>
      <c r="T177" s="154"/>
      <c r="U177" s="155" t="e">
        <f>SUMIFS(#REF!,#REF!,"&gt;="&amp;U$3,#REF!,"&lt;="&amp;U$4,#REF!,$F177,#REF!,$G177)</f>
        <v>#REF!</v>
      </c>
      <c r="V177" s="155" t="e">
        <f>SUMIFS(#REF!,#REF!,"&gt;="&amp;V$3,#REF!,"&lt;="&amp;V$4,#REF!,$F177,#REF!,$G177)</f>
        <v>#REF!</v>
      </c>
      <c r="W177" s="155" t="e">
        <f>SUMIFS(#REF!,#REF!,"&gt;="&amp;W$3,#REF!,"&lt;="&amp;W$4,#REF!,$F177,#REF!,$G177)</f>
        <v>#REF!</v>
      </c>
      <c r="X177" s="155" t="e">
        <f>SUMIFS(#REF!,#REF!,"&gt;="&amp;X$3,#REF!,"&lt;="&amp;X$4,#REF!,$F177,#REF!,$G177)</f>
        <v>#REF!</v>
      </c>
      <c r="Y177" s="155" t="e">
        <f>SUMIFS(#REF!,#REF!,"&gt;="&amp;Y$3,#REF!,"&lt;="&amp;Y$4,#REF!,$F177,#REF!,$G177)</f>
        <v>#REF!</v>
      </c>
      <c r="Z177" s="155" t="e">
        <f>SUMIFS(#REF!,#REF!,"&gt;="&amp;Z$3,#REF!,"&lt;="&amp;Z$4,#REF!,$F177,#REF!,$G177)</f>
        <v>#REF!</v>
      </c>
      <c r="AA177" s="155" t="e">
        <f>SUMIFS(#REF!,#REF!,"&gt;="&amp;AA$3,#REF!,"&lt;="&amp;AA$4,#REF!,$F177,#REF!,$G177)</f>
        <v>#REF!</v>
      </c>
      <c r="AB177" s="155" t="e">
        <f>SUMIFS(#REF!,#REF!,"&gt;="&amp;AB$3,#REF!,"&lt;="&amp;AB$4,#REF!,$F177,#REF!,$G177)</f>
        <v>#REF!</v>
      </c>
      <c r="AC177" s="155" t="e">
        <f>SUMIFS(#REF!,#REF!,"&gt;="&amp;AC$3,#REF!,"&lt;="&amp;AC$4,#REF!,$F177,#REF!,$G177)</f>
        <v>#REF!</v>
      </c>
      <c r="AD177" s="155" t="e">
        <f>SUMIFS(#REF!,#REF!,"&gt;="&amp;AD$3,#REF!,"&lt;="&amp;AD$4,#REF!,$F177,#REF!,$G177)</f>
        <v>#REF!</v>
      </c>
      <c r="AE177" s="155" t="e">
        <f>SUMIFS(#REF!,#REF!,"&gt;="&amp;AE$3,#REF!,"&lt;="&amp;AE$4,#REF!,$F177,#REF!,$G177)</f>
        <v>#REF!</v>
      </c>
      <c r="AF177" s="155" t="e">
        <f>SUMIFS(#REF!,#REF!,"&gt;="&amp;AF$3,#REF!,"&lt;="&amp;AF$4,#REF!,$F177,#REF!,$G177)</f>
        <v>#REF!</v>
      </c>
      <c r="AG177" s="155" t="e">
        <f>SUMIFS(#REF!,#REF!,"&gt;="&amp;AG$3,#REF!,"&lt;="&amp;AG$4,#REF!,$F177,#REF!,$G177)</f>
        <v>#REF!</v>
      </c>
      <c r="AH177" s="155" t="e">
        <f>SUMIFS(#REF!,#REF!,"&gt;="&amp;AH$3,#REF!,"&lt;="&amp;AH$4,#REF!,$F177,#REF!,$G177)</f>
        <v>#REF!</v>
      </c>
      <c r="AI177" s="155" t="e">
        <f>SUMIFS(#REF!,#REF!,"&gt;="&amp;AI$3,#REF!,"&lt;="&amp;AI$4,#REF!,$F177,#REF!,$G177)</f>
        <v>#REF!</v>
      </c>
      <c r="AJ177" s="155" t="e">
        <f>SUMIFS(#REF!,#REF!,"&gt;="&amp;AJ$3,#REF!,"&lt;="&amp;AJ$4,#REF!,$F177,#REF!,$G177)</f>
        <v>#REF!</v>
      </c>
      <c r="AK177" s="155" t="e">
        <f>SUMIFS(#REF!,#REF!,"&gt;="&amp;AK$3,#REF!,"&lt;="&amp;AK$4,#REF!,$F177,#REF!,$G177)</f>
        <v>#REF!</v>
      </c>
      <c r="AL177" s="155" t="e">
        <f>SUMIFS(#REF!,#REF!,"&gt;="&amp;AL$3,#REF!,"&lt;="&amp;AL$4,#REF!,$F177,#REF!,$G177)</f>
        <v>#REF!</v>
      </c>
      <c r="AM177" s="155" t="e">
        <f>SUMIFS(#REF!,#REF!,"&gt;="&amp;AM$3,#REF!,"&lt;="&amp;AM$4,#REF!,$F177,#REF!,$G177)</f>
        <v>#REF!</v>
      </c>
      <c r="AN177" s="155" t="e">
        <f>SUMIFS(#REF!,#REF!,"&gt;="&amp;AN$3,#REF!,"&lt;="&amp;AN$4,#REF!,$F177,#REF!,$G177)</f>
        <v>#REF!</v>
      </c>
      <c r="AO177" s="155" t="e">
        <f>SUMIFS(#REF!,#REF!,"&gt;="&amp;AO$3,#REF!,"&lt;="&amp;AO$4,#REF!,$F177,#REF!,$G177)</f>
        <v>#REF!</v>
      </c>
      <c r="AP177" s="155" t="e">
        <f>SUMIFS(#REF!,#REF!,"&gt;="&amp;AP$3,#REF!,"&lt;="&amp;AP$4,#REF!,$F177,#REF!,$G177)</f>
        <v>#REF!</v>
      </c>
      <c r="AQ177" s="155" t="e">
        <f>SUMIFS(#REF!,#REF!,"&gt;="&amp;AQ$3,#REF!,"&lt;="&amp;AQ$4,#REF!,$F177,#REF!,$G177)</f>
        <v>#REF!</v>
      </c>
      <c r="AR177" s="155" t="e">
        <f>SUMIFS(#REF!,#REF!,"&gt;="&amp;AR$3,#REF!,"&lt;="&amp;AR$4,#REF!,$F177,#REF!,$G177)</f>
        <v>#REF!</v>
      </c>
    </row>
    <row r="178" spans="1:44" s="128" customFormat="1" ht="12" x14ac:dyDescent="0.25">
      <c r="A178" s="126">
        <f>ROW()</f>
        <v>178</v>
      </c>
      <c r="B178" s="143"/>
      <c r="C178" s="127"/>
      <c r="E178" s="129"/>
      <c r="F178" s="114" t="s">
        <v>103</v>
      </c>
      <c r="G178" s="128" t="s">
        <v>97</v>
      </c>
      <c r="L178" s="152"/>
      <c r="M178" s="153"/>
      <c r="N178" s="154"/>
      <c r="O178" s="154"/>
      <c r="P178" s="152"/>
      <c r="Q178" s="163"/>
      <c r="R178" s="164" t="e">
        <f ca="1">SUM($T178:INDIRECT(ADDRESS($A178,SUMIFS($1:$1,$5:$5,MAX($5:$5)))))</f>
        <v>#REF!</v>
      </c>
      <c r="S178" s="154"/>
      <c r="T178" s="154"/>
      <c r="U178" s="155" t="e">
        <f>SUMIFS(#REF!,#REF!,"&gt;="&amp;U$3,#REF!,"&lt;="&amp;U$4,#REF!,$F178,#REF!,$G178)</f>
        <v>#REF!</v>
      </c>
      <c r="V178" s="155" t="e">
        <f>SUMIFS(#REF!,#REF!,"&gt;="&amp;V$3,#REF!,"&lt;="&amp;V$4,#REF!,$F178,#REF!,$G178)</f>
        <v>#REF!</v>
      </c>
      <c r="W178" s="155" t="e">
        <f>SUMIFS(#REF!,#REF!,"&gt;="&amp;W$3,#REF!,"&lt;="&amp;W$4,#REF!,$F178,#REF!,$G178)</f>
        <v>#REF!</v>
      </c>
      <c r="X178" s="155" t="e">
        <f>SUMIFS(#REF!,#REF!,"&gt;="&amp;X$3,#REF!,"&lt;="&amp;X$4,#REF!,$F178,#REF!,$G178)</f>
        <v>#REF!</v>
      </c>
      <c r="Y178" s="155" t="e">
        <f>SUMIFS(#REF!,#REF!,"&gt;="&amp;Y$3,#REF!,"&lt;="&amp;Y$4,#REF!,$F178,#REF!,$G178)</f>
        <v>#REF!</v>
      </c>
      <c r="Z178" s="155" t="e">
        <f>SUMIFS(#REF!,#REF!,"&gt;="&amp;Z$3,#REF!,"&lt;="&amp;Z$4,#REF!,$F178,#REF!,$G178)</f>
        <v>#REF!</v>
      </c>
      <c r="AA178" s="155" t="e">
        <f>SUMIFS(#REF!,#REF!,"&gt;="&amp;AA$3,#REF!,"&lt;="&amp;AA$4,#REF!,$F178,#REF!,$G178)</f>
        <v>#REF!</v>
      </c>
      <c r="AB178" s="155" t="e">
        <f>SUMIFS(#REF!,#REF!,"&gt;="&amp;AB$3,#REF!,"&lt;="&amp;AB$4,#REF!,$F178,#REF!,$G178)</f>
        <v>#REF!</v>
      </c>
      <c r="AC178" s="155" t="e">
        <f>SUMIFS(#REF!,#REF!,"&gt;="&amp;AC$3,#REF!,"&lt;="&amp;AC$4,#REF!,$F178,#REF!,$G178)</f>
        <v>#REF!</v>
      </c>
      <c r="AD178" s="155" t="e">
        <f>SUMIFS(#REF!,#REF!,"&gt;="&amp;AD$3,#REF!,"&lt;="&amp;AD$4,#REF!,$F178,#REF!,$G178)</f>
        <v>#REF!</v>
      </c>
      <c r="AE178" s="155" t="e">
        <f>SUMIFS(#REF!,#REF!,"&gt;="&amp;AE$3,#REF!,"&lt;="&amp;AE$4,#REF!,$F178,#REF!,$G178)</f>
        <v>#REF!</v>
      </c>
      <c r="AF178" s="155" t="e">
        <f>SUMIFS(#REF!,#REF!,"&gt;="&amp;AF$3,#REF!,"&lt;="&amp;AF$4,#REF!,$F178,#REF!,$G178)</f>
        <v>#REF!</v>
      </c>
      <c r="AG178" s="155" t="e">
        <f>SUMIFS(#REF!,#REF!,"&gt;="&amp;AG$3,#REF!,"&lt;="&amp;AG$4,#REF!,$F178,#REF!,$G178)</f>
        <v>#REF!</v>
      </c>
      <c r="AH178" s="155" t="e">
        <f>SUMIFS(#REF!,#REF!,"&gt;="&amp;AH$3,#REF!,"&lt;="&amp;AH$4,#REF!,$F178,#REF!,$G178)</f>
        <v>#REF!</v>
      </c>
      <c r="AI178" s="155" t="e">
        <f>SUMIFS(#REF!,#REF!,"&gt;="&amp;AI$3,#REF!,"&lt;="&amp;AI$4,#REF!,$F178,#REF!,$G178)</f>
        <v>#REF!</v>
      </c>
      <c r="AJ178" s="155" t="e">
        <f>SUMIFS(#REF!,#REF!,"&gt;="&amp;AJ$3,#REF!,"&lt;="&amp;AJ$4,#REF!,$F178,#REF!,$G178)</f>
        <v>#REF!</v>
      </c>
      <c r="AK178" s="155" t="e">
        <f>SUMIFS(#REF!,#REF!,"&gt;="&amp;AK$3,#REF!,"&lt;="&amp;AK$4,#REF!,$F178,#REF!,$G178)</f>
        <v>#REF!</v>
      </c>
      <c r="AL178" s="155" t="e">
        <f>SUMIFS(#REF!,#REF!,"&gt;="&amp;AL$3,#REF!,"&lt;="&amp;AL$4,#REF!,$F178,#REF!,$G178)</f>
        <v>#REF!</v>
      </c>
      <c r="AM178" s="155" t="e">
        <f>SUMIFS(#REF!,#REF!,"&gt;="&amp;AM$3,#REF!,"&lt;="&amp;AM$4,#REF!,$F178,#REF!,$G178)</f>
        <v>#REF!</v>
      </c>
      <c r="AN178" s="155" t="e">
        <f>SUMIFS(#REF!,#REF!,"&gt;="&amp;AN$3,#REF!,"&lt;="&amp;AN$4,#REF!,$F178,#REF!,$G178)</f>
        <v>#REF!</v>
      </c>
      <c r="AO178" s="155" t="e">
        <f>SUMIFS(#REF!,#REF!,"&gt;="&amp;AO$3,#REF!,"&lt;="&amp;AO$4,#REF!,$F178,#REF!,$G178)</f>
        <v>#REF!</v>
      </c>
      <c r="AP178" s="155" t="e">
        <f>SUMIFS(#REF!,#REF!,"&gt;="&amp;AP$3,#REF!,"&lt;="&amp;AP$4,#REF!,$F178,#REF!,$G178)</f>
        <v>#REF!</v>
      </c>
      <c r="AQ178" s="155" t="e">
        <f>SUMIFS(#REF!,#REF!,"&gt;="&amp;AQ$3,#REF!,"&lt;="&amp;AQ$4,#REF!,$F178,#REF!,$G178)</f>
        <v>#REF!</v>
      </c>
      <c r="AR178" s="155" t="e">
        <f>SUMIFS(#REF!,#REF!,"&gt;="&amp;AR$3,#REF!,"&lt;="&amp;AR$4,#REF!,$F178,#REF!,$G178)</f>
        <v>#REF!</v>
      </c>
    </row>
    <row r="179" spans="1:44" s="128" customFormat="1" ht="12" x14ac:dyDescent="0.25">
      <c r="A179" s="126">
        <f>ROW()</f>
        <v>179</v>
      </c>
      <c r="B179" s="143"/>
      <c r="C179" s="127"/>
      <c r="E179" s="129"/>
      <c r="F179" s="114" t="s">
        <v>103</v>
      </c>
      <c r="G179" s="128" t="s">
        <v>98</v>
      </c>
      <c r="L179" s="152"/>
      <c r="M179" s="153"/>
      <c r="N179" s="154"/>
      <c r="O179" s="154"/>
      <c r="P179" s="152"/>
      <c r="Q179" s="163"/>
      <c r="R179" s="164" t="e">
        <f ca="1">SUM($T179:INDIRECT(ADDRESS($A179,SUMIFS($1:$1,$5:$5,MAX($5:$5)))))</f>
        <v>#REF!</v>
      </c>
      <c r="S179" s="154"/>
      <c r="T179" s="154"/>
      <c r="U179" s="155" t="e">
        <f>SUMIFS(#REF!,#REF!,"&gt;="&amp;U$3,#REF!,"&lt;="&amp;U$4,#REF!,$F179,#REF!,$G179)</f>
        <v>#REF!</v>
      </c>
      <c r="V179" s="155" t="e">
        <f>SUMIFS(#REF!,#REF!,"&gt;="&amp;V$3,#REF!,"&lt;="&amp;V$4,#REF!,$F179,#REF!,$G179)</f>
        <v>#REF!</v>
      </c>
      <c r="W179" s="155" t="e">
        <f>SUMIFS(#REF!,#REF!,"&gt;="&amp;W$3,#REF!,"&lt;="&amp;W$4,#REF!,$F179,#REF!,$G179)</f>
        <v>#REF!</v>
      </c>
      <c r="X179" s="155" t="e">
        <f>SUMIFS(#REF!,#REF!,"&gt;="&amp;X$3,#REF!,"&lt;="&amp;X$4,#REF!,$F179,#REF!,$G179)</f>
        <v>#REF!</v>
      </c>
      <c r="Y179" s="155" t="e">
        <f>SUMIFS(#REF!,#REF!,"&gt;="&amp;Y$3,#REF!,"&lt;="&amp;Y$4,#REF!,$F179,#REF!,$G179)</f>
        <v>#REF!</v>
      </c>
      <c r="Z179" s="155" t="e">
        <f>SUMIFS(#REF!,#REF!,"&gt;="&amp;Z$3,#REF!,"&lt;="&amp;Z$4,#REF!,$F179,#REF!,$G179)</f>
        <v>#REF!</v>
      </c>
      <c r="AA179" s="155" t="e">
        <f>SUMIFS(#REF!,#REF!,"&gt;="&amp;AA$3,#REF!,"&lt;="&amp;AA$4,#REF!,$F179,#REF!,$G179)</f>
        <v>#REF!</v>
      </c>
      <c r="AB179" s="155" t="e">
        <f>SUMIFS(#REF!,#REF!,"&gt;="&amp;AB$3,#REF!,"&lt;="&amp;AB$4,#REF!,$F179,#REF!,$G179)</f>
        <v>#REF!</v>
      </c>
      <c r="AC179" s="155" t="e">
        <f>SUMIFS(#REF!,#REF!,"&gt;="&amp;AC$3,#REF!,"&lt;="&amp;AC$4,#REF!,$F179,#REF!,$G179)</f>
        <v>#REF!</v>
      </c>
      <c r="AD179" s="155" t="e">
        <f>SUMIFS(#REF!,#REF!,"&gt;="&amp;AD$3,#REF!,"&lt;="&amp;AD$4,#REF!,$F179,#REF!,$G179)</f>
        <v>#REF!</v>
      </c>
      <c r="AE179" s="155" t="e">
        <f>SUMIFS(#REF!,#REF!,"&gt;="&amp;AE$3,#REF!,"&lt;="&amp;AE$4,#REF!,$F179,#REF!,$G179)</f>
        <v>#REF!</v>
      </c>
      <c r="AF179" s="155" t="e">
        <f>SUMIFS(#REF!,#REF!,"&gt;="&amp;AF$3,#REF!,"&lt;="&amp;AF$4,#REF!,$F179,#REF!,$G179)</f>
        <v>#REF!</v>
      </c>
      <c r="AG179" s="155" t="e">
        <f>SUMIFS(#REF!,#REF!,"&gt;="&amp;AG$3,#REF!,"&lt;="&amp;AG$4,#REF!,$F179,#REF!,$G179)</f>
        <v>#REF!</v>
      </c>
      <c r="AH179" s="155" t="e">
        <f>SUMIFS(#REF!,#REF!,"&gt;="&amp;AH$3,#REF!,"&lt;="&amp;AH$4,#REF!,$F179,#REF!,$G179)</f>
        <v>#REF!</v>
      </c>
      <c r="AI179" s="155" t="e">
        <f>SUMIFS(#REF!,#REF!,"&gt;="&amp;AI$3,#REF!,"&lt;="&amp;AI$4,#REF!,$F179,#REF!,$G179)</f>
        <v>#REF!</v>
      </c>
      <c r="AJ179" s="155" t="e">
        <f>SUMIFS(#REF!,#REF!,"&gt;="&amp;AJ$3,#REF!,"&lt;="&amp;AJ$4,#REF!,$F179,#REF!,$G179)</f>
        <v>#REF!</v>
      </c>
      <c r="AK179" s="155" t="e">
        <f>SUMIFS(#REF!,#REF!,"&gt;="&amp;AK$3,#REF!,"&lt;="&amp;AK$4,#REF!,$F179,#REF!,$G179)</f>
        <v>#REF!</v>
      </c>
      <c r="AL179" s="155" t="e">
        <f>SUMIFS(#REF!,#REF!,"&gt;="&amp;AL$3,#REF!,"&lt;="&amp;AL$4,#REF!,$F179,#REF!,$G179)</f>
        <v>#REF!</v>
      </c>
      <c r="AM179" s="155" t="e">
        <f>SUMIFS(#REF!,#REF!,"&gt;="&amp;AM$3,#REF!,"&lt;="&amp;AM$4,#REF!,$F179,#REF!,$G179)</f>
        <v>#REF!</v>
      </c>
      <c r="AN179" s="155" t="e">
        <f>SUMIFS(#REF!,#REF!,"&gt;="&amp;AN$3,#REF!,"&lt;="&amp;AN$4,#REF!,$F179,#REF!,$G179)</f>
        <v>#REF!</v>
      </c>
      <c r="AO179" s="155" t="e">
        <f>SUMIFS(#REF!,#REF!,"&gt;="&amp;AO$3,#REF!,"&lt;="&amp;AO$4,#REF!,$F179,#REF!,$G179)</f>
        <v>#REF!</v>
      </c>
      <c r="AP179" s="155" t="e">
        <f>SUMIFS(#REF!,#REF!,"&gt;="&amp;AP$3,#REF!,"&lt;="&amp;AP$4,#REF!,$F179,#REF!,$G179)</f>
        <v>#REF!</v>
      </c>
      <c r="AQ179" s="155" t="e">
        <f>SUMIFS(#REF!,#REF!,"&gt;="&amp;AQ$3,#REF!,"&lt;="&amp;AQ$4,#REF!,$F179,#REF!,$G179)</f>
        <v>#REF!</v>
      </c>
      <c r="AR179" s="155" t="e">
        <f>SUMIFS(#REF!,#REF!,"&gt;="&amp;AR$3,#REF!,"&lt;="&amp;AR$4,#REF!,$F179,#REF!,$G179)</f>
        <v>#REF!</v>
      </c>
    </row>
    <row r="180" spans="1:44" s="128" customFormat="1" ht="12" x14ac:dyDescent="0.25">
      <c r="A180" s="126">
        <f>ROW()</f>
        <v>180</v>
      </c>
      <c r="B180" s="143"/>
      <c r="C180" s="127"/>
      <c r="E180" s="129"/>
      <c r="F180" s="114" t="s">
        <v>103</v>
      </c>
      <c r="G180" s="128" t="s">
        <v>99</v>
      </c>
      <c r="L180" s="152"/>
      <c r="M180" s="153"/>
      <c r="N180" s="154"/>
      <c r="O180" s="154"/>
      <c r="P180" s="152"/>
      <c r="Q180" s="163"/>
      <c r="R180" s="164" t="e">
        <f ca="1">SUM($T180:INDIRECT(ADDRESS($A180,SUMIFS($1:$1,$5:$5,MAX($5:$5)))))</f>
        <v>#REF!</v>
      </c>
      <c r="S180" s="154"/>
      <c r="T180" s="154"/>
      <c r="U180" s="155" t="e">
        <f>SUMIFS(#REF!,#REF!,"&gt;="&amp;U$3,#REF!,"&lt;="&amp;U$4,#REF!,$F180,#REF!,$G180)</f>
        <v>#REF!</v>
      </c>
      <c r="V180" s="155" t="e">
        <f>SUMIFS(#REF!,#REF!,"&gt;="&amp;V$3,#REF!,"&lt;="&amp;V$4,#REF!,$F180,#REF!,$G180)</f>
        <v>#REF!</v>
      </c>
      <c r="W180" s="155" t="e">
        <f>SUMIFS(#REF!,#REF!,"&gt;="&amp;W$3,#REF!,"&lt;="&amp;W$4,#REF!,$F180,#REF!,$G180)</f>
        <v>#REF!</v>
      </c>
      <c r="X180" s="155" t="e">
        <f>SUMIFS(#REF!,#REF!,"&gt;="&amp;X$3,#REF!,"&lt;="&amp;X$4,#REF!,$F180,#REF!,$G180)</f>
        <v>#REF!</v>
      </c>
      <c r="Y180" s="155" t="e">
        <f>SUMIFS(#REF!,#REF!,"&gt;="&amp;Y$3,#REF!,"&lt;="&amp;Y$4,#REF!,$F180,#REF!,$G180)</f>
        <v>#REF!</v>
      </c>
      <c r="Z180" s="155" t="e">
        <f>SUMIFS(#REF!,#REF!,"&gt;="&amp;Z$3,#REF!,"&lt;="&amp;Z$4,#REF!,$F180,#REF!,$G180)</f>
        <v>#REF!</v>
      </c>
      <c r="AA180" s="155" t="e">
        <f>SUMIFS(#REF!,#REF!,"&gt;="&amp;AA$3,#REF!,"&lt;="&amp;AA$4,#REF!,$F180,#REF!,$G180)</f>
        <v>#REF!</v>
      </c>
      <c r="AB180" s="155" t="e">
        <f>SUMIFS(#REF!,#REF!,"&gt;="&amp;AB$3,#REF!,"&lt;="&amp;AB$4,#REF!,$F180,#REF!,$G180)</f>
        <v>#REF!</v>
      </c>
      <c r="AC180" s="155" t="e">
        <f>SUMIFS(#REF!,#REF!,"&gt;="&amp;AC$3,#REF!,"&lt;="&amp;AC$4,#REF!,$F180,#REF!,$G180)</f>
        <v>#REF!</v>
      </c>
      <c r="AD180" s="155" t="e">
        <f>SUMIFS(#REF!,#REF!,"&gt;="&amp;AD$3,#REF!,"&lt;="&amp;AD$4,#REF!,$F180,#REF!,$G180)</f>
        <v>#REF!</v>
      </c>
      <c r="AE180" s="155" t="e">
        <f>SUMIFS(#REF!,#REF!,"&gt;="&amp;AE$3,#REF!,"&lt;="&amp;AE$4,#REF!,$F180,#REF!,$G180)</f>
        <v>#REF!</v>
      </c>
      <c r="AF180" s="155" t="e">
        <f>SUMIFS(#REF!,#REF!,"&gt;="&amp;AF$3,#REF!,"&lt;="&amp;AF$4,#REF!,$F180,#REF!,$G180)</f>
        <v>#REF!</v>
      </c>
      <c r="AG180" s="155" t="e">
        <f>SUMIFS(#REF!,#REF!,"&gt;="&amp;AG$3,#REF!,"&lt;="&amp;AG$4,#REF!,$F180,#REF!,$G180)</f>
        <v>#REF!</v>
      </c>
      <c r="AH180" s="155" t="e">
        <f>SUMIFS(#REF!,#REF!,"&gt;="&amp;AH$3,#REF!,"&lt;="&amp;AH$4,#REF!,$F180,#REF!,$G180)</f>
        <v>#REF!</v>
      </c>
      <c r="AI180" s="155" t="e">
        <f>SUMIFS(#REF!,#REF!,"&gt;="&amp;AI$3,#REF!,"&lt;="&amp;AI$4,#REF!,$F180,#REF!,$G180)</f>
        <v>#REF!</v>
      </c>
      <c r="AJ180" s="155" t="e">
        <f>SUMIFS(#REF!,#REF!,"&gt;="&amp;AJ$3,#REF!,"&lt;="&amp;AJ$4,#REF!,$F180,#REF!,$G180)</f>
        <v>#REF!</v>
      </c>
      <c r="AK180" s="155" t="e">
        <f>SUMIFS(#REF!,#REF!,"&gt;="&amp;AK$3,#REF!,"&lt;="&amp;AK$4,#REF!,$F180,#REF!,$G180)</f>
        <v>#REF!</v>
      </c>
      <c r="AL180" s="155" t="e">
        <f>SUMIFS(#REF!,#REF!,"&gt;="&amp;AL$3,#REF!,"&lt;="&amp;AL$4,#REF!,$F180,#REF!,$G180)</f>
        <v>#REF!</v>
      </c>
      <c r="AM180" s="155" t="e">
        <f>SUMIFS(#REF!,#REF!,"&gt;="&amp;AM$3,#REF!,"&lt;="&amp;AM$4,#REF!,$F180,#REF!,$G180)</f>
        <v>#REF!</v>
      </c>
      <c r="AN180" s="155" t="e">
        <f>SUMIFS(#REF!,#REF!,"&gt;="&amp;AN$3,#REF!,"&lt;="&amp;AN$4,#REF!,$F180,#REF!,$G180)</f>
        <v>#REF!</v>
      </c>
      <c r="AO180" s="155" t="e">
        <f>SUMIFS(#REF!,#REF!,"&gt;="&amp;AO$3,#REF!,"&lt;="&amp;AO$4,#REF!,$F180,#REF!,$G180)</f>
        <v>#REF!</v>
      </c>
      <c r="AP180" s="155" t="e">
        <f>SUMIFS(#REF!,#REF!,"&gt;="&amp;AP$3,#REF!,"&lt;="&amp;AP$4,#REF!,$F180,#REF!,$G180)</f>
        <v>#REF!</v>
      </c>
      <c r="AQ180" s="155" t="e">
        <f>SUMIFS(#REF!,#REF!,"&gt;="&amp;AQ$3,#REF!,"&lt;="&amp;AQ$4,#REF!,$F180,#REF!,$G180)</f>
        <v>#REF!</v>
      </c>
      <c r="AR180" s="155" t="e">
        <f>SUMIFS(#REF!,#REF!,"&gt;="&amp;AR$3,#REF!,"&lt;="&amp;AR$4,#REF!,$F180,#REF!,$G180)</f>
        <v>#REF!</v>
      </c>
    </row>
    <row r="181" spans="1:44" s="128" customFormat="1" ht="12" x14ac:dyDescent="0.25">
      <c r="A181" s="126">
        <f>ROW()</f>
        <v>181</v>
      </c>
      <c r="B181" s="143"/>
      <c r="C181" s="127"/>
      <c r="E181" s="129"/>
      <c r="F181" s="114" t="s">
        <v>103</v>
      </c>
      <c r="G181" s="128" t="s">
        <v>100</v>
      </c>
      <c r="L181" s="152"/>
      <c r="M181" s="153"/>
      <c r="N181" s="154"/>
      <c r="O181" s="154"/>
      <c r="P181" s="152"/>
      <c r="Q181" s="163"/>
      <c r="R181" s="164" t="e">
        <f ca="1">SUM($T181:INDIRECT(ADDRESS($A181,SUMIFS($1:$1,$5:$5,MAX($5:$5)))))</f>
        <v>#REF!</v>
      </c>
      <c r="S181" s="154"/>
      <c r="T181" s="154"/>
      <c r="U181" s="155" t="e">
        <f>SUMIFS(#REF!,#REF!,"&gt;="&amp;U$3,#REF!,"&lt;="&amp;U$4,#REF!,$F181,#REF!,$G181)</f>
        <v>#REF!</v>
      </c>
      <c r="V181" s="155" t="e">
        <f>SUMIFS(#REF!,#REF!,"&gt;="&amp;V$3,#REF!,"&lt;="&amp;V$4,#REF!,$F181,#REF!,$G181)</f>
        <v>#REF!</v>
      </c>
      <c r="W181" s="155" t="e">
        <f>SUMIFS(#REF!,#REF!,"&gt;="&amp;W$3,#REF!,"&lt;="&amp;W$4,#REF!,$F181,#REF!,$G181)</f>
        <v>#REF!</v>
      </c>
      <c r="X181" s="155" t="e">
        <f>SUMIFS(#REF!,#REF!,"&gt;="&amp;X$3,#REF!,"&lt;="&amp;X$4,#REF!,$F181,#REF!,$G181)</f>
        <v>#REF!</v>
      </c>
      <c r="Y181" s="155" t="e">
        <f>SUMIFS(#REF!,#REF!,"&gt;="&amp;Y$3,#REF!,"&lt;="&amp;Y$4,#REF!,$F181,#REF!,$G181)</f>
        <v>#REF!</v>
      </c>
      <c r="Z181" s="155" t="e">
        <f>SUMIFS(#REF!,#REF!,"&gt;="&amp;Z$3,#REF!,"&lt;="&amp;Z$4,#REF!,$F181,#REF!,$G181)</f>
        <v>#REF!</v>
      </c>
      <c r="AA181" s="155" t="e">
        <f>SUMIFS(#REF!,#REF!,"&gt;="&amp;AA$3,#REF!,"&lt;="&amp;AA$4,#REF!,$F181,#REF!,$G181)</f>
        <v>#REF!</v>
      </c>
      <c r="AB181" s="155" t="e">
        <f>SUMIFS(#REF!,#REF!,"&gt;="&amp;AB$3,#REF!,"&lt;="&amp;AB$4,#REF!,$F181,#REF!,$G181)</f>
        <v>#REF!</v>
      </c>
      <c r="AC181" s="155" t="e">
        <f>SUMIFS(#REF!,#REF!,"&gt;="&amp;AC$3,#REF!,"&lt;="&amp;AC$4,#REF!,$F181,#REF!,$G181)</f>
        <v>#REF!</v>
      </c>
      <c r="AD181" s="155" t="e">
        <f>SUMIFS(#REF!,#REF!,"&gt;="&amp;AD$3,#REF!,"&lt;="&amp;AD$4,#REF!,$F181,#REF!,$G181)</f>
        <v>#REF!</v>
      </c>
      <c r="AE181" s="155" t="e">
        <f>SUMIFS(#REF!,#REF!,"&gt;="&amp;AE$3,#REF!,"&lt;="&amp;AE$4,#REF!,$F181,#REF!,$G181)</f>
        <v>#REF!</v>
      </c>
      <c r="AF181" s="155" t="e">
        <f>SUMIFS(#REF!,#REF!,"&gt;="&amp;AF$3,#REF!,"&lt;="&amp;AF$4,#REF!,$F181,#REF!,$G181)</f>
        <v>#REF!</v>
      </c>
      <c r="AG181" s="155" t="e">
        <f>SUMIFS(#REF!,#REF!,"&gt;="&amp;AG$3,#REF!,"&lt;="&amp;AG$4,#REF!,$F181,#REF!,$G181)</f>
        <v>#REF!</v>
      </c>
      <c r="AH181" s="155" t="e">
        <f>SUMIFS(#REF!,#REF!,"&gt;="&amp;AH$3,#REF!,"&lt;="&amp;AH$4,#REF!,$F181,#REF!,$G181)</f>
        <v>#REF!</v>
      </c>
      <c r="AI181" s="155" t="e">
        <f>SUMIFS(#REF!,#REF!,"&gt;="&amp;AI$3,#REF!,"&lt;="&amp;AI$4,#REF!,$F181,#REF!,$G181)</f>
        <v>#REF!</v>
      </c>
      <c r="AJ181" s="155" t="e">
        <f>SUMIFS(#REF!,#REF!,"&gt;="&amp;AJ$3,#REF!,"&lt;="&amp;AJ$4,#REF!,$F181,#REF!,$G181)</f>
        <v>#REF!</v>
      </c>
      <c r="AK181" s="155" t="e">
        <f>SUMIFS(#REF!,#REF!,"&gt;="&amp;AK$3,#REF!,"&lt;="&amp;AK$4,#REF!,$F181,#REF!,$G181)</f>
        <v>#REF!</v>
      </c>
      <c r="AL181" s="155" t="e">
        <f>SUMIFS(#REF!,#REF!,"&gt;="&amp;AL$3,#REF!,"&lt;="&amp;AL$4,#REF!,$F181,#REF!,$G181)</f>
        <v>#REF!</v>
      </c>
      <c r="AM181" s="155" t="e">
        <f>SUMIFS(#REF!,#REF!,"&gt;="&amp;AM$3,#REF!,"&lt;="&amp;AM$4,#REF!,$F181,#REF!,$G181)</f>
        <v>#REF!</v>
      </c>
      <c r="AN181" s="155" t="e">
        <f>SUMIFS(#REF!,#REF!,"&gt;="&amp;AN$3,#REF!,"&lt;="&amp;AN$4,#REF!,$F181,#REF!,$G181)</f>
        <v>#REF!</v>
      </c>
      <c r="AO181" s="155" t="e">
        <f>SUMIFS(#REF!,#REF!,"&gt;="&amp;AO$3,#REF!,"&lt;="&amp;AO$4,#REF!,$F181,#REF!,$G181)</f>
        <v>#REF!</v>
      </c>
      <c r="AP181" s="155" t="e">
        <f>SUMIFS(#REF!,#REF!,"&gt;="&amp;AP$3,#REF!,"&lt;="&amp;AP$4,#REF!,$F181,#REF!,$G181)</f>
        <v>#REF!</v>
      </c>
      <c r="AQ181" s="155" t="e">
        <f>SUMIFS(#REF!,#REF!,"&gt;="&amp;AQ$3,#REF!,"&lt;="&amp;AQ$4,#REF!,$F181,#REF!,$G181)</f>
        <v>#REF!</v>
      </c>
      <c r="AR181" s="155" t="e">
        <f>SUMIFS(#REF!,#REF!,"&gt;="&amp;AR$3,#REF!,"&lt;="&amp;AR$4,#REF!,$F181,#REF!,$G181)</f>
        <v>#REF!</v>
      </c>
    </row>
    <row r="182" spans="1:44" s="128" customFormat="1" ht="12" x14ac:dyDescent="0.25">
      <c r="A182" s="126">
        <f>ROW()</f>
        <v>182</v>
      </c>
      <c r="B182" s="143"/>
      <c r="C182" s="127"/>
      <c r="E182" s="129"/>
      <c r="F182" s="114" t="s">
        <v>103</v>
      </c>
      <c r="G182" s="128" t="s">
        <v>101</v>
      </c>
      <c r="L182" s="152"/>
      <c r="M182" s="153"/>
      <c r="N182" s="154"/>
      <c r="O182" s="154"/>
      <c r="P182" s="152"/>
      <c r="Q182" s="163"/>
      <c r="R182" s="164" t="e">
        <f ca="1">SUM($T182:INDIRECT(ADDRESS($A182,SUMIFS($1:$1,$5:$5,MAX($5:$5)))))</f>
        <v>#REF!</v>
      </c>
      <c r="S182" s="154"/>
      <c r="T182" s="154"/>
      <c r="U182" s="155" t="e">
        <f>SUMIFS(#REF!,#REF!,"&gt;="&amp;U$3,#REF!,"&lt;="&amp;U$4,#REF!,$F182,#REF!,$G182)</f>
        <v>#REF!</v>
      </c>
      <c r="V182" s="155" t="e">
        <f>SUMIFS(#REF!,#REF!,"&gt;="&amp;V$3,#REF!,"&lt;="&amp;V$4,#REF!,$F182,#REF!,$G182)</f>
        <v>#REF!</v>
      </c>
      <c r="W182" s="155" t="e">
        <f>SUMIFS(#REF!,#REF!,"&gt;="&amp;W$3,#REF!,"&lt;="&amp;W$4,#REF!,$F182,#REF!,$G182)</f>
        <v>#REF!</v>
      </c>
      <c r="X182" s="155" t="e">
        <f>SUMIFS(#REF!,#REF!,"&gt;="&amp;X$3,#REF!,"&lt;="&amp;X$4,#REF!,$F182,#REF!,$G182)</f>
        <v>#REF!</v>
      </c>
      <c r="Y182" s="155" t="e">
        <f>SUMIFS(#REF!,#REF!,"&gt;="&amp;Y$3,#REF!,"&lt;="&amp;Y$4,#REF!,$F182,#REF!,$G182)</f>
        <v>#REF!</v>
      </c>
      <c r="Z182" s="155" t="e">
        <f>SUMIFS(#REF!,#REF!,"&gt;="&amp;Z$3,#REF!,"&lt;="&amp;Z$4,#REF!,$F182,#REF!,$G182)</f>
        <v>#REF!</v>
      </c>
      <c r="AA182" s="155" t="e">
        <f>SUMIFS(#REF!,#REF!,"&gt;="&amp;AA$3,#REF!,"&lt;="&amp;AA$4,#REF!,$F182,#REF!,$G182)</f>
        <v>#REF!</v>
      </c>
      <c r="AB182" s="155" t="e">
        <f>SUMIFS(#REF!,#REF!,"&gt;="&amp;AB$3,#REF!,"&lt;="&amp;AB$4,#REF!,$F182,#REF!,$G182)</f>
        <v>#REF!</v>
      </c>
      <c r="AC182" s="155" t="e">
        <f>SUMIFS(#REF!,#REF!,"&gt;="&amp;AC$3,#REF!,"&lt;="&amp;AC$4,#REF!,$F182,#REF!,$G182)</f>
        <v>#REF!</v>
      </c>
      <c r="AD182" s="155" t="e">
        <f>SUMIFS(#REF!,#REF!,"&gt;="&amp;AD$3,#REF!,"&lt;="&amp;AD$4,#REF!,$F182,#REF!,$G182)</f>
        <v>#REF!</v>
      </c>
      <c r="AE182" s="155" t="e">
        <f>SUMIFS(#REF!,#REF!,"&gt;="&amp;AE$3,#REF!,"&lt;="&amp;AE$4,#REF!,$F182,#REF!,$G182)</f>
        <v>#REF!</v>
      </c>
      <c r="AF182" s="155" t="e">
        <f>SUMIFS(#REF!,#REF!,"&gt;="&amp;AF$3,#REF!,"&lt;="&amp;AF$4,#REF!,$F182,#REF!,$G182)</f>
        <v>#REF!</v>
      </c>
      <c r="AG182" s="155" t="e">
        <f>SUMIFS(#REF!,#REF!,"&gt;="&amp;AG$3,#REF!,"&lt;="&amp;AG$4,#REF!,$F182,#REF!,$G182)</f>
        <v>#REF!</v>
      </c>
      <c r="AH182" s="155" t="e">
        <f>SUMIFS(#REF!,#REF!,"&gt;="&amp;AH$3,#REF!,"&lt;="&amp;AH$4,#REF!,$F182,#REF!,$G182)</f>
        <v>#REF!</v>
      </c>
      <c r="AI182" s="155" t="e">
        <f>SUMIFS(#REF!,#REF!,"&gt;="&amp;AI$3,#REF!,"&lt;="&amp;AI$4,#REF!,$F182,#REF!,$G182)</f>
        <v>#REF!</v>
      </c>
      <c r="AJ182" s="155" t="e">
        <f>SUMIFS(#REF!,#REF!,"&gt;="&amp;AJ$3,#REF!,"&lt;="&amp;AJ$4,#REF!,$F182,#REF!,$G182)</f>
        <v>#REF!</v>
      </c>
      <c r="AK182" s="155" t="e">
        <f>SUMIFS(#REF!,#REF!,"&gt;="&amp;AK$3,#REF!,"&lt;="&amp;AK$4,#REF!,$F182,#REF!,$G182)</f>
        <v>#REF!</v>
      </c>
      <c r="AL182" s="155" t="e">
        <f>SUMIFS(#REF!,#REF!,"&gt;="&amp;AL$3,#REF!,"&lt;="&amp;AL$4,#REF!,$F182,#REF!,$G182)</f>
        <v>#REF!</v>
      </c>
      <c r="AM182" s="155" t="e">
        <f>SUMIFS(#REF!,#REF!,"&gt;="&amp;AM$3,#REF!,"&lt;="&amp;AM$4,#REF!,$F182,#REF!,$G182)</f>
        <v>#REF!</v>
      </c>
      <c r="AN182" s="155" t="e">
        <f>SUMIFS(#REF!,#REF!,"&gt;="&amp;AN$3,#REF!,"&lt;="&amp;AN$4,#REF!,$F182,#REF!,$G182)</f>
        <v>#REF!</v>
      </c>
      <c r="AO182" s="155" t="e">
        <f>SUMIFS(#REF!,#REF!,"&gt;="&amp;AO$3,#REF!,"&lt;="&amp;AO$4,#REF!,$F182,#REF!,$G182)</f>
        <v>#REF!</v>
      </c>
      <c r="AP182" s="155" t="e">
        <f>SUMIFS(#REF!,#REF!,"&gt;="&amp;AP$3,#REF!,"&lt;="&amp;AP$4,#REF!,$F182,#REF!,$G182)</f>
        <v>#REF!</v>
      </c>
      <c r="AQ182" s="155" t="e">
        <f>SUMIFS(#REF!,#REF!,"&gt;="&amp;AQ$3,#REF!,"&lt;="&amp;AQ$4,#REF!,$F182,#REF!,$G182)</f>
        <v>#REF!</v>
      </c>
      <c r="AR182" s="155" t="e">
        <f>SUMIFS(#REF!,#REF!,"&gt;="&amp;AR$3,#REF!,"&lt;="&amp;AR$4,#REF!,$F182,#REF!,$G182)</f>
        <v>#REF!</v>
      </c>
    </row>
    <row r="183" spans="1:44" s="128" customFormat="1" ht="12" x14ac:dyDescent="0.25">
      <c r="A183" s="126">
        <f>ROW()</f>
        <v>183</v>
      </c>
      <c r="B183" s="143"/>
      <c r="C183" s="127"/>
      <c r="E183" s="129"/>
      <c r="F183" s="114" t="s">
        <v>103</v>
      </c>
      <c r="G183" s="128" t="s">
        <v>102</v>
      </c>
      <c r="L183" s="152"/>
      <c r="M183" s="153"/>
      <c r="N183" s="154"/>
      <c r="O183" s="154"/>
      <c r="P183" s="152"/>
      <c r="Q183" s="163"/>
      <c r="R183" s="164" t="e">
        <f ca="1">SUM($T183:INDIRECT(ADDRESS($A183,SUMIFS($1:$1,$5:$5,MAX($5:$5)))))</f>
        <v>#REF!</v>
      </c>
      <c r="S183" s="154"/>
      <c r="T183" s="154"/>
      <c r="U183" s="155" t="e">
        <f>SUMIFS(#REF!,#REF!,"&gt;="&amp;U$3,#REF!,"&lt;="&amp;U$4,#REF!,$F183,#REF!,$G183)</f>
        <v>#REF!</v>
      </c>
      <c r="V183" s="155" t="e">
        <f>SUMIFS(#REF!,#REF!,"&gt;="&amp;V$3,#REF!,"&lt;="&amp;V$4,#REF!,$F183,#REF!,$G183)</f>
        <v>#REF!</v>
      </c>
      <c r="W183" s="155" t="e">
        <f>SUMIFS(#REF!,#REF!,"&gt;="&amp;W$3,#REF!,"&lt;="&amp;W$4,#REF!,$F183,#REF!,$G183)</f>
        <v>#REF!</v>
      </c>
      <c r="X183" s="155" t="e">
        <f>SUMIFS(#REF!,#REF!,"&gt;="&amp;X$3,#REF!,"&lt;="&amp;X$4,#REF!,$F183,#REF!,$G183)</f>
        <v>#REF!</v>
      </c>
      <c r="Y183" s="155" t="e">
        <f>SUMIFS(#REF!,#REF!,"&gt;="&amp;Y$3,#REF!,"&lt;="&amp;Y$4,#REF!,$F183,#REF!,$G183)</f>
        <v>#REF!</v>
      </c>
      <c r="Z183" s="155" t="e">
        <f>SUMIFS(#REF!,#REF!,"&gt;="&amp;Z$3,#REF!,"&lt;="&amp;Z$4,#REF!,$F183,#REF!,$G183)</f>
        <v>#REF!</v>
      </c>
      <c r="AA183" s="155" t="e">
        <f>SUMIFS(#REF!,#REF!,"&gt;="&amp;AA$3,#REF!,"&lt;="&amp;AA$4,#REF!,$F183,#REF!,$G183)</f>
        <v>#REF!</v>
      </c>
      <c r="AB183" s="155" t="e">
        <f>SUMIFS(#REF!,#REF!,"&gt;="&amp;AB$3,#REF!,"&lt;="&amp;AB$4,#REF!,$F183,#REF!,$G183)</f>
        <v>#REF!</v>
      </c>
      <c r="AC183" s="155" t="e">
        <f>SUMIFS(#REF!,#REF!,"&gt;="&amp;AC$3,#REF!,"&lt;="&amp;AC$4,#REF!,$F183,#REF!,$G183)</f>
        <v>#REF!</v>
      </c>
      <c r="AD183" s="155" t="e">
        <f>SUMIFS(#REF!,#REF!,"&gt;="&amp;AD$3,#REF!,"&lt;="&amp;AD$4,#REF!,$F183,#REF!,$G183)</f>
        <v>#REF!</v>
      </c>
      <c r="AE183" s="155" t="e">
        <f>SUMIFS(#REF!,#REF!,"&gt;="&amp;AE$3,#REF!,"&lt;="&amp;AE$4,#REF!,$F183,#REF!,$G183)</f>
        <v>#REF!</v>
      </c>
      <c r="AF183" s="155" t="e">
        <f>SUMIFS(#REF!,#REF!,"&gt;="&amp;AF$3,#REF!,"&lt;="&amp;AF$4,#REF!,$F183,#REF!,$G183)</f>
        <v>#REF!</v>
      </c>
      <c r="AG183" s="155" t="e">
        <f>SUMIFS(#REF!,#REF!,"&gt;="&amp;AG$3,#REF!,"&lt;="&amp;AG$4,#REF!,$F183,#REF!,$G183)</f>
        <v>#REF!</v>
      </c>
      <c r="AH183" s="155" t="e">
        <f>SUMIFS(#REF!,#REF!,"&gt;="&amp;AH$3,#REF!,"&lt;="&amp;AH$4,#REF!,$F183,#REF!,$G183)</f>
        <v>#REF!</v>
      </c>
      <c r="AI183" s="155" t="e">
        <f>SUMIFS(#REF!,#REF!,"&gt;="&amp;AI$3,#REF!,"&lt;="&amp;AI$4,#REF!,$F183,#REF!,$G183)</f>
        <v>#REF!</v>
      </c>
      <c r="AJ183" s="155" t="e">
        <f>SUMIFS(#REF!,#REF!,"&gt;="&amp;AJ$3,#REF!,"&lt;="&amp;AJ$4,#REF!,$F183,#REF!,$G183)</f>
        <v>#REF!</v>
      </c>
      <c r="AK183" s="155" t="e">
        <f>SUMIFS(#REF!,#REF!,"&gt;="&amp;AK$3,#REF!,"&lt;="&amp;AK$4,#REF!,$F183,#REF!,$G183)</f>
        <v>#REF!</v>
      </c>
      <c r="AL183" s="155" t="e">
        <f>SUMIFS(#REF!,#REF!,"&gt;="&amp;AL$3,#REF!,"&lt;="&amp;AL$4,#REF!,$F183,#REF!,$G183)</f>
        <v>#REF!</v>
      </c>
      <c r="AM183" s="155" t="e">
        <f>SUMIFS(#REF!,#REF!,"&gt;="&amp;AM$3,#REF!,"&lt;="&amp;AM$4,#REF!,$F183,#REF!,$G183)</f>
        <v>#REF!</v>
      </c>
      <c r="AN183" s="155" t="e">
        <f>SUMIFS(#REF!,#REF!,"&gt;="&amp;AN$3,#REF!,"&lt;="&amp;AN$4,#REF!,$F183,#REF!,$G183)</f>
        <v>#REF!</v>
      </c>
      <c r="AO183" s="155" t="e">
        <f>SUMIFS(#REF!,#REF!,"&gt;="&amp;AO$3,#REF!,"&lt;="&amp;AO$4,#REF!,$F183,#REF!,$G183)</f>
        <v>#REF!</v>
      </c>
      <c r="AP183" s="155" t="e">
        <f>SUMIFS(#REF!,#REF!,"&gt;="&amp;AP$3,#REF!,"&lt;="&amp;AP$4,#REF!,$F183,#REF!,$G183)</f>
        <v>#REF!</v>
      </c>
      <c r="AQ183" s="155" t="e">
        <f>SUMIFS(#REF!,#REF!,"&gt;="&amp;AQ$3,#REF!,"&lt;="&amp;AQ$4,#REF!,$F183,#REF!,$G183)</f>
        <v>#REF!</v>
      </c>
      <c r="AR183" s="155" t="e">
        <f>SUMIFS(#REF!,#REF!,"&gt;="&amp;AR$3,#REF!,"&lt;="&amp;AR$4,#REF!,$F183,#REF!,$G183)</f>
        <v>#REF!</v>
      </c>
    </row>
    <row r="184" spans="1:44" s="128" customFormat="1" ht="12" x14ac:dyDescent="0.25">
      <c r="A184" s="126">
        <f>ROW()</f>
        <v>184</v>
      </c>
      <c r="B184" s="143"/>
      <c r="C184" s="127"/>
      <c r="E184" s="129"/>
      <c r="F184" s="114" t="s">
        <v>103</v>
      </c>
      <c r="G184" s="128" t="s">
        <v>149</v>
      </c>
      <c r="L184" s="152"/>
      <c r="M184" s="153"/>
      <c r="N184" s="154"/>
      <c r="O184" s="154"/>
      <c r="P184" s="152"/>
      <c r="Q184" s="163"/>
      <c r="R184" s="164" t="e">
        <f ca="1">SUM($T184:INDIRECT(ADDRESS($A184,SUMIFS($1:$1,$5:$5,MAX($5:$5)))))</f>
        <v>#REF!</v>
      </c>
      <c r="S184" s="154"/>
      <c r="T184" s="154"/>
      <c r="U184" s="155" t="e">
        <f>SUMIFS(#REF!,#REF!,"&gt;="&amp;U$3,#REF!,"&lt;="&amp;U$4,#REF!,$F184,#REF!,$G184)</f>
        <v>#REF!</v>
      </c>
      <c r="V184" s="155" t="e">
        <f>SUMIFS(#REF!,#REF!,"&gt;="&amp;V$3,#REF!,"&lt;="&amp;V$4,#REF!,$F184,#REF!,$G184)</f>
        <v>#REF!</v>
      </c>
      <c r="W184" s="155" t="e">
        <f>SUMIFS(#REF!,#REF!,"&gt;="&amp;W$3,#REF!,"&lt;="&amp;W$4,#REF!,$F184,#REF!,$G184)</f>
        <v>#REF!</v>
      </c>
      <c r="X184" s="155" t="e">
        <f>SUMIFS(#REF!,#REF!,"&gt;="&amp;X$3,#REF!,"&lt;="&amp;X$4,#REF!,$F184,#REF!,$G184)</f>
        <v>#REF!</v>
      </c>
      <c r="Y184" s="155" t="e">
        <f>SUMIFS(#REF!,#REF!,"&gt;="&amp;Y$3,#REF!,"&lt;="&amp;Y$4,#REF!,$F184,#REF!,$G184)</f>
        <v>#REF!</v>
      </c>
      <c r="Z184" s="155" t="e">
        <f>SUMIFS(#REF!,#REF!,"&gt;="&amp;Z$3,#REF!,"&lt;="&amp;Z$4,#REF!,$F184,#REF!,$G184)</f>
        <v>#REF!</v>
      </c>
      <c r="AA184" s="155" t="e">
        <f>SUMIFS(#REF!,#REF!,"&gt;="&amp;AA$3,#REF!,"&lt;="&amp;AA$4,#REF!,$F184,#REF!,$G184)</f>
        <v>#REF!</v>
      </c>
      <c r="AB184" s="155" t="e">
        <f>SUMIFS(#REF!,#REF!,"&gt;="&amp;AB$3,#REF!,"&lt;="&amp;AB$4,#REF!,$F184,#REF!,$G184)</f>
        <v>#REF!</v>
      </c>
      <c r="AC184" s="155" t="e">
        <f>SUMIFS(#REF!,#REF!,"&gt;="&amp;AC$3,#REF!,"&lt;="&amp;AC$4,#REF!,$F184,#REF!,$G184)</f>
        <v>#REF!</v>
      </c>
      <c r="AD184" s="155" t="e">
        <f>SUMIFS(#REF!,#REF!,"&gt;="&amp;AD$3,#REF!,"&lt;="&amp;AD$4,#REF!,$F184,#REF!,$G184)</f>
        <v>#REF!</v>
      </c>
      <c r="AE184" s="155" t="e">
        <f>SUMIFS(#REF!,#REF!,"&gt;="&amp;AE$3,#REF!,"&lt;="&amp;AE$4,#REF!,$F184,#REF!,$G184)</f>
        <v>#REF!</v>
      </c>
      <c r="AF184" s="155" t="e">
        <f>SUMIFS(#REF!,#REF!,"&gt;="&amp;AF$3,#REF!,"&lt;="&amp;AF$4,#REF!,$F184,#REF!,$G184)</f>
        <v>#REF!</v>
      </c>
      <c r="AG184" s="155" t="e">
        <f>SUMIFS(#REF!,#REF!,"&gt;="&amp;AG$3,#REF!,"&lt;="&amp;AG$4,#REF!,$F184,#REF!,$G184)</f>
        <v>#REF!</v>
      </c>
      <c r="AH184" s="155" t="e">
        <f>SUMIFS(#REF!,#REF!,"&gt;="&amp;AH$3,#REF!,"&lt;="&amp;AH$4,#REF!,$F184,#REF!,$G184)</f>
        <v>#REF!</v>
      </c>
      <c r="AI184" s="155" t="e">
        <f>SUMIFS(#REF!,#REF!,"&gt;="&amp;AI$3,#REF!,"&lt;="&amp;AI$4,#REF!,$F184,#REF!,$G184)</f>
        <v>#REF!</v>
      </c>
      <c r="AJ184" s="155" t="e">
        <f>SUMIFS(#REF!,#REF!,"&gt;="&amp;AJ$3,#REF!,"&lt;="&amp;AJ$4,#REF!,$F184,#REF!,$G184)</f>
        <v>#REF!</v>
      </c>
      <c r="AK184" s="155" t="e">
        <f>SUMIFS(#REF!,#REF!,"&gt;="&amp;AK$3,#REF!,"&lt;="&amp;AK$4,#REF!,$F184,#REF!,$G184)</f>
        <v>#REF!</v>
      </c>
      <c r="AL184" s="155" t="e">
        <f>SUMIFS(#REF!,#REF!,"&gt;="&amp;AL$3,#REF!,"&lt;="&amp;AL$4,#REF!,$F184,#REF!,$G184)</f>
        <v>#REF!</v>
      </c>
      <c r="AM184" s="155" t="e">
        <f>SUMIFS(#REF!,#REF!,"&gt;="&amp;AM$3,#REF!,"&lt;="&amp;AM$4,#REF!,$F184,#REF!,$G184)</f>
        <v>#REF!</v>
      </c>
      <c r="AN184" s="155" t="e">
        <f>SUMIFS(#REF!,#REF!,"&gt;="&amp;AN$3,#REF!,"&lt;="&amp;AN$4,#REF!,$F184,#REF!,$G184)</f>
        <v>#REF!</v>
      </c>
      <c r="AO184" s="155" t="e">
        <f>SUMIFS(#REF!,#REF!,"&gt;="&amp;AO$3,#REF!,"&lt;="&amp;AO$4,#REF!,$F184,#REF!,$G184)</f>
        <v>#REF!</v>
      </c>
      <c r="AP184" s="155" t="e">
        <f>SUMIFS(#REF!,#REF!,"&gt;="&amp;AP$3,#REF!,"&lt;="&amp;AP$4,#REF!,$F184,#REF!,$G184)</f>
        <v>#REF!</v>
      </c>
      <c r="AQ184" s="155" t="e">
        <f>SUMIFS(#REF!,#REF!,"&gt;="&amp;AQ$3,#REF!,"&lt;="&amp;AQ$4,#REF!,$F184,#REF!,$G184)</f>
        <v>#REF!</v>
      </c>
      <c r="AR184" s="155" t="e">
        <f>SUMIFS(#REF!,#REF!,"&gt;="&amp;AR$3,#REF!,"&lt;="&amp;AR$4,#REF!,$F184,#REF!,$G184)</f>
        <v>#REF!</v>
      </c>
    </row>
    <row r="185" spans="1:44" s="128" customFormat="1" ht="12" x14ac:dyDescent="0.25">
      <c r="A185" s="126">
        <f>ROW()</f>
        <v>185</v>
      </c>
      <c r="B185" s="143"/>
      <c r="C185" s="127"/>
      <c r="E185" s="129"/>
      <c r="F185" s="114" t="s">
        <v>103</v>
      </c>
      <c r="G185" s="128" t="s">
        <v>58</v>
      </c>
      <c r="L185" s="152"/>
      <c r="M185" s="153"/>
      <c r="N185" s="154"/>
      <c r="O185" s="154"/>
      <c r="P185" s="152"/>
      <c r="Q185" s="163"/>
      <c r="R185" s="164" t="e">
        <f ca="1">SUM($T185:INDIRECT(ADDRESS($A185,SUMIFS($1:$1,$5:$5,MAX($5:$5)))))</f>
        <v>#REF!</v>
      </c>
      <c r="S185" s="154"/>
      <c r="T185" s="154"/>
      <c r="U185" s="155" t="e">
        <f>SUMIFS(#REF!,#REF!,"&gt;="&amp;U$3,#REF!,"&lt;="&amp;U$4,#REF!,$F185,#REF!,$G185)</f>
        <v>#REF!</v>
      </c>
      <c r="V185" s="155" t="e">
        <f>SUMIFS(#REF!,#REF!,"&gt;="&amp;V$3,#REF!,"&lt;="&amp;V$4,#REF!,$F185,#REF!,$G185)</f>
        <v>#REF!</v>
      </c>
      <c r="W185" s="155" t="e">
        <f>SUMIFS(#REF!,#REF!,"&gt;="&amp;W$3,#REF!,"&lt;="&amp;W$4,#REF!,$F185,#REF!,$G185)</f>
        <v>#REF!</v>
      </c>
      <c r="X185" s="155" t="e">
        <f>SUMIFS(#REF!,#REF!,"&gt;="&amp;X$3,#REF!,"&lt;="&amp;X$4,#REF!,$F185,#REF!,$G185)</f>
        <v>#REF!</v>
      </c>
      <c r="Y185" s="155" t="e">
        <f>SUMIFS(#REF!,#REF!,"&gt;="&amp;Y$3,#REF!,"&lt;="&amp;Y$4,#REF!,$F185,#REF!,$G185)</f>
        <v>#REF!</v>
      </c>
      <c r="Z185" s="155" t="e">
        <f>SUMIFS(#REF!,#REF!,"&gt;="&amp;Z$3,#REF!,"&lt;="&amp;Z$4,#REF!,$F185,#REF!,$G185)</f>
        <v>#REF!</v>
      </c>
      <c r="AA185" s="155" t="e">
        <f>SUMIFS(#REF!,#REF!,"&gt;="&amp;AA$3,#REF!,"&lt;="&amp;AA$4,#REF!,$F185,#REF!,$G185)</f>
        <v>#REF!</v>
      </c>
      <c r="AB185" s="155" t="e">
        <f>SUMIFS(#REF!,#REF!,"&gt;="&amp;AB$3,#REF!,"&lt;="&amp;AB$4,#REF!,$F185,#REF!,$G185)</f>
        <v>#REF!</v>
      </c>
      <c r="AC185" s="155" t="e">
        <f>SUMIFS(#REF!,#REF!,"&gt;="&amp;AC$3,#REF!,"&lt;="&amp;AC$4,#REF!,$F185,#REF!,$G185)</f>
        <v>#REF!</v>
      </c>
      <c r="AD185" s="155" t="e">
        <f>SUMIFS(#REF!,#REF!,"&gt;="&amp;AD$3,#REF!,"&lt;="&amp;AD$4,#REF!,$F185,#REF!,$G185)</f>
        <v>#REF!</v>
      </c>
      <c r="AE185" s="155" t="e">
        <f>SUMIFS(#REF!,#REF!,"&gt;="&amp;AE$3,#REF!,"&lt;="&amp;AE$4,#REF!,$F185,#REF!,$G185)</f>
        <v>#REF!</v>
      </c>
      <c r="AF185" s="155" t="e">
        <f>SUMIFS(#REF!,#REF!,"&gt;="&amp;AF$3,#REF!,"&lt;="&amp;AF$4,#REF!,$F185,#REF!,$G185)</f>
        <v>#REF!</v>
      </c>
      <c r="AG185" s="155" t="e">
        <f>SUMIFS(#REF!,#REF!,"&gt;="&amp;AG$3,#REF!,"&lt;="&amp;AG$4,#REF!,$F185,#REF!,$G185)</f>
        <v>#REF!</v>
      </c>
      <c r="AH185" s="155" t="e">
        <f>SUMIFS(#REF!,#REF!,"&gt;="&amp;AH$3,#REF!,"&lt;="&amp;AH$4,#REF!,$F185,#REF!,$G185)</f>
        <v>#REF!</v>
      </c>
      <c r="AI185" s="155" t="e">
        <f>SUMIFS(#REF!,#REF!,"&gt;="&amp;AI$3,#REF!,"&lt;="&amp;AI$4,#REF!,$F185,#REF!,$G185)</f>
        <v>#REF!</v>
      </c>
      <c r="AJ185" s="155" t="e">
        <f>SUMIFS(#REF!,#REF!,"&gt;="&amp;AJ$3,#REF!,"&lt;="&amp;AJ$4,#REF!,$F185,#REF!,$G185)</f>
        <v>#REF!</v>
      </c>
      <c r="AK185" s="155" t="e">
        <f>SUMIFS(#REF!,#REF!,"&gt;="&amp;AK$3,#REF!,"&lt;="&amp;AK$4,#REF!,$F185,#REF!,$G185)</f>
        <v>#REF!</v>
      </c>
      <c r="AL185" s="155" t="e">
        <f>SUMIFS(#REF!,#REF!,"&gt;="&amp;AL$3,#REF!,"&lt;="&amp;AL$4,#REF!,$F185,#REF!,$G185)</f>
        <v>#REF!</v>
      </c>
      <c r="AM185" s="155" t="e">
        <f>SUMIFS(#REF!,#REF!,"&gt;="&amp;AM$3,#REF!,"&lt;="&amp;AM$4,#REF!,$F185,#REF!,$G185)</f>
        <v>#REF!</v>
      </c>
      <c r="AN185" s="155" t="e">
        <f>SUMIFS(#REF!,#REF!,"&gt;="&amp;AN$3,#REF!,"&lt;="&amp;AN$4,#REF!,$F185,#REF!,$G185)</f>
        <v>#REF!</v>
      </c>
      <c r="AO185" s="155" t="e">
        <f>SUMIFS(#REF!,#REF!,"&gt;="&amp;AO$3,#REF!,"&lt;="&amp;AO$4,#REF!,$F185,#REF!,$G185)</f>
        <v>#REF!</v>
      </c>
      <c r="AP185" s="155" t="e">
        <f>SUMIFS(#REF!,#REF!,"&gt;="&amp;AP$3,#REF!,"&lt;="&amp;AP$4,#REF!,$F185,#REF!,$G185)</f>
        <v>#REF!</v>
      </c>
      <c r="AQ185" s="155" t="e">
        <f>SUMIFS(#REF!,#REF!,"&gt;="&amp;AQ$3,#REF!,"&lt;="&amp;AQ$4,#REF!,$F185,#REF!,$G185)</f>
        <v>#REF!</v>
      </c>
      <c r="AR185" s="155" t="e">
        <f>SUMIFS(#REF!,#REF!,"&gt;="&amp;AR$3,#REF!,"&lt;="&amp;AR$4,#REF!,$F185,#REF!,$G185)</f>
        <v>#REF!</v>
      </c>
    </row>
    <row r="186" spans="1:44" s="17" customFormat="1" ht="10.199999999999999" x14ac:dyDescent="0.2">
      <c r="A186" s="23">
        <f>ROW()</f>
        <v>186</v>
      </c>
      <c r="B186" s="137"/>
      <c r="E186" s="16" t="s">
        <v>6</v>
      </c>
      <c r="L186" s="83"/>
      <c r="M186" s="79"/>
      <c r="N186" s="83"/>
      <c r="O186" s="83"/>
      <c r="P186" s="83"/>
      <c r="Q186" s="165"/>
      <c r="R186" s="87"/>
      <c r="S186" s="83"/>
      <c r="T186" s="83"/>
      <c r="U186" s="156"/>
      <c r="V186" s="156"/>
      <c r="W186" s="156"/>
      <c r="X186" s="156"/>
      <c r="Y186" s="156"/>
      <c r="Z186" s="156"/>
      <c r="AA186" s="156"/>
      <c r="AB186" s="156"/>
      <c r="AC186" s="156"/>
      <c r="AD186" s="156"/>
      <c r="AE186" s="156"/>
      <c r="AF186" s="156"/>
      <c r="AG186" s="156"/>
      <c r="AH186" s="156"/>
      <c r="AI186" s="156"/>
      <c r="AJ186" s="156"/>
      <c r="AK186" s="156"/>
      <c r="AL186" s="156"/>
      <c r="AM186" s="156"/>
      <c r="AN186" s="156"/>
      <c r="AO186" s="156"/>
      <c r="AP186" s="156"/>
      <c r="AQ186" s="156"/>
      <c r="AR186" s="156"/>
    </row>
    <row r="187" spans="1:44" s="5" customFormat="1" x14ac:dyDescent="0.3">
      <c r="A187" s="23">
        <f>ROW()</f>
        <v>187</v>
      </c>
      <c r="B187" s="135"/>
      <c r="C187" s="45"/>
      <c r="E187" s="24" t="s">
        <v>5</v>
      </c>
      <c r="F187" s="5" t="s">
        <v>19</v>
      </c>
      <c r="K187" s="11"/>
      <c r="L187" s="82"/>
      <c r="M187" s="81"/>
      <c r="N187" s="82"/>
      <c r="O187" s="82"/>
      <c r="P187" s="82"/>
      <c r="Q187" s="162" t="e">
        <f ca="1">R187-(R152-R172)</f>
        <v>#REF!</v>
      </c>
      <c r="R187" s="123" t="e">
        <f ca="1">SUM($T187:INDIRECT(ADDRESS($A187,SUMIFS($1:$1,$5:$5,MAX($5:$5)))))</f>
        <v>#REF!</v>
      </c>
      <c r="S187" s="82"/>
      <c r="T187" s="82"/>
      <c r="U187" s="123" t="e">
        <f t="shared" ref="U187:AR187" si="37">U152-U172</f>
        <v>#REF!</v>
      </c>
      <c r="V187" s="123" t="e">
        <f t="shared" si="37"/>
        <v>#REF!</v>
      </c>
      <c r="W187" s="123" t="e">
        <f t="shared" si="37"/>
        <v>#REF!</v>
      </c>
      <c r="X187" s="123" t="e">
        <f t="shared" si="37"/>
        <v>#REF!</v>
      </c>
      <c r="Y187" s="123" t="e">
        <f t="shared" si="37"/>
        <v>#REF!</v>
      </c>
      <c r="Z187" s="123" t="e">
        <f t="shared" si="37"/>
        <v>#REF!</v>
      </c>
      <c r="AA187" s="123" t="e">
        <f t="shared" si="37"/>
        <v>#REF!</v>
      </c>
      <c r="AB187" s="123" t="e">
        <f t="shared" si="37"/>
        <v>#REF!</v>
      </c>
      <c r="AC187" s="123" t="e">
        <f t="shared" si="37"/>
        <v>#REF!</v>
      </c>
      <c r="AD187" s="123" t="e">
        <f t="shared" si="37"/>
        <v>#REF!</v>
      </c>
      <c r="AE187" s="123" t="e">
        <f t="shared" si="37"/>
        <v>#REF!</v>
      </c>
      <c r="AF187" s="123" t="e">
        <f t="shared" si="37"/>
        <v>#REF!</v>
      </c>
      <c r="AG187" s="123" t="e">
        <f t="shared" si="37"/>
        <v>#REF!</v>
      </c>
      <c r="AH187" s="123" t="e">
        <f t="shared" si="37"/>
        <v>#REF!</v>
      </c>
      <c r="AI187" s="123" t="e">
        <f t="shared" si="37"/>
        <v>#REF!</v>
      </c>
      <c r="AJ187" s="123" t="e">
        <f t="shared" si="37"/>
        <v>#REF!</v>
      </c>
      <c r="AK187" s="123" t="e">
        <f t="shared" si="37"/>
        <v>#REF!</v>
      </c>
      <c r="AL187" s="123" t="e">
        <f t="shared" si="37"/>
        <v>#REF!</v>
      </c>
      <c r="AM187" s="123" t="e">
        <f t="shared" si="37"/>
        <v>#REF!</v>
      </c>
      <c r="AN187" s="123" t="e">
        <f t="shared" si="37"/>
        <v>#REF!</v>
      </c>
      <c r="AO187" s="123" t="e">
        <f t="shared" si="37"/>
        <v>#REF!</v>
      </c>
      <c r="AP187" s="123" t="e">
        <f t="shared" si="37"/>
        <v>#REF!</v>
      </c>
      <c r="AQ187" s="123" t="e">
        <f t="shared" si="37"/>
        <v>#REF!</v>
      </c>
      <c r="AR187" s="123" t="e">
        <f t="shared" si="37"/>
        <v>#REF!</v>
      </c>
    </row>
    <row r="188" spans="1:44" s="46" customFormat="1" ht="12" x14ac:dyDescent="0.25">
      <c r="A188" s="112">
        <f>ROW()</f>
        <v>188</v>
      </c>
      <c r="B188" s="139"/>
      <c r="E188" s="47" t="s">
        <v>5</v>
      </c>
      <c r="F188" s="46" t="s">
        <v>20</v>
      </c>
      <c r="L188" s="85"/>
      <c r="M188" s="84"/>
      <c r="N188" s="85"/>
      <c r="O188" s="85"/>
      <c r="P188" s="85"/>
      <c r="Q188" s="166"/>
      <c r="R188" s="159" t="e">
        <f ca="1">IF(R$122=0,0,R187/R$122)</f>
        <v>#REF!</v>
      </c>
      <c r="S188" s="167"/>
      <c r="T188" s="167"/>
      <c r="U188" s="159" t="e">
        <f t="shared" ref="U188:AR188" si="38">IF(U$122=0,0,U187/U$122)</f>
        <v>#REF!</v>
      </c>
      <c r="V188" s="159" t="e">
        <f>IF(V$122=0,0,V187/V$122)</f>
        <v>#REF!</v>
      </c>
      <c r="W188" s="159" t="e">
        <f t="shared" si="38"/>
        <v>#REF!</v>
      </c>
      <c r="X188" s="159" t="e">
        <f t="shared" si="38"/>
        <v>#REF!</v>
      </c>
      <c r="Y188" s="159" t="e">
        <f t="shared" si="38"/>
        <v>#REF!</v>
      </c>
      <c r="Z188" s="159" t="e">
        <f t="shared" si="38"/>
        <v>#REF!</v>
      </c>
      <c r="AA188" s="159" t="e">
        <f t="shared" si="38"/>
        <v>#REF!</v>
      </c>
      <c r="AB188" s="159" t="e">
        <f t="shared" si="38"/>
        <v>#REF!</v>
      </c>
      <c r="AC188" s="159" t="e">
        <f t="shared" si="38"/>
        <v>#REF!</v>
      </c>
      <c r="AD188" s="159" t="e">
        <f t="shared" si="38"/>
        <v>#REF!</v>
      </c>
      <c r="AE188" s="159" t="e">
        <f t="shared" si="38"/>
        <v>#REF!</v>
      </c>
      <c r="AF188" s="159" t="e">
        <f t="shared" si="38"/>
        <v>#REF!</v>
      </c>
      <c r="AG188" s="159" t="e">
        <f t="shared" si="38"/>
        <v>#REF!</v>
      </c>
      <c r="AH188" s="159" t="e">
        <f t="shared" si="38"/>
        <v>#REF!</v>
      </c>
      <c r="AI188" s="159" t="e">
        <f t="shared" si="38"/>
        <v>#REF!</v>
      </c>
      <c r="AJ188" s="159" t="e">
        <f t="shared" si="38"/>
        <v>#REF!</v>
      </c>
      <c r="AK188" s="159" t="e">
        <f t="shared" si="38"/>
        <v>#REF!</v>
      </c>
      <c r="AL188" s="159" t="e">
        <f t="shared" si="38"/>
        <v>#REF!</v>
      </c>
      <c r="AM188" s="159" t="e">
        <f t="shared" si="38"/>
        <v>#REF!</v>
      </c>
      <c r="AN188" s="159" t="e">
        <f t="shared" si="38"/>
        <v>#REF!</v>
      </c>
      <c r="AO188" s="159" t="e">
        <f t="shared" si="38"/>
        <v>#REF!</v>
      </c>
      <c r="AP188" s="159" t="e">
        <f t="shared" si="38"/>
        <v>#REF!</v>
      </c>
      <c r="AQ188" s="159" t="e">
        <f t="shared" si="38"/>
        <v>#REF!</v>
      </c>
      <c r="AR188" s="159" t="e">
        <f t="shared" si="38"/>
        <v>#REF!</v>
      </c>
    </row>
    <row r="189" spans="1:44" s="14" customFormat="1" x14ac:dyDescent="0.3">
      <c r="A189" s="19">
        <f>ROW()</f>
        <v>189</v>
      </c>
      <c r="B189" s="144"/>
      <c r="E189" s="116" t="s">
        <v>5</v>
      </c>
      <c r="F189" s="14" t="s">
        <v>21</v>
      </c>
      <c r="L189" s="65"/>
      <c r="M189" s="157"/>
      <c r="N189" s="76"/>
      <c r="O189" s="76"/>
      <c r="P189" s="65"/>
      <c r="Q189" s="165"/>
      <c r="R189" s="77" t="e">
        <f ca="1">SUM($T189:INDIRECT(ADDRESS($A189,SUMIFS($1:$1,$5:$5,MAX($5:$5)))))</f>
        <v>#REF!</v>
      </c>
      <c r="S189" s="76"/>
      <c r="T189" s="76"/>
      <c r="U189" s="160" t="e">
        <f>SUMIFS(#REF!,#REF!,"&gt;="&amp;U$3,#REF!,"&lt;="&amp;U$4,#REF!,$F189,#REF!,$F189)</f>
        <v>#REF!</v>
      </c>
      <c r="V189" s="160" t="e">
        <f>SUMIFS(#REF!,#REF!,"&gt;="&amp;V$3,#REF!,"&lt;="&amp;V$4,#REF!,$F189,#REF!,$F189)</f>
        <v>#REF!</v>
      </c>
      <c r="W189" s="160" t="e">
        <f>SUMIFS(#REF!,#REF!,"&gt;="&amp;W$3,#REF!,"&lt;="&amp;W$4,#REF!,$F189,#REF!,$F189)</f>
        <v>#REF!</v>
      </c>
      <c r="X189" s="160" t="e">
        <f>SUMIFS(#REF!,#REF!,"&gt;="&amp;X$3,#REF!,"&lt;="&amp;X$4,#REF!,$F189,#REF!,$F189)</f>
        <v>#REF!</v>
      </c>
      <c r="Y189" s="160" t="e">
        <f>SUMIFS(#REF!,#REF!,"&gt;="&amp;Y$3,#REF!,"&lt;="&amp;Y$4,#REF!,$F189,#REF!,$F189)</f>
        <v>#REF!</v>
      </c>
      <c r="Z189" s="160" t="e">
        <f>SUMIFS(#REF!,#REF!,"&gt;="&amp;Z$3,#REF!,"&lt;="&amp;Z$4,#REF!,$F189,#REF!,$F189)</f>
        <v>#REF!</v>
      </c>
      <c r="AA189" s="160" t="e">
        <f>SUMIFS(#REF!,#REF!,"&gt;="&amp;AA$3,#REF!,"&lt;="&amp;AA$4,#REF!,$F189,#REF!,$F189)</f>
        <v>#REF!</v>
      </c>
      <c r="AB189" s="160" t="e">
        <f>SUMIFS(#REF!,#REF!,"&gt;="&amp;AB$3,#REF!,"&lt;="&amp;AB$4,#REF!,$F189,#REF!,$F189)</f>
        <v>#REF!</v>
      </c>
      <c r="AC189" s="160" t="e">
        <f>SUMIFS(#REF!,#REF!,"&gt;="&amp;AC$3,#REF!,"&lt;="&amp;AC$4,#REF!,$F189,#REF!,$F189)</f>
        <v>#REF!</v>
      </c>
      <c r="AD189" s="160" t="e">
        <f>SUMIFS(#REF!,#REF!,"&gt;="&amp;AD$3,#REF!,"&lt;="&amp;AD$4,#REF!,$F189,#REF!,$F189)</f>
        <v>#REF!</v>
      </c>
      <c r="AE189" s="160" t="e">
        <f>SUMIFS(#REF!,#REF!,"&gt;="&amp;AE$3,#REF!,"&lt;="&amp;AE$4,#REF!,$F189,#REF!,$F189)</f>
        <v>#REF!</v>
      </c>
      <c r="AF189" s="160" t="e">
        <f>SUMIFS(#REF!,#REF!,"&gt;="&amp;AF$3,#REF!,"&lt;="&amp;AF$4,#REF!,$F189,#REF!,$F189)</f>
        <v>#REF!</v>
      </c>
      <c r="AG189" s="160" t="e">
        <f>SUMIFS(#REF!,#REF!,"&gt;="&amp;AG$3,#REF!,"&lt;="&amp;AG$4,#REF!,$F189,#REF!,$F189)</f>
        <v>#REF!</v>
      </c>
      <c r="AH189" s="160" t="e">
        <f>SUMIFS(#REF!,#REF!,"&gt;="&amp;AH$3,#REF!,"&lt;="&amp;AH$4,#REF!,$F189,#REF!,$F189)</f>
        <v>#REF!</v>
      </c>
      <c r="AI189" s="160" t="e">
        <f>SUMIFS(#REF!,#REF!,"&gt;="&amp;AI$3,#REF!,"&lt;="&amp;AI$4,#REF!,$F189,#REF!,$F189)</f>
        <v>#REF!</v>
      </c>
      <c r="AJ189" s="160" t="e">
        <f>SUMIFS(#REF!,#REF!,"&gt;="&amp;AJ$3,#REF!,"&lt;="&amp;AJ$4,#REF!,$F189,#REF!,$F189)</f>
        <v>#REF!</v>
      </c>
      <c r="AK189" s="160" t="e">
        <f>SUMIFS(#REF!,#REF!,"&gt;="&amp;AK$3,#REF!,"&lt;="&amp;AK$4,#REF!,$F189,#REF!,$F189)</f>
        <v>#REF!</v>
      </c>
      <c r="AL189" s="160" t="e">
        <f>SUMIFS(#REF!,#REF!,"&gt;="&amp;AL$3,#REF!,"&lt;="&amp;AL$4,#REF!,$F189,#REF!,$F189)</f>
        <v>#REF!</v>
      </c>
      <c r="AM189" s="160" t="e">
        <f>SUMIFS(#REF!,#REF!,"&gt;="&amp;AM$3,#REF!,"&lt;="&amp;AM$4,#REF!,$F189,#REF!,$F189)</f>
        <v>#REF!</v>
      </c>
      <c r="AN189" s="160" t="e">
        <f>SUMIFS(#REF!,#REF!,"&gt;="&amp;AN$3,#REF!,"&lt;="&amp;AN$4,#REF!,$F189,#REF!,$F189)</f>
        <v>#REF!</v>
      </c>
      <c r="AO189" s="160" t="e">
        <f>SUMIFS(#REF!,#REF!,"&gt;="&amp;AO$3,#REF!,"&lt;="&amp;AO$4,#REF!,$F189,#REF!,$F189)</f>
        <v>#REF!</v>
      </c>
      <c r="AP189" s="160" t="e">
        <f>SUMIFS(#REF!,#REF!,"&gt;="&amp;AP$3,#REF!,"&lt;="&amp;AP$4,#REF!,$F189,#REF!,$F189)</f>
        <v>#REF!</v>
      </c>
      <c r="AQ189" s="160" t="e">
        <f>SUMIFS(#REF!,#REF!,"&gt;="&amp;AQ$3,#REF!,"&lt;="&amp;AQ$4,#REF!,$F189,#REF!,$F189)</f>
        <v>#REF!</v>
      </c>
      <c r="AR189" s="160" t="e">
        <f>SUMIFS(#REF!,#REF!,"&gt;="&amp;AR$3,#REF!,"&lt;="&amp;AR$4,#REF!,$F189,#REF!,$F189)</f>
        <v>#REF!</v>
      </c>
    </row>
    <row r="190" spans="1:44" s="14" customFormat="1" x14ac:dyDescent="0.3">
      <c r="A190" s="19">
        <f>ROW()</f>
        <v>190</v>
      </c>
      <c r="B190" s="144"/>
      <c r="E190" s="116" t="s">
        <v>5</v>
      </c>
      <c r="F190" s="14" t="s">
        <v>61</v>
      </c>
      <c r="L190" s="65"/>
      <c r="M190" s="157"/>
      <c r="N190" s="76"/>
      <c r="O190" s="76"/>
      <c r="P190" s="65"/>
      <c r="Q190" s="165"/>
      <c r="R190" s="77" t="e">
        <f ca="1">SUM($T190:INDIRECT(ADDRESS($A190,SUMIFS($1:$1,$5:$5,MAX($5:$5)))))</f>
        <v>#REF!</v>
      </c>
      <c r="S190" s="76"/>
      <c r="T190" s="76"/>
      <c r="U190" s="160" t="e">
        <f>SUMIFS(#REF!,#REF!,"&gt;="&amp;U$3,#REF!,"&lt;="&amp;U$4,#REF!,$F190,#REF!,$F190)</f>
        <v>#REF!</v>
      </c>
      <c r="V190" s="160" t="e">
        <f>SUMIFS(#REF!,#REF!,"&gt;="&amp;V$3,#REF!,"&lt;="&amp;V$4,#REF!,$F190,#REF!,$F190)</f>
        <v>#REF!</v>
      </c>
      <c r="W190" s="160" t="e">
        <f>SUMIFS(#REF!,#REF!,"&gt;="&amp;W$3,#REF!,"&lt;="&amp;W$4,#REF!,$F190,#REF!,$F190)</f>
        <v>#REF!</v>
      </c>
      <c r="X190" s="160" t="e">
        <f>SUMIFS(#REF!,#REF!,"&gt;="&amp;X$3,#REF!,"&lt;="&amp;X$4,#REF!,$F190,#REF!,$F190)</f>
        <v>#REF!</v>
      </c>
      <c r="Y190" s="160" t="e">
        <f>SUMIFS(#REF!,#REF!,"&gt;="&amp;Y$3,#REF!,"&lt;="&amp;Y$4,#REF!,$F190,#REF!,$F190)</f>
        <v>#REF!</v>
      </c>
      <c r="Z190" s="160" t="e">
        <f>SUMIFS(#REF!,#REF!,"&gt;="&amp;Z$3,#REF!,"&lt;="&amp;Z$4,#REF!,$F190,#REF!,$F190)</f>
        <v>#REF!</v>
      </c>
      <c r="AA190" s="160" t="e">
        <f>SUMIFS(#REF!,#REF!,"&gt;="&amp;AA$3,#REF!,"&lt;="&amp;AA$4,#REF!,$F190,#REF!,$F190)</f>
        <v>#REF!</v>
      </c>
      <c r="AB190" s="160" t="e">
        <f>SUMIFS(#REF!,#REF!,"&gt;="&amp;AB$3,#REF!,"&lt;="&amp;AB$4,#REF!,$F190,#REF!,$F190)</f>
        <v>#REF!</v>
      </c>
      <c r="AC190" s="160" t="e">
        <f>SUMIFS(#REF!,#REF!,"&gt;="&amp;AC$3,#REF!,"&lt;="&amp;AC$4,#REF!,$F190,#REF!,$F190)</f>
        <v>#REF!</v>
      </c>
      <c r="AD190" s="160" t="e">
        <f>SUMIFS(#REF!,#REF!,"&gt;="&amp;AD$3,#REF!,"&lt;="&amp;AD$4,#REF!,$F190,#REF!,$F190)</f>
        <v>#REF!</v>
      </c>
      <c r="AE190" s="160" t="e">
        <f>SUMIFS(#REF!,#REF!,"&gt;="&amp;AE$3,#REF!,"&lt;="&amp;AE$4,#REF!,$F190,#REF!,$F190)</f>
        <v>#REF!</v>
      </c>
      <c r="AF190" s="160" t="e">
        <f>SUMIFS(#REF!,#REF!,"&gt;="&amp;AF$3,#REF!,"&lt;="&amp;AF$4,#REF!,$F190,#REF!,$F190)</f>
        <v>#REF!</v>
      </c>
      <c r="AG190" s="160" t="e">
        <f>SUMIFS(#REF!,#REF!,"&gt;="&amp;AG$3,#REF!,"&lt;="&amp;AG$4,#REF!,$F190,#REF!,$F190)</f>
        <v>#REF!</v>
      </c>
      <c r="AH190" s="160" t="e">
        <f>SUMIFS(#REF!,#REF!,"&gt;="&amp;AH$3,#REF!,"&lt;="&amp;AH$4,#REF!,$F190,#REF!,$F190)</f>
        <v>#REF!</v>
      </c>
      <c r="AI190" s="160" t="e">
        <f>SUMIFS(#REF!,#REF!,"&gt;="&amp;AI$3,#REF!,"&lt;="&amp;AI$4,#REF!,$F190,#REF!,$F190)</f>
        <v>#REF!</v>
      </c>
      <c r="AJ190" s="160" t="e">
        <f>SUMIFS(#REF!,#REF!,"&gt;="&amp;AJ$3,#REF!,"&lt;="&amp;AJ$4,#REF!,$F190,#REF!,$F190)</f>
        <v>#REF!</v>
      </c>
      <c r="AK190" s="160" t="e">
        <f>SUMIFS(#REF!,#REF!,"&gt;="&amp;AK$3,#REF!,"&lt;="&amp;AK$4,#REF!,$F190,#REF!,$F190)</f>
        <v>#REF!</v>
      </c>
      <c r="AL190" s="160" t="e">
        <f>SUMIFS(#REF!,#REF!,"&gt;="&amp;AL$3,#REF!,"&lt;="&amp;AL$4,#REF!,$F190,#REF!,$F190)</f>
        <v>#REF!</v>
      </c>
      <c r="AM190" s="160" t="e">
        <f>SUMIFS(#REF!,#REF!,"&gt;="&amp;AM$3,#REF!,"&lt;="&amp;AM$4,#REF!,$F190,#REF!,$F190)</f>
        <v>#REF!</v>
      </c>
      <c r="AN190" s="160" t="e">
        <f>SUMIFS(#REF!,#REF!,"&gt;="&amp;AN$3,#REF!,"&lt;="&amp;AN$4,#REF!,$F190,#REF!,$F190)</f>
        <v>#REF!</v>
      </c>
      <c r="AO190" s="160" t="e">
        <f>SUMIFS(#REF!,#REF!,"&gt;="&amp;AO$3,#REF!,"&lt;="&amp;AO$4,#REF!,$F190,#REF!,$F190)</f>
        <v>#REF!</v>
      </c>
      <c r="AP190" s="160" t="e">
        <f>SUMIFS(#REF!,#REF!,"&gt;="&amp;AP$3,#REF!,"&lt;="&amp;AP$4,#REF!,$F190,#REF!,$F190)</f>
        <v>#REF!</v>
      </c>
      <c r="AQ190" s="160" t="e">
        <f>SUMIFS(#REF!,#REF!,"&gt;="&amp;AQ$3,#REF!,"&lt;="&amp;AQ$4,#REF!,$F190,#REF!,$F190)</f>
        <v>#REF!</v>
      </c>
      <c r="AR190" s="160" t="e">
        <f>SUMIFS(#REF!,#REF!,"&gt;="&amp;AR$3,#REF!,"&lt;="&amp;AR$4,#REF!,$F190,#REF!,$F190)</f>
        <v>#REF!</v>
      </c>
    </row>
    <row r="191" spans="1:44" s="14" customFormat="1" x14ac:dyDescent="0.3">
      <c r="A191" s="19">
        <f>ROW()</f>
        <v>191</v>
      </c>
      <c r="B191" s="144"/>
      <c r="E191" s="116" t="s">
        <v>5</v>
      </c>
      <c r="F191" s="14" t="s">
        <v>58</v>
      </c>
      <c r="L191" s="65"/>
      <c r="M191" s="157"/>
      <c r="N191" s="76"/>
      <c r="O191" s="76"/>
      <c r="P191" s="65"/>
      <c r="Q191" s="165"/>
      <c r="R191" s="77" t="e">
        <f ca="1">SUM($T191:INDIRECT(ADDRESS($A191,SUMIFS($1:$1,$5:$5,MAX($5:$5)))))</f>
        <v>#REF!</v>
      </c>
      <c r="S191" s="76"/>
      <c r="T191" s="76"/>
      <c r="U191" s="160" t="e">
        <f>SUMIFS(#REF!,#REF!,"&gt;="&amp;U$3,#REF!,"&lt;="&amp;U$4,#REF!,$F191,#REF!,$F191)</f>
        <v>#REF!</v>
      </c>
      <c r="V191" s="160" t="e">
        <f>SUMIFS(#REF!,#REF!,"&gt;="&amp;V$3,#REF!,"&lt;="&amp;V$4,#REF!,$F191,#REF!,$F191)</f>
        <v>#REF!</v>
      </c>
      <c r="W191" s="160" t="e">
        <f>SUMIFS(#REF!,#REF!,"&gt;="&amp;W$3,#REF!,"&lt;="&amp;W$4,#REF!,$F191,#REF!,$F191)</f>
        <v>#REF!</v>
      </c>
      <c r="X191" s="160" t="e">
        <f>SUMIFS(#REF!,#REF!,"&gt;="&amp;X$3,#REF!,"&lt;="&amp;X$4,#REF!,$F191,#REF!,$F191)</f>
        <v>#REF!</v>
      </c>
      <c r="Y191" s="160" t="e">
        <f>SUMIFS(#REF!,#REF!,"&gt;="&amp;Y$3,#REF!,"&lt;="&amp;Y$4,#REF!,$F191,#REF!,$F191)</f>
        <v>#REF!</v>
      </c>
      <c r="Z191" s="160" t="e">
        <f>SUMIFS(#REF!,#REF!,"&gt;="&amp;Z$3,#REF!,"&lt;="&amp;Z$4,#REF!,$F191,#REF!,$F191)</f>
        <v>#REF!</v>
      </c>
      <c r="AA191" s="160" t="e">
        <f>SUMIFS(#REF!,#REF!,"&gt;="&amp;AA$3,#REF!,"&lt;="&amp;AA$4,#REF!,$F191,#REF!,$F191)</f>
        <v>#REF!</v>
      </c>
      <c r="AB191" s="160" t="e">
        <f>SUMIFS(#REF!,#REF!,"&gt;="&amp;AB$3,#REF!,"&lt;="&amp;AB$4,#REF!,$F191,#REF!,$F191)</f>
        <v>#REF!</v>
      </c>
      <c r="AC191" s="160" t="e">
        <f>SUMIFS(#REF!,#REF!,"&gt;="&amp;AC$3,#REF!,"&lt;="&amp;AC$4,#REF!,$F191,#REF!,$F191)</f>
        <v>#REF!</v>
      </c>
      <c r="AD191" s="160" t="e">
        <f>SUMIFS(#REF!,#REF!,"&gt;="&amp;AD$3,#REF!,"&lt;="&amp;AD$4,#REF!,$F191,#REF!,$F191)</f>
        <v>#REF!</v>
      </c>
      <c r="AE191" s="160" t="e">
        <f>SUMIFS(#REF!,#REF!,"&gt;="&amp;AE$3,#REF!,"&lt;="&amp;AE$4,#REF!,$F191,#REF!,$F191)</f>
        <v>#REF!</v>
      </c>
      <c r="AF191" s="160" t="e">
        <f>SUMIFS(#REF!,#REF!,"&gt;="&amp;AF$3,#REF!,"&lt;="&amp;AF$4,#REF!,$F191,#REF!,$F191)</f>
        <v>#REF!</v>
      </c>
      <c r="AG191" s="160" t="e">
        <f>SUMIFS(#REF!,#REF!,"&gt;="&amp;AG$3,#REF!,"&lt;="&amp;AG$4,#REF!,$F191,#REF!,$F191)</f>
        <v>#REF!</v>
      </c>
      <c r="AH191" s="160" t="e">
        <f>SUMIFS(#REF!,#REF!,"&gt;="&amp;AH$3,#REF!,"&lt;="&amp;AH$4,#REF!,$F191,#REF!,$F191)</f>
        <v>#REF!</v>
      </c>
      <c r="AI191" s="160" t="e">
        <f>SUMIFS(#REF!,#REF!,"&gt;="&amp;AI$3,#REF!,"&lt;="&amp;AI$4,#REF!,$F191,#REF!,$F191)</f>
        <v>#REF!</v>
      </c>
      <c r="AJ191" s="160" t="e">
        <f>SUMIFS(#REF!,#REF!,"&gt;="&amp;AJ$3,#REF!,"&lt;="&amp;AJ$4,#REF!,$F191,#REF!,$F191)</f>
        <v>#REF!</v>
      </c>
      <c r="AK191" s="160" t="e">
        <f>SUMIFS(#REF!,#REF!,"&gt;="&amp;AK$3,#REF!,"&lt;="&amp;AK$4,#REF!,$F191,#REF!,$F191)</f>
        <v>#REF!</v>
      </c>
      <c r="AL191" s="160" t="e">
        <f>SUMIFS(#REF!,#REF!,"&gt;="&amp;AL$3,#REF!,"&lt;="&amp;AL$4,#REF!,$F191,#REF!,$F191)</f>
        <v>#REF!</v>
      </c>
      <c r="AM191" s="160" t="e">
        <f>SUMIFS(#REF!,#REF!,"&gt;="&amp;AM$3,#REF!,"&lt;="&amp;AM$4,#REF!,$F191,#REF!,$F191)</f>
        <v>#REF!</v>
      </c>
      <c r="AN191" s="160" t="e">
        <f>SUMIFS(#REF!,#REF!,"&gt;="&amp;AN$3,#REF!,"&lt;="&amp;AN$4,#REF!,$F191,#REF!,$F191)</f>
        <v>#REF!</v>
      </c>
      <c r="AO191" s="160" t="e">
        <f>SUMIFS(#REF!,#REF!,"&gt;="&amp;AO$3,#REF!,"&lt;="&amp;AO$4,#REF!,$F191,#REF!,$F191)</f>
        <v>#REF!</v>
      </c>
      <c r="AP191" s="160" t="e">
        <f>SUMIFS(#REF!,#REF!,"&gt;="&amp;AP$3,#REF!,"&lt;="&amp;AP$4,#REF!,$F191,#REF!,$F191)</f>
        <v>#REF!</v>
      </c>
      <c r="AQ191" s="160" t="e">
        <f>SUMIFS(#REF!,#REF!,"&gt;="&amp;AQ$3,#REF!,"&lt;="&amp;AQ$4,#REF!,$F191,#REF!,$F191)</f>
        <v>#REF!</v>
      </c>
      <c r="AR191" s="160" t="e">
        <f>SUMIFS(#REF!,#REF!,"&gt;="&amp;AR$3,#REF!,"&lt;="&amp;AR$4,#REF!,$F191,#REF!,$F191)</f>
        <v>#REF!</v>
      </c>
    </row>
    <row r="192" spans="1:44" s="5" customFormat="1" x14ac:dyDescent="0.3">
      <c r="A192" s="23">
        <f>ROW()</f>
        <v>192</v>
      </c>
      <c r="B192" s="135"/>
      <c r="C192" s="45"/>
      <c r="E192" s="24" t="s">
        <v>5</v>
      </c>
      <c r="F192" s="5" t="s">
        <v>22</v>
      </c>
      <c r="K192" s="11"/>
      <c r="L192" s="82"/>
      <c r="M192" s="81"/>
      <c r="N192" s="82"/>
      <c r="O192" s="82"/>
      <c r="P192" s="82"/>
      <c r="Q192" s="162" t="e">
        <f ca="1">R192-(R187-R189+R190-R191)</f>
        <v>#REF!</v>
      </c>
      <c r="R192" s="123" t="e">
        <f ca="1">SUM($T192:INDIRECT(ADDRESS($A192,SUMIFS($1:$1,$5:$5,MAX($5:$5)))))</f>
        <v>#REF!</v>
      </c>
      <c r="S192" s="82"/>
      <c r="T192" s="82"/>
      <c r="U192" s="123" t="e">
        <f t="shared" ref="U192:AR192" si="39">U187-U189+U190-U191</f>
        <v>#REF!</v>
      </c>
      <c r="V192" s="123" t="e">
        <f t="shared" si="39"/>
        <v>#REF!</v>
      </c>
      <c r="W192" s="123" t="e">
        <f t="shared" si="39"/>
        <v>#REF!</v>
      </c>
      <c r="X192" s="123" t="e">
        <f t="shared" si="39"/>
        <v>#REF!</v>
      </c>
      <c r="Y192" s="123" t="e">
        <f t="shared" si="39"/>
        <v>#REF!</v>
      </c>
      <c r="Z192" s="123" t="e">
        <f t="shared" si="39"/>
        <v>#REF!</v>
      </c>
      <c r="AA192" s="123" t="e">
        <f t="shared" si="39"/>
        <v>#REF!</v>
      </c>
      <c r="AB192" s="123" t="e">
        <f t="shared" si="39"/>
        <v>#REF!</v>
      </c>
      <c r="AC192" s="123" t="e">
        <f t="shared" si="39"/>
        <v>#REF!</v>
      </c>
      <c r="AD192" s="123" t="e">
        <f t="shared" si="39"/>
        <v>#REF!</v>
      </c>
      <c r="AE192" s="123" t="e">
        <f t="shared" si="39"/>
        <v>#REF!</v>
      </c>
      <c r="AF192" s="123" t="e">
        <f t="shared" si="39"/>
        <v>#REF!</v>
      </c>
      <c r="AG192" s="123" t="e">
        <f t="shared" si="39"/>
        <v>#REF!</v>
      </c>
      <c r="AH192" s="123" t="e">
        <f t="shared" si="39"/>
        <v>#REF!</v>
      </c>
      <c r="AI192" s="123" t="e">
        <f t="shared" si="39"/>
        <v>#REF!</v>
      </c>
      <c r="AJ192" s="123" t="e">
        <f t="shared" si="39"/>
        <v>#REF!</v>
      </c>
      <c r="AK192" s="123" t="e">
        <f t="shared" si="39"/>
        <v>#REF!</v>
      </c>
      <c r="AL192" s="123" t="e">
        <f t="shared" si="39"/>
        <v>#REF!</v>
      </c>
      <c r="AM192" s="123" t="e">
        <f t="shared" si="39"/>
        <v>#REF!</v>
      </c>
      <c r="AN192" s="123" t="e">
        <f t="shared" si="39"/>
        <v>#REF!</v>
      </c>
      <c r="AO192" s="123" t="e">
        <f t="shared" si="39"/>
        <v>#REF!</v>
      </c>
      <c r="AP192" s="123" t="e">
        <f t="shared" si="39"/>
        <v>#REF!</v>
      </c>
      <c r="AQ192" s="123" t="e">
        <f t="shared" si="39"/>
        <v>#REF!</v>
      </c>
      <c r="AR192" s="123" t="e">
        <f t="shared" si="39"/>
        <v>#REF!</v>
      </c>
    </row>
    <row r="193" spans="1:44" s="46" customFormat="1" ht="12" x14ac:dyDescent="0.25">
      <c r="A193" s="112">
        <f>ROW()</f>
        <v>193</v>
      </c>
      <c r="B193" s="139"/>
      <c r="E193" s="47" t="s">
        <v>5</v>
      </c>
      <c r="F193" s="46" t="s">
        <v>26</v>
      </c>
      <c r="L193" s="85"/>
      <c r="M193" s="84"/>
      <c r="N193" s="85"/>
      <c r="O193" s="85"/>
      <c r="P193" s="85"/>
      <c r="Q193" s="166"/>
      <c r="R193" s="159" t="e">
        <f ca="1">IF(R$122=0,0,R192/R$122)</f>
        <v>#REF!</v>
      </c>
      <c r="S193" s="167"/>
      <c r="T193" s="167"/>
      <c r="U193" s="159" t="e">
        <f t="shared" ref="U193:AR193" si="40">IF(U$122=0,0,U192/U$122)</f>
        <v>#REF!</v>
      </c>
      <c r="V193" s="159" t="e">
        <f t="shared" si="40"/>
        <v>#REF!</v>
      </c>
      <c r="W193" s="159" t="e">
        <f t="shared" si="40"/>
        <v>#REF!</v>
      </c>
      <c r="X193" s="159" t="e">
        <f t="shared" si="40"/>
        <v>#REF!</v>
      </c>
      <c r="Y193" s="159" t="e">
        <f t="shared" si="40"/>
        <v>#REF!</v>
      </c>
      <c r="Z193" s="159" t="e">
        <f t="shared" si="40"/>
        <v>#REF!</v>
      </c>
      <c r="AA193" s="159" t="e">
        <f t="shared" si="40"/>
        <v>#REF!</v>
      </c>
      <c r="AB193" s="159" t="e">
        <f t="shared" si="40"/>
        <v>#REF!</v>
      </c>
      <c r="AC193" s="159" t="e">
        <f t="shared" si="40"/>
        <v>#REF!</v>
      </c>
      <c r="AD193" s="159" t="e">
        <f t="shared" si="40"/>
        <v>#REF!</v>
      </c>
      <c r="AE193" s="159" t="e">
        <f t="shared" si="40"/>
        <v>#REF!</v>
      </c>
      <c r="AF193" s="159" t="e">
        <f t="shared" si="40"/>
        <v>#REF!</v>
      </c>
      <c r="AG193" s="159" t="e">
        <f t="shared" si="40"/>
        <v>#REF!</v>
      </c>
      <c r="AH193" s="159" t="e">
        <f t="shared" si="40"/>
        <v>#REF!</v>
      </c>
      <c r="AI193" s="159" t="e">
        <f t="shared" si="40"/>
        <v>#REF!</v>
      </c>
      <c r="AJ193" s="159" t="e">
        <f t="shared" si="40"/>
        <v>#REF!</v>
      </c>
      <c r="AK193" s="159" t="e">
        <f t="shared" si="40"/>
        <v>#REF!</v>
      </c>
      <c r="AL193" s="159" t="e">
        <f t="shared" si="40"/>
        <v>#REF!</v>
      </c>
      <c r="AM193" s="159" t="e">
        <f t="shared" si="40"/>
        <v>#REF!</v>
      </c>
      <c r="AN193" s="159" t="e">
        <f t="shared" si="40"/>
        <v>#REF!</v>
      </c>
      <c r="AO193" s="159" t="e">
        <f t="shared" si="40"/>
        <v>#REF!</v>
      </c>
      <c r="AP193" s="159" t="e">
        <f t="shared" si="40"/>
        <v>#REF!</v>
      </c>
      <c r="AQ193" s="159" t="e">
        <f t="shared" si="40"/>
        <v>#REF!</v>
      </c>
      <c r="AR193" s="159" t="e">
        <f t="shared" si="40"/>
        <v>#REF!</v>
      </c>
    </row>
    <row r="194" spans="1:44" s="11" customFormat="1" ht="12" x14ac:dyDescent="0.25">
      <c r="A194" s="68">
        <f>ROW()</f>
        <v>194</v>
      </c>
      <c r="B194" s="142"/>
      <c r="E194" s="12" t="s">
        <v>5</v>
      </c>
      <c r="F194" s="11" t="s">
        <v>43</v>
      </c>
      <c r="L194" s="65"/>
      <c r="M194" s="93"/>
      <c r="N194" s="86"/>
      <c r="O194" s="86"/>
      <c r="P194" s="65"/>
      <c r="Q194" s="168"/>
      <c r="R194" s="44" t="e">
        <f ca="1">SUM($T194:INDIRECT(ADDRESS($A194,SUMIFS($1:$1,$5:$5,MAX($5:$5)))))</f>
        <v>#REF!</v>
      </c>
      <c r="S194" s="86"/>
      <c r="T194" s="86"/>
      <c r="U194" s="155" t="e">
        <f>SUMIFS(#REF!,#REF!,"&gt;="&amp;U$3,#REF!,"&lt;="&amp;U$4,#REF!,$F194,#REF!,$F194)</f>
        <v>#REF!</v>
      </c>
      <c r="V194" s="155" t="e">
        <f>SUMIFS(#REF!,#REF!,"&gt;="&amp;V$3,#REF!,"&lt;="&amp;V$4,#REF!,$F194,#REF!,$F194)</f>
        <v>#REF!</v>
      </c>
      <c r="W194" s="155" t="e">
        <f>SUMIFS(#REF!,#REF!,"&gt;="&amp;W$3,#REF!,"&lt;="&amp;W$4,#REF!,$F194,#REF!,$F194)</f>
        <v>#REF!</v>
      </c>
      <c r="X194" s="155" t="e">
        <f>SUMIFS(#REF!,#REF!,"&gt;="&amp;X$3,#REF!,"&lt;="&amp;X$4,#REF!,$F194,#REF!,$F194)</f>
        <v>#REF!</v>
      </c>
      <c r="Y194" s="155" t="e">
        <f>SUMIFS(#REF!,#REF!,"&gt;="&amp;Y$3,#REF!,"&lt;="&amp;Y$4,#REF!,$F194,#REF!,$F194)</f>
        <v>#REF!</v>
      </c>
      <c r="Z194" s="155" t="e">
        <f>SUMIFS(#REF!,#REF!,"&gt;="&amp;Z$3,#REF!,"&lt;="&amp;Z$4,#REF!,$F194,#REF!,$F194)</f>
        <v>#REF!</v>
      </c>
      <c r="AA194" s="155" t="e">
        <f>SUMIFS(#REF!,#REF!,"&gt;="&amp;AA$3,#REF!,"&lt;="&amp;AA$4,#REF!,$F194,#REF!,$F194)</f>
        <v>#REF!</v>
      </c>
      <c r="AB194" s="155" t="e">
        <f>SUMIFS(#REF!,#REF!,"&gt;="&amp;AB$3,#REF!,"&lt;="&amp;AB$4,#REF!,$F194,#REF!,$F194)</f>
        <v>#REF!</v>
      </c>
      <c r="AC194" s="155" t="e">
        <f>SUMIFS(#REF!,#REF!,"&gt;="&amp;AC$3,#REF!,"&lt;="&amp;AC$4,#REF!,$F194,#REF!,$F194)</f>
        <v>#REF!</v>
      </c>
      <c r="AD194" s="155" t="e">
        <f>SUMIFS(#REF!,#REF!,"&gt;="&amp;AD$3,#REF!,"&lt;="&amp;AD$4,#REF!,$F194,#REF!,$F194)</f>
        <v>#REF!</v>
      </c>
      <c r="AE194" s="155" t="e">
        <f>SUMIFS(#REF!,#REF!,"&gt;="&amp;AE$3,#REF!,"&lt;="&amp;AE$4,#REF!,$F194,#REF!,$F194)</f>
        <v>#REF!</v>
      </c>
      <c r="AF194" s="155" t="e">
        <f>SUMIFS(#REF!,#REF!,"&gt;="&amp;AF$3,#REF!,"&lt;="&amp;AF$4,#REF!,$F194,#REF!,$F194)</f>
        <v>#REF!</v>
      </c>
      <c r="AG194" s="155" t="e">
        <f>SUMIFS(#REF!,#REF!,"&gt;="&amp;AG$3,#REF!,"&lt;="&amp;AG$4,#REF!,$F194,#REF!,$F194)</f>
        <v>#REF!</v>
      </c>
      <c r="AH194" s="155" t="e">
        <f>SUMIFS(#REF!,#REF!,"&gt;="&amp;AH$3,#REF!,"&lt;="&amp;AH$4,#REF!,$F194,#REF!,$F194)</f>
        <v>#REF!</v>
      </c>
      <c r="AI194" s="155" t="e">
        <f>SUMIFS(#REF!,#REF!,"&gt;="&amp;AI$3,#REF!,"&lt;="&amp;AI$4,#REF!,$F194,#REF!,$F194)</f>
        <v>#REF!</v>
      </c>
      <c r="AJ194" s="155" t="e">
        <f>SUMIFS(#REF!,#REF!,"&gt;="&amp;AJ$3,#REF!,"&lt;="&amp;AJ$4,#REF!,$F194,#REF!,$F194)</f>
        <v>#REF!</v>
      </c>
      <c r="AK194" s="155" t="e">
        <f>SUMIFS(#REF!,#REF!,"&gt;="&amp;AK$3,#REF!,"&lt;="&amp;AK$4,#REF!,$F194,#REF!,$F194)</f>
        <v>#REF!</v>
      </c>
      <c r="AL194" s="155" t="e">
        <f>SUMIFS(#REF!,#REF!,"&gt;="&amp;AL$3,#REF!,"&lt;="&amp;AL$4,#REF!,$F194,#REF!,$F194)</f>
        <v>#REF!</v>
      </c>
      <c r="AM194" s="155" t="e">
        <f>SUMIFS(#REF!,#REF!,"&gt;="&amp;AM$3,#REF!,"&lt;="&amp;AM$4,#REF!,$F194,#REF!,$F194)</f>
        <v>#REF!</v>
      </c>
      <c r="AN194" s="155" t="e">
        <f>SUMIFS(#REF!,#REF!,"&gt;="&amp;AN$3,#REF!,"&lt;="&amp;AN$4,#REF!,$F194,#REF!,$F194)</f>
        <v>#REF!</v>
      </c>
      <c r="AO194" s="155" t="e">
        <f>SUMIFS(#REF!,#REF!,"&gt;="&amp;AO$3,#REF!,"&lt;="&amp;AO$4,#REF!,$F194,#REF!,$F194)</f>
        <v>#REF!</v>
      </c>
      <c r="AP194" s="155" t="e">
        <f>SUMIFS(#REF!,#REF!,"&gt;="&amp;AP$3,#REF!,"&lt;="&amp;AP$4,#REF!,$F194,#REF!,$F194)</f>
        <v>#REF!</v>
      </c>
      <c r="AQ194" s="155" t="e">
        <f>SUMIFS(#REF!,#REF!,"&gt;="&amp;AQ$3,#REF!,"&lt;="&amp;AQ$4,#REF!,$F194,#REF!,$F194)</f>
        <v>#REF!</v>
      </c>
      <c r="AR194" s="155" t="e">
        <f>SUMIFS(#REF!,#REF!,"&gt;="&amp;AR$3,#REF!,"&lt;="&amp;AR$4,#REF!,$F194,#REF!,$F194)</f>
        <v>#REF!</v>
      </c>
    </row>
    <row r="195" spans="1:44" s="11" customFormat="1" ht="12" x14ac:dyDescent="0.25">
      <c r="A195" s="68">
        <f>ROW()</f>
        <v>195</v>
      </c>
      <c r="B195" s="142"/>
      <c r="E195" s="12" t="s">
        <v>5</v>
      </c>
      <c r="F195" s="11" t="s">
        <v>65</v>
      </c>
      <c r="L195" s="65"/>
      <c r="M195" s="93"/>
      <c r="N195" s="86"/>
      <c r="O195" s="86"/>
      <c r="P195" s="65"/>
      <c r="Q195" s="168"/>
      <c r="R195" s="44" t="e">
        <f ca="1">SUM($T195:INDIRECT(ADDRESS($A195,SUMIFS($1:$1,$5:$5,MAX($5:$5)))))</f>
        <v>#REF!</v>
      </c>
      <c r="S195" s="86"/>
      <c r="T195" s="86"/>
      <c r="U195" s="155" t="e">
        <f>SUMIFS(#REF!,#REF!,"&gt;="&amp;U$3,#REF!,"&lt;="&amp;U$4,#REF!,$F195,#REF!,$F195)</f>
        <v>#REF!</v>
      </c>
      <c r="V195" s="155" t="e">
        <f>SUMIFS(#REF!,#REF!,"&gt;="&amp;V$3,#REF!,"&lt;="&amp;V$4,#REF!,$F195,#REF!,$F195)</f>
        <v>#REF!</v>
      </c>
      <c r="W195" s="155" t="e">
        <f>SUMIFS(#REF!,#REF!,"&gt;="&amp;W$3,#REF!,"&lt;="&amp;W$4,#REF!,$F195,#REF!,$F195)</f>
        <v>#REF!</v>
      </c>
      <c r="X195" s="155" t="e">
        <f>SUMIFS(#REF!,#REF!,"&gt;="&amp;X$3,#REF!,"&lt;="&amp;X$4,#REF!,$F195,#REF!,$F195)</f>
        <v>#REF!</v>
      </c>
      <c r="Y195" s="155" t="e">
        <f>SUMIFS(#REF!,#REF!,"&gt;="&amp;Y$3,#REF!,"&lt;="&amp;Y$4,#REF!,$F195,#REF!,$F195)</f>
        <v>#REF!</v>
      </c>
      <c r="Z195" s="155" t="e">
        <f>SUMIFS(#REF!,#REF!,"&gt;="&amp;Z$3,#REF!,"&lt;="&amp;Z$4,#REF!,$F195,#REF!,$F195)</f>
        <v>#REF!</v>
      </c>
      <c r="AA195" s="155" t="e">
        <f>SUMIFS(#REF!,#REF!,"&gt;="&amp;AA$3,#REF!,"&lt;="&amp;AA$4,#REF!,$F195,#REF!,$F195)</f>
        <v>#REF!</v>
      </c>
      <c r="AB195" s="155" t="e">
        <f>SUMIFS(#REF!,#REF!,"&gt;="&amp;AB$3,#REF!,"&lt;="&amp;AB$4,#REF!,$F195,#REF!,$F195)</f>
        <v>#REF!</v>
      </c>
      <c r="AC195" s="155" t="e">
        <f>SUMIFS(#REF!,#REF!,"&gt;="&amp;AC$3,#REF!,"&lt;="&amp;AC$4,#REF!,$F195,#REF!,$F195)</f>
        <v>#REF!</v>
      </c>
      <c r="AD195" s="155" t="e">
        <f>SUMIFS(#REF!,#REF!,"&gt;="&amp;AD$3,#REF!,"&lt;="&amp;AD$4,#REF!,$F195,#REF!,$F195)</f>
        <v>#REF!</v>
      </c>
      <c r="AE195" s="155" t="e">
        <f>SUMIFS(#REF!,#REF!,"&gt;="&amp;AE$3,#REF!,"&lt;="&amp;AE$4,#REF!,$F195,#REF!,$F195)</f>
        <v>#REF!</v>
      </c>
      <c r="AF195" s="155" t="e">
        <f>SUMIFS(#REF!,#REF!,"&gt;="&amp;AF$3,#REF!,"&lt;="&amp;AF$4,#REF!,$F195,#REF!,$F195)</f>
        <v>#REF!</v>
      </c>
      <c r="AG195" s="155" t="e">
        <f>SUMIFS(#REF!,#REF!,"&gt;="&amp;AG$3,#REF!,"&lt;="&amp;AG$4,#REF!,$F195,#REF!,$F195)</f>
        <v>#REF!</v>
      </c>
      <c r="AH195" s="155" t="e">
        <f>SUMIFS(#REF!,#REF!,"&gt;="&amp;AH$3,#REF!,"&lt;="&amp;AH$4,#REF!,$F195,#REF!,$F195)</f>
        <v>#REF!</v>
      </c>
      <c r="AI195" s="155" t="e">
        <f>SUMIFS(#REF!,#REF!,"&gt;="&amp;AI$3,#REF!,"&lt;="&amp;AI$4,#REF!,$F195,#REF!,$F195)</f>
        <v>#REF!</v>
      </c>
      <c r="AJ195" s="155" t="e">
        <f>SUMIFS(#REF!,#REF!,"&gt;="&amp;AJ$3,#REF!,"&lt;="&amp;AJ$4,#REF!,$F195,#REF!,$F195)</f>
        <v>#REF!</v>
      </c>
      <c r="AK195" s="155" t="e">
        <f>SUMIFS(#REF!,#REF!,"&gt;="&amp;AK$3,#REF!,"&lt;="&amp;AK$4,#REF!,$F195,#REF!,$F195)</f>
        <v>#REF!</v>
      </c>
      <c r="AL195" s="155" t="e">
        <f>SUMIFS(#REF!,#REF!,"&gt;="&amp;AL$3,#REF!,"&lt;="&amp;AL$4,#REF!,$F195,#REF!,$F195)</f>
        <v>#REF!</v>
      </c>
      <c r="AM195" s="155" t="e">
        <f>SUMIFS(#REF!,#REF!,"&gt;="&amp;AM$3,#REF!,"&lt;="&amp;AM$4,#REF!,$F195,#REF!,$F195)</f>
        <v>#REF!</v>
      </c>
      <c r="AN195" s="155" t="e">
        <f>SUMIFS(#REF!,#REF!,"&gt;="&amp;AN$3,#REF!,"&lt;="&amp;AN$4,#REF!,$F195,#REF!,$F195)</f>
        <v>#REF!</v>
      </c>
      <c r="AO195" s="155" t="e">
        <f>SUMIFS(#REF!,#REF!,"&gt;="&amp;AO$3,#REF!,"&lt;="&amp;AO$4,#REF!,$F195,#REF!,$F195)</f>
        <v>#REF!</v>
      </c>
      <c r="AP195" s="155" t="e">
        <f>SUMIFS(#REF!,#REF!,"&gt;="&amp;AP$3,#REF!,"&lt;="&amp;AP$4,#REF!,$F195,#REF!,$F195)</f>
        <v>#REF!</v>
      </c>
      <c r="AQ195" s="155" t="e">
        <f>SUMIFS(#REF!,#REF!,"&gt;="&amp;AQ$3,#REF!,"&lt;="&amp;AQ$4,#REF!,$F195,#REF!,$F195)</f>
        <v>#REF!</v>
      </c>
      <c r="AR195" s="155" t="e">
        <f>SUMIFS(#REF!,#REF!,"&gt;="&amp;AR$3,#REF!,"&lt;="&amp;AR$4,#REF!,$F195,#REF!,$F195)</f>
        <v>#REF!</v>
      </c>
    </row>
    <row r="196" spans="1:44" s="11" customFormat="1" ht="12" x14ac:dyDescent="0.25">
      <c r="A196" s="68">
        <f>ROW()</f>
        <v>196</v>
      </c>
      <c r="B196" s="142"/>
      <c r="E196" s="12" t="s">
        <v>5</v>
      </c>
      <c r="F196" s="11" t="s">
        <v>115</v>
      </c>
      <c r="L196" s="86"/>
      <c r="M196" s="93"/>
      <c r="N196" s="86"/>
      <c r="O196" s="86"/>
      <c r="P196" s="86"/>
      <c r="Q196" s="168" t="e">
        <f ca="1">R196-(R192-R194-R195)</f>
        <v>#REF!</v>
      </c>
      <c r="R196" s="44" t="e">
        <f ca="1">SUM($T196:INDIRECT(ADDRESS($A196,SUMIFS($1:$1,$5:$5,MAX($5:$5)))))</f>
        <v>#REF!</v>
      </c>
      <c r="S196" s="86"/>
      <c r="T196" s="86"/>
      <c r="U196" s="44" t="e">
        <f>U192-U194-U195</f>
        <v>#REF!</v>
      </c>
      <c r="V196" s="44" t="e">
        <f t="shared" ref="V196:AR196" si="41">V192-V194-V195</f>
        <v>#REF!</v>
      </c>
      <c r="W196" s="44" t="e">
        <f t="shared" si="41"/>
        <v>#REF!</v>
      </c>
      <c r="X196" s="44" t="e">
        <f t="shared" si="41"/>
        <v>#REF!</v>
      </c>
      <c r="Y196" s="44" t="e">
        <f t="shared" si="41"/>
        <v>#REF!</v>
      </c>
      <c r="Z196" s="44" t="e">
        <f t="shared" si="41"/>
        <v>#REF!</v>
      </c>
      <c r="AA196" s="44" t="e">
        <f t="shared" si="41"/>
        <v>#REF!</v>
      </c>
      <c r="AB196" s="44" t="e">
        <f t="shared" si="41"/>
        <v>#REF!</v>
      </c>
      <c r="AC196" s="44" t="e">
        <f t="shared" si="41"/>
        <v>#REF!</v>
      </c>
      <c r="AD196" s="44" t="e">
        <f t="shared" si="41"/>
        <v>#REF!</v>
      </c>
      <c r="AE196" s="44" t="e">
        <f t="shared" si="41"/>
        <v>#REF!</v>
      </c>
      <c r="AF196" s="44" t="e">
        <f t="shared" si="41"/>
        <v>#REF!</v>
      </c>
      <c r="AG196" s="44" t="e">
        <f t="shared" si="41"/>
        <v>#REF!</v>
      </c>
      <c r="AH196" s="44" t="e">
        <f t="shared" si="41"/>
        <v>#REF!</v>
      </c>
      <c r="AI196" s="44" t="e">
        <f t="shared" si="41"/>
        <v>#REF!</v>
      </c>
      <c r="AJ196" s="44" t="e">
        <f t="shared" si="41"/>
        <v>#REF!</v>
      </c>
      <c r="AK196" s="44" t="e">
        <f t="shared" si="41"/>
        <v>#REF!</v>
      </c>
      <c r="AL196" s="44" t="e">
        <f t="shared" si="41"/>
        <v>#REF!</v>
      </c>
      <c r="AM196" s="44" t="e">
        <f t="shared" si="41"/>
        <v>#REF!</v>
      </c>
      <c r="AN196" s="44" t="e">
        <f t="shared" si="41"/>
        <v>#REF!</v>
      </c>
      <c r="AO196" s="44" t="e">
        <f t="shared" si="41"/>
        <v>#REF!</v>
      </c>
      <c r="AP196" s="44" t="e">
        <f t="shared" si="41"/>
        <v>#REF!</v>
      </c>
      <c r="AQ196" s="44" t="e">
        <f t="shared" si="41"/>
        <v>#REF!</v>
      </c>
      <c r="AR196" s="44" t="e">
        <f t="shared" si="41"/>
        <v>#REF!</v>
      </c>
    </row>
    <row r="197" spans="1:44" s="56" customFormat="1" ht="12" x14ac:dyDescent="0.25">
      <c r="A197" s="88">
        <f>ROW()</f>
        <v>197</v>
      </c>
      <c r="B197" s="145"/>
      <c r="E197" s="15" t="s">
        <v>5</v>
      </c>
      <c r="F197" s="56" t="s">
        <v>53</v>
      </c>
      <c r="L197" s="158"/>
      <c r="M197" s="70"/>
      <c r="N197" s="71"/>
      <c r="O197" s="71"/>
      <c r="P197" s="158"/>
      <c r="Q197" s="169"/>
      <c r="R197" s="170" t="e">
        <f ca="1">SUM($T197:INDIRECT(ADDRESS($A197,SUMIFS($1:$1,$5:$5,MAX($5:$5)))))</f>
        <v>#REF!</v>
      </c>
      <c r="S197" s="71"/>
      <c r="T197" s="71"/>
      <c r="U197" s="155" t="e">
        <f>SUMIFS(#REF!,#REF!,"&gt;="&amp;U$3,#REF!,"&lt;="&amp;U$4,#REF!,$F197,#REF!,$F197)</f>
        <v>#REF!</v>
      </c>
      <c r="V197" s="155" t="e">
        <f>SUMIFS(#REF!,#REF!,"&gt;="&amp;V$3,#REF!,"&lt;="&amp;V$4,#REF!,$F197,#REF!,$F197)</f>
        <v>#REF!</v>
      </c>
      <c r="W197" s="155" t="e">
        <f>SUMIFS(#REF!,#REF!,"&gt;="&amp;W$3,#REF!,"&lt;="&amp;W$4,#REF!,$F197,#REF!,$F197)</f>
        <v>#REF!</v>
      </c>
      <c r="X197" s="155" t="e">
        <f>SUMIFS(#REF!,#REF!,"&gt;="&amp;X$3,#REF!,"&lt;="&amp;X$4,#REF!,$F197,#REF!,$F197)</f>
        <v>#REF!</v>
      </c>
      <c r="Y197" s="155" t="e">
        <f>SUMIFS(#REF!,#REF!,"&gt;="&amp;Y$3,#REF!,"&lt;="&amp;Y$4,#REF!,$F197,#REF!,$F197)</f>
        <v>#REF!</v>
      </c>
      <c r="Z197" s="155" t="e">
        <f>SUMIFS(#REF!,#REF!,"&gt;="&amp;Z$3,#REF!,"&lt;="&amp;Z$4,#REF!,$F197,#REF!,$F197)</f>
        <v>#REF!</v>
      </c>
      <c r="AA197" s="155" t="e">
        <f>SUMIFS(#REF!,#REF!,"&gt;="&amp;AA$3,#REF!,"&lt;="&amp;AA$4,#REF!,$F197,#REF!,$F197)</f>
        <v>#REF!</v>
      </c>
      <c r="AB197" s="155" t="e">
        <f>SUMIFS(#REF!,#REF!,"&gt;="&amp;AB$3,#REF!,"&lt;="&amp;AB$4,#REF!,$F197,#REF!,$F197)</f>
        <v>#REF!</v>
      </c>
      <c r="AC197" s="155" t="e">
        <f>SUMIFS(#REF!,#REF!,"&gt;="&amp;AC$3,#REF!,"&lt;="&amp;AC$4,#REF!,$F197,#REF!,$F197)</f>
        <v>#REF!</v>
      </c>
      <c r="AD197" s="155" t="e">
        <f>SUMIFS(#REF!,#REF!,"&gt;="&amp;AD$3,#REF!,"&lt;="&amp;AD$4,#REF!,$F197,#REF!,$F197)</f>
        <v>#REF!</v>
      </c>
      <c r="AE197" s="155" t="e">
        <f>SUMIFS(#REF!,#REF!,"&gt;="&amp;AE$3,#REF!,"&lt;="&amp;AE$4,#REF!,$F197,#REF!,$F197)</f>
        <v>#REF!</v>
      </c>
      <c r="AF197" s="155" t="e">
        <f>SUMIFS(#REF!,#REF!,"&gt;="&amp;AF$3,#REF!,"&lt;="&amp;AF$4,#REF!,$F197,#REF!,$F197)</f>
        <v>#REF!</v>
      </c>
      <c r="AG197" s="155" t="e">
        <f>SUMIFS(#REF!,#REF!,"&gt;="&amp;AG$3,#REF!,"&lt;="&amp;AG$4,#REF!,$F197,#REF!,$F197)</f>
        <v>#REF!</v>
      </c>
      <c r="AH197" s="155" t="e">
        <f>SUMIFS(#REF!,#REF!,"&gt;="&amp;AH$3,#REF!,"&lt;="&amp;AH$4,#REF!,$F197,#REF!,$F197)</f>
        <v>#REF!</v>
      </c>
      <c r="AI197" s="155" t="e">
        <f>SUMIFS(#REF!,#REF!,"&gt;="&amp;AI$3,#REF!,"&lt;="&amp;AI$4,#REF!,$F197,#REF!,$F197)</f>
        <v>#REF!</v>
      </c>
      <c r="AJ197" s="155" t="e">
        <f>SUMIFS(#REF!,#REF!,"&gt;="&amp;AJ$3,#REF!,"&lt;="&amp;AJ$4,#REF!,$F197,#REF!,$F197)</f>
        <v>#REF!</v>
      </c>
      <c r="AK197" s="155" t="e">
        <f>SUMIFS(#REF!,#REF!,"&gt;="&amp;AK$3,#REF!,"&lt;="&amp;AK$4,#REF!,$F197,#REF!,$F197)</f>
        <v>#REF!</v>
      </c>
      <c r="AL197" s="155" t="e">
        <f>SUMIFS(#REF!,#REF!,"&gt;="&amp;AL$3,#REF!,"&lt;="&amp;AL$4,#REF!,$F197,#REF!,$F197)</f>
        <v>#REF!</v>
      </c>
      <c r="AM197" s="155" t="e">
        <f>SUMIFS(#REF!,#REF!,"&gt;="&amp;AM$3,#REF!,"&lt;="&amp;AM$4,#REF!,$F197,#REF!,$F197)</f>
        <v>#REF!</v>
      </c>
      <c r="AN197" s="155" t="e">
        <f>SUMIFS(#REF!,#REF!,"&gt;="&amp;AN$3,#REF!,"&lt;="&amp;AN$4,#REF!,$F197,#REF!,$F197)</f>
        <v>#REF!</v>
      </c>
      <c r="AO197" s="155" t="e">
        <f>SUMIFS(#REF!,#REF!,"&gt;="&amp;AO$3,#REF!,"&lt;="&amp;AO$4,#REF!,$F197,#REF!,$F197)</f>
        <v>#REF!</v>
      </c>
      <c r="AP197" s="155" t="e">
        <f>SUMIFS(#REF!,#REF!,"&gt;="&amp;AP$3,#REF!,"&lt;="&amp;AP$4,#REF!,$F197,#REF!,$F197)</f>
        <v>#REF!</v>
      </c>
      <c r="AQ197" s="155" t="e">
        <f>SUMIFS(#REF!,#REF!,"&gt;="&amp;AQ$3,#REF!,"&lt;="&amp;AQ$4,#REF!,$F197,#REF!,$F197)</f>
        <v>#REF!</v>
      </c>
      <c r="AR197" s="155" t="e">
        <f>SUMIFS(#REF!,#REF!,"&gt;="&amp;AR$3,#REF!,"&lt;="&amp;AR$4,#REF!,$F197,#REF!,$F197)</f>
        <v>#REF!</v>
      </c>
    </row>
    <row r="198" spans="1:44" s="5" customFormat="1" x14ac:dyDescent="0.3">
      <c r="A198" s="23">
        <f>ROW()</f>
        <v>198</v>
      </c>
      <c r="B198" s="135"/>
      <c r="C198" s="45"/>
      <c r="E198" s="24"/>
      <c r="F198" s="5" t="s">
        <v>54</v>
      </c>
      <c r="K198" s="11"/>
      <c r="M198" s="59"/>
      <c r="Q198" s="39" t="e">
        <f ca="1">R198-(R196-R197)</f>
        <v>#REF!</v>
      </c>
      <c r="R198" s="3" t="e">
        <f ca="1">SUM($T198:INDIRECT(ADDRESS($A198,SUMIFS($1:$1,$5:$5,MAX($5:$5)))))</f>
        <v>#REF!</v>
      </c>
      <c r="U198" s="3" t="e">
        <f>U196-U197</f>
        <v>#REF!</v>
      </c>
      <c r="V198" s="3" t="e">
        <f t="shared" ref="V198:AR198" si="42">V196-V197</f>
        <v>#REF!</v>
      </c>
      <c r="W198" s="3" t="e">
        <f t="shared" si="42"/>
        <v>#REF!</v>
      </c>
      <c r="X198" s="3" t="e">
        <f t="shared" si="42"/>
        <v>#REF!</v>
      </c>
      <c r="Y198" s="3" t="e">
        <f t="shared" si="42"/>
        <v>#REF!</v>
      </c>
      <c r="Z198" s="3" t="e">
        <f t="shared" si="42"/>
        <v>#REF!</v>
      </c>
      <c r="AA198" s="3" t="e">
        <f t="shared" si="42"/>
        <v>#REF!</v>
      </c>
      <c r="AB198" s="3" t="e">
        <f t="shared" si="42"/>
        <v>#REF!</v>
      </c>
      <c r="AC198" s="3" t="e">
        <f t="shared" si="42"/>
        <v>#REF!</v>
      </c>
      <c r="AD198" s="3" t="e">
        <f t="shared" si="42"/>
        <v>#REF!</v>
      </c>
      <c r="AE198" s="3" t="e">
        <f t="shared" si="42"/>
        <v>#REF!</v>
      </c>
      <c r="AF198" s="3" t="e">
        <f t="shared" si="42"/>
        <v>#REF!</v>
      </c>
      <c r="AG198" s="3" t="e">
        <f t="shared" si="42"/>
        <v>#REF!</v>
      </c>
      <c r="AH198" s="3" t="e">
        <f t="shared" si="42"/>
        <v>#REF!</v>
      </c>
      <c r="AI198" s="3" t="e">
        <f t="shared" si="42"/>
        <v>#REF!</v>
      </c>
      <c r="AJ198" s="3" t="e">
        <f t="shared" si="42"/>
        <v>#REF!</v>
      </c>
      <c r="AK198" s="3" t="e">
        <f t="shared" si="42"/>
        <v>#REF!</v>
      </c>
      <c r="AL198" s="3" t="e">
        <f t="shared" si="42"/>
        <v>#REF!</v>
      </c>
      <c r="AM198" s="3" t="e">
        <f t="shared" si="42"/>
        <v>#REF!</v>
      </c>
      <c r="AN198" s="3" t="e">
        <f t="shared" si="42"/>
        <v>#REF!</v>
      </c>
      <c r="AO198" s="3" t="e">
        <f t="shared" si="42"/>
        <v>#REF!</v>
      </c>
      <c r="AP198" s="3" t="e">
        <f t="shared" si="42"/>
        <v>#REF!</v>
      </c>
      <c r="AQ198" s="3" t="e">
        <f t="shared" si="42"/>
        <v>#REF!</v>
      </c>
      <c r="AR198" s="3" t="e">
        <f t="shared" si="42"/>
        <v>#REF!</v>
      </c>
    </row>
    <row r="199" spans="1:44" s="46" customFormat="1" ht="12" x14ac:dyDescent="0.25">
      <c r="A199" s="112">
        <f>ROW()</f>
        <v>199</v>
      </c>
      <c r="B199" s="139"/>
      <c r="E199" s="47"/>
      <c r="F199" s="46" t="s">
        <v>55</v>
      </c>
      <c r="M199" s="62"/>
      <c r="Q199" s="48"/>
      <c r="R199" s="49" t="e">
        <f ca="1">IF(R$122=0,0,R198/R$122)</f>
        <v>#REF!</v>
      </c>
      <c r="S199" s="50"/>
      <c r="T199" s="50"/>
      <c r="U199" s="49" t="e">
        <f t="shared" ref="U199:AR199" si="43">IF(U$122=0,0,U198/U$122)</f>
        <v>#REF!</v>
      </c>
      <c r="V199" s="49" t="e">
        <f t="shared" si="43"/>
        <v>#REF!</v>
      </c>
      <c r="W199" s="49" t="e">
        <f t="shared" si="43"/>
        <v>#REF!</v>
      </c>
      <c r="X199" s="49" t="e">
        <f t="shared" si="43"/>
        <v>#REF!</v>
      </c>
      <c r="Y199" s="49" t="e">
        <f t="shared" si="43"/>
        <v>#REF!</v>
      </c>
      <c r="Z199" s="49" t="e">
        <f t="shared" si="43"/>
        <v>#REF!</v>
      </c>
      <c r="AA199" s="49" t="e">
        <f t="shared" si="43"/>
        <v>#REF!</v>
      </c>
      <c r="AB199" s="49" t="e">
        <f t="shared" si="43"/>
        <v>#REF!</v>
      </c>
      <c r="AC199" s="49" t="e">
        <f t="shared" si="43"/>
        <v>#REF!</v>
      </c>
      <c r="AD199" s="49" t="e">
        <f t="shared" si="43"/>
        <v>#REF!</v>
      </c>
      <c r="AE199" s="49" t="e">
        <f t="shared" si="43"/>
        <v>#REF!</v>
      </c>
      <c r="AF199" s="49" t="e">
        <f t="shared" si="43"/>
        <v>#REF!</v>
      </c>
      <c r="AG199" s="49" t="e">
        <f t="shared" si="43"/>
        <v>#REF!</v>
      </c>
      <c r="AH199" s="49" t="e">
        <f t="shared" si="43"/>
        <v>#REF!</v>
      </c>
      <c r="AI199" s="49" t="e">
        <f t="shared" si="43"/>
        <v>#REF!</v>
      </c>
      <c r="AJ199" s="49" t="e">
        <f t="shared" si="43"/>
        <v>#REF!</v>
      </c>
      <c r="AK199" s="49" t="e">
        <f t="shared" si="43"/>
        <v>#REF!</v>
      </c>
      <c r="AL199" s="49" t="e">
        <f t="shared" si="43"/>
        <v>#REF!</v>
      </c>
      <c r="AM199" s="49" t="e">
        <f t="shared" si="43"/>
        <v>#REF!</v>
      </c>
      <c r="AN199" s="49" t="e">
        <f t="shared" si="43"/>
        <v>#REF!</v>
      </c>
      <c r="AO199" s="49" t="e">
        <f t="shared" si="43"/>
        <v>#REF!</v>
      </c>
      <c r="AP199" s="49" t="e">
        <f t="shared" si="43"/>
        <v>#REF!</v>
      </c>
      <c r="AQ199" s="49" t="e">
        <f t="shared" si="43"/>
        <v>#REF!</v>
      </c>
      <c r="AR199" s="49" t="e">
        <f t="shared" si="43"/>
        <v>#REF!</v>
      </c>
    </row>
    <row r="200" spans="1:44" ht="3" customHeight="1" x14ac:dyDescent="0.3">
      <c r="A200" s="19">
        <f>ROW()</f>
        <v>200</v>
      </c>
      <c r="B200" s="134"/>
      <c r="F200" s="25"/>
      <c r="G200" s="25"/>
      <c r="H200" s="25"/>
      <c r="I200" s="25"/>
      <c r="J200" s="25"/>
      <c r="K200" s="26"/>
      <c r="L200" s="25"/>
      <c r="M200" s="60"/>
      <c r="N200" s="25"/>
      <c r="O200" s="25"/>
      <c r="P200" s="25"/>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row>
    <row r="202" spans="1:44" s="5" customFormat="1" x14ac:dyDescent="0.3">
      <c r="A202" s="23">
        <f>ROW()</f>
        <v>202</v>
      </c>
      <c r="B202" s="135"/>
      <c r="C202" s="45"/>
      <c r="E202" s="24" t="s">
        <v>5</v>
      </c>
      <c r="F202" s="5" t="s">
        <v>134</v>
      </c>
      <c r="K202" s="11"/>
      <c r="M202" s="59"/>
      <c r="Q202" s="39"/>
      <c r="R202" s="3" t="e">
        <f ca="1">SUM($T202:INDIRECT(ADDRESS($A202,SUMIFS($1:$1,$5:$5,MAX($5:$5)))))</f>
        <v>#REF!</v>
      </c>
      <c r="U202" s="3" t="e">
        <f>SUMIFS(#REF!,#REF!,"&gt;="&amp;U$3,#REF!,"&lt;="&amp;U$4,#REF!,$F202,#REF!,$F202)</f>
        <v>#REF!</v>
      </c>
      <c r="V202" s="3" t="e">
        <f>SUMIFS(#REF!,#REF!,"&gt;="&amp;V$3,#REF!,"&lt;="&amp;V$4,#REF!,$F202,#REF!,$F202)</f>
        <v>#REF!</v>
      </c>
      <c r="W202" s="3" t="e">
        <f>SUMIFS(#REF!,#REF!,"&gt;="&amp;W$3,#REF!,"&lt;="&amp;W$4,#REF!,$F202,#REF!,$F202)</f>
        <v>#REF!</v>
      </c>
      <c r="X202" s="3" t="e">
        <f>SUMIFS(#REF!,#REF!,"&gt;="&amp;X$3,#REF!,"&lt;="&amp;X$4,#REF!,$F202,#REF!,$F202)</f>
        <v>#REF!</v>
      </c>
      <c r="Y202" s="3" t="e">
        <f>SUMIFS(#REF!,#REF!,"&gt;="&amp;Y$3,#REF!,"&lt;="&amp;Y$4,#REF!,$F202,#REF!,$F202)</f>
        <v>#REF!</v>
      </c>
      <c r="Z202" s="3" t="e">
        <f>SUMIFS(#REF!,#REF!,"&gt;="&amp;Z$3,#REF!,"&lt;="&amp;Z$4,#REF!,$F202,#REF!,$F202)</f>
        <v>#REF!</v>
      </c>
      <c r="AA202" s="3" t="e">
        <f>SUMIFS(#REF!,#REF!,"&gt;="&amp;AA$3,#REF!,"&lt;="&amp;AA$4,#REF!,$F202,#REF!,$F202)</f>
        <v>#REF!</v>
      </c>
      <c r="AB202" s="3" t="e">
        <f>SUMIFS(#REF!,#REF!,"&gt;="&amp;AB$3,#REF!,"&lt;="&amp;AB$4,#REF!,$F202,#REF!,$F202)</f>
        <v>#REF!</v>
      </c>
      <c r="AC202" s="3" t="e">
        <f>SUMIFS(#REF!,#REF!,"&gt;="&amp;AC$3,#REF!,"&lt;="&amp;AC$4,#REF!,$F202,#REF!,$F202)</f>
        <v>#REF!</v>
      </c>
      <c r="AD202" s="3" t="e">
        <f>SUMIFS(#REF!,#REF!,"&gt;="&amp;AD$3,#REF!,"&lt;="&amp;AD$4,#REF!,$F202,#REF!,$F202)</f>
        <v>#REF!</v>
      </c>
      <c r="AE202" s="3" t="e">
        <f>SUMIFS(#REF!,#REF!,"&gt;="&amp;AE$3,#REF!,"&lt;="&amp;AE$4,#REF!,$F202,#REF!,$F202)</f>
        <v>#REF!</v>
      </c>
      <c r="AF202" s="3" t="e">
        <f>SUMIFS(#REF!,#REF!,"&gt;="&amp;AF$3,#REF!,"&lt;="&amp;AF$4,#REF!,$F202,#REF!,$F202)</f>
        <v>#REF!</v>
      </c>
      <c r="AG202" s="3" t="e">
        <f>SUMIFS(#REF!,#REF!,"&gt;="&amp;AG$3,#REF!,"&lt;="&amp;AG$4,#REF!,$F202,#REF!,$F202)</f>
        <v>#REF!</v>
      </c>
      <c r="AH202" s="3" t="e">
        <f>SUMIFS(#REF!,#REF!,"&gt;="&amp;AH$3,#REF!,"&lt;="&amp;AH$4,#REF!,$F202,#REF!,$F202)</f>
        <v>#REF!</v>
      </c>
      <c r="AI202" s="3" t="e">
        <f>SUMIFS(#REF!,#REF!,"&gt;="&amp;AI$3,#REF!,"&lt;="&amp;AI$4,#REF!,$F202,#REF!,$F202)</f>
        <v>#REF!</v>
      </c>
      <c r="AJ202" s="3" t="e">
        <f>SUMIFS(#REF!,#REF!,"&gt;="&amp;AJ$3,#REF!,"&lt;="&amp;AJ$4,#REF!,$F202,#REF!,$F202)</f>
        <v>#REF!</v>
      </c>
      <c r="AK202" s="3" t="e">
        <f>SUMIFS(#REF!,#REF!,"&gt;="&amp;AK$3,#REF!,"&lt;="&amp;AK$4,#REF!,$F202,#REF!,$F202)</f>
        <v>#REF!</v>
      </c>
      <c r="AL202" s="3" t="e">
        <f>SUMIFS(#REF!,#REF!,"&gt;="&amp;AL$3,#REF!,"&lt;="&amp;AL$4,#REF!,$F202,#REF!,$F202)</f>
        <v>#REF!</v>
      </c>
      <c r="AM202" s="3" t="e">
        <f>SUMIFS(#REF!,#REF!,"&gt;="&amp;AM$3,#REF!,"&lt;="&amp;AM$4,#REF!,$F202,#REF!,$F202)</f>
        <v>#REF!</v>
      </c>
      <c r="AN202" s="3" t="e">
        <f>SUMIFS(#REF!,#REF!,"&gt;="&amp;AN$3,#REF!,"&lt;="&amp;AN$4,#REF!,$F202,#REF!,$F202)</f>
        <v>#REF!</v>
      </c>
      <c r="AO202" s="3" t="e">
        <f>SUMIFS(#REF!,#REF!,"&gt;="&amp;AO$3,#REF!,"&lt;="&amp;AO$4,#REF!,$F202,#REF!,$F202)</f>
        <v>#REF!</v>
      </c>
      <c r="AP202" s="3" t="e">
        <f>SUMIFS(#REF!,#REF!,"&gt;="&amp;AP$3,#REF!,"&lt;="&amp;AP$4,#REF!,$F202,#REF!,$F202)</f>
        <v>#REF!</v>
      </c>
      <c r="AQ202" s="3" t="e">
        <f>SUMIFS(#REF!,#REF!,"&gt;="&amp;AQ$3,#REF!,"&lt;="&amp;AQ$4,#REF!,$F202,#REF!,$F202)</f>
        <v>#REF!</v>
      </c>
      <c r="AR202" s="3" t="e">
        <f>SUMIFS(#REF!,#REF!,"&gt;="&amp;AR$3,#REF!,"&lt;="&amp;AR$4,#REF!,$F202,#REF!,$F202)</f>
        <v>#REF!</v>
      </c>
    </row>
    <row r="203" spans="1:44" s="5" customFormat="1" x14ac:dyDescent="0.3">
      <c r="A203" s="23">
        <f>ROW()</f>
        <v>203</v>
      </c>
      <c r="B203" s="135"/>
      <c r="C203" s="45"/>
      <c r="E203" s="24"/>
      <c r="F203" s="5" t="s">
        <v>112</v>
      </c>
      <c r="K203" s="11"/>
      <c r="M203" s="59"/>
      <c r="Q203" s="39"/>
      <c r="R203" s="3" t="e">
        <f ca="1">SUM($T203:INDIRECT(ADDRESS($A203,SUMIFS($1:$1,$5:$5,MAX($5:$5)))))</f>
        <v>#REF!</v>
      </c>
      <c r="U203" s="3" t="e">
        <f t="shared" ref="U203:AR203" si="44">SUM(U204:U212)</f>
        <v>#REF!</v>
      </c>
      <c r="V203" s="3" t="e">
        <f t="shared" si="44"/>
        <v>#REF!</v>
      </c>
      <c r="W203" s="3" t="e">
        <f t="shared" si="44"/>
        <v>#REF!</v>
      </c>
      <c r="X203" s="3" t="e">
        <f t="shared" si="44"/>
        <v>#REF!</v>
      </c>
      <c r="Y203" s="3" t="e">
        <f t="shared" si="44"/>
        <v>#REF!</v>
      </c>
      <c r="Z203" s="3" t="e">
        <f t="shared" si="44"/>
        <v>#REF!</v>
      </c>
      <c r="AA203" s="3" t="e">
        <f t="shared" si="44"/>
        <v>#REF!</v>
      </c>
      <c r="AB203" s="3" t="e">
        <f t="shared" si="44"/>
        <v>#REF!</v>
      </c>
      <c r="AC203" s="3" t="e">
        <f t="shared" si="44"/>
        <v>#REF!</v>
      </c>
      <c r="AD203" s="3" t="e">
        <f t="shared" si="44"/>
        <v>#REF!</v>
      </c>
      <c r="AE203" s="3" t="e">
        <f t="shared" si="44"/>
        <v>#REF!</v>
      </c>
      <c r="AF203" s="3" t="e">
        <f t="shared" si="44"/>
        <v>#REF!</v>
      </c>
      <c r="AG203" s="3" t="e">
        <f t="shared" si="44"/>
        <v>#REF!</v>
      </c>
      <c r="AH203" s="3" t="e">
        <f t="shared" si="44"/>
        <v>#REF!</v>
      </c>
      <c r="AI203" s="3" t="e">
        <f t="shared" si="44"/>
        <v>#REF!</v>
      </c>
      <c r="AJ203" s="3" t="e">
        <f t="shared" si="44"/>
        <v>#REF!</v>
      </c>
      <c r="AK203" s="3" t="e">
        <f t="shared" si="44"/>
        <v>#REF!</v>
      </c>
      <c r="AL203" s="3" t="e">
        <f t="shared" si="44"/>
        <v>#REF!</v>
      </c>
      <c r="AM203" s="3" t="e">
        <f t="shared" si="44"/>
        <v>#REF!</v>
      </c>
      <c r="AN203" s="3" t="e">
        <f t="shared" si="44"/>
        <v>#REF!</v>
      </c>
      <c r="AO203" s="3" t="e">
        <f t="shared" si="44"/>
        <v>#REF!</v>
      </c>
      <c r="AP203" s="3" t="e">
        <f t="shared" si="44"/>
        <v>#REF!</v>
      </c>
      <c r="AQ203" s="3" t="e">
        <f t="shared" si="44"/>
        <v>#REF!</v>
      </c>
      <c r="AR203" s="3" t="e">
        <f t="shared" si="44"/>
        <v>#REF!</v>
      </c>
    </row>
    <row r="204" spans="1:44" s="95" customFormat="1" ht="10.199999999999999" x14ac:dyDescent="0.2">
      <c r="A204" s="23">
        <f>ROW()</f>
        <v>204</v>
      </c>
      <c r="B204" s="138"/>
      <c r="E204" s="100">
        <v>1</v>
      </c>
      <c r="F204" s="63" t="s">
        <v>112</v>
      </c>
      <c r="G204" s="99" t="s">
        <v>83</v>
      </c>
      <c r="M204" s="103"/>
      <c r="Q204" s="102"/>
      <c r="R204" s="101" t="e">
        <f ca="1">SUM($T204:INDIRECT(ADDRESS($A204,SUMIFS($1:$1,$5:$5,MAX($5:$5)))))</f>
        <v>#REF!</v>
      </c>
      <c r="U204" s="104" t="e">
        <f>SUMIFS(#REF!,#REF!,"&gt;="&amp;U$3,#REF!,"&lt;="&amp;U$4,#REF!,$F204,#REF!,$G204)</f>
        <v>#REF!</v>
      </c>
      <c r="V204" s="104" t="e">
        <f>SUMIFS(#REF!,#REF!,"&gt;="&amp;V$3,#REF!,"&lt;="&amp;V$4,#REF!,$F204,#REF!,$G204)</f>
        <v>#REF!</v>
      </c>
      <c r="W204" s="104" t="e">
        <f>SUMIFS(#REF!,#REF!,"&gt;="&amp;W$3,#REF!,"&lt;="&amp;W$4,#REF!,$F204,#REF!,$G204)</f>
        <v>#REF!</v>
      </c>
      <c r="X204" s="104" t="e">
        <f>SUMIFS(#REF!,#REF!,"&gt;="&amp;X$3,#REF!,"&lt;="&amp;X$4,#REF!,$F204,#REF!,$G204)</f>
        <v>#REF!</v>
      </c>
      <c r="Y204" s="104" t="e">
        <f>SUMIFS(#REF!,#REF!,"&gt;="&amp;Y$3,#REF!,"&lt;="&amp;Y$4,#REF!,$F204,#REF!,$G204)</f>
        <v>#REF!</v>
      </c>
      <c r="Z204" s="104" t="e">
        <f>SUMIFS(#REF!,#REF!,"&gt;="&amp;Z$3,#REF!,"&lt;="&amp;Z$4,#REF!,$F204,#REF!,$G204)</f>
        <v>#REF!</v>
      </c>
      <c r="AA204" s="104" t="e">
        <f>SUMIFS(#REF!,#REF!,"&gt;="&amp;AA$3,#REF!,"&lt;="&amp;AA$4,#REF!,$F204,#REF!,$G204)</f>
        <v>#REF!</v>
      </c>
      <c r="AB204" s="104" t="e">
        <f>SUMIFS(#REF!,#REF!,"&gt;="&amp;AB$3,#REF!,"&lt;="&amp;AB$4,#REF!,$F204,#REF!,$G204)</f>
        <v>#REF!</v>
      </c>
      <c r="AC204" s="104" t="e">
        <f>SUMIFS(#REF!,#REF!,"&gt;="&amp;AC$3,#REF!,"&lt;="&amp;AC$4,#REF!,$F204,#REF!,$G204)</f>
        <v>#REF!</v>
      </c>
      <c r="AD204" s="104" t="e">
        <f>SUMIFS(#REF!,#REF!,"&gt;="&amp;AD$3,#REF!,"&lt;="&amp;AD$4,#REF!,$F204,#REF!,$G204)</f>
        <v>#REF!</v>
      </c>
      <c r="AE204" s="104" t="e">
        <f>SUMIFS(#REF!,#REF!,"&gt;="&amp;AE$3,#REF!,"&lt;="&amp;AE$4,#REF!,$F204,#REF!,$G204)</f>
        <v>#REF!</v>
      </c>
      <c r="AF204" s="104" t="e">
        <f>SUMIFS(#REF!,#REF!,"&gt;="&amp;AF$3,#REF!,"&lt;="&amp;AF$4,#REF!,$F204,#REF!,$G204)</f>
        <v>#REF!</v>
      </c>
      <c r="AG204" s="104" t="e">
        <f>SUMIFS(#REF!,#REF!,"&gt;="&amp;AG$3,#REF!,"&lt;="&amp;AG$4,#REF!,$F204,#REF!,$G204)</f>
        <v>#REF!</v>
      </c>
      <c r="AH204" s="104" t="e">
        <f>SUMIFS(#REF!,#REF!,"&gt;="&amp;AH$3,#REF!,"&lt;="&amp;AH$4,#REF!,$F204,#REF!,$G204)</f>
        <v>#REF!</v>
      </c>
      <c r="AI204" s="104" t="e">
        <f>SUMIFS(#REF!,#REF!,"&gt;="&amp;AI$3,#REF!,"&lt;="&amp;AI$4,#REF!,$F204,#REF!,$G204)</f>
        <v>#REF!</v>
      </c>
      <c r="AJ204" s="104" t="e">
        <f>SUMIFS(#REF!,#REF!,"&gt;="&amp;AJ$3,#REF!,"&lt;="&amp;AJ$4,#REF!,$F204,#REF!,$G204)</f>
        <v>#REF!</v>
      </c>
      <c r="AK204" s="104" t="e">
        <f>SUMIFS(#REF!,#REF!,"&gt;="&amp;AK$3,#REF!,"&lt;="&amp;AK$4,#REF!,$F204,#REF!,$G204)</f>
        <v>#REF!</v>
      </c>
      <c r="AL204" s="104" t="e">
        <f>SUMIFS(#REF!,#REF!,"&gt;="&amp;AL$3,#REF!,"&lt;="&amp;AL$4,#REF!,$F204,#REF!,$G204)</f>
        <v>#REF!</v>
      </c>
      <c r="AM204" s="104" t="e">
        <f>SUMIFS(#REF!,#REF!,"&gt;="&amp;AM$3,#REF!,"&lt;="&amp;AM$4,#REF!,$F204,#REF!,$G204)</f>
        <v>#REF!</v>
      </c>
      <c r="AN204" s="104" t="e">
        <f>SUMIFS(#REF!,#REF!,"&gt;="&amp;AN$3,#REF!,"&lt;="&amp;AN$4,#REF!,$F204,#REF!,$G204)</f>
        <v>#REF!</v>
      </c>
      <c r="AO204" s="104" t="e">
        <f>SUMIFS(#REF!,#REF!,"&gt;="&amp;AO$3,#REF!,"&lt;="&amp;AO$4,#REF!,$F204,#REF!,$G204)</f>
        <v>#REF!</v>
      </c>
      <c r="AP204" s="104" t="e">
        <f>SUMIFS(#REF!,#REF!,"&gt;="&amp;AP$3,#REF!,"&lt;="&amp;AP$4,#REF!,$F204,#REF!,$G204)</f>
        <v>#REF!</v>
      </c>
      <c r="AQ204" s="104" t="e">
        <f>SUMIFS(#REF!,#REF!,"&gt;="&amp;AQ$3,#REF!,"&lt;="&amp;AQ$4,#REF!,$F204,#REF!,$G204)</f>
        <v>#REF!</v>
      </c>
      <c r="AR204" s="104" t="e">
        <f>SUMIFS(#REF!,#REF!,"&gt;="&amp;AR$3,#REF!,"&lt;="&amp;AR$4,#REF!,$F204,#REF!,$G204)</f>
        <v>#REF!</v>
      </c>
    </row>
    <row r="205" spans="1:44" s="95" customFormat="1" ht="10.199999999999999" x14ac:dyDescent="0.2">
      <c r="A205" s="23">
        <f>ROW()</f>
        <v>205</v>
      </c>
      <c r="B205" s="138"/>
      <c r="E205" s="100">
        <v>2</v>
      </c>
      <c r="F205" s="63" t="s">
        <v>112</v>
      </c>
      <c r="G205" s="99" t="s">
        <v>84</v>
      </c>
      <c r="M205" s="103"/>
      <c r="Q205" s="102"/>
      <c r="R205" s="101" t="e">
        <f ca="1">SUM($T205:INDIRECT(ADDRESS($A205,SUMIFS($1:$1,$5:$5,MAX($5:$5)))))</f>
        <v>#REF!</v>
      </c>
      <c r="U205" s="104" t="e">
        <f>SUMIFS(#REF!,#REF!,"&gt;="&amp;U$3,#REF!,"&lt;="&amp;U$4,#REF!,$F205,#REF!,$G205)</f>
        <v>#REF!</v>
      </c>
      <c r="V205" s="104" t="e">
        <f>SUMIFS(#REF!,#REF!,"&gt;="&amp;V$3,#REF!,"&lt;="&amp;V$4,#REF!,$F205,#REF!,$G205)</f>
        <v>#REF!</v>
      </c>
      <c r="W205" s="104" t="e">
        <f>SUMIFS(#REF!,#REF!,"&gt;="&amp;W$3,#REF!,"&lt;="&amp;W$4,#REF!,$F205,#REF!,$G205)</f>
        <v>#REF!</v>
      </c>
      <c r="X205" s="104" t="e">
        <f>SUMIFS(#REF!,#REF!,"&gt;="&amp;X$3,#REF!,"&lt;="&amp;X$4,#REF!,$F205,#REF!,$G205)</f>
        <v>#REF!</v>
      </c>
      <c r="Y205" s="104" t="e">
        <f>SUMIFS(#REF!,#REF!,"&gt;="&amp;Y$3,#REF!,"&lt;="&amp;Y$4,#REF!,$F205,#REF!,$G205)</f>
        <v>#REF!</v>
      </c>
      <c r="Z205" s="104" t="e">
        <f>SUMIFS(#REF!,#REF!,"&gt;="&amp;Z$3,#REF!,"&lt;="&amp;Z$4,#REF!,$F205,#REF!,$G205)</f>
        <v>#REF!</v>
      </c>
      <c r="AA205" s="104" t="e">
        <f>SUMIFS(#REF!,#REF!,"&gt;="&amp;AA$3,#REF!,"&lt;="&amp;AA$4,#REF!,$F205,#REF!,$G205)</f>
        <v>#REF!</v>
      </c>
      <c r="AB205" s="104" t="e">
        <f>SUMIFS(#REF!,#REF!,"&gt;="&amp;AB$3,#REF!,"&lt;="&amp;AB$4,#REF!,$F205,#REF!,$G205)</f>
        <v>#REF!</v>
      </c>
      <c r="AC205" s="104" t="e">
        <f>SUMIFS(#REF!,#REF!,"&gt;="&amp;AC$3,#REF!,"&lt;="&amp;AC$4,#REF!,$F205,#REF!,$G205)</f>
        <v>#REF!</v>
      </c>
      <c r="AD205" s="104" t="e">
        <f>SUMIFS(#REF!,#REF!,"&gt;="&amp;AD$3,#REF!,"&lt;="&amp;AD$4,#REF!,$F205,#REF!,$G205)</f>
        <v>#REF!</v>
      </c>
      <c r="AE205" s="104" t="e">
        <f>SUMIFS(#REF!,#REF!,"&gt;="&amp;AE$3,#REF!,"&lt;="&amp;AE$4,#REF!,$F205,#REF!,$G205)</f>
        <v>#REF!</v>
      </c>
      <c r="AF205" s="104" t="e">
        <f>SUMIFS(#REF!,#REF!,"&gt;="&amp;AF$3,#REF!,"&lt;="&amp;AF$4,#REF!,$F205,#REF!,$G205)</f>
        <v>#REF!</v>
      </c>
      <c r="AG205" s="104" t="e">
        <f>SUMIFS(#REF!,#REF!,"&gt;="&amp;AG$3,#REF!,"&lt;="&amp;AG$4,#REF!,$F205,#REF!,$G205)</f>
        <v>#REF!</v>
      </c>
      <c r="AH205" s="104" t="e">
        <f>SUMIFS(#REF!,#REF!,"&gt;="&amp;AH$3,#REF!,"&lt;="&amp;AH$4,#REF!,$F205,#REF!,$G205)</f>
        <v>#REF!</v>
      </c>
      <c r="AI205" s="104" t="e">
        <f>SUMIFS(#REF!,#REF!,"&gt;="&amp;AI$3,#REF!,"&lt;="&amp;AI$4,#REF!,$F205,#REF!,$G205)</f>
        <v>#REF!</v>
      </c>
      <c r="AJ205" s="104" t="e">
        <f>SUMIFS(#REF!,#REF!,"&gt;="&amp;AJ$3,#REF!,"&lt;="&amp;AJ$4,#REF!,$F205,#REF!,$G205)</f>
        <v>#REF!</v>
      </c>
      <c r="AK205" s="104" t="e">
        <f>SUMIFS(#REF!,#REF!,"&gt;="&amp;AK$3,#REF!,"&lt;="&amp;AK$4,#REF!,$F205,#REF!,$G205)</f>
        <v>#REF!</v>
      </c>
      <c r="AL205" s="104" t="e">
        <f>SUMIFS(#REF!,#REF!,"&gt;="&amp;AL$3,#REF!,"&lt;="&amp;AL$4,#REF!,$F205,#REF!,$G205)</f>
        <v>#REF!</v>
      </c>
      <c r="AM205" s="104" t="e">
        <f>SUMIFS(#REF!,#REF!,"&gt;="&amp;AM$3,#REF!,"&lt;="&amp;AM$4,#REF!,$F205,#REF!,$G205)</f>
        <v>#REF!</v>
      </c>
      <c r="AN205" s="104" t="e">
        <f>SUMIFS(#REF!,#REF!,"&gt;="&amp;AN$3,#REF!,"&lt;="&amp;AN$4,#REF!,$F205,#REF!,$G205)</f>
        <v>#REF!</v>
      </c>
      <c r="AO205" s="104" t="e">
        <f>SUMIFS(#REF!,#REF!,"&gt;="&amp;AO$3,#REF!,"&lt;="&amp;AO$4,#REF!,$F205,#REF!,$G205)</f>
        <v>#REF!</v>
      </c>
      <c r="AP205" s="104" t="e">
        <f>SUMIFS(#REF!,#REF!,"&gt;="&amp;AP$3,#REF!,"&lt;="&amp;AP$4,#REF!,$F205,#REF!,$G205)</f>
        <v>#REF!</v>
      </c>
      <c r="AQ205" s="104" t="e">
        <f>SUMIFS(#REF!,#REF!,"&gt;="&amp;AQ$3,#REF!,"&lt;="&amp;AQ$4,#REF!,$F205,#REF!,$G205)</f>
        <v>#REF!</v>
      </c>
      <c r="AR205" s="104" t="e">
        <f>SUMIFS(#REF!,#REF!,"&gt;="&amp;AR$3,#REF!,"&lt;="&amp;AR$4,#REF!,$F205,#REF!,$G205)</f>
        <v>#REF!</v>
      </c>
    </row>
    <row r="206" spans="1:44" s="95" customFormat="1" ht="10.199999999999999" x14ac:dyDescent="0.2">
      <c r="A206" s="23">
        <f>ROW()</f>
        <v>206</v>
      </c>
      <c r="B206" s="138"/>
      <c r="E206" s="100">
        <v>3</v>
      </c>
      <c r="F206" s="63" t="s">
        <v>112</v>
      </c>
      <c r="G206" s="99" t="s">
        <v>85</v>
      </c>
      <c r="M206" s="103"/>
      <c r="Q206" s="102"/>
      <c r="R206" s="101" t="e">
        <f ca="1">SUM($T206:INDIRECT(ADDRESS($A206,SUMIFS($1:$1,$5:$5,MAX($5:$5)))))</f>
        <v>#REF!</v>
      </c>
      <c r="U206" s="104" t="e">
        <f>SUMIFS(#REF!,#REF!,"&gt;="&amp;U$3,#REF!,"&lt;="&amp;U$4,#REF!,$F206,#REF!,$G206)</f>
        <v>#REF!</v>
      </c>
      <c r="V206" s="104" t="e">
        <f>SUMIFS(#REF!,#REF!,"&gt;="&amp;V$3,#REF!,"&lt;="&amp;V$4,#REF!,$F206,#REF!,$G206)</f>
        <v>#REF!</v>
      </c>
      <c r="W206" s="104" t="e">
        <f>SUMIFS(#REF!,#REF!,"&gt;="&amp;W$3,#REF!,"&lt;="&amp;W$4,#REF!,$F206,#REF!,$G206)</f>
        <v>#REF!</v>
      </c>
      <c r="X206" s="104" t="e">
        <f>SUMIFS(#REF!,#REF!,"&gt;="&amp;X$3,#REF!,"&lt;="&amp;X$4,#REF!,$F206,#REF!,$G206)</f>
        <v>#REF!</v>
      </c>
      <c r="Y206" s="104" t="e">
        <f>SUMIFS(#REF!,#REF!,"&gt;="&amp;Y$3,#REF!,"&lt;="&amp;Y$4,#REF!,$F206,#REF!,$G206)</f>
        <v>#REF!</v>
      </c>
      <c r="Z206" s="104" t="e">
        <f>SUMIFS(#REF!,#REF!,"&gt;="&amp;Z$3,#REF!,"&lt;="&amp;Z$4,#REF!,$F206,#REF!,$G206)</f>
        <v>#REF!</v>
      </c>
      <c r="AA206" s="104" t="e">
        <f>SUMIFS(#REF!,#REF!,"&gt;="&amp;AA$3,#REF!,"&lt;="&amp;AA$4,#REF!,$F206,#REF!,$G206)</f>
        <v>#REF!</v>
      </c>
      <c r="AB206" s="104" t="e">
        <f>SUMIFS(#REF!,#REF!,"&gt;="&amp;AB$3,#REF!,"&lt;="&amp;AB$4,#REF!,$F206,#REF!,$G206)</f>
        <v>#REF!</v>
      </c>
      <c r="AC206" s="104" t="e">
        <f>SUMIFS(#REF!,#REF!,"&gt;="&amp;AC$3,#REF!,"&lt;="&amp;AC$4,#REF!,$F206,#REF!,$G206)</f>
        <v>#REF!</v>
      </c>
      <c r="AD206" s="104" t="e">
        <f>SUMIFS(#REF!,#REF!,"&gt;="&amp;AD$3,#REF!,"&lt;="&amp;AD$4,#REF!,$F206,#REF!,$G206)</f>
        <v>#REF!</v>
      </c>
      <c r="AE206" s="104" t="e">
        <f>SUMIFS(#REF!,#REF!,"&gt;="&amp;AE$3,#REF!,"&lt;="&amp;AE$4,#REF!,$F206,#REF!,$G206)</f>
        <v>#REF!</v>
      </c>
      <c r="AF206" s="104" t="e">
        <f>SUMIFS(#REF!,#REF!,"&gt;="&amp;AF$3,#REF!,"&lt;="&amp;AF$4,#REF!,$F206,#REF!,$G206)</f>
        <v>#REF!</v>
      </c>
      <c r="AG206" s="104" t="e">
        <f>SUMIFS(#REF!,#REF!,"&gt;="&amp;AG$3,#REF!,"&lt;="&amp;AG$4,#REF!,$F206,#REF!,$G206)</f>
        <v>#REF!</v>
      </c>
      <c r="AH206" s="104" t="e">
        <f>SUMIFS(#REF!,#REF!,"&gt;="&amp;AH$3,#REF!,"&lt;="&amp;AH$4,#REF!,$F206,#REF!,$G206)</f>
        <v>#REF!</v>
      </c>
      <c r="AI206" s="104" t="e">
        <f>SUMIFS(#REF!,#REF!,"&gt;="&amp;AI$3,#REF!,"&lt;="&amp;AI$4,#REF!,$F206,#REF!,$G206)</f>
        <v>#REF!</v>
      </c>
      <c r="AJ206" s="104" t="e">
        <f>SUMIFS(#REF!,#REF!,"&gt;="&amp;AJ$3,#REF!,"&lt;="&amp;AJ$4,#REF!,$F206,#REF!,$G206)</f>
        <v>#REF!</v>
      </c>
      <c r="AK206" s="104" t="e">
        <f>SUMIFS(#REF!,#REF!,"&gt;="&amp;AK$3,#REF!,"&lt;="&amp;AK$4,#REF!,$F206,#REF!,$G206)</f>
        <v>#REF!</v>
      </c>
      <c r="AL206" s="104" t="e">
        <f>SUMIFS(#REF!,#REF!,"&gt;="&amp;AL$3,#REF!,"&lt;="&amp;AL$4,#REF!,$F206,#REF!,$G206)</f>
        <v>#REF!</v>
      </c>
      <c r="AM206" s="104" t="e">
        <f>SUMIFS(#REF!,#REF!,"&gt;="&amp;AM$3,#REF!,"&lt;="&amp;AM$4,#REF!,$F206,#REF!,$G206)</f>
        <v>#REF!</v>
      </c>
      <c r="AN206" s="104" t="e">
        <f>SUMIFS(#REF!,#REF!,"&gt;="&amp;AN$3,#REF!,"&lt;="&amp;AN$4,#REF!,$F206,#REF!,$G206)</f>
        <v>#REF!</v>
      </c>
      <c r="AO206" s="104" t="e">
        <f>SUMIFS(#REF!,#REF!,"&gt;="&amp;AO$3,#REF!,"&lt;="&amp;AO$4,#REF!,$F206,#REF!,$G206)</f>
        <v>#REF!</v>
      </c>
      <c r="AP206" s="104" t="e">
        <f>SUMIFS(#REF!,#REF!,"&gt;="&amp;AP$3,#REF!,"&lt;="&amp;AP$4,#REF!,$F206,#REF!,$G206)</f>
        <v>#REF!</v>
      </c>
      <c r="AQ206" s="104" t="e">
        <f>SUMIFS(#REF!,#REF!,"&gt;="&amp;AQ$3,#REF!,"&lt;="&amp;AQ$4,#REF!,$F206,#REF!,$G206)</f>
        <v>#REF!</v>
      </c>
      <c r="AR206" s="104" t="e">
        <f>SUMIFS(#REF!,#REF!,"&gt;="&amp;AR$3,#REF!,"&lt;="&amp;AR$4,#REF!,$F206,#REF!,$G206)</f>
        <v>#REF!</v>
      </c>
    </row>
    <row r="207" spans="1:44" s="95" customFormat="1" ht="10.199999999999999" x14ac:dyDescent="0.2">
      <c r="A207" s="23">
        <f>ROW()</f>
        <v>207</v>
      </c>
      <c r="B207" s="138"/>
      <c r="E207" s="100">
        <v>4</v>
      </c>
      <c r="F207" s="63" t="s">
        <v>112</v>
      </c>
      <c r="G207" s="99" t="s">
        <v>86</v>
      </c>
      <c r="M207" s="103"/>
      <c r="Q207" s="102"/>
      <c r="R207" s="101" t="e">
        <f ca="1">SUM($T207:INDIRECT(ADDRESS($A207,SUMIFS($1:$1,$5:$5,MAX($5:$5)))))</f>
        <v>#REF!</v>
      </c>
      <c r="U207" s="104" t="e">
        <f>SUMIFS(#REF!,#REF!,"&gt;="&amp;U$3,#REF!,"&lt;="&amp;U$4,#REF!,$F207,#REF!,$G207)</f>
        <v>#REF!</v>
      </c>
      <c r="V207" s="104" t="e">
        <f>SUMIFS(#REF!,#REF!,"&gt;="&amp;V$3,#REF!,"&lt;="&amp;V$4,#REF!,$F207,#REF!,$G207)</f>
        <v>#REF!</v>
      </c>
      <c r="W207" s="104" t="e">
        <f>SUMIFS(#REF!,#REF!,"&gt;="&amp;W$3,#REF!,"&lt;="&amp;W$4,#REF!,$F207,#REF!,$G207)</f>
        <v>#REF!</v>
      </c>
      <c r="X207" s="104" t="e">
        <f>SUMIFS(#REF!,#REF!,"&gt;="&amp;X$3,#REF!,"&lt;="&amp;X$4,#REF!,$F207,#REF!,$G207)</f>
        <v>#REF!</v>
      </c>
      <c r="Y207" s="104" t="e">
        <f>SUMIFS(#REF!,#REF!,"&gt;="&amp;Y$3,#REF!,"&lt;="&amp;Y$4,#REF!,$F207,#REF!,$G207)</f>
        <v>#REF!</v>
      </c>
      <c r="Z207" s="104" t="e">
        <f>SUMIFS(#REF!,#REF!,"&gt;="&amp;Z$3,#REF!,"&lt;="&amp;Z$4,#REF!,$F207,#REF!,$G207)</f>
        <v>#REF!</v>
      </c>
      <c r="AA207" s="104" t="e">
        <f>SUMIFS(#REF!,#REF!,"&gt;="&amp;AA$3,#REF!,"&lt;="&amp;AA$4,#REF!,$F207,#REF!,$G207)</f>
        <v>#REF!</v>
      </c>
      <c r="AB207" s="104" t="e">
        <f>SUMIFS(#REF!,#REF!,"&gt;="&amp;AB$3,#REF!,"&lt;="&amp;AB$4,#REF!,$F207,#REF!,$G207)</f>
        <v>#REF!</v>
      </c>
      <c r="AC207" s="104" t="e">
        <f>SUMIFS(#REF!,#REF!,"&gt;="&amp;AC$3,#REF!,"&lt;="&amp;AC$4,#REF!,$F207,#REF!,$G207)</f>
        <v>#REF!</v>
      </c>
      <c r="AD207" s="104" t="e">
        <f>SUMIFS(#REF!,#REF!,"&gt;="&amp;AD$3,#REF!,"&lt;="&amp;AD$4,#REF!,$F207,#REF!,$G207)</f>
        <v>#REF!</v>
      </c>
      <c r="AE207" s="104" t="e">
        <f>SUMIFS(#REF!,#REF!,"&gt;="&amp;AE$3,#REF!,"&lt;="&amp;AE$4,#REF!,$F207,#REF!,$G207)</f>
        <v>#REF!</v>
      </c>
      <c r="AF207" s="104" t="e">
        <f>SUMIFS(#REF!,#REF!,"&gt;="&amp;AF$3,#REF!,"&lt;="&amp;AF$4,#REF!,$F207,#REF!,$G207)</f>
        <v>#REF!</v>
      </c>
      <c r="AG207" s="104" t="e">
        <f>SUMIFS(#REF!,#REF!,"&gt;="&amp;AG$3,#REF!,"&lt;="&amp;AG$4,#REF!,$F207,#REF!,$G207)</f>
        <v>#REF!</v>
      </c>
      <c r="AH207" s="104" t="e">
        <f>SUMIFS(#REF!,#REF!,"&gt;="&amp;AH$3,#REF!,"&lt;="&amp;AH$4,#REF!,$F207,#REF!,$G207)</f>
        <v>#REF!</v>
      </c>
      <c r="AI207" s="104" t="e">
        <f>SUMIFS(#REF!,#REF!,"&gt;="&amp;AI$3,#REF!,"&lt;="&amp;AI$4,#REF!,$F207,#REF!,$G207)</f>
        <v>#REF!</v>
      </c>
      <c r="AJ207" s="104" t="e">
        <f>SUMIFS(#REF!,#REF!,"&gt;="&amp;AJ$3,#REF!,"&lt;="&amp;AJ$4,#REF!,$F207,#REF!,$G207)</f>
        <v>#REF!</v>
      </c>
      <c r="AK207" s="104" t="e">
        <f>SUMIFS(#REF!,#REF!,"&gt;="&amp;AK$3,#REF!,"&lt;="&amp;AK$4,#REF!,$F207,#REF!,$G207)</f>
        <v>#REF!</v>
      </c>
      <c r="AL207" s="104" t="e">
        <f>SUMIFS(#REF!,#REF!,"&gt;="&amp;AL$3,#REF!,"&lt;="&amp;AL$4,#REF!,$F207,#REF!,$G207)</f>
        <v>#REF!</v>
      </c>
      <c r="AM207" s="104" t="e">
        <f>SUMIFS(#REF!,#REF!,"&gt;="&amp;AM$3,#REF!,"&lt;="&amp;AM$4,#REF!,$F207,#REF!,$G207)</f>
        <v>#REF!</v>
      </c>
      <c r="AN207" s="104" t="e">
        <f>SUMIFS(#REF!,#REF!,"&gt;="&amp;AN$3,#REF!,"&lt;="&amp;AN$4,#REF!,$F207,#REF!,$G207)</f>
        <v>#REF!</v>
      </c>
      <c r="AO207" s="104" t="e">
        <f>SUMIFS(#REF!,#REF!,"&gt;="&amp;AO$3,#REF!,"&lt;="&amp;AO$4,#REF!,$F207,#REF!,$G207)</f>
        <v>#REF!</v>
      </c>
      <c r="AP207" s="104" t="e">
        <f>SUMIFS(#REF!,#REF!,"&gt;="&amp;AP$3,#REF!,"&lt;="&amp;AP$4,#REF!,$F207,#REF!,$G207)</f>
        <v>#REF!</v>
      </c>
      <c r="AQ207" s="104" t="e">
        <f>SUMIFS(#REF!,#REF!,"&gt;="&amp;AQ$3,#REF!,"&lt;="&amp;AQ$4,#REF!,$F207,#REF!,$G207)</f>
        <v>#REF!</v>
      </c>
      <c r="AR207" s="104" t="e">
        <f>SUMIFS(#REF!,#REF!,"&gt;="&amp;AR$3,#REF!,"&lt;="&amp;AR$4,#REF!,$F207,#REF!,$G207)</f>
        <v>#REF!</v>
      </c>
    </row>
    <row r="208" spans="1:44" s="95" customFormat="1" ht="10.199999999999999" x14ac:dyDescent="0.2">
      <c r="A208" s="23">
        <f>ROW()</f>
        <v>208</v>
      </c>
      <c r="B208" s="138"/>
      <c r="E208" s="100">
        <v>5</v>
      </c>
      <c r="F208" s="63" t="s">
        <v>112</v>
      </c>
      <c r="G208" s="99" t="s">
        <v>87</v>
      </c>
      <c r="M208" s="103"/>
      <c r="Q208" s="102"/>
      <c r="R208" s="101" t="e">
        <f ca="1">SUM($T208:INDIRECT(ADDRESS($A208,SUMIFS($1:$1,$5:$5,MAX($5:$5)))))</f>
        <v>#REF!</v>
      </c>
      <c r="U208" s="104" t="e">
        <f>SUMIFS(#REF!,#REF!,"&gt;="&amp;U$3,#REF!,"&lt;="&amp;U$4,#REF!,$F208,#REF!,$G208)</f>
        <v>#REF!</v>
      </c>
      <c r="V208" s="104" t="e">
        <f>SUMIFS(#REF!,#REF!,"&gt;="&amp;V$3,#REF!,"&lt;="&amp;V$4,#REF!,$F208,#REF!,$G208)</f>
        <v>#REF!</v>
      </c>
      <c r="W208" s="104" t="e">
        <f>SUMIFS(#REF!,#REF!,"&gt;="&amp;W$3,#REF!,"&lt;="&amp;W$4,#REF!,$F208,#REF!,$G208)</f>
        <v>#REF!</v>
      </c>
      <c r="X208" s="104" t="e">
        <f>SUMIFS(#REF!,#REF!,"&gt;="&amp;X$3,#REF!,"&lt;="&amp;X$4,#REF!,$F208,#REF!,$G208)</f>
        <v>#REF!</v>
      </c>
      <c r="Y208" s="104" t="e">
        <f>SUMIFS(#REF!,#REF!,"&gt;="&amp;Y$3,#REF!,"&lt;="&amp;Y$4,#REF!,$F208,#REF!,$G208)</f>
        <v>#REF!</v>
      </c>
      <c r="Z208" s="104" t="e">
        <f>SUMIFS(#REF!,#REF!,"&gt;="&amp;Z$3,#REF!,"&lt;="&amp;Z$4,#REF!,$F208,#REF!,$G208)</f>
        <v>#REF!</v>
      </c>
      <c r="AA208" s="104" t="e">
        <f>SUMIFS(#REF!,#REF!,"&gt;="&amp;AA$3,#REF!,"&lt;="&amp;AA$4,#REF!,$F208,#REF!,$G208)</f>
        <v>#REF!</v>
      </c>
      <c r="AB208" s="104" t="e">
        <f>SUMIFS(#REF!,#REF!,"&gt;="&amp;AB$3,#REF!,"&lt;="&amp;AB$4,#REF!,$F208,#REF!,$G208)</f>
        <v>#REF!</v>
      </c>
      <c r="AC208" s="104" t="e">
        <f>SUMIFS(#REF!,#REF!,"&gt;="&amp;AC$3,#REF!,"&lt;="&amp;AC$4,#REF!,$F208,#REF!,$G208)</f>
        <v>#REF!</v>
      </c>
      <c r="AD208" s="104" t="e">
        <f>SUMIFS(#REF!,#REF!,"&gt;="&amp;AD$3,#REF!,"&lt;="&amp;AD$4,#REF!,$F208,#REF!,$G208)</f>
        <v>#REF!</v>
      </c>
      <c r="AE208" s="104" t="e">
        <f>SUMIFS(#REF!,#REF!,"&gt;="&amp;AE$3,#REF!,"&lt;="&amp;AE$4,#REF!,$F208,#REF!,$G208)</f>
        <v>#REF!</v>
      </c>
      <c r="AF208" s="104" t="e">
        <f>SUMIFS(#REF!,#REF!,"&gt;="&amp;AF$3,#REF!,"&lt;="&amp;AF$4,#REF!,$F208,#REF!,$G208)</f>
        <v>#REF!</v>
      </c>
      <c r="AG208" s="104" t="e">
        <f>SUMIFS(#REF!,#REF!,"&gt;="&amp;AG$3,#REF!,"&lt;="&amp;AG$4,#REF!,$F208,#REF!,$G208)</f>
        <v>#REF!</v>
      </c>
      <c r="AH208" s="104" t="e">
        <f>SUMIFS(#REF!,#REF!,"&gt;="&amp;AH$3,#REF!,"&lt;="&amp;AH$4,#REF!,$F208,#REF!,$G208)</f>
        <v>#REF!</v>
      </c>
      <c r="AI208" s="104" t="e">
        <f>SUMIFS(#REF!,#REF!,"&gt;="&amp;AI$3,#REF!,"&lt;="&amp;AI$4,#REF!,$F208,#REF!,$G208)</f>
        <v>#REF!</v>
      </c>
      <c r="AJ208" s="104" t="e">
        <f>SUMIFS(#REF!,#REF!,"&gt;="&amp;AJ$3,#REF!,"&lt;="&amp;AJ$4,#REF!,$F208,#REF!,$G208)</f>
        <v>#REF!</v>
      </c>
      <c r="AK208" s="104" t="e">
        <f>SUMIFS(#REF!,#REF!,"&gt;="&amp;AK$3,#REF!,"&lt;="&amp;AK$4,#REF!,$F208,#REF!,$G208)</f>
        <v>#REF!</v>
      </c>
      <c r="AL208" s="104" t="e">
        <f>SUMIFS(#REF!,#REF!,"&gt;="&amp;AL$3,#REF!,"&lt;="&amp;AL$4,#REF!,$F208,#REF!,$G208)</f>
        <v>#REF!</v>
      </c>
      <c r="AM208" s="104" t="e">
        <f>SUMIFS(#REF!,#REF!,"&gt;="&amp;AM$3,#REF!,"&lt;="&amp;AM$4,#REF!,$F208,#REF!,$G208)</f>
        <v>#REF!</v>
      </c>
      <c r="AN208" s="104" t="e">
        <f>SUMIFS(#REF!,#REF!,"&gt;="&amp;AN$3,#REF!,"&lt;="&amp;AN$4,#REF!,$F208,#REF!,$G208)</f>
        <v>#REF!</v>
      </c>
      <c r="AO208" s="104" t="e">
        <f>SUMIFS(#REF!,#REF!,"&gt;="&amp;AO$3,#REF!,"&lt;="&amp;AO$4,#REF!,$F208,#REF!,$G208)</f>
        <v>#REF!</v>
      </c>
      <c r="AP208" s="104" t="e">
        <f>SUMIFS(#REF!,#REF!,"&gt;="&amp;AP$3,#REF!,"&lt;="&amp;AP$4,#REF!,$F208,#REF!,$G208)</f>
        <v>#REF!</v>
      </c>
      <c r="AQ208" s="104" t="e">
        <f>SUMIFS(#REF!,#REF!,"&gt;="&amp;AQ$3,#REF!,"&lt;="&amp;AQ$4,#REF!,$F208,#REF!,$G208)</f>
        <v>#REF!</v>
      </c>
      <c r="AR208" s="104" t="e">
        <f>SUMIFS(#REF!,#REF!,"&gt;="&amp;AR$3,#REF!,"&lt;="&amp;AR$4,#REF!,$F208,#REF!,$G208)</f>
        <v>#REF!</v>
      </c>
    </row>
    <row r="209" spans="1:44" s="95" customFormat="1" ht="10.199999999999999" x14ac:dyDescent="0.2">
      <c r="A209" s="23">
        <f>ROW()</f>
        <v>209</v>
      </c>
      <c r="B209" s="138"/>
      <c r="E209" s="100">
        <v>6</v>
      </c>
      <c r="F209" s="63" t="s">
        <v>112</v>
      </c>
      <c r="G209" s="99" t="s">
        <v>88</v>
      </c>
      <c r="M209" s="103"/>
      <c r="Q209" s="102"/>
      <c r="R209" s="101" t="e">
        <f ca="1">SUM($T209:INDIRECT(ADDRESS($A209,SUMIFS($1:$1,$5:$5,MAX($5:$5)))))</f>
        <v>#REF!</v>
      </c>
      <c r="U209" s="104" t="e">
        <f>SUMIFS(#REF!,#REF!,"&gt;="&amp;U$3,#REF!,"&lt;="&amp;U$4,#REF!,$F209,#REF!,$G209)</f>
        <v>#REF!</v>
      </c>
      <c r="V209" s="104" t="e">
        <f>SUMIFS(#REF!,#REF!,"&gt;="&amp;V$3,#REF!,"&lt;="&amp;V$4,#REF!,$F209,#REF!,$G209)</f>
        <v>#REF!</v>
      </c>
      <c r="W209" s="104" t="e">
        <f>SUMIFS(#REF!,#REF!,"&gt;="&amp;W$3,#REF!,"&lt;="&amp;W$4,#REF!,$F209,#REF!,$G209)</f>
        <v>#REF!</v>
      </c>
      <c r="X209" s="104" t="e">
        <f>SUMIFS(#REF!,#REF!,"&gt;="&amp;X$3,#REF!,"&lt;="&amp;X$4,#REF!,$F209,#REF!,$G209)</f>
        <v>#REF!</v>
      </c>
      <c r="Y209" s="104" t="e">
        <f>SUMIFS(#REF!,#REF!,"&gt;="&amp;Y$3,#REF!,"&lt;="&amp;Y$4,#REF!,$F209,#REF!,$G209)</f>
        <v>#REF!</v>
      </c>
      <c r="Z209" s="104" t="e">
        <f>SUMIFS(#REF!,#REF!,"&gt;="&amp;Z$3,#REF!,"&lt;="&amp;Z$4,#REF!,$F209,#REF!,$G209)</f>
        <v>#REF!</v>
      </c>
      <c r="AA209" s="104" t="e">
        <f>SUMIFS(#REF!,#REF!,"&gt;="&amp;AA$3,#REF!,"&lt;="&amp;AA$4,#REF!,$F209,#REF!,$G209)</f>
        <v>#REF!</v>
      </c>
      <c r="AB209" s="104" t="e">
        <f>SUMIFS(#REF!,#REF!,"&gt;="&amp;AB$3,#REF!,"&lt;="&amp;AB$4,#REF!,$F209,#REF!,$G209)</f>
        <v>#REF!</v>
      </c>
      <c r="AC209" s="104" t="e">
        <f>SUMIFS(#REF!,#REF!,"&gt;="&amp;AC$3,#REF!,"&lt;="&amp;AC$4,#REF!,$F209,#REF!,$G209)</f>
        <v>#REF!</v>
      </c>
      <c r="AD209" s="104" t="e">
        <f>SUMIFS(#REF!,#REF!,"&gt;="&amp;AD$3,#REF!,"&lt;="&amp;AD$4,#REF!,$F209,#REF!,$G209)</f>
        <v>#REF!</v>
      </c>
      <c r="AE209" s="104" t="e">
        <f>SUMIFS(#REF!,#REF!,"&gt;="&amp;AE$3,#REF!,"&lt;="&amp;AE$4,#REF!,$F209,#REF!,$G209)</f>
        <v>#REF!</v>
      </c>
      <c r="AF209" s="104" t="e">
        <f>SUMIFS(#REF!,#REF!,"&gt;="&amp;AF$3,#REF!,"&lt;="&amp;AF$4,#REF!,$F209,#REF!,$G209)</f>
        <v>#REF!</v>
      </c>
      <c r="AG209" s="104" t="e">
        <f>SUMIFS(#REF!,#REF!,"&gt;="&amp;AG$3,#REF!,"&lt;="&amp;AG$4,#REF!,$F209,#REF!,$G209)</f>
        <v>#REF!</v>
      </c>
      <c r="AH209" s="104" t="e">
        <f>SUMIFS(#REF!,#REF!,"&gt;="&amp;AH$3,#REF!,"&lt;="&amp;AH$4,#REF!,$F209,#REF!,$G209)</f>
        <v>#REF!</v>
      </c>
      <c r="AI209" s="104" t="e">
        <f>SUMIFS(#REF!,#REF!,"&gt;="&amp;AI$3,#REF!,"&lt;="&amp;AI$4,#REF!,$F209,#REF!,$G209)</f>
        <v>#REF!</v>
      </c>
      <c r="AJ209" s="104" t="e">
        <f>SUMIFS(#REF!,#REF!,"&gt;="&amp;AJ$3,#REF!,"&lt;="&amp;AJ$4,#REF!,$F209,#REF!,$G209)</f>
        <v>#REF!</v>
      </c>
      <c r="AK209" s="104" t="e">
        <f>SUMIFS(#REF!,#REF!,"&gt;="&amp;AK$3,#REF!,"&lt;="&amp;AK$4,#REF!,$F209,#REF!,$G209)</f>
        <v>#REF!</v>
      </c>
      <c r="AL209" s="104" t="e">
        <f>SUMIFS(#REF!,#REF!,"&gt;="&amp;AL$3,#REF!,"&lt;="&amp;AL$4,#REF!,$F209,#REF!,$G209)</f>
        <v>#REF!</v>
      </c>
      <c r="AM209" s="104" t="e">
        <f>SUMIFS(#REF!,#REF!,"&gt;="&amp;AM$3,#REF!,"&lt;="&amp;AM$4,#REF!,$F209,#REF!,$G209)</f>
        <v>#REF!</v>
      </c>
      <c r="AN209" s="104" t="e">
        <f>SUMIFS(#REF!,#REF!,"&gt;="&amp;AN$3,#REF!,"&lt;="&amp;AN$4,#REF!,$F209,#REF!,$G209)</f>
        <v>#REF!</v>
      </c>
      <c r="AO209" s="104" t="e">
        <f>SUMIFS(#REF!,#REF!,"&gt;="&amp;AO$3,#REF!,"&lt;="&amp;AO$4,#REF!,$F209,#REF!,$G209)</f>
        <v>#REF!</v>
      </c>
      <c r="AP209" s="104" t="e">
        <f>SUMIFS(#REF!,#REF!,"&gt;="&amp;AP$3,#REF!,"&lt;="&amp;AP$4,#REF!,$F209,#REF!,$G209)</f>
        <v>#REF!</v>
      </c>
      <c r="AQ209" s="104" t="e">
        <f>SUMIFS(#REF!,#REF!,"&gt;="&amp;AQ$3,#REF!,"&lt;="&amp;AQ$4,#REF!,$F209,#REF!,$G209)</f>
        <v>#REF!</v>
      </c>
      <c r="AR209" s="104" t="e">
        <f>SUMIFS(#REF!,#REF!,"&gt;="&amp;AR$3,#REF!,"&lt;="&amp;AR$4,#REF!,$F209,#REF!,$G209)</f>
        <v>#REF!</v>
      </c>
    </row>
    <row r="210" spans="1:44" s="95" customFormat="1" ht="10.199999999999999" x14ac:dyDescent="0.2">
      <c r="A210" s="23">
        <f>ROW()</f>
        <v>210</v>
      </c>
      <c r="B210" s="138"/>
      <c r="E210" s="100">
        <v>7</v>
      </c>
      <c r="F210" s="63" t="s">
        <v>112</v>
      </c>
      <c r="G210" s="99" t="s">
        <v>89</v>
      </c>
      <c r="M210" s="103"/>
      <c r="Q210" s="102"/>
      <c r="R210" s="101" t="e">
        <f ca="1">SUM($T210:INDIRECT(ADDRESS($A210,SUMIFS($1:$1,$5:$5,MAX($5:$5)))))</f>
        <v>#REF!</v>
      </c>
      <c r="U210" s="104" t="e">
        <f>SUMIFS(#REF!,#REF!,"&gt;="&amp;U$3,#REF!,"&lt;="&amp;U$4,#REF!,$F210,#REF!,$G210)</f>
        <v>#REF!</v>
      </c>
      <c r="V210" s="104" t="e">
        <f>SUMIFS(#REF!,#REF!,"&gt;="&amp;V$3,#REF!,"&lt;="&amp;V$4,#REF!,$F210,#REF!,$G210)</f>
        <v>#REF!</v>
      </c>
      <c r="W210" s="104" t="e">
        <f>SUMIFS(#REF!,#REF!,"&gt;="&amp;W$3,#REF!,"&lt;="&amp;W$4,#REF!,$F210,#REF!,$G210)</f>
        <v>#REF!</v>
      </c>
      <c r="X210" s="104" t="e">
        <f>SUMIFS(#REF!,#REF!,"&gt;="&amp;X$3,#REF!,"&lt;="&amp;X$4,#REF!,$F210,#REF!,$G210)</f>
        <v>#REF!</v>
      </c>
      <c r="Y210" s="104" t="e">
        <f>SUMIFS(#REF!,#REF!,"&gt;="&amp;Y$3,#REF!,"&lt;="&amp;Y$4,#REF!,$F210,#REF!,$G210)</f>
        <v>#REF!</v>
      </c>
      <c r="Z210" s="104" t="e">
        <f>SUMIFS(#REF!,#REF!,"&gt;="&amp;Z$3,#REF!,"&lt;="&amp;Z$4,#REF!,$F210,#REF!,$G210)</f>
        <v>#REF!</v>
      </c>
      <c r="AA210" s="104" t="e">
        <f>SUMIFS(#REF!,#REF!,"&gt;="&amp;AA$3,#REF!,"&lt;="&amp;AA$4,#REF!,$F210,#REF!,$G210)</f>
        <v>#REF!</v>
      </c>
      <c r="AB210" s="104" t="e">
        <f>SUMIFS(#REF!,#REF!,"&gt;="&amp;AB$3,#REF!,"&lt;="&amp;AB$4,#REF!,$F210,#REF!,$G210)</f>
        <v>#REF!</v>
      </c>
      <c r="AC210" s="104" t="e">
        <f>SUMIFS(#REF!,#REF!,"&gt;="&amp;AC$3,#REF!,"&lt;="&amp;AC$4,#REF!,$F210,#REF!,$G210)</f>
        <v>#REF!</v>
      </c>
      <c r="AD210" s="104" t="e">
        <f>SUMIFS(#REF!,#REF!,"&gt;="&amp;AD$3,#REF!,"&lt;="&amp;AD$4,#REF!,$F210,#REF!,$G210)</f>
        <v>#REF!</v>
      </c>
      <c r="AE210" s="104" t="e">
        <f>SUMIFS(#REF!,#REF!,"&gt;="&amp;AE$3,#REF!,"&lt;="&amp;AE$4,#REF!,$F210,#REF!,$G210)</f>
        <v>#REF!</v>
      </c>
      <c r="AF210" s="104" t="e">
        <f>SUMIFS(#REF!,#REF!,"&gt;="&amp;AF$3,#REF!,"&lt;="&amp;AF$4,#REF!,$F210,#REF!,$G210)</f>
        <v>#REF!</v>
      </c>
      <c r="AG210" s="104" t="e">
        <f>SUMIFS(#REF!,#REF!,"&gt;="&amp;AG$3,#REF!,"&lt;="&amp;AG$4,#REF!,$F210,#REF!,$G210)</f>
        <v>#REF!</v>
      </c>
      <c r="AH210" s="104" t="e">
        <f>SUMIFS(#REF!,#REF!,"&gt;="&amp;AH$3,#REF!,"&lt;="&amp;AH$4,#REF!,$F210,#REF!,$G210)</f>
        <v>#REF!</v>
      </c>
      <c r="AI210" s="104" t="e">
        <f>SUMIFS(#REF!,#REF!,"&gt;="&amp;AI$3,#REF!,"&lt;="&amp;AI$4,#REF!,$F210,#REF!,$G210)</f>
        <v>#REF!</v>
      </c>
      <c r="AJ210" s="104" t="e">
        <f>SUMIFS(#REF!,#REF!,"&gt;="&amp;AJ$3,#REF!,"&lt;="&amp;AJ$4,#REF!,$F210,#REF!,$G210)</f>
        <v>#REF!</v>
      </c>
      <c r="AK210" s="104" t="e">
        <f>SUMIFS(#REF!,#REF!,"&gt;="&amp;AK$3,#REF!,"&lt;="&amp;AK$4,#REF!,$F210,#REF!,$G210)</f>
        <v>#REF!</v>
      </c>
      <c r="AL210" s="104" t="e">
        <f>SUMIFS(#REF!,#REF!,"&gt;="&amp;AL$3,#REF!,"&lt;="&amp;AL$4,#REF!,$F210,#REF!,$G210)</f>
        <v>#REF!</v>
      </c>
      <c r="AM210" s="104" t="e">
        <f>SUMIFS(#REF!,#REF!,"&gt;="&amp;AM$3,#REF!,"&lt;="&amp;AM$4,#REF!,$F210,#REF!,$G210)</f>
        <v>#REF!</v>
      </c>
      <c r="AN210" s="104" t="e">
        <f>SUMIFS(#REF!,#REF!,"&gt;="&amp;AN$3,#REF!,"&lt;="&amp;AN$4,#REF!,$F210,#REF!,$G210)</f>
        <v>#REF!</v>
      </c>
      <c r="AO210" s="104" t="e">
        <f>SUMIFS(#REF!,#REF!,"&gt;="&amp;AO$3,#REF!,"&lt;="&amp;AO$4,#REF!,$F210,#REF!,$G210)</f>
        <v>#REF!</v>
      </c>
      <c r="AP210" s="104" t="e">
        <f>SUMIFS(#REF!,#REF!,"&gt;="&amp;AP$3,#REF!,"&lt;="&amp;AP$4,#REF!,$F210,#REF!,$G210)</f>
        <v>#REF!</v>
      </c>
      <c r="AQ210" s="104" t="e">
        <f>SUMIFS(#REF!,#REF!,"&gt;="&amp;AQ$3,#REF!,"&lt;="&amp;AQ$4,#REF!,$F210,#REF!,$G210)</f>
        <v>#REF!</v>
      </c>
      <c r="AR210" s="104" t="e">
        <f>SUMIFS(#REF!,#REF!,"&gt;="&amp;AR$3,#REF!,"&lt;="&amp;AR$4,#REF!,$F210,#REF!,$G210)</f>
        <v>#REF!</v>
      </c>
    </row>
    <row r="211" spans="1:44" s="95" customFormat="1" ht="10.199999999999999" x14ac:dyDescent="0.2">
      <c r="A211" s="23">
        <f>ROW()</f>
        <v>211</v>
      </c>
      <c r="B211" s="138"/>
      <c r="E211" s="100">
        <v>8</v>
      </c>
      <c r="F211" s="63" t="s">
        <v>112</v>
      </c>
      <c r="G211" s="99" t="s">
        <v>90</v>
      </c>
      <c r="M211" s="103"/>
      <c r="Q211" s="102"/>
      <c r="R211" s="101" t="e">
        <f ca="1">SUM($T211:INDIRECT(ADDRESS($A211,SUMIFS($1:$1,$5:$5,MAX($5:$5)))))</f>
        <v>#REF!</v>
      </c>
      <c r="U211" s="104" t="e">
        <f>SUMIFS(#REF!,#REF!,"&gt;="&amp;U$3,#REF!,"&lt;="&amp;U$4,#REF!,$F211,#REF!,$G211)</f>
        <v>#REF!</v>
      </c>
      <c r="V211" s="104" t="e">
        <f>SUMIFS(#REF!,#REF!,"&gt;="&amp;V$3,#REF!,"&lt;="&amp;V$4,#REF!,$F211,#REF!,$G211)</f>
        <v>#REF!</v>
      </c>
      <c r="W211" s="104" t="e">
        <f>SUMIFS(#REF!,#REF!,"&gt;="&amp;W$3,#REF!,"&lt;="&amp;W$4,#REF!,$F211,#REF!,$G211)</f>
        <v>#REF!</v>
      </c>
      <c r="X211" s="104" t="e">
        <f>SUMIFS(#REF!,#REF!,"&gt;="&amp;X$3,#REF!,"&lt;="&amp;X$4,#REF!,$F211,#REF!,$G211)</f>
        <v>#REF!</v>
      </c>
      <c r="Y211" s="104" t="e">
        <f>SUMIFS(#REF!,#REF!,"&gt;="&amp;Y$3,#REF!,"&lt;="&amp;Y$4,#REF!,$F211,#REF!,$G211)</f>
        <v>#REF!</v>
      </c>
      <c r="Z211" s="104" t="e">
        <f>SUMIFS(#REF!,#REF!,"&gt;="&amp;Z$3,#REF!,"&lt;="&amp;Z$4,#REF!,$F211,#REF!,$G211)</f>
        <v>#REF!</v>
      </c>
      <c r="AA211" s="104" t="e">
        <f>SUMIFS(#REF!,#REF!,"&gt;="&amp;AA$3,#REF!,"&lt;="&amp;AA$4,#REF!,$F211,#REF!,$G211)</f>
        <v>#REF!</v>
      </c>
      <c r="AB211" s="104" t="e">
        <f>SUMIFS(#REF!,#REF!,"&gt;="&amp;AB$3,#REF!,"&lt;="&amp;AB$4,#REF!,$F211,#REF!,$G211)</f>
        <v>#REF!</v>
      </c>
      <c r="AC211" s="104" t="e">
        <f>SUMIFS(#REF!,#REF!,"&gt;="&amp;AC$3,#REF!,"&lt;="&amp;AC$4,#REF!,$F211,#REF!,$G211)</f>
        <v>#REF!</v>
      </c>
      <c r="AD211" s="104" t="e">
        <f>SUMIFS(#REF!,#REF!,"&gt;="&amp;AD$3,#REF!,"&lt;="&amp;AD$4,#REF!,$F211,#REF!,$G211)</f>
        <v>#REF!</v>
      </c>
      <c r="AE211" s="104" t="e">
        <f>SUMIFS(#REF!,#REF!,"&gt;="&amp;AE$3,#REF!,"&lt;="&amp;AE$4,#REF!,$F211,#REF!,$G211)</f>
        <v>#REF!</v>
      </c>
      <c r="AF211" s="104" t="e">
        <f>SUMIFS(#REF!,#REF!,"&gt;="&amp;AF$3,#REF!,"&lt;="&amp;AF$4,#REF!,$F211,#REF!,$G211)</f>
        <v>#REF!</v>
      </c>
      <c r="AG211" s="104" t="e">
        <f>SUMIFS(#REF!,#REF!,"&gt;="&amp;AG$3,#REF!,"&lt;="&amp;AG$4,#REF!,$F211,#REF!,$G211)</f>
        <v>#REF!</v>
      </c>
      <c r="AH211" s="104" t="e">
        <f>SUMIFS(#REF!,#REF!,"&gt;="&amp;AH$3,#REF!,"&lt;="&amp;AH$4,#REF!,$F211,#REF!,$G211)</f>
        <v>#REF!</v>
      </c>
      <c r="AI211" s="104" t="e">
        <f>SUMIFS(#REF!,#REF!,"&gt;="&amp;AI$3,#REF!,"&lt;="&amp;AI$4,#REF!,$F211,#REF!,$G211)</f>
        <v>#REF!</v>
      </c>
      <c r="AJ211" s="104" t="e">
        <f>SUMIFS(#REF!,#REF!,"&gt;="&amp;AJ$3,#REF!,"&lt;="&amp;AJ$4,#REF!,$F211,#REF!,$G211)</f>
        <v>#REF!</v>
      </c>
      <c r="AK211" s="104" t="e">
        <f>SUMIFS(#REF!,#REF!,"&gt;="&amp;AK$3,#REF!,"&lt;="&amp;AK$4,#REF!,$F211,#REF!,$G211)</f>
        <v>#REF!</v>
      </c>
      <c r="AL211" s="104" t="e">
        <f>SUMIFS(#REF!,#REF!,"&gt;="&amp;AL$3,#REF!,"&lt;="&amp;AL$4,#REF!,$F211,#REF!,$G211)</f>
        <v>#REF!</v>
      </c>
      <c r="AM211" s="104" t="e">
        <f>SUMIFS(#REF!,#REF!,"&gt;="&amp;AM$3,#REF!,"&lt;="&amp;AM$4,#REF!,$F211,#REF!,$G211)</f>
        <v>#REF!</v>
      </c>
      <c r="AN211" s="104" t="e">
        <f>SUMIFS(#REF!,#REF!,"&gt;="&amp;AN$3,#REF!,"&lt;="&amp;AN$4,#REF!,$F211,#REF!,$G211)</f>
        <v>#REF!</v>
      </c>
      <c r="AO211" s="104" t="e">
        <f>SUMIFS(#REF!,#REF!,"&gt;="&amp;AO$3,#REF!,"&lt;="&amp;AO$4,#REF!,$F211,#REF!,$G211)</f>
        <v>#REF!</v>
      </c>
      <c r="AP211" s="104" t="e">
        <f>SUMIFS(#REF!,#REF!,"&gt;="&amp;AP$3,#REF!,"&lt;="&amp;AP$4,#REF!,$F211,#REF!,$G211)</f>
        <v>#REF!</v>
      </c>
      <c r="AQ211" s="104" t="e">
        <f>SUMIFS(#REF!,#REF!,"&gt;="&amp;AQ$3,#REF!,"&lt;="&amp;AQ$4,#REF!,$F211,#REF!,$G211)</f>
        <v>#REF!</v>
      </c>
      <c r="AR211" s="104" t="e">
        <f>SUMIFS(#REF!,#REF!,"&gt;="&amp;AR$3,#REF!,"&lt;="&amp;AR$4,#REF!,$F211,#REF!,$G211)</f>
        <v>#REF!</v>
      </c>
    </row>
    <row r="212" spans="1:44" s="17" customFormat="1" ht="10.199999999999999" x14ac:dyDescent="0.2">
      <c r="A212" s="23">
        <f>ROW()</f>
        <v>212</v>
      </c>
      <c r="B212" s="137"/>
      <c r="E212" s="16" t="s">
        <v>6</v>
      </c>
      <c r="M212" s="58"/>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M213" s="59"/>
      <c r="Q213" s="39"/>
      <c r="R213" s="3" t="e">
        <f ca="1">SUM($T213:INDIRECT(ADDRESS($A213,SUMIFS($1:$1,$5:$5,MAX($5:$5)))))</f>
        <v>#REF!</v>
      </c>
      <c r="U213" s="3" t="e">
        <f t="shared" ref="U213:AR213" si="45">SUM(U214:U222)</f>
        <v>#REF!</v>
      </c>
      <c r="V213" s="3" t="e">
        <f t="shared" si="45"/>
        <v>#REF!</v>
      </c>
      <c r="W213" s="3" t="e">
        <f t="shared" si="45"/>
        <v>#REF!</v>
      </c>
      <c r="X213" s="3" t="e">
        <f t="shared" si="45"/>
        <v>#REF!</v>
      </c>
      <c r="Y213" s="3" t="e">
        <f t="shared" si="45"/>
        <v>#REF!</v>
      </c>
      <c r="Z213" s="3" t="e">
        <f t="shared" si="45"/>
        <v>#REF!</v>
      </c>
      <c r="AA213" s="3" t="e">
        <f t="shared" si="45"/>
        <v>#REF!</v>
      </c>
      <c r="AB213" s="3" t="e">
        <f t="shared" si="45"/>
        <v>#REF!</v>
      </c>
      <c r="AC213" s="3" t="e">
        <f t="shared" si="45"/>
        <v>#REF!</v>
      </c>
      <c r="AD213" s="3" t="e">
        <f t="shared" si="45"/>
        <v>#REF!</v>
      </c>
      <c r="AE213" s="3" t="e">
        <f t="shared" si="45"/>
        <v>#REF!</v>
      </c>
      <c r="AF213" s="3" t="e">
        <f t="shared" si="45"/>
        <v>#REF!</v>
      </c>
      <c r="AG213" s="3" t="e">
        <f t="shared" si="45"/>
        <v>#REF!</v>
      </c>
      <c r="AH213" s="3" t="e">
        <f t="shared" si="45"/>
        <v>#REF!</v>
      </c>
      <c r="AI213" s="3" t="e">
        <f t="shared" si="45"/>
        <v>#REF!</v>
      </c>
      <c r="AJ213" s="3" t="e">
        <f t="shared" si="45"/>
        <v>#REF!</v>
      </c>
      <c r="AK213" s="3" t="e">
        <f t="shared" si="45"/>
        <v>#REF!</v>
      </c>
      <c r="AL213" s="3" t="e">
        <f t="shared" si="45"/>
        <v>#REF!</v>
      </c>
      <c r="AM213" s="3" t="e">
        <f t="shared" si="45"/>
        <v>#REF!</v>
      </c>
      <c r="AN213" s="3" t="e">
        <f t="shared" si="45"/>
        <v>#REF!</v>
      </c>
      <c r="AO213" s="3" t="e">
        <f t="shared" si="45"/>
        <v>#REF!</v>
      </c>
      <c r="AP213" s="3" t="e">
        <f t="shared" si="45"/>
        <v>#REF!</v>
      </c>
      <c r="AQ213" s="3" t="e">
        <f t="shared" si="45"/>
        <v>#REF!</v>
      </c>
      <c r="AR213" s="3" t="e">
        <f t="shared" si="45"/>
        <v>#REF!</v>
      </c>
    </row>
    <row r="214" spans="1:44" s="95" customFormat="1" ht="10.199999999999999" x14ac:dyDescent="0.2">
      <c r="A214" s="23">
        <f>ROW()</f>
        <v>214</v>
      </c>
      <c r="B214" s="138"/>
      <c r="E214" s="100">
        <v>1</v>
      </c>
      <c r="F214" s="63" t="s">
        <v>111</v>
      </c>
      <c r="G214" s="99" t="s">
        <v>83</v>
      </c>
      <c r="M214" s="103"/>
      <c r="Q214" s="102"/>
      <c r="R214" s="101" t="e">
        <f ca="1">SUM($T214:INDIRECT(ADDRESS($A214,SUMIFS($1:$1,$5:$5,MAX($5:$5)))))</f>
        <v>#REF!</v>
      </c>
      <c r="U214" s="104" t="e">
        <f>SUMIFS(#REF!,#REF!,"&gt;="&amp;U$3,#REF!,"&lt;="&amp;U$4,#REF!,$F214,#REF!,$G214)</f>
        <v>#REF!</v>
      </c>
      <c r="V214" s="104" t="e">
        <f>SUMIFS(#REF!,#REF!,"&gt;="&amp;V$3,#REF!,"&lt;="&amp;V$4,#REF!,$F214,#REF!,$G214)</f>
        <v>#REF!</v>
      </c>
      <c r="W214" s="104" t="e">
        <f>SUMIFS(#REF!,#REF!,"&gt;="&amp;W$3,#REF!,"&lt;="&amp;W$4,#REF!,$F214,#REF!,$G214)</f>
        <v>#REF!</v>
      </c>
      <c r="X214" s="104" t="e">
        <f>SUMIFS(#REF!,#REF!,"&gt;="&amp;X$3,#REF!,"&lt;="&amp;X$4,#REF!,$F214,#REF!,$G214)</f>
        <v>#REF!</v>
      </c>
      <c r="Y214" s="104" t="e">
        <f>SUMIFS(#REF!,#REF!,"&gt;="&amp;Y$3,#REF!,"&lt;="&amp;Y$4,#REF!,$F214,#REF!,$G214)</f>
        <v>#REF!</v>
      </c>
      <c r="Z214" s="104" t="e">
        <f>SUMIFS(#REF!,#REF!,"&gt;="&amp;Z$3,#REF!,"&lt;="&amp;Z$4,#REF!,$F214,#REF!,$G214)</f>
        <v>#REF!</v>
      </c>
      <c r="AA214" s="104" t="e">
        <f>SUMIFS(#REF!,#REF!,"&gt;="&amp;AA$3,#REF!,"&lt;="&amp;AA$4,#REF!,$F214,#REF!,$G214)</f>
        <v>#REF!</v>
      </c>
      <c r="AB214" s="104" t="e">
        <f>SUMIFS(#REF!,#REF!,"&gt;="&amp;AB$3,#REF!,"&lt;="&amp;AB$4,#REF!,$F214,#REF!,$G214)</f>
        <v>#REF!</v>
      </c>
      <c r="AC214" s="104" t="e">
        <f>SUMIFS(#REF!,#REF!,"&gt;="&amp;AC$3,#REF!,"&lt;="&amp;AC$4,#REF!,$F214,#REF!,$G214)</f>
        <v>#REF!</v>
      </c>
      <c r="AD214" s="104" t="e">
        <f>SUMIFS(#REF!,#REF!,"&gt;="&amp;AD$3,#REF!,"&lt;="&amp;AD$4,#REF!,$F214,#REF!,$G214)</f>
        <v>#REF!</v>
      </c>
      <c r="AE214" s="104" t="e">
        <f>SUMIFS(#REF!,#REF!,"&gt;="&amp;AE$3,#REF!,"&lt;="&amp;AE$4,#REF!,$F214,#REF!,$G214)</f>
        <v>#REF!</v>
      </c>
      <c r="AF214" s="104" t="e">
        <f>SUMIFS(#REF!,#REF!,"&gt;="&amp;AF$3,#REF!,"&lt;="&amp;AF$4,#REF!,$F214,#REF!,$G214)</f>
        <v>#REF!</v>
      </c>
      <c r="AG214" s="104" t="e">
        <f>SUMIFS(#REF!,#REF!,"&gt;="&amp;AG$3,#REF!,"&lt;="&amp;AG$4,#REF!,$F214,#REF!,$G214)</f>
        <v>#REF!</v>
      </c>
      <c r="AH214" s="104" t="e">
        <f>SUMIFS(#REF!,#REF!,"&gt;="&amp;AH$3,#REF!,"&lt;="&amp;AH$4,#REF!,$F214,#REF!,$G214)</f>
        <v>#REF!</v>
      </c>
      <c r="AI214" s="104" t="e">
        <f>SUMIFS(#REF!,#REF!,"&gt;="&amp;AI$3,#REF!,"&lt;="&amp;AI$4,#REF!,$F214,#REF!,$G214)</f>
        <v>#REF!</v>
      </c>
      <c r="AJ214" s="104" t="e">
        <f>SUMIFS(#REF!,#REF!,"&gt;="&amp;AJ$3,#REF!,"&lt;="&amp;AJ$4,#REF!,$F214,#REF!,$G214)</f>
        <v>#REF!</v>
      </c>
      <c r="AK214" s="104" t="e">
        <f>SUMIFS(#REF!,#REF!,"&gt;="&amp;AK$3,#REF!,"&lt;="&amp;AK$4,#REF!,$F214,#REF!,$G214)</f>
        <v>#REF!</v>
      </c>
      <c r="AL214" s="104" t="e">
        <f>SUMIFS(#REF!,#REF!,"&gt;="&amp;AL$3,#REF!,"&lt;="&amp;AL$4,#REF!,$F214,#REF!,$G214)</f>
        <v>#REF!</v>
      </c>
      <c r="AM214" s="104" t="e">
        <f>SUMIFS(#REF!,#REF!,"&gt;="&amp;AM$3,#REF!,"&lt;="&amp;AM$4,#REF!,$F214,#REF!,$G214)</f>
        <v>#REF!</v>
      </c>
      <c r="AN214" s="104" t="e">
        <f>SUMIFS(#REF!,#REF!,"&gt;="&amp;AN$3,#REF!,"&lt;="&amp;AN$4,#REF!,$F214,#REF!,$G214)</f>
        <v>#REF!</v>
      </c>
      <c r="AO214" s="104" t="e">
        <f>SUMIFS(#REF!,#REF!,"&gt;="&amp;AO$3,#REF!,"&lt;="&amp;AO$4,#REF!,$F214,#REF!,$G214)</f>
        <v>#REF!</v>
      </c>
      <c r="AP214" s="104" t="e">
        <f>SUMIFS(#REF!,#REF!,"&gt;="&amp;AP$3,#REF!,"&lt;="&amp;AP$4,#REF!,$F214,#REF!,$G214)</f>
        <v>#REF!</v>
      </c>
      <c r="AQ214" s="104" t="e">
        <f>SUMIFS(#REF!,#REF!,"&gt;="&amp;AQ$3,#REF!,"&lt;="&amp;AQ$4,#REF!,$F214,#REF!,$G214)</f>
        <v>#REF!</v>
      </c>
      <c r="AR214" s="104" t="e">
        <f>SUMIFS(#REF!,#REF!,"&gt;="&amp;AR$3,#REF!,"&lt;="&amp;AR$4,#REF!,$F214,#REF!,$G214)</f>
        <v>#REF!</v>
      </c>
    </row>
    <row r="215" spans="1:44" s="95" customFormat="1" ht="10.199999999999999" x14ac:dyDescent="0.2">
      <c r="A215" s="23">
        <f>ROW()</f>
        <v>215</v>
      </c>
      <c r="B215" s="138"/>
      <c r="E215" s="100">
        <v>2</v>
      </c>
      <c r="F215" s="63" t="s">
        <v>111</v>
      </c>
      <c r="G215" s="99" t="s">
        <v>84</v>
      </c>
      <c r="M215" s="103"/>
      <c r="Q215" s="102"/>
      <c r="R215" s="101" t="e">
        <f ca="1">SUM($T215:INDIRECT(ADDRESS($A215,SUMIFS($1:$1,$5:$5,MAX($5:$5)))))</f>
        <v>#REF!</v>
      </c>
      <c r="U215" s="104" t="e">
        <f>SUMIFS(#REF!,#REF!,"&gt;="&amp;U$3,#REF!,"&lt;="&amp;U$4,#REF!,$F215,#REF!,$G215)</f>
        <v>#REF!</v>
      </c>
      <c r="V215" s="104" t="e">
        <f>SUMIFS(#REF!,#REF!,"&gt;="&amp;V$3,#REF!,"&lt;="&amp;V$4,#REF!,$F215,#REF!,$G215)</f>
        <v>#REF!</v>
      </c>
      <c r="W215" s="104" t="e">
        <f>SUMIFS(#REF!,#REF!,"&gt;="&amp;W$3,#REF!,"&lt;="&amp;W$4,#REF!,$F215,#REF!,$G215)</f>
        <v>#REF!</v>
      </c>
      <c r="X215" s="104" t="e">
        <f>SUMIFS(#REF!,#REF!,"&gt;="&amp;X$3,#REF!,"&lt;="&amp;X$4,#REF!,$F215,#REF!,$G215)</f>
        <v>#REF!</v>
      </c>
      <c r="Y215" s="104" t="e">
        <f>SUMIFS(#REF!,#REF!,"&gt;="&amp;Y$3,#REF!,"&lt;="&amp;Y$4,#REF!,$F215,#REF!,$G215)</f>
        <v>#REF!</v>
      </c>
      <c r="Z215" s="104" t="e">
        <f>SUMIFS(#REF!,#REF!,"&gt;="&amp;Z$3,#REF!,"&lt;="&amp;Z$4,#REF!,$F215,#REF!,$G215)</f>
        <v>#REF!</v>
      </c>
      <c r="AA215" s="104" t="e">
        <f>SUMIFS(#REF!,#REF!,"&gt;="&amp;AA$3,#REF!,"&lt;="&amp;AA$4,#REF!,$F215,#REF!,$G215)</f>
        <v>#REF!</v>
      </c>
      <c r="AB215" s="104" t="e">
        <f>SUMIFS(#REF!,#REF!,"&gt;="&amp;AB$3,#REF!,"&lt;="&amp;AB$4,#REF!,$F215,#REF!,$G215)</f>
        <v>#REF!</v>
      </c>
      <c r="AC215" s="104" t="e">
        <f>SUMIFS(#REF!,#REF!,"&gt;="&amp;AC$3,#REF!,"&lt;="&amp;AC$4,#REF!,$F215,#REF!,$G215)</f>
        <v>#REF!</v>
      </c>
      <c r="AD215" s="104" t="e">
        <f>SUMIFS(#REF!,#REF!,"&gt;="&amp;AD$3,#REF!,"&lt;="&amp;AD$4,#REF!,$F215,#REF!,$G215)</f>
        <v>#REF!</v>
      </c>
      <c r="AE215" s="104" t="e">
        <f>SUMIFS(#REF!,#REF!,"&gt;="&amp;AE$3,#REF!,"&lt;="&amp;AE$4,#REF!,$F215,#REF!,$G215)</f>
        <v>#REF!</v>
      </c>
      <c r="AF215" s="104" t="e">
        <f>SUMIFS(#REF!,#REF!,"&gt;="&amp;AF$3,#REF!,"&lt;="&amp;AF$4,#REF!,$F215,#REF!,$G215)</f>
        <v>#REF!</v>
      </c>
      <c r="AG215" s="104" t="e">
        <f>SUMIFS(#REF!,#REF!,"&gt;="&amp;AG$3,#REF!,"&lt;="&amp;AG$4,#REF!,$F215,#REF!,$G215)</f>
        <v>#REF!</v>
      </c>
      <c r="AH215" s="104" t="e">
        <f>SUMIFS(#REF!,#REF!,"&gt;="&amp;AH$3,#REF!,"&lt;="&amp;AH$4,#REF!,$F215,#REF!,$G215)</f>
        <v>#REF!</v>
      </c>
      <c r="AI215" s="104" t="e">
        <f>SUMIFS(#REF!,#REF!,"&gt;="&amp;AI$3,#REF!,"&lt;="&amp;AI$4,#REF!,$F215,#REF!,$G215)</f>
        <v>#REF!</v>
      </c>
      <c r="AJ215" s="104" t="e">
        <f>SUMIFS(#REF!,#REF!,"&gt;="&amp;AJ$3,#REF!,"&lt;="&amp;AJ$4,#REF!,$F215,#REF!,$G215)</f>
        <v>#REF!</v>
      </c>
      <c r="AK215" s="104" t="e">
        <f>SUMIFS(#REF!,#REF!,"&gt;="&amp;AK$3,#REF!,"&lt;="&amp;AK$4,#REF!,$F215,#REF!,$G215)</f>
        <v>#REF!</v>
      </c>
      <c r="AL215" s="104" t="e">
        <f>SUMIFS(#REF!,#REF!,"&gt;="&amp;AL$3,#REF!,"&lt;="&amp;AL$4,#REF!,$F215,#REF!,$G215)</f>
        <v>#REF!</v>
      </c>
      <c r="AM215" s="104" t="e">
        <f>SUMIFS(#REF!,#REF!,"&gt;="&amp;AM$3,#REF!,"&lt;="&amp;AM$4,#REF!,$F215,#REF!,$G215)</f>
        <v>#REF!</v>
      </c>
      <c r="AN215" s="104" t="e">
        <f>SUMIFS(#REF!,#REF!,"&gt;="&amp;AN$3,#REF!,"&lt;="&amp;AN$4,#REF!,$F215,#REF!,$G215)</f>
        <v>#REF!</v>
      </c>
      <c r="AO215" s="104" t="e">
        <f>SUMIFS(#REF!,#REF!,"&gt;="&amp;AO$3,#REF!,"&lt;="&amp;AO$4,#REF!,$F215,#REF!,$G215)</f>
        <v>#REF!</v>
      </c>
      <c r="AP215" s="104" t="e">
        <f>SUMIFS(#REF!,#REF!,"&gt;="&amp;AP$3,#REF!,"&lt;="&amp;AP$4,#REF!,$F215,#REF!,$G215)</f>
        <v>#REF!</v>
      </c>
      <c r="AQ215" s="104" t="e">
        <f>SUMIFS(#REF!,#REF!,"&gt;="&amp;AQ$3,#REF!,"&lt;="&amp;AQ$4,#REF!,$F215,#REF!,$G215)</f>
        <v>#REF!</v>
      </c>
      <c r="AR215" s="104" t="e">
        <f>SUMIFS(#REF!,#REF!,"&gt;="&amp;AR$3,#REF!,"&lt;="&amp;AR$4,#REF!,$F215,#REF!,$G215)</f>
        <v>#REF!</v>
      </c>
    </row>
    <row r="216" spans="1:44" s="95" customFormat="1" ht="10.199999999999999" x14ac:dyDescent="0.2">
      <c r="A216" s="23">
        <f>ROW()</f>
        <v>216</v>
      </c>
      <c r="B216" s="138"/>
      <c r="E216" s="100">
        <v>3</v>
      </c>
      <c r="F216" s="63" t="s">
        <v>111</v>
      </c>
      <c r="G216" s="99" t="s">
        <v>85</v>
      </c>
      <c r="M216" s="103"/>
      <c r="Q216" s="102"/>
      <c r="R216" s="101" t="e">
        <f ca="1">SUM($T216:INDIRECT(ADDRESS($A216,SUMIFS($1:$1,$5:$5,MAX($5:$5)))))</f>
        <v>#REF!</v>
      </c>
      <c r="U216" s="104" t="e">
        <f>SUMIFS(#REF!,#REF!,"&gt;="&amp;U$3,#REF!,"&lt;="&amp;U$4,#REF!,$F216,#REF!,$G216)</f>
        <v>#REF!</v>
      </c>
      <c r="V216" s="104" t="e">
        <f>SUMIFS(#REF!,#REF!,"&gt;="&amp;V$3,#REF!,"&lt;="&amp;V$4,#REF!,$F216,#REF!,$G216)</f>
        <v>#REF!</v>
      </c>
      <c r="W216" s="104" t="e">
        <f>SUMIFS(#REF!,#REF!,"&gt;="&amp;W$3,#REF!,"&lt;="&amp;W$4,#REF!,$F216,#REF!,$G216)</f>
        <v>#REF!</v>
      </c>
      <c r="X216" s="104" t="e">
        <f>SUMIFS(#REF!,#REF!,"&gt;="&amp;X$3,#REF!,"&lt;="&amp;X$4,#REF!,$F216,#REF!,$G216)</f>
        <v>#REF!</v>
      </c>
      <c r="Y216" s="104" t="e">
        <f>SUMIFS(#REF!,#REF!,"&gt;="&amp;Y$3,#REF!,"&lt;="&amp;Y$4,#REF!,$F216,#REF!,$G216)</f>
        <v>#REF!</v>
      </c>
      <c r="Z216" s="104" t="e">
        <f>SUMIFS(#REF!,#REF!,"&gt;="&amp;Z$3,#REF!,"&lt;="&amp;Z$4,#REF!,$F216,#REF!,$G216)</f>
        <v>#REF!</v>
      </c>
      <c r="AA216" s="104" t="e">
        <f>SUMIFS(#REF!,#REF!,"&gt;="&amp;AA$3,#REF!,"&lt;="&amp;AA$4,#REF!,$F216,#REF!,$G216)</f>
        <v>#REF!</v>
      </c>
      <c r="AB216" s="104" t="e">
        <f>SUMIFS(#REF!,#REF!,"&gt;="&amp;AB$3,#REF!,"&lt;="&amp;AB$4,#REF!,$F216,#REF!,$G216)</f>
        <v>#REF!</v>
      </c>
      <c r="AC216" s="104" t="e">
        <f>SUMIFS(#REF!,#REF!,"&gt;="&amp;AC$3,#REF!,"&lt;="&amp;AC$4,#REF!,$F216,#REF!,$G216)</f>
        <v>#REF!</v>
      </c>
      <c r="AD216" s="104" t="e">
        <f>SUMIFS(#REF!,#REF!,"&gt;="&amp;AD$3,#REF!,"&lt;="&amp;AD$4,#REF!,$F216,#REF!,$G216)</f>
        <v>#REF!</v>
      </c>
      <c r="AE216" s="104" t="e">
        <f>SUMIFS(#REF!,#REF!,"&gt;="&amp;AE$3,#REF!,"&lt;="&amp;AE$4,#REF!,$F216,#REF!,$G216)</f>
        <v>#REF!</v>
      </c>
      <c r="AF216" s="104" t="e">
        <f>SUMIFS(#REF!,#REF!,"&gt;="&amp;AF$3,#REF!,"&lt;="&amp;AF$4,#REF!,$F216,#REF!,$G216)</f>
        <v>#REF!</v>
      </c>
      <c r="AG216" s="104" t="e">
        <f>SUMIFS(#REF!,#REF!,"&gt;="&amp;AG$3,#REF!,"&lt;="&amp;AG$4,#REF!,$F216,#REF!,$G216)</f>
        <v>#REF!</v>
      </c>
      <c r="AH216" s="104" t="e">
        <f>SUMIFS(#REF!,#REF!,"&gt;="&amp;AH$3,#REF!,"&lt;="&amp;AH$4,#REF!,$F216,#REF!,$G216)</f>
        <v>#REF!</v>
      </c>
      <c r="AI216" s="104" t="e">
        <f>SUMIFS(#REF!,#REF!,"&gt;="&amp;AI$3,#REF!,"&lt;="&amp;AI$4,#REF!,$F216,#REF!,$G216)</f>
        <v>#REF!</v>
      </c>
      <c r="AJ216" s="104" t="e">
        <f>SUMIFS(#REF!,#REF!,"&gt;="&amp;AJ$3,#REF!,"&lt;="&amp;AJ$4,#REF!,$F216,#REF!,$G216)</f>
        <v>#REF!</v>
      </c>
      <c r="AK216" s="104" t="e">
        <f>SUMIFS(#REF!,#REF!,"&gt;="&amp;AK$3,#REF!,"&lt;="&amp;AK$4,#REF!,$F216,#REF!,$G216)</f>
        <v>#REF!</v>
      </c>
      <c r="AL216" s="104" t="e">
        <f>SUMIFS(#REF!,#REF!,"&gt;="&amp;AL$3,#REF!,"&lt;="&amp;AL$4,#REF!,$F216,#REF!,$G216)</f>
        <v>#REF!</v>
      </c>
      <c r="AM216" s="104" t="e">
        <f>SUMIFS(#REF!,#REF!,"&gt;="&amp;AM$3,#REF!,"&lt;="&amp;AM$4,#REF!,$F216,#REF!,$G216)</f>
        <v>#REF!</v>
      </c>
      <c r="AN216" s="104" t="e">
        <f>SUMIFS(#REF!,#REF!,"&gt;="&amp;AN$3,#REF!,"&lt;="&amp;AN$4,#REF!,$F216,#REF!,$G216)</f>
        <v>#REF!</v>
      </c>
      <c r="AO216" s="104" t="e">
        <f>SUMIFS(#REF!,#REF!,"&gt;="&amp;AO$3,#REF!,"&lt;="&amp;AO$4,#REF!,$F216,#REF!,$G216)</f>
        <v>#REF!</v>
      </c>
      <c r="AP216" s="104" t="e">
        <f>SUMIFS(#REF!,#REF!,"&gt;="&amp;AP$3,#REF!,"&lt;="&amp;AP$4,#REF!,$F216,#REF!,$G216)</f>
        <v>#REF!</v>
      </c>
      <c r="AQ216" s="104" t="e">
        <f>SUMIFS(#REF!,#REF!,"&gt;="&amp;AQ$3,#REF!,"&lt;="&amp;AQ$4,#REF!,$F216,#REF!,$G216)</f>
        <v>#REF!</v>
      </c>
      <c r="AR216" s="104" t="e">
        <f>SUMIFS(#REF!,#REF!,"&gt;="&amp;AR$3,#REF!,"&lt;="&amp;AR$4,#REF!,$F216,#REF!,$G216)</f>
        <v>#REF!</v>
      </c>
    </row>
    <row r="217" spans="1:44" s="95" customFormat="1" ht="10.199999999999999" x14ac:dyDescent="0.2">
      <c r="A217" s="23">
        <f>ROW()</f>
        <v>217</v>
      </c>
      <c r="B217" s="138"/>
      <c r="E217" s="100">
        <v>4</v>
      </c>
      <c r="F217" s="63" t="s">
        <v>111</v>
      </c>
      <c r="G217" s="99" t="s">
        <v>86</v>
      </c>
      <c r="M217" s="103"/>
      <c r="Q217" s="102"/>
      <c r="R217" s="101" t="e">
        <f ca="1">SUM($T217:INDIRECT(ADDRESS($A217,SUMIFS($1:$1,$5:$5,MAX($5:$5)))))</f>
        <v>#REF!</v>
      </c>
      <c r="U217" s="104" t="e">
        <f>SUMIFS(#REF!,#REF!,"&gt;="&amp;U$3,#REF!,"&lt;="&amp;U$4,#REF!,$F217,#REF!,$G217)</f>
        <v>#REF!</v>
      </c>
      <c r="V217" s="104" t="e">
        <f>SUMIFS(#REF!,#REF!,"&gt;="&amp;V$3,#REF!,"&lt;="&amp;V$4,#REF!,$F217,#REF!,$G217)</f>
        <v>#REF!</v>
      </c>
      <c r="W217" s="104" t="e">
        <f>SUMIFS(#REF!,#REF!,"&gt;="&amp;W$3,#REF!,"&lt;="&amp;W$4,#REF!,$F217,#REF!,$G217)</f>
        <v>#REF!</v>
      </c>
      <c r="X217" s="104" t="e">
        <f>SUMIFS(#REF!,#REF!,"&gt;="&amp;X$3,#REF!,"&lt;="&amp;X$4,#REF!,$F217,#REF!,$G217)</f>
        <v>#REF!</v>
      </c>
      <c r="Y217" s="104" t="e">
        <f>SUMIFS(#REF!,#REF!,"&gt;="&amp;Y$3,#REF!,"&lt;="&amp;Y$4,#REF!,$F217,#REF!,$G217)</f>
        <v>#REF!</v>
      </c>
      <c r="Z217" s="104" t="e">
        <f>SUMIFS(#REF!,#REF!,"&gt;="&amp;Z$3,#REF!,"&lt;="&amp;Z$4,#REF!,$F217,#REF!,$G217)</f>
        <v>#REF!</v>
      </c>
      <c r="AA217" s="104" t="e">
        <f>SUMIFS(#REF!,#REF!,"&gt;="&amp;AA$3,#REF!,"&lt;="&amp;AA$4,#REF!,$F217,#REF!,$G217)</f>
        <v>#REF!</v>
      </c>
      <c r="AB217" s="104" t="e">
        <f>SUMIFS(#REF!,#REF!,"&gt;="&amp;AB$3,#REF!,"&lt;="&amp;AB$4,#REF!,$F217,#REF!,$G217)</f>
        <v>#REF!</v>
      </c>
      <c r="AC217" s="104" t="e">
        <f>SUMIFS(#REF!,#REF!,"&gt;="&amp;AC$3,#REF!,"&lt;="&amp;AC$4,#REF!,$F217,#REF!,$G217)</f>
        <v>#REF!</v>
      </c>
      <c r="AD217" s="104" t="e">
        <f>SUMIFS(#REF!,#REF!,"&gt;="&amp;AD$3,#REF!,"&lt;="&amp;AD$4,#REF!,$F217,#REF!,$G217)</f>
        <v>#REF!</v>
      </c>
      <c r="AE217" s="104" t="e">
        <f>SUMIFS(#REF!,#REF!,"&gt;="&amp;AE$3,#REF!,"&lt;="&amp;AE$4,#REF!,$F217,#REF!,$G217)</f>
        <v>#REF!</v>
      </c>
      <c r="AF217" s="104" t="e">
        <f>SUMIFS(#REF!,#REF!,"&gt;="&amp;AF$3,#REF!,"&lt;="&amp;AF$4,#REF!,$F217,#REF!,$G217)</f>
        <v>#REF!</v>
      </c>
      <c r="AG217" s="104" t="e">
        <f>SUMIFS(#REF!,#REF!,"&gt;="&amp;AG$3,#REF!,"&lt;="&amp;AG$4,#REF!,$F217,#REF!,$G217)</f>
        <v>#REF!</v>
      </c>
      <c r="AH217" s="104" t="e">
        <f>SUMIFS(#REF!,#REF!,"&gt;="&amp;AH$3,#REF!,"&lt;="&amp;AH$4,#REF!,$F217,#REF!,$G217)</f>
        <v>#REF!</v>
      </c>
      <c r="AI217" s="104" t="e">
        <f>SUMIFS(#REF!,#REF!,"&gt;="&amp;AI$3,#REF!,"&lt;="&amp;AI$4,#REF!,$F217,#REF!,$G217)</f>
        <v>#REF!</v>
      </c>
      <c r="AJ217" s="104" t="e">
        <f>SUMIFS(#REF!,#REF!,"&gt;="&amp;AJ$3,#REF!,"&lt;="&amp;AJ$4,#REF!,$F217,#REF!,$G217)</f>
        <v>#REF!</v>
      </c>
      <c r="AK217" s="104" t="e">
        <f>SUMIFS(#REF!,#REF!,"&gt;="&amp;AK$3,#REF!,"&lt;="&amp;AK$4,#REF!,$F217,#REF!,$G217)</f>
        <v>#REF!</v>
      </c>
      <c r="AL217" s="104" t="e">
        <f>SUMIFS(#REF!,#REF!,"&gt;="&amp;AL$3,#REF!,"&lt;="&amp;AL$4,#REF!,$F217,#REF!,$G217)</f>
        <v>#REF!</v>
      </c>
      <c r="AM217" s="104" t="e">
        <f>SUMIFS(#REF!,#REF!,"&gt;="&amp;AM$3,#REF!,"&lt;="&amp;AM$4,#REF!,$F217,#REF!,$G217)</f>
        <v>#REF!</v>
      </c>
      <c r="AN217" s="104" t="e">
        <f>SUMIFS(#REF!,#REF!,"&gt;="&amp;AN$3,#REF!,"&lt;="&amp;AN$4,#REF!,$F217,#REF!,$G217)</f>
        <v>#REF!</v>
      </c>
      <c r="AO217" s="104" t="e">
        <f>SUMIFS(#REF!,#REF!,"&gt;="&amp;AO$3,#REF!,"&lt;="&amp;AO$4,#REF!,$F217,#REF!,$G217)</f>
        <v>#REF!</v>
      </c>
      <c r="AP217" s="104" t="e">
        <f>SUMIFS(#REF!,#REF!,"&gt;="&amp;AP$3,#REF!,"&lt;="&amp;AP$4,#REF!,$F217,#REF!,$G217)</f>
        <v>#REF!</v>
      </c>
      <c r="AQ217" s="104" t="e">
        <f>SUMIFS(#REF!,#REF!,"&gt;="&amp;AQ$3,#REF!,"&lt;="&amp;AQ$4,#REF!,$F217,#REF!,$G217)</f>
        <v>#REF!</v>
      </c>
      <c r="AR217" s="104" t="e">
        <f>SUMIFS(#REF!,#REF!,"&gt;="&amp;AR$3,#REF!,"&lt;="&amp;AR$4,#REF!,$F217,#REF!,$G217)</f>
        <v>#REF!</v>
      </c>
    </row>
    <row r="218" spans="1:44" s="95" customFormat="1" ht="10.199999999999999" x14ac:dyDescent="0.2">
      <c r="A218" s="23">
        <f>ROW()</f>
        <v>218</v>
      </c>
      <c r="B218" s="138"/>
      <c r="E218" s="100">
        <v>5</v>
      </c>
      <c r="F218" s="63" t="s">
        <v>111</v>
      </c>
      <c r="G218" s="99" t="s">
        <v>87</v>
      </c>
      <c r="M218" s="103"/>
      <c r="Q218" s="102"/>
      <c r="R218" s="101" t="e">
        <f ca="1">SUM($T218:INDIRECT(ADDRESS($A218,SUMIFS($1:$1,$5:$5,MAX($5:$5)))))</f>
        <v>#REF!</v>
      </c>
      <c r="U218" s="104" t="e">
        <f>SUMIFS(#REF!,#REF!,"&gt;="&amp;U$3,#REF!,"&lt;="&amp;U$4,#REF!,$F218,#REF!,$G218)</f>
        <v>#REF!</v>
      </c>
      <c r="V218" s="104" t="e">
        <f>SUMIFS(#REF!,#REF!,"&gt;="&amp;V$3,#REF!,"&lt;="&amp;V$4,#REF!,$F218,#REF!,$G218)</f>
        <v>#REF!</v>
      </c>
      <c r="W218" s="104" t="e">
        <f>SUMIFS(#REF!,#REF!,"&gt;="&amp;W$3,#REF!,"&lt;="&amp;W$4,#REF!,$F218,#REF!,$G218)</f>
        <v>#REF!</v>
      </c>
      <c r="X218" s="104" t="e">
        <f>SUMIFS(#REF!,#REF!,"&gt;="&amp;X$3,#REF!,"&lt;="&amp;X$4,#REF!,$F218,#REF!,$G218)</f>
        <v>#REF!</v>
      </c>
      <c r="Y218" s="104" t="e">
        <f>SUMIFS(#REF!,#REF!,"&gt;="&amp;Y$3,#REF!,"&lt;="&amp;Y$4,#REF!,$F218,#REF!,$G218)</f>
        <v>#REF!</v>
      </c>
      <c r="Z218" s="104" t="e">
        <f>SUMIFS(#REF!,#REF!,"&gt;="&amp;Z$3,#REF!,"&lt;="&amp;Z$4,#REF!,$F218,#REF!,$G218)</f>
        <v>#REF!</v>
      </c>
      <c r="AA218" s="104" t="e">
        <f>SUMIFS(#REF!,#REF!,"&gt;="&amp;AA$3,#REF!,"&lt;="&amp;AA$4,#REF!,$F218,#REF!,$G218)</f>
        <v>#REF!</v>
      </c>
      <c r="AB218" s="104" t="e">
        <f>SUMIFS(#REF!,#REF!,"&gt;="&amp;AB$3,#REF!,"&lt;="&amp;AB$4,#REF!,$F218,#REF!,$G218)</f>
        <v>#REF!</v>
      </c>
      <c r="AC218" s="104" t="e">
        <f>SUMIFS(#REF!,#REF!,"&gt;="&amp;AC$3,#REF!,"&lt;="&amp;AC$4,#REF!,$F218,#REF!,$G218)</f>
        <v>#REF!</v>
      </c>
      <c r="AD218" s="104" t="e">
        <f>SUMIFS(#REF!,#REF!,"&gt;="&amp;AD$3,#REF!,"&lt;="&amp;AD$4,#REF!,$F218,#REF!,$G218)</f>
        <v>#REF!</v>
      </c>
      <c r="AE218" s="104" t="e">
        <f>SUMIFS(#REF!,#REF!,"&gt;="&amp;AE$3,#REF!,"&lt;="&amp;AE$4,#REF!,$F218,#REF!,$G218)</f>
        <v>#REF!</v>
      </c>
      <c r="AF218" s="104" t="e">
        <f>SUMIFS(#REF!,#REF!,"&gt;="&amp;AF$3,#REF!,"&lt;="&amp;AF$4,#REF!,$F218,#REF!,$G218)</f>
        <v>#REF!</v>
      </c>
      <c r="AG218" s="104" t="e">
        <f>SUMIFS(#REF!,#REF!,"&gt;="&amp;AG$3,#REF!,"&lt;="&amp;AG$4,#REF!,$F218,#REF!,$G218)</f>
        <v>#REF!</v>
      </c>
      <c r="AH218" s="104" t="e">
        <f>SUMIFS(#REF!,#REF!,"&gt;="&amp;AH$3,#REF!,"&lt;="&amp;AH$4,#REF!,$F218,#REF!,$G218)</f>
        <v>#REF!</v>
      </c>
      <c r="AI218" s="104" t="e">
        <f>SUMIFS(#REF!,#REF!,"&gt;="&amp;AI$3,#REF!,"&lt;="&amp;AI$4,#REF!,$F218,#REF!,$G218)</f>
        <v>#REF!</v>
      </c>
      <c r="AJ218" s="104" t="e">
        <f>SUMIFS(#REF!,#REF!,"&gt;="&amp;AJ$3,#REF!,"&lt;="&amp;AJ$4,#REF!,$F218,#REF!,$G218)</f>
        <v>#REF!</v>
      </c>
      <c r="AK218" s="104" t="e">
        <f>SUMIFS(#REF!,#REF!,"&gt;="&amp;AK$3,#REF!,"&lt;="&amp;AK$4,#REF!,$F218,#REF!,$G218)</f>
        <v>#REF!</v>
      </c>
      <c r="AL218" s="104" t="e">
        <f>SUMIFS(#REF!,#REF!,"&gt;="&amp;AL$3,#REF!,"&lt;="&amp;AL$4,#REF!,$F218,#REF!,$G218)</f>
        <v>#REF!</v>
      </c>
      <c r="AM218" s="104" t="e">
        <f>SUMIFS(#REF!,#REF!,"&gt;="&amp;AM$3,#REF!,"&lt;="&amp;AM$4,#REF!,$F218,#REF!,$G218)</f>
        <v>#REF!</v>
      </c>
      <c r="AN218" s="104" t="e">
        <f>SUMIFS(#REF!,#REF!,"&gt;="&amp;AN$3,#REF!,"&lt;="&amp;AN$4,#REF!,$F218,#REF!,$G218)</f>
        <v>#REF!</v>
      </c>
      <c r="AO218" s="104" t="e">
        <f>SUMIFS(#REF!,#REF!,"&gt;="&amp;AO$3,#REF!,"&lt;="&amp;AO$4,#REF!,$F218,#REF!,$G218)</f>
        <v>#REF!</v>
      </c>
      <c r="AP218" s="104" t="e">
        <f>SUMIFS(#REF!,#REF!,"&gt;="&amp;AP$3,#REF!,"&lt;="&amp;AP$4,#REF!,$F218,#REF!,$G218)</f>
        <v>#REF!</v>
      </c>
      <c r="AQ218" s="104" t="e">
        <f>SUMIFS(#REF!,#REF!,"&gt;="&amp;AQ$3,#REF!,"&lt;="&amp;AQ$4,#REF!,$F218,#REF!,$G218)</f>
        <v>#REF!</v>
      </c>
      <c r="AR218" s="104" t="e">
        <f>SUMIFS(#REF!,#REF!,"&gt;="&amp;AR$3,#REF!,"&lt;="&amp;AR$4,#REF!,$F218,#REF!,$G218)</f>
        <v>#REF!</v>
      </c>
    </row>
    <row r="219" spans="1:44" s="95" customFormat="1" ht="10.199999999999999" x14ac:dyDescent="0.2">
      <c r="A219" s="23">
        <f>ROW()</f>
        <v>219</v>
      </c>
      <c r="B219" s="138"/>
      <c r="E219" s="100">
        <v>6</v>
      </c>
      <c r="F219" s="63" t="s">
        <v>111</v>
      </c>
      <c r="G219" s="99" t="s">
        <v>88</v>
      </c>
      <c r="M219" s="103"/>
      <c r="Q219" s="102"/>
      <c r="R219" s="101" t="e">
        <f ca="1">SUM($T219:INDIRECT(ADDRESS($A219,SUMIFS($1:$1,$5:$5,MAX($5:$5)))))</f>
        <v>#REF!</v>
      </c>
      <c r="U219" s="104" t="e">
        <f>SUMIFS(#REF!,#REF!,"&gt;="&amp;U$3,#REF!,"&lt;="&amp;U$4,#REF!,$F219,#REF!,$G219)</f>
        <v>#REF!</v>
      </c>
      <c r="V219" s="104" t="e">
        <f>SUMIFS(#REF!,#REF!,"&gt;="&amp;V$3,#REF!,"&lt;="&amp;V$4,#REF!,$F219,#REF!,$G219)</f>
        <v>#REF!</v>
      </c>
      <c r="W219" s="104" t="e">
        <f>SUMIFS(#REF!,#REF!,"&gt;="&amp;W$3,#REF!,"&lt;="&amp;W$4,#REF!,$F219,#REF!,$G219)</f>
        <v>#REF!</v>
      </c>
      <c r="X219" s="104" t="e">
        <f>SUMIFS(#REF!,#REF!,"&gt;="&amp;X$3,#REF!,"&lt;="&amp;X$4,#REF!,$F219,#REF!,$G219)</f>
        <v>#REF!</v>
      </c>
      <c r="Y219" s="104" t="e">
        <f>SUMIFS(#REF!,#REF!,"&gt;="&amp;Y$3,#REF!,"&lt;="&amp;Y$4,#REF!,$F219,#REF!,$G219)</f>
        <v>#REF!</v>
      </c>
      <c r="Z219" s="104" t="e">
        <f>SUMIFS(#REF!,#REF!,"&gt;="&amp;Z$3,#REF!,"&lt;="&amp;Z$4,#REF!,$F219,#REF!,$G219)</f>
        <v>#REF!</v>
      </c>
      <c r="AA219" s="104" t="e">
        <f>SUMIFS(#REF!,#REF!,"&gt;="&amp;AA$3,#REF!,"&lt;="&amp;AA$4,#REF!,$F219,#REF!,$G219)</f>
        <v>#REF!</v>
      </c>
      <c r="AB219" s="104" t="e">
        <f>SUMIFS(#REF!,#REF!,"&gt;="&amp;AB$3,#REF!,"&lt;="&amp;AB$4,#REF!,$F219,#REF!,$G219)</f>
        <v>#REF!</v>
      </c>
      <c r="AC219" s="104" t="e">
        <f>SUMIFS(#REF!,#REF!,"&gt;="&amp;AC$3,#REF!,"&lt;="&amp;AC$4,#REF!,$F219,#REF!,$G219)</f>
        <v>#REF!</v>
      </c>
      <c r="AD219" s="104" t="e">
        <f>SUMIFS(#REF!,#REF!,"&gt;="&amp;AD$3,#REF!,"&lt;="&amp;AD$4,#REF!,$F219,#REF!,$G219)</f>
        <v>#REF!</v>
      </c>
      <c r="AE219" s="104" t="e">
        <f>SUMIFS(#REF!,#REF!,"&gt;="&amp;AE$3,#REF!,"&lt;="&amp;AE$4,#REF!,$F219,#REF!,$G219)</f>
        <v>#REF!</v>
      </c>
      <c r="AF219" s="104" t="e">
        <f>SUMIFS(#REF!,#REF!,"&gt;="&amp;AF$3,#REF!,"&lt;="&amp;AF$4,#REF!,$F219,#REF!,$G219)</f>
        <v>#REF!</v>
      </c>
      <c r="AG219" s="104" t="e">
        <f>SUMIFS(#REF!,#REF!,"&gt;="&amp;AG$3,#REF!,"&lt;="&amp;AG$4,#REF!,$F219,#REF!,$G219)</f>
        <v>#REF!</v>
      </c>
      <c r="AH219" s="104" t="e">
        <f>SUMIFS(#REF!,#REF!,"&gt;="&amp;AH$3,#REF!,"&lt;="&amp;AH$4,#REF!,$F219,#REF!,$G219)</f>
        <v>#REF!</v>
      </c>
      <c r="AI219" s="104" t="e">
        <f>SUMIFS(#REF!,#REF!,"&gt;="&amp;AI$3,#REF!,"&lt;="&amp;AI$4,#REF!,$F219,#REF!,$G219)</f>
        <v>#REF!</v>
      </c>
      <c r="AJ219" s="104" t="e">
        <f>SUMIFS(#REF!,#REF!,"&gt;="&amp;AJ$3,#REF!,"&lt;="&amp;AJ$4,#REF!,$F219,#REF!,$G219)</f>
        <v>#REF!</v>
      </c>
      <c r="AK219" s="104" t="e">
        <f>SUMIFS(#REF!,#REF!,"&gt;="&amp;AK$3,#REF!,"&lt;="&amp;AK$4,#REF!,$F219,#REF!,$G219)</f>
        <v>#REF!</v>
      </c>
      <c r="AL219" s="104" t="e">
        <f>SUMIFS(#REF!,#REF!,"&gt;="&amp;AL$3,#REF!,"&lt;="&amp;AL$4,#REF!,$F219,#REF!,$G219)</f>
        <v>#REF!</v>
      </c>
      <c r="AM219" s="104" t="e">
        <f>SUMIFS(#REF!,#REF!,"&gt;="&amp;AM$3,#REF!,"&lt;="&amp;AM$4,#REF!,$F219,#REF!,$G219)</f>
        <v>#REF!</v>
      </c>
      <c r="AN219" s="104" t="e">
        <f>SUMIFS(#REF!,#REF!,"&gt;="&amp;AN$3,#REF!,"&lt;="&amp;AN$4,#REF!,$F219,#REF!,$G219)</f>
        <v>#REF!</v>
      </c>
      <c r="AO219" s="104" t="e">
        <f>SUMIFS(#REF!,#REF!,"&gt;="&amp;AO$3,#REF!,"&lt;="&amp;AO$4,#REF!,$F219,#REF!,$G219)</f>
        <v>#REF!</v>
      </c>
      <c r="AP219" s="104" t="e">
        <f>SUMIFS(#REF!,#REF!,"&gt;="&amp;AP$3,#REF!,"&lt;="&amp;AP$4,#REF!,$F219,#REF!,$G219)</f>
        <v>#REF!</v>
      </c>
      <c r="AQ219" s="104" t="e">
        <f>SUMIFS(#REF!,#REF!,"&gt;="&amp;AQ$3,#REF!,"&lt;="&amp;AQ$4,#REF!,$F219,#REF!,$G219)</f>
        <v>#REF!</v>
      </c>
      <c r="AR219" s="104" t="e">
        <f>SUMIFS(#REF!,#REF!,"&gt;="&amp;AR$3,#REF!,"&lt;="&amp;AR$4,#REF!,$F219,#REF!,$G219)</f>
        <v>#REF!</v>
      </c>
    </row>
    <row r="220" spans="1:44" s="95" customFormat="1" ht="10.199999999999999" x14ac:dyDescent="0.2">
      <c r="A220" s="23">
        <f>ROW()</f>
        <v>220</v>
      </c>
      <c r="B220" s="138"/>
      <c r="E220" s="100">
        <v>7</v>
      </c>
      <c r="F220" s="63" t="s">
        <v>111</v>
      </c>
      <c r="G220" s="99" t="s">
        <v>89</v>
      </c>
      <c r="M220" s="103"/>
      <c r="Q220" s="102"/>
      <c r="R220" s="101" t="e">
        <f ca="1">SUM($T220:INDIRECT(ADDRESS($A220,SUMIFS($1:$1,$5:$5,MAX($5:$5)))))</f>
        <v>#REF!</v>
      </c>
      <c r="U220" s="104" t="e">
        <f>SUMIFS(#REF!,#REF!,"&gt;="&amp;U$3,#REF!,"&lt;="&amp;U$4,#REF!,$F220,#REF!,$G220)</f>
        <v>#REF!</v>
      </c>
      <c r="V220" s="104" t="e">
        <f>SUMIFS(#REF!,#REF!,"&gt;="&amp;V$3,#REF!,"&lt;="&amp;V$4,#REF!,$F220,#REF!,$G220)</f>
        <v>#REF!</v>
      </c>
      <c r="W220" s="104" t="e">
        <f>SUMIFS(#REF!,#REF!,"&gt;="&amp;W$3,#REF!,"&lt;="&amp;W$4,#REF!,$F220,#REF!,$G220)</f>
        <v>#REF!</v>
      </c>
      <c r="X220" s="104" t="e">
        <f>SUMIFS(#REF!,#REF!,"&gt;="&amp;X$3,#REF!,"&lt;="&amp;X$4,#REF!,$F220,#REF!,$G220)</f>
        <v>#REF!</v>
      </c>
      <c r="Y220" s="104" t="e">
        <f>SUMIFS(#REF!,#REF!,"&gt;="&amp;Y$3,#REF!,"&lt;="&amp;Y$4,#REF!,$F220,#REF!,$G220)</f>
        <v>#REF!</v>
      </c>
      <c r="Z220" s="104" t="e">
        <f>SUMIFS(#REF!,#REF!,"&gt;="&amp;Z$3,#REF!,"&lt;="&amp;Z$4,#REF!,$F220,#REF!,$G220)</f>
        <v>#REF!</v>
      </c>
      <c r="AA220" s="104" t="e">
        <f>SUMIFS(#REF!,#REF!,"&gt;="&amp;AA$3,#REF!,"&lt;="&amp;AA$4,#REF!,$F220,#REF!,$G220)</f>
        <v>#REF!</v>
      </c>
      <c r="AB220" s="104" t="e">
        <f>SUMIFS(#REF!,#REF!,"&gt;="&amp;AB$3,#REF!,"&lt;="&amp;AB$4,#REF!,$F220,#REF!,$G220)</f>
        <v>#REF!</v>
      </c>
      <c r="AC220" s="104" t="e">
        <f>SUMIFS(#REF!,#REF!,"&gt;="&amp;AC$3,#REF!,"&lt;="&amp;AC$4,#REF!,$F220,#REF!,$G220)</f>
        <v>#REF!</v>
      </c>
      <c r="AD220" s="104" t="e">
        <f>SUMIFS(#REF!,#REF!,"&gt;="&amp;AD$3,#REF!,"&lt;="&amp;AD$4,#REF!,$F220,#REF!,$G220)</f>
        <v>#REF!</v>
      </c>
      <c r="AE220" s="104" t="e">
        <f>SUMIFS(#REF!,#REF!,"&gt;="&amp;AE$3,#REF!,"&lt;="&amp;AE$4,#REF!,$F220,#REF!,$G220)</f>
        <v>#REF!</v>
      </c>
      <c r="AF220" s="104" t="e">
        <f>SUMIFS(#REF!,#REF!,"&gt;="&amp;AF$3,#REF!,"&lt;="&amp;AF$4,#REF!,$F220,#REF!,$G220)</f>
        <v>#REF!</v>
      </c>
      <c r="AG220" s="104" t="e">
        <f>SUMIFS(#REF!,#REF!,"&gt;="&amp;AG$3,#REF!,"&lt;="&amp;AG$4,#REF!,$F220,#REF!,$G220)</f>
        <v>#REF!</v>
      </c>
      <c r="AH220" s="104" t="e">
        <f>SUMIFS(#REF!,#REF!,"&gt;="&amp;AH$3,#REF!,"&lt;="&amp;AH$4,#REF!,$F220,#REF!,$G220)</f>
        <v>#REF!</v>
      </c>
      <c r="AI220" s="104" t="e">
        <f>SUMIFS(#REF!,#REF!,"&gt;="&amp;AI$3,#REF!,"&lt;="&amp;AI$4,#REF!,$F220,#REF!,$G220)</f>
        <v>#REF!</v>
      </c>
      <c r="AJ220" s="104" t="e">
        <f>SUMIFS(#REF!,#REF!,"&gt;="&amp;AJ$3,#REF!,"&lt;="&amp;AJ$4,#REF!,$F220,#REF!,$G220)</f>
        <v>#REF!</v>
      </c>
      <c r="AK220" s="104" t="e">
        <f>SUMIFS(#REF!,#REF!,"&gt;="&amp;AK$3,#REF!,"&lt;="&amp;AK$4,#REF!,$F220,#REF!,$G220)</f>
        <v>#REF!</v>
      </c>
      <c r="AL220" s="104" t="e">
        <f>SUMIFS(#REF!,#REF!,"&gt;="&amp;AL$3,#REF!,"&lt;="&amp;AL$4,#REF!,$F220,#REF!,$G220)</f>
        <v>#REF!</v>
      </c>
      <c r="AM220" s="104" t="e">
        <f>SUMIFS(#REF!,#REF!,"&gt;="&amp;AM$3,#REF!,"&lt;="&amp;AM$4,#REF!,$F220,#REF!,$G220)</f>
        <v>#REF!</v>
      </c>
      <c r="AN220" s="104" t="e">
        <f>SUMIFS(#REF!,#REF!,"&gt;="&amp;AN$3,#REF!,"&lt;="&amp;AN$4,#REF!,$F220,#REF!,$G220)</f>
        <v>#REF!</v>
      </c>
      <c r="AO220" s="104" t="e">
        <f>SUMIFS(#REF!,#REF!,"&gt;="&amp;AO$3,#REF!,"&lt;="&amp;AO$4,#REF!,$F220,#REF!,$G220)</f>
        <v>#REF!</v>
      </c>
      <c r="AP220" s="104" t="e">
        <f>SUMIFS(#REF!,#REF!,"&gt;="&amp;AP$3,#REF!,"&lt;="&amp;AP$4,#REF!,$F220,#REF!,$G220)</f>
        <v>#REF!</v>
      </c>
      <c r="AQ220" s="104" t="e">
        <f>SUMIFS(#REF!,#REF!,"&gt;="&amp;AQ$3,#REF!,"&lt;="&amp;AQ$4,#REF!,$F220,#REF!,$G220)</f>
        <v>#REF!</v>
      </c>
      <c r="AR220" s="104" t="e">
        <f>SUMIFS(#REF!,#REF!,"&gt;="&amp;AR$3,#REF!,"&lt;="&amp;AR$4,#REF!,$F220,#REF!,$G220)</f>
        <v>#REF!</v>
      </c>
    </row>
    <row r="221" spans="1:44" s="95" customFormat="1" ht="10.199999999999999" x14ac:dyDescent="0.2">
      <c r="A221" s="23">
        <f>ROW()</f>
        <v>221</v>
      </c>
      <c r="B221" s="138"/>
      <c r="E221" s="100">
        <v>8</v>
      </c>
      <c r="F221" s="63" t="s">
        <v>111</v>
      </c>
      <c r="G221" s="99" t="s">
        <v>90</v>
      </c>
      <c r="M221" s="103"/>
      <c r="Q221" s="102"/>
      <c r="R221" s="101" t="e">
        <f ca="1">SUM($T221:INDIRECT(ADDRESS($A221,SUMIFS($1:$1,$5:$5,MAX($5:$5)))))</f>
        <v>#REF!</v>
      </c>
      <c r="U221" s="104" t="e">
        <f>SUMIFS(#REF!,#REF!,"&gt;="&amp;U$3,#REF!,"&lt;="&amp;U$4,#REF!,$F221,#REF!,$G221)</f>
        <v>#REF!</v>
      </c>
      <c r="V221" s="104" t="e">
        <f>SUMIFS(#REF!,#REF!,"&gt;="&amp;V$3,#REF!,"&lt;="&amp;V$4,#REF!,$F221,#REF!,$G221)</f>
        <v>#REF!</v>
      </c>
      <c r="W221" s="104" t="e">
        <f>SUMIFS(#REF!,#REF!,"&gt;="&amp;W$3,#REF!,"&lt;="&amp;W$4,#REF!,$F221,#REF!,$G221)</f>
        <v>#REF!</v>
      </c>
      <c r="X221" s="104" t="e">
        <f>SUMIFS(#REF!,#REF!,"&gt;="&amp;X$3,#REF!,"&lt;="&amp;X$4,#REF!,$F221,#REF!,$G221)</f>
        <v>#REF!</v>
      </c>
      <c r="Y221" s="104" t="e">
        <f>SUMIFS(#REF!,#REF!,"&gt;="&amp;Y$3,#REF!,"&lt;="&amp;Y$4,#REF!,$F221,#REF!,$G221)</f>
        <v>#REF!</v>
      </c>
      <c r="Z221" s="104" t="e">
        <f>SUMIFS(#REF!,#REF!,"&gt;="&amp;Z$3,#REF!,"&lt;="&amp;Z$4,#REF!,$F221,#REF!,$G221)</f>
        <v>#REF!</v>
      </c>
      <c r="AA221" s="104" t="e">
        <f>SUMIFS(#REF!,#REF!,"&gt;="&amp;AA$3,#REF!,"&lt;="&amp;AA$4,#REF!,$F221,#REF!,$G221)</f>
        <v>#REF!</v>
      </c>
      <c r="AB221" s="104" t="e">
        <f>SUMIFS(#REF!,#REF!,"&gt;="&amp;AB$3,#REF!,"&lt;="&amp;AB$4,#REF!,$F221,#REF!,$G221)</f>
        <v>#REF!</v>
      </c>
      <c r="AC221" s="104" t="e">
        <f>SUMIFS(#REF!,#REF!,"&gt;="&amp;AC$3,#REF!,"&lt;="&amp;AC$4,#REF!,$F221,#REF!,$G221)</f>
        <v>#REF!</v>
      </c>
      <c r="AD221" s="104" t="e">
        <f>SUMIFS(#REF!,#REF!,"&gt;="&amp;AD$3,#REF!,"&lt;="&amp;AD$4,#REF!,$F221,#REF!,$G221)</f>
        <v>#REF!</v>
      </c>
      <c r="AE221" s="104" t="e">
        <f>SUMIFS(#REF!,#REF!,"&gt;="&amp;AE$3,#REF!,"&lt;="&amp;AE$4,#REF!,$F221,#REF!,$G221)</f>
        <v>#REF!</v>
      </c>
      <c r="AF221" s="104" t="e">
        <f>SUMIFS(#REF!,#REF!,"&gt;="&amp;AF$3,#REF!,"&lt;="&amp;AF$4,#REF!,$F221,#REF!,$G221)</f>
        <v>#REF!</v>
      </c>
      <c r="AG221" s="104" t="e">
        <f>SUMIFS(#REF!,#REF!,"&gt;="&amp;AG$3,#REF!,"&lt;="&amp;AG$4,#REF!,$F221,#REF!,$G221)</f>
        <v>#REF!</v>
      </c>
      <c r="AH221" s="104" t="e">
        <f>SUMIFS(#REF!,#REF!,"&gt;="&amp;AH$3,#REF!,"&lt;="&amp;AH$4,#REF!,$F221,#REF!,$G221)</f>
        <v>#REF!</v>
      </c>
      <c r="AI221" s="104" t="e">
        <f>SUMIFS(#REF!,#REF!,"&gt;="&amp;AI$3,#REF!,"&lt;="&amp;AI$4,#REF!,$F221,#REF!,$G221)</f>
        <v>#REF!</v>
      </c>
      <c r="AJ221" s="104" t="e">
        <f>SUMIFS(#REF!,#REF!,"&gt;="&amp;AJ$3,#REF!,"&lt;="&amp;AJ$4,#REF!,$F221,#REF!,$G221)</f>
        <v>#REF!</v>
      </c>
      <c r="AK221" s="104" t="e">
        <f>SUMIFS(#REF!,#REF!,"&gt;="&amp;AK$3,#REF!,"&lt;="&amp;AK$4,#REF!,$F221,#REF!,$G221)</f>
        <v>#REF!</v>
      </c>
      <c r="AL221" s="104" t="e">
        <f>SUMIFS(#REF!,#REF!,"&gt;="&amp;AL$3,#REF!,"&lt;="&amp;AL$4,#REF!,$F221,#REF!,$G221)</f>
        <v>#REF!</v>
      </c>
      <c r="AM221" s="104" t="e">
        <f>SUMIFS(#REF!,#REF!,"&gt;="&amp;AM$3,#REF!,"&lt;="&amp;AM$4,#REF!,$F221,#REF!,$G221)</f>
        <v>#REF!</v>
      </c>
      <c r="AN221" s="104" t="e">
        <f>SUMIFS(#REF!,#REF!,"&gt;="&amp;AN$3,#REF!,"&lt;="&amp;AN$4,#REF!,$F221,#REF!,$G221)</f>
        <v>#REF!</v>
      </c>
      <c r="AO221" s="104" t="e">
        <f>SUMIFS(#REF!,#REF!,"&gt;="&amp;AO$3,#REF!,"&lt;="&amp;AO$4,#REF!,$F221,#REF!,$G221)</f>
        <v>#REF!</v>
      </c>
      <c r="AP221" s="104" t="e">
        <f>SUMIFS(#REF!,#REF!,"&gt;="&amp;AP$3,#REF!,"&lt;="&amp;AP$4,#REF!,$F221,#REF!,$G221)</f>
        <v>#REF!</v>
      </c>
      <c r="AQ221" s="104" t="e">
        <f>SUMIFS(#REF!,#REF!,"&gt;="&amp;AQ$3,#REF!,"&lt;="&amp;AQ$4,#REF!,$F221,#REF!,$G221)</f>
        <v>#REF!</v>
      </c>
      <c r="AR221" s="104" t="e">
        <f>SUMIFS(#REF!,#REF!,"&gt;="&amp;AR$3,#REF!,"&lt;="&amp;AR$4,#REF!,$F221,#REF!,$G221)</f>
        <v>#REF!</v>
      </c>
    </row>
    <row r="222" spans="1:44" s="17" customFormat="1" ht="10.199999999999999" x14ac:dyDescent="0.2">
      <c r="A222" s="23">
        <f>ROW()</f>
        <v>222</v>
      </c>
      <c r="B222" s="137"/>
      <c r="E222" s="16" t="s">
        <v>6</v>
      </c>
      <c r="M222" s="58"/>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M223" s="59"/>
      <c r="Q223" s="39"/>
      <c r="R223" s="3" t="e">
        <f ca="1">SUM($T223:INDIRECT(ADDRESS($A223,SUMIFS($1:$1,$5:$5,MAX($5:$5)))))</f>
        <v>#REF!</v>
      </c>
      <c r="U223" s="3" t="e">
        <f>SUMIFS(#REF!,#REF!,"&gt;="&amp;U$3,#REF!,"&lt;="&amp;U$4,#REF!,$F223,#REF!,$F223)</f>
        <v>#REF!</v>
      </c>
      <c r="V223" s="3" t="e">
        <f>SUMIFS(#REF!,#REF!,"&gt;="&amp;V$3,#REF!,"&lt;="&amp;V$4,#REF!,$F223,#REF!,$F223)</f>
        <v>#REF!</v>
      </c>
      <c r="W223" s="3" t="e">
        <f>SUMIFS(#REF!,#REF!,"&gt;="&amp;W$3,#REF!,"&lt;="&amp;W$4,#REF!,$F223,#REF!,$F223)</f>
        <v>#REF!</v>
      </c>
      <c r="X223" s="3" t="e">
        <f>SUMIFS(#REF!,#REF!,"&gt;="&amp;X$3,#REF!,"&lt;="&amp;X$4,#REF!,$F223,#REF!,$F223)</f>
        <v>#REF!</v>
      </c>
      <c r="Y223" s="3" t="e">
        <f>SUMIFS(#REF!,#REF!,"&gt;="&amp;Y$3,#REF!,"&lt;="&amp;Y$4,#REF!,$F223,#REF!,$F223)</f>
        <v>#REF!</v>
      </c>
      <c r="Z223" s="3" t="e">
        <f>SUMIFS(#REF!,#REF!,"&gt;="&amp;Z$3,#REF!,"&lt;="&amp;Z$4,#REF!,$F223,#REF!,$F223)</f>
        <v>#REF!</v>
      </c>
      <c r="AA223" s="3" t="e">
        <f>SUMIFS(#REF!,#REF!,"&gt;="&amp;AA$3,#REF!,"&lt;="&amp;AA$4,#REF!,$F223,#REF!,$F223)</f>
        <v>#REF!</v>
      </c>
      <c r="AB223" s="3" t="e">
        <f>SUMIFS(#REF!,#REF!,"&gt;="&amp;AB$3,#REF!,"&lt;="&amp;AB$4,#REF!,$F223,#REF!,$F223)</f>
        <v>#REF!</v>
      </c>
      <c r="AC223" s="3" t="e">
        <f>SUMIFS(#REF!,#REF!,"&gt;="&amp;AC$3,#REF!,"&lt;="&amp;AC$4,#REF!,$F223,#REF!,$F223)</f>
        <v>#REF!</v>
      </c>
      <c r="AD223" s="3" t="e">
        <f>SUMIFS(#REF!,#REF!,"&gt;="&amp;AD$3,#REF!,"&lt;="&amp;AD$4,#REF!,$F223,#REF!,$F223)</f>
        <v>#REF!</v>
      </c>
      <c r="AE223" s="3" t="e">
        <f>SUMIFS(#REF!,#REF!,"&gt;="&amp;AE$3,#REF!,"&lt;="&amp;AE$4,#REF!,$F223,#REF!,$F223)</f>
        <v>#REF!</v>
      </c>
      <c r="AF223" s="3" t="e">
        <f>SUMIFS(#REF!,#REF!,"&gt;="&amp;AF$3,#REF!,"&lt;="&amp;AF$4,#REF!,$F223,#REF!,$F223)</f>
        <v>#REF!</v>
      </c>
      <c r="AG223" s="3" t="e">
        <f>SUMIFS(#REF!,#REF!,"&gt;="&amp;AG$3,#REF!,"&lt;="&amp;AG$4,#REF!,$F223,#REF!,$F223)</f>
        <v>#REF!</v>
      </c>
      <c r="AH223" s="3" t="e">
        <f>SUMIFS(#REF!,#REF!,"&gt;="&amp;AH$3,#REF!,"&lt;="&amp;AH$4,#REF!,$F223,#REF!,$F223)</f>
        <v>#REF!</v>
      </c>
      <c r="AI223" s="3" t="e">
        <f>SUMIFS(#REF!,#REF!,"&gt;="&amp;AI$3,#REF!,"&lt;="&amp;AI$4,#REF!,$F223,#REF!,$F223)</f>
        <v>#REF!</v>
      </c>
      <c r="AJ223" s="3" t="e">
        <f>SUMIFS(#REF!,#REF!,"&gt;="&amp;AJ$3,#REF!,"&lt;="&amp;AJ$4,#REF!,$F223,#REF!,$F223)</f>
        <v>#REF!</v>
      </c>
      <c r="AK223" s="3" t="e">
        <f>SUMIFS(#REF!,#REF!,"&gt;="&amp;AK$3,#REF!,"&lt;="&amp;AK$4,#REF!,$F223,#REF!,$F223)</f>
        <v>#REF!</v>
      </c>
      <c r="AL223" s="3" t="e">
        <f>SUMIFS(#REF!,#REF!,"&gt;="&amp;AL$3,#REF!,"&lt;="&amp;AL$4,#REF!,$F223,#REF!,$F223)</f>
        <v>#REF!</v>
      </c>
      <c r="AM223" s="3" t="e">
        <f>SUMIFS(#REF!,#REF!,"&gt;="&amp;AM$3,#REF!,"&lt;="&amp;AM$4,#REF!,$F223,#REF!,$F223)</f>
        <v>#REF!</v>
      </c>
      <c r="AN223" s="3" t="e">
        <f>SUMIFS(#REF!,#REF!,"&gt;="&amp;AN$3,#REF!,"&lt;="&amp;AN$4,#REF!,$F223,#REF!,$F223)</f>
        <v>#REF!</v>
      </c>
      <c r="AO223" s="3" t="e">
        <f>SUMIFS(#REF!,#REF!,"&gt;="&amp;AO$3,#REF!,"&lt;="&amp;AO$4,#REF!,$F223,#REF!,$F223)</f>
        <v>#REF!</v>
      </c>
      <c r="AP223" s="3" t="e">
        <f>SUMIFS(#REF!,#REF!,"&gt;="&amp;AP$3,#REF!,"&lt;="&amp;AP$4,#REF!,$F223,#REF!,$F223)</f>
        <v>#REF!</v>
      </c>
      <c r="AQ223" s="3" t="e">
        <f>SUMIFS(#REF!,#REF!,"&gt;="&amp;AQ$3,#REF!,"&lt;="&amp;AQ$4,#REF!,$F223,#REF!,$F223)</f>
        <v>#REF!</v>
      </c>
      <c r="AR223" s="3" t="e">
        <f>SUMIFS(#REF!,#REF!,"&gt;="&amp;AR$3,#REF!,"&lt;="&amp;AR$4,#REF!,$F223,#REF!,$F223)</f>
        <v>#REF!</v>
      </c>
    </row>
    <row r="224" spans="1:44" s="7" customFormat="1" ht="12" x14ac:dyDescent="0.25">
      <c r="A224" s="96">
        <f>ROW()</f>
        <v>224</v>
      </c>
      <c r="B224" s="147"/>
      <c r="E224" s="8" t="s">
        <v>5</v>
      </c>
      <c r="F224" s="7" t="s">
        <v>136</v>
      </c>
      <c r="M224" s="124"/>
      <c r="Q224" s="97"/>
      <c r="R224" s="29" t="e">
        <f ca="1">SUM($T224:INDIRECT(ADDRESS($A224,SUMIFS($1:$1,$5:$5,MAX($5:$5)))))</f>
        <v>#REF!</v>
      </c>
      <c r="U224" s="29" t="e">
        <f>SUMIFS(#REF!,#REF!,"&gt;="&amp;U$3,#REF!,"&lt;="&amp;U$4,#REF!,$F224,#REF!,$F224)</f>
        <v>#REF!</v>
      </c>
      <c r="V224" s="29" t="e">
        <f>SUMIFS(#REF!,#REF!,"&gt;="&amp;V$3,#REF!,"&lt;="&amp;V$4,#REF!,$F224,#REF!,$F224)</f>
        <v>#REF!</v>
      </c>
      <c r="W224" s="29" t="e">
        <f>SUMIFS(#REF!,#REF!,"&gt;="&amp;W$3,#REF!,"&lt;="&amp;W$4,#REF!,$F224,#REF!,$F224)</f>
        <v>#REF!</v>
      </c>
      <c r="X224" s="29" t="e">
        <f>SUMIFS(#REF!,#REF!,"&gt;="&amp;X$3,#REF!,"&lt;="&amp;X$4,#REF!,$F224,#REF!,$F224)</f>
        <v>#REF!</v>
      </c>
      <c r="Y224" s="29" t="e">
        <f>SUMIFS(#REF!,#REF!,"&gt;="&amp;Y$3,#REF!,"&lt;="&amp;Y$4,#REF!,$F224,#REF!,$F224)</f>
        <v>#REF!</v>
      </c>
      <c r="Z224" s="29" t="e">
        <f>SUMIFS(#REF!,#REF!,"&gt;="&amp;Z$3,#REF!,"&lt;="&amp;Z$4,#REF!,$F224,#REF!,$F224)</f>
        <v>#REF!</v>
      </c>
      <c r="AA224" s="29" t="e">
        <f>SUMIFS(#REF!,#REF!,"&gt;="&amp;AA$3,#REF!,"&lt;="&amp;AA$4,#REF!,$F224,#REF!,$F224)</f>
        <v>#REF!</v>
      </c>
      <c r="AB224" s="29" t="e">
        <f>SUMIFS(#REF!,#REF!,"&gt;="&amp;AB$3,#REF!,"&lt;="&amp;AB$4,#REF!,$F224,#REF!,$F224)</f>
        <v>#REF!</v>
      </c>
      <c r="AC224" s="29" t="e">
        <f>SUMIFS(#REF!,#REF!,"&gt;="&amp;AC$3,#REF!,"&lt;="&amp;AC$4,#REF!,$F224,#REF!,$F224)</f>
        <v>#REF!</v>
      </c>
      <c r="AD224" s="29" t="e">
        <f>SUMIFS(#REF!,#REF!,"&gt;="&amp;AD$3,#REF!,"&lt;="&amp;AD$4,#REF!,$F224,#REF!,$F224)</f>
        <v>#REF!</v>
      </c>
      <c r="AE224" s="29" t="e">
        <f>SUMIFS(#REF!,#REF!,"&gt;="&amp;AE$3,#REF!,"&lt;="&amp;AE$4,#REF!,$F224,#REF!,$F224)</f>
        <v>#REF!</v>
      </c>
      <c r="AF224" s="29" t="e">
        <f>SUMIFS(#REF!,#REF!,"&gt;="&amp;AF$3,#REF!,"&lt;="&amp;AF$4,#REF!,$F224,#REF!,$F224)</f>
        <v>#REF!</v>
      </c>
      <c r="AG224" s="29" t="e">
        <f>SUMIFS(#REF!,#REF!,"&gt;="&amp;AG$3,#REF!,"&lt;="&amp;AG$4,#REF!,$F224,#REF!,$F224)</f>
        <v>#REF!</v>
      </c>
      <c r="AH224" s="29" t="e">
        <f>SUMIFS(#REF!,#REF!,"&gt;="&amp;AH$3,#REF!,"&lt;="&amp;AH$4,#REF!,$F224,#REF!,$F224)</f>
        <v>#REF!</v>
      </c>
      <c r="AI224" s="29" t="e">
        <f>SUMIFS(#REF!,#REF!,"&gt;="&amp;AI$3,#REF!,"&lt;="&amp;AI$4,#REF!,$F224,#REF!,$F224)</f>
        <v>#REF!</v>
      </c>
      <c r="AJ224" s="29" t="e">
        <f>SUMIFS(#REF!,#REF!,"&gt;="&amp;AJ$3,#REF!,"&lt;="&amp;AJ$4,#REF!,$F224,#REF!,$F224)</f>
        <v>#REF!</v>
      </c>
      <c r="AK224" s="29" t="e">
        <f>SUMIFS(#REF!,#REF!,"&gt;="&amp;AK$3,#REF!,"&lt;="&amp;AK$4,#REF!,$F224,#REF!,$F224)</f>
        <v>#REF!</v>
      </c>
      <c r="AL224" s="29" t="e">
        <f>SUMIFS(#REF!,#REF!,"&gt;="&amp;AL$3,#REF!,"&lt;="&amp;AL$4,#REF!,$F224,#REF!,$F224)</f>
        <v>#REF!</v>
      </c>
      <c r="AM224" s="29" t="e">
        <f>SUMIFS(#REF!,#REF!,"&gt;="&amp;AM$3,#REF!,"&lt;="&amp;AM$4,#REF!,$F224,#REF!,$F224)</f>
        <v>#REF!</v>
      </c>
      <c r="AN224" s="29" t="e">
        <f>SUMIFS(#REF!,#REF!,"&gt;="&amp;AN$3,#REF!,"&lt;="&amp;AN$4,#REF!,$F224,#REF!,$F224)</f>
        <v>#REF!</v>
      </c>
      <c r="AO224" s="29" t="e">
        <f>SUMIFS(#REF!,#REF!,"&gt;="&amp;AO$3,#REF!,"&lt;="&amp;AO$4,#REF!,$F224,#REF!,$F224)</f>
        <v>#REF!</v>
      </c>
      <c r="AP224" s="29" t="e">
        <f>SUMIFS(#REF!,#REF!,"&gt;="&amp;AP$3,#REF!,"&lt;="&amp;AP$4,#REF!,$F224,#REF!,$F224)</f>
        <v>#REF!</v>
      </c>
      <c r="AQ224" s="29" t="e">
        <f>SUMIFS(#REF!,#REF!,"&gt;="&amp;AQ$3,#REF!,"&lt;="&amp;AQ$4,#REF!,$F224,#REF!,$F224)</f>
        <v>#REF!</v>
      </c>
      <c r="AR224" s="29" t="e">
        <f>SUMIFS(#REF!,#REF!,"&gt;="&amp;AR$3,#REF!,"&lt;="&amp;AR$4,#REF!,$F224,#REF!,$F224)</f>
        <v>#REF!</v>
      </c>
    </row>
    <row r="225" spans="1:44" s="7" customFormat="1" ht="12" x14ac:dyDescent="0.25">
      <c r="A225" s="96">
        <f>ROW()</f>
        <v>225</v>
      </c>
      <c r="B225" s="147"/>
      <c r="E225" s="8" t="s">
        <v>5</v>
      </c>
      <c r="F225" s="7" t="s">
        <v>137</v>
      </c>
      <c r="M225" s="124"/>
      <c r="Q225" s="97"/>
      <c r="R225" s="29" t="e">
        <f ca="1">SUM($T225:INDIRECT(ADDRESS($A225,SUMIFS($1:$1,$5:$5,MAX($5:$5)))))</f>
        <v>#REF!</v>
      </c>
      <c r="U225" s="29" t="e">
        <f>SUMIFS(#REF!,#REF!,"&gt;="&amp;U$3,#REF!,"&lt;="&amp;U$4,#REF!,$F225,#REF!,$F225)</f>
        <v>#REF!</v>
      </c>
      <c r="V225" s="29" t="e">
        <f>SUMIFS(#REF!,#REF!,"&gt;="&amp;V$3,#REF!,"&lt;="&amp;V$4,#REF!,$F225,#REF!,$F225)</f>
        <v>#REF!</v>
      </c>
      <c r="W225" s="29" t="e">
        <f>SUMIFS(#REF!,#REF!,"&gt;="&amp;W$3,#REF!,"&lt;="&amp;W$4,#REF!,$F225,#REF!,$F225)</f>
        <v>#REF!</v>
      </c>
      <c r="X225" s="29" t="e">
        <f>SUMIFS(#REF!,#REF!,"&gt;="&amp;X$3,#REF!,"&lt;="&amp;X$4,#REF!,$F225,#REF!,$F225)</f>
        <v>#REF!</v>
      </c>
      <c r="Y225" s="29" t="e">
        <f>SUMIFS(#REF!,#REF!,"&gt;="&amp;Y$3,#REF!,"&lt;="&amp;Y$4,#REF!,$F225,#REF!,$F225)</f>
        <v>#REF!</v>
      </c>
      <c r="Z225" s="29" t="e">
        <f>SUMIFS(#REF!,#REF!,"&gt;="&amp;Z$3,#REF!,"&lt;="&amp;Z$4,#REF!,$F225,#REF!,$F225)</f>
        <v>#REF!</v>
      </c>
      <c r="AA225" s="29" t="e">
        <f>SUMIFS(#REF!,#REF!,"&gt;="&amp;AA$3,#REF!,"&lt;="&amp;AA$4,#REF!,$F225,#REF!,$F225)</f>
        <v>#REF!</v>
      </c>
      <c r="AB225" s="29" t="e">
        <f>SUMIFS(#REF!,#REF!,"&gt;="&amp;AB$3,#REF!,"&lt;="&amp;AB$4,#REF!,$F225,#REF!,$F225)</f>
        <v>#REF!</v>
      </c>
      <c r="AC225" s="29" t="e">
        <f>SUMIFS(#REF!,#REF!,"&gt;="&amp;AC$3,#REF!,"&lt;="&amp;AC$4,#REF!,$F225,#REF!,$F225)</f>
        <v>#REF!</v>
      </c>
      <c r="AD225" s="29" t="e">
        <f>SUMIFS(#REF!,#REF!,"&gt;="&amp;AD$3,#REF!,"&lt;="&amp;AD$4,#REF!,$F225,#REF!,$F225)</f>
        <v>#REF!</v>
      </c>
      <c r="AE225" s="29" t="e">
        <f>SUMIFS(#REF!,#REF!,"&gt;="&amp;AE$3,#REF!,"&lt;="&amp;AE$4,#REF!,$F225,#REF!,$F225)</f>
        <v>#REF!</v>
      </c>
      <c r="AF225" s="29" t="e">
        <f>SUMIFS(#REF!,#REF!,"&gt;="&amp;AF$3,#REF!,"&lt;="&amp;AF$4,#REF!,$F225,#REF!,$F225)</f>
        <v>#REF!</v>
      </c>
      <c r="AG225" s="29" t="e">
        <f>SUMIFS(#REF!,#REF!,"&gt;="&amp;AG$3,#REF!,"&lt;="&amp;AG$4,#REF!,$F225,#REF!,$F225)</f>
        <v>#REF!</v>
      </c>
      <c r="AH225" s="29" t="e">
        <f>SUMIFS(#REF!,#REF!,"&gt;="&amp;AH$3,#REF!,"&lt;="&amp;AH$4,#REF!,$F225,#REF!,$F225)</f>
        <v>#REF!</v>
      </c>
      <c r="AI225" s="29" t="e">
        <f>SUMIFS(#REF!,#REF!,"&gt;="&amp;AI$3,#REF!,"&lt;="&amp;AI$4,#REF!,$F225,#REF!,$F225)</f>
        <v>#REF!</v>
      </c>
      <c r="AJ225" s="29" t="e">
        <f>SUMIFS(#REF!,#REF!,"&gt;="&amp;AJ$3,#REF!,"&lt;="&amp;AJ$4,#REF!,$F225,#REF!,$F225)</f>
        <v>#REF!</v>
      </c>
      <c r="AK225" s="29" t="e">
        <f>SUMIFS(#REF!,#REF!,"&gt;="&amp;AK$3,#REF!,"&lt;="&amp;AK$4,#REF!,$F225,#REF!,$F225)</f>
        <v>#REF!</v>
      </c>
      <c r="AL225" s="29" t="e">
        <f>SUMIFS(#REF!,#REF!,"&gt;="&amp;AL$3,#REF!,"&lt;="&amp;AL$4,#REF!,$F225,#REF!,$F225)</f>
        <v>#REF!</v>
      </c>
      <c r="AM225" s="29" t="e">
        <f>SUMIFS(#REF!,#REF!,"&gt;="&amp;AM$3,#REF!,"&lt;="&amp;AM$4,#REF!,$F225,#REF!,$F225)</f>
        <v>#REF!</v>
      </c>
      <c r="AN225" s="29" t="e">
        <f>SUMIFS(#REF!,#REF!,"&gt;="&amp;AN$3,#REF!,"&lt;="&amp;AN$4,#REF!,$F225,#REF!,$F225)</f>
        <v>#REF!</v>
      </c>
      <c r="AO225" s="29" t="e">
        <f>SUMIFS(#REF!,#REF!,"&gt;="&amp;AO$3,#REF!,"&lt;="&amp;AO$4,#REF!,$F225,#REF!,$F225)</f>
        <v>#REF!</v>
      </c>
      <c r="AP225" s="29" t="e">
        <f>SUMIFS(#REF!,#REF!,"&gt;="&amp;AP$3,#REF!,"&lt;="&amp;AP$4,#REF!,$F225,#REF!,$F225)</f>
        <v>#REF!</v>
      </c>
      <c r="AQ225" s="29" t="e">
        <f>SUMIFS(#REF!,#REF!,"&gt;="&amp;AQ$3,#REF!,"&lt;="&amp;AQ$4,#REF!,$F225,#REF!,$F225)</f>
        <v>#REF!</v>
      </c>
      <c r="AR225" s="29" t="e">
        <f>SUMIFS(#REF!,#REF!,"&gt;="&amp;AR$3,#REF!,"&lt;="&amp;AR$4,#REF!,$F225,#REF!,$F225)</f>
        <v>#REF!</v>
      </c>
    </row>
    <row r="226" spans="1:44" s="5" customFormat="1" x14ac:dyDescent="0.3">
      <c r="A226" s="23">
        <f>ROW()</f>
        <v>226</v>
      </c>
      <c r="B226" s="135"/>
      <c r="C226" s="45"/>
      <c r="E226" s="24" t="s">
        <v>5</v>
      </c>
      <c r="F226" s="5" t="s">
        <v>117</v>
      </c>
      <c r="K226" s="11"/>
      <c r="M226" s="59"/>
      <c r="Q226" s="39"/>
      <c r="R226" s="3" t="e">
        <f ca="1">SUM($T226:INDIRECT(ADDRESS($A226,SUMIFS($1:$1,$5:$5,MAX($5:$5)))))</f>
        <v>#REF!</v>
      </c>
      <c r="U226" s="3" t="e">
        <f>SUMIFS(#REF!,#REF!,"&gt;="&amp;U$3,#REF!,"&lt;="&amp;U$4,#REF!,$F226,#REF!,$F226)</f>
        <v>#REF!</v>
      </c>
      <c r="V226" s="3" t="e">
        <f>SUMIFS(#REF!,#REF!,"&gt;="&amp;V$3,#REF!,"&lt;="&amp;V$4,#REF!,$F226,#REF!,$F226)</f>
        <v>#REF!</v>
      </c>
      <c r="W226" s="3" t="e">
        <f>SUMIFS(#REF!,#REF!,"&gt;="&amp;W$3,#REF!,"&lt;="&amp;W$4,#REF!,$F226,#REF!,$F226)</f>
        <v>#REF!</v>
      </c>
      <c r="X226" s="3" t="e">
        <f>SUMIFS(#REF!,#REF!,"&gt;="&amp;X$3,#REF!,"&lt;="&amp;X$4,#REF!,$F226,#REF!,$F226)</f>
        <v>#REF!</v>
      </c>
      <c r="Y226" s="3" t="e">
        <f>SUMIFS(#REF!,#REF!,"&gt;="&amp;Y$3,#REF!,"&lt;="&amp;Y$4,#REF!,$F226,#REF!,$F226)</f>
        <v>#REF!</v>
      </c>
      <c r="Z226" s="3" t="e">
        <f>SUMIFS(#REF!,#REF!,"&gt;="&amp;Z$3,#REF!,"&lt;="&amp;Z$4,#REF!,$F226,#REF!,$F226)</f>
        <v>#REF!</v>
      </c>
      <c r="AA226" s="3" t="e">
        <f>SUMIFS(#REF!,#REF!,"&gt;="&amp;AA$3,#REF!,"&lt;="&amp;AA$4,#REF!,$F226,#REF!,$F226)</f>
        <v>#REF!</v>
      </c>
      <c r="AB226" s="3" t="e">
        <f>SUMIFS(#REF!,#REF!,"&gt;="&amp;AB$3,#REF!,"&lt;="&amp;AB$4,#REF!,$F226,#REF!,$F226)</f>
        <v>#REF!</v>
      </c>
      <c r="AC226" s="3" t="e">
        <f>SUMIFS(#REF!,#REF!,"&gt;="&amp;AC$3,#REF!,"&lt;="&amp;AC$4,#REF!,$F226,#REF!,$F226)</f>
        <v>#REF!</v>
      </c>
      <c r="AD226" s="3" t="e">
        <f>SUMIFS(#REF!,#REF!,"&gt;="&amp;AD$3,#REF!,"&lt;="&amp;AD$4,#REF!,$F226,#REF!,$F226)</f>
        <v>#REF!</v>
      </c>
      <c r="AE226" s="3" t="e">
        <f>SUMIFS(#REF!,#REF!,"&gt;="&amp;AE$3,#REF!,"&lt;="&amp;AE$4,#REF!,$F226,#REF!,$F226)</f>
        <v>#REF!</v>
      </c>
      <c r="AF226" s="3" t="e">
        <f>SUMIFS(#REF!,#REF!,"&gt;="&amp;AF$3,#REF!,"&lt;="&amp;AF$4,#REF!,$F226,#REF!,$F226)</f>
        <v>#REF!</v>
      </c>
      <c r="AG226" s="3" t="e">
        <f>SUMIFS(#REF!,#REF!,"&gt;="&amp;AG$3,#REF!,"&lt;="&amp;AG$4,#REF!,$F226,#REF!,$F226)</f>
        <v>#REF!</v>
      </c>
      <c r="AH226" s="3" t="e">
        <f>SUMIFS(#REF!,#REF!,"&gt;="&amp;AH$3,#REF!,"&lt;="&amp;AH$4,#REF!,$F226,#REF!,$F226)</f>
        <v>#REF!</v>
      </c>
      <c r="AI226" s="3" t="e">
        <f>SUMIFS(#REF!,#REF!,"&gt;="&amp;AI$3,#REF!,"&lt;="&amp;AI$4,#REF!,$F226,#REF!,$F226)</f>
        <v>#REF!</v>
      </c>
      <c r="AJ226" s="3" t="e">
        <f>SUMIFS(#REF!,#REF!,"&gt;="&amp;AJ$3,#REF!,"&lt;="&amp;AJ$4,#REF!,$F226,#REF!,$F226)</f>
        <v>#REF!</v>
      </c>
      <c r="AK226" s="3" t="e">
        <f>SUMIFS(#REF!,#REF!,"&gt;="&amp;AK$3,#REF!,"&lt;="&amp;AK$4,#REF!,$F226,#REF!,$F226)</f>
        <v>#REF!</v>
      </c>
      <c r="AL226" s="3" t="e">
        <f>SUMIFS(#REF!,#REF!,"&gt;="&amp;AL$3,#REF!,"&lt;="&amp;AL$4,#REF!,$F226,#REF!,$F226)</f>
        <v>#REF!</v>
      </c>
      <c r="AM226" s="3" t="e">
        <f>SUMIFS(#REF!,#REF!,"&gt;="&amp;AM$3,#REF!,"&lt;="&amp;AM$4,#REF!,$F226,#REF!,$F226)</f>
        <v>#REF!</v>
      </c>
      <c r="AN226" s="3" t="e">
        <f>SUMIFS(#REF!,#REF!,"&gt;="&amp;AN$3,#REF!,"&lt;="&amp;AN$4,#REF!,$F226,#REF!,$F226)</f>
        <v>#REF!</v>
      </c>
      <c r="AO226" s="3" t="e">
        <f>SUMIFS(#REF!,#REF!,"&gt;="&amp;AO$3,#REF!,"&lt;="&amp;AO$4,#REF!,$F226,#REF!,$F226)</f>
        <v>#REF!</v>
      </c>
      <c r="AP226" s="3" t="e">
        <f>SUMIFS(#REF!,#REF!,"&gt;="&amp;AP$3,#REF!,"&lt;="&amp;AP$4,#REF!,$F226,#REF!,$F226)</f>
        <v>#REF!</v>
      </c>
      <c r="AQ226" s="3" t="e">
        <f>SUMIFS(#REF!,#REF!,"&gt;="&amp;AQ$3,#REF!,"&lt;="&amp;AQ$4,#REF!,$F226,#REF!,$F226)</f>
        <v>#REF!</v>
      </c>
      <c r="AR226" s="3" t="e">
        <f>SUMIFS(#REF!,#REF!,"&gt;="&amp;AR$3,#REF!,"&lt;="&amp;AR$4,#REF!,$F226,#REF!,$F226)</f>
        <v>#REF!</v>
      </c>
    </row>
    <row r="227" spans="1:44" x14ac:dyDescent="0.3">
      <c r="A227" s="19">
        <f>ROW()</f>
        <v>227</v>
      </c>
      <c r="B227" s="134"/>
      <c r="F227" s="36" t="s">
        <v>28</v>
      </c>
    </row>
    <row r="228" spans="1:44" ht="3" customHeight="1" x14ac:dyDescent="0.3">
      <c r="A228" s="19">
        <f>ROW()</f>
        <v>228</v>
      </c>
      <c r="B228" s="134"/>
      <c r="F228" s="25"/>
      <c r="G228" s="25"/>
      <c r="H228" s="25"/>
      <c r="I228" s="25"/>
      <c r="J228" s="25"/>
      <c r="K228" s="26"/>
      <c r="L228" s="25"/>
      <c r="M228" s="60"/>
      <c r="N228" s="25"/>
      <c r="O228" s="25"/>
      <c r="P228" s="25"/>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row>
    <row r="230" spans="1:44" ht="3" customHeight="1" x14ac:dyDescent="0.3">
      <c r="A230" s="19">
        <f>ROW()</f>
        <v>230</v>
      </c>
      <c r="B230" s="134"/>
      <c r="F230" s="25"/>
      <c r="G230" s="25"/>
      <c r="H230" s="25"/>
      <c r="I230" s="25"/>
      <c r="J230" s="25"/>
      <c r="K230" s="26"/>
      <c r="L230" s="25"/>
      <c r="M230" s="60"/>
      <c r="N230" s="25"/>
      <c r="O230" s="25"/>
      <c r="P230" s="25"/>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6"/>
      <c r="M231" s="59"/>
      <c r="N231" s="76"/>
      <c r="O231" s="6"/>
      <c r="P231" s="6"/>
      <c r="Q231" s="38"/>
      <c r="R231" s="3" t="e">
        <f ca="1">SUM($T231:INDIRECT(ADDRESS($A231,SUMIFS($1:$1,$5:$5,MAX($5:$5)))))</f>
        <v>#REF!</v>
      </c>
      <c r="U231" s="3" t="e">
        <f>SUM(U232:U240)</f>
        <v>#REF!</v>
      </c>
      <c r="V231" s="3" t="e">
        <f t="shared" ref="V231:AR231" si="46">SUM(V232:V240)</f>
        <v>#REF!</v>
      </c>
      <c r="W231" s="3" t="e">
        <f t="shared" si="46"/>
        <v>#REF!</v>
      </c>
      <c r="X231" s="3" t="e">
        <f t="shared" si="46"/>
        <v>#REF!</v>
      </c>
      <c r="Y231" s="3" t="e">
        <f t="shared" si="46"/>
        <v>#REF!</v>
      </c>
      <c r="Z231" s="3" t="e">
        <f t="shared" si="46"/>
        <v>#REF!</v>
      </c>
      <c r="AA231" s="3" t="e">
        <f t="shared" si="46"/>
        <v>#REF!</v>
      </c>
      <c r="AB231" s="3" t="e">
        <f t="shared" si="46"/>
        <v>#REF!</v>
      </c>
      <c r="AC231" s="3" t="e">
        <f t="shared" si="46"/>
        <v>#REF!</v>
      </c>
      <c r="AD231" s="3" t="e">
        <f t="shared" si="46"/>
        <v>#REF!</v>
      </c>
      <c r="AE231" s="3" t="e">
        <f t="shared" si="46"/>
        <v>#REF!</v>
      </c>
      <c r="AF231" s="3" t="e">
        <f t="shared" si="46"/>
        <v>#REF!</v>
      </c>
      <c r="AG231" s="3" t="e">
        <f t="shared" si="46"/>
        <v>#REF!</v>
      </c>
      <c r="AH231" s="3" t="e">
        <f t="shared" si="46"/>
        <v>#REF!</v>
      </c>
      <c r="AI231" s="3" t="e">
        <f t="shared" si="46"/>
        <v>#REF!</v>
      </c>
      <c r="AJ231" s="3" t="e">
        <f t="shared" si="46"/>
        <v>#REF!</v>
      </c>
      <c r="AK231" s="3" t="e">
        <f t="shared" si="46"/>
        <v>#REF!</v>
      </c>
      <c r="AL231" s="3" t="e">
        <f t="shared" si="46"/>
        <v>#REF!</v>
      </c>
      <c r="AM231" s="3" t="e">
        <f t="shared" si="46"/>
        <v>#REF!</v>
      </c>
      <c r="AN231" s="3" t="e">
        <f t="shared" si="46"/>
        <v>#REF!</v>
      </c>
      <c r="AO231" s="3" t="e">
        <f t="shared" si="46"/>
        <v>#REF!</v>
      </c>
      <c r="AP231" s="3" t="e">
        <f t="shared" si="46"/>
        <v>#REF!</v>
      </c>
      <c r="AQ231" s="3" t="e">
        <f t="shared" si="46"/>
        <v>#REF!</v>
      </c>
      <c r="AR231" s="3" t="e">
        <f t="shared" si="46"/>
        <v>#REF!</v>
      </c>
    </row>
    <row r="232" spans="1:44" s="95" customFormat="1" ht="10.199999999999999" x14ac:dyDescent="0.2">
      <c r="A232" s="23">
        <f>ROW()</f>
        <v>232</v>
      </c>
      <c r="B232" s="138"/>
      <c r="E232" s="100">
        <v>1</v>
      </c>
      <c r="F232" s="63" t="s">
        <v>82</v>
      </c>
      <c r="G232" s="99" t="s">
        <v>83</v>
      </c>
      <c r="M232" s="103"/>
      <c r="Q232" s="102"/>
      <c r="R232" s="101" t="e">
        <f ca="1">SUM($T232:INDIRECT(ADDRESS($A232,SUMIFS($1:$1,$5:$5,MAX($5:$5)))))</f>
        <v>#REF!</v>
      </c>
      <c r="U232" s="104" t="e">
        <f>SUMIFS(#REF!,#REF!,"&gt;="&amp;U$3,#REF!,"&lt;="&amp;U$4,#REF!,$F232,#REF!,$G232)</f>
        <v>#REF!</v>
      </c>
      <c r="V232" s="104" t="e">
        <f>SUMIFS(#REF!,#REF!,"&gt;="&amp;V$3,#REF!,"&lt;="&amp;V$4,#REF!,$F232,#REF!,$G232)</f>
        <v>#REF!</v>
      </c>
      <c r="W232" s="104" t="e">
        <f>SUMIFS(#REF!,#REF!,"&gt;="&amp;W$3,#REF!,"&lt;="&amp;W$4,#REF!,$F232,#REF!,$G232)</f>
        <v>#REF!</v>
      </c>
      <c r="X232" s="104" t="e">
        <f>SUMIFS(#REF!,#REF!,"&gt;="&amp;X$3,#REF!,"&lt;="&amp;X$4,#REF!,$F232,#REF!,$G232)</f>
        <v>#REF!</v>
      </c>
      <c r="Y232" s="104" t="e">
        <f>SUMIFS(#REF!,#REF!,"&gt;="&amp;Y$3,#REF!,"&lt;="&amp;Y$4,#REF!,$F232,#REF!,$G232)</f>
        <v>#REF!</v>
      </c>
      <c r="Z232" s="104" t="e">
        <f>SUMIFS(#REF!,#REF!,"&gt;="&amp;Z$3,#REF!,"&lt;="&amp;Z$4,#REF!,$F232,#REF!,$G232)</f>
        <v>#REF!</v>
      </c>
      <c r="AA232" s="104" t="e">
        <f>SUMIFS(#REF!,#REF!,"&gt;="&amp;AA$3,#REF!,"&lt;="&amp;AA$4,#REF!,$F232,#REF!,$G232)</f>
        <v>#REF!</v>
      </c>
      <c r="AB232" s="104" t="e">
        <f>SUMIFS(#REF!,#REF!,"&gt;="&amp;AB$3,#REF!,"&lt;="&amp;AB$4,#REF!,$F232,#REF!,$G232)</f>
        <v>#REF!</v>
      </c>
      <c r="AC232" s="104" t="e">
        <f>SUMIFS(#REF!,#REF!,"&gt;="&amp;AC$3,#REF!,"&lt;="&amp;AC$4,#REF!,$F232,#REF!,$G232)</f>
        <v>#REF!</v>
      </c>
      <c r="AD232" s="104" t="e">
        <f>SUMIFS(#REF!,#REF!,"&gt;="&amp;AD$3,#REF!,"&lt;="&amp;AD$4,#REF!,$F232,#REF!,$G232)</f>
        <v>#REF!</v>
      </c>
      <c r="AE232" s="104" t="e">
        <f>SUMIFS(#REF!,#REF!,"&gt;="&amp;AE$3,#REF!,"&lt;="&amp;AE$4,#REF!,$F232,#REF!,$G232)</f>
        <v>#REF!</v>
      </c>
      <c r="AF232" s="104" t="e">
        <f>SUMIFS(#REF!,#REF!,"&gt;="&amp;AF$3,#REF!,"&lt;="&amp;AF$4,#REF!,$F232,#REF!,$G232)</f>
        <v>#REF!</v>
      </c>
      <c r="AG232" s="104" t="e">
        <f>SUMIFS(#REF!,#REF!,"&gt;="&amp;AG$3,#REF!,"&lt;="&amp;AG$4,#REF!,$F232,#REF!,$G232)</f>
        <v>#REF!</v>
      </c>
      <c r="AH232" s="104" t="e">
        <f>SUMIFS(#REF!,#REF!,"&gt;="&amp;AH$3,#REF!,"&lt;="&amp;AH$4,#REF!,$F232,#REF!,$G232)</f>
        <v>#REF!</v>
      </c>
      <c r="AI232" s="104" t="e">
        <f>SUMIFS(#REF!,#REF!,"&gt;="&amp;AI$3,#REF!,"&lt;="&amp;AI$4,#REF!,$F232,#REF!,$G232)</f>
        <v>#REF!</v>
      </c>
      <c r="AJ232" s="104" t="e">
        <f>SUMIFS(#REF!,#REF!,"&gt;="&amp;AJ$3,#REF!,"&lt;="&amp;AJ$4,#REF!,$F232,#REF!,$G232)</f>
        <v>#REF!</v>
      </c>
      <c r="AK232" s="104" t="e">
        <f>SUMIFS(#REF!,#REF!,"&gt;="&amp;AK$3,#REF!,"&lt;="&amp;AK$4,#REF!,$F232,#REF!,$G232)</f>
        <v>#REF!</v>
      </c>
      <c r="AL232" s="104" t="e">
        <f>SUMIFS(#REF!,#REF!,"&gt;="&amp;AL$3,#REF!,"&lt;="&amp;AL$4,#REF!,$F232,#REF!,$G232)</f>
        <v>#REF!</v>
      </c>
      <c r="AM232" s="104" t="e">
        <f>SUMIFS(#REF!,#REF!,"&gt;="&amp;AM$3,#REF!,"&lt;="&amp;AM$4,#REF!,$F232,#REF!,$G232)</f>
        <v>#REF!</v>
      </c>
      <c r="AN232" s="104" t="e">
        <f>SUMIFS(#REF!,#REF!,"&gt;="&amp;AN$3,#REF!,"&lt;="&amp;AN$4,#REF!,$F232,#REF!,$G232)</f>
        <v>#REF!</v>
      </c>
      <c r="AO232" s="104" t="e">
        <f>SUMIFS(#REF!,#REF!,"&gt;="&amp;AO$3,#REF!,"&lt;="&amp;AO$4,#REF!,$F232,#REF!,$G232)</f>
        <v>#REF!</v>
      </c>
      <c r="AP232" s="104" t="e">
        <f>SUMIFS(#REF!,#REF!,"&gt;="&amp;AP$3,#REF!,"&lt;="&amp;AP$4,#REF!,$F232,#REF!,$G232)</f>
        <v>#REF!</v>
      </c>
      <c r="AQ232" s="104" t="e">
        <f>SUMIFS(#REF!,#REF!,"&gt;="&amp;AQ$3,#REF!,"&lt;="&amp;AQ$4,#REF!,$F232,#REF!,$G232)</f>
        <v>#REF!</v>
      </c>
      <c r="AR232" s="104" t="e">
        <f>SUMIFS(#REF!,#REF!,"&gt;="&amp;AR$3,#REF!,"&lt;="&amp;AR$4,#REF!,$F232,#REF!,$G232)</f>
        <v>#REF!</v>
      </c>
    </row>
    <row r="233" spans="1:44" s="95" customFormat="1" ht="10.199999999999999" x14ac:dyDescent="0.2">
      <c r="A233" s="23">
        <f>ROW()</f>
        <v>233</v>
      </c>
      <c r="B233" s="138"/>
      <c r="E233" s="100">
        <v>2</v>
      </c>
      <c r="F233" s="63" t="s">
        <v>82</v>
      </c>
      <c r="G233" s="99" t="s">
        <v>84</v>
      </c>
      <c r="M233" s="103"/>
      <c r="Q233" s="102"/>
      <c r="R233" s="101" t="e">
        <f ca="1">SUM($T233:INDIRECT(ADDRESS($A233,SUMIFS($1:$1,$5:$5,MAX($5:$5)))))</f>
        <v>#REF!</v>
      </c>
      <c r="U233" s="104" t="e">
        <f>SUMIFS(#REF!,#REF!,"&gt;="&amp;U$3,#REF!,"&lt;="&amp;U$4,#REF!,$F233,#REF!,$G233)</f>
        <v>#REF!</v>
      </c>
      <c r="V233" s="104" t="e">
        <f>SUMIFS(#REF!,#REF!,"&gt;="&amp;V$3,#REF!,"&lt;="&amp;V$4,#REF!,$F233,#REF!,$G233)</f>
        <v>#REF!</v>
      </c>
      <c r="W233" s="104" t="e">
        <f>SUMIFS(#REF!,#REF!,"&gt;="&amp;W$3,#REF!,"&lt;="&amp;W$4,#REF!,$F233,#REF!,$G233)</f>
        <v>#REF!</v>
      </c>
      <c r="X233" s="104" t="e">
        <f>SUMIFS(#REF!,#REF!,"&gt;="&amp;X$3,#REF!,"&lt;="&amp;X$4,#REF!,$F233,#REF!,$G233)</f>
        <v>#REF!</v>
      </c>
      <c r="Y233" s="104" t="e">
        <f>SUMIFS(#REF!,#REF!,"&gt;="&amp;Y$3,#REF!,"&lt;="&amp;Y$4,#REF!,$F233,#REF!,$G233)</f>
        <v>#REF!</v>
      </c>
      <c r="Z233" s="104" t="e">
        <f>SUMIFS(#REF!,#REF!,"&gt;="&amp;Z$3,#REF!,"&lt;="&amp;Z$4,#REF!,$F233,#REF!,$G233)</f>
        <v>#REF!</v>
      </c>
      <c r="AA233" s="104" t="e">
        <f>SUMIFS(#REF!,#REF!,"&gt;="&amp;AA$3,#REF!,"&lt;="&amp;AA$4,#REF!,$F233,#REF!,$G233)</f>
        <v>#REF!</v>
      </c>
      <c r="AB233" s="104" t="e">
        <f>SUMIFS(#REF!,#REF!,"&gt;="&amp;AB$3,#REF!,"&lt;="&amp;AB$4,#REF!,$F233,#REF!,$G233)</f>
        <v>#REF!</v>
      </c>
      <c r="AC233" s="104" t="e">
        <f>SUMIFS(#REF!,#REF!,"&gt;="&amp;AC$3,#REF!,"&lt;="&amp;AC$4,#REF!,$F233,#REF!,$G233)</f>
        <v>#REF!</v>
      </c>
      <c r="AD233" s="104" t="e">
        <f>SUMIFS(#REF!,#REF!,"&gt;="&amp;AD$3,#REF!,"&lt;="&amp;AD$4,#REF!,$F233,#REF!,$G233)</f>
        <v>#REF!</v>
      </c>
      <c r="AE233" s="104" t="e">
        <f>SUMIFS(#REF!,#REF!,"&gt;="&amp;AE$3,#REF!,"&lt;="&amp;AE$4,#REF!,$F233,#REF!,$G233)</f>
        <v>#REF!</v>
      </c>
      <c r="AF233" s="104" t="e">
        <f>SUMIFS(#REF!,#REF!,"&gt;="&amp;AF$3,#REF!,"&lt;="&amp;AF$4,#REF!,$F233,#REF!,$G233)</f>
        <v>#REF!</v>
      </c>
      <c r="AG233" s="104" t="e">
        <f>SUMIFS(#REF!,#REF!,"&gt;="&amp;AG$3,#REF!,"&lt;="&amp;AG$4,#REF!,$F233,#REF!,$G233)</f>
        <v>#REF!</v>
      </c>
      <c r="AH233" s="104" t="e">
        <f>SUMIFS(#REF!,#REF!,"&gt;="&amp;AH$3,#REF!,"&lt;="&amp;AH$4,#REF!,$F233,#REF!,$G233)</f>
        <v>#REF!</v>
      </c>
      <c r="AI233" s="104" t="e">
        <f>SUMIFS(#REF!,#REF!,"&gt;="&amp;AI$3,#REF!,"&lt;="&amp;AI$4,#REF!,$F233,#REF!,$G233)</f>
        <v>#REF!</v>
      </c>
      <c r="AJ233" s="104" t="e">
        <f>SUMIFS(#REF!,#REF!,"&gt;="&amp;AJ$3,#REF!,"&lt;="&amp;AJ$4,#REF!,$F233,#REF!,$G233)</f>
        <v>#REF!</v>
      </c>
      <c r="AK233" s="104" t="e">
        <f>SUMIFS(#REF!,#REF!,"&gt;="&amp;AK$3,#REF!,"&lt;="&amp;AK$4,#REF!,$F233,#REF!,$G233)</f>
        <v>#REF!</v>
      </c>
      <c r="AL233" s="104" t="e">
        <f>SUMIFS(#REF!,#REF!,"&gt;="&amp;AL$3,#REF!,"&lt;="&amp;AL$4,#REF!,$F233,#REF!,$G233)</f>
        <v>#REF!</v>
      </c>
      <c r="AM233" s="104" t="e">
        <f>SUMIFS(#REF!,#REF!,"&gt;="&amp;AM$3,#REF!,"&lt;="&amp;AM$4,#REF!,$F233,#REF!,$G233)</f>
        <v>#REF!</v>
      </c>
      <c r="AN233" s="104" t="e">
        <f>SUMIFS(#REF!,#REF!,"&gt;="&amp;AN$3,#REF!,"&lt;="&amp;AN$4,#REF!,$F233,#REF!,$G233)</f>
        <v>#REF!</v>
      </c>
      <c r="AO233" s="104" t="e">
        <f>SUMIFS(#REF!,#REF!,"&gt;="&amp;AO$3,#REF!,"&lt;="&amp;AO$4,#REF!,$F233,#REF!,$G233)</f>
        <v>#REF!</v>
      </c>
      <c r="AP233" s="104" t="e">
        <f>SUMIFS(#REF!,#REF!,"&gt;="&amp;AP$3,#REF!,"&lt;="&amp;AP$4,#REF!,$F233,#REF!,$G233)</f>
        <v>#REF!</v>
      </c>
      <c r="AQ233" s="104" t="e">
        <f>SUMIFS(#REF!,#REF!,"&gt;="&amp;AQ$3,#REF!,"&lt;="&amp;AQ$4,#REF!,$F233,#REF!,$G233)</f>
        <v>#REF!</v>
      </c>
      <c r="AR233" s="104" t="e">
        <f>SUMIFS(#REF!,#REF!,"&gt;="&amp;AR$3,#REF!,"&lt;="&amp;AR$4,#REF!,$F233,#REF!,$G233)</f>
        <v>#REF!</v>
      </c>
    </row>
    <row r="234" spans="1:44" s="95" customFormat="1" ht="10.199999999999999" x14ac:dyDescent="0.2">
      <c r="A234" s="23">
        <f>ROW()</f>
        <v>234</v>
      </c>
      <c r="B234" s="138"/>
      <c r="E234" s="100">
        <v>3</v>
      </c>
      <c r="F234" s="63" t="s">
        <v>82</v>
      </c>
      <c r="G234" s="99" t="s">
        <v>85</v>
      </c>
      <c r="M234" s="103"/>
      <c r="Q234" s="102"/>
      <c r="R234" s="101" t="e">
        <f ca="1">SUM($T234:INDIRECT(ADDRESS($A234,SUMIFS($1:$1,$5:$5,MAX($5:$5)))))</f>
        <v>#REF!</v>
      </c>
      <c r="U234" s="104" t="e">
        <f>SUMIFS(#REF!,#REF!,"&gt;="&amp;U$3,#REF!,"&lt;="&amp;U$4,#REF!,$F234,#REF!,$G234)</f>
        <v>#REF!</v>
      </c>
      <c r="V234" s="104" t="e">
        <f>SUMIFS(#REF!,#REF!,"&gt;="&amp;V$3,#REF!,"&lt;="&amp;V$4,#REF!,$F234,#REF!,$G234)</f>
        <v>#REF!</v>
      </c>
      <c r="W234" s="104" t="e">
        <f>SUMIFS(#REF!,#REF!,"&gt;="&amp;W$3,#REF!,"&lt;="&amp;W$4,#REF!,$F234,#REF!,$G234)</f>
        <v>#REF!</v>
      </c>
      <c r="X234" s="104" t="e">
        <f>SUMIFS(#REF!,#REF!,"&gt;="&amp;X$3,#REF!,"&lt;="&amp;X$4,#REF!,$F234,#REF!,$G234)</f>
        <v>#REF!</v>
      </c>
      <c r="Y234" s="104" t="e">
        <f>SUMIFS(#REF!,#REF!,"&gt;="&amp;Y$3,#REF!,"&lt;="&amp;Y$4,#REF!,$F234,#REF!,$G234)</f>
        <v>#REF!</v>
      </c>
      <c r="Z234" s="104" t="e">
        <f>SUMIFS(#REF!,#REF!,"&gt;="&amp;Z$3,#REF!,"&lt;="&amp;Z$4,#REF!,$F234,#REF!,$G234)</f>
        <v>#REF!</v>
      </c>
      <c r="AA234" s="104" t="e">
        <f>SUMIFS(#REF!,#REF!,"&gt;="&amp;AA$3,#REF!,"&lt;="&amp;AA$4,#REF!,$F234,#REF!,$G234)</f>
        <v>#REF!</v>
      </c>
      <c r="AB234" s="104" t="e">
        <f>SUMIFS(#REF!,#REF!,"&gt;="&amp;AB$3,#REF!,"&lt;="&amp;AB$4,#REF!,$F234,#REF!,$G234)</f>
        <v>#REF!</v>
      </c>
      <c r="AC234" s="104" t="e">
        <f>SUMIFS(#REF!,#REF!,"&gt;="&amp;AC$3,#REF!,"&lt;="&amp;AC$4,#REF!,$F234,#REF!,$G234)</f>
        <v>#REF!</v>
      </c>
      <c r="AD234" s="104" t="e">
        <f>SUMIFS(#REF!,#REF!,"&gt;="&amp;AD$3,#REF!,"&lt;="&amp;AD$4,#REF!,$F234,#REF!,$G234)</f>
        <v>#REF!</v>
      </c>
      <c r="AE234" s="104" t="e">
        <f>SUMIFS(#REF!,#REF!,"&gt;="&amp;AE$3,#REF!,"&lt;="&amp;AE$4,#REF!,$F234,#REF!,$G234)</f>
        <v>#REF!</v>
      </c>
      <c r="AF234" s="104" t="e">
        <f>SUMIFS(#REF!,#REF!,"&gt;="&amp;AF$3,#REF!,"&lt;="&amp;AF$4,#REF!,$F234,#REF!,$G234)</f>
        <v>#REF!</v>
      </c>
      <c r="AG234" s="104" t="e">
        <f>SUMIFS(#REF!,#REF!,"&gt;="&amp;AG$3,#REF!,"&lt;="&amp;AG$4,#REF!,$F234,#REF!,$G234)</f>
        <v>#REF!</v>
      </c>
      <c r="AH234" s="104" t="e">
        <f>SUMIFS(#REF!,#REF!,"&gt;="&amp;AH$3,#REF!,"&lt;="&amp;AH$4,#REF!,$F234,#REF!,$G234)</f>
        <v>#REF!</v>
      </c>
      <c r="AI234" s="104" t="e">
        <f>SUMIFS(#REF!,#REF!,"&gt;="&amp;AI$3,#REF!,"&lt;="&amp;AI$4,#REF!,$F234,#REF!,$G234)</f>
        <v>#REF!</v>
      </c>
      <c r="AJ234" s="104" t="e">
        <f>SUMIFS(#REF!,#REF!,"&gt;="&amp;AJ$3,#REF!,"&lt;="&amp;AJ$4,#REF!,$F234,#REF!,$G234)</f>
        <v>#REF!</v>
      </c>
      <c r="AK234" s="104" t="e">
        <f>SUMIFS(#REF!,#REF!,"&gt;="&amp;AK$3,#REF!,"&lt;="&amp;AK$4,#REF!,$F234,#REF!,$G234)</f>
        <v>#REF!</v>
      </c>
      <c r="AL234" s="104" t="e">
        <f>SUMIFS(#REF!,#REF!,"&gt;="&amp;AL$3,#REF!,"&lt;="&amp;AL$4,#REF!,$F234,#REF!,$G234)</f>
        <v>#REF!</v>
      </c>
      <c r="AM234" s="104" t="e">
        <f>SUMIFS(#REF!,#REF!,"&gt;="&amp;AM$3,#REF!,"&lt;="&amp;AM$4,#REF!,$F234,#REF!,$G234)</f>
        <v>#REF!</v>
      </c>
      <c r="AN234" s="104" t="e">
        <f>SUMIFS(#REF!,#REF!,"&gt;="&amp;AN$3,#REF!,"&lt;="&amp;AN$4,#REF!,$F234,#REF!,$G234)</f>
        <v>#REF!</v>
      </c>
      <c r="AO234" s="104" t="e">
        <f>SUMIFS(#REF!,#REF!,"&gt;="&amp;AO$3,#REF!,"&lt;="&amp;AO$4,#REF!,$F234,#REF!,$G234)</f>
        <v>#REF!</v>
      </c>
      <c r="AP234" s="104" t="e">
        <f>SUMIFS(#REF!,#REF!,"&gt;="&amp;AP$3,#REF!,"&lt;="&amp;AP$4,#REF!,$F234,#REF!,$G234)</f>
        <v>#REF!</v>
      </c>
      <c r="AQ234" s="104" t="e">
        <f>SUMIFS(#REF!,#REF!,"&gt;="&amp;AQ$3,#REF!,"&lt;="&amp;AQ$4,#REF!,$F234,#REF!,$G234)</f>
        <v>#REF!</v>
      </c>
      <c r="AR234" s="104" t="e">
        <f>SUMIFS(#REF!,#REF!,"&gt;="&amp;AR$3,#REF!,"&lt;="&amp;AR$4,#REF!,$F234,#REF!,$G234)</f>
        <v>#REF!</v>
      </c>
    </row>
    <row r="235" spans="1:44" s="95" customFormat="1" ht="10.199999999999999" x14ac:dyDescent="0.2">
      <c r="A235" s="23">
        <f>ROW()</f>
        <v>235</v>
      </c>
      <c r="B235" s="138"/>
      <c r="E235" s="100">
        <v>4</v>
      </c>
      <c r="F235" s="63" t="s">
        <v>82</v>
      </c>
      <c r="G235" s="99" t="s">
        <v>86</v>
      </c>
      <c r="M235" s="103"/>
      <c r="Q235" s="102"/>
      <c r="R235" s="101" t="e">
        <f ca="1">SUM($T235:INDIRECT(ADDRESS($A235,SUMIFS($1:$1,$5:$5,MAX($5:$5)))))</f>
        <v>#REF!</v>
      </c>
      <c r="U235" s="104" t="e">
        <f>SUMIFS(#REF!,#REF!,"&gt;="&amp;U$3,#REF!,"&lt;="&amp;U$4,#REF!,$F235,#REF!,$G235)</f>
        <v>#REF!</v>
      </c>
      <c r="V235" s="104" t="e">
        <f>SUMIFS(#REF!,#REF!,"&gt;="&amp;V$3,#REF!,"&lt;="&amp;V$4,#REF!,$F235,#REF!,$G235)</f>
        <v>#REF!</v>
      </c>
      <c r="W235" s="104" t="e">
        <f>SUMIFS(#REF!,#REF!,"&gt;="&amp;W$3,#REF!,"&lt;="&amp;W$4,#REF!,$F235,#REF!,$G235)</f>
        <v>#REF!</v>
      </c>
      <c r="X235" s="104" t="e">
        <f>SUMIFS(#REF!,#REF!,"&gt;="&amp;X$3,#REF!,"&lt;="&amp;X$4,#REF!,$F235,#REF!,$G235)</f>
        <v>#REF!</v>
      </c>
      <c r="Y235" s="104" t="e">
        <f>SUMIFS(#REF!,#REF!,"&gt;="&amp;Y$3,#REF!,"&lt;="&amp;Y$4,#REF!,$F235,#REF!,$G235)</f>
        <v>#REF!</v>
      </c>
      <c r="Z235" s="104" t="e">
        <f>SUMIFS(#REF!,#REF!,"&gt;="&amp;Z$3,#REF!,"&lt;="&amp;Z$4,#REF!,$F235,#REF!,$G235)</f>
        <v>#REF!</v>
      </c>
      <c r="AA235" s="104" t="e">
        <f>SUMIFS(#REF!,#REF!,"&gt;="&amp;AA$3,#REF!,"&lt;="&amp;AA$4,#REF!,$F235,#REF!,$G235)</f>
        <v>#REF!</v>
      </c>
      <c r="AB235" s="104" t="e">
        <f>SUMIFS(#REF!,#REF!,"&gt;="&amp;AB$3,#REF!,"&lt;="&amp;AB$4,#REF!,$F235,#REF!,$G235)</f>
        <v>#REF!</v>
      </c>
      <c r="AC235" s="104" t="e">
        <f>SUMIFS(#REF!,#REF!,"&gt;="&amp;AC$3,#REF!,"&lt;="&amp;AC$4,#REF!,$F235,#REF!,$G235)</f>
        <v>#REF!</v>
      </c>
      <c r="AD235" s="104" t="e">
        <f>SUMIFS(#REF!,#REF!,"&gt;="&amp;AD$3,#REF!,"&lt;="&amp;AD$4,#REF!,$F235,#REF!,$G235)</f>
        <v>#REF!</v>
      </c>
      <c r="AE235" s="104" t="e">
        <f>SUMIFS(#REF!,#REF!,"&gt;="&amp;AE$3,#REF!,"&lt;="&amp;AE$4,#REF!,$F235,#REF!,$G235)</f>
        <v>#REF!</v>
      </c>
      <c r="AF235" s="104" t="e">
        <f>SUMIFS(#REF!,#REF!,"&gt;="&amp;AF$3,#REF!,"&lt;="&amp;AF$4,#REF!,$F235,#REF!,$G235)</f>
        <v>#REF!</v>
      </c>
      <c r="AG235" s="104" t="e">
        <f>SUMIFS(#REF!,#REF!,"&gt;="&amp;AG$3,#REF!,"&lt;="&amp;AG$4,#REF!,$F235,#REF!,$G235)</f>
        <v>#REF!</v>
      </c>
      <c r="AH235" s="104" t="e">
        <f>SUMIFS(#REF!,#REF!,"&gt;="&amp;AH$3,#REF!,"&lt;="&amp;AH$4,#REF!,$F235,#REF!,$G235)</f>
        <v>#REF!</v>
      </c>
      <c r="AI235" s="104" t="e">
        <f>SUMIFS(#REF!,#REF!,"&gt;="&amp;AI$3,#REF!,"&lt;="&amp;AI$4,#REF!,$F235,#REF!,$G235)</f>
        <v>#REF!</v>
      </c>
      <c r="AJ235" s="104" t="e">
        <f>SUMIFS(#REF!,#REF!,"&gt;="&amp;AJ$3,#REF!,"&lt;="&amp;AJ$4,#REF!,$F235,#REF!,$G235)</f>
        <v>#REF!</v>
      </c>
      <c r="AK235" s="104" t="e">
        <f>SUMIFS(#REF!,#REF!,"&gt;="&amp;AK$3,#REF!,"&lt;="&amp;AK$4,#REF!,$F235,#REF!,$G235)</f>
        <v>#REF!</v>
      </c>
      <c r="AL235" s="104" t="e">
        <f>SUMIFS(#REF!,#REF!,"&gt;="&amp;AL$3,#REF!,"&lt;="&amp;AL$4,#REF!,$F235,#REF!,$G235)</f>
        <v>#REF!</v>
      </c>
      <c r="AM235" s="104" t="e">
        <f>SUMIFS(#REF!,#REF!,"&gt;="&amp;AM$3,#REF!,"&lt;="&amp;AM$4,#REF!,$F235,#REF!,$G235)</f>
        <v>#REF!</v>
      </c>
      <c r="AN235" s="104" t="e">
        <f>SUMIFS(#REF!,#REF!,"&gt;="&amp;AN$3,#REF!,"&lt;="&amp;AN$4,#REF!,$F235,#REF!,$G235)</f>
        <v>#REF!</v>
      </c>
      <c r="AO235" s="104" t="e">
        <f>SUMIFS(#REF!,#REF!,"&gt;="&amp;AO$3,#REF!,"&lt;="&amp;AO$4,#REF!,$F235,#REF!,$G235)</f>
        <v>#REF!</v>
      </c>
      <c r="AP235" s="104" t="e">
        <f>SUMIFS(#REF!,#REF!,"&gt;="&amp;AP$3,#REF!,"&lt;="&amp;AP$4,#REF!,$F235,#REF!,$G235)</f>
        <v>#REF!</v>
      </c>
      <c r="AQ235" s="104" t="e">
        <f>SUMIFS(#REF!,#REF!,"&gt;="&amp;AQ$3,#REF!,"&lt;="&amp;AQ$4,#REF!,$F235,#REF!,$G235)</f>
        <v>#REF!</v>
      </c>
      <c r="AR235" s="104" t="e">
        <f>SUMIFS(#REF!,#REF!,"&gt;="&amp;AR$3,#REF!,"&lt;="&amp;AR$4,#REF!,$F235,#REF!,$G235)</f>
        <v>#REF!</v>
      </c>
    </row>
    <row r="236" spans="1:44" s="95" customFormat="1" ht="10.199999999999999" x14ac:dyDescent="0.2">
      <c r="A236" s="23">
        <f>ROW()</f>
        <v>236</v>
      </c>
      <c r="B236" s="138"/>
      <c r="E236" s="100">
        <v>5</v>
      </c>
      <c r="F236" s="63" t="s">
        <v>82</v>
      </c>
      <c r="G236" s="99" t="s">
        <v>87</v>
      </c>
      <c r="M236" s="103"/>
      <c r="Q236" s="102"/>
      <c r="R236" s="101" t="e">
        <f ca="1">SUM($T236:INDIRECT(ADDRESS($A236,SUMIFS($1:$1,$5:$5,MAX($5:$5)))))</f>
        <v>#REF!</v>
      </c>
      <c r="U236" s="104" t="e">
        <f>SUMIFS(#REF!,#REF!,"&gt;="&amp;U$3,#REF!,"&lt;="&amp;U$4,#REF!,$F236,#REF!,$G236)</f>
        <v>#REF!</v>
      </c>
      <c r="V236" s="104" t="e">
        <f>SUMIFS(#REF!,#REF!,"&gt;="&amp;V$3,#REF!,"&lt;="&amp;V$4,#REF!,$F236,#REF!,$G236)</f>
        <v>#REF!</v>
      </c>
      <c r="W236" s="104" t="e">
        <f>SUMIFS(#REF!,#REF!,"&gt;="&amp;W$3,#REF!,"&lt;="&amp;W$4,#REF!,$F236,#REF!,$G236)</f>
        <v>#REF!</v>
      </c>
      <c r="X236" s="104" t="e">
        <f>SUMIFS(#REF!,#REF!,"&gt;="&amp;X$3,#REF!,"&lt;="&amp;X$4,#REF!,$F236,#REF!,$G236)</f>
        <v>#REF!</v>
      </c>
      <c r="Y236" s="104" t="e">
        <f>SUMIFS(#REF!,#REF!,"&gt;="&amp;Y$3,#REF!,"&lt;="&amp;Y$4,#REF!,$F236,#REF!,$G236)</f>
        <v>#REF!</v>
      </c>
      <c r="Z236" s="104" t="e">
        <f>SUMIFS(#REF!,#REF!,"&gt;="&amp;Z$3,#REF!,"&lt;="&amp;Z$4,#REF!,$F236,#REF!,$G236)</f>
        <v>#REF!</v>
      </c>
      <c r="AA236" s="104" t="e">
        <f>SUMIFS(#REF!,#REF!,"&gt;="&amp;AA$3,#REF!,"&lt;="&amp;AA$4,#REF!,$F236,#REF!,$G236)</f>
        <v>#REF!</v>
      </c>
      <c r="AB236" s="104" t="e">
        <f>SUMIFS(#REF!,#REF!,"&gt;="&amp;AB$3,#REF!,"&lt;="&amp;AB$4,#REF!,$F236,#REF!,$G236)</f>
        <v>#REF!</v>
      </c>
      <c r="AC236" s="104" t="e">
        <f>SUMIFS(#REF!,#REF!,"&gt;="&amp;AC$3,#REF!,"&lt;="&amp;AC$4,#REF!,$F236,#REF!,$G236)</f>
        <v>#REF!</v>
      </c>
      <c r="AD236" s="104" t="e">
        <f>SUMIFS(#REF!,#REF!,"&gt;="&amp;AD$3,#REF!,"&lt;="&amp;AD$4,#REF!,$F236,#REF!,$G236)</f>
        <v>#REF!</v>
      </c>
      <c r="AE236" s="104" t="e">
        <f>SUMIFS(#REF!,#REF!,"&gt;="&amp;AE$3,#REF!,"&lt;="&amp;AE$4,#REF!,$F236,#REF!,$G236)</f>
        <v>#REF!</v>
      </c>
      <c r="AF236" s="104" t="e">
        <f>SUMIFS(#REF!,#REF!,"&gt;="&amp;AF$3,#REF!,"&lt;="&amp;AF$4,#REF!,$F236,#REF!,$G236)</f>
        <v>#REF!</v>
      </c>
      <c r="AG236" s="104" t="e">
        <f>SUMIFS(#REF!,#REF!,"&gt;="&amp;AG$3,#REF!,"&lt;="&amp;AG$4,#REF!,$F236,#REF!,$G236)</f>
        <v>#REF!</v>
      </c>
      <c r="AH236" s="104" t="e">
        <f>SUMIFS(#REF!,#REF!,"&gt;="&amp;AH$3,#REF!,"&lt;="&amp;AH$4,#REF!,$F236,#REF!,$G236)</f>
        <v>#REF!</v>
      </c>
      <c r="AI236" s="104" t="e">
        <f>SUMIFS(#REF!,#REF!,"&gt;="&amp;AI$3,#REF!,"&lt;="&amp;AI$4,#REF!,$F236,#REF!,$G236)</f>
        <v>#REF!</v>
      </c>
      <c r="AJ236" s="104" t="e">
        <f>SUMIFS(#REF!,#REF!,"&gt;="&amp;AJ$3,#REF!,"&lt;="&amp;AJ$4,#REF!,$F236,#REF!,$G236)</f>
        <v>#REF!</v>
      </c>
      <c r="AK236" s="104" t="e">
        <f>SUMIFS(#REF!,#REF!,"&gt;="&amp;AK$3,#REF!,"&lt;="&amp;AK$4,#REF!,$F236,#REF!,$G236)</f>
        <v>#REF!</v>
      </c>
      <c r="AL236" s="104" t="e">
        <f>SUMIFS(#REF!,#REF!,"&gt;="&amp;AL$3,#REF!,"&lt;="&amp;AL$4,#REF!,$F236,#REF!,$G236)</f>
        <v>#REF!</v>
      </c>
      <c r="AM236" s="104" t="e">
        <f>SUMIFS(#REF!,#REF!,"&gt;="&amp;AM$3,#REF!,"&lt;="&amp;AM$4,#REF!,$F236,#REF!,$G236)</f>
        <v>#REF!</v>
      </c>
      <c r="AN236" s="104" t="e">
        <f>SUMIFS(#REF!,#REF!,"&gt;="&amp;AN$3,#REF!,"&lt;="&amp;AN$4,#REF!,$F236,#REF!,$G236)</f>
        <v>#REF!</v>
      </c>
      <c r="AO236" s="104" t="e">
        <f>SUMIFS(#REF!,#REF!,"&gt;="&amp;AO$3,#REF!,"&lt;="&amp;AO$4,#REF!,$F236,#REF!,$G236)</f>
        <v>#REF!</v>
      </c>
      <c r="AP236" s="104" t="e">
        <f>SUMIFS(#REF!,#REF!,"&gt;="&amp;AP$3,#REF!,"&lt;="&amp;AP$4,#REF!,$F236,#REF!,$G236)</f>
        <v>#REF!</v>
      </c>
      <c r="AQ236" s="104" t="e">
        <f>SUMIFS(#REF!,#REF!,"&gt;="&amp;AQ$3,#REF!,"&lt;="&amp;AQ$4,#REF!,$F236,#REF!,$G236)</f>
        <v>#REF!</v>
      </c>
      <c r="AR236" s="104" t="e">
        <f>SUMIFS(#REF!,#REF!,"&gt;="&amp;AR$3,#REF!,"&lt;="&amp;AR$4,#REF!,$F236,#REF!,$G236)</f>
        <v>#REF!</v>
      </c>
    </row>
    <row r="237" spans="1:44" s="95" customFormat="1" ht="10.199999999999999" x14ac:dyDescent="0.2">
      <c r="A237" s="23">
        <f>ROW()</f>
        <v>237</v>
      </c>
      <c r="B237" s="138"/>
      <c r="E237" s="100">
        <v>6</v>
      </c>
      <c r="F237" s="63" t="s">
        <v>82</v>
      </c>
      <c r="G237" s="99" t="s">
        <v>88</v>
      </c>
      <c r="M237" s="103"/>
      <c r="Q237" s="102"/>
      <c r="R237" s="101" t="e">
        <f ca="1">SUM($T237:INDIRECT(ADDRESS($A237,SUMIFS($1:$1,$5:$5,MAX($5:$5)))))</f>
        <v>#REF!</v>
      </c>
      <c r="U237" s="104" t="e">
        <f>SUMIFS(#REF!,#REF!,"&gt;="&amp;U$3,#REF!,"&lt;="&amp;U$4,#REF!,$F237,#REF!,$G237)</f>
        <v>#REF!</v>
      </c>
      <c r="V237" s="104" t="e">
        <f>SUMIFS(#REF!,#REF!,"&gt;="&amp;V$3,#REF!,"&lt;="&amp;V$4,#REF!,$F237,#REF!,$G237)</f>
        <v>#REF!</v>
      </c>
      <c r="W237" s="104" t="e">
        <f>SUMIFS(#REF!,#REF!,"&gt;="&amp;W$3,#REF!,"&lt;="&amp;W$4,#REF!,$F237,#REF!,$G237)</f>
        <v>#REF!</v>
      </c>
      <c r="X237" s="104" t="e">
        <f>SUMIFS(#REF!,#REF!,"&gt;="&amp;X$3,#REF!,"&lt;="&amp;X$4,#REF!,$F237,#REF!,$G237)</f>
        <v>#REF!</v>
      </c>
      <c r="Y237" s="104" t="e">
        <f>SUMIFS(#REF!,#REF!,"&gt;="&amp;Y$3,#REF!,"&lt;="&amp;Y$4,#REF!,$F237,#REF!,$G237)</f>
        <v>#REF!</v>
      </c>
      <c r="Z237" s="104" t="e">
        <f>SUMIFS(#REF!,#REF!,"&gt;="&amp;Z$3,#REF!,"&lt;="&amp;Z$4,#REF!,$F237,#REF!,$G237)</f>
        <v>#REF!</v>
      </c>
      <c r="AA237" s="104" t="e">
        <f>SUMIFS(#REF!,#REF!,"&gt;="&amp;AA$3,#REF!,"&lt;="&amp;AA$4,#REF!,$F237,#REF!,$G237)</f>
        <v>#REF!</v>
      </c>
      <c r="AB237" s="104" t="e">
        <f>SUMIFS(#REF!,#REF!,"&gt;="&amp;AB$3,#REF!,"&lt;="&amp;AB$4,#REF!,$F237,#REF!,$G237)</f>
        <v>#REF!</v>
      </c>
      <c r="AC237" s="104" t="e">
        <f>SUMIFS(#REF!,#REF!,"&gt;="&amp;AC$3,#REF!,"&lt;="&amp;AC$4,#REF!,$F237,#REF!,$G237)</f>
        <v>#REF!</v>
      </c>
      <c r="AD237" s="104" t="e">
        <f>SUMIFS(#REF!,#REF!,"&gt;="&amp;AD$3,#REF!,"&lt;="&amp;AD$4,#REF!,$F237,#REF!,$G237)</f>
        <v>#REF!</v>
      </c>
      <c r="AE237" s="104" t="e">
        <f>SUMIFS(#REF!,#REF!,"&gt;="&amp;AE$3,#REF!,"&lt;="&amp;AE$4,#REF!,$F237,#REF!,$G237)</f>
        <v>#REF!</v>
      </c>
      <c r="AF237" s="104" t="e">
        <f>SUMIFS(#REF!,#REF!,"&gt;="&amp;AF$3,#REF!,"&lt;="&amp;AF$4,#REF!,$F237,#REF!,$G237)</f>
        <v>#REF!</v>
      </c>
      <c r="AG237" s="104" t="e">
        <f>SUMIFS(#REF!,#REF!,"&gt;="&amp;AG$3,#REF!,"&lt;="&amp;AG$4,#REF!,$F237,#REF!,$G237)</f>
        <v>#REF!</v>
      </c>
      <c r="AH237" s="104" t="e">
        <f>SUMIFS(#REF!,#REF!,"&gt;="&amp;AH$3,#REF!,"&lt;="&amp;AH$4,#REF!,$F237,#REF!,$G237)</f>
        <v>#REF!</v>
      </c>
      <c r="AI237" s="104" t="e">
        <f>SUMIFS(#REF!,#REF!,"&gt;="&amp;AI$3,#REF!,"&lt;="&amp;AI$4,#REF!,$F237,#REF!,$G237)</f>
        <v>#REF!</v>
      </c>
      <c r="AJ237" s="104" t="e">
        <f>SUMIFS(#REF!,#REF!,"&gt;="&amp;AJ$3,#REF!,"&lt;="&amp;AJ$4,#REF!,$F237,#REF!,$G237)</f>
        <v>#REF!</v>
      </c>
      <c r="AK237" s="104" t="e">
        <f>SUMIFS(#REF!,#REF!,"&gt;="&amp;AK$3,#REF!,"&lt;="&amp;AK$4,#REF!,$F237,#REF!,$G237)</f>
        <v>#REF!</v>
      </c>
      <c r="AL237" s="104" t="e">
        <f>SUMIFS(#REF!,#REF!,"&gt;="&amp;AL$3,#REF!,"&lt;="&amp;AL$4,#REF!,$F237,#REF!,$G237)</f>
        <v>#REF!</v>
      </c>
      <c r="AM237" s="104" t="e">
        <f>SUMIFS(#REF!,#REF!,"&gt;="&amp;AM$3,#REF!,"&lt;="&amp;AM$4,#REF!,$F237,#REF!,$G237)</f>
        <v>#REF!</v>
      </c>
      <c r="AN237" s="104" t="e">
        <f>SUMIFS(#REF!,#REF!,"&gt;="&amp;AN$3,#REF!,"&lt;="&amp;AN$4,#REF!,$F237,#REF!,$G237)</f>
        <v>#REF!</v>
      </c>
      <c r="AO237" s="104" t="e">
        <f>SUMIFS(#REF!,#REF!,"&gt;="&amp;AO$3,#REF!,"&lt;="&amp;AO$4,#REF!,$F237,#REF!,$G237)</f>
        <v>#REF!</v>
      </c>
      <c r="AP237" s="104" t="e">
        <f>SUMIFS(#REF!,#REF!,"&gt;="&amp;AP$3,#REF!,"&lt;="&amp;AP$4,#REF!,$F237,#REF!,$G237)</f>
        <v>#REF!</v>
      </c>
      <c r="AQ237" s="104" t="e">
        <f>SUMIFS(#REF!,#REF!,"&gt;="&amp;AQ$3,#REF!,"&lt;="&amp;AQ$4,#REF!,$F237,#REF!,$G237)</f>
        <v>#REF!</v>
      </c>
      <c r="AR237" s="104" t="e">
        <f>SUMIFS(#REF!,#REF!,"&gt;="&amp;AR$3,#REF!,"&lt;="&amp;AR$4,#REF!,$F237,#REF!,$G237)</f>
        <v>#REF!</v>
      </c>
    </row>
    <row r="238" spans="1:44" s="95" customFormat="1" ht="10.199999999999999" x14ac:dyDescent="0.2">
      <c r="A238" s="23">
        <f>ROW()</f>
        <v>238</v>
      </c>
      <c r="B238" s="138"/>
      <c r="E238" s="100">
        <v>7</v>
      </c>
      <c r="F238" s="63" t="s">
        <v>82</v>
      </c>
      <c r="G238" s="99" t="s">
        <v>89</v>
      </c>
      <c r="M238" s="103"/>
      <c r="Q238" s="102"/>
      <c r="R238" s="101" t="e">
        <f ca="1">SUM($T238:INDIRECT(ADDRESS($A238,SUMIFS($1:$1,$5:$5,MAX($5:$5)))))</f>
        <v>#REF!</v>
      </c>
      <c r="U238" s="104" t="e">
        <f>SUMIFS(#REF!,#REF!,"&gt;="&amp;U$3,#REF!,"&lt;="&amp;U$4,#REF!,$F238,#REF!,$G238)</f>
        <v>#REF!</v>
      </c>
      <c r="V238" s="104" t="e">
        <f>SUMIFS(#REF!,#REF!,"&gt;="&amp;V$3,#REF!,"&lt;="&amp;V$4,#REF!,$F238,#REF!,$G238)</f>
        <v>#REF!</v>
      </c>
      <c r="W238" s="104" t="e">
        <f>SUMIFS(#REF!,#REF!,"&gt;="&amp;W$3,#REF!,"&lt;="&amp;W$4,#REF!,$F238,#REF!,$G238)</f>
        <v>#REF!</v>
      </c>
      <c r="X238" s="104" t="e">
        <f>SUMIFS(#REF!,#REF!,"&gt;="&amp;X$3,#REF!,"&lt;="&amp;X$4,#REF!,$F238,#REF!,$G238)</f>
        <v>#REF!</v>
      </c>
      <c r="Y238" s="104" t="e">
        <f>SUMIFS(#REF!,#REF!,"&gt;="&amp;Y$3,#REF!,"&lt;="&amp;Y$4,#REF!,$F238,#REF!,$G238)</f>
        <v>#REF!</v>
      </c>
      <c r="Z238" s="104" t="e">
        <f>SUMIFS(#REF!,#REF!,"&gt;="&amp;Z$3,#REF!,"&lt;="&amp;Z$4,#REF!,$F238,#REF!,$G238)</f>
        <v>#REF!</v>
      </c>
      <c r="AA238" s="104" t="e">
        <f>SUMIFS(#REF!,#REF!,"&gt;="&amp;AA$3,#REF!,"&lt;="&amp;AA$4,#REF!,$F238,#REF!,$G238)</f>
        <v>#REF!</v>
      </c>
      <c r="AB238" s="104" t="e">
        <f>SUMIFS(#REF!,#REF!,"&gt;="&amp;AB$3,#REF!,"&lt;="&amp;AB$4,#REF!,$F238,#REF!,$G238)</f>
        <v>#REF!</v>
      </c>
      <c r="AC238" s="104" t="e">
        <f>SUMIFS(#REF!,#REF!,"&gt;="&amp;AC$3,#REF!,"&lt;="&amp;AC$4,#REF!,$F238,#REF!,$G238)</f>
        <v>#REF!</v>
      </c>
      <c r="AD238" s="104" t="e">
        <f>SUMIFS(#REF!,#REF!,"&gt;="&amp;AD$3,#REF!,"&lt;="&amp;AD$4,#REF!,$F238,#REF!,$G238)</f>
        <v>#REF!</v>
      </c>
      <c r="AE238" s="104" t="e">
        <f>SUMIFS(#REF!,#REF!,"&gt;="&amp;AE$3,#REF!,"&lt;="&amp;AE$4,#REF!,$F238,#REF!,$G238)</f>
        <v>#REF!</v>
      </c>
      <c r="AF238" s="104" t="e">
        <f>SUMIFS(#REF!,#REF!,"&gt;="&amp;AF$3,#REF!,"&lt;="&amp;AF$4,#REF!,$F238,#REF!,$G238)</f>
        <v>#REF!</v>
      </c>
      <c r="AG238" s="104" t="e">
        <f>SUMIFS(#REF!,#REF!,"&gt;="&amp;AG$3,#REF!,"&lt;="&amp;AG$4,#REF!,$F238,#REF!,$G238)</f>
        <v>#REF!</v>
      </c>
      <c r="AH238" s="104" t="e">
        <f>SUMIFS(#REF!,#REF!,"&gt;="&amp;AH$3,#REF!,"&lt;="&amp;AH$4,#REF!,$F238,#REF!,$G238)</f>
        <v>#REF!</v>
      </c>
      <c r="AI238" s="104" t="e">
        <f>SUMIFS(#REF!,#REF!,"&gt;="&amp;AI$3,#REF!,"&lt;="&amp;AI$4,#REF!,$F238,#REF!,$G238)</f>
        <v>#REF!</v>
      </c>
      <c r="AJ238" s="104" t="e">
        <f>SUMIFS(#REF!,#REF!,"&gt;="&amp;AJ$3,#REF!,"&lt;="&amp;AJ$4,#REF!,$F238,#REF!,$G238)</f>
        <v>#REF!</v>
      </c>
      <c r="AK238" s="104" t="e">
        <f>SUMIFS(#REF!,#REF!,"&gt;="&amp;AK$3,#REF!,"&lt;="&amp;AK$4,#REF!,$F238,#REF!,$G238)</f>
        <v>#REF!</v>
      </c>
      <c r="AL238" s="104" t="e">
        <f>SUMIFS(#REF!,#REF!,"&gt;="&amp;AL$3,#REF!,"&lt;="&amp;AL$4,#REF!,$F238,#REF!,$G238)</f>
        <v>#REF!</v>
      </c>
      <c r="AM238" s="104" t="e">
        <f>SUMIFS(#REF!,#REF!,"&gt;="&amp;AM$3,#REF!,"&lt;="&amp;AM$4,#REF!,$F238,#REF!,$G238)</f>
        <v>#REF!</v>
      </c>
      <c r="AN238" s="104" t="e">
        <f>SUMIFS(#REF!,#REF!,"&gt;="&amp;AN$3,#REF!,"&lt;="&amp;AN$4,#REF!,$F238,#REF!,$G238)</f>
        <v>#REF!</v>
      </c>
      <c r="AO238" s="104" t="e">
        <f>SUMIFS(#REF!,#REF!,"&gt;="&amp;AO$3,#REF!,"&lt;="&amp;AO$4,#REF!,$F238,#REF!,$G238)</f>
        <v>#REF!</v>
      </c>
      <c r="AP238" s="104" t="e">
        <f>SUMIFS(#REF!,#REF!,"&gt;="&amp;AP$3,#REF!,"&lt;="&amp;AP$4,#REF!,$F238,#REF!,$G238)</f>
        <v>#REF!</v>
      </c>
      <c r="AQ238" s="104" t="e">
        <f>SUMIFS(#REF!,#REF!,"&gt;="&amp;AQ$3,#REF!,"&lt;="&amp;AQ$4,#REF!,$F238,#REF!,$G238)</f>
        <v>#REF!</v>
      </c>
      <c r="AR238" s="104" t="e">
        <f>SUMIFS(#REF!,#REF!,"&gt;="&amp;AR$3,#REF!,"&lt;="&amp;AR$4,#REF!,$F238,#REF!,$G238)</f>
        <v>#REF!</v>
      </c>
    </row>
    <row r="239" spans="1:44" s="95" customFormat="1" ht="10.199999999999999" x14ac:dyDescent="0.2">
      <c r="A239" s="23">
        <f>ROW()</f>
        <v>239</v>
      </c>
      <c r="B239" s="138"/>
      <c r="E239" s="100">
        <v>8</v>
      </c>
      <c r="F239" s="63" t="s">
        <v>82</v>
      </c>
      <c r="G239" s="99" t="s">
        <v>90</v>
      </c>
      <c r="M239" s="103"/>
      <c r="Q239" s="102"/>
      <c r="R239" s="101" t="e">
        <f ca="1">SUM($T239:INDIRECT(ADDRESS($A239,SUMIFS($1:$1,$5:$5,MAX($5:$5)))))</f>
        <v>#REF!</v>
      </c>
      <c r="U239" s="104" t="e">
        <f>SUMIFS(#REF!,#REF!,"&gt;="&amp;U$3,#REF!,"&lt;="&amp;U$4,#REF!,$F239,#REF!,$G239)</f>
        <v>#REF!</v>
      </c>
      <c r="V239" s="104" t="e">
        <f>SUMIFS(#REF!,#REF!,"&gt;="&amp;V$3,#REF!,"&lt;="&amp;V$4,#REF!,$F239,#REF!,$G239)</f>
        <v>#REF!</v>
      </c>
      <c r="W239" s="104" t="e">
        <f>SUMIFS(#REF!,#REF!,"&gt;="&amp;W$3,#REF!,"&lt;="&amp;W$4,#REF!,$F239,#REF!,$G239)</f>
        <v>#REF!</v>
      </c>
      <c r="X239" s="104" t="e">
        <f>SUMIFS(#REF!,#REF!,"&gt;="&amp;X$3,#REF!,"&lt;="&amp;X$4,#REF!,$F239,#REF!,$G239)</f>
        <v>#REF!</v>
      </c>
      <c r="Y239" s="104" t="e">
        <f>SUMIFS(#REF!,#REF!,"&gt;="&amp;Y$3,#REF!,"&lt;="&amp;Y$4,#REF!,$F239,#REF!,$G239)</f>
        <v>#REF!</v>
      </c>
      <c r="Z239" s="104" t="e">
        <f>SUMIFS(#REF!,#REF!,"&gt;="&amp;Z$3,#REF!,"&lt;="&amp;Z$4,#REF!,$F239,#REF!,$G239)</f>
        <v>#REF!</v>
      </c>
      <c r="AA239" s="104" t="e">
        <f>SUMIFS(#REF!,#REF!,"&gt;="&amp;AA$3,#REF!,"&lt;="&amp;AA$4,#REF!,$F239,#REF!,$G239)</f>
        <v>#REF!</v>
      </c>
      <c r="AB239" s="104" t="e">
        <f>SUMIFS(#REF!,#REF!,"&gt;="&amp;AB$3,#REF!,"&lt;="&amp;AB$4,#REF!,$F239,#REF!,$G239)</f>
        <v>#REF!</v>
      </c>
      <c r="AC239" s="104" t="e">
        <f>SUMIFS(#REF!,#REF!,"&gt;="&amp;AC$3,#REF!,"&lt;="&amp;AC$4,#REF!,$F239,#REF!,$G239)</f>
        <v>#REF!</v>
      </c>
      <c r="AD239" s="104" t="e">
        <f>SUMIFS(#REF!,#REF!,"&gt;="&amp;AD$3,#REF!,"&lt;="&amp;AD$4,#REF!,$F239,#REF!,$G239)</f>
        <v>#REF!</v>
      </c>
      <c r="AE239" s="104" t="e">
        <f>SUMIFS(#REF!,#REF!,"&gt;="&amp;AE$3,#REF!,"&lt;="&amp;AE$4,#REF!,$F239,#REF!,$G239)</f>
        <v>#REF!</v>
      </c>
      <c r="AF239" s="104" t="e">
        <f>SUMIFS(#REF!,#REF!,"&gt;="&amp;AF$3,#REF!,"&lt;="&amp;AF$4,#REF!,$F239,#REF!,$G239)</f>
        <v>#REF!</v>
      </c>
      <c r="AG239" s="104" t="e">
        <f>SUMIFS(#REF!,#REF!,"&gt;="&amp;AG$3,#REF!,"&lt;="&amp;AG$4,#REF!,$F239,#REF!,$G239)</f>
        <v>#REF!</v>
      </c>
      <c r="AH239" s="104" t="e">
        <f>SUMIFS(#REF!,#REF!,"&gt;="&amp;AH$3,#REF!,"&lt;="&amp;AH$4,#REF!,$F239,#REF!,$G239)</f>
        <v>#REF!</v>
      </c>
      <c r="AI239" s="104" t="e">
        <f>SUMIFS(#REF!,#REF!,"&gt;="&amp;AI$3,#REF!,"&lt;="&amp;AI$4,#REF!,$F239,#REF!,$G239)</f>
        <v>#REF!</v>
      </c>
      <c r="AJ239" s="104" t="e">
        <f>SUMIFS(#REF!,#REF!,"&gt;="&amp;AJ$3,#REF!,"&lt;="&amp;AJ$4,#REF!,$F239,#REF!,$G239)</f>
        <v>#REF!</v>
      </c>
      <c r="AK239" s="104" t="e">
        <f>SUMIFS(#REF!,#REF!,"&gt;="&amp;AK$3,#REF!,"&lt;="&amp;AK$4,#REF!,$F239,#REF!,$G239)</f>
        <v>#REF!</v>
      </c>
      <c r="AL239" s="104" t="e">
        <f>SUMIFS(#REF!,#REF!,"&gt;="&amp;AL$3,#REF!,"&lt;="&amp;AL$4,#REF!,$F239,#REF!,$G239)</f>
        <v>#REF!</v>
      </c>
      <c r="AM239" s="104" t="e">
        <f>SUMIFS(#REF!,#REF!,"&gt;="&amp;AM$3,#REF!,"&lt;="&amp;AM$4,#REF!,$F239,#REF!,$G239)</f>
        <v>#REF!</v>
      </c>
      <c r="AN239" s="104" t="e">
        <f>SUMIFS(#REF!,#REF!,"&gt;="&amp;AN$3,#REF!,"&lt;="&amp;AN$4,#REF!,$F239,#REF!,$G239)</f>
        <v>#REF!</v>
      </c>
      <c r="AO239" s="104" t="e">
        <f>SUMIFS(#REF!,#REF!,"&gt;="&amp;AO$3,#REF!,"&lt;="&amp;AO$4,#REF!,$F239,#REF!,$G239)</f>
        <v>#REF!</v>
      </c>
      <c r="AP239" s="104" t="e">
        <f>SUMIFS(#REF!,#REF!,"&gt;="&amp;AP$3,#REF!,"&lt;="&amp;AP$4,#REF!,$F239,#REF!,$G239)</f>
        <v>#REF!</v>
      </c>
      <c r="AQ239" s="104" t="e">
        <f>SUMIFS(#REF!,#REF!,"&gt;="&amp;AQ$3,#REF!,"&lt;="&amp;AQ$4,#REF!,$F239,#REF!,$G239)</f>
        <v>#REF!</v>
      </c>
      <c r="AR239" s="104" t="e">
        <f>SUMIFS(#REF!,#REF!,"&gt;="&amp;AR$3,#REF!,"&lt;="&amp;AR$4,#REF!,$F239,#REF!,$G239)</f>
        <v>#REF!</v>
      </c>
    </row>
    <row r="240" spans="1:44" s="17" customFormat="1" ht="10.199999999999999" x14ac:dyDescent="0.2">
      <c r="A240" s="23">
        <f>ROW()</f>
        <v>240</v>
      </c>
      <c r="B240" s="137"/>
      <c r="E240" s="16" t="s">
        <v>6</v>
      </c>
      <c r="M240" s="58"/>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6"/>
      <c r="M241" s="59"/>
      <c r="N241" s="76"/>
      <c r="O241" s="6"/>
      <c r="P241" s="6"/>
      <c r="Q241" s="38"/>
      <c r="R241" s="3" t="e">
        <f ca="1">SUM($T241:INDIRECT(ADDRESS($A241,SUMIFS($1:$1,$5:$5,MAX($5:$5)))))</f>
        <v>#REF!</v>
      </c>
      <c r="U241" s="3" t="e">
        <f>SUM(U242:U250)</f>
        <v>#REF!</v>
      </c>
      <c r="V241" s="3" t="e">
        <f t="shared" ref="V241:AR241" si="47">SUM(V242:V250)</f>
        <v>#REF!</v>
      </c>
      <c r="W241" s="3" t="e">
        <f t="shared" si="47"/>
        <v>#REF!</v>
      </c>
      <c r="X241" s="3" t="e">
        <f t="shared" si="47"/>
        <v>#REF!</v>
      </c>
      <c r="Y241" s="3" t="e">
        <f t="shared" si="47"/>
        <v>#REF!</v>
      </c>
      <c r="Z241" s="3" t="e">
        <f t="shared" si="47"/>
        <v>#REF!</v>
      </c>
      <c r="AA241" s="3" t="e">
        <f t="shared" si="47"/>
        <v>#REF!</v>
      </c>
      <c r="AB241" s="3" t="e">
        <f t="shared" si="47"/>
        <v>#REF!</v>
      </c>
      <c r="AC241" s="3" t="e">
        <f t="shared" si="47"/>
        <v>#REF!</v>
      </c>
      <c r="AD241" s="3" t="e">
        <f t="shared" si="47"/>
        <v>#REF!</v>
      </c>
      <c r="AE241" s="3" t="e">
        <f t="shared" si="47"/>
        <v>#REF!</v>
      </c>
      <c r="AF241" s="3" t="e">
        <f t="shared" si="47"/>
        <v>#REF!</v>
      </c>
      <c r="AG241" s="3" t="e">
        <f t="shared" si="47"/>
        <v>#REF!</v>
      </c>
      <c r="AH241" s="3" t="e">
        <f t="shared" si="47"/>
        <v>#REF!</v>
      </c>
      <c r="AI241" s="3" t="e">
        <f t="shared" si="47"/>
        <v>#REF!</v>
      </c>
      <c r="AJ241" s="3" t="e">
        <f t="shared" si="47"/>
        <v>#REF!</v>
      </c>
      <c r="AK241" s="3" t="e">
        <f t="shared" si="47"/>
        <v>#REF!</v>
      </c>
      <c r="AL241" s="3" t="e">
        <f t="shared" si="47"/>
        <v>#REF!</v>
      </c>
      <c r="AM241" s="3" t="e">
        <f t="shared" si="47"/>
        <v>#REF!</v>
      </c>
      <c r="AN241" s="3" t="e">
        <f t="shared" si="47"/>
        <v>#REF!</v>
      </c>
      <c r="AO241" s="3" t="e">
        <f t="shared" si="47"/>
        <v>#REF!</v>
      </c>
      <c r="AP241" s="3" t="e">
        <f t="shared" si="47"/>
        <v>#REF!</v>
      </c>
      <c r="AQ241" s="3" t="e">
        <f t="shared" si="47"/>
        <v>#REF!</v>
      </c>
      <c r="AR241" s="3" t="e">
        <f t="shared" si="47"/>
        <v>#REF!</v>
      </c>
    </row>
    <row r="242" spans="1:44" s="95" customFormat="1" ht="10.199999999999999" x14ac:dyDescent="0.2">
      <c r="A242" s="23">
        <f>ROW()</f>
        <v>242</v>
      </c>
      <c r="B242" s="138"/>
      <c r="E242" s="100">
        <v>1</v>
      </c>
      <c r="F242" s="63" t="s">
        <v>109</v>
      </c>
      <c r="G242" s="99" t="s">
        <v>83</v>
      </c>
      <c r="M242" s="103"/>
      <c r="Q242" s="102"/>
      <c r="R242" s="101" t="e">
        <f ca="1">SUM($T242:INDIRECT(ADDRESS($A242,SUMIFS($1:$1,$5:$5,MAX($5:$5)))))</f>
        <v>#REF!</v>
      </c>
      <c r="U242" s="104" t="e">
        <f>SUMIFS(#REF!,#REF!,"&gt;="&amp;U$3,#REF!,"&lt;="&amp;U$4,#REF!,$F242,#REF!,$G242)</f>
        <v>#REF!</v>
      </c>
      <c r="V242" s="104" t="e">
        <f>SUMIFS(#REF!,#REF!,"&gt;="&amp;V$3,#REF!,"&lt;="&amp;V$4,#REF!,$F242,#REF!,$G242)</f>
        <v>#REF!</v>
      </c>
      <c r="W242" s="104" t="e">
        <f>SUMIFS(#REF!,#REF!,"&gt;="&amp;W$3,#REF!,"&lt;="&amp;W$4,#REF!,$F242,#REF!,$G242)</f>
        <v>#REF!</v>
      </c>
      <c r="X242" s="104" t="e">
        <f>SUMIFS(#REF!,#REF!,"&gt;="&amp;X$3,#REF!,"&lt;="&amp;X$4,#REF!,$F242,#REF!,$G242)</f>
        <v>#REF!</v>
      </c>
      <c r="Y242" s="104" t="e">
        <f>SUMIFS(#REF!,#REF!,"&gt;="&amp;Y$3,#REF!,"&lt;="&amp;Y$4,#REF!,$F242,#REF!,$G242)</f>
        <v>#REF!</v>
      </c>
      <c r="Z242" s="104" t="e">
        <f>SUMIFS(#REF!,#REF!,"&gt;="&amp;Z$3,#REF!,"&lt;="&amp;Z$4,#REF!,$F242,#REF!,$G242)</f>
        <v>#REF!</v>
      </c>
      <c r="AA242" s="104" t="e">
        <f>SUMIFS(#REF!,#REF!,"&gt;="&amp;AA$3,#REF!,"&lt;="&amp;AA$4,#REF!,$F242,#REF!,$G242)</f>
        <v>#REF!</v>
      </c>
      <c r="AB242" s="104" t="e">
        <f>SUMIFS(#REF!,#REF!,"&gt;="&amp;AB$3,#REF!,"&lt;="&amp;AB$4,#REF!,$F242,#REF!,$G242)</f>
        <v>#REF!</v>
      </c>
      <c r="AC242" s="104" t="e">
        <f>SUMIFS(#REF!,#REF!,"&gt;="&amp;AC$3,#REF!,"&lt;="&amp;AC$4,#REF!,$F242,#REF!,$G242)</f>
        <v>#REF!</v>
      </c>
      <c r="AD242" s="104" t="e">
        <f>SUMIFS(#REF!,#REF!,"&gt;="&amp;AD$3,#REF!,"&lt;="&amp;AD$4,#REF!,$F242,#REF!,$G242)</f>
        <v>#REF!</v>
      </c>
      <c r="AE242" s="104" t="e">
        <f>SUMIFS(#REF!,#REF!,"&gt;="&amp;AE$3,#REF!,"&lt;="&amp;AE$4,#REF!,$F242,#REF!,$G242)</f>
        <v>#REF!</v>
      </c>
      <c r="AF242" s="104" t="e">
        <f>SUMIFS(#REF!,#REF!,"&gt;="&amp;AF$3,#REF!,"&lt;="&amp;AF$4,#REF!,$F242,#REF!,$G242)</f>
        <v>#REF!</v>
      </c>
      <c r="AG242" s="104" t="e">
        <f>SUMIFS(#REF!,#REF!,"&gt;="&amp;AG$3,#REF!,"&lt;="&amp;AG$4,#REF!,$F242,#REF!,$G242)</f>
        <v>#REF!</v>
      </c>
      <c r="AH242" s="104" t="e">
        <f>SUMIFS(#REF!,#REF!,"&gt;="&amp;AH$3,#REF!,"&lt;="&amp;AH$4,#REF!,$F242,#REF!,$G242)</f>
        <v>#REF!</v>
      </c>
      <c r="AI242" s="104" t="e">
        <f>SUMIFS(#REF!,#REF!,"&gt;="&amp;AI$3,#REF!,"&lt;="&amp;AI$4,#REF!,$F242,#REF!,$G242)</f>
        <v>#REF!</v>
      </c>
      <c r="AJ242" s="104" t="e">
        <f>SUMIFS(#REF!,#REF!,"&gt;="&amp;AJ$3,#REF!,"&lt;="&amp;AJ$4,#REF!,$F242,#REF!,$G242)</f>
        <v>#REF!</v>
      </c>
      <c r="AK242" s="104" t="e">
        <f>SUMIFS(#REF!,#REF!,"&gt;="&amp;AK$3,#REF!,"&lt;="&amp;AK$4,#REF!,$F242,#REF!,$G242)</f>
        <v>#REF!</v>
      </c>
      <c r="AL242" s="104" t="e">
        <f>SUMIFS(#REF!,#REF!,"&gt;="&amp;AL$3,#REF!,"&lt;="&amp;AL$4,#REF!,$F242,#REF!,$G242)</f>
        <v>#REF!</v>
      </c>
      <c r="AM242" s="104" t="e">
        <f>SUMIFS(#REF!,#REF!,"&gt;="&amp;AM$3,#REF!,"&lt;="&amp;AM$4,#REF!,$F242,#REF!,$G242)</f>
        <v>#REF!</v>
      </c>
      <c r="AN242" s="104" t="e">
        <f>SUMIFS(#REF!,#REF!,"&gt;="&amp;AN$3,#REF!,"&lt;="&amp;AN$4,#REF!,$F242,#REF!,$G242)</f>
        <v>#REF!</v>
      </c>
      <c r="AO242" s="104" t="e">
        <f>SUMIFS(#REF!,#REF!,"&gt;="&amp;AO$3,#REF!,"&lt;="&amp;AO$4,#REF!,$F242,#REF!,$G242)</f>
        <v>#REF!</v>
      </c>
      <c r="AP242" s="104" t="e">
        <f>SUMIFS(#REF!,#REF!,"&gt;="&amp;AP$3,#REF!,"&lt;="&amp;AP$4,#REF!,$F242,#REF!,$G242)</f>
        <v>#REF!</v>
      </c>
      <c r="AQ242" s="104" t="e">
        <f>SUMIFS(#REF!,#REF!,"&gt;="&amp;AQ$3,#REF!,"&lt;="&amp;AQ$4,#REF!,$F242,#REF!,$G242)</f>
        <v>#REF!</v>
      </c>
      <c r="AR242" s="104" t="e">
        <f>SUMIFS(#REF!,#REF!,"&gt;="&amp;AR$3,#REF!,"&lt;="&amp;AR$4,#REF!,$F242,#REF!,$G242)</f>
        <v>#REF!</v>
      </c>
    </row>
    <row r="243" spans="1:44" s="95" customFormat="1" ht="10.199999999999999" x14ac:dyDescent="0.2">
      <c r="A243" s="23">
        <f>ROW()</f>
        <v>243</v>
      </c>
      <c r="B243" s="138"/>
      <c r="E243" s="100">
        <v>2</v>
      </c>
      <c r="F243" s="63" t="s">
        <v>109</v>
      </c>
      <c r="G243" s="99" t="s">
        <v>84</v>
      </c>
      <c r="M243" s="103"/>
      <c r="Q243" s="102"/>
      <c r="R243" s="101" t="e">
        <f ca="1">SUM($T243:INDIRECT(ADDRESS($A243,SUMIFS($1:$1,$5:$5,MAX($5:$5)))))</f>
        <v>#REF!</v>
      </c>
      <c r="U243" s="104" t="e">
        <f>SUMIFS(#REF!,#REF!,"&gt;="&amp;U$3,#REF!,"&lt;="&amp;U$4,#REF!,$F243,#REF!,$G243)</f>
        <v>#REF!</v>
      </c>
      <c r="V243" s="104" t="e">
        <f>SUMIFS(#REF!,#REF!,"&gt;="&amp;V$3,#REF!,"&lt;="&amp;V$4,#REF!,$F243,#REF!,$G243)</f>
        <v>#REF!</v>
      </c>
      <c r="W243" s="104" t="e">
        <f>SUMIFS(#REF!,#REF!,"&gt;="&amp;W$3,#REF!,"&lt;="&amp;W$4,#REF!,$F243,#REF!,$G243)</f>
        <v>#REF!</v>
      </c>
      <c r="X243" s="104" t="e">
        <f>SUMIFS(#REF!,#REF!,"&gt;="&amp;X$3,#REF!,"&lt;="&amp;X$4,#REF!,$F243,#REF!,$G243)</f>
        <v>#REF!</v>
      </c>
      <c r="Y243" s="104" t="e">
        <f>SUMIFS(#REF!,#REF!,"&gt;="&amp;Y$3,#REF!,"&lt;="&amp;Y$4,#REF!,$F243,#REF!,$G243)</f>
        <v>#REF!</v>
      </c>
      <c r="Z243" s="104" t="e">
        <f>SUMIFS(#REF!,#REF!,"&gt;="&amp;Z$3,#REF!,"&lt;="&amp;Z$4,#REF!,$F243,#REF!,$G243)</f>
        <v>#REF!</v>
      </c>
      <c r="AA243" s="104" t="e">
        <f>SUMIFS(#REF!,#REF!,"&gt;="&amp;AA$3,#REF!,"&lt;="&amp;AA$4,#REF!,$F243,#REF!,$G243)</f>
        <v>#REF!</v>
      </c>
      <c r="AB243" s="104" t="e">
        <f>SUMIFS(#REF!,#REF!,"&gt;="&amp;AB$3,#REF!,"&lt;="&amp;AB$4,#REF!,$F243,#REF!,$G243)</f>
        <v>#REF!</v>
      </c>
      <c r="AC243" s="104" t="e">
        <f>SUMIFS(#REF!,#REF!,"&gt;="&amp;AC$3,#REF!,"&lt;="&amp;AC$4,#REF!,$F243,#REF!,$G243)</f>
        <v>#REF!</v>
      </c>
      <c r="AD243" s="104" t="e">
        <f>SUMIFS(#REF!,#REF!,"&gt;="&amp;AD$3,#REF!,"&lt;="&amp;AD$4,#REF!,$F243,#REF!,$G243)</f>
        <v>#REF!</v>
      </c>
      <c r="AE243" s="104" t="e">
        <f>SUMIFS(#REF!,#REF!,"&gt;="&amp;AE$3,#REF!,"&lt;="&amp;AE$4,#REF!,$F243,#REF!,$G243)</f>
        <v>#REF!</v>
      </c>
      <c r="AF243" s="104" t="e">
        <f>SUMIFS(#REF!,#REF!,"&gt;="&amp;AF$3,#REF!,"&lt;="&amp;AF$4,#REF!,$F243,#REF!,$G243)</f>
        <v>#REF!</v>
      </c>
      <c r="AG243" s="104" t="e">
        <f>SUMIFS(#REF!,#REF!,"&gt;="&amp;AG$3,#REF!,"&lt;="&amp;AG$4,#REF!,$F243,#REF!,$G243)</f>
        <v>#REF!</v>
      </c>
      <c r="AH243" s="104" t="e">
        <f>SUMIFS(#REF!,#REF!,"&gt;="&amp;AH$3,#REF!,"&lt;="&amp;AH$4,#REF!,$F243,#REF!,$G243)</f>
        <v>#REF!</v>
      </c>
      <c r="AI243" s="104" t="e">
        <f>SUMIFS(#REF!,#REF!,"&gt;="&amp;AI$3,#REF!,"&lt;="&amp;AI$4,#REF!,$F243,#REF!,$G243)</f>
        <v>#REF!</v>
      </c>
      <c r="AJ243" s="104" t="e">
        <f>SUMIFS(#REF!,#REF!,"&gt;="&amp;AJ$3,#REF!,"&lt;="&amp;AJ$4,#REF!,$F243,#REF!,$G243)</f>
        <v>#REF!</v>
      </c>
      <c r="AK243" s="104" t="e">
        <f>SUMIFS(#REF!,#REF!,"&gt;="&amp;AK$3,#REF!,"&lt;="&amp;AK$4,#REF!,$F243,#REF!,$G243)</f>
        <v>#REF!</v>
      </c>
      <c r="AL243" s="104" t="e">
        <f>SUMIFS(#REF!,#REF!,"&gt;="&amp;AL$3,#REF!,"&lt;="&amp;AL$4,#REF!,$F243,#REF!,$G243)</f>
        <v>#REF!</v>
      </c>
      <c r="AM243" s="104" t="e">
        <f>SUMIFS(#REF!,#REF!,"&gt;="&amp;AM$3,#REF!,"&lt;="&amp;AM$4,#REF!,$F243,#REF!,$G243)</f>
        <v>#REF!</v>
      </c>
      <c r="AN243" s="104" t="e">
        <f>SUMIFS(#REF!,#REF!,"&gt;="&amp;AN$3,#REF!,"&lt;="&amp;AN$4,#REF!,$F243,#REF!,$G243)</f>
        <v>#REF!</v>
      </c>
      <c r="AO243" s="104" t="e">
        <f>SUMIFS(#REF!,#REF!,"&gt;="&amp;AO$3,#REF!,"&lt;="&amp;AO$4,#REF!,$F243,#REF!,$G243)</f>
        <v>#REF!</v>
      </c>
      <c r="AP243" s="104" t="e">
        <f>SUMIFS(#REF!,#REF!,"&gt;="&amp;AP$3,#REF!,"&lt;="&amp;AP$4,#REF!,$F243,#REF!,$G243)</f>
        <v>#REF!</v>
      </c>
      <c r="AQ243" s="104" t="e">
        <f>SUMIFS(#REF!,#REF!,"&gt;="&amp;AQ$3,#REF!,"&lt;="&amp;AQ$4,#REF!,$F243,#REF!,$G243)</f>
        <v>#REF!</v>
      </c>
      <c r="AR243" s="104" t="e">
        <f>SUMIFS(#REF!,#REF!,"&gt;="&amp;AR$3,#REF!,"&lt;="&amp;AR$4,#REF!,$F243,#REF!,$G243)</f>
        <v>#REF!</v>
      </c>
    </row>
    <row r="244" spans="1:44" s="95" customFormat="1" ht="10.199999999999999" x14ac:dyDescent="0.2">
      <c r="A244" s="23">
        <f>ROW()</f>
        <v>244</v>
      </c>
      <c r="B244" s="138"/>
      <c r="E244" s="100">
        <v>3</v>
      </c>
      <c r="F244" s="63" t="s">
        <v>109</v>
      </c>
      <c r="G244" s="99" t="s">
        <v>85</v>
      </c>
      <c r="M244" s="103"/>
      <c r="Q244" s="102"/>
      <c r="R244" s="101" t="e">
        <f ca="1">SUM($T244:INDIRECT(ADDRESS($A244,SUMIFS($1:$1,$5:$5,MAX($5:$5)))))</f>
        <v>#REF!</v>
      </c>
      <c r="U244" s="104" t="e">
        <f>SUMIFS(#REF!,#REF!,"&gt;="&amp;U$3,#REF!,"&lt;="&amp;U$4,#REF!,$F244,#REF!,$G244)</f>
        <v>#REF!</v>
      </c>
      <c r="V244" s="104" t="e">
        <f>SUMIFS(#REF!,#REF!,"&gt;="&amp;V$3,#REF!,"&lt;="&amp;V$4,#REF!,$F244,#REF!,$G244)</f>
        <v>#REF!</v>
      </c>
      <c r="W244" s="104" t="e">
        <f>SUMIFS(#REF!,#REF!,"&gt;="&amp;W$3,#REF!,"&lt;="&amp;W$4,#REF!,$F244,#REF!,$G244)</f>
        <v>#REF!</v>
      </c>
      <c r="X244" s="104" t="e">
        <f>SUMIFS(#REF!,#REF!,"&gt;="&amp;X$3,#REF!,"&lt;="&amp;X$4,#REF!,$F244,#REF!,$G244)</f>
        <v>#REF!</v>
      </c>
      <c r="Y244" s="104" t="e">
        <f>SUMIFS(#REF!,#REF!,"&gt;="&amp;Y$3,#REF!,"&lt;="&amp;Y$4,#REF!,$F244,#REF!,$G244)</f>
        <v>#REF!</v>
      </c>
      <c r="Z244" s="104" t="e">
        <f>SUMIFS(#REF!,#REF!,"&gt;="&amp;Z$3,#REF!,"&lt;="&amp;Z$4,#REF!,$F244,#REF!,$G244)</f>
        <v>#REF!</v>
      </c>
      <c r="AA244" s="104" t="e">
        <f>SUMIFS(#REF!,#REF!,"&gt;="&amp;AA$3,#REF!,"&lt;="&amp;AA$4,#REF!,$F244,#REF!,$G244)</f>
        <v>#REF!</v>
      </c>
      <c r="AB244" s="104" t="e">
        <f>SUMIFS(#REF!,#REF!,"&gt;="&amp;AB$3,#REF!,"&lt;="&amp;AB$4,#REF!,$F244,#REF!,$G244)</f>
        <v>#REF!</v>
      </c>
      <c r="AC244" s="104" t="e">
        <f>SUMIFS(#REF!,#REF!,"&gt;="&amp;AC$3,#REF!,"&lt;="&amp;AC$4,#REF!,$F244,#REF!,$G244)</f>
        <v>#REF!</v>
      </c>
      <c r="AD244" s="104" t="e">
        <f>SUMIFS(#REF!,#REF!,"&gt;="&amp;AD$3,#REF!,"&lt;="&amp;AD$4,#REF!,$F244,#REF!,$G244)</f>
        <v>#REF!</v>
      </c>
      <c r="AE244" s="104" t="e">
        <f>SUMIFS(#REF!,#REF!,"&gt;="&amp;AE$3,#REF!,"&lt;="&amp;AE$4,#REF!,$F244,#REF!,$G244)</f>
        <v>#REF!</v>
      </c>
      <c r="AF244" s="104" t="e">
        <f>SUMIFS(#REF!,#REF!,"&gt;="&amp;AF$3,#REF!,"&lt;="&amp;AF$4,#REF!,$F244,#REF!,$G244)</f>
        <v>#REF!</v>
      </c>
      <c r="AG244" s="104" t="e">
        <f>SUMIFS(#REF!,#REF!,"&gt;="&amp;AG$3,#REF!,"&lt;="&amp;AG$4,#REF!,$F244,#REF!,$G244)</f>
        <v>#REF!</v>
      </c>
      <c r="AH244" s="104" t="e">
        <f>SUMIFS(#REF!,#REF!,"&gt;="&amp;AH$3,#REF!,"&lt;="&amp;AH$4,#REF!,$F244,#REF!,$G244)</f>
        <v>#REF!</v>
      </c>
      <c r="AI244" s="104" t="e">
        <f>SUMIFS(#REF!,#REF!,"&gt;="&amp;AI$3,#REF!,"&lt;="&amp;AI$4,#REF!,$F244,#REF!,$G244)</f>
        <v>#REF!</v>
      </c>
      <c r="AJ244" s="104" t="e">
        <f>SUMIFS(#REF!,#REF!,"&gt;="&amp;AJ$3,#REF!,"&lt;="&amp;AJ$4,#REF!,$F244,#REF!,$G244)</f>
        <v>#REF!</v>
      </c>
      <c r="AK244" s="104" t="e">
        <f>SUMIFS(#REF!,#REF!,"&gt;="&amp;AK$3,#REF!,"&lt;="&amp;AK$4,#REF!,$F244,#REF!,$G244)</f>
        <v>#REF!</v>
      </c>
      <c r="AL244" s="104" t="e">
        <f>SUMIFS(#REF!,#REF!,"&gt;="&amp;AL$3,#REF!,"&lt;="&amp;AL$4,#REF!,$F244,#REF!,$G244)</f>
        <v>#REF!</v>
      </c>
      <c r="AM244" s="104" t="e">
        <f>SUMIFS(#REF!,#REF!,"&gt;="&amp;AM$3,#REF!,"&lt;="&amp;AM$4,#REF!,$F244,#REF!,$G244)</f>
        <v>#REF!</v>
      </c>
      <c r="AN244" s="104" t="e">
        <f>SUMIFS(#REF!,#REF!,"&gt;="&amp;AN$3,#REF!,"&lt;="&amp;AN$4,#REF!,$F244,#REF!,$G244)</f>
        <v>#REF!</v>
      </c>
      <c r="AO244" s="104" t="e">
        <f>SUMIFS(#REF!,#REF!,"&gt;="&amp;AO$3,#REF!,"&lt;="&amp;AO$4,#REF!,$F244,#REF!,$G244)</f>
        <v>#REF!</v>
      </c>
      <c r="AP244" s="104" t="e">
        <f>SUMIFS(#REF!,#REF!,"&gt;="&amp;AP$3,#REF!,"&lt;="&amp;AP$4,#REF!,$F244,#REF!,$G244)</f>
        <v>#REF!</v>
      </c>
      <c r="AQ244" s="104" t="e">
        <f>SUMIFS(#REF!,#REF!,"&gt;="&amp;AQ$3,#REF!,"&lt;="&amp;AQ$4,#REF!,$F244,#REF!,$G244)</f>
        <v>#REF!</v>
      </c>
      <c r="AR244" s="104" t="e">
        <f>SUMIFS(#REF!,#REF!,"&gt;="&amp;AR$3,#REF!,"&lt;="&amp;AR$4,#REF!,$F244,#REF!,$G244)</f>
        <v>#REF!</v>
      </c>
    </row>
    <row r="245" spans="1:44" s="95" customFormat="1" ht="10.199999999999999" x14ac:dyDescent="0.2">
      <c r="A245" s="23">
        <f>ROW()</f>
        <v>245</v>
      </c>
      <c r="B245" s="138"/>
      <c r="E245" s="100">
        <v>4</v>
      </c>
      <c r="F245" s="63" t="s">
        <v>109</v>
      </c>
      <c r="G245" s="99" t="s">
        <v>86</v>
      </c>
      <c r="M245" s="103"/>
      <c r="Q245" s="102"/>
      <c r="R245" s="101" t="e">
        <f ca="1">SUM($T245:INDIRECT(ADDRESS($A245,SUMIFS($1:$1,$5:$5,MAX($5:$5)))))</f>
        <v>#REF!</v>
      </c>
      <c r="U245" s="104" t="e">
        <f>SUMIFS(#REF!,#REF!,"&gt;="&amp;U$3,#REF!,"&lt;="&amp;U$4,#REF!,$F245,#REF!,$G245)</f>
        <v>#REF!</v>
      </c>
      <c r="V245" s="104" t="e">
        <f>SUMIFS(#REF!,#REF!,"&gt;="&amp;V$3,#REF!,"&lt;="&amp;V$4,#REF!,$F245,#REF!,$G245)</f>
        <v>#REF!</v>
      </c>
      <c r="W245" s="104" t="e">
        <f>SUMIFS(#REF!,#REF!,"&gt;="&amp;W$3,#REF!,"&lt;="&amp;W$4,#REF!,$F245,#REF!,$G245)</f>
        <v>#REF!</v>
      </c>
      <c r="X245" s="104" t="e">
        <f>SUMIFS(#REF!,#REF!,"&gt;="&amp;X$3,#REF!,"&lt;="&amp;X$4,#REF!,$F245,#REF!,$G245)</f>
        <v>#REF!</v>
      </c>
      <c r="Y245" s="104" t="e">
        <f>SUMIFS(#REF!,#REF!,"&gt;="&amp;Y$3,#REF!,"&lt;="&amp;Y$4,#REF!,$F245,#REF!,$G245)</f>
        <v>#REF!</v>
      </c>
      <c r="Z245" s="104" t="e">
        <f>SUMIFS(#REF!,#REF!,"&gt;="&amp;Z$3,#REF!,"&lt;="&amp;Z$4,#REF!,$F245,#REF!,$G245)</f>
        <v>#REF!</v>
      </c>
      <c r="AA245" s="104" t="e">
        <f>SUMIFS(#REF!,#REF!,"&gt;="&amp;AA$3,#REF!,"&lt;="&amp;AA$4,#REF!,$F245,#REF!,$G245)</f>
        <v>#REF!</v>
      </c>
      <c r="AB245" s="104" t="e">
        <f>SUMIFS(#REF!,#REF!,"&gt;="&amp;AB$3,#REF!,"&lt;="&amp;AB$4,#REF!,$F245,#REF!,$G245)</f>
        <v>#REF!</v>
      </c>
      <c r="AC245" s="104" t="e">
        <f>SUMIFS(#REF!,#REF!,"&gt;="&amp;AC$3,#REF!,"&lt;="&amp;AC$4,#REF!,$F245,#REF!,$G245)</f>
        <v>#REF!</v>
      </c>
      <c r="AD245" s="104" t="e">
        <f>SUMIFS(#REF!,#REF!,"&gt;="&amp;AD$3,#REF!,"&lt;="&amp;AD$4,#REF!,$F245,#REF!,$G245)</f>
        <v>#REF!</v>
      </c>
      <c r="AE245" s="104" t="e">
        <f>SUMIFS(#REF!,#REF!,"&gt;="&amp;AE$3,#REF!,"&lt;="&amp;AE$4,#REF!,$F245,#REF!,$G245)</f>
        <v>#REF!</v>
      </c>
      <c r="AF245" s="104" t="e">
        <f>SUMIFS(#REF!,#REF!,"&gt;="&amp;AF$3,#REF!,"&lt;="&amp;AF$4,#REF!,$F245,#REF!,$G245)</f>
        <v>#REF!</v>
      </c>
      <c r="AG245" s="104" t="e">
        <f>SUMIFS(#REF!,#REF!,"&gt;="&amp;AG$3,#REF!,"&lt;="&amp;AG$4,#REF!,$F245,#REF!,$G245)</f>
        <v>#REF!</v>
      </c>
      <c r="AH245" s="104" t="e">
        <f>SUMIFS(#REF!,#REF!,"&gt;="&amp;AH$3,#REF!,"&lt;="&amp;AH$4,#REF!,$F245,#REF!,$G245)</f>
        <v>#REF!</v>
      </c>
      <c r="AI245" s="104" t="e">
        <f>SUMIFS(#REF!,#REF!,"&gt;="&amp;AI$3,#REF!,"&lt;="&amp;AI$4,#REF!,$F245,#REF!,$G245)</f>
        <v>#REF!</v>
      </c>
      <c r="AJ245" s="104" t="e">
        <f>SUMIFS(#REF!,#REF!,"&gt;="&amp;AJ$3,#REF!,"&lt;="&amp;AJ$4,#REF!,$F245,#REF!,$G245)</f>
        <v>#REF!</v>
      </c>
      <c r="AK245" s="104" t="e">
        <f>SUMIFS(#REF!,#REF!,"&gt;="&amp;AK$3,#REF!,"&lt;="&amp;AK$4,#REF!,$F245,#REF!,$G245)</f>
        <v>#REF!</v>
      </c>
      <c r="AL245" s="104" t="e">
        <f>SUMIFS(#REF!,#REF!,"&gt;="&amp;AL$3,#REF!,"&lt;="&amp;AL$4,#REF!,$F245,#REF!,$G245)</f>
        <v>#REF!</v>
      </c>
      <c r="AM245" s="104" t="e">
        <f>SUMIFS(#REF!,#REF!,"&gt;="&amp;AM$3,#REF!,"&lt;="&amp;AM$4,#REF!,$F245,#REF!,$G245)</f>
        <v>#REF!</v>
      </c>
      <c r="AN245" s="104" t="e">
        <f>SUMIFS(#REF!,#REF!,"&gt;="&amp;AN$3,#REF!,"&lt;="&amp;AN$4,#REF!,$F245,#REF!,$G245)</f>
        <v>#REF!</v>
      </c>
      <c r="AO245" s="104" t="e">
        <f>SUMIFS(#REF!,#REF!,"&gt;="&amp;AO$3,#REF!,"&lt;="&amp;AO$4,#REF!,$F245,#REF!,$G245)</f>
        <v>#REF!</v>
      </c>
      <c r="AP245" s="104" t="e">
        <f>SUMIFS(#REF!,#REF!,"&gt;="&amp;AP$3,#REF!,"&lt;="&amp;AP$4,#REF!,$F245,#REF!,$G245)</f>
        <v>#REF!</v>
      </c>
      <c r="AQ245" s="104" t="e">
        <f>SUMIFS(#REF!,#REF!,"&gt;="&amp;AQ$3,#REF!,"&lt;="&amp;AQ$4,#REF!,$F245,#REF!,$G245)</f>
        <v>#REF!</v>
      </c>
      <c r="AR245" s="104" t="e">
        <f>SUMIFS(#REF!,#REF!,"&gt;="&amp;AR$3,#REF!,"&lt;="&amp;AR$4,#REF!,$F245,#REF!,$G245)</f>
        <v>#REF!</v>
      </c>
    </row>
    <row r="246" spans="1:44" s="95" customFormat="1" ht="10.199999999999999" x14ac:dyDescent="0.2">
      <c r="A246" s="23">
        <f>ROW()</f>
        <v>246</v>
      </c>
      <c r="B246" s="138"/>
      <c r="E246" s="100">
        <v>5</v>
      </c>
      <c r="F246" s="63" t="s">
        <v>109</v>
      </c>
      <c r="G246" s="99" t="s">
        <v>87</v>
      </c>
      <c r="M246" s="103"/>
      <c r="Q246" s="102"/>
      <c r="R246" s="101" t="e">
        <f ca="1">SUM($T246:INDIRECT(ADDRESS($A246,SUMIFS($1:$1,$5:$5,MAX($5:$5)))))</f>
        <v>#REF!</v>
      </c>
      <c r="U246" s="104" t="e">
        <f>SUMIFS(#REF!,#REF!,"&gt;="&amp;U$3,#REF!,"&lt;="&amp;U$4,#REF!,$F246,#REF!,$G246)</f>
        <v>#REF!</v>
      </c>
      <c r="V246" s="104" t="e">
        <f>SUMIFS(#REF!,#REF!,"&gt;="&amp;V$3,#REF!,"&lt;="&amp;V$4,#REF!,$F246,#REF!,$G246)</f>
        <v>#REF!</v>
      </c>
      <c r="W246" s="104" t="e">
        <f>SUMIFS(#REF!,#REF!,"&gt;="&amp;W$3,#REF!,"&lt;="&amp;W$4,#REF!,$F246,#REF!,$G246)</f>
        <v>#REF!</v>
      </c>
      <c r="X246" s="104" t="e">
        <f>SUMIFS(#REF!,#REF!,"&gt;="&amp;X$3,#REF!,"&lt;="&amp;X$4,#REF!,$F246,#REF!,$G246)</f>
        <v>#REF!</v>
      </c>
      <c r="Y246" s="104" t="e">
        <f>SUMIFS(#REF!,#REF!,"&gt;="&amp;Y$3,#REF!,"&lt;="&amp;Y$4,#REF!,$F246,#REF!,$G246)</f>
        <v>#REF!</v>
      </c>
      <c r="Z246" s="104" t="e">
        <f>SUMIFS(#REF!,#REF!,"&gt;="&amp;Z$3,#REF!,"&lt;="&amp;Z$4,#REF!,$F246,#REF!,$G246)</f>
        <v>#REF!</v>
      </c>
      <c r="AA246" s="104" t="e">
        <f>SUMIFS(#REF!,#REF!,"&gt;="&amp;AA$3,#REF!,"&lt;="&amp;AA$4,#REF!,$F246,#REF!,$G246)</f>
        <v>#REF!</v>
      </c>
      <c r="AB246" s="104" t="e">
        <f>SUMIFS(#REF!,#REF!,"&gt;="&amp;AB$3,#REF!,"&lt;="&amp;AB$4,#REF!,$F246,#REF!,$G246)</f>
        <v>#REF!</v>
      </c>
      <c r="AC246" s="104" t="e">
        <f>SUMIFS(#REF!,#REF!,"&gt;="&amp;AC$3,#REF!,"&lt;="&amp;AC$4,#REF!,$F246,#REF!,$G246)</f>
        <v>#REF!</v>
      </c>
      <c r="AD246" s="104" t="e">
        <f>SUMIFS(#REF!,#REF!,"&gt;="&amp;AD$3,#REF!,"&lt;="&amp;AD$4,#REF!,$F246,#REF!,$G246)</f>
        <v>#REF!</v>
      </c>
      <c r="AE246" s="104" t="e">
        <f>SUMIFS(#REF!,#REF!,"&gt;="&amp;AE$3,#REF!,"&lt;="&amp;AE$4,#REF!,$F246,#REF!,$G246)</f>
        <v>#REF!</v>
      </c>
      <c r="AF246" s="104" t="e">
        <f>SUMIFS(#REF!,#REF!,"&gt;="&amp;AF$3,#REF!,"&lt;="&amp;AF$4,#REF!,$F246,#REF!,$G246)</f>
        <v>#REF!</v>
      </c>
      <c r="AG246" s="104" t="e">
        <f>SUMIFS(#REF!,#REF!,"&gt;="&amp;AG$3,#REF!,"&lt;="&amp;AG$4,#REF!,$F246,#REF!,$G246)</f>
        <v>#REF!</v>
      </c>
      <c r="AH246" s="104" t="e">
        <f>SUMIFS(#REF!,#REF!,"&gt;="&amp;AH$3,#REF!,"&lt;="&amp;AH$4,#REF!,$F246,#REF!,$G246)</f>
        <v>#REF!</v>
      </c>
      <c r="AI246" s="104" t="e">
        <f>SUMIFS(#REF!,#REF!,"&gt;="&amp;AI$3,#REF!,"&lt;="&amp;AI$4,#REF!,$F246,#REF!,$G246)</f>
        <v>#REF!</v>
      </c>
      <c r="AJ246" s="104" t="e">
        <f>SUMIFS(#REF!,#REF!,"&gt;="&amp;AJ$3,#REF!,"&lt;="&amp;AJ$4,#REF!,$F246,#REF!,$G246)</f>
        <v>#REF!</v>
      </c>
      <c r="AK246" s="104" t="e">
        <f>SUMIFS(#REF!,#REF!,"&gt;="&amp;AK$3,#REF!,"&lt;="&amp;AK$4,#REF!,$F246,#REF!,$G246)</f>
        <v>#REF!</v>
      </c>
      <c r="AL246" s="104" t="e">
        <f>SUMIFS(#REF!,#REF!,"&gt;="&amp;AL$3,#REF!,"&lt;="&amp;AL$4,#REF!,$F246,#REF!,$G246)</f>
        <v>#REF!</v>
      </c>
      <c r="AM246" s="104" t="e">
        <f>SUMIFS(#REF!,#REF!,"&gt;="&amp;AM$3,#REF!,"&lt;="&amp;AM$4,#REF!,$F246,#REF!,$G246)</f>
        <v>#REF!</v>
      </c>
      <c r="AN246" s="104" t="e">
        <f>SUMIFS(#REF!,#REF!,"&gt;="&amp;AN$3,#REF!,"&lt;="&amp;AN$4,#REF!,$F246,#REF!,$G246)</f>
        <v>#REF!</v>
      </c>
      <c r="AO246" s="104" t="e">
        <f>SUMIFS(#REF!,#REF!,"&gt;="&amp;AO$3,#REF!,"&lt;="&amp;AO$4,#REF!,$F246,#REF!,$G246)</f>
        <v>#REF!</v>
      </c>
      <c r="AP246" s="104" t="e">
        <f>SUMIFS(#REF!,#REF!,"&gt;="&amp;AP$3,#REF!,"&lt;="&amp;AP$4,#REF!,$F246,#REF!,$G246)</f>
        <v>#REF!</v>
      </c>
      <c r="AQ246" s="104" t="e">
        <f>SUMIFS(#REF!,#REF!,"&gt;="&amp;AQ$3,#REF!,"&lt;="&amp;AQ$4,#REF!,$F246,#REF!,$G246)</f>
        <v>#REF!</v>
      </c>
      <c r="AR246" s="104" t="e">
        <f>SUMIFS(#REF!,#REF!,"&gt;="&amp;AR$3,#REF!,"&lt;="&amp;AR$4,#REF!,$F246,#REF!,$G246)</f>
        <v>#REF!</v>
      </c>
    </row>
    <row r="247" spans="1:44" s="95" customFormat="1" ht="10.199999999999999" x14ac:dyDescent="0.2">
      <c r="A247" s="23">
        <f>ROW()</f>
        <v>247</v>
      </c>
      <c r="B247" s="138"/>
      <c r="E247" s="100">
        <v>6</v>
      </c>
      <c r="F247" s="63" t="s">
        <v>109</v>
      </c>
      <c r="G247" s="99" t="s">
        <v>88</v>
      </c>
      <c r="M247" s="103"/>
      <c r="Q247" s="102"/>
      <c r="R247" s="101" t="e">
        <f ca="1">SUM($T247:INDIRECT(ADDRESS($A247,SUMIFS($1:$1,$5:$5,MAX($5:$5)))))</f>
        <v>#REF!</v>
      </c>
      <c r="U247" s="104" t="e">
        <f>SUMIFS(#REF!,#REF!,"&gt;="&amp;U$3,#REF!,"&lt;="&amp;U$4,#REF!,$F247,#REF!,$G247)</f>
        <v>#REF!</v>
      </c>
      <c r="V247" s="104" t="e">
        <f>SUMIFS(#REF!,#REF!,"&gt;="&amp;V$3,#REF!,"&lt;="&amp;V$4,#REF!,$F247,#REF!,$G247)</f>
        <v>#REF!</v>
      </c>
      <c r="W247" s="104" t="e">
        <f>SUMIFS(#REF!,#REF!,"&gt;="&amp;W$3,#REF!,"&lt;="&amp;W$4,#REF!,$F247,#REF!,$G247)</f>
        <v>#REF!</v>
      </c>
      <c r="X247" s="104" t="e">
        <f>SUMIFS(#REF!,#REF!,"&gt;="&amp;X$3,#REF!,"&lt;="&amp;X$4,#REF!,$F247,#REF!,$G247)</f>
        <v>#REF!</v>
      </c>
      <c r="Y247" s="104" t="e">
        <f>SUMIFS(#REF!,#REF!,"&gt;="&amp;Y$3,#REF!,"&lt;="&amp;Y$4,#REF!,$F247,#REF!,$G247)</f>
        <v>#REF!</v>
      </c>
      <c r="Z247" s="104" t="e">
        <f>SUMIFS(#REF!,#REF!,"&gt;="&amp;Z$3,#REF!,"&lt;="&amp;Z$4,#REF!,$F247,#REF!,$G247)</f>
        <v>#REF!</v>
      </c>
      <c r="AA247" s="104" t="e">
        <f>SUMIFS(#REF!,#REF!,"&gt;="&amp;AA$3,#REF!,"&lt;="&amp;AA$4,#REF!,$F247,#REF!,$G247)</f>
        <v>#REF!</v>
      </c>
      <c r="AB247" s="104" t="e">
        <f>SUMIFS(#REF!,#REF!,"&gt;="&amp;AB$3,#REF!,"&lt;="&amp;AB$4,#REF!,$F247,#REF!,$G247)</f>
        <v>#REF!</v>
      </c>
      <c r="AC247" s="104" t="e">
        <f>SUMIFS(#REF!,#REF!,"&gt;="&amp;AC$3,#REF!,"&lt;="&amp;AC$4,#REF!,$F247,#REF!,$G247)</f>
        <v>#REF!</v>
      </c>
      <c r="AD247" s="104" t="e">
        <f>SUMIFS(#REF!,#REF!,"&gt;="&amp;AD$3,#REF!,"&lt;="&amp;AD$4,#REF!,$F247,#REF!,$G247)</f>
        <v>#REF!</v>
      </c>
      <c r="AE247" s="104" t="e">
        <f>SUMIFS(#REF!,#REF!,"&gt;="&amp;AE$3,#REF!,"&lt;="&amp;AE$4,#REF!,$F247,#REF!,$G247)</f>
        <v>#REF!</v>
      </c>
      <c r="AF247" s="104" t="e">
        <f>SUMIFS(#REF!,#REF!,"&gt;="&amp;AF$3,#REF!,"&lt;="&amp;AF$4,#REF!,$F247,#REF!,$G247)</f>
        <v>#REF!</v>
      </c>
      <c r="AG247" s="104" t="e">
        <f>SUMIFS(#REF!,#REF!,"&gt;="&amp;AG$3,#REF!,"&lt;="&amp;AG$4,#REF!,$F247,#REF!,$G247)</f>
        <v>#REF!</v>
      </c>
      <c r="AH247" s="104" t="e">
        <f>SUMIFS(#REF!,#REF!,"&gt;="&amp;AH$3,#REF!,"&lt;="&amp;AH$4,#REF!,$F247,#REF!,$G247)</f>
        <v>#REF!</v>
      </c>
      <c r="AI247" s="104" t="e">
        <f>SUMIFS(#REF!,#REF!,"&gt;="&amp;AI$3,#REF!,"&lt;="&amp;AI$4,#REF!,$F247,#REF!,$G247)</f>
        <v>#REF!</v>
      </c>
      <c r="AJ247" s="104" t="e">
        <f>SUMIFS(#REF!,#REF!,"&gt;="&amp;AJ$3,#REF!,"&lt;="&amp;AJ$4,#REF!,$F247,#REF!,$G247)</f>
        <v>#REF!</v>
      </c>
      <c r="AK247" s="104" t="e">
        <f>SUMIFS(#REF!,#REF!,"&gt;="&amp;AK$3,#REF!,"&lt;="&amp;AK$4,#REF!,$F247,#REF!,$G247)</f>
        <v>#REF!</v>
      </c>
      <c r="AL247" s="104" t="e">
        <f>SUMIFS(#REF!,#REF!,"&gt;="&amp;AL$3,#REF!,"&lt;="&amp;AL$4,#REF!,$F247,#REF!,$G247)</f>
        <v>#REF!</v>
      </c>
      <c r="AM247" s="104" t="e">
        <f>SUMIFS(#REF!,#REF!,"&gt;="&amp;AM$3,#REF!,"&lt;="&amp;AM$4,#REF!,$F247,#REF!,$G247)</f>
        <v>#REF!</v>
      </c>
      <c r="AN247" s="104" t="e">
        <f>SUMIFS(#REF!,#REF!,"&gt;="&amp;AN$3,#REF!,"&lt;="&amp;AN$4,#REF!,$F247,#REF!,$G247)</f>
        <v>#REF!</v>
      </c>
      <c r="AO247" s="104" t="e">
        <f>SUMIFS(#REF!,#REF!,"&gt;="&amp;AO$3,#REF!,"&lt;="&amp;AO$4,#REF!,$F247,#REF!,$G247)</f>
        <v>#REF!</v>
      </c>
      <c r="AP247" s="104" t="e">
        <f>SUMIFS(#REF!,#REF!,"&gt;="&amp;AP$3,#REF!,"&lt;="&amp;AP$4,#REF!,$F247,#REF!,$G247)</f>
        <v>#REF!</v>
      </c>
      <c r="AQ247" s="104" t="e">
        <f>SUMIFS(#REF!,#REF!,"&gt;="&amp;AQ$3,#REF!,"&lt;="&amp;AQ$4,#REF!,$F247,#REF!,$G247)</f>
        <v>#REF!</v>
      </c>
      <c r="AR247" s="104" t="e">
        <f>SUMIFS(#REF!,#REF!,"&gt;="&amp;AR$3,#REF!,"&lt;="&amp;AR$4,#REF!,$F247,#REF!,$G247)</f>
        <v>#REF!</v>
      </c>
    </row>
    <row r="248" spans="1:44" s="95" customFormat="1" ht="10.199999999999999" x14ac:dyDescent="0.2">
      <c r="A248" s="23">
        <f>ROW()</f>
        <v>248</v>
      </c>
      <c r="B248" s="138"/>
      <c r="E248" s="100">
        <v>7</v>
      </c>
      <c r="F248" s="63" t="s">
        <v>109</v>
      </c>
      <c r="G248" s="99" t="s">
        <v>89</v>
      </c>
      <c r="M248" s="103"/>
      <c r="Q248" s="102"/>
      <c r="R248" s="101" t="e">
        <f ca="1">SUM($T248:INDIRECT(ADDRESS($A248,SUMIFS($1:$1,$5:$5,MAX($5:$5)))))</f>
        <v>#REF!</v>
      </c>
      <c r="U248" s="104" t="e">
        <f>SUMIFS(#REF!,#REF!,"&gt;="&amp;U$3,#REF!,"&lt;="&amp;U$4,#REF!,$F248,#REF!,$G248)</f>
        <v>#REF!</v>
      </c>
      <c r="V248" s="104" t="e">
        <f>SUMIFS(#REF!,#REF!,"&gt;="&amp;V$3,#REF!,"&lt;="&amp;V$4,#REF!,$F248,#REF!,$G248)</f>
        <v>#REF!</v>
      </c>
      <c r="W248" s="104" t="e">
        <f>SUMIFS(#REF!,#REF!,"&gt;="&amp;W$3,#REF!,"&lt;="&amp;W$4,#REF!,$F248,#REF!,$G248)</f>
        <v>#REF!</v>
      </c>
      <c r="X248" s="104" t="e">
        <f>SUMIFS(#REF!,#REF!,"&gt;="&amp;X$3,#REF!,"&lt;="&amp;X$4,#REF!,$F248,#REF!,$G248)</f>
        <v>#REF!</v>
      </c>
      <c r="Y248" s="104" t="e">
        <f>SUMIFS(#REF!,#REF!,"&gt;="&amp;Y$3,#REF!,"&lt;="&amp;Y$4,#REF!,$F248,#REF!,$G248)</f>
        <v>#REF!</v>
      </c>
      <c r="Z248" s="104" t="e">
        <f>SUMIFS(#REF!,#REF!,"&gt;="&amp;Z$3,#REF!,"&lt;="&amp;Z$4,#REF!,$F248,#REF!,$G248)</f>
        <v>#REF!</v>
      </c>
      <c r="AA248" s="104" t="e">
        <f>SUMIFS(#REF!,#REF!,"&gt;="&amp;AA$3,#REF!,"&lt;="&amp;AA$4,#REF!,$F248,#REF!,$G248)</f>
        <v>#REF!</v>
      </c>
      <c r="AB248" s="104" t="e">
        <f>SUMIFS(#REF!,#REF!,"&gt;="&amp;AB$3,#REF!,"&lt;="&amp;AB$4,#REF!,$F248,#REF!,$G248)</f>
        <v>#REF!</v>
      </c>
      <c r="AC248" s="104" t="e">
        <f>SUMIFS(#REF!,#REF!,"&gt;="&amp;AC$3,#REF!,"&lt;="&amp;AC$4,#REF!,$F248,#REF!,$G248)</f>
        <v>#REF!</v>
      </c>
      <c r="AD248" s="104" t="e">
        <f>SUMIFS(#REF!,#REF!,"&gt;="&amp;AD$3,#REF!,"&lt;="&amp;AD$4,#REF!,$F248,#REF!,$G248)</f>
        <v>#REF!</v>
      </c>
      <c r="AE248" s="104" t="e">
        <f>SUMIFS(#REF!,#REF!,"&gt;="&amp;AE$3,#REF!,"&lt;="&amp;AE$4,#REF!,$F248,#REF!,$G248)</f>
        <v>#REF!</v>
      </c>
      <c r="AF248" s="104" t="e">
        <f>SUMIFS(#REF!,#REF!,"&gt;="&amp;AF$3,#REF!,"&lt;="&amp;AF$4,#REF!,$F248,#REF!,$G248)</f>
        <v>#REF!</v>
      </c>
      <c r="AG248" s="104" t="e">
        <f>SUMIFS(#REF!,#REF!,"&gt;="&amp;AG$3,#REF!,"&lt;="&amp;AG$4,#REF!,$F248,#REF!,$G248)</f>
        <v>#REF!</v>
      </c>
      <c r="AH248" s="104" t="e">
        <f>SUMIFS(#REF!,#REF!,"&gt;="&amp;AH$3,#REF!,"&lt;="&amp;AH$4,#REF!,$F248,#REF!,$G248)</f>
        <v>#REF!</v>
      </c>
      <c r="AI248" s="104" t="e">
        <f>SUMIFS(#REF!,#REF!,"&gt;="&amp;AI$3,#REF!,"&lt;="&amp;AI$4,#REF!,$F248,#REF!,$G248)</f>
        <v>#REF!</v>
      </c>
      <c r="AJ248" s="104" t="e">
        <f>SUMIFS(#REF!,#REF!,"&gt;="&amp;AJ$3,#REF!,"&lt;="&amp;AJ$4,#REF!,$F248,#REF!,$G248)</f>
        <v>#REF!</v>
      </c>
      <c r="AK248" s="104" t="e">
        <f>SUMIFS(#REF!,#REF!,"&gt;="&amp;AK$3,#REF!,"&lt;="&amp;AK$4,#REF!,$F248,#REF!,$G248)</f>
        <v>#REF!</v>
      </c>
      <c r="AL248" s="104" t="e">
        <f>SUMIFS(#REF!,#REF!,"&gt;="&amp;AL$3,#REF!,"&lt;="&amp;AL$4,#REF!,$F248,#REF!,$G248)</f>
        <v>#REF!</v>
      </c>
      <c r="AM248" s="104" t="e">
        <f>SUMIFS(#REF!,#REF!,"&gt;="&amp;AM$3,#REF!,"&lt;="&amp;AM$4,#REF!,$F248,#REF!,$G248)</f>
        <v>#REF!</v>
      </c>
      <c r="AN248" s="104" t="e">
        <f>SUMIFS(#REF!,#REF!,"&gt;="&amp;AN$3,#REF!,"&lt;="&amp;AN$4,#REF!,$F248,#REF!,$G248)</f>
        <v>#REF!</v>
      </c>
      <c r="AO248" s="104" t="e">
        <f>SUMIFS(#REF!,#REF!,"&gt;="&amp;AO$3,#REF!,"&lt;="&amp;AO$4,#REF!,$F248,#REF!,$G248)</f>
        <v>#REF!</v>
      </c>
      <c r="AP248" s="104" t="e">
        <f>SUMIFS(#REF!,#REF!,"&gt;="&amp;AP$3,#REF!,"&lt;="&amp;AP$4,#REF!,$F248,#REF!,$G248)</f>
        <v>#REF!</v>
      </c>
      <c r="AQ248" s="104" t="e">
        <f>SUMIFS(#REF!,#REF!,"&gt;="&amp;AQ$3,#REF!,"&lt;="&amp;AQ$4,#REF!,$F248,#REF!,$G248)</f>
        <v>#REF!</v>
      </c>
      <c r="AR248" s="104" t="e">
        <f>SUMIFS(#REF!,#REF!,"&gt;="&amp;AR$3,#REF!,"&lt;="&amp;AR$4,#REF!,$F248,#REF!,$G248)</f>
        <v>#REF!</v>
      </c>
    </row>
    <row r="249" spans="1:44" s="95" customFormat="1" ht="10.199999999999999" x14ac:dyDescent="0.2">
      <c r="A249" s="23">
        <f>ROW()</f>
        <v>249</v>
      </c>
      <c r="B249" s="138"/>
      <c r="E249" s="100">
        <v>8</v>
      </c>
      <c r="F249" s="63" t="s">
        <v>109</v>
      </c>
      <c r="G249" s="99" t="s">
        <v>90</v>
      </c>
      <c r="M249" s="103"/>
      <c r="Q249" s="102"/>
      <c r="R249" s="101" t="e">
        <f ca="1">SUM($T249:INDIRECT(ADDRESS($A249,SUMIFS($1:$1,$5:$5,MAX($5:$5)))))</f>
        <v>#REF!</v>
      </c>
      <c r="U249" s="104" t="e">
        <f>SUMIFS(#REF!,#REF!,"&gt;="&amp;U$3,#REF!,"&lt;="&amp;U$4,#REF!,$F249,#REF!,$G249)</f>
        <v>#REF!</v>
      </c>
      <c r="V249" s="104" t="e">
        <f>SUMIFS(#REF!,#REF!,"&gt;="&amp;V$3,#REF!,"&lt;="&amp;V$4,#REF!,$F249,#REF!,$G249)</f>
        <v>#REF!</v>
      </c>
      <c r="W249" s="104" t="e">
        <f>SUMIFS(#REF!,#REF!,"&gt;="&amp;W$3,#REF!,"&lt;="&amp;W$4,#REF!,$F249,#REF!,$G249)</f>
        <v>#REF!</v>
      </c>
      <c r="X249" s="104" t="e">
        <f>SUMIFS(#REF!,#REF!,"&gt;="&amp;X$3,#REF!,"&lt;="&amp;X$4,#REF!,$F249,#REF!,$G249)</f>
        <v>#REF!</v>
      </c>
      <c r="Y249" s="104" t="e">
        <f>SUMIFS(#REF!,#REF!,"&gt;="&amp;Y$3,#REF!,"&lt;="&amp;Y$4,#REF!,$F249,#REF!,$G249)</f>
        <v>#REF!</v>
      </c>
      <c r="Z249" s="104" t="e">
        <f>SUMIFS(#REF!,#REF!,"&gt;="&amp;Z$3,#REF!,"&lt;="&amp;Z$4,#REF!,$F249,#REF!,$G249)</f>
        <v>#REF!</v>
      </c>
      <c r="AA249" s="104" t="e">
        <f>SUMIFS(#REF!,#REF!,"&gt;="&amp;AA$3,#REF!,"&lt;="&amp;AA$4,#REF!,$F249,#REF!,$G249)</f>
        <v>#REF!</v>
      </c>
      <c r="AB249" s="104" t="e">
        <f>SUMIFS(#REF!,#REF!,"&gt;="&amp;AB$3,#REF!,"&lt;="&amp;AB$4,#REF!,$F249,#REF!,$G249)</f>
        <v>#REF!</v>
      </c>
      <c r="AC249" s="104" t="e">
        <f>SUMIFS(#REF!,#REF!,"&gt;="&amp;AC$3,#REF!,"&lt;="&amp;AC$4,#REF!,$F249,#REF!,$G249)</f>
        <v>#REF!</v>
      </c>
      <c r="AD249" s="104" t="e">
        <f>SUMIFS(#REF!,#REF!,"&gt;="&amp;AD$3,#REF!,"&lt;="&amp;AD$4,#REF!,$F249,#REF!,$G249)</f>
        <v>#REF!</v>
      </c>
      <c r="AE249" s="104" t="e">
        <f>SUMIFS(#REF!,#REF!,"&gt;="&amp;AE$3,#REF!,"&lt;="&amp;AE$4,#REF!,$F249,#REF!,$G249)</f>
        <v>#REF!</v>
      </c>
      <c r="AF249" s="104" t="e">
        <f>SUMIFS(#REF!,#REF!,"&gt;="&amp;AF$3,#REF!,"&lt;="&amp;AF$4,#REF!,$F249,#REF!,$G249)</f>
        <v>#REF!</v>
      </c>
      <c r="AG249" s="104" t="e">
        <f>SUMIFS(#REF!,#REF!,"&gt;="&amp;AG$3,#REF!,"&lt;="&amp;AG$4,#REF!,$F249,#REF!,$G249)</f>
        <v>#REF!</v>
      </c>
      <c r="AH249" s="104" t="e">
        <f>SUMIFS(#REF!,#REF!,"&gt;="&amp;AH$3,#REF!,"&lt;="&amp;AH$4,#REF!,$F249,#REF!,$G249)</f>
        <v>#REF!</v>
      </c>
      <c r="AI249" s="104" t="e">
        <f>SUMIFS(#REF!,#REF!,"&gt;="&amp;AI$3,#REF!,"&lt;="&amp;AI$4,#REF!,$F249,#REF!,$G249)</f>
        <v>#REF!</v>
      </c>
      <c r="AJ249" s="104" t="e">
        <f>SUMIFS(#REF!,#REF!,"&gt;="&amp;AJ$3,#REF!,"&lt;="&amp;AJ$4,#REF!,$F249,#REF!,$G249)</f>
        <v>#REF!</v>
      </c>
      <c r="AK249" s="104" t="e">
        <f>SUMIFS(#REF!,#REF!,"&gt;="&amp;AK$3,#REF!,"&lt;="&amp;AK$4,#REF!,$F249,#REF!,$G249)</f>
        <v>#REF!</v>
      </c>
      <c r="AL249" s="104" t="e">
        <f>SUMIFS(#REF!,#REF!,"&gt;="&amp;AL$3,#REF!,"&lt;="&amp;AL$4,#REF!,$F249,#REF!,$G249)</f>
        <v>#REF!</v>
      </c>
      <c r="AM249" s="104" t="e">
        <f>SUMIFS(#REF!,#REF!,"&gt;="&amp;AM$3,#REF!,"&lt;="&amp;AM$4,#REF!,$F249,#REF!,$G249)</f>
        <v>#REF!</v>
      </c>
      <c r="AN249" s="104" t="e">
        <f>SUMIFS(#REF!,#REF!,"&gt;="&amp;AN$3,#REF!,"&lt;="&amp;AN$4,#REF!,$F249,#REF!,$G249)</f>
        <v>#REF!</v>
      </c>
      <c r="AO249" s="104" t="e">
        <f>SUMIFS(#REF!,#REF!,"&gt;="&amp;AO$3,#REF!,"&lt;="&amp;AO$4,#REF!,$F249,#REF!,$G249)</f>
        <v>#REF!</v>
      </c>
      <c r="AP249" s="104" t="e">
        <f>SUMIFS(#REF!,#REF!,"&gt;="&amp;AP$3,#REF!,"&lt;="&amp;AP$4,#REF!,$F249,#REF!,$G249)</f>
        <v>#REF!</v>
      </c>
      <c r="AQ249" s="104" t="e">
        <f>SUMIFS(#REF!,#REF!,"&gt;="&amp;AQ$3,#REF!,"&lt;="&amp;AQ$4,#REF!,$F249,#REF!,$G249)</f>
        <v>#REF!</v>
      </c>
      <c r="AR249" s="104" t="e">
        <f>SUMIFS(#REF!,#REF!,"&gt;="&amp;AR$3,#REF!,"&lt;="&amp;AR$4,#REF!,$F249,#REF!,$G249)</f>
        <v>#REF!</v>
      </c>
    </row>
    <row r="250" spans="1:44" s="17" customFormat="1" ht="10.199999999999999" x14ac:dyDescent="0.2">
      <c r="A250" s="23">
        <f>ROW()</f>
        <v>250</v>
      </c>
      <c r="B250" s="137"/>
      <c r="E250" s="16" t="s">
        <v>6</v>
      </c>
      <c r="M250" s="58"/>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6"/>
      <c r="M251" s="59"/>
      <c r="N251" s="76"/>
      <c r="O251" s="6"/>
      <c r="P251" s="6"/>
      <c r="Q251" s="38"/>
      <c r="R251" s="3" t="e">
        <f ca="1">SUM($T251:INDIRECT(ADDRESS($A251,SUMIFS($1:$1,$5:$5,MAX($5:$5)))))</f>
        <v>#REF!</v>
      </c>
      <c r="U251" s="3" t="e">
        <f>SUM(U252:U260)</f>
        <v>#REF!</v>
      </c>
      <c r="V251" s="3" t="e">
        <f t="shared" ref="V251:AR251" si="48">SUM(V252:V260)</f>
        <v>#REF!</v>
      </c>
      <c r="W251" s="3" t="e">
        <f t="shared" si="48"/>
        <v>#REF!</v>
      </c>
      <c r="X251" s="3" t="e">
        <f t="shared" si="48"/>
        <v>#REF!</v>
      </c>
      <c r="Y251" s="3" t="e">
        <f t="shared" si="48"/>
        <v>#REF!</v>
      </c>
      <c r="Z251" s="3" t="e">
        <f t="shared" si="48"/>
        <v>#REF!</v>
      </c>
      <c r="AA251" s="3" t="e">
        <f t="shared" si="48"/>
        <v>#REF!</v>
      </c>
      <c r="AB251" s="3" t="e">
        <f t="shared" si="48"/>
        <v>#REF!</v>
      </c>
      <c r="AC251" s="3" t="e">
        <f t="shared" si="48"/>
        <v>#REF!</v>
      </c>
      <c r="AD251" s="3" t="e">
        <f t="shared" si="48"/>
        <v>#REF!</v>
      </c>
      <c r="AE251" s="3" t="e">
        <f t="shared" si="48"/>
        <v>#REF!</v>
      </c>
      <c r="AF251" s="3" t="e">
        <f t="shared" si="48"/>
        <v>#REF!</v>
      </c>
      <c r="AG251" s="3" t="e">
        <f t="shared" si="48"/>
        <v>#REF!</v>
      </c>
      <c r="AH251" s="3" t="e">
        <f t="shared" si="48"/>
        <v>#REF!</v>
      </c>
      <c r="AI251" s="3" t="e">
        <f t="shared" si="48"/>
        <v>#REF!</v>
      </c>
      <c r="AJ251" s="3" t="e">
        <f t="shared" si="48"/>
        <v>#REF!</v>
      </c>
      <c r="AK251" s="3" t="e">
        <f t="shared" si="48"/>
        <v>#REF!</v>
      </c>
      <c r="AL251" s="3" t="e">
        <f t="shared" si="48"/>
        <v>#REF!</v>
      </c>
      <c r="AM251" s="3" t="e">
        <f t="shared" si="48"/>
        <v>#REF!</v>
      </c>
      <c r="AN251" s="3" t="e">
        <f t="shared" si="48"/>
        <v>#REF!</v>
      </c>
      <c r="AO251" s="3" t="e">
        <f t="shared" si="48"/>
        <v>#REF!</v>
      </c>
      <c r="AP251" s="3" t="e">
        <f t="shared" si="48"/>
        <v>#REF!</v>
      </c>
      <c r="AQ251" s="3" t="e">
        <f t="shared" si="48"/>
        <v>#REF!</v>
      </c>
      <c r="AR251" s="3" t="e">
        <f t="shared" si="48"/>
        <v>#REF!</v>
      </c>
    </row>
    <row r="252" spans="1:44" s="95" customFormat="1" ht="10.199999999999999" x14ac:dyDescent="0.2">
      <c r="A252" s="23">
        <f>ROW()</f>
        <v>252</v>
      </c>
      <c r="B252" s="138"/>
      <c r="E252" s="100">
        <v>1</v>
      </c>
      <c r="F252" s="63" t="s">
        <v>110</v>
      </c>
      <c r="G252" s="99" t="s">
        <v>83</v>
      </c>
      <c r="M252" s="103"/>
      <c r="Q252" s="102"/>
      <c r="R252" s="101" t="e">
        <f ca="1">SUM($T252:INDIRECT(ADDRESS($A252,SUMIFS($1:$1,$5:$5,MAX($5:$5)))))</f>
        <v>#REF!</v>
      </c>
      <c r="U252" s="104" t="e">
        <f>SUMIFS(#REF!,#REF!,"&gt;="&amp;U$3,#REF!,"&lt;="&amp;U$4,#REF!,$F252,#REF!,$G252)</f>
        <v>#REF!</v>
      </c>
      <c r="V252" s="104" t="e">
        <f>SUMIFS(#REF!,#REF!,"&gt;="&amp;V$3,#REF!,"&lt;="&amp;V$4,#REF!,$F252,#REF!,$G252)</f>
        <v>#REF!</v>
      </c>
      <c r="W252" s="104" t="e">
        <f>SUMIFS(#REF!,#REF!,"&gt;="&amp;W$3,#REF!,"&lt;="&amp;W$4,#REF!,$F252,#REF!,$G252)</f>
        <v>#REF!</v>
      </c>
      <c r="X252" s="104" t="e">
        <f>SUMIFS(#REF!,#REF!,"&gt;="&amp;X$3,#REF!,"&lt;="&amp;X$4,#REF!,$F252,#REF!,$G252)</f>
        <v>#REF!</v>
      </c>
      <c r="Y252" s="104" t="e">
        <f>SUMIFS(#REF!,#REF!,"&gt;="&amp;Y$3,#REF!,"&lt;="&amp;Y$4,#REF!,$F252,#REF!,$G252)</f>
        <v>#REF!</v>
      </c>
      <c r="Z252" s="104" t="e">
        <f>SUMIFS(#REF!,#REF!,"&gt;="&amp;Z$3,#REF!,"&lt;="&amp;Z$4,#REF!,$F252,#REF!,$G252)</f>
        <v>#REF!</v>
      </c>
      <c r="AA252" s="104" t="e">
        <f>SUMIFS(#REF!,#REF!,"&gt;="&amp;AA$3,#REF!,"&lt;="&amp;AA$4,#REF!,$F252,#REF!,$G252)</f>
        <v>#REF!</v>
      </c>
      <c r="AB252" s="104" t="e">
        <f>SUMIFS(#REF!,#REF!,"&gt;="&amp;AB$3,#REF!,"&lt;="&amp;AB$4,#REF!,$F252,#REF!,$G252)</f>
        <v>#REF!</v>
      </c>
      <c r="AC252" s="104" t="e">
        <f>SUMIFS(#REF!,#REF!,"&gt;="&amp;AC$3,#REF!,"&lt;="&amp;AC$4,#REF!,$F252,#REF!,$G252)</f>
        <v>#REF!</v>
      </c>
      <c r="AD252" s="104" t="e">
        <f>SUMIFS(#REF!,#REF!,"&gt;="&amp;AD$3,#REF!,"&lt;="&amp;AD$4,#REF!,$F252,#REF!,$G252)</f>
        <v>#REF!</v>
      </c>
      <c r="AE252" s="104" t="e">
        <f>SUMIFS(#REF!,#REF!,"&gt;="&amp;AE$3,#REF!,"&lt;="&amp;AE$4,#REF!,$F252,#REF!,$G252)</f>
        <v>#REF!</v>
      </c>
      <c r="AF252" s="104" t="e">
        <f>SUMIFS(#REF!,#REF!,"&gt;="&amp;AF$3,#REF!,"&lt;="&amp;AF$4,#REF!,$F252,#REF!,$G252)</f>
        <v>#REF!</v>
      </c>
      <c r="AG252" s="104" t="e">
        <f>SUMIFS(#REF!,#REF!,"&gt;="&amp;AG$3,#REF!,"&lt;="&amp;AG$4,#REF!,$F252,#REF!,$G252)</f>
        <v>#REF!</v>
      </c>
      <c r="AH252" s="104" t="e">
        <f>SUMIFS(#REF!,#REF!,"&gt;="&amp;AH$3,#REF!,"&lt;="&amp;AH$4,#REF!,$F252,#REF!,$G252)</f>
        <v>#REF!</v>
      </c>
      <c r="AI252" s="104" t="e">
        <f>SUMIFS(#REF!,#REF!,"&gt;="&amp;AI$3,#REF!,"&lt;="&amp;AI$4,#REF!,$F252,#REF!,$G252)</f>
        <v>#REF!</v>
      </c>
      <c r="AJ252" s="104" t="e">
        <f>SUMIFS(#REF!,#REF!,"&gt;="&amp;AJ$3,#REF!,"&lt;="&amp;AJ$4,#REF!,$F252,#REF!,$G252)</f>
        <v>#REF!</v>
      </c>
      <c r="AK252" s="104" t="e">
        <f>SUMIFS(#REF!,#REF!,"&gt;="&amp;AK$3,#REF!,"&lt;="&amp;AK$4,#REF!,$F252,#REF!,$G252)</f>
        <v>#REF!</v>
      </c>
      <c r="AL252" s="104" t="e">
        <f>SUMIFS(#REF!,#REF!,"&gt;="&amp;AL$3,#REF!,"&lt;="&amp;AL$4,#REF!,$F252,#REF!,$G252)</f>
        <v>#REF!</v>
      </c>
      <c r="AM252" s="104" t="e">
        <f>SUMIFS(#REF!,#REF!,"&gt;="&amp;AM$3,#REF!,"&lt;="&amp;AM$4,#REF!,$F252,#REF!,$G252)</f>
        <v>#REF!</v>
      </c>
      <c r="AN252" s="104" t="e">
        <f>SUMIFS(#REF!,#REF!,"&gt;="&amp;AN$3,#REF!,"&lt;="&amp;AN$4,#REF!,$F252,#REF!,$G252)</f>
        <v>#REF!</v>
      </c>
      <c r="AO252" s="104" t="e">
        <f>SUMIFS(#REF!,#REF!,"&gt;="&amp;AO$3,#REF!,"&lt;="&amp;AO$4,#REF!,$F252,#REF!,$G252)</f>
        <v>#REF!</v>
      </c>
      <c r="AP252" s="104" t="e">
        <f>SUMIFS(#REF!,#REF!,"&gt;="&amp;AP$3,#REF!,"&lt;="&amp;AP$4,#REF!,$F252,#REF!,$G252)</f>
        <v>#REF!</v>
      </c>
      <c r="AQ252" s="104" t="e">
        <f>SUMIFS(#REF!,#REF!,"&gt;="&amp;AQ$3,#REF!,"&lt;="&amp;AQ$4,#REF!,$F252,#REF!,$G252)</f>
        <v>#REF!</v>
      </c>
      <c r="AR252" s="104" t="e">
        <f>SUMIFS(#REF!,#REF!,"&gt;="&amp;AR$3,#REF!,"&lt;="&amp;AR$4,#REF!,$F252,#REF!,$G252)</f>
        <v>#REF!</v>
      </c>
    </row>
    <row r="253" spans="1:44" s="95" customFormat="1" ht="10.199999999999999" x14ac:dyDescent="0.2">
      <c r="A253" s="23">
        <f>ROW()</f>
        <v>253</v>
      </c>
      <c r="B253" s="138"/>
      <c r="E253" s="100">
        <v>2</v>
      </c>
      <c r="F253" s="63" t="s">
        <v>110</v>
      </c>
      <c r="G253" s="99" t="s">
        <v>84</v>
      </c>
      <c r="M253" s="103"/>
      <c r="Q253" s="102"/>
      <c r="R253" s="101" t="e">
        <f ca="1">SUM($T253:INDIRECT(ADDRESS($A253,SUMIFS($1:$1,$5:$5,MAX($5:$5)))))</f>
        <v>#REF!</v>
      </c>
      <c r="U253" s="104" t="e">
        <f>SUMIFS(#REF!,#REF!,"&gt;="&amp;U$3,#REF!,"&lt;="&amp;U$4,#REF!,$F253,#REF!,$G253)</f>
        <v>#REF!</v>
      </c>
      <c r="V253" s="104" t="e">
        <f>SUMIFS(#REF!,#REF!,"&gt;="&amp;V$3,#REF!,"&lt;="&amp;V$4,#REF!,$F253,#REF!,$G253)</f>
        <v>#REF!</v>
      </c>
      <c r="W253" s="104" t="e">
        <f>SUMIFS(#REF!,#REF!,"&gt;="&amp;W$3,#REF!,"&lt;="&amp;W$4,#REF!,$F253,#REF!,$G253)</f>
        <v>#REF!</v>
      </c>
      <c r="X253" s="104" t="e">
        <f>SUMIFS(#REF!,#REF!,"&gt;="&amp;X$3,#REF!,"&lt;="&amp;X$4,#REF!,$F253,#REF!,$G253)</f>
        <v>#REF!</v>
      </c>
      <c r="Y253" s="104" t="e">
        <f>SUMIFS(#REF!,#REF!,"&gt;="&amp;Y$3,#REF!,"&lt;="&amp;Y$4,#REF!,$F253,#REF!,$G253)</f>
        <v>#REF!</v>
      </c>
      <c r="Z253" s="104" t="e">
        <f>SUMIFS(#REF!,#REF!,"&gt;="&amp;Z$3,#REF!,"&lt;="&amp;Z$4,#REF!,$F253,#REF!,$G253)</f>
        <v>#REF!</v>
      </c>
      <c r="AA253" s="104" t="e">
        <f>SUMIFS(#REF!,#REF!,"&gt;="&amp;AA$3,#REF!,"&lt;="&amp;AA$4,#REF!,$F253,#REF!,$G253)</f>
        <v>#REF!</v>
      </c>
      <c r="AB253" s="104" t="e">
        <f>SUMIFS(#REF!,#REF!,"&gt;="&amp;AB$3,#REF!,"&lt;="&amp;AB$4,#REF!,$F253,#REF!,$G253)</f>
        <v>#REF!</v>
      </c>
      <c r="AC253" s="104" t="e">
        <f>SUMIFS(#REF!,#REF!,"&gt;="&amp;AC$3,#REF!,"&lt;="&amp;AC$4,#REF!,$F253,#REF!,$G253)</f>
        <v>#REF!</v>
      </c>
      <c r="AD253" s="104" t="e">
        <f>SUMIFS(#REF!,#REF!,"&gt;="&amp;AD$3,#REF!,"&lt;="&amp;AD$4,#REF!,$F253,#REF!,$G253)</f>
        <v>#REF!</v>
      </c>
      <c r="AE253" s="104" t="e">
        <f>SUMIFS(#REF!,#REF!,"&gt;="&amp;AE$3,#REF!,"&lt;="&amp;AE$4,#REF!,$F253,#REF!,$G253)</f>
        <v>#REF!</v>
      </c>
      <c r="AF253" s="104" t="e">
        <f>SUMIFS(#REF!,#REF!,"&gt;="&amp;AF$3,#REF!,"&lt;="&amp;AF$4,#REF!,$F253,#REF!,$G253)</f>
        <v>#REF!</v>
      </c>
      <c r="AG253" s="104" t="e">
        <f>SUMIFS(#REF!,#REF!,"&gt;="&amp;AG$3,#REF!,"&lt;="&amp;AG$4,#REF!,$F253,#REF!,$G253)</f>
        <v>#REF!</v>
      </c>
      <c r="AH253" s="104" t="e">
        <f>SUMIFS(#REF!,#REF!,"&gt;="&amp;AH$3,#REF!,"&lt;="&amp;AH$4,#REF!,$F253,#REF!,$G253)</f>
        <v>#REF!</v>
      </c>
      <c r="AI253" s="104" t="e">
        <f>SUMIFS(#REF!,#REF!,"&gt;="&amp;AI$3,#REF!,"&lt;="&amp;AI$4,#REF!,$F253,#REF!,$G253)</f>
        <v>#REF!</v>
      </c>
      <c r="AJ253" s="104" t="e">
        <f>SUMIFS(#REF!,#REF!,"&gt;="&amp;AJ$3,#REF!,"&lt;="&amp;AJ$4,#REF!,$F253,#REF!,$G253)</f>
        <v>#REF!</v>
      </c>
      <c r="AK253" s="104" t="e">
        <f>SUMIFS(#REF!,#REF!,"&gt;="&amp;AK$3,#REF!,"&lt;="&amp;AK$4,#REF!,$F253,#REF!,$G253)</f>
        <v>#REF!</v>
      </c>
      <c r="AL253" s="104" t="e">
        <f>SUMIFS(#REF!,#REF!,"&gt;="&amp;AL$3,#REF!,"&lt;="&amp;AL$4,#REF!,$F253,#REF!,$G253)</f>
        <v>#REF!</v>
      </c>
      <c r="AM253" s="104" t="e">
        <f>SUMIFS(#REF!,#REF!,"&gt;="&amp;AM$3,#REF!,"&lt;="&amp;AM$4,#REF!,$F253,#REF!,$G253)</f>
        <v>#REF!</v>
      </c>
      <c r="AN253" s="104" t="e">
        <f>SUMIFS(#REF!,#REF!,"&gt;="&amp;AN$3,#REF!,"&lt;="&amp;AN$4,#REF!,$F253,#REF!,$G253)</f>
        <v>#REF!</v>
      </c>
      <c r="AO253" s="104" t="e">
        <f>SUMIFS(#REF!,#REF!,"&gt;="&amp;AO$3,#REF!,"&lt;="&amp;AO$4,#REF!,$F253,#REF!,$G253)</f>
        <v>#REF!</v>
      </c>
      <c r="AP253" s="104" t="e">
        <f>SUMIFS(#REF!,#REF!,"&gt;="&amp;AP$3,#REF!,"&lt;="&amp;AP$4,#REF!,$F253,#REF!,$G253)</f>
        <v>#REF!</v>
      </c>
      <c r="AQ253" s="104" t="e">
        <f>SUMIFS(#REF!,#REF!,"&gt;="&amp;AQ$3,#REF!,"&lt;="&amp;AQ$4,#REF!,$F253,#REF!,$G253)</f>
        <v>#REF!</v>
      </c>
      <c r="AR253" s="104" t="e">
        <f>SUMIFS(#REF!,#REF!,"&gt;="&amp;AR$3,#REF!,"&lt;="&amp;AR$4,#REF!,$F253,#REF!,$G253)</f>
        <v>#REF!</v>
      </c>
    </row>
    <row r="254" spans="1:44" s="95" customFormat="1" ht="10.199999999999999" x14ac:dyDescent="0.2">
      <c r="A254" s="23">
        <f>ROW()</f>
        <v>254</v>
      </c>
      <c r="B254" s="138"/>
      <c r="E254" s="100">
        <v>3</v>
      </c>
      <c r="F254" s="63" t="s">
        <v>110</v>
      </c>
      <c r="G254" s="99" t="s">
        <v>85</v>
      </c>
      <c r="M254" s="103"/>
      <c r="Q254" s="102"/>
      <c r="R254" s="101" t="e">
        <f ca="1">SUM($T254:INDIRECT(ADDRESS($A254,SUMIFS($1:$1,$5:$5,MAX($5:$5)))))</f>
        <v>#REF!</v>
      </c>
      <c r="U254" s="104" t="e">
        <f>SUMIFS(#REF!,#REF!,"&gt;="&amp;U$3,#REF!,"&lt;="&amp;U$4,#REF!,$F254,#REF!,$G254)</f>
        <v>#REF!</v>
      </c>
      <c r="V254" s="104" t="e">
        <f>SUMIFS(#REF!,#REF!,"&gt;="&amp;V$3,#REF!,"&lt;="&amp;V$4,#REF!,$F254,#REF!,$G254)</f>
        <v>#REF!</v>
      </c>
      <c r="W254" s="104" t="e">
        <f>SUMIFS(#REF!,#REF!,"&gt;="&amp;W$3,#REF!,"&lt;="&amp;W$4,#REF!,$F254,#REF!,$G254)</f>
        <v>#REF!</v>
      </c>
      <c r="X254" s="104" t="e">
        <f>SUMIFS(#REF!,#REF!,"&gt;="&amp;X$3,#REF!,"&lt;="&amp;X$4,#REF!,$F254,#REF!,$G254)</f>
        <v>#REF!</v>
      </c>
      <c r="Y254" s="104" t="e">
        <f>SUMIFS(#REF!,#REF!,"&gt;="&amp;Y$3,#REF!,"&lt;="&amp;Y$4,#REF!,$F254,#REF!,$G254)</f>
        <v>#REF!</v>
      </c>
      <c r="Z254" s="104" t="e">
        <f>SUMIFS(#REF!,#REF!,"&gt;="&amp;Z$3,#REF!,"&lt;="&amp;Z$4,#REF!,$F254,#REF!,$G254)</f>
        <v>#REF!</v>
      </c>
      <c r="AA254" s="104" t="e">
        <f>SUMIFS(#REF!,#REF!,"&gt;="&amp;AA$3,#REF!,"&lt;="&amp;AA$4,#REF!,$F254,#REF!,$G254)</f>
        <v>#REF!</v>
      </c>
      <c r="AB254" s="104" t="e">
        <f>SUMIFS(#REF!,#REF!,"&gt;="&amp;AB$3,#REF!,"&lt;="&amp;AB$4,#REF!,$F254,#REF!,$G254)</f>
        <v>#REF!</v>
      </c>
      <c r="AC254" s="104" t="e">
        <f>SUMIFS(#REF!,#REF!,"&gt;="&amp;AC$3,#REF!,"&lt;="&amp;AC$4,#REF!,$F254,#REF!,$G254)</f>
        <v>#REF!</v>
      </c>
      <c r="AD254" s="104" t="e">
        <f>SUMIFS(#REF!,#REF!,"&gt;="&amp;AD$3,#REF!,"&lt;="&amp;AD$4,#REF!,$F254,#REF!,$G254)</f>
        <v>#REF!</v>
      </c>
      <c r="AE254" s="104" t="e">
        <f>SUMIFS(#REF!,#REF!,"&gt;="&amp;AE$3,#REF!,"&lt;="&amp;AE$4,#REF!,$F254,#REF!,$G254)</f>
        <v>#REF!</v>
      </c>
      <c r="AF254" s="104" t="e">
        <f>SUMIFS(#REF!,#REF!,"&gt;="&amp;AF$3,#REF!,"&lt;="&amp;AF$4,#REF!,$F254,#REF!,$G254)</f>
        <v>#REF!</v>
      </c>
      <c r="AG254" s="104" t="e">
        <f>SUMIFS(#REF!,#REF!,"&gt;="&amp;AG$3,#REF!,"&lt;="&amp;AG$4,#REF!,$F254,#REF!,$G254)</f>
        <v>#REF!</v>
      </c>
      <c r="AH254" s="104" t="e">
        <f>SUMIFS(#REF!,#REF!,"&gt;="&amp;AH$3,#REF!,"&lt;="&amp;AH$4,#REF!,$F254,#REF!,$G254)</f>
        <v>#REF!</v>
      </c>
      <c r="AI254" s="104" t="e">
        <f>SUMIFS(#REF!,#REF!,"&gt;="&amp;AI$3,#REF!,"&lt;="&amp;AI$4,#REF!,$F254,#REF!,$G254)</f>
        <v>#REF!</v>
      </c>
      <c r="AJ254" s="104" t="e">
        <f>SUMIFS(#REF!,#REF!,"&gt;="&amp;AJ$3,#REF!,"&lt;="&amp;AJ$4,#REF!,$F254,#REF!,$G254)</f>
        <v>#REF!</v>
      </c>
      <c r="AK254" s="104" t="e">
        <f>SUMIFS(#REF!,#REF!,"&gt;="&amp;AK$3,#REF!,"&lt;="&amp;AK$4,#REF!,$F254,#REF!,$G254)</f>
        <v>#REF!</v>
      </c>
      <c r="AL254" s="104" t="e">
        <f>SUMIFS(#REF!,#REF!,"&gt;="&amp;AL$3,#REF!,"&lt;="&amp;AL$4,#REF!,$F254,#REF!,$G254)</f>
        <v>#REF!</v>
      </c>
      <c r="AM254" s="104" t="e">
        <f>SUMIFS(#REF!,#REF!,"&gt;="&amp;AM$3,#REF!,"&lt;="&amp;AM$4,#REF!,$F254,#REF!,$G254)</f>
        <v>#REF!</v>
      </c>
      <c r="AN254" s="104" t="e">
        <f>SUMIFS(#REF!,#REF!,"&gt;="&amp;AN$3,#REF!,"&lt;="&amp;AN$4,#REF!,$F254,#REF!,$G254)</f>
        <v>#REF!</v>
      </c>
      <c r="AO254" s="104" t="e">
        <f>SUMIFS(#REF!,#REF!,"&gt;="&amp;AO$3,#REF!,"&lt;="&amp;AO$4,#REF!,$F254,#REF!,$G254)</f>
        <v>#REF!</v>
      </c>
      <c r="AP254" s="104" t="e">
        <f>SUMIFS(#REF!,#REF!,"&gt;="&amp;AP$3,#REF!,"&lt;="&amp;AP$4,#REF!,$F254,#REF!,$G254)</f>
        <v>#REF!</v>
      </c>
      <c r="AQ254" s="104" t="e">
        <f>SUMIFS(#REF!,#REF!,"&gt;="&amp;AQ$3,#REF!,"&lt;="&amp;AQ$4,#REF!,$F254,#REF!,$G254)</f>
        <v>#REF!</v>
      </c>
      <c r="AR254" s="104" t="e">
        <f>SUMIFS(#REF!,#REF!,"&gt;="&amp;AR$3,#REF!,"&lt;="&amp;AR$4,#REF!,$F254,#REF!,$G254)</f>
        <v>#REF!</v>
      </c>
    </row>
    <row r="255" spans="1:44" s="95" customFormat="1" ht="10.199999999999999" x14ac:dyDescent="0.2">
      <c r="A255" s="23">
        <f>ROW()</f>
        <v>255</v>
      </c>
      <c r="B255" s="138"/>
      <c r="E255" s="100">
        <v>4</v>
      </c>
      <c r="F255" s="63" t="s">
        <v>110</v>
      </c>
      <c r="G255" s="99" t="s">
        <v>86</v>
      </c>
      <c r="M255" s="103"/>
      <c r="Q255" s="102"/>
      <c r="R255" s="101" t="e">
        <f ca="1">SUM($T255:INDIRECT(ADDRESS($A255,SUMIFS($1:$1,$5:$5,MAX($5:$5)))))</f>
        <v>#REF!</v>
      </c>
      <c r="U255" s="104" t="e">
        <f>SUMIFS(#REF!,#REF!,"&gt;="&amp;U$3,#REF!,"&lt;="&amp;U$4,#REF!,$F255,#REF!,$G255)</f>
        <v>#REF!</v>
      </c>
      <c r="V255" s="104" t="e">
        <f>SUMIFS(#REF!,#REF!,"&gt;="&amp;V$3,#REF!,"&lt;="&amp;V$4,#REF!,$F255,#REF!,$G255)</f>
        <v>#REF!</v>
      </c>
      <c r="W255" s="104" t="e">
        <f>SUMIFS(#REF!,#REF!,"&gt;="&amp;W$3,#REF!,"&lt;="&amp;W$4,#REF!,$F255,#REF!,$G255)</f>
        <v>#REF!</v>
      </c>
      <c r="X255" s="104" t="e">
        <f>SUMIFS(#REF!,#REF!,"&gt;="&amp;X$3,#REF!,"&lt;="&amp;X$4,#REF!,$F255,#REF!,$G255)</f>
        <v>#REF!</v>
      </c>
      <c r="Y255" s="104" t="e">
        <f>SUMIFS(#REF!,#REF!,"&gt;="&amp;Y$3,#REF!,"&lt;="&amp;Y$4,#REF!,$F255,#REF!,$G255)</f>
        <v>#REF!</v>
      </c>
      <c r="Z255" s="104" t="e">
        <f>SUMIFS(#REF!,#REF!,"&gt;="&amp;Z$3,#REF!,"&lt;="&amp;Z$4,#REF!,$F255,#REF!,$G255)</f>
        <v>#REF!</v>
      </c>
      <c r="AA255" s="104" t="e">
        <f>SUMIFS(#REF!,#REF!,"&gt;="&amp;AA$3,#REF!,"&lt;="&amp;AA$4,#REF!,$F255,#REF!,$G255)</f>
        <v>#REF!</v>
      </c>
      <c r="AB255" s="104" t="e">
        <f>SUMIFS(#REF!,#REF!,"&gt;="&amp;AB$3,#REF!,"&lt;="&amp;AB$4,#REF!,$F255,#REF!,$G255)</f>
        <v>#REF!</v>
      </c>
      <c r="AC255" s="104" t="e">
        <f>SUMIFS(#REF!,#REF!,"&gt;="&amp;AC$3,#REF!,"&lt;="&amp;AC$4,#REF!,$F255,#REF!,$G255)</f>
        <v>#REF!</v>
      </c>
      <c r="AD255" s="104" t="e">
        <f>SUMIFS(#REF!,#REF!,"&gt;="&amp;AD$3,#REF!,"&lt;="&amp;AD$4,#REF!,$F255,#REF!,$G255)</f>
        <v>#REF!</v>
      </c>
      <c r="AE255" s="104" t="e">
        <f>SUMIFS(#REF!,#REF!,"&gt;="&amp;AE$3,#REF!,"&lt;="&amp;AE$4,#REF!,$F255,#REF!,$G255)</f>
        <v>#REF!</v>
      </c>
      <c r="AF255" s="104" t="e">
        <f>SUMIFS(#REF!,#REF!,"&gt;="&amp;AF$3,#REF!,"&lt;="&amp;AF$4,#REF!,$F255,#REF!,$G255)</f>
        <v>#REF!</v>
      </c>
      <c r="AG255" s="104" t="e">
        <f>SUMIFS(#REF!,#REF!,"&gt;="&amp;AG$3,#REF!,"&lt;="&amp;AG$4,#REF!,$F255,#REF!,$G255)</f>
        <v>#REF!</v>
      </c>
      <c r="AH255" s="104" t="e">
        <f>SUMIFS(#REF!,#REF!,"&gt;="&amp;AH$3,#REF!,"&lt;="&amp;AH$4,#REF!,$F255,#REF!,$G255)</f>
        <v>#REF!</v>
      </c>
      <c r="AI255" s="104" t="e">
        <f>SUMIFS(#REF!,#REF!,"&gt;="&amp;AI$3,#REF!,"&lt;="&amp;AI$4,#REF!,$F255,#REF!,$G255)</f>
        <v>#REF!</v>
      </c>
      <c r="AJ255" s="104" t="e">
        <f>SUMIFS(#REF!,#REF!,"&gt;="&amp;AJ$3,#REF!,"&lt;="&amp;AJ$4,#REF!,$F255,#REF!,$G255)</f>
        <v>#REF!</v>
      </c>
      <c r="AK255" s="104" t="e">
        <f>SUMIFS(#REF!,#REF!,"&gt;="&amp;AK$3,#REF!,"&lt;="&amp;AK$4,#REF!,$F255,#REF!,$G255)</f>
        <v>#REF!</v>
      </c>
      <c r="AL255" s="104" t="e">
        <f>SUMIFS(#REF!,#REF!,"&gt;="&amp;AL$3,#REF!,"&lt;="&amp;AL$4,#REF!,$F255,#REF!,$G255)</f>
        <v>#REF!</v>
      </c>
      <c r="AM255" s="104" t="e">
        <f>SUMIFS(#REF!,#REF!,"&gt;="&amp;AM$3,#REF!,"&lt;="&amp;AM$4,#REF!,$F255,#REF!,$G255)</f>
        <v>#REF!</v>
      </c>
      <c r="AN255" s="104" t="e">
        <f>SUMIFS(#REF!,#REF!,"&gt;="&amp;AN$3,#REF!,"&lt;="&amp;AN$4,#REF!,$F255,#REF!,$G255)</f>
        <v>#REF!</v>
      </c>
      <c r="AO255" s="104" t="e">
        <f>SUMIFS(#REF!,#REF!,"&gt;="&amp;AO$3,#REF!,"&lt;="&amp;AO$4,#REF!,$F255,#REF!,$G255)</f>
        <v>#REF!</v>
      </c>
      <c r="AP255" s="104" t="e">
        <f>SUMIFS(#REF!,#REF!,"&gt;="&amp;AP$3,#REF!,"&lt;="&amp;AP$4,#REF!,$F255,#REF!,$G255)</f>
        <v>#REF!</v>
      </c>
      <c r="AQ255" s="104" t="e">
        <f>SUMIFS(#REF!,#REF!,"&gt;="&amp;AQ$3,#REF!,"&lt;="&amp;AQ$4,#REF!,$F255,#REF!,$G255)</f>
        <v>#REF!</v>
      </c>
      <c r="AR255" s="104" t="e">
        <f>SUMIFS(#REF!,#REF!,"&gt;="&amp;AR$3,#REF!,"&lt;="&amp;AR$4,#REF!,$F255,#REF!,$G255)</f>
        <v>#REF!</v>
      </c>
    </row>
    <row r="256" spans="1:44" s="95" customFormat="1" ht="10.199999999999999" x14ac:dyDescent="0.2">
      <c r="A256" s="23">
        <f>ROW()</f>
        <v>256</v>
      </c>
      <c r="B256" s="138"/>
      <c r="E256" s="100">
        <v>5</v>
      </c>
      <c r="F256" s="63" t="s">
        <v>110</v>
      </c>
      <c r="G256" s="99" t="s">
        <v>87</v>
      </c>
      <c r="M256" s="103"/>
      <c r="Q256" s="102"/>
      <c r="R256" s="101" t="e">
        <f ca="1">SUM($T256:INDIRECT(ADDRESS($A256,SUMIFS($1:$1,$5:$5,MAX($5:$5)))))</f>
        <v>#REF!</v>
      </c>
      <c r="U256" s="104" t="e">
        <f>SUMIFS(#REF!,#REF!,"&gt;="&amp;U$3,#REF!,"&lt;="&amp;U$4,#REF!,$F256,#REF!,$G256)</f>
        <v>#REF!</v>
      </c>
      <c r="V256" s="104" t="e">
        <f>SUMIFS(#REF!,#REF!,"&gt;="&amp;V$3,#REF!,"&lt;="&amp;V$4,#REF!,$F256,#REF!,$G256)</f>
        <v>#REF!</v>
      </c>
      <c r="W256" s="104" t="e">
        <f>SUMIFS(#REF!,#REF!,"&gt;="&amp;W$3,#REF!,"&lt;="&amp;W$4,#REF!,$F256,#REF!,$G256)</f>
        <v>#REF!</v>
      </c>
      <c r="X256" s="104" t="e">
        <f>SUMIFS(#REF!,#REF!,"&gt;="&amp;X$3,#REF!,"&lt;="&amp;X$4,#REF!,$F256,#REF!,$G256)</f>
        <v>#REF!</v>
      </c>
      <c r="Y256" s="104" t="e">
        <f>SUMIFS(#REF!,#REF!,"&gt;="&amp;Y$3,#REF!,"&lt;="&amp;Y$4,#REF!,$F256,#REF!,$G256)</f>
        <v>#REF!</v>
      </c>
      <c r="Z256" s="104" t="e">
        <f>SUMIFS(#REF!,#REF!,"&gt;="&amp;Z$3,#REF!,"&lt;="&amp;Z$4,#REF!,$F256,#REF!,$G256)</f>
        <v>#REF!</v>
      </c>
      <c r="AA256" s="104" t="e">
        <f>SUMIFS(#REF!,#REF!,"&gt;="&amp;AA$3,#REF!,"&lt;="&amp;AA$4,#REF!,$F256,#REF!,$G256)</f>
        <v>#REF!</v>
      </c>
      <c r="AB256" s="104" t="e">
        <f>SUMIFS(#REF!,#REF!,"&gt;="&amp;AB$3,#REF!,"&lt;="&amp;AB$4,#REF!,$F256,#REF!,$G256)</f>
        <v>#REF!</v>
      </c>
      <c r="AC256" s="104" t="e">
        <f>SUMIFS(#REF!,#REF!,"&gt;="&amp;AC$3,#REF!,"&lt;="&amp;AC$4,#REF!,$F256,#REF!,$G256)</f>
        <v>#REF!</v>
      </c>
      <c r="AD256" s="104" t="e">
        <f>SUMIFS(#REF!,#REF!,"&gt;="&amp;AD$3,#REF!,"&lt;="&amp;AD$4,#REF!,$F256,#REF!,$G256)</f>
        <v>#REF!</v>
      </c>
      <c r="AE256" s="104" t="e">
        <f>SUMIFS(#REF!,#REF!,"&gt;="&amp;AE$3,#REF!,"&lt;="&amp;AE$4,#REF!,$F256,#REF!,$G256)</f>
        <v>#REF!</v>
      </c>
      <c r="AF256" s="104" t="e">
        <f>SUMIFS(#REF!,#REF!,"&gt;="&amp;AF$3,#REF!,"&lt;="&amp;AF$4,#REF!,$F256,#REF!,$G256)</f>
        <v>#REF!</v>
      </c>
      <c r="AG256" s="104" t="e">
        <f>SUMIFS(#REF!,#REF!,"&gt;="&amp;AG$3,#REF!,"&lt;="&amp;AG$4,#REF!,$F256,#REF!,$G256)</f>
        <v>#REF!</v>
      </c>
      <c r="AH256" s="104" t="e">
        <f>SUMIFS(#REF!,#REF!,"&gt;="&amp;AH$3,#REF!,"&lt;="&amp;AH$4,#REF!,$F256,#REF!,$G256)</f>
        <v>#REF!</v>
      </c>
      <c r="AI256" s="104" t="e">
        <f>SUMIFS(#REF!,#REF!,"&gt;="&amp;AI$3,#REF!,"&lt;="&amp;AI$4,#REF!,$F256,#REF!,$G256)</f>
        <v>#REF!</v>
      </c>
      <c r="AJ256" s="104" t="e">
        <f>SUMIFS(#REF!,#REF!,"&gt;="&amp;AJ$3,#REF!,"&lt;="&amp;AJ$4,#REF!,$F256,#REF!,$G256)</f>
        <v>#REF!</v>
      </c>
      <c r="AK256" s="104" t="e">
        <f>SUMIFS(#REF!,#REF!,"&gt;="&amp;AK$3,#REF!,"&lt;="&amp;AK$4,#REF!,$F256,#REF!,$G256)</f>
        <v>#REF!</v>
      </c>
      <c r="AL256" s="104" t="e">
        <f>SUMIFS(#REF!,#REF!,"&gt;="&amp;AL$3,#REF!,"&lt;="&amp;AL$4,#REF!,$F256,#REF!,$G256)</f>
        <v>#REF!</v>
      </c>
      <c r="AM256" s="104" t="e">
        <f>SUMIFS(#REF!,#REF!,"&gt;="&amp;AM$3,#REF!,"&lt;="&amp;AM$4,#REF!,$F256,#REF!,$G256)</f>
        <v>#REF!</v>
      </c>
      <c r="AN256" s="104" t="e">
        <f>SUMIFS(#REF!,#REF!,"&gt;="&amp;AN$3,#REF!,"&lt;="&amp;AN$4,#REF!,$F256,#REF!,$G256)</f>
        <v>#REF!</v>
      </c>
      <c r="AO256" s="104" t="e">
        <f>SUMIFS(#REF!,#REF!,"&gt;="&amp;AO$3,#REF!,"&lt;="&amp;AO$4,#REF!,$F256,#REF!,$G256)</f>
        <v>#REF!</v>
      </c>
      <c r="AP256" s="104" t="e">
        <f>SUMIFS(#REF!,#REF!,"&gt;="&amp;AP$3,#REF!,"&lt;="&amp;AP$4,#REF!,$F256,#REF!,$G256)</f>
        <v>#REF!</v>
      </c>
      <c r="AQ256" s="104" t="e">
        <f>SUMIFS(#REF!,#REF!,"&gt;="&amp;AQ$3,#REF!,"&lt;="&amp;AQ$4,#REF!,$F256,#REF!,$G256)</f>
        <v>#REF!</v>
      </c>
      <c r="AR256" s="104" t="e">
        <f>SUMIFS(#REF!,#REF!,"&gt;="&amp;AR$3,#REF!,"&lt;="&amp;AR$4,#REF!,$F256,#REF!,$G256)</f>
        <v>#REF!</v>
      </c>
    </row>
    <row r="257" spans="1:44" s="95" customFormat="1" ht="10.199999999999999" x14ac:dyDescent="0.2">
      <c r="A257" s="23">
        <f>ROW()</f>
        <v>257</v>
      </c>
      <c r="B257" s="138"/>
      <c r="E257" s="100">
        <v>6</v>
      </c>
      <c r="F257" s="63" t="s">
        <v>110</v>
      </c>
      <c r="G257" s="99" t="s">
        <v>88</v>
      </c>
      <c r="M257" s="103"/>
      <c r="Q257" s="102"/>
      <c r="R257" s="101" t="e">
        <f ca="1">SUM($T257:INDIRECT(ADDRESS($A257,SUMIFS($1:$1,$5:$5,MAX($5:$5)))))</f>
        <v>#REF!</v>
      </c>
      <c r="U257" s="104" t="e">
        <f>SUMIFS(#REF!,#REF!,"&gt;="&amp;U$3,#REF!,"&lt;="&amp;U$4,#REF!,$F257,#REF!,$G257)</f>
        <v>#REF!</v>
      </c>
      <c r="V257" s="104" t="e">
        <f>SUMIFS(#REF!,#REF!,"&gt;="&amp;V$3,#REF!,"&lt;="&amp;V$4,#REF!,$F257,#REF!,$G257)</f>
        <v>#REF!</v>
      </c>
      <c r="W257" s="104" t="e">
        <f>SUMIFS(#REF!,#REF!,"&gt;="&amp;W$3,#REF!,"&lt;="&amp;W$4,#REF!,$F257,#REF!,$G257)</f>
        <v>#REF!</v>
      </c>
      <c r="X257" s="104" t="e">
        <f>SUMIFS(#REF!,#REF!,"&gt;="&amp;X$3,#REF!,"&lt;="&amp;X$4,#REF!,$F257,#REF!,$G257)</f>
        <v>#REF!</v>
      </c>
      <c r="Y257" s="104" t="e">
        <f>SUMIFS(#REF!,#REF!,"&gt;="&amp;Y$3,#REF!,"&lt;="&amp;Y$4,#REF!,$F257,#REF!,$G257)</f>
        <v>#REF!</v>
      </c>
      <c r="Z257" s="104" t="e">
        <f>SUMIFS(#REF!,#REF!,"&gt;="&amp;Z$3,#REF!,"&lt;="&amp;Z$4,#REF!,$F257,#REF!,$G257)</f>
        <v>#REF!</v>
      </c>
      <c r="AA257" s="104" t="e">
        <f>SUMIFS(#REF!,#REF!,"&gt;="&amp;AA$3,#REF!,"&lt;="&amp;AA$4,#REF!,$F257,#REF!,$G257)</f>
        <v>#REF!</v>
      </c>
      <c r="AB257" s="104" t="e">
        <f>SUMIFS(#REF!,#REF!,"&gt;="&amp;AB$3,#REF!,"&lt;="&amp;AB$4,#REF!,$F257,#REF!,$G257)</f>
        <v>#REF!</v>
      </c>
      <c r="AC257" s="104" t="e">
        <f>SUMIFS(#REF!,#REF!,"&gt;="&amp;AC$3,#REF!,"&lt;="&amp;AC$4,#REF!,$F257,#REF!,$G257)</f>
        <v>#REF!</v>
      </c>
      <c r="AD257" s="104" t="e">
        <f>SUMIFS(#REF!,#REF!,"&gt;="&amp;AD$3,#REF!,"&lt;="&amp;AD$4,#REF!,$F257,#REF!,$G257)</f>
        <v>#REF!</v>
      </c>
      <c r="AE257" s="104" t="e">
        <f>SUMIFS(#REF!,#REF!,"&gt;="&amp;AE$3,#REF!,"&lt;="&amp;AE$4,#REF!,$F257,#REF!,$G257)</f>
        <v>#REF!</v>
      </c>
      <c r="AF257" s="104" t="e">
        <f>SUMIFS(#REF!,#REF!,"&gt;="&amp;AF$3,#REF!,"&lt;="&amp;AF$4,#REF!,$F257,#REF!,$G257)</f>
        <v>#REF!</v>
      </c>
      <c r="AG257" s="104" t="e">
        <f>SUMIFS(#REF!,#REF!,"&gt;="&amp;AG$3,#REF!,"&lt;="&amp;AG$4,#REF!,$F257,#REF!,$G257)</f>
        <v>#REF!</v>
      </c>
      <c r="AH257" s="104" t="e">
        <f>SUMIFS(#REF!,#REF!,"&gt;="&amp;AH$3,#REF!,"&lt;="&amp;AH$4,#REF!,$F257,#REF!,$G257)</f>
        <v>#REF!</v>
      </c>
      <c r="AI257" s="104" t="e">
        <f>SUMIFS(#REF!,#REF!,"&gt;="&amp;AI$3,#REF!,"&lt;="&amp;AI$4,#REF!,$F257,#REF!,$G257)</f>
        <v>#REF!</v>
      </c>
      <c r="AJ257" s="104" t="e">
        <f>SUMIFS(#REF!,#REF!,"&gt;="&amp;AJ$3,#REF!,"&lt;="&amp;AJ$4,#REF!,$F257,#REF!,$G257)</f>
        <v>#REF!</v>
      </c>
      <c r="AK257" s="104" t="e">
        <f>SUMIFS(#REF!,#REF!,"&gt;="&amp;AK$3,#REF!,"&lt;="&amp;AK$4,#REF!,$F257,#REF!,$G257)</f>
        <v>#REF!</v>
      </c>
      <c r="AL257" s="104" t="e">
        <f>SUMIFS(#REF!,#REF!,"&gt;="&amp;AL$3,#REF!,"&lt;="&amp;AL$4,#REF!,$F257,#REF!,$G257)</f>
        <v>#REF!</v>
      </c>
      <c r="AM257" s="104" t="e">
        <f>SUMIFS(#REF!,#REF!,"&gt;="&amp;AM$3,#REF!,"&lt;="&amp;AM$4,#REF!,$F257,#REF!,$G257)</f>
        <v>#REF!</v>
      </c>
      <c r="AN257" s="104" t="e">
        <f>SUMIFS(#REF!,#REF!,"&gt;="&amp;AN$3,#REF!,"&lt;="&amp;AN$4,#REF!,$F257,#REF!,$G257)</f>
        <v>#REF!</v>
      </c>
      <c r="AO257" s="104" t="e">
        <f>SUMIFS(#REF!,#REF!,"&gt;="&amp;AO$3,#REF!,"&lt;="&amp;AO$4,#REF!,$F257,#REF!,$G257)</f>
        <v>#REF!</v>
      </c>
      <c r="AP257" s="104" t="e">
        <f>SUMIFS(#REF!,#REF!,"&gt;="&amp;AP$3,#REF!,"&lt;="&amp;AP$4,#REF!,$F257,#REF!,$G257)</f>
        <v>#REF!</v>
      </c>
      <c r="AQ257" s="104" t="e">
        <f>SUMIFS(#REF!,#REF!,"&gt;="&amp;AQ$3,#REF!,"&lt;="&amp;AQ$4,#REF!,$F257,#REF!,$G257)</f>
        <v>#REF!</v>
      </c>
      <c r="AR257" s="104" t="e">
        <f>SUMIFS(#REF!,#REF!,"&gt;="&amp;AR$3,#REF!,"&lt;="&amp;AR$4,#REF!,$F257,#REF!,$G257)</f>
        <v>#REF!</v>
      </c>
    </row>
    <row r="258" spans="1:44" s="95" customFormat="1" ht="10.199999999999999" x14ac:dyDescent="0.2">
      <c r="A258" s="23">
        <f>ROW()</f>
        <v>258</v>
      </c>
      <c r="B258" s="138"/>
      <c r="E258" s="100">
        <v>7</v>
      </c>
      <c r="F258" s="63" t="s">
        <v>110</v>
      </c>
      <c r="G258" s="99" t="s">
        <v>89</v>
      </c>
      <c r="M258" s="103"/>
      <c r="Q258" s="102"/>
      <c r="R258" s="101" t="e">
        <f ca="1">SUM($T258:INDIRECT(ADDRESS($A258,SUMIFS($1:$1,$5:$5,MAX($5:$5)))))</f>
        <v>#REF!</v>
      </c>
      <c r="U258" s="104" t="e">
        <f>SUMIFS(#REF!,#REF!,"&gt;="&amp;U$3,#REF!,"&lt;="&amp;U$4,#REF!,$F258,#REF!,$G258)</f>
        <v>#REF!</v>
      </c>
      <c r="V258" s="104" t="e">
        <f>SUMIFS(#REF!,#REF!,"&gt;="&amp;V$3,#REF!,"&lt;="&amp;V$4,#REF!,$F258,#REF!,$G258)</f>
        <v>#REF!</v>
      </c>
      <c r="W258" s="104" t="e">
        <f>SUMIFS(#REF!,#REF!,"&gt;="&amp;W$3,#REF!,"&lt;="&amp;W$4,#REF!,$F258,#REF!,$G258)</f>
        <v>#REF!</v>
      </c>
      <c r="X258" s="104" t="e">
        <f>SUMIFS(#REF!,#REF!,"&gt;="&amp;X$3,#REF!,"&lt;="&amp;X$4,#REF!,$F258,#REF!,$G258)</f>
        <v>#REF!</v>
      </c>
      <c r="Y258" s="104" t="e">
        <f>SUMIFS(#REF!,#REF!,"&gt;="&amp;Y$3,#REF!,"&lt;="&amp;Y$4,#REF!,$F258,#REF!,$G258)</f>
        <v>#REF!</v>
      </c>
      <c r="Z258" s="104" t="e">
        <f>SUMIFS(#REF!,#REF!,"&gt;="&amp;Z$3,#REF!,"&lt;="&amp;Z$4,#REF!,$F258,#REF!,$G258)</f>
        <v>#REF!</v>
      </c>
      <c r="AA258" s="104" t="e">
        <f>SUMIFS(#REF!,#REF!,"&gt;="&amp;AA$3,#REF!,"&lt;="&amp;AA$4,#REF!,$F258,#REF!,$G258)</f>
        <v>#REF!</v>
      </c>
      <c r="AB258" s="104" t="e">
        <f>SUMIFS(#REF!,#REF!,"&gt;="&amp;AB$3,#REF!,"&lt;="&amp;AB$4,#REF!,$F258,#REF!,$G258)</f>
        <v>#REF!</v>
      </c>
      <c r="AC258" s="104" t="e">
        <f>SUMIFS(#REF!,#REF!,"&gt;="&amp;AC$3,#REF!,"&lt;="&amp;AC$4,#REF!,$F258,#REF!,$G258)</f>
        <v>#REF!</v>
      </c>
      <c r="AD258" s="104" t="e">
        <f>SUMIFS(#REF!,#REF!,"&gt;="&amp;AD$3,#REF!,"&lt;="&amp;AD$4,#REF!,$F258,#REF!,$G258)</f>
        <v>#REF!</v>
      </c>
      <c r="AE258" s="104" t="e">
        <f>SUMIFS(#REF!,#REF!,"&gt;="&amp;AE$3,#REF!,"&lt;="&amp;AE$4,#REF!,$F258,#REF!,$G258)</f>
        <v>#REF!</v>
      </c>
      <c r="AF258" s="104" t="e">
        <f>SUMIFS(#REF!,#REF!,"&gt;="&amp;AF$3,#REF!,"&lt;="&amp;AF$4,#REF!,$F258,#REF!,$G258)</f>
        <v>#REF!</v>
      </c>
      <c r="AG258" s="104" t="e">
        <f>SUMIFS(#REF!,#REF!,"&gt;="&amp;AG$3,#REF!,"&lt;="&amp;AG$4,#REF!,$F258,#REF!,$G258)</f>
        <v>#REF!</v>
      </c>
      <c r="AH258" s="104" t="e">
        <f>SUMIFS(#REF!,#REF!,"&gt;="&amp;AH$3,#REF!,"&lt;="&amp;AH$4,#REF!,$F258,#REF!,$G258)</f>
        <v>#REF!</v>
      </c>
      <c r="AI258" s="104" t="e">
        <f>SUMIFS(#REF!,#REF!,"&gt;="&amp;AI$3,#REF!,"&lt;="&amp;AI$4,#REF!,$F258,#REF!,$G258)</f>
        <v>#REF!</v>
      </c>
      <c r="AJ258" s="104" t="e">
        <f>SUMIFS(#REF!,#REF!,"&gt;="&amp;AJ$3,#REF!,"&lt;="&amp;AJ$4,#REF!,$F258,#REF!,$G258)</f>
        <v>#REF!</v>
      </c>
      <c r="AK258" s="104" t="e">
        <f>SUMIFS(#REF!,#REF!,"&gt;="&amp;AK$3,#REF!,"&lt;="&amp;AK$4,#REF!,$F258,#REF!,$G258)</f>
        <v>#REF!</v>
      </c>
      <c r="AL258" s="104" t="e">
        <f>SUMIFS(#REF!,#REF!,"&gt;="&amp;AL$3,#REF!,"&lt;="&amp;AL$4,#REF!,$F258,#REF!,$G258)</f>
        <v>#REF!</v>
      </c>
      <c r="AM258" s="104" t="e">
        <f>SUMIFS(#REF!,#REF!,"&gt;="&amp;AM$3,#REF!,"&lt;="&amp;AM$4,#REF!,$F258,#REF!,$G258)</f>
        <v>#REF!</v>
      </c>
      <c r="AN258" s="104" t="e">
        <f>SUMIFS(#REF!,#REF!,"&gt;="&amp;AN$3,#REF!,"&lt;="&amp;AN$4,#REF!,$F258,#REF!,$G258)</f>
        <v>#REF!</v>
      </c>
      <c r="AO258" s="104" t="e">
        <f>SUMIFS(#REF!,#REF!,"&gt;="&amp;AO$3,#REF!,"&lt;="&amp;AO$4,#REF!,$F258,#REF!,$G258)</f>
        <v>#REF!</v>
      </c>
      <c r="AP258" s="104" t="e">
        <f>SUMIFS(#REF!,#REF!,"&gt;="&amp;AP$3,#REF!,"&lt;="&amp;AP$4,#REF!,$F258,#REF!,$G258)</f>
        <v>#REF!</v>
      </c>
      <c r="AQ258" s="104" t="e">
        <f>SUMIFS(#REF!,#REF!,"&gt;="&amp;AQ$3,#REF!,"&lt;="&amp;AQ$4,#REF!,$F258,#REF!,$G258)</f>
        <v>#REF!</v>
      </c>
      <c r="AR258" s="104" t="e">
        <f>SUMIFS(#REF!,#REF!,"&gt;="&amp;AR$3,#REF!,"&lt;="&amp;AR$4,#REF!,$F258,#REF!,$G258)</f>
        <v>#REF!</v>
      </c>
    </row>
    <row r="259" spans="1:44" s="95" customFormat="1" ht="10.199999999999999" x14ac:dyDescent="0.2">
      <c r="A259" s="23">
        <f>ROW()</f>
        <v>259</v>
      </c>
      <c r="B259" s="138"/>
      <c r="E259" s="100">
        <v>8</v>
      </c>
      <c r="F259" s="63" t="s">
        <v>110</v>
      </c>
      <c r="G259" s="99" t="s">
        <v>90</v>
      </c>
      <c r="M259" s="103"/>
      <c r="Q259" s="102"/>
      <c r="R259" s="101" t="e">
        <f ca="1">SUM($T259:INDIRECT(ADDRESS($A259,SUMIFS($1:$1,$5:$5,MAX($5:$5)))))</f>
        <v>#REF!</v>
      </c>
      <c r="U259" s="104" t="e">
        <f>SUMIFS(#REF!,#REF!,"&gt;="&amp;U$3,#REF!,"&lt;="&amp;U$4,#REF!,$F259,#REF!,$G259)</f>
        <v>#REF!</v>
      </c>
      <c r="V259" s="104" t="e">
        <f>SUMIFS(#REF!,#REF!,"&gt;="&amp;V$3,#REF!,"&lt;="&amp;V$4,#REF!,$F259,#REF!,$G259)</f>
        <v>#REF!</v>
      </c>
      <c r="W259" s="104" t="e">
        <f>SUMIFS(#REF!,#REF!,"&gt;="&amp;W$3,#REF!,"&lt;="&amp;W$4,#REF!,$F259,#REF!,$G259)</f>
        <v>#REF!</v>
      </c>
      <c r="X259" s="104" t="e">
        <f>SUMIFS(#REF!,#REF!,"&gt;="&amp;X$3,#REF!,"&lt;="&amp;X$4,#REF!,$F259,#REF!,$G259)</f>
        <v>#REF!</v>
      </c>
      <c r="Y259" s="104" t="e">
        <f>SUMIFS(#REF!,#REF!,"&gt;="&amp;Y$3,#REF!,"&lt;="&amp;Y$4,#REF!,$F259,#REF!,$G259)</f>
        <v>#REF!</v>
      </c>
      <c r="Z259" s="104" t="e">
        <f>SUMIFS(#REF!,#REF!,"&gt;="&amp;Z$3,#REF!,"&lt;="&amp;Z$4,#REF!,$F259,#REF!,$G259)</f>
        <v>#REF!</v>
      </c>
      <c r="AA259" s="104" t="e">
        <f>SUMIFS(#REF!,#REF!,"&gt;="&amp;AA$3,#REF!,"&lt;="&amp;AA$4,#REF!,$F259,#REF!,$G259)</f>
        <v>#REF!</v>
      </c>
      <c r="AB259" s="104" t="e">
        <f>SUMIFS(#REF!,#REF!,"&gt;="&amp;AB$3,#REF!,"&lt;="&amp;AB$4,#REF!,$F259,#REF!,$G259)</f>
        <v>#REF!</v>
      </c>
      <c r="AC259" s="104" t="e">
        <f>SUMIFS(#REF!,#REF!,"&gt;="&amp;AC$3,#REF!,"&lt;="&amp;AC$4,#REF!,$F259,#REF!,$G259)</f>
        <v>#REF!</v>
      </c>
      <c r="AD259" s="104" t="e">
        <f>SUMIFS(#REF!,#REF!,"&gt;="&amp;AD$3,#REF!,"&lt;="&amp;AD$4,#REF!,$F259,#REF!,$G259)</f>
        <v>#REF!</v>
      </c>
      <c r="AE259" s="104" t="e">
        <f>SUMIFS(#REF!,#REF!,"&gt;="&amp;AE$3,#REF!,"&lt;="&amp;AE$4,#REF!,$F259,#REF!,$G259)</f>
        <v>#REF!</v>
      </c>
      <c r="AF259" s="104" t="e">
        <f>SUMIFS(#REF!,#REF!,"&gt;="&amp;AF$3,#REF!,"&lt;="&amp;AF$4,#REF!,$F259,#REF!,$G259)</f>
        <v>#REF!</v>
      </c>
      <c r="AG259" s="104" t="e">
        <f>SUMIFS(#REF!,#REF!,"&gt;="&amp;AG$3,#REF!,"&lt;="&amp;AG$4,#REF!,$F259,#REF!,$G259)</f>
        <v>#REF!</v>
      </c>
      <c r="AH259" s="104" t="e">
        <f>SUMIFS(#REF!,#REF!,"&gt;="&amp;AH$3,#REF!,"&lt;="&amp;AH$4,#REF!,$F259,#REF!,$G259)</f>
        <v>#REF!</v>
      </c>
      <c r="AI259" s="104" t="e">
        <f>SUMIFS(#REF!,#REF!,"&gt;="&amp;AI$3,#REF!,"&lt;="&amp;AI$4,#REF!,$F259,#REF!,$G259)</f>
        <v>#REF!</v>
      </c>
      <c r="AJ259" s="104" t="e">
        <f>SUMIFS(#REF!,#REF!,"&gt;="&amp;AJ$3,#REF!,"&lt;="&amp;AJ$4,#REF!,$F259,#REF!,$G259)</f>
        <v>#REF!</v>
      </c>
      <c r="AK259" s="104" t="e">
        <f>SUMIFS(#REF!,#REF!,"&gt;="&amp;AK$3,#REF!,"&lt;="&amp;AK$4,#REF!,$F259,#REF!,$G259)</f>
        <v>#REF!</v>
      </c>
      <c r="AL259" s="104" t="e">
        <f>SUMIFS(#REF!,#REF!,"&gt;="&amp;AL$3,#REF!,"&lt;="&amp;AL$4,#REF!,$F259,#REF!,$G259)</f>
        <v>#REF!</v>
      </c>
      <c r="AM259" s="104" t="e">
        <f>SUMIFS(#REF!,#REF!,"&gt;="&amp;AM$3,#REF!,"&lt;="&amp;AM$4,#REF!,$F259,#REF!,$G259)</f>
        <v>#REF!</v>
      </c>
      <c r="AN259" s="104" t="e">
        <f>SUMIFS(#REF!,#REF!,"&gt;="&amp;AN$3,#REF!,"&lt;="&amp;AN$4,#REF!,$F259,#REF!,$G259)</f>
        <v>#REF!</v>
      </c>
      <c r="AO259" s="104" t="e">
        <f>SUMIFS(#REF!,#REF!,"&gt;="&amp;AO$3,#REF!,"&lt;="&amp;AO$4,#REF!,$F259,#REF!,$G259)</f>
        <v>#REF!</v>
      </c>
      <c r="AP259" s="104" t="e">
        <f>SUMIFS(#REF!,#REF!,"&gt;="&amp;AP$3,#REF!,"&lt;="&amp;AP$4,#REF!,$F259,#REF!,$G259)</f>
        <v>#REF!</v>
      </c>
      <c r="AQ259" s="104" t="e">
        <f>SUMIFS(#REF!,#REF!,"&gt;="&amp;AQ$3,#REF!,"&lt;="&amp;AQ$4,#REF!,$F259,#REF!,$G259)</f>
        <v>#REF!</v>
      </c>
      <c r="AR259" s="104" t="e">
        <f>SUMIFS(#REF!,#REF!,"&gt;="&amp;AR$3,#REF!,"&lt;="&amp;AR$4,#REF!,$F259,#REF!,$G259)</f>
        <v>#REF!</v>
      </c>
    </row>
    <row r="260" spans="1:44" s="17" customFormat="1" ht="10.199999999999999" x14ac:dyDescent="0.2">
      <c r="A260" s="23">
        <f>ROW()</f>
        <v>260</v>
      </c>
      <c r="B260" s="137"/>
      <c r="E260" s="16" t="s">
        <v>6</v>
      </c>
      <c r="M260" s="58"/>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M261" s="59"/>
      <c r="N261" s="161"/>
      <c r="Q261" s="39"/>
      <c r="R261" s="3" t="e">
        <f ca="1">SUM($T261:INDIRECT(ADDRESS($A261,SUMIFS($1:$1,$5:$5,MAX($5:$5)))))</f>
        <v>#REF!</v>
      </c>
      <c r="U261" s="3" t="e">
        <f>SUM(U262:U275)</f>
        <v>#REF!</v>
      </c>
      <c r="V261" s="3" t="e">
        <f t="shared" ref="V261:AR261" si="49">SUM(V262:V275)</f>
        <v>#REF!</v>
      </c>
      <c r="W261" s="3" t="e">
        <f t="shared" si="49"/>
        <v>#REF!</v>
      </c>
      <c r="X261" s="3" t="e">
        <f t="shared" si="49"/>
        <v>#REF!</v>
      </c>
      <c r="Y261" s="3" t="e">
        <f t="shared" si="49"/>
        <v>#REF!</v>
      </c>
      <c r="Z261" s="3" t="e">
        <f t="shared" si="49"/>
        <v>#REF!</v>
      </c>
      <c r="AA261" s="3" t="e">
        <f t="shared" si="49"/>
        <v>#REF!</v>
      </c>
      <c r="AB261" s="3" t="e">
        <f t="shared" si="49"/>
        <v>#REF!</v>
      </c>
      <c r="AC261" s="3" t="e">
        <f t="shared" si="49"/>
        <v>#REF!</v>
      </c>
      <c r="AD261" s="3" t="e">
        <f t="shared" si="49"/>
        <v>#REF!</v>
      </c>
      <c r="AE261" s="3" t="e">
        <f t="shared" si="49"/>
        <v>#REF!</v>
      </c>
      <c r="AF261" s="3" t="e">
        <f t="shared" si="49"/>
        <v>#REF!</v>
      </c>
      <c r="AG261" s="3" t="e">
        <f t="shared" si="49"/>
        <v>#REF!</v>
      </c>
      <c r="AH261" s="3" t="e">
        <f t="shared" si="49"/>
        <v>#REF!</v>
      </c>
      <c r="AI261" s="3" t="e">
        <f t="shared" si="49"/>
        <v>#REF!</v>
      </c>
      <c r="AJ261" s="3" t="e">
        <f t="shared" si="49"/>
        <v>#REF!</v>
      </c>
      <c r="AK261" s="3" t="e">
        <f t="shared" si="49"/>
        <v>#REF!</v>
      </c>
      <c r="AL261" s="3" t="e">
        <f t="shared" si="49"/>
        <v>#REF!</v>
      </c>
      <c r="AM261" s="3" t="e">
        <f t="shared" si="49"/>
        <v>#REF!</v>
      </c>
      <c r="AN261" s="3" t="e">
        <f t="shared" si="49"/>
        <v>#REF!</v>
      </c>
      <c r="AO261" s="3" t="e">
        <f t="shared" si="49"/>
        <v>#REF!</v>
      </c>
      <c r="AP261" s="3" t="e">
        <f t="shared" si="49"/>
        <v>#REF!</v>
      </c>
      <c r="AQ261" s="3" t="e">
        <f t="shared" si="49"/>
        <v>#REF!</v>
      </c>
      <c r="AR261" s="3" t="e">
        <f t="shared" si="49"/>
        <v>#REF!</v>
      </c>
    </row>
    <row r="262" spans="1:44" s="128" customFormat="1" ht="12" x14ac:dyDescent="0.25">
      <c r="A262" s="126">
        <f>ROW()</f>
        <v>262</v>
      </c>
      <c r="B262" s="143"/>
      <c r="C262" s="127"/>
      <c r="E262" s="129"/>
      <c r="F262" s="114" t="s">
        <v>104</v>
      </c>
      <c r="G262" s="128" t="s">
        <v>92</v>
      </c>
      <c r="L262" s="56"/>
      <c r="M262" s="130"/>
      <c r="N262" s="71"/>
      <c r="O262" s="56"/>
      <c r="P262" s="56"/>
      <c r="Q262" s="131"/>
      <c r="R262" s="132" t="e">
        <f ca="1">SUM($T262:INDIRECT(ADDRESS($A262,SUMIFS($1:$1,$5:$5,MAX($5:$5)))))</f>
        <v>#REF!</v>
      </c>
      <c r="U262" s="133" t="e">
        <f>SUMIFS(#REF!,#REF!,"&gt;="&amp;U$3,#REF!,"&lt;="&amp;U$4,#REF!,$F262,#REF!,$G262)</f>
        <v>#REF!</v>
      </c>
      <c r="V262" s="133" t="e">
        <f>SUMIFS(#REF!,#REF!,"&gt;="&amp;V$3,#REF!,"&lt;="&amp;V$4,#REF!,$F262,#REF!,$G262)</f>
        <v>#REF!</v>
      </c>
      <c r="W262" s="133" t="e">
        <f>SUMIFS(#REF!,#REF!,"&gt;="&amp;W$3,#REF!,"&lt;="&amp;W$4,#REF!,$F262,#REF!,$G262)</f>
        <v>#REF!</v>
      </c>
      <c r="X262" s="133" t="e">
        <f>SUMIFS(#REF!,#REF!,"&gt;="&amp;X$3,#REF!,"&lt;="&amp;X$4,#REF!,$F262,#REF!,$G262)</f>
        <v>#REF!</v>
      </c>
      <c r="Y262" s="133" t="e">
        <f>SUMIFS(#REF!,#REF!,"&gt;="&amp;Y$3,#REF!,"&lt;="&amp;Y$4,#REF!,$F262,#REF!,$G262)</f>
        <v>#REF!</v>
      </c>
      <c r="Z262" s="133" t="e">
        <f>SUMIFS(#REF!,#REF!,"&gt;="&amp;Z$3,#REF!,"&lt;="&amp;Z$4,#REF!,$F262,#REF!,$G262)</f>
        <v>#REF!</v>
      </c>
      <c r="AA262" s="133" t="e">
        <f>SUMIFS(#REF!,#REF!,"&gt;="&amp;AA$3,#REF!,"&lt;="&amp;AA$4,#REF!,$F262,#REF!,$G262)</f>
        <v>#REF!</v>
      </c>
      <c r="AB262" s="133" t="e">
        <f>SUMIFS(#REF!,#REF!,"&gt;="&amp;AB$3,#REF!,"&lt;="&amp;AB$4,#REF!,$F262,#REF!,$G262)</f>
        <v>#REF!</v>
      </c>
      <c r="AC262" s="133" t="e">
        <f>SUMIFS(#REF!,#REF!,"&gt;="&amp;AC$3,#REF!,"&lt;="&amp;AC$4,#REF!,$F262,#REF!,$G262)</f>
        <v>#REF!</v>
      </c>
      <c r="AD262" s="133" t="e">
        <f>SUMIFS(#REF!,#REF!,"&gt;="&amp;AD$3,#REF!,"&lt;="&amp;AD$4,#REF!,$F262,#REF!,$G262)</f>
        <v>#REF!</v>
      </c>
      <c r="AE262" s="133" t="e">
        <f>SUMIFS(#REF!,#REF!,"&gt;="&amp;AE$3,#REF!,"&lt;="&amp;AE$4,#REF!,$F262,#REF!,$G262)</f>
        <v>#REF!</v>
      </c>
      <c r="AF262" s="133" t="e">
        <f>SUMIFS(#REF!,#REF!,"&gt;="&amp;AF$3,#REF!,"&lt;="&amp;AF$4,#REF!,$F262,#REF!,$G262)</f>
        <v>#REF!</v>
      </c>
      <c r="AG262" s="133" t="e">
        <f>SUMIFS(#REF!,#REF!,"&gt;="&amp;AG$3,#REF!,"&lt;="&amp;AG$4,#REF!,$F262,#REF!,$G262)</f>
        <v>#REF!</v>
      </c>
      <c r="AH262" s="133" t="e">
        <f>SUMIFS(#REF!,#REF!,"&gt;="&amp;AH$3,#REF!,"&lt;="&amp;AH$4,#REF!,$F262,#REF!,$G262)</f>
        <v>#REF!</v>
      </c>
      <c r="AI262" s="133" t="e">
        <f>SUMIFS(#REF!,#REF!,"&gt;="&amp;AI$3,#REF!,"&lt;="&amp;AI$4,#REF!,$F262,#REF!,$G262)</f>
        <v>#REF!</v>
      </c>
      <c r="AJ262" s="133" t="e">
        <f>SUMIFS(#REF!,#REF!,"&gt;="&amp;AJ$3,#REF!,"&lt;="&amp;AJ$4,#REF!,$F262,#REF!,$G262)</f>
        <v>#REF!</v>
      </c>
      <c r="AK262" s="133" t="e">
        <f>SUMIFS(#REF!,#REF!,"&gt;="&amp;AK$3,#REF!,"&lt;="&amp;AK$4,#REF!,$F262,#REF!,$G262)</f>
        <v>#REF!</v>
      </c>
      <c r="AL262" s="133" t="e">
        <f>SUMIFS(#REF!,#REF!,"&gt;="&amp;AL$3,#REF!,"&lt;="&amp;AL$4,#REF!,$F262,#REF!,$G262)</f>
        <v>#REF!</v>
      </c>
      <c r="AM262" s="133" t="e">
        <f>SUMIFS(#REF!,#REF!,"&gt;="&amp;AM$3,#REF!,"&lt;="&amp;AM$4,#REF!,$F262,#REF!,$G262)</f>
        <v>#REF!</v>
      </c>
      <c r="AN262" s="133" t="e">
        <f>SUMIFS(#REF!,#REF!,"&gt;="&amp;AN$3,#REF!,"&lt;="&amp;AN$4,#REF!,$F262,#REF!,$G262)</f>
        <v>#REF!</v>
      </c>
      <c r="AO262" s="133" t="e">
        <f>SUMIFS(#REF!,#REF!,"&gt;="&amp;AO$3,#REF!,"&lt;="&amp;AO$4,#REF!,$F262,#REF!,$G262)</f>
        <v>#REF!</v>
      </c>
      <c r="AP262" s="133" t="e">
        <f>SUMIFS(#REF!,#REF!,"&gt;="&amp;AP$3,#REF!,"&lt;="&amp;AP$4,#REF!,$F262,#REF!,$G262)</f>
        <v>#REF!</v>
      </c>
      <c r="AQ262" s="133" t="e">
        <f>SUMIFS(#REF!,#REF!,"&gt;="&amp;AQ$3,#REF!,"&lt;="&amp;AQ$4,#REF!,$F262,#REF!,$G262)</f>
        <v>#REF!</v>
      </c>
      <c r="AR262" s="133" t="e">
        <f>SUMIFS(#REF!,#REF!,"&gt;="&amp;AR$3,#REF!,"&lt;="&amp;AR$4,#REF!,$F262,#REF!,$G262)</f>
        <v>#REF!</v>
      </c>
    </row>
    <row r="263" spans="1:44" s="128" customFormat="1" ht="12" x14ac:dyDescent="0.25">
      <c r="A263" s="126">
        <f>ROW()</f>
        <v>263</v>
      </c>
      <c r="B263" s="143"/>
      <c r="C263" s="127"/>
      <c r="E263" s="129"/>
      <c r="F263" s="114" t="s">
        <v>104</v>
      </c>
      <c r="G263" s="128" t="s">
        <v>93</v>
      </c>
      <c r="L263" s="56"/>
      <c r="M263" s="130"/>
      <c r="N263" s="71"/>
      <c r="O263" s="56"/>
      <c r="P263" s="56"/>
      <c r="Q263" s="131"/>
      <c r="R263" s="132" t="e">
        <f ca="1">SUM($T263:INDIRECT(ADDRESS($A263,SUMIFS($1:$1,$5:$5,MAX($5:$5)))))</f>
        <v>#REF!</v>
      </c>
      <c r="U263" s="133" t="e">
        <f>SUMIFS(#REF!,#REF!,"&gt;="&amp;U$3,#REF!,"&lt;="&amp;U$4,#REF!,$F263,#REF!,$G263)</f>
        <v>#REF!</v>
      </c>
      <c r="V263" s="133" t="e">
        <f>SUMIFS(#REF!,#REF!,"&gt;="&amp;V$3,#REF!,"&lt;="&amp;V$4,#REF!,$F263,#REF!,$G263)</f>
        <v>#REF!</v>
      </c>
      <c r="W263" s="133" t="e">
        <f>SUMIFS(#REF!,#REF!,"&gt;="&amp;W$3,#REF!,"&lt;="&amp;W$4,#REF!,$F263,#REF!,$G263)</f>
        <v>#REF!</v>
      </c>
      <c r="X263" s="133" t="e">
        <f>SUMIFS(#REF!,#REF!,"&gt;="&amp;X$3,#REF!,"&lt;="&amp;X$4,#REF!,$F263,#REF!,$G263)</f>
        <v>#REF!</v>
      </c>
      <c r="Y263" s="133" t="e">
        <f>SUMIFS(#REF!,#REF!,"&gt;="&amp;Y$3,#REF!,"&lt;="&amp;Y$4,#REF!,$F263,#REF!,$G263)</f>
        <v>#REF!</v>
      </c>
      <c r="Z263" s="133" t="e">
        <f>SUMIFS(#REF!,#REF!,"&gt;="&amp;Z$3,#REF!,"&lt;="&amp;Z$4,#REF!,$F263,#REF!,$G263)</f>
        <v>#REF!</v>
      </c>
      <c r="AA263" s="133" t="e">
        <f>SUMIFS(#REF!,#REF!,"&gt;="&amp;AA$3,#REF!,"&lt;="&amp;AA$4,#REF!,$F263,#REF!,$G263)</f>
        <v>#REF!</v>
      </c>
      <c r="AB263" s="133" t="e">
        <f>SUMIFS(#REF!,#REF!,"&gt;="&amp;AB$3,#REF!,"&lt;="&amp;AB$4,#REF!,$F263,#REF!,$G263)</f>
        <v>#REF!</v>
      </c>
      <c r="AC263" s="133" t="e">
        <f>SUMIFS(#REF!,#REF!,"&gt;="&amp;AC$3,#REF!,"&lt;="&amp;AC$4,#REF!,$F263,#REF!,$G263)</f>
        <v>#REF!</v>
      </c>
      <c r="AD263" s="133" t="e">
        <f>SUMIFS(#REF!,#REF!,"&gt;="&amp;AD$3,#REF!,"&lt;="&amp;AD$4,#REF!,$F263,#REF!,$G263)</f>
        <v>#REF!</v>
      </c>
      <c r="AE263" s="133" t="e">
        <f>SUMIFS(#REF!,#REF!,"&gt;="&amp;AE$3,#REF!,"&lt;="&amp;AE$4,#REF!,$F263,#REF!,$G263)</f>
        <v>#REF!</v>
      </c>
      <c r="AF263" s="133" t="e">
        <f>SUMIFS(#REF!,#REF!,"&gt;="&amp;AF$3,#REF!,"&lt;="&amp;AF$4,#REF!,$F263,#REF!,$G263)</f>
        <v>#REF!</v>
      </c>
      <c r="AG263" s="133" t="e">
        <f>SUMIFS(#REF!,#REF!,"&gt;="&amp;AG$3,#REF!,"&lt;="&amp;AG$4,#REF!,$F263,#REF!,$G263)</f>
        <v>#REF!</v>
      </c>
      <c r="AH263" s="133" t="e">
        <f>SUMIFS(#REF!,#REF!,"&gt;="&amp;AH$3,#REF!,"&lt;="&amp;AH$4,#REF!,$F263,#REF!,$G263)</f>
        <v>#REF!</v>
      </c>
      <c r="AI263" s="133" t="e">
        <f>SUMIFS(#REF!,#REF!,"&gt;="&amp;AI$3,#REF!,"&lt;="&amp;AI$4,#REF!,$F263,#REF!,$G263)</f>
        <v>#REF!</v>
      </c>
      <c r="AJ263" s="133" t="e">
        <f>SUMIFS(#REF!,#REF!,"&gt;="&amp;AJ$3,#REF!,"&lt;="&amp;AJ$4,#REF!,$F263,#REF!,$G263)</f>
        <v>#REF!</v>
      </c>
      <c r="AK263" s="133" t="e">
        <f>SUMIFS(#REF!,#REF!,"&gt;="&amp;AK$3,#REF!,"&lt;="&amp;AK$4,#REF!,$F263,#REF!,$G263)</f>
        <v>#REF!</v>
      </c>
      <c r="AL263" s="133" t="e">
        <f>SUMIFS(#REF!,#REF!,"&gt;="&amp;AL$3,#REF!,"&lt;="&amp;AL$4,#REF!,$F263,#REF!,$G263)</f>
        <v>#REF!</v>
      </c>
      <c r="AM263" s="133" t="e">
        <f>SUMIFS(#REF!,#REF!,"&gt;="&amp;AM$3,#REF!,"&lt;="&amp;AM$4,#REF!,$F263,#REF!,$G263)</f>
        <v>#REF!</v>
      </c>
      <c r="AN263" s="133" t="e">
        <f>SUMIFS(#REF!,#REF!,"&gt;="&amp;AN$3,#REF!,"&lt;="&amp;AN$4,#REF!,$F263,#REF!,$G263)</f>
        <v>#REF!</v>
      </c>
      <c r="AO263" s="133" t="e">
        <f>SUMIFS(#REF!,#REF!,"&gt;="&amp;AO$3,#REF!,"&lt;="&amp;AO$4,#REF!,$F263,#REF!,$G263)</f>
        <v>#REF!</v>
      </c>
      <c r="AP263" s="133" t="e">
        <f>SUMIFS(#REF!,#REF!,"&gt;="&amp;AP$3,#REF!,"&lt;="&amp;AP$4,#REF!,$F263,#REF!,$G263)</f>
        <v>#REF!</v>
      </c>
      <c r="AQ263" s="133" t="e">
        <f>SUMIFS(#REF!,#REF!,"&gt;="&amp;AQ$3,#REF!,"&lt;="&amp;AQ$4,#REF!,$F263,#REF!,$G263)</f>
        <v>#REF!</v>
      </c>
      <c r="AR263" s="133" t="e">
        <f>SUMIFS(#REF!,#REF!,"&gt;="&amp;AR$3,#REF!,"&lt;="&amp;AR$4,#REF!,$F263,#REF!,$G263)</f>
        <v>#REF!</v>
      </c>
    </row>
    <row r="264" spans="1:44" s="128" customFormat="1" ht="12" x14ac:dyDescent="0.25">
      <c r="A264" s="126">
        <f>ROW()</f>
        <v>264</v>
      </c>
      <c r="B264" s="143"/>
      <c r="C264" s="127"/>
      <c r="E264" s="129"/>
      <c r="F264" s="114" t="s">
        <v>104</v>
      </c>
      <c r="G264" s="128" t="s">
        <v>94</v>
      </c>
      <c r="L264" s="56"/>
      <c r="M264" s="130"/>
      <c r="N264" s="71"/>
      <c r="O264" s="56"/>
      <c r="P264" s="56"/>
      <c r="Q264" s="131"/>
      <c r="R264" s="132" t="e">
        <f ca="1">SUM($T264:INDIRECT(ADDRESS($A264,SUMIFS($1:$1,$5:$5,MAX($5:$5)))))</f>
        <v>#REF!</v>
      </c>
      <c r="U264" s="133" t="e">
        <f>SUMIFS(#REF!,#REF!,"&gt;="&amp;U$3,#REF!,"&lt;="&amp;U$4,#REF!,$F264,#REF!,$G264)</f>
        <v>#REF!</v>
      </c>
      <c r="V264" s="133" t="e">
        <f>SUMIFS(#REF!,#REF!,"&gt;="&amp;V$3,#REF!,"&lt;="&amp;V$4,#REF!,$F264,#REF!,$G264)</f>
        <v>#REF!</v>
      </c>
      <c r="W264" s="133" t="e">
        <f>SUMIFS(#REF!,#REF!,"&gt;="&amp;W$3,#REF!,"&lt;="&amp;W$4,#REF!,$F264,#REF!,$G264)</f>
        <v>#REF!</v>
      </c>
      <c r="X264" s="133" t="e">
        <f>SUMIFS(#REF!,#REF!,"&gt;="&amp;X$3,#REF!,"&lt;="&amp;X$4,#REF!,$F264,#REF!,$G264)</f>
        <v>#REF!</v>
      </c>
      <c r="Y264" s="133" t="e">
        <f>SUMIFS(#REF!,#REF!,"&gt;="&amp;Y$3,#REF!,"&lt;="&amp;Y$4,#REF!,$F264,#REF!,$G264)</f>
        <v>#REF!</v>
      </c>
      <c r="Z264" s="133" t="e">
        <f>SUMIFS(#REF!,#REF!,"&gt;="&amp;Z$3,#REF!,"&lt;="&amp;Z$4,#REF!,$F264,#REF!,$G264)</f>
        <v>#REF!</v>
      </c>
      <c r="AA264" s="133" t="e">
        <f>SUMIFS(#REF!,#REF!,"&gt;="&amp;AA$3,#REF!,"&lt;="&amp;AA$4,#REF!,$F264,#REF!,$G264)</f>
        <v>#REF!</v>
      </c>
      <c r="AB264" s="133" t="e">
        <f>SUMIFS(#REF!,#REF!,"&gt;="&amp;AB$3,#REF!,"&lt;="&amp;AB$4,#REF!,$F264,#REF!,$G264)</f>
        <v>#REF!</v>
      </c>
      <c r="AC264" s="133" t="e">
        <f>SUMIFS(#REF!,#REF!,"&gt;="&amp;AC$3,#REF!,"&lt;="&amp;AC$4,#REF!,$F264,#REF!,$G264)</f>
        <v>#REF!</v>
      </c>
      <c r="AD264" s="133" t="e">
        <f>SUMIFS(#REF!,#REF!,"&gt;="&amp;AD$3,#REF!,"&lt;="&amp;AD$4,#REF!,$F264,#REF!,$G264)</f>
        <v>#REF!</v>
      </c>
      <c r="AE264" s="133" t="e">
        <f>SUMIFS(#REF!,#REF!,"&gt;="&amp;AE$3,#REF!,"&lt;="&amp;AE$4,#REF!,$F264,#REF!,$G264)</f>
        <v>#REF!</v>
      </c>
      <c r="AF264" s="133" t="e">
        <f>SUMIFS(#REF!,#REF!,"&gt;="&amp;AF$3,#REF!,"&lt;="&amp;AF$4,#REF!,$F264,#REF!,$G264)</f>
        <v>#REF!</v>
      </c>
      <c r="AG264" s="133" t="e">
        <f>SUMIFS(#REF!,#REF!,"&gt;="&amp;AG$3,#REF!,"&lt;="&amp;AG$4,#REF!,$F264,#REF!,$G264)</f>
        <v>#REF!</v>
      </c>
      <c r="AH264" s="133" t="e">
        <f>SUMIFS(#REF!,#REF!,"&gt;="&amp;AH$3,#REF!,"&lt;="&amp;AH$4,#REF!,$F264,#REF!,$G264)</f>
        <v>#REF!</v>
      </c>
      <c r="AI264" s="133" t="e">
        <f>SUMIFS(#REF!,#REF!,"&gt;="&amp;AI$3,#REF!,"&lt;="&amp;AI$4,#REF!,$F264,#REF!,$G264)</f>
        <v>#REF!</v>
      </c>
      <c r="AJ264" s="133" t="e">
        <f>SUMIFS(#REF!,#REF!,"&gt;="&amp;AJ$3,#REF!,"&lt;="&amp;AJ$4,#REF!,$F264,#REF!,$G264)</f>
        <v>#REF!</v>
      </c>
      <c r="AK264" s="133" t="e">
        <f>SUMIFS(#REF!,#REF!,"&gt;="&amp;AK$3,#REF!,"&lt;="&amp;AK$4,#REF!,$F264,#REF!,$G264)</f>
        <v>#REF!</v>
      </c>
      <c r="AL264" s="133" t="e">
        <f>SUMIFS(#REF!,#REF!,"&gt;="&amp;AL$3,#REF!,"&lt;="&amp;AL$4,#REF!,$F264,#REF!,$G264)</f>
        <v>#REF!</v>
      </c>
      <c r="AM264" s="133" t="e">
        <f>SUMIFS(#REF!,#REF!,"&gt;="&amp;AM$3,#REF!,"&lt;="&amp;AM$4,#REF!,$F264,#REF!,$G264)</f>
        <v>#REF!</v>
      </c>
      <c r="AN264" s="133" t="e">
        <f>SUMIFS(#REF!,#REF!,"&gt;="&amp;AN$3,#REF!,"&lt;="&amp;AN$4,#REF!,$F264,#REF!,$G264)</f>
        <v>#REF!</v>
      </c>
      <c r="AO264" s="133" t="e">
        <f>SUMIFS(#REF!,#REF!,"&gt;="&amp;AO$3,#REF!,"&lt;="&amp;AO$4,#REF!,$F264,#REF!,$G264)</f>
        <v>#REF!</v>
      </c>
      <c r="AP264" s="133" t="e">
        <f>SUMIFS(#REF!,#REF!,"&gt;="&amp;AP$3,#REF!,"&lt;="&amp;AP$4,#REF!,$F264,#REF!,$G264)</f>
        <v>#REF!</v>
      </c>
      <c r="AQ264" s="133" t="e">
        <f>SUMIFS(#REF!,#REF!,"&gt;="&amp;AQ$3,#REF!,"&lt;="&amp;AQ$4,#REF!,$F264,#REF!,$G264)</f>
        <v>#REF!</v>
      </c>
      <c r="AR264" s="133" t="e">
        <f>SUMIFS(#REF!,#REF!,"&gt;="&amp;AR$3,#REF!,"&lt;="&amp;AR$4,#REF!,$F264,#REF!,$G264)</f>
        <v>#REF!</v>
      </c>
    </row>
    <row r="265" spans="1:44" s="128" customFormat="1" ht="12" x14ac:dyDescent="0.25">
      <c r="A265" s="126">
        <f>ROW()</f>
        <v>265</v>
      </c>
      <c r="B265" s="143"/>
      <c r="C265" s="127"/>
      <c r="E265" s="129"/>
      <c r="F265" s="114" t="s">
        <v>104</v>
      </c>
      <c r="G265" s="128" t="s">
        <v>95</v>
      </c>
      <c r="L265" s="56"/>
      <c r="M265" s="130"/>
      <c r="N265" s="71"/>
      <c r="O265" s="56"/>
      <c r="P265" s="56"/>
      <c r="Q265" s="131"/>
      <c r="R265" s="132" t="e">
        <f ca="1">SUM($T265:INDIRECT(ADDRESS($A265,SUMIFS($1:$1,$5:$5,MAX($5:$5)))))</f>
        <v>#REF!</v>
      </c>
      <c r="U265" s="133" t="e">
        <f>SUMIFS(#REF!,#REF!,"&gt;="&amp;U$3,#REF!,"&lt;="&amp;U$4,#REF!,$F265,#REF!,$G265)</f>
        <v>#REF!</v>
      </c>
      <c r="V265" s="133" t="e">
        <f>SUMIFS(#REF!,#REF!,"&gt;="&amp;V$3,#REF!,"&lt;="&amp;V$4,#REF!,$F265,#REF!,$G265)</f>
        <v>#REF!</v>
      </c>
      <c r="W265" s="133" t="e">
        <f>SUMIFS(#REF!,#REF!,"&gt;="&amp;W$3,#REF!,"&lt;="&amp;W$4,#REF!,$F265,#REF!,$G265)</f>
        <v>#REF!</v>
      </c>
      <c r="X265" s="133" t="e">
        <f>SUMIFS(#REF!,#REF!,"&gt;="&amp;X$3,#REF!,"&lt;="&amp;X$4,#REF!,$F265,#REF!,$G265)</f>
        <v>#REF!</v>
      </c>
      <c r="Y265" s="133" t="e">
        <f>SUMIFS(#REF!,#REF!,"&gt;="&amp;Y$3,#REF!,"&lt;="&amp;Y$4,#REF!,$F265,#REF!,$G265)</f>
        <v>#REF!</v>
      </c>
      <c r="Z265" s="133" t="e">
        <f>SUMIFS(#REF!,#REF!,"&gt;="&amp;Z$3,#REF!,"&lt;="&amp;Z$4,#REF!,$F265,#REF!,$G265)</f>
        <v>#REF!</v>
      </c>
      <c r="AA265" s="133" t="e">
        <f>SUMIFS(#REF!,#REF!,"&gt;="&amp;AA$3,#REF!,"&lt;="&amp;AA$4,#REF!,$F265,#REF!,$G265)</f>
        <v>#REF!</v>
      </c>
      <c r="AB265" s="133" t="e">
        <f>SUMIFS(#REF!,#REF!,"&gt;="&amp;AB$3,#REF!,"&lt;="&amp;AB$4,#REF!,$F265,#REF!,$G265)</f>
        <v>#REF!</v>
      </c>
      <c r="AC265" s="133" t="e">
        <f>SUMIFS(#REF!,#REF!,"&gt;="&amp;AC$3,#REF!,"&lt;="&amp;AC$4,#REF!,$F265,#REF!,$G265)</f>
        <v>#REF!</v>
      </c>
      <c r="AD265" s="133" t="e">
        <f>SUMIFS(#REF!,#REF!,"&gt;="&amp;AD$3,#REF!,"&lt;="&amp;AD$4,#REF!,$F265,#REF!,$G265)</f>
        <v>#REF!</v>
      </c>
      <c r="AE265" s="133" t="e">
        <f>SUMIFS(#REF!,#REF!,"&gt;="&amp;AE$3,#REF!,"&lt;="&amp;AE$4,#REF!,$F265,#REF!,$G265)</f>
        <v>#REF!</v>
      </c>
      <c r="AF265" s="133" t="e">
        <f>SUMIFS(#REF!,#REF!,"&gt;="&amp;AF$3,#REF!,"&lt;="&amp;AF$4,#REF!,$F265,#REF!,$G265)</f>
        <v>#REF!</v>
      </c>
      <c r="AG265" s="133" t="e">
        <f>SUMIFS(#REF!,#REF!,"&gt;="&amp;AG$3,#REF!,"&lt;="&amp;AG$4,#REF!,$F265,#REF!,$G265)</f>
        <v>#REF!</v>
      </c>
      <c r="AH265" s="133" t="e">
        <f>SUMIFS(#REF!,#REF!,"&gt;="&amp;AH$3,#REF!,"&lt;="&amp;AH$4,#REF!,$F265,#REF!,$G265)</f>
        <v>#REF!</v>
      </c>
      <c r="AI265" s="133" t="e">
        <f>SUMIFS(#REF!,#REF!,"&gt;="&amp;AI$3,#REF!,"&lt;="&amp;AI$4,#REF!,$F265,#REF!,$G265)</f>
        <v>#REF!</v>
      </c>
      <c r="AJ265" s="133" t="e">
        <f>SUMIFS(#REF!,#REF!,"&gt;="&amp;AJ$3,#REF!,"&lt;="&amp;AJ$4,#REF!,$F265,#REF!,$G265)</f>
        <v>#REF!</v>
      </c>
      <c r="AK265" s="133" t="e">
        <f>SUMIFS(#REF!,#REF!,"&gt;="&amp;AK$3,#REF!,"&lt;="&amp;AK$4,#REF!,$F265,#REF!,$G265)</f>
        <v>#REF!</v>
      </c>
      <c r="AL265" s="133" t="e">
        <f>SUMIFS(#REF!,#REF!,"&gt;="&amp;AL$3,#REF!,"&lt;="&amp;AL$4,#REF!,$F265,#REF!,$G265)</f>
        <v>#REF!</v>
      </c>
      <c r="AM265" s="133" t="e">
        <f>SUMIFS(#REF!,#REF!,"&gt;="&amp;AM$3,#REF!,"&lt;="&amp;AM$4,#REF!,$F265,#REF!,$G265)</f>
        <v>#REF!</v>
      </c>
      <c r="AN265" s="133" t="e">
        <f>SUMIFS(#REF!,#REF!,"&gt;="&amp;AN$3,#REF!,"&lt;="&amp;AN$4,#REF!,$F265,#REF!,$G265)</f>
        <v>#REF!</v>
      </c>
      <c r="AO265" s="133" t="e">
        <f>SUMIFS(#REF!,#REF!,"&gt;="&amp;AO$3,#REF!,"&lt;="&amp;AO$4,#REF!,$F265,#REF!,$G265)</f>
        <v>#REF!</v>
      </c>
      <c r="AP265" s="133" t="e">
        <f>SUMIFS(#REF!,#REF!,"&gt;="&amp;AP$3,#REF!,"&lt;="&amp;AP$4,#REF!,$F265,#REF!,$G265)</f>
        <v>#REF!</v>
      </c>
      <c r="AQ265" s="133" t="e">
        <f>SUMIFS(#REF!,#REF!,"&gt;="&amp;AQ$3,#REF!,"&lt;="&amp;AQ$4,#REF!,$F265,#REF!,$G265)</f>
        <v>#REF!</v>
      </c>
      <c r="AR265" s="133" t="e">
        <f>SUMIFS(#REF!,#REF!,"&gt;="&amp;AR$3,#REF!,"&lt;="&amp;AR$4,#REF!,$F265,#REF!,$G265)</f>
        <v>#REF!</v>
      </c>
    </row>
    <row r="266" spans="1:44" s="128" customFormat="1" ht="12" x14ac:dyDescent="0.25">
      <c r="A266" s="126">
        <f>ROW()</f>
        <v>266</v>
      </c>
      <c r="B266" s="143"/>
      <c r="C266" s="127"/>
      <c r="E266" s="129"/>
      <c r="F266" s="114" t="s">
        <v>104</v>
      </c>
      <c r="G266" s="128" t="s">
        <v>96</v>
      </c>
      <c r="L266" s="56"/>
      <c r="M266" s="130"/>
      <c r="N266" s="71"/>
      <c r="O266" s="56"/>
      <c r="P266" s="56"/>
      <c r="Q266" s="131"/>
      <c r="R266" s="132" t="e">
        <f ca="1">SUM($T266:INDIRECT(ADDRESS($A266,SUMIFS($1:$1,$5:$5,MAX($5:$5)))))</f>
        <v>#REF!</v>
      </c>
      <c r="U266" s="133" t="e">
        <f>SUMIFS(#REF!,#REF!,"&gt;="&amp;U$3,#REF!,"&lt;="&amp;U$4,#REF!,$F266,#REF!,$G266)</f>
        <v>#REF!</v>
      </c>
      <c r="V266" s="133" t="e">
        <f>SUMIFS(#REF!,#REF!,"&gt;="&amp;V$3,#REF!,"&lt;="&amp;V$4,#REF!,$F266,#REF!,$G266)</f>
        <v>#REF!</v>
      </c>
      <c r="W266" s="133" t="e">
        <f>SUMIFS(#REF!,#REF!,"&gt;="&amp;W$3,#REF!,"&lt;="&amp;W$4,#REF!,$F266,#REF!,$G266)</f>
        <v>#REF!</v>
      </c>
      <c r="X266" s="133" t="e">
        <f>SUMIFS(#REF!,#REF!,"&gt;="&amp;X$3,#REF!,"&lt;="&amp;X$4,#REF!,$F266,#REF!,$G266)</f>
        <v>#REF!</v>
      </c>
      <c r="Y266" s="133" t="e">
        <f>SUMIFS(#REF!,#REF!,"&gt;="&amp;Y$3,#REF!,"&lt;="&amp;Y$4,#REF!,$F266,#REF!,$G266)</f>
        <v>#REF!</v>
      </c>
      <c r="Z266" s="133" t="e">
        <f>SUMIFS(#REF!,#REF!,"&gt;="&amp;Z$3,#REF!,"&lt;="&amp;Z$4,#REF!,$F266,#REF!,$G266)</f>
        <v>#REF!</v>
      </c>
      <c r="AA266" s="133" t="e">
        <f>SUMIFS(#REF!,#REF!,"&gt;="&amp;AA$3,#REF!,"&lt;="&amp;AA$4,#REF!,$F266,#REF!,$G266)</f>
        <v>#REF!</v>
      </c>
      <c r="AB266" s="133" t="e">
        <f>SUMIFS(#REF!,#REF!,"&gt;="&amp;AB$3,#REF!,"&lt;="&amp;AB$4,#REF!,$F266,#REF!,$G266)</f>
        <v>#REF!</v>
      </c>
      <c r="AC266" s="133" t="e">
        <f>SUMIFS(#REF!,#REF!,"&gt;="&amp;AC$3,#REF!,"&lt;="&amp;AC$4,#REF!,$F266,#REF!,$G266)</f>
        <v>#REF!</v>
      </c>
      <c r="AD266" s="133" t="e">
        <f>SUMIFS(#REF!,#REF!,"&gt;="&amp;AD$3,#REF!,"&lt;="&amp;AD$4,#REF!,$F266,#REF!,$G266)</f>
        <v>#REF!</v>
      </c>
      <c r="AE266" s="133" t="e">
        <f>SUMIFS(#REF!,#REF!,"&gt;="&amp;AE$3,#REF!,"&lt;="&amp;AE$4,#REF!,$F266,#REF!,$G266)</f>
        <v>#REF!</v>
      </c>
      <c r="AF266" s="133" t="e">
        <f>SUMIFS(#REF!,#REF!,"&gt;="&amp;AF$3,#REF!,"&lt;="&amp;AF$4,#REF!,$F266,#REF!,$G266)</f>
        <v>#REF!</v>
      </c>
      <c r="AG266" s="133" t="e">
        <f>SUMIFS(#REF!,#REF!,"&gt;="&amp;AG$3,#REF!,"&lt;="&amp;AG$4,#REF!,$F266,#REF!,$G266)</f>
        <v>#REF!</v>
      </c>
      <c r="AH266" s="133" t="e">
        <f>SUMIFS(#REF!,#REF!,"&gt;="&amp;AH$3,#REF!,"&lt;="&amp;AH$4,#REF!,$F266,#REF!,$G266)</f>
        <v>#REF!</v>
      </c>
      <c r="AI266" s="133" t="e">
        <f>SUMIFS(#REF!,#REF!,"&gt;="&amp;AI$3,#REF!,"&lt;="&amp;AI$4,#REF!,$F266,#REF!,$G266)</f>
        <v>#REF!</v>
      </c>
      <c r="AJ266" s="133" t="e">
        <f>SUMIFS(#REF!,#REF!,"&gt;="&amp;AJ$3,#REF!,"&lt;="&amp;AJ$4,#REF!,$F266,#REF!,$G266)</f>
        <v>#REF!</v>
      </c>
      <c r="AK266" s="133" t="e">
        <f>SUMIFS(#REF!,#REF!,"&gt;="&amp;AK$3,#REF!,"&lt;="&amp;AK$4,#REF!,$F266,#REF!,$G266)</f>
        <v>#REF!</v>
      </c>
      <c r="AL266" s="133" t="e">
        <f>SUMIFS(#REF!,#REF!,"&gt;="&amp;AL$3,#REF!,"&lt;="&amp;AL$4,#REF!,$F266,#REF!,$G266)</f>
        <v>#REF!</v>
      </c>
      <c r="AM266" s="133" t="e">
        <f>SUMIFS(#REF!,#REF!,"&gt;="&amp;AM$3,#REF!,"&lt;="&amp;AM$4,#REF!,$F266,#REF!,$G266)</f>
        <v>#REF!</v>
      </c>
      <c r="AN266" s="133" t="e">
        <f>SUMIFS(#REF!,#REF!,"&gt;="&amp;AN$3,#REF!,"&lt;="&amp;AN$4,#REF!,$F266,#REF!,$G266)</f>
        <v>#REF!</v>
      </c>
      <c r="AO266" s="133" t="e">
        <f>SUMIFS(#REF!,#REF!,"&gt;="&amp;AO$3,#REF!,"&lt;="&amp;AO$4,#REF!,$F266,#REF!,$G266)</f>
        <v>#REF!</v>
      </c>
      <c r="AP266" s="133" t="e">
        <f>SUMIFS(#REF!,#REF!,"&gt;="&amp;AP$3,#REF!,"&lt;="&amp;AP$4,#REF!,$F266,#REF!,$G266)</f>
        <v>#REF!</v>
      </c>
      <c r="AQ266" s="133" t="e">
        <f>SUMIFS(#REF!,#REF!,"&gt;="&amp;AQ$3,#REF!,"&lt;="&amp;AQ$4,#REF!,$F266,#REF!,$G266)</f>
        <v>#REF!</v>
      </c>
      <c r="AR266" s="133" t="e">
        <f>SUMIFS(#REF!,#REF!,"&gt;="&amp;AR$3,#REF!,"&lt;="&amp;AR$4,#REF!,$F266,#REF!,$G266)</f>
        <v>#REF!</v>
      </c>
    </row>
    <row r="267" spans="1:44" s="128" customFormat="1" ht="12" x14ac:dyDescent="0.25">
      <c r="A267" s="126">
        <f>ROW()</f>
        <v>267</v>
      </c>
      <c r="B267" s="143"/>
      <c r="C267" s="127"/>
      <c r="E267" s="129"/>
      <c r="F267" s="114" t="s">
        <v>104</v>
      </c>
      <c r="G267" s="128" t="s">
        <v>97</v>
      </c>
      <c r="L267" s="56"/>
      <c r="M267" s="130"/>
      <c r="N267" s="71"/>
      <c r="O267" s="56"/>
      <c r="P267" s="56"/>
      <c r="Q267" s="131"/>
      <c r="R267" s="132" t="e">
        <f ca="1">SUM($T267:INDIRECT(ADDRESS($A267,SUMIFS($1:$1,$5:$5,MAX($5:$5)))))</f>
        <v>#REF!</v>
      </c>
      <c r="U267" s="133" t="e">
        <f>SUMIFS(#REF!,#REF!,"&gt;="&amp;U$3,#REF!,"&lt;="&amp;U$4,#REF!,$F267,#REF!,$G267)</f>
        <v>#REF!</v>
      </c>
      <c r="V267" s="133" t="e">
        <f>SUMIFS(#REF!,#REF!,"&gt;="&amp;V$3,#REF!,"&lt;="&amp;V$4,#REF!,$F267,#REF!,$G267)</f>
        <v>#REF!</v>
      </c>
      <c r="W267" s="133" t="e">
        <f>SUMIFS(#REF!,#REF!,"&gt;="&amp;W$3,#REF!,"&lt;="&amp;W$4,#REF!,$F267,#REF!,$G267)</f>
        <v>#REF!</v>
      </c>
      <c r="X267" s="133" t="e">
        <f>SUMIFS(#REF!,#REF!,"&gt;="&amp;X$3,#REF!,"&lt;="&amp;X$4,#REF!,$F267,#REF!,$G267)</f>
        <v>#REF!</v>
      </c>
      <c r="Y267" s="133" t="e">
        <f>SUMIFS(#REF!,#REF!,"&gt;="&amp;Y$3,#REF!,"&lt;="&amp;Y$4,#REF!,$F267,#REF!,$G267)</f>
        <v>#REF!</v>
      </c>
      <c r="Z267" s="133" t="e">
        <f>SUMIFS(#REF!,#REF!,"&gt;="&amp;Z$3,#REF!,"&lt;="&amp;Z$4,#REF!,$F267,#REF!,$G267)</f>
        <v>#REF!</v>
      </c>
      <c r="AA267" s="133" t="e">
        <f>SUMIFS(#REF!,#REF!,"&gt;="&amp;AA$3,#REF!,"&lt;="&amp;AA$4,#REF!,$F267,#REF!,$G267)</f>
        <v>#REF!</v>
      </c>
      <c r="AB267" s="133" t="e">
        <f>SUMIFS(#REF!,#REF!,"&gt;="&amp;AB$3,#REF!,"&lt;="&amp;AB$4,#REF!,$F267,#REF!,$G267)</f>
        <v>#REF!</v>
      </c>
      <c r="AC267" s="133" t="e">
        <f>SUMIFS(#REF!,#REF!,"&gt;="&amp;AC$3,#REF!,"&lt;="&amp;AC$4,#REF!,$F267,#REF!,$G267)</f>
        <v>#REF!</v>
      </c>
      <c r="AD267" s="133" t="e">
        <f>SUMIFS(#REF!,#REF!,"&gt;="&amp;AD$3,#REF!,"&lt;="&amp;AD$4,#REF!,$F267,#REF!,$G267)</f>
        <v>#REF!</v>
      </c>
      <c r="AE267" s="133" t="e">
        <f>SUMIFS(#REF!,#REF!,"&gt;="&amp;AE$3,#REF!,"&lt;="&amp;AE$4,#REF!,$F267,#REF!,$G267)</f>
        <v>#REF!</v>
      </c>
      <c r="AF267" s="133" t="e">
        <f>SUMIFS(#REF!,#REF!,"&gt;="&amp;AF$3,#REF!,"&lt;="&amp;AF$4,#REF!,$F267,#REF!,$G267)</f>
        <v>#REF!</v>
      </c>
      <c r="AG267" s="133" t="e">
        <f>SUMIFS(#REF!,#REF!,"&gt;="&amp;AG$3,#REF!,"&lt;="&amp;AG$4,#REF!,$F267,#REF!,$G267)</f>
        <v>#REF!</v>
      </c>
      <c r="AH267" s="133" t="e">
        <f>SUMIFS(#REF!,#REF!,"&gt;="&amp;AH$3,#REF!,"&lt;="&amp;AH$4,#REF!,$F267,#REF!,$G267)</f>
        <v>#REF!</v>
      </c>
      <c r="AI267" s="133" t="e">
        <f>SUMIFS(#REF!,#REF!,"&gt;="&amp;AI$3,#REF!,"&lt;="&amp;AI$4,#REF!,$F267,#REF!,$G267)</f>
        <v>#REF!</v>
      </c>
      <c r="AJ267" s="133" t="e">
        <f>SUMIFS(#REF!,#REF!,"&gt;="&amp;AJ$3,#REF!,"&lt;="&amp;AJ$4,#REF!,$F267,#REF!,$G267)</f>
        <v>#REF!</v>
      </c>
      <c r="AK267" s="133" t="e">
        <f>SUMIFS(#REF!,#REF!,"&gt;="&amp;AK$3,#REF!,"&lt;="&amp;AK$4,#REF!,$F267,#REF!,$G267)</f>
        <v>#REF!</v>
      </c>
      <c r="AL267" s="133" t="e">
        <f>SUMIFS(#REF!,#REF!,"&gt;="&amp;AL$3,#REF!,"&lt;="&amp;AL$4,#REF!,$F267,#REF!,$G267)</f>
        <v>#REF!</v>
      </c>
      <c r="AM267" s="133" t="e">
        <f>SUMIFS(#REF!,#REF!,"&gt;="&amp;AM$3,#REF!,"&lt;="&amp;AM$4,#REF!,$F267,#REF!,$G267)</f>
        <v>#REF!</v>
      </c>
      <c r="AN267" s="133" t="e">
        <f>SUMIFS(#REF!,#REF!,"&gt;="&amp;AN$3,#REF!,"&lt;="&amp;AN$4,#REF!,$F267,#REF!,$G267)</f>
        <v>#REF!</v>
      </c>
      <c r="AO267" s="133" t="e">
        <f>SUMIFS(#REF!,#REF!,"&gt;="&amp;AO$3,#REF!,"&lt;="&amp;AO$4,#REF!,$F267,#REF!,$G267)</f>
        <v>#REF!</v>
      </c>
      <c r="AP267" s="133" t="e">
        <f>SUMIFS(#REF!,#REF!,"&gt;="&amp;AP$3,#REF!,"&lt;="&amp;AP$4,#REF!,$F267,#REF!,$G267)</f>
        <v>#REF!</v>
      </c>
      <c r="AQ267" s="133" t="e">
        <f>SUMIFS(#REF!,#REF!,"&gt;="&amp;AQ$3,#REF!,"&lt;="&amp;AQ$4,#REF!,$F267,#REF!,$G267)</f>
        <v>#REF!</v>
      </c>
      <c r="AR267" s="133" t="e">
        <f>SUMIFS(#REF!,#REF!,"&gt;="&amp;AR$3,#REF!,"&lt;="&amp;AR$4,#REF!,$F267,#REF!,$G267)</f>
        <v>#REF!</v>
      </c>
    </row>
    <row r="268" spans="1:44" s="128" customFormat="1" ht="12" x14ac:dyDescent="0.25">
      <c r="A268" s="126">
        <f>ROW()</f>
        <v>268</v>
      </c>
      <c r="B268" s="143"/>
      <c r="C268" s="127"/>
      <c r="E268" s="129"/>
      <c r="F268" s="114" t="s">
        <v>104</v>
      </c>
      <c r="G268" s="128" t="s">
        <v>98</v>
      </c>
      <c r="L268" s="56"/>
      <c r="M268" s="130"/>
      <c r="N268" s="71"/>
      <c r="O268" s="56"/>
      <c r="P268" s="56"/>
      <c r="Q268" s="131"/>
      <c r="R268" s="132" t="e">
        <f ca="1">SUM($T268:INDIRECT(ADDRESS($A268,SUMIFS($1:$1,$5:$5,MAX($5:$5)))))</f>
        <v>#REF!</v>
      </c>
      <c r="U268" s="133" t="e">
        <f>SUMIFS(#REF!,#REF!,"&gt;="&amp;U$3,#REF!,"&lt;="&amp;U$4,#REF!,$F268,#REF!,$G268)</f>
        <v>#REF!</v>
      </c>
      <c r="V268" s="133" t="e">
        <f>SUMIFS(#REF!,#REF!,"&gt;="&amp;V$3,#REF!,"&lt;="&amp;V$4,#REF!,$F268,#REF!,$G268)</f>
        <v>#REF!</v>
      </c>
      <c r="W268" s="133" t="e">
        <f>SUMIFS(#REF!,#REF!,"&gt;="&amp;W$3,#REF!,"&lt;="&amp;W$4,#REF!,$F268,#REF!,$G268)</f>
        <v>#REF!</v>
      </c>
      <c r="X268" s="133" t="e">
        <f>SUMIFS(#REF!,#REF!,"&gt;="&amp;X$3,#REF!,"&lt;="&amp;X$4,#REF!,$F268,#REF!,$G268)</f>
        <v>#REF!</v>
      </c>
      <c r="Y268" s="133" t="e">
        <f>SUMIFS(#REF!,#REF!,"&gt;="&amp;Y$3,#REF!,"&lt;="&amp;Y$4,#REF!,$F268,#REF!,$G268)</f>
        <v>#REF!</v>
      </c>
      <c r="Z268" s="133" t="e">
        <f>SUMIFS(#REF!,#REF!,"&gt;="&amp;Z$3,#REF!,"&lt;="&amp;Z$4,#REF!,$F268,#REF!,$G268)</f>
        <v>#REF!</v>
      </c>
      <c r="AA268" s="133" t="e">
        <f>SUMIFS(#REF!,#REF!,"&gt;="&amp;AA$3,#REF!,"&lt;="&amp;AA$4,#REF!,$F268,#REF!,$G268)</f>
        <v>#REF!</v>
      </c>
      <c r="AB268" s="133" t="e">
        <f>SUMIFS(#REF!,#REF!,"&gt;="&amp;AB$3,#REF!,"&lt;="&amp;AB$4,#REF!,$F268,#REF!,$G268)</f>
        <v>#REF!</v>
      </c>
      <c r="AC268" s="133" t="e">
        <f>SUMIFS(#REF!,#REF!,"&gt;="&amp;AC$3,#REF!,"&lt;="&amp;AC$4,#REF!,$F268,#REF!,$G268)</f>
        <v>#REF!</v>
      </c>
      <c r="AD268" s="133" t="e">
        <f>SUMIFS(#REF!,#REF!,"&gt;="&amp;AD$3,#REF!,"&lt;="&amp;AD$4,#REF!,$F268,#REF!,$G268)</f>
        <v>#REF!</v>
      </c>
      <c r="AE268" s="133" t="e">
        <f>SUMIFS(#REF!,#REF!,"&gt;="&amp;AE$3,#REF!,"&lt;="&amp;AE$4,#REF!,$F268,#REF!,$G268)</f>
        <v>#REF!</v>
      </c>
      <c r="AF268" s="133" t="e">
        <f>SUMIFS(#REF!,#REF!,"&gt;="&amp;AF$3,#REF!,"&lt;="&amp;AF$4,#REF!,$F268,#REF!,$G268)</f>
        <v>#REF!</v>
      </c>
      <c r="AG268" s="133" t="e">
        <f>SUMIFS(#REF!,#REF!,"&gt;="&amp;AG$3,#REF!,"&lt;="&amp;AG$4,#REF!,$F268,#REF!,$G268)</f>
        <v>#REF!</v>
      </c>
      <c r="AH268" s="133" t="e">
        <f>SUMIFS(#REF!,#REF!,"&gt;="&amp;AH$3,#REF!,"&lt;="&amp;AH$4,#REF!,$F268,#REF!,$G268)</f>
        <v>#REF!</v>
      </c>
      <c r="AI268" s="133" t="e">
        <f>SUMIFS(#REF!,#REF!,"&gt;="&amp;AI$3,#REF!,"&lt;="&amp;AI$4,#REF!,$F268,#REF!,$G268)</f>
        <v>#REF!</v>
      </c>
      <c r="AJ268" s="133" t="e">
        <f>SUMIFS(#REF!,#REF!,"&gt;="&amp;AJ$3,#REF!,"&lt;="&amp;AJ$4,#REF!,$F268,#REF!,$G268)</f>
        <v>#REF!</v>
      </c>
      <c r="AK268" s="133" t="e">
        <f>SUMIFS(#REF!,#REF!,"&gt;="&amp;AK$3,#REF!,"&lt;="&amp;AK$4,#REF!,$F268,#REF!,$G268)</f>
        <v>#REF!</v>
      </c>
      <c r="AL268" s="133" t="e">
        <f>SUMIFS(#REF!,#REF!,"&gt;="&amp;AL$3,#REF!,"&lt;="&amp;AL$4,#REF!,$F268,#REF!,$G268)</f>
        <v>#REF!</v>
      </c>
      <c r="AM268" s="133" t="e">
        <f>SUMIFS(#REF!,#REF!,"&gt;="&amp;AM$3,#REF!,"&lt;="&amp;AM$4,#REF!,$F268,#REF!,$G268)</f>
        <v>#REF!</v>
      </c>
      <c r="AN268" s="133" t="e">
        <f>SUMIFS(#REF!,#REF!,"&gt;="&amp;AN$3,#REF!,"&lt;="&amp;AN$4,#REF!,$F268,#REF!,$G268)</f>
        <v>#REF!</v>
      </c>
      <c r="AO268" s="133" t="e">
        <f>SUMIFS(#REF!,#REF!,"&gt;="&amp;AO$3,#REF!,"&lt;="&amp;AO$4,#REF!,$F268,#REF!,$G268)</f>
        <v>#REF!</v>
      </c>
      <c r="AP268" s="133" t="e">
        <f>SUMIFS(#REF!,#REF!,"&gt;="&amp;AP$3,#REF!,"&lt;="&amp;AP$4,#REF!,$F268,#REF!,$G268)</f>
        <v>#REF!</v>
      </c>
      <c r="AQ268" s="133" t="e">
        <f>SUMIFS(#REF!,#REF!,"&gt;="&amp;AQ$3,#REF!,"&lt;="&amp;AQ$4,#REF!,$F268,#REF!,$G268)</f>
        <v>#REF!</v>
      </c>
      <c r="AR268" s="133" t="e">
        <f>SUMIFS(#REF!,#REF!,"&gt;="&amp;AR$3,#REF!,"&lt;="&amp;AR$4,#REF!,$F268,#REF!,$G268)</f>
        <v>#REF!</v>
      </c>
    </row>
    <row r="269" spans="1:44" s="128" customFormat="1" ht="12" x14ac:dyDescent="0.25">
      <c r="A269" s="126">
        <f>ROW()</f>
        <v>269</v>
      </c>
      <c r="B269" s="143"/>
      <c r="C269" s="127"/>
      <c r="E269" s="129"/>
      <c r="F269" s="114" t="s">
        <v>104</v>
      </c>
      <c r="G269" s="128" t="s">
        <v>99</v>
      </c>
      <c r="L269" s="56"/>
      <c r="M269" s="130"/>
      <c r="N269" s="71"/>
      <c r="O269" s="56"/>
      <c r="P269" s="56"/>
      <c r="Q269" s="131"/>
      <c r="R269" s="132" t="e">
        <f ca="1">SUM($T269:INDIRECT(ADDRESS($A269,SUMIFS($1:$1,$5:$5,MAX($5:$5)))))</f>
        <v>#REF!</v>
      </c>
      <c r="U269" s="133" t="e">
        <f>SUMIFS(#REF!,#REF!,"&gt;="&amp;U$3,#REF!,"&lt;="&amp;U$4,#REF!,$F269,#REF!,$G269)</f>
        <v>#REF!</v>
      </c>
      <c r="V269" s="133" t="e">
        <f>SUMIFS(#REF!,#REF!,"&gt;="&amp;V$3,#REF!,"&lt;="&amp;V$4,#REF!,$F269,#REF!,$G269)</f>
        <v>#REF!</v>
      </c>
      <c r="W269" s="133" t="e">
        <f>SUMIFS(#REF!,#REF!,"&gt;="&amp;W$3,#REF!,"&lt;="&amp;W$4,#REF!,$F269,#REF!,$G269)</f>
        <v>#REF!</v>
      </c>
      <c r="X269" s="133" t="e">
        <f>SUMIFS(#REF!,#REF!,"&gt;="&amp;X$3,#REF!,"&lt;="&amp;X$4,#REF!,$F269,#REF!,$G269)</f>
        <v>#REF!</v>
      </c>
      <c r="Y269" s="133" t="e">
        <f>SUMIFS(#REF!,#REF!,"&gt;="&amp;Y$3,#REF!,"&lt;="&amp;Y$4,#REF!,$F269,#REF!,$G269)</f>
        <v>#REF!</v>
      </c>
      <c r="Z269" s="133" t="e">
        <f>SUMIFS(#REF!,#REF!,"&gt;="&amp;Z$3,#REF!,"&lt;="&amp;Z$4,#REF!,$F269,#REF!,$G269)</f>
        <v>#REF!</v>
      </c>
      <c r="AA269" s="133" t="e">
        <f>SUMIFS(#REF!,#REF!,"&gt;="&amp;AA$3,#REF!,"&lt;="&amp;AA$4,#REF!,$F269,#REF!,$G269)</f>
        <v>#REF!</v>
      </c>
      <c r="AB269" s="133" t="e">
        <f>SUMIFS(#REF!,#REF!,"&gt;="&amp;AB$3,#REF!,"&lt;="&amp;AB$4,#REF!,$F269,#REF!,$G269)</f>
        <v>#REF!</v>
      </c>
      <c r="AC269" s="133" t="e">
        <f>SUMIFS(#REF!,#REF!,"&gt;="&amp;AC$3,#REF!,"&lt;="&amp;AC$4,#REF!,$F269,#REF!,$G269)</f>
        <v>#REF!</v>
      </c>
      <c r="AD269" s="133" t="e">
        <f>SUMIFS(#REF!,#REF!,"&gt;="&amp;AD$3,#REF!,"&lt;="&amp;AD$4,#REF!,$F269,#REF!,$G269)</f>
        <v>#REF!</v>
      </c>
      <c r="AE269" s="133" t="e">
        <f>SUMIFS(#REF!,#REF!,"&gt;="&amp;AE$3,#REF!,"&lt;="&amp;AE$4,#REF!,$F269,#REF!,$G269)</f>
        <v>#REF!</v>
      </c>
      <c r="AF269" s="133" t="e">
        <f>SUMIFS(#REF!,#REF!,"&gt;="&amp;AF$3,#REF!,"&lt;="&amp;AF$4,#REF!,$F269,#REF!,$G269)</f>
        <v>#REF!</v>
      </c>
      <c r="AG269" s="133" t="e">
        <f>SUMIFS(#REF!,#REF!,"&gt;="&amp;AG$3,#REF!,"&lt;="&amp;AG$4,#REF!,$F269,#REF!,$G269)</f>
        <v>#REF!</v>
      </c>
      <c r="AH269" s="133" t="e">
        <f>SUMIFS(#REF!,#REF!,"&gt;="&amp;AH$3,#REF!,"&lt;="&amp;AH$4,#REF!,$F269,#REF!,$G269)</f>
        <v>#REF!</v>
      </c>
      <c r="AI269" s="133" t="e">
        <f>SUMIFS(#REF!,#REF!,"&gt;="&amp;AI$3,#REF!,"&lt;="&amp;AI$4,#REF!,$F269,#REF!,$G269)</f>
        <v>#REF!</v>
      </c>
      <c r="AJ269" s="133" t="e">
        <f>SUMIFS(#REF!,#REF!,"&gt;="&amp;AJ$3,#REF!,"&lt;="&amp;AJ$4,#REF!,$F269,#REF!,$G269)</f>
        <v>#REF!</v>
      </c>
      <c r="AK269" s="133" t="e">
        <f>SUMIFS(#REF!,#REF!,"&gt;="&amp;AK$3,#REF!,"&lt;="&amp;AK$4,#REF!,$F269,#REF!,$G269)</f>
        <v>#REF!</v>
      </c>
      <c r="AL269" s="133" t="e">
        <f>SUMIFS(#REF!,#REF!,"&gt;="&amp;AL$3,#REF!,"&lt;="&amp;AL$4,#REF!,$F269,#REF!,$G269)</f>
        <v>#REF!</v>
      </c>
      <c r="AM269" s="133" t="e">
        <f>SUMIFS(#REF!,#REF!,"&gt;="&amp;AM$3,#REF!,"&lt;="&amp;AM$4,#REF!,$F269,#REF!,$G269)</f>
        <v>#REF!</v>
      </c>
      <c r="AN269" s="133" t="e">
        <f>SUMIFS(#REF!,#REF!,"&gt;="&amp;AN$3,#REF!,"&lt;="&amp;AN$4,#REF!,$F269,#REF!,$G269)</f>
        <v>#REF!</v>
      </c>
      <c r="AO269" s="133" t="e">
        <f>SUMIFS(#REF!,#REF!,"&gt;="&amp;AO$3,#REF!,"&lt;="&amp;AO$4,#REF!,$F269,#REF!,$G269)</f>
        <v>#REF!</v>
      </c>
      <c r="AP269" s="133" t="e">
        <f>SUMIFS(#REF!,#REF!,"&gt;="&amp;AP$3,#REF!,"&lt;="&amp;AP$4,#REF!,$F269,#REF!,$G269)</f>
        <v>#REF!</v>
      </c>
      <c r="AQ269" s="133" t="e">
        <f>SUMIFS(#REF!,#REF!,"&gt;="&amp;AQ$3,#REF!,"&lt;="&amp;AQ$4,#REF!,$F269,#REF!,$G269)</f>
        <v>#REF!</v>
      </c>
      <c r="AR269" s="133" t="e">
        <f>SUMIFS(#REF!,#REF!,"&gt;="&amp;AR$3,#REF!,"&lt;="&amp;AR$4,#REF!,$F269,#REF!,$G269)</f>
        <v>#REF!</v>
      </c>
    </row>
    <row r="270" spans="1:44" s="128" customFormat="1" ht="12" x14ac:dyDescent="0.25">
      <c r="A270" s="126">
        <f>ROW()</f>
        <v>270</v>
      </c>
      <c r="B270" s="143"/>
      <c r="C270" s="127"/>
      <c r="E270" s="129"/>
      <c r="F270" s="114" t="s">
        <v>104</v>
      </c>
      <c r="G270" s="128" t="s">
        <v>100</v>
      </c>
      <c r="L270" s="56"/>
      <c r="M270" s="130"/>
      <c r="N270" s="71"/>
      <c r="O270" s="56"/>
      <c r="P270" s="56"/>
      <c r="Q270" s="131"/>
      <c r="R270" s="132" t="e">
        <f ca="1">SUM($T270:INDIRECT(ADDRESS($A270,SUMIFS($1:$1,$5:$5,MAX($5:$5)))))</f>
        <v>#REF!</v>
      </c>
      <c r="U270" s="133" t="e">
        <f>SUMIFS(#REF!,#REF!,"&gt;="&amp;U$3,#REF!,"&lt;="&amp;U$4,#REF!,$F270,#REF!,$G270)</f>
        <v>#REF!</v>
      </c>
      <c r="V270" s="133" t="e">
        <f>SUMIFS(#REF!,#REF!,"&gt;="&amp;V$3,#REF!,"&lt;="&amp;V$4,#REF!,$F270,#REF!,$G270)</f>
        <v>#REF!</v>
      </c>
      <c r="W270" s="133" t="e">
        <f>SUMIFS(#REF!,#REF!,"&gt;="&amp;W$3,#REF!,"&lt;="&amp;W$4,#REF!,$F270,#REF!,$G270)</f>
        <v>#REF!</v>
      </c>
      <c r="X270" s="133" t="e">
        <f>SUMIFS(#REF!,#REF!,"&gt;="&amp;X$3,#REF!,"&lt;="&amp;X$4,#REF!,$F270,#REF!,$G270)</f>
        <v>#REF!</v>
      </c>
      <c r="Y270" s="133" t="e">
        <f>SUMIFS(#REF!,#REF!,"&gt;="&amp;Y$3,#REF!,"&lt;="&amp;Y$4,#REF!,$F270,#REF!,$G270)</f>
        <v>#REF!</v>
      </c>
      <c r="Z270" s="133" t="e">
        <f>SUMIFS(#REF!,#REF!,"&gt;="&amp;Z$3,#REF!,"&lt;="&amp;Z$4,#REF!,$F270,#REF!,$G270)</f>
        <v>#REF!</v>
      </c>
      <c r="AA270" s="133" t="e">
        <f>SUMIFS(#REF!,#REF!,"&gt;="&amp;AA$3,#REF!,"&lt;="&amp;AA$4,#REF!,$F270,#REF!,$G270)</f>
        <v>#REF!</v>
      </c>
      <c r="AB270" s="133" t="e">
        <f>SUMIFS(#REF!,#REF!,"&gt;="&amp;AB$3,#REF!,"&lt;="&amp;AB$4,#REF!,$F270,#REF!,$G270)</f>
        <v>#REF!</v>
      </c>
      <c r="AC270" s="133" t="e">
        <f>SUMIFS(#REF!,#REF!,"&gt;="&amp;AC$3,#REF!,"&lt;="&amp;AC$4,#REF!,$F270,#REF!,$G270)</f>
        <v>#REF!</v>
      </c>
      <c r="AD270" s="133" t="e">
        <f>SUMIFS(#REF!,#REF!,"&gt;="&amp;AD$3,#REF!,"&lt;="&amp;AD$4,#REF!,$F270,#REF!,$G270)</f>
        <v>#REF!</v>
      </c>
      <c r="AE270" s="133" t="e">
        <f>SUMIFS(#REF!,#REF!,"&gt;="&amp;AE$3,#REF!,"&lt;="&amp;AE$4,#REF!,$F270,#REF!,$G270)</f>
        <v>#REF!</v>
      </c>
      <c r="AF270" s="133" t="e">
        <f>SUMIFS(#REF!,#REF!,"&gt;="&amp;AF$3,#REF!,"&lt;="&amp;AF$4,#REF!,$F270,#REF!,$G270)</f>
        <v>#REF!</v>
      </c>
      <c r="AG270" s="133" t="e">
        <f>SUMIFS(#REF!,#REF!,"&gt;="&amp;AG$3,#REF!,"&lt;="&amp;AG$4,#REF!,$F270,#REF!,$G270)</f>
        <v>#REF!</v>
      </c>
      <c r="AH270" s="133" t="e">
        <f>SUMIFS(#REF!,#REF!,"&gt;="&amp;AH$3,#REF!,"&lt;="&amp;AH$4,#REF!,$F270,#REF!,$G270)</f>
        <v>#REF!</v>
      </c>
      <c r="AI270" s="133" t="e">
        <f>SUMIFS(#REF!,#REF!,"&gt;="&amp;AI$3,#REF!,"&lt;="&amp;AI$4,#REF!,$F270,#REF!,$G270)</f>
        <v>#REF!</v>
      </c>
      <c r="AJ270" s="133" t="e">
        <f>SUMIFS(#REF!,#REF!,"&gt;="&amp;AJ$3,#REF!,"&lt;="&amp;AJ$4,#REF!,$F270,#REF!,$G270)</f>
        <v>#REF!</v>
      </c>
      <c r="AK270" s="133" t="e">
        <f>SUMIFS(#REF!,#REF!,"&gt;="&amp;AK$3,#REF!,"&lt;="&amp;AK$4,#REF!,$F270,#REF!,$G270)</f>
        <v>#REF!</v>
      </c>
      <c r="AL270" s="133" t="e">
        <f>SUMIFS(#REF!,#REF!,"&gt;="&amp;AL$3,#REF!,"&lt;="&amp;AL$4,#REF!,$F270,#REF!,$G270)</f>
        <v>#REF!</v>
      </c>
      <c r="AM270" s="133" t="e">
        <f>SUMIFS(#REF!,#REF!,"&gt;="&amp;AM$3,#REF!,"&lt;="&amp;AM$4,#REF!,$F270,#REF!,$G270)</f>
        <v>#REF!</v>
      </c>
      <c r="AN270" s="133" t="e">
        <f>SUMIFS(#REF!,#REF!,"&gt;="&amp;AN$3,#REF!,"&lt;="&amp;AN$4,#REF!,$F270,#REF!,$G270)</f>
        <v>#REF!</v>
      </c>
      <c r="AO270" s="133" t="e">
        <f>SUMIFS(#REF!,#REF!,"&gt;="&amp;AO$3,#REF!,"&lt;="&amp;AO$4,#REF!,$F270,#REF!,$G270)</f>
        <v>#REF!</v>
      </c>
      <c r="AP270" s="133" t="e">
        <f>SUMIFS(#REF!,#REF!,"&gt;="&amp;AP$3,#REF!,"&lt;="&amp;AP$4,#REF!,$F270,#REF!,$G270)</f>
        <v>#REF!</v>
      </c>
      <c r="AQ270" s="133" t="e">
        <f>SUMIFS(#REF!,#REF!,"&gt;="&amp;AQ$3,#REF!,"&lt;="&amp;AQ$4,#REF!,$F270,#REF!,$G270)</f>
        <v>#REF!</v>
      </c>
      <c r="AR270" s="133" t="e">
        <f>SUMIFS(#REF!,#REF!,"&gt;="&amp;AR$3,#REF!,"&lt;="&amp;AR$4,#REF!,$F270,#REF!,$G270)</f>
        <v>#REF!</v>
      </c>
    </row>
    <row r="271" spans="1:44" s="128" customFormat="1" ht="12" x14ac:dyDescent="0.25">
      <c r="A271" s="126">
        <f>ROW()</f>
        <v>271</v>
      </c>
      <c r="B271" s="143"/>
      <c r="C271" s="127"/>
      <c r="E271" s="129"/>
      <c r="F271" s="114" t="s">
        <v>104</v>
      </c>
      <c r="G271" s="128" t="s">
        <v>101</v>
      </c>
      <c r="L271" s="56"/>
      <c r="M271" s="130"/>
      <c r="N271" s="71"/>
      <c r="O271" s="56"/>
      <c r="P271" s="56"/>
      <c r="Q271" s="131"/>
      <c r="R271" s="132" t="e">
        <f ca="1">SUM($T271:INDIRECT(ADDRESS($A271,SUMIFS($1:$1,$5:$5,MAX($5:$5)))))</f>
        <v>#REF!</v>
      </c>
      <c r="U271" s="133" t="e">
        <f>SUMIFS(#REF!,#REF!,"&gt;="&amp;U$3,#REF!,"&lt;="&amp;U$4,#REF!,$F271,#REF!,$G271)</f>
        <v>#REF!</v>
      </c>
      <c r="V271" s="133" t="e">
        <f>SUMIFS(#REF!,#REF!,"&gt;="&amp;V$3,#REF!,"&lt;="&amp;V$4,#REF!,$F271,#REF!,$G271)</f>
        <v>#REF!</v>
      </c>
      <c r="W271" s="133" t="e">
        <f>SUMIFS(#REF!,#REF!,"&gt;="&amp;W$3,#REF!,"&lt;="&amp;W$4,#REF!,$F271,#REF!,$G271)</f>
        <v>#REF!</v>
      </c>
      <c r="X271" s="133" t="e">
        <f>SUMIFS(#REF!,#REF!,"&gt;="&amp;X$3,#REF!,"&lt;="&amp;X$4,#REF!,$F271,#REF!,$G271)</f>
        <v>#REF!</v>
      </c>
      <c r="Y271" s="133" t="e">
        <f>SUMIFS(#REF!,#REF!,"&gt;="&amp;Y$3,#REF!,"&lt;="&amp;Y$4,#REF!,$F271,#REF!,$G271)</f>
        <v>#REF!</v>
      </c>
      <c r="Z271" s="133" t="e">
        <f>SUMIFS(#REF!,#REF!,"&gt;="&amp;Z$3,#REF!,"&lt;="&amp;Z$4,#REF!,$F271,#REF!,$G271)</f>
        <v>#REF!</v>
      </c>
      <c r="AA271" s="133" t="e">
        <f>SUMIFS(#REF!,#REF!,"&gt;="&amp;AA$3,#REF!,"&lt;="&amp;AA$4,#REF!,$F271,#REF!,$G271)</f>
        <v>#REF!</v>
      </c>
      <c r="AB271" s="133" t="e">
        <f>SUMIFS(#REF!,#REF!,"&gt;="&amp;AB$3,#REF!,"&lt;="&amp;AB$4,#REF!,$F271,#REF!,$G271)</f>
        <v>#REF!</v>
      </c>
      <c r="AC271" s="133" t="e">
        <f>SUMIFS(#REF!,#REF!,"&gt;="&amp;AC$3,#REF!,"&lt;="&amp;AC$4,#REF!,$F271,#REF!,$G271)</f>
        <v>#REF!</v>
      </c>
      <c r="AD271" s="133" t="e">
        <f>SUMIFS(#REF!,#REF!,"&gt;="&amp;AD$3,#REF!,"&lt;="&amp;AD$4,#REF!,$F271,#REF!,$G271)</f>
        <v>#REF!</v>
      </c>
      <c r="AE271" s="133" t="e">
        <f>SUMIFS(#REF!,#REF!,"&gt;="&amp;AE$3,#REF!,"&lt;="&amp;AE$4,#REF!,$F271,#REF!,$G271)</f>
        <v>#REF!</v>
      </c>
      <c r="AF271" s="133" t="e">
        <f>SUMIFS(#REF!,#REF!,"&gt;="&amp;AF$3,#REF!,"&lt;="&amp;AF$4,#REF!,$F271,#REF!,$G271)</f>
        <v>#REF!</v>
      </c>
      <c r="AG271" s="133" t="e">
        <f>SUMIFS(#REF!,#REF!,"&gt;="&amp;AG$3,#REF!,"&lt;="&amp;AG$4,#REF!,$F271,#REF!,$G271)</f>
        <v>#REF!</v>
      </c>
      <c r="AH271" s="133" t="e">
        <f>SUMIFS(#REF!,#REF!,"&gt;="&amp;AH$3,#REF!,"&lt;="&amp;AH$4,#REF!,$F271,#REF!,$G271)</f>
        <v>#REF!</v>
      </c>
      <c r="AI271" s="133" t="e">
        <f>SUMIFS(#REF!,#REF!,"&gt;="&amp;AI$3,#REF!,"&lt;="&amp;AI$4,#REF!,$F271,#REF!,$G271)</f>
        <v>#REF!</v>
      </c>
      <c r="AJ271" s="133" t="e">
        <f>SUMIFS(#REF!,#REF!,"&gt;="&amp;AJ$3,#REF!,"&lt;="&amp;AJ$4,#REF!,$F271,#REF!,$G271)</f>
        <v>#REF!</v>
      </c>
      <c r="AK271" s="133" t="e">
        <f>SUMIFS(#REF!,#REF!,"&gt;="&amp;AK$3,#REF!,"&lt;="&amp;AK$4,#REF!,$F271,#REF!,$G271)</f>
        <v>#REF!</v>
      </c>
      <c r="AL271" s="133" t="e">
        <f>SUMIFS(#REF!,#REF!,"&gt;="&amp;AL$3,#REF!,"&lt;="&amp;AL$4,#REF!,$F271,#REF!,$G271)</f>
        <v>#REF!</v>
      </c>
      <c r="AM271" s="133" t="e">
        <f>SUMIFS(#REF!,#REF!,"&gt;="&amp;AM$3,#REF!,"&lt;="&amp;AM$4,#REF!,$F271,#REF!,$G271)</f>
        <v>#REF!</v>
      </c>
      <c r="AN271" s="133" t="e">
        <f>SUMIFS(#REF!,#REF!,"&gt;="&amp;AN$3,#REF!,"&lt;="&amp;AN$4,#REF!,$F271,#REF!,$G271)</f>
        <v>#REF!</v>
      </c>
      <c r="AO271" s="133" t="e">
        <f>SUMIFS(#REF!,#REF!,"&gt;="&amp;AO$3,#REF!,"&lt;="&amp;AO$4,#REF!,$F271,#REF!,$G271)</f>
        <v>#REF!</v>
      </c>
      <c r="AP271" s="133" t="e">
        <f>SUMIFS(#REF!,#REF!,"&gt;="&amp;AP$3,#REF!,"&lt;="&amp;AP$4,#REF!,$F271,#REF!,$G271)</f>
        <v>#REF!</v>
      </c>
      <c r="AQ271" s="133" t="e">
        <f>SUMIFS(#REF!,#REF!,"&gt;="&amp;AQ$3,#REF!,"&lt;="&amp;AQ$4,#REF!,$F271,#REF!,$G271)</f>
        <v>#REF!</v>
      </c>
      <c r="AR271" s="133" t="e">
        <f>SUMIFS(#REF!,#REF!,"&gt;="&amp;AR$3,#REF!,"&lt;="&amp;AR$4,#REF!,$F271,#REF!,$G271)</f>
        <v>#REF!</v>
      </c>
    </row>
    <row r="272" spans="1:44" s="128" customFormat="1" ht="12" x14ac:dyDescent="0.25">
      <c r="A272" s="126">
        <f>ROW()</f>
        <v>272</v>
      </c>
      <c r="B272" s="143"/>
      <c r="C272" s="127"/>
      <c r="E272" s="129"/>
      <c r="F272" s="114" t="s">
        <v>104</v>
      </c>
      <c r="G272" s="128" t="s">
        <v>102</v>
      </c>
      <c r="L272" s="56"/>
      <c r="M272" s="130"/>
      <c r="N272" s="71"/>
      <c r="O272" s="56"/>
      <c r="P272" s="56"/>
      <c r="Q272" s="131"/>
      <c r="R272" s="132" t="e">
        <f ca="1">SUM($T272:INDIRECT(ADDRESS($A272,SUMIFS($1:$1,$5:$5,MAX($5:$5)))))</f>
        <v>#REF!</v>
      </c>
      <c r="U272" s="133" t="e">
        <f>SUMIFS(#REF!,#REF!,"&gt;="&amp;U$3,#REF!,"&lt;="&amp;U$4,#REF!,$F272,#REF!,$G272)</f>
        <v>#REF!</v>
      </c>
      <c r="V272" s="133" t="e">
        <f>SUMIFS(#REF!,#REF!,"&gt;="&amp;V$3,#REF!,"&lt;="&amp;V$4,#REF!,$F272,#REF!,$G272)</f>
        <v>#REF!</v>
      </c>
      <c r="W272" s="133" t="e">
        <f>SUMIFS(#REF!,#REF!,"&gt;="&amp;W$3,#REF!,"&lt;="&amp;W$4,#REF!,$F272,#REF!,$G272)</f>
        <v>#REF!</v>
      </c>
      <c r="X272" s="133" t="e">
        <f>SUMIFS(#REF!,#REF!,"&gt;="&amp;X$3,#REF!,"&lt;="&amp;X$4,#REF!,$F272,#REF!,$G272)</f>
        <v>#REF!</v>
      </c>
      <c r="Y272" s="133" t="e">
        <f>SUMIFS(#REF!,#REF!,"&gt;="&amp;Y$3,#REF!,"&lt;="&amp;Y$4,#REF!,$F272,#REF!,$G272)</f>
        <v>#REF!</v>
      </c>
      <c r="Z272" s="133" t="e">
        <f>SUMIFS(#REF!,#REF!,"&gt;="&amp;Z$3,#REF!,"&lt;="&amp;Z$4,#REF!,$F272,#REF!,$G272)</f>
        <v>#REF!</v>
      </c>
      <c r="AA272" s="133" t="e">
        <f>SUMIFS(#REF!,#REF!,"&gt;="&amp;AA$3,#REF!,"&lt;="&amp;AA$4,#REF!,$F272,#REF!,$G272)</f>
        <v>#REF!</v>
      </c>
      <c r="AB272" s="133" t="e">
        <f>SUMIFS(#REF!,#REF!,"&gt;="&amp;AB$3,#REF!,"&lt;="&amp;AB$4,#REF!,$F272,#REF!,$G272)</f>
        <v>#REF!</v>
      </c>
      <c r="AC272" s="133" t="e">
        <f>SUMIFS(#REF!,#REF!,"&gt;="&amp;AC$3,#REF!,"&lt;="&amp;AC$4,#REF!,$F272,#REF!,$G272)</f>
        <v>#REF!</v>
      </c>
      <c r="AD272" s="133" t="e">
        <f>SUMIFS(#REF!,#REF!,"&gt;="&amp;AD$3,#REF!,"&lt;="&amp;AD$4,#REF!,$F272,#REF!,$G272)</f>
        <v>#REF!</v>
      </c>
      <c r="AE272" s="133" t="e">
        <f>SUMIFS(#REF!,#REF!,"&gt;="&amp;AE$3,#REF!,"&lt;="&amp;AE$4,#REF!,$F272,#REF!,$G272)</f>
        <v>#REF!</v>
      </c>
      <c r="AF272" s="133" t="e">
        <f>SUMIFS(#REF!,#REF!,"&gt;="&amp;AF$3,#REF!,"&lt;="&amp;AF$4,#REF!,$F272,#REF!,$G272)</f>
        <v>#REF!</v>
      </c>
      <c r="AG272" s="133" t="e">
        <f>SUMIFS(#REF!,#REF!,"&gt;="&amp;AG$3,#REF!,"&lt;="&amp;AG$4,#REF!,$F272,#REF!,$G272)</f>
        <v>#REF!</v>
      </c>
      <c r="AH272" s="133" t="e">
        <f>SUMIFS(#REF!,#REF!,"&gt;="&amp;AH$3,#REF!,"&lt;="&amp;AH$4,#REF!,$F272,#REF!,$G272)</f>
        <v>#REF!</v>
      </c>
      <c r="AI272" s="133" t="e">
        <f>SUMIFS(#REF!,#REF!,"&gt;="&amp;AI$3,#REF!,"&lt;="&amp;AI$4,#REF!,$F272,#REF!,$G272)</f>
        <v>#REF!</v>
      </c>
      <c r="AJ272" s="133" t="e">
        <f>SUMIFS(#REF!,#REF!,"&gt;="&amp;AJ$3,#REF!,"&lt;="&amp;AJ$4,#REF!,$F272,#REF!,$G272)</f>
        <v>#REF!</v>
      </c>
      <c r="AK272" s="133" t="e">
        <f>SUMIFS(#REF!,#REF!,"&gt;="&amp;AK$3,#REF!,"&lt;="&amp;AK$4,#REF!,$F272,#REF!,$G272)</f>
        <v>#REF!</v>
      </c>
      <c r="AL272" s="133" t="e">
        <f>SUMIFS(#REF!,#REF!,"&gt;="&amp;AL$3,#REF!,"&lt;="&amp;AL$4,#REF!,$F272,#REF!,$G272)</f>
        <v>#REF!</v>
      </c>
      <c r="AM272" s="133" t="e">
        <f>SUMIFS(#REF!,#REF!,"&gt;="&amp;AM$3,#REF!,"&lt;="&amp;AM$4,#REF!,$F272,#REF!,$G272)</f>
        <v>#REF!</v>
      </c>
      <c r="AN272" s="133" t="e">
        <f>SUMIFS(#REF!,#REF!,"&gt;="&amp;AN$3,#REF!,"&lt;="&amp;AN$4,#REF!,$F272,#REF!,$G272)</f>
        <v>#REF!</v>
      </c>
      <c r="AO272" s="133" t="e">
        <f>SUMIFS(#REF!,#REF!,"&gt;="&amp;AO$3,#REF!,"&lt;="&amp;AO$4,#REF!,$F272,#REF!,$G272)</f>
        <v>#REF!</v>
      </c>
      <c r="AP272" s="133" t="e">
        <f>SUMIFS(#REF!,#REF!,"&gt;="&amp;AP$3,#REF!,"&lt;="&amp;AP$4,#REF!,$F272,#REF!,$G272)</f>
        <v>#REF!</v>
      </c>
      <c r="AQ272" s="133" t="e">
        <f>SUMIFS(#REF!,#REF!,"&gt;="&amp;AQ$3,#REF!,"&lt;="&amp;AQ$4,#REF!,$F272,#REF!,$G272)</f>
        <v>#REF!</v>
      </c>
      <c r="AR272" s="133" t="e">
        <f>SUMIFS(#REF!,#REF!,"&gt;="&amp;AR$3,#REF!,"&lt;="&amp;AR$4,#REF!,$F272,#REF!,$G272)</f>
        <v>#REF!</v>
      </c>
    </row>
    <row r="273" spans="1:44" s="128" customFormat="1" ht="12" x14ac:dyDescent="0.25">
      <c r="A273" s="126">
        <f>ROW()</f>
        <v>273</v>
      </c>
      <c r="B273" s="143"/>
      <c r="C273" s="127"/>
      <c r="E273" s="129"/>
      <c r="F273" s="114" t="s">
        <v>104</v>
      </c>
      <c r="G273" s="128" t="s">
        <v>149</v>
      </c>
      <c r="L273" s="56"/>
      <c r="M273" s="130"/>
      <c r="N273" s="71"/>
      <c r="O273" s="56"/>
      <c r="P273" s="56"/>
      <c r="Q273" s="131"/>
      <c r="R273" s="132" t="e">
        <f ca="1">SUM($T273:INDIRECT(ADDRESS($A273,SUMIFS($1:$1,$5:$5,MAX($5:$5)))))</f>
        <v>#REF!</v>
      </c>
      <c r="U273" s="133" t="e">
        <f>SUMIFS(#REF!,#REF!,"&gt;="&amp;U$3,#REF!,"&lt;="&amp;U$4,#REF!,$F273,#REF!,$G273)</f>
        <v>#REF!</v>
      </c>
      <c r="V273" s="133" t="e">
        <f>SUMIFS(#REF!,#REF!,"&gt;="&amp;V$3,#REF!,"&lt;="&amp;V$4,#REF!,$F273,#REF!,$G273)</f>
        <v>#REF!</v>
      </c>
      <c r="W273" s="133" t="e">
        <f>SUMIFS(#REF!,#REF!,"&gt;="&amp;W$3,#REF!,"&lt;="&amp;W$4,#REF!,$F273,#REF!,$G273)</f>
        <v>#REF!</v>
      </c>
      <c r="X273" s="133" t="e">
        <f>SUMIFS(#REF!,#REF!,"&gt;="&amp;X$3,#REF!,"&lt;="&amp;X$4,#REF!,$F273,#REF!,$G273)</f>
        <v>#REF!</v>
      </c>
      <c r="Y273" s="133" t="e">
        <f>SUMIFS(#REF!,#REF!,"&gt;="&amp;Y$3,#REF!,"&lt;="&amp;Y$4,#REF!,$F273,#REF!,$G273)</f>
        <v>#REF!</v>
      </c>
      <c r="Z273" s="133" t="e">
        <f>SUMIFS(#REF!,#REF!,"&gt;="&amp;Z$3,#REF!,"&lt;="&amp;Z$4,#REF!,$F273,#REF!,$G273)</f>
        <v>#REF!</v>
      </c>
      <c r="AA273" s="133" t="e">
        <f>SUMIFS(#REF!,#REF!,"&gt;="&amp;AA$3,#REF!,"&lt;="&amp;AA$4,#REF!,$F273,#REF!,$G273)</f>
        <v>#REF!</v>
      </c>
      <c r="AB273" s="133" t="e">
        <f>SUMIFS(#REF!,#REF!,"&gt;="&amp;AB$3,#REF!,"&lt;="&amp;AB$4,#REF!,$F273,#REF!,$G273)</f>
        <v>#REF!</v>
      </c>
      <c r="AC273" s="133" t="e">
        <f>SUMIFS(#REF!,#REF!,"&gt;="&amp;AC$3,#REF!,"&lt;="&amp;AC$4,#REF!,$F273,#REF!,$G273)</f>
        <v>#REF!</v>
      </c>
      <c r="AD273" s="133" t="e">
        <f>SUMIFS(#REF!,#REF!,"&gt;="&amp;AD$3,#REF!,"&lt;="&amp;AD$4,#REF!,$F273,#REF!,$G273)</f>
        <v>#REF!</v>
      </c>
      <c r="AE273" s="133" t="e">
        <f>SUMIFS(#REF!,#REF!,"&gt;="&amp;AE$3,#REF!,"&lt;="&amp;AE$4,#REF!,$F273,#REF!,$G273)</f>
        <v>#REF!</v>
      </c>
      <c r="AF273" s="133" t="e">
        <f>SUMIFS(#REF!,#REF!,"&gt;="&amp;AF$3,#REF!,"&lt;="&amp;AF$4,#REF!,$F273,#REF!,$G273)</f>
        <v>#REF!</v>
      </c>
      <c r="AG273" s="133" t="e">
        <f>SUMIFS(#REF!,#REF!,"&gt;="&amp;AG$3,#REF!,"&lt;="&amp;AG$4,#REF!,$F273,#REF!,$G273)</f>
        <v>#REF!</v>
      </c>
      <c r="AH273" s="133" t="e">
        <f>SUMIFS(#REF!,#REF!,"&gt;="&amp;AH$3,#REF!,"&lt;="&amp;AH$4,#REF!,$F273,#REF!,$G273)</f>
        <v>#REF!</v>
      </c>
      <c r="AI273" s="133" t="e">
        <f>SUMIFS(#REF!,#REF!,"&gt;="&amp;AI$3,#REF!,"&lt;="&amp;AI$4,#REF!,$F273,#REF!,$G273)</f>
        <v>#REF!</v>
      </c>
      <c r="AJ273" s="133" t="e">
        <f>SUMIFS(#REF!,#REF!,"&gt;="&amp;AJ$3,#REF!,"&lt;="&amp;AJ$4,#REF!,$F273,#REF!,$G273)</f>
        <v>#REF!</v>
      </c>
      <c r="AK273" s="133" t="e">
        <f>SUMIFS(#REF!,#REF!,"&gt;="&amp;AK$3,#REF!,"&lt;="&amp;AK$4,#REF!,$F273,#REF!,$G273)</f>
        <v>#REF!</v>
      </c>
      <c r="AL273" s="133" t="e">
        <f>SUMIFS(#REF!,#REF!,"&gt;="&amp;AL$3,#REF!,"&lt;="&amp;AL$4,#REF!,$F273,#REF!,$G273)</f>
        <v>#REF!</v>
      </c>
      <c r="AM273" s="133" t="e">
        <f>SUMIFS(#REF!,#REF!,"&gt;="&amp;AM$3,#REF!,"&lt;="&amp;AM$4,#REF!,$F273,#REF!,$G273)</f>
        <v>#REF!</v>
      </c>
      <c r="AN273" s="133" t="e">
        <f>SUMIFS(#REF!,#REF!,"&gt;="&amp;AN$3,#REF!,"&lt;="&amp;AN$4,#REF!,$F273,#REF!,$G273)</f>
        <v>#REF!</v>
      </c>
      <c r="AO273" s="133" t="e">
        <f>SUMIFS(#REF!,#REF!,"&gt;="&amp;AO$3,#REF!,"&lt;="&amp;AO$4,#REF!,$F273,#REF!,$G273)</f>
        <v>#REF!</v>
      </c>
      <c r="AP273" s="133" t="e">
        <f>SUMIFS(#REF!,#REF!,"&gt;="&amp;AP$3,#REF!,"&lt;="&amp;AP$4,#REF!,$F273,#REF!,$G273)</f>
        <v>#REF!</v>
      </c>
      <c r="AQ273" s="133" t="e">
        <f>SUMIFS(#REF!,#REF!,"&gt;="&amp;AQ$3,#REF!,"&lt;="&amp;AQ$4,#REF!,$F273,#REF!,$G273)</f>
        <v>#REF!</v>
      </c>
      <c r="AR273" s="133" t="e">
        <f>SUMIFS(#REF!,#REF!,"&gt;="&amp;AR$3,#REF!,"&lt;="&amp;AR$4,#REF!,$F273,#REF!,$G273)</f>
        <v>#REF!</v>
      </c>
    </row>
    <row r="274" spans="1:44" s="128" customFormat="1" ht="12" x14ac:dyDescent="0.25">
      <c r="A274" s="126">
        <f>ROW()</f>
        <v>274</v>
      </c>
      <c r="B274" s="143"/>
      <c r="C274" s="127"/>
      <c r="E274" s="129"/>
      <c r="F274" s="114" t="s">
        <v>104</v>
      </c>
      <c r="G274" s="128" t="s">
        <v>58</v>
      </c>
      <c r="L274" s="56"/>
      <c r="M274" s="130"/>
      <c r="N274" s="71"/>
      <c r="O274" s="56"/>
      <c r="P274" s="56"/>
      <c r="Q274" s="131"/>
      <c r="R274" s="132" t="e">
        <f ca="1">SUM($T274:INDIRECT(ADDRESS($A274,SUMIFS($1:$1,$5:$5,MAX($5:$5)))))</f>
        <v>#REF!</v>
      </c>
      <c r="U274" s="133" t="e">
        <f>SUMIFS(#REF!,#REF!,"&gt;="&amp;U$3,#REF!,"&lt;="&amp;U$4,#REF!,$F274,#REF!,$G274)</f>
        <v>#REF!</v>
      </c>
      <c r="V274" s="133" t="e">
        <f>SUMIFS(#REF!,#REF!,"&gt;="&amp;V$3,#REF!,"&lt;="&amp;V$4,#REF!,$F274,#REF!,$G274)</f>
        <v>#REF!</v>
      </c>
      <c r="W274" s="133" t="e">
        <f>SUMIFS(#REF!,#REF!,"&gt;="&amp;W$3,#REF!,"&lt;="&amp;W$4,#REF!,$F274,#REF!,$G274)</f>
        <v>#REF!</v>
      </c>
      <c r="X274" s="133" t="e">
        <f>SUMIFS(#REF!,#REF!,"&gt;="&amp;X$3,#REF!,"&lt;="&amp;X$4,#REF!,$F274,#REF!,$G274)</f>
        <v>#REF!</v>
      </c>
      <c r="Y274" s="133" t="e">
        <f>SUMIFS(#REF!,#REF!,"&gt;="&amp;Y$3,#REF!,"&lt;="&amp;Y$4,#REF!,$F274,#REF!,$G274)</f>
        <v>#REF!</v>
      </c>
      <c r="Z274" s="133" t="e">
        <f>SUMIFS(#REF!,#REF!,"&gt;="&amp;Z$3,#REF!,"&lt;="&amp;Z$4,#REF!,$F274,#REF!,$G274)</f>
        <v>#REF!</v>
      </c>
      <c r="AA274" s="133" t="e">
        <f>SUMIFS(#REF!,#REF!,"&gt;="&amp;AA$3,#REF!,"&lt;="&amp;AA$4,#REF!,$F274,#REF!,$G274)</f>
        <v>#REF!</v>
      </c>
      <c r="AB274" s="133" t="e">
        <f>SUMIFS(#REF!,#REF!,"&gt;="&amp;AB$3,#REF!,"&lt;="&amp;AB$4,#REF!,$F274,#REF!,$G274)</f>
        <v>#REF!</v>
      </c>
      <c r="AC274" s="133" t="e">
        <f>SUMIFS(#REF!,#REF!,"&gt;="&amp;AC$3,#REF!,"&lt;="&amp;AC$4,#REF!,$F274,#REF!,$G274)</f>
        <v>#REF!</v>
      </c>
      <c r="AD274" s="133" t="e">
        <f>SUMIFS(#REF!,#REF!,"&gt;="&amp;AD$3,#REF!,"&lt;="&amp;AD$4,#REF!,$F274,#REF!,$G274)</f>
        <v>#REF!</v>
      </c>
      <c r="AE274" s="133" t="e">
        <f>SUMIFS(#REF!,#REF!,"&gt;="&amp;AE$3,#REF!,"&lt;="&amp;AE$4,#REF!,$F274,#REF!,$G274)</f>
        <v>#REF!</v>
      </c>
      <c r="AF274" s="133" t="e">
        <f>SUMIFS(#REF!,#REF!,"&gt;="&amp;AF$3,#REF!,"&lt;="&amp;AF$4,#REF!,$F274,#REF!,$G274)</f>
        <v>#REF!</v>
      </c>
      <c r="AG274" s="133" t="e">
        <f>SUMIFS(#REF!,#REF!,"&gt;="&amp;AG$3,#REF!,"&lt;="&amp;AG$4,#REF!,$F274,#REF!,$G274)</f>
        <v>#REF!</v>
      </c>
      <c r="AH274" s="133" t="e">
        <f>SUMIFS(#REF!,#REF!,"&gt;="&amp;AH$3,#REF!,"&lt;="&amp;AH$4,#REF!,$F274,#REF!,$G274)</f>
        <v>#REF!</v>
      </c>
      <c r="AI274" s="133" t="e">
        <f>SUMIFS(#REF!,#REF!,"&gt;="&amp;AI$3,#REF!,"&lt;="&amp;AI$4,#REF!,$F274,#REF!,$G274)</f>
        <v>#REF!</v>
      </c>
      <c r="AJ274" s="133" t="e">
        <f>SUMIFS(#REF!,#REF!,"&gt;="&amp;AJ$3,#REF!,"&lt;="&amp;AJ$4,#REF!,$F274,#REF!,$G274)</f>
        <v>#REF!</v>
      </c>
      <c r="AK274" s="133" t="e">
        <f>SUMIFS(#REF!,#REF!,"&gt;="&amp;AK$3,#REF!,"&lt;="&amp;AK$4,#REF!,$F274,#REF!,$G274)</f>
        <v>#REF!</v>
      </c>
      <c r="AL274" s="133" t="e">
        <f>SUMIFS(#REF!,#REF!,"&gt;="&amp;AL$3,#REF!,"&lt;="&amp;AL$4,#REF!,$F274,#REF!,$G274)</f>
        <v>#REF!</v>
      </c>
      <c r="AM274" s="133" t="e">
        <f>SUMIFS(#REF!,#REF!,"&gt;="&amp;AM$3,#REF!,"&lt;="&amp;AM$4,#REF!,$F274,#REF!,$G274)</f>
        <v>#REF!</v>
      </c>
      <c r="AN274" s="133" t="e">
        <f>SUMIFS(#REF!,#REF!,"&gt;="&amp;AN$3,#REF!,"&lt;="&amp;AN$4,#REF!,$F274,#REF!,$G274)</f>
        <v>#REF!</v>
      </c>
      <c r="AO274" s="133" t="e">
        <f>SUMIFS(#REF!,#REF!,"&gt;="&amp;AO$3,#REF!,"&lt;="&amp;AO$4,#REF!,$F274,#REF!,$G274)</f>
        <v>#REF!</v>
      </c>
      <c r="AP274" s="133" t="e">
        <f>SUMIFS(#REF!,#REF!,"&gt;="&amp;AP$3,#REF!,"&lt;="&amp;AP$4,#REF!,$F274,#REF!,$G274)</f>
        <v>#REF!</v>
      </c>
      <c r="AQ274" s="133" t="e">
        <f>SUMIFS(#REF!,#REF!,"&gt;="&amp;AQ$3,#REF!,"&lt;="&amp;AQ$4,#REF!,$F274,#REF!,$G274)</f>
        <v>#REF!</v>
      </c>
      <c r="AR274" s="133" t="e">
        <f>SUMIFS(#REF!,#REF!,"&gt;="&amp;AR$3,#REF!,"&lt;="&amp;AR$4,#REF!,$F274,#REF!,$G274)</f>
        <v>#REF!</v>
      </c>
    </row>
    <row r="275" spans="1:44" s="17" customFormat="1" ht="10.199999999999999" x14ac:dyDescent="0.2">
      <c r="A275" s="23">
        <f>ROW()</f>
        <v>275</v>
      </c>
      <c r="B275" s="137"/>
      <c r="E275" s="16" t="s">
        <v>6</v>
      </c>
      <c r="M275" s="58"/>
      <c r="N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6"/>
      <c r="M276" s="59"/>
      <c r="N276" s="76"/>
      <c r="O276" s="6"/>
      <c r="P276" s="6"/>
      <c r="Q276" s="38"/>
      <c r="R276" s="3" t="e">
        <f ca="1">SUM($T276:INDIRECT(ADDRESS($A276,SUMIFS($1:$1,$5:$5,MAX($5:$5)))))</f>
        <v>#REF!</v>
      </c>
      <c r="U276" s="3" t="e">
        <f>SUMIFS(#REF!,#REF!,"&gt;="&amp;U$3,#REF!,"&lt;="&amp;U$4,#REF!,$F276,#REF!,$F276)</f>
        <v>#REF!</v>
      </c>
      <c r="V276" s="3" t="e">
        <f>SUMIFS(#REF!,#REF!,"&gt;="&amp;V$3,#REF!,"&lt;="&amp;V$4,#REF!,$F276,#REF!,$F276)</f>
        <v>#REF!</v>
      </c>
      <c r="W276" s="3" t="e">
        <f>SUMIFS(#REF!,#REF!,"&gt;="&amp;W$3,#REF!,"&lt;="&amp;W$4,#REF!,$F276,#REF!,$F276)</f>
        <v>#REF!</v>
      </c>
      <c r="X276" s="3" t="e">
        <f>SUMIFS(#REF!,#REF!,"&gt;="&amp;X$3,#REF!,"&lt;="&amp;X$4,#REF!,$F276,#REF!,$F276)</f>
        <v>#REF!</v>
      </c>
      <c r="Y276" s="3" t="e">
        <f>SUMIFS(#REF!,#REF!,"&gt;="&amp;Y$3,#REF!,"&lt;="&amp;Y$4,#REF!,$F276,#REF!,$F276)</f>
        <v>#REF!</v>
      </c>
      <c r="Z276" s="3" t="e">
        <f>SUMIFS(#REF!,#REF!,"&gt;="&amp;Z$3,#REF!,"&lt;="&amp;Z$4,#REF!,$F276,#REF!,$F276)</f>
        <v>#REF!</v>
      </c>
      <c r="AA276" s="3" t="e">
        <f>SUMIFS(#REF!,#REF!,"&gt;="&amp;AA$3,#REF!,"&lt;="&amp;AA$4,#REF!,$F276,#REF!,$F276)</f>
        <v>#REF!</v>
      </c>
      <c r="AB276" s="3" t="e">
        <f>SUMIFS(#REF!,#REF!,"&gt;="&amp;AB$3,#REF!,"&lt;="&amp;AB$4,#REF!,$F276,#REF!,$F276)</f>
        <v>#REF!</v>
      </c>
      <c r="AC276" s="3" t="e">
        <f>SUMIFS(#REF!,#REF!,"&gt;="&amp;AC$3,#REF!,"&lt;="&amp;AC$4,#REF!,$F276,#REF!,$F276)</f>
        <v>#REF!</v>
      </c>
      <c r="AD276" s="3" t="e">
        <f>SUMIFS(#REF!,#REF!,"&gt;="&amp;AD$3,#REF!,"&lt;="&amp;AD$4,#REF!,$F276,#REF!,$F276)</f>
        <v>#REF!</v>
      </c>
      <c r="AE276" s="3" t="e">
        <f>SUMIFS(#REF!,#REF!,"&gt;="&amp;AE$3,#REF!,"&lt;="&amp;AE$4,#REF!,$F276,#REF!,$F276)</f>
        <v>#REF!</v>
      </c>
      <c r="AF276" s="3" t="e">
        <f>SUMIFS(#REF!,#REF!,"&gt;="&amp;AF$3,#REF!,"&lt;="&amp;AF$4,#REF!,$F276,#REF!,$F276)</f>
        <v>#REF!</v>
      </c>
      <c r="AG276" s="3" t="e">
        <f>SUMIFS(#REF!,#REF!,"&gt;="&amp;AG$3,#REF!,"&lt;="&amp;AG$4,#REF!,$F276,#REF!,$F276)</f>
        <v>#REF!</v>
      </c>
      <c r="AH276" s="3" t="e">
        <f>SUMIFS(#REF!,#REF!,"&gt;="&amp;AH$3,#REF!,"&lt;="&amp;AH$4,#REF!,$F276,#REF!,$F276)</f>
        <v>#REF!</v>
      </c>
      <c r="AI276" s="3" t="e">
        <f>SUMIFS(#REF!,#REF!,"&gt;="&amp;AI$3,#REF!,"&lt;="&amp;AI$4,#REF!,$F276,#REF!,$F276)</f>
        <v>#REF!</v>
      </c>
      <c r="AJ276" s="3" t="e">
        <f>SUMIFS(#REF!,#REF!,"&gt;="&amp;AJ$3,#REF!,"&lt;="&amp;AJ$4,#REF!,$F276,#REF!,$F276)</f>
        <v>#REF!</v>
      </c>
      <c r="AK276" s="3" t="e">
        <f>SUMIFS(#REF!,#REF!,"&gt;="&amp;AK$3,#REF!,"&lt;="&amp;AK$4,#REF!,$F276,#REF!,$F276)</f>
        <v>#REF!</v>
      </c>
      <c r="AL276" s="3" t="e">
        <f>SUMIFS(#REF!,#REF!,"&gt;="&amp;AL$3,#REF!,"&lt;="&amp;AL$4,#REF!,$F276,#REF!,$F276)</f>
        <v>#REF!</v>
      </c>
      <c r="AM276" s="3" t="e">
        <f>SUMIFS(#REF!,#REF!,"&gt;="&amp;AM$3,#REF!,"&lt;="&amp;AM$4,#REF!,$F276,#REF!,$F276)</f>
        <v>#REF!</v>
      </c>
      <c r="AN276" s="3" t="e">
        <f>SUMIFS(#REF!,#REF!,"&gt;="&amp;AN$3,#REF!,"&lt;="&amp;AN$4,#REF!,$F276,#REF!,$F276)</f>
        <v>#REF!</v>
      </c>
      <c r="AO276" s="3" t="e">
        <f>SUMIFS(#REF!,#REF!,"&gt;="&amp;AO$3,#REF!,"&lt;="&amp;AO$4,#REF!,$F276,#REF!,$F276)</f>
        <v>#REF!</v>
      </c>
      <c r="AP276" s="3" t="e">
        <f>SUMIFS(#REF!,#REF!,"&gt;="&amp;AP$3,#REF!,"&lt;="&amp;AP$4,#REF!,$F276,#REF!,$F276)</f>
        <v>#REF!</v>
      </c>
      <c r="AQ276" s="3" t="e">
        <f>SUMIFS(#REF!,#REF!,"&gt;="&amp;AQ$3,#REF!,"&lt;="&amp;AQ$4,#REF!,$F276,#REF!,$F276)</f>
        <v>#REF!</v>
      </c>
      <c r="AR276" s="3" t="e">
        <f>SUMIFS(#REF!,#REF!,"&gt;="&amp;AR$3,#REF!,"&lt;="&amp;AR$4,#REF!,$F276,#REF!,$F276)</f>
        <v>#REF!</v>
      </c>
    </row>
    <row r="277" spans="1:44" s="5" customFormat="1" x14ac:dyDescent="0.3">
      <c r="A277" s="23">
        <f>ROW()</f>
        <v>277</v>
      </c>
      <c r="B277" s="135"/>
      <c r="C277" s="45" t="s">
        <v>2</v>
      </c>
      <c r="E277" s="24" t="s">
        <v>5</v>
      </c>
      <c r="F277" s="5" t="s">
        <v>63</v>
      </c>
      <c r="K277" s="11"/>
      <c r="L277" s="6"/>
      <c r="M277" s="59"/>
      <c r="N277" s="76"/>
      <c r="O277" s="6"/>
      <c r="P277" s="6"/>
      <c r="Q277" s="38"/>
      <c r="R277" s="3" t="e">
        <f ca="1">SUM($T277:INDIRECT(ADDRESS($A277,SUMIFS($1:$1,$5:$5,MAX($5:$5)))))</f>
        <v>#REF!</v>
      </c>
      <c r="U277" s="3" t="e">
        <f>SUMIFS(#REF!,#REF!,"&gt;="&amp;U$3,#REF!,"&lt;="&amp;U$4,#REF!,$F277,#REF!,$F277)</f>
        <v>#REF!</v>
      </c>
      <c r="V277" s="3" t="e">
        <f>SUMIFS(#REF!,#REF!,"&gt;="&amp;V$3,#REF!,"&lt;="&amp;V$4,#REF!,$F277,#REF!,$F277)</f>
        <v>#REF!</v>
      </c>
      <c r="W277" s="3" t="e">
        <f>SUMIFS(#REF!,#REF!,"&gt;="&amp;W$3,#REF!,"&lt;="&amp;W$4,#REF!,$F277,#REF!,$F277)</f>
        <v>#REF!</v>
      </c>
      <c r="X277" s="3" t="e">
        <f>SUMIFS(#REF!,#REF!,"&gt;="&amp;X$3,#REF!,"&lt;="&amp;X$4,#REF!,$F277,#REF!,$F277)</f>
        <v>#REF!</v>
      </c>
      <c r="Y277" s="3" t="e">
        <f>SUMIFS(#REF!,#REF!,"&gt;="&amp;Y$3,#REF!,"&lt;="&amp;Y$4,#REF!,$F277,#REF!,$F277)</f>
        <v>#REF!</v>
      </c>
      <c r="Z277" s="3" t="e">
        <f>SUMIFS(#REF!,#REF!,"&gt;="&amp;Z$3,#REF!,"&lt;="&amp;Z$4,#REF!,$F277,#REF!,$F277)</f>
        <v>#REF!</v>
      </c>
      <c r="AA277" s="3" t="e">
        <f>SUMIFS(#REF!,#REF!,"&gt;="&amp;AA$3,#REF!,"&lt;="&amp;AA$4,#REF!,$F277,#REF!,$F277)</f>
        <v>#REF!</v>
      </c>
      <c r="AB277" s="3" t="e">
        <f>SUMIFS(#REF!,#REF!,"&gt;="&amp;AB$3,#REF!,"&lt;="&amp;AB$4,#REF!,$F277,#REF!,$F277)</f>
        <v>#REF!</v>
      </c>
      <c r="AC277" s="3" t="e">
        <f>SUMIFS(#REF!,#REF!,"&gt;="&amp;AC$3,#REF!,"&lt;="&amp;AC$4,#REF!,$F277,#REF!,$F277)</f>
        <v>#REF!</v>
      </c>
      <c r="AD277" s="3" t="e">
        <f>SUMIFS(#REF!,#REF!,"&gt;="&amp;AD$3,#REF!,"&lt;="&amp;AD$4,#REF!,$F277,#REF!,$F277)</f>
        <v>#REF!</v>
      </c>
      <c r="AE277" s="3" t="e">
        <f>SUMIFS(#REF!,#REF!,"&gt;="&amp;AE$3,#REF!,"&lt;="&amp;AE$4,#REF!,$F277,#REF!,$F277)</f>
        <v>#REF!</v>
      </c>
      <c r="AF277" s="3" t="e">
        <f>SUMIFS(#REF!,#REF!,"&gt;="&amp;AF$3,#REF!,"&lt;="&amp;AF$4,#REF!,$F277,#REF!,$F277)</f>
        <v>#REF!</v>
      </c>
      <c r="AG277" s="3" t="e">
        <f>SUMIFS(#REF!,#REF!,"&gt;="&amp;AG$3,#REF!,"&lt;="&amp;AG$4,#REF!,$F277,#REF!,$F277)</f>
        <v>#REF!</v>
      </c>
      <c r="AH277" s="3" t="e">
        <f>SUMIFS(#REF!,#REF!,"&gt;="&amp;AH$3,#REF!,"&lt;="&amp;AH$4,#REF!,$F277,#REF!,$F277)</f>
        <v>#REF!</v>
      </c>
      <c r="AI277" s="3" t="e">
        <f>SUMIFS(#REF!,#REF!,"&gt;="&amp;AI$3,#REF!,"&lt;="&amp;AI$4,#REF!,$F277,#REF!,$F277)</f>
        <v>#REF!</v>
      </c>
      <c r="AJ277" s="3" t="e">
        <f>SUMIFS(#REF!,#REF!,"&gt;="&amp;AJ$3,#REF!,"&lt;="&amp;AJ$4,#REF!,$F277,#REF!,$F277)</f>
        <v>#REF!</v>
      </c>
      <c r="AK277" s="3" t="e">
        <f>SUMIFS(#REF!,#REF!,"&gt;="&amp;AK$3,#REF!,"&lt;="&amp;AK$4,#REF!,$F277,#REF!,$F277)</f>
        <v>#REF!</v>
      </c>
      <c r="AL277" s="3" t="e">
        <f>SUMIFS(#REF!,#REF!,"&gt;="&amp;AL$3,#REF!,"&lt;="&amp;AL$4,#REF!,$F277,#REF!,$F277)</f>
        <v>#REF!</v>
      </c>
      <c r="AM277" s="3" t="e">
        <f>SUMIFS(#REF!,#REF!,"&gt;="&amp;AM$3,#REF!,"&lt;="&amp;AM$4,#REF!,$F277,#REF!,$F277)</f>
        <v>#REF!</v>
      </c>
      <c r="AN277" s="3" t="e">
        <f>SUMIFS(#REF!,#REF!,"&gt;="&amp;AN$3,#REF!,"&lt;="&amp;AN$4,#REF!,$F277,#REF!,$F277)</f>
        <v>#REF!</v>
      </c>
      <c r="AO277" s="3" t="e">
        <f>SUMIFS(#REF!,#REF!,"&gt;="&amp;AO$3,#REF!,"&lt;="&amp;AO$4,#REF!,$F277,#REF!,$F277)</f>
        <v>#REF!</v>
      </c>
      <c r="AP277" s="3" t="e">
        <f>SUMIFS(#REF!,#REF!,"&gt;="&amp;AP$3,#REF!,"&lt;="&amp;AP$4,#REF!,$F277,#REF!,$F277)</f>
        <v>#REF!</v>
      </c>
      <c r="AQ277" s="3" t="e">
        <f>SUMIFS(#REF!,#REF!,"&gt;="&amp;AQ$3,#REF!,"&lt;="&amp;AQ$4,#REF!,$F277,#REF!,$F277)</f>
        <v>#REF!</v>
      </c>
      <c r="AR277" s="3" t="e">
        <f>SUMIFS(#REF!,#REF!,"&gt;="&amp;AR$3,#REF!,"&lt;="&amp;AR$4,#REF!,$F277,#REF!,$F277)</f>
        <v>#REF!</v>
      </c>
    </row>
    <row r="278" spans="1:44" s="5" customFormat="1" x14ac:dyDescent="0.3">
      <c r="A278" s="23">
        <f>ROW()</f>
        <v>278</v>
      </c>
      <c r="B278" s="135"/>
      <c r="C278" s="45" t="s">
        <v>2</v>
      </c>
      <c r="E278" s="24" t="s">
        <v>5</v>
      </c>
      <c r="F278" s="5" t="s">
        <v>60</v>
      </c>
      <c r="K278" s="11"/>
      <c r="L278" s="6"/>
      <c r="M278" s="59"/>
      <c r="N278" s="76"/>
      <c r="O278" s="6"/>
      <c r="P278" s="6"/>
      <c r="Q278" s="38" t="e">
        <f ca="1">R278-SUM(R279:R280)</f>
        <v>#REF!</v>
      </c>
      <c r="R278" s="3" t="e">
        <f ca="1">SUM($T278:INDIRECT(ADDRESS($A278,SUMIFS($1:$1,$5:$5,MAX($5:$5)))))</f>
        <v>#REF!</v>
      </c>
      <c r="U278" s="3" t="e">
        <f>SUM(U279:U280)</f>
        <v>#REF!</v>
      </c>
      <c r="V278" s="3" t="e">
        <f t="shared" ref="V278:AR278" si="50">SUM(V279:V280)</f>
        <v>#REF!</v>
      </c>
      <c r="W278" s="3" t="e">
        <f t="shared" si="50"/>
        <v>#REF!</v>
      </c>
      <c r="X278" s="3" t="e">
        <f t="shared" si="50"/>
        <v>#REF!</v>
      </c>
      <c r="Y278" s="3" t="e">
        <f t="shared" si="50"/>
        <v>#REF!</v>
      </c>
      <c r="Z278" s="3" t="e">
        <f t="shared" si="50"/>
        <v>#REF!</v>
      </c>
      <c r="AA278" s="3" t="e">
        <f t="shared" si="50"/>
        <v>#REF!</v>
      </c>
      <c r="AB278" s="3" t="e">
        <f t="shared" si="50"/>
        <v>#REF!</v>
      </c>
      <c r="AC278" s="3" t="e">
        <f t="shared" si="50"/>
        <v>#REF!</v>
      </c>
      <c r="AD278" s="3" t="e">
        <f t="shared" si="50"/>
        <v>#REF!</v>
      </c>
      <c r="AE278" s="3" t="e">
        <f t="shared" si="50"/>
        <v>#REF!</v>
      </c>
      <c r="AF278" s="3" t="e">
        <f t="shared" si="50"/>
        <v>#REF!</v>
      </c>
      <c r="AG278" s="3" t="e">
        <f t="shared" si="50"/>
        <v>#REF!</v>
      </c>
      <c r="AH278" s="3" t="e">
        <f t="shared" si="50"/>
        <v>#REF!</v>
      </c>
      <c r="AI278" s="3" t="e">
        <f t="shared" si="50"/>
        <v>#REF!</v>
      </c>
      <c r="AJ278" s="3" t="e">
        <f t="shared" si="50"/>
        <v>#REF!</v>
      </c>
      <c r="AK278" s="3" t="e">
        <f t="shared" si="50"/>
        <v>#REF!</v>
      </c>
      <c r="AL278" s="3" t="e">
        <f t="shared" si="50"/>
        <v>#REF!</v>
      </c>
      <c r="AM278" s="3" t="e">
        <f t="shared" si="50"/>
        <v>#REF!</v>
      </c>
      <c r="AN278" s="3" t="e">
        <f t="shared" si="50"/>
        <v>#REF!</v>
      </c>
      <c r="AO278" s="3" t="e">
        <f t="shared" si="50"/>
        <v>#REF!</v>
      </c>
      <c r="AP278" s="3" t="e">
        <f t="shared" si="50"/>
        <v>#REF!</v>
      </c>
      <c r="AQ278" s="3" t="e">
        <f t="shared" si="50"/>
        <v>#REF!</v>
      </c>
      <c r="AR278" s="3" t="e">
        <f t="shared" si="50"/>
        <v>#REF!</v>
      </c>
    </row>
    <row r="279" spans="1:44" s="56" customFormat="1" ht="12" x14ac:dyDescent="0.25">
      <c r="A279" s="19">
        <f>ROW()</f>
        <v>279</v>
      </c>
      <c r="B279" s="145"/>
      <c r="E279" s="15" t="s">
        <v>5</v>
      </c>
      <c r="F279" s="114" t="s">
        <v>60</v>
      </c>
      <c r="G279" s="56" t="s">
        <v>116</v>
      </c>
      <c r="M279" s="115"/>
      <c r="N279" s="71"/>
      <c r="Q279" s="72"/>
      <c r="R279" s="73" t="e">
        <f ca="1">SUM($T279:INDIRECT(ADDRESS($A279,SUMIFS($1:$1,$5:$5,MAX($5:$5)))))</f>
        <v>#REF!</v>
      </c>
      <c r="U279" s="73" t="e">
        <f>SUMIFS(#REF!,#REF!,"&gt;="&amp;U$3,#REF!,"&lt;="&amp;U$4,#REF!,$G279,#REF!,$G279)</f>
        <v>#REF!</v>
      </c>
      <c r="V279" s="73" t="e">
        <f>SUMIFS(#REF!,#REF!,"&gt;="&amp;V$3,#REF!,"&lt;="&amp;V$4,#REF!,$G279,#REF!,$G279)</f>
        <v>#REF!</v>
      </c>
      <c r="W279" s="73" t="e">
        <f>SUMIFS(#REF!,#REF!,"&gt;="&amp;W$3,#REF!,"&lt;="&amp;W$4,#REF!,$G279,#REF!,$G279)</f>
        <v>#REF!</v>
      </c>
      <c r="X279" s="73" t="e">
        <f>SUMIFS(#REF!,#REF!,"&gt;="&amp;X$3,#REF!,"&lt;="&amp;X$4,#REF!,$G279,#REF!,$G279)</f>
        <v>#REF!</v>
      </c>
      <c r="Y279" s="73" t="e">
        <f>SUMIFS(#REF!,#REF!,"&gt;="&amp;Y$3,#REF!,"&lt;="&amp;Y$4,#REF!,$G279,#REF!,$G279)</f>
        <v>#REF!</v>
      </c>
      <c r="Z279" s="73" t="e">
        <f>SUMIFS(#REF!,#REF!,"&gt;="&amp;Z$3,#REF!,"&lt;="&amp;Z$4,#REF!,$G279,#REF!,$G279)</f>
        <v>#REF!</v>
      </c>
      <c r="AA279" s="73" t="e">
        <f>SUMIFS(#REF!,#REF!,"&gt;="&amp;AA$3,#REF!,"&lt;="&amp;AA$4,#REF!,$G279,#REF!,$G279)</f>
        <v>#REF!</v>
      </c>
      <c r="AB279" s="73" t="e">
        <f>SUMIFS(#REF!,#REF!,"&gt;="&amp;AB$3,#REF!,"&lt;="&amp;AB$4,#REF!,$G279,#REF!,$G279)</f>
        <v>#REF!</v>
      </c>
      <c r="AC279" s="73" t="e">
        <f>SUMIFS(#REF!,#REF!,"&gt;="&amp;AC$3,#REF!,"&lt;="&amp;AC$4,#REF!,$G279,#REF!,$G279)</f>
        <v>#REF!</v>
      </c>
      <c r="AD279" s="73" t="e">
        <f>SUMIFS(#REF!,#REF!,"&gt;="&amp;AD$3,#REF!,"&lt;="&amp;AD$4,#REF!,$G279,#REF!,$G279)</f>
        <v>#REF!</v>
      </c>
      <c r="AE279" s="73" t="e">
        <f>SUMIFS(#REF!,#REF!,"&gt;="&amp;AE$3,#REF!,"&lt;="&amp;AE$4,#REF!,$G279,#REF!,$G279)</f>
        <v>#REF!</v>
      </c>
      <c r="AF279" s="73" t="e">
        <f>SUMIFS(#REF!,#REF!,"&gt;="&amp;AF$3,#REF!,"&lt;="&amp;AF$4,#REF!,$G279,#REF!,$G279)</f>
        <v>#REF!</v>
      </c>
      <c r="AG279" s="73" t="e">
        <f>SUMIFS(#REF!,#REF!,"&gt;="&amp;AG$3,#REF!,"&lt;="&amp;AG$4,#REF!,$G279,#REF!,$G279)</f>
        <v>#REF!</v>
      </c>
      <c r="AH279" s="73" t="e">
        <f>SUMIFS(#REF!,#REF!,"&gt;="&amp;AH$3,#REF!,"&lt;="&amp;AH$4,#REF!,$G279,#REF!,$G279)</f>
        <v>#REF!</v>
      </c>
      <c r="AI279" s="73" t="e">
        <f>SUMIFS(#REF!,#REF!,"&gt;="&amp;AI$3,#REF!,"&lt;="&amp;AI$4,#REF!,$G279,#REF!,$G279)</f>
        <v>#REF!</v>
      </c>
      <c r="AJ279" s="73" t="e">
        <f>SUMIFS(#REF!,#REF!,"&gt;="&amp;AJ$3,#REF!,"&lt;="&amp;AJ$4,#REF!,$G279,#REF!,$G279)</f>
        <v>#REF!</v>
      </c>
      <c r="AK279" s="73" t="e">
        <f>SUMIFS(#REF!,#REF!,"&gt;="&amp;AK$3,#REF!,"&lt;="&amp;AK$4,#REF!,$G279,#REF!,$G279)</f>
        <v>#REF!</v>
      </c>
      <c r="AL279" s="73" t="e">
        <f>SUMIFS(#REF!,#REF!,"&gt;="&amp;AL$3,#REF!,"&lt;="&amp;AL$4,#REF!,$G279,#REF!,$G279)</f>
        <v>#REF!</v>
      </c>
      <c r="AM279" s="73" t="e">
        <f>SUMIFS(#REF!,#REF!,"&gt;="&amp;AM$3,#REF!,"&lt;="&amp;AM$4,#REF!,$G279,#REF!,$G279)</f>
        <v>#REF!</v>
      </c>
      <c r="AN279" s="73" t="e">
        <f>SUMIFS(#REF!,#REF!,"&gt;="&amp;AN$3,#REF!,"&lt;="&amp;AN$4,#REF!,$G279,#REF!,$G279)</f>
        <v>#REF!</v>
      </c>
      <c r="AO279" s="73" t="e">
        <f>SUMIFS(#REF!,#REF!,"&gt;="&amp;AO$3,#REF!,"&lt;="&amp;AO$4,#REF!,$G279,#REF!,$G279)</f>
        <v>#REF!</v>
      </c>
      <c r="AP279" s="73" t="e">
        <f>SUMIFS(#REF!,#REF!,"&gt;="&amp;AP$3,#REF!,"&lt;="&amp;AP$4,#REF!,$G279,#REF!,$G279)</f>
        <v>#REF!</v>
      </c>
      <c r="AQ279" s="73" t="e">
        <f>SUMIFS(#REF!,#REF!,"&gt;="&amp;AQ$3,#REF!,"&lt;="&amp;AQ$4,#REF!,$G279,#REF!,$G279)</f>
        <v>#REF!</v>
      </c>
      <c r="AR279" s="73" t="e">
        <f>SUMIFS(#REF!,#REF!,"&gt;="&amp;AR$3,#REF!,"&lt;="&amp;AR$4,#REF!,$G279,#REF!,$G279)</f>
        <v>#REF!</v>
      </c>
    </row>
    <row r="280" spans="1:44" s="56" customFormat="1" ht="12" x14ac:dyDescent="0.25">
      <c r="A280" s="19">
        <f>ROW()</f>
        <v>280</v>
      </c>
      <c r="B280" s="145"/>
      <c r="E280" s="15" t="s">
        <v>5</v>
      </c>
      <c r="F280" s="114" t="s">
        <v>60</v>
      </c>
      <c r="G280" s="56" t="s">
        <v>140</v>
      </c>
      <c r="M280" s="115"/>
      <c r="N280" s="76"/>
      <c r="Q280" s="72"/>
      <c r="R280" s="73" t="e">
        <f ca="1">SUM($T280:INDIRECT(ADDRESS($A280,SUMIFS($1:$1,$5:$5,MAX($5:$5)))))</f>
        <v>#REF!</v>
      </c>
      <c r="U280" s="73" t="e">
        <f>SUMIFS(#REF!,#REF!,"&gt;="&amp;U$3,#REF!,"&lt;="&amp;U$4,#REF!,$G280,#REF!,$G280)</f>
        <v>#REF!</v>
      </c>
      <c r="V280" s="73" t="e">
        <f>SUMIFS(#REF!,#REF!,"&gt;="&amp;V$3,#REF!,"&lt;="&amp;V$4,#REF!,$G280,#REF!,$G280)</f>
        <v>#REF!</v>
      </c>
      <c r="W280" s="73" t="e">
        <f>SUMIFS(#REF!,#REF!,"&gt;="&amp;W$3,#REF!,"&lt;="&amp;W$4,#REF!,$G280,#REF!,$G280)</f>
        <v>#REF!</v>
      </c>
      <c r="X280" s="73" t="e">
        <f>SUMIFS(#REF!,#REF!,"&gt;="&amp;X$3,#REF!,"&lt;="&amp;X$4,#REF!,$G280,#REF!,$G280)</f>
        <v>#REF!</v>
      </c>
      <c r="Y280" s="73" t="e">
        <f>SUMIFS(#REF!,#REF!,"&gt;="&amp;Y$3,#REF!,"&lt;="&amp;Y$4,#REF!,$G280,#REF!,$G280)</f>
        <v>#REF!</v>
      </c>
      <c r="Z280" s="73" t="e">
        <f>SUMIFS(#REF!,#REF!,"&gt;="&amp;Z$3,#REF!,"&lt;="&amp;Z$4,#REF!,$G280,#REF!,$G280)</f>
        <v>#REF!</v>
      </c>
      <c r="AA280" s="73" t="e">
        <f>SUMIFS(#REF!,#REF!,"&gt;="&amp;AA$3,#REF!,"&lt;="&amp;AA$4,#REF!,$G280,#REF!,$G280)</f>
        <v>#REF!</v>
      </c>
      <c r="AB280" s="73" t="e">
        <f>SUMIFS(#REF!,#REF!,"&gt;="&amp;AB$3,#REF!,"&lt;="&amp;AB$4,#REF!,$G280,#REF!,$G280)</f>
        <v>#REF!</v>
      </c>
      <c r="AC280" s="73" t="e">
        <f>SUMIFS(#REF!,#REF!,"&gt;="&amp;AC$3,#REF!,"&lt;="&amp;AC$4,#REF!,$G280,#REF!,$G280)</f>
        <v>#REF!</v>
      </c>
      <c r="AD280" s="73" t="e">
        <f>SUMIFS(#REF!,#REF!,"&gt;="&amp;AD$3,#REF!,"&lt;="&amp;AD$4,#REF!,$G280,#REF!,$G280)</f>
        <v>#REF!</v>
      </c>
      <c r="AE280" s="73" t="e">
        <f>SUMIFS(#REF!,#REF!,"&gt;="&amp;AE$3,#REF!,"&lt;="&amp;AE$4,#REF!,$G280,#REF!,$G280)</f>
        <v>#REF!</v>
      </c>
      <c r="AF280" s="73" t="e">
        <f>SUMIFS(#REF!,#REF!,"&gt;="&amp;AF$3,#REF!,"&lt;="&amp;AF$4,#REF!,$G280,#REF!,$G280)</f>
        <v>#REF!</v>
      </c>
      <c r="AG280" s="73" t="e">
        <f>SUMIFS(#REF!,#REF!,"&gt;="&amp;AG$3,#REF!,"&lt;="&amp;AG$4,#REF!,$G280,#REF!,$G280)</f>
        <v>#REF!</v>
      </c>
      <c r="AH280" s="73" t="e">
        <f>SUMIFS(#REF!,#REF!,"&gt;="&amp;AH$3,#REF!,"&lt;="&amp;AH$4,#REF!,$G280,#REF!,$G280)</f>
        <v>#REF!</v>
      </c>
      <c r="AI280" s="73" t="e">
        <f>SUMIFS(#REF!,#REF!,"&gt;="&amp;AI$3,#REF!,"&lt;="&amp;AI$4,#REF!,$G280,#REF!,$G280)</f>
        <v>#REF!</v>
      </c>
      <c r="AJ280" s="73" t="e">
        <f>SUMIFS(#REF!,#REF!,"&gt;="&amp;AJ$3,#REF!,"&lt;="&amp;AJ$4,#REF!,$G280,#REF!,$G280)</f>
        <v>#REF!</v>
      </c>
      <c r="AK280" s="73" t="e">
        <f>SUMIFS(#REF!,#REF!,"&gt;="&amp;AK$3,#REF!,"&lt;="&amp;AK$4,#REF!,$G280,#REF!,$G280)</f>
        <v>#REF!</v>
      </c>
      <c r="AL280" s="73" t="e">
        <f>SUMIFS(#REF!,#REF!,"&gt;="&amp;AL$3,#REF!,"&lt;="&amp;AL$4,#REF!,$G280,#REF!,$G280)</f>
        <v>#REF!</v>
      </c>
      <c r="AM280" s="73" t="e">
        <f>SUMIFS(#REF!,#REF!,"&gt;="&amp;AM$3,#REF!,"&lt;="&amp;AM$4,#REF!,$G280,#REF!,$G280)</f>
        <v>#REF!</v>
      </c>
      <c r="AN280" s="73" t="e">
        <f>SUMIFS(#REF!,#REF!,"&gt;="&amp;AN$3,#REF!,"&lt;="&amp;AN$4,#REF!,$G280,#REF!,$G280)</f>
        <v>#REF!</v>
      </c>
      <c r="AO280" s="73" t="e">
        <f>SUMIFS(#REF!,#REF!,"&gt;="&amp;AO$3,#REF!,"&lt;="&amp;AO$4,#REF!,$G280,#REF!,$G280)</f>
        <v>#REF!</v>
      </c>
      <c r="AP280" s="73" t="e">
        <f>SUMIFS(#REF!,#REF!,"&gt;="&amp;AP$3,#REF!,"&lt;="&amp;AP$4,#REF!,$G280,#REF!,$G280)</f>
        <v>#REF!</v>
      </c>
      <c r="AQ280" s="73" t="e">
        <f>SUMIFS(#REF!,#REF!,"&gt;="&amp;AQ$3,#REF!,"&lt;="&amp;AQ$4,#REF!,$G280,#REF!,$G280)</f>
        <v>#REF!</v>
      </c>
      <c r="AR280" s="73" t="e">
        <f>SUMIFS(#REF!,#REF!,"&gt;="&amp;AR$3,#REF!,"&lt;="&amp;AR$4,#REF!,$G280,#REF!,$G280)</f>
        <v>#REF!</v>
      </c>
    </row>
    <row r="281" spans="1:44" s="5" customFormat="1" x14ac:dyDescent="0.3">
      <c r="A281" s="23">
        <f>ROW()</f>
        <v>281</v>
      </c>
      <c r="B281" s="135"/>
      <c r="C281" s="45" t="s">
        <v>2</v>
      </c>
      <c r="E281" s="24" t="s">
        <v>5</v>
      </c>
      <c r="F281" s="5" t="s">
        <v>66</v>
      </c>
      <c r="K281" s="11"/>
      <c r="L281" s="6"/>
      <c r="M281" s="59"/>
      <c r="N281" s="76"/>
      <c r="O281" s="6"/>
      <c r="P281" s="6"/>
      <c r="Q281" s="38" t="e">
        <f ca="1">R281-SUM(R282:R283)</f>
        <v>#REF!</v>
      </c>
      <c r="R281" s="3" t="e">
        <f ca="1">SUM($T281:INDIRECT(ADDRESS($A281,SUMIFS($1:$1,$5:$5,MAX($5:$5)))))</f>
        <v>#REF!</v>
      </c>
      <c r="U281" s="3" t="e">
        <f>SUM(U282:U284)</f>
        <v>#REF!</v>
      </c>
      <c r="V281" s="3" t="e">
        <f t="shared" ref="V281:AR281" si="51">SUM(V282:V284)</f>
        <v>#REF!</v>
      </c>
      <c r="W281" s="3" t="e">
        <f t="shared" si="51"/>
        <v>#REF!</v>
      </c>
      <c r="X281" s="3" t="e">
        <f t="shared" si="51"/>
        <v>#REF!</v>
      </c>
      <c r="Y281" s="3" t="e">
        <f t="shared" si="51"/>
        <v>#REF!</v>
      </c>
      <c r="Z281" s="3" t="e">
        <f t="shared" si="51"/>
        <v>#REF!</v>
      </c>
      <c r="AA281" s="3" t="e">
        <f t="shared" si="51"/>
        <v>#REF!</v>
      </c>
      <c r="AB281" s="3" t="e">
        <f t="shared" si="51"/>
        <v>#REF!</v>
      </c>
      <c r="AC281" s="3" t="e">
        <f t="shared" si="51"/>
        <v>#REF!</v>
      </c>
      <c r="AD281" s="3" t="e">
        <f t="shared" si="51"/>
        <v>#REF!</v>
      </c>
      <c r="AE281" s="3" t="e">
        <f t="shared" si="51"/>
        <v>#REF!</v>
      </c>
      <c r="AF281" s="3" t="e">
        <f t="shared" si="51"/>
        <v>#REF!</v>
      </c>
      <c r="AG281" s="3" t="e">
        <f t="shared" si="51"/>
        <v>#REF!</v>
      </c>
      <c r="AH281" s="3" t="e">
        <f t="shared" si="51"/>
        <v>#REF!</v>
      </c>
      <c r="AI281" s="3" t="e">
        <f t="shared" si="51"/>
        <v>#REF!</v>
      </c>
      <c r="AJ281" s="3" t="e">
        <f t="shared" si="51"/>
        <v>#REF!</v>
      </c>
      <c r="AK281" s="3" t="e">
        <f t="shared" si="51"/>
        <v>#REF!</v>
      </c>
      <c r="AL281" s="3" t="e">
        <f t="shared" si="51"/>
        <v>#REF!</v>
      </c>
      <c r="AM281" s="3" t="e">
        <f t="shared" si="51"/>
        <v>#REF!</v>
      </c>
      <c r="AN281" s="3" t="e">
        <f t="shared" si="51"/>
        <v>#REF!</v>
      </c>
      <c r="AO281" s="3" t="e">
        <f t="shared" si="51"/>
        <v>#REF!</v>
      </c>
      <c r="AP281" s="3" t="e">
        <f t="shared" si="51"/>
        <v>#REF!</v>
      </c>
      <c r="AQ281" s="3" t="e">
        <f t="shared" si="51"/>
        <v>#REF!</v>
      </c>
      <c r="AR281" s="3" t="e">
        <f t="shared" si="51"/>
        <v>#REF!</v>
      </c>
    </row>
    <row r="282" spans="1:44" s="56" customFormat="1" ht="12" x14ac:dyDescent="0.25">
      <c r="A282" s="19">
        <f>ROW()</f>
        <v>282</v>
      </c>
      <c r="B282" s="145"/>
      <c r="E282" s="15"/>
      <c r="F282" s="114" t="s">
        <v>66</v>
      </c>
      <c r="G282" s="56" t="s">
        <v>43</v>
      </c>
      <c r="M282" s="115"/>
      <c r="N282" s="71"/>
      <c r="Q282" s="72"/>
      <c r="R282" s="73" t="e">
        <f ca="1">SUM($T282:INDIRECT(ADDRESS($A282,SUMIFS($1:$1,$5:$5,MAX($5:$5)))))</f>
        <v>#REF!</v>
      </c>
      <c r="U282" s="73" t="e">
        <f>SUMIFS(#REF!,#REF!,"&gt;="&amp;U$3,#REF!,"&lt;="&amp;U$4,#REF!,$G282,#REF!,$G282)</f>
        <v>#REF!</v>
      </c>
      <c r="V282" s="73" t="e">
        <f>SUMIFS(#REF!,#REF!,"&gt;="&amp;V$3,#REF!,"&lt;="&amp;V$4,#REF!,$G282,#REF!,$G282)</f>
        <v>#REF!</v>
      </c>
      <c r="W282" s="73" t="e">
        <f>SUMIFS(#REF!,#REF!,"&gt;="&amp;W$3,#REF!,"&lt;="&amp;W$4,#REF!,$G282,#REF!,$G282)</f>
        <v>#REF!</v>
      </c>
      <c r="X282" s="73" t="e">
        <f>SUMIFS(#REF!,#REF!,"&gt;="&amp;X$3,#REF!,"&lt;="&amp;X$4,#REF!,$G282,#REF!,$G282)</f>
        <v>#REF!</v>
      </c>
      <c r="Y282" s="73" t="e">
        <f>SUMIFS(#REF!,#REF!,"&gt;="&amp;Y$3,#REF!,"&lt;="&amp;Y$4,#REF!,$G282,#REF!,$G282)</f>
        <v>#REF!</v>
      </c>
      <c r="Z282" s="73" t="e">
        <f>SUMIFS(#REF!,#REF!,"&gt;="&amp;Z$3,#REF!,"&lt;="&amp;Z$4,#REF!,$G282,#REF!,$G282)</f>
        <v>#REF!</v>
      </c>
      <c r="AA282" s="73" t="e">
        <f>SUMIFS(#REF!,#REF!,"&gt;="&amp;AA$3,#REF!,"&lt;="&amp;AA$4,#REF!,$G282,#REF!,$G282)</f>
        <v>#REF!</v>
      </c>
      <c r="AB282" s="73" t="e">
        <f>SUMIFS(#REF!,#REF!,"&gt;="&amp;AB$3,#REF!,"&lt;="&amp;AB$4,#REF!,$G282,#REF!,$G282)</f>
        <v>#REF!</v>
      </c>
      <c r="AC282" s="73" t="e">
        <f>SUMIFS(#REF!,#REF!,"&gt;="&amp;AC$3,#REF!,"&lt;="&amp;AC$4,#REF!,$G282,#REF!,$G282)</f>
        <v>#REF!</v>
      </c>
      <c r="AD282" s="73" t="e">
        <f>SUMIFS(#REF!,#REF!,"&gt;="&amp;AD$3,#REF!,"&lt;="&amp;AD$4,#REF!,$G282,#REF!,$G282)</f>
        <v>#REF!</v>
      </c>
      <c r="AE282" s="73" t="e">
        <f>SUMIFS(#REF!,#REF!,"&gt;="&amp;AE$3,#REF!,"&lt;="&amp;AE$4,#REF!,$G282,#REF!,$G282)</f>
        <v>#REF!</v>
      </c>
      <c r="AF282" s="73" t="e">
        <f>SUMIFS(#REF!,#REF!,"&gt;="&amp;AF$3,#REF!,"&lt;="&amp;AF$4,#REF!,$G282,#REF!,$G282)</f>
        <v>#REF!</v>
      </c>
      <c r="AG282" s="73" t="e">
        <f>SUMIFS(#REF!,#REF!,"&gt;="&amp;AG$3,#REF!,"&lt;="&amp;AG$4,#REF!,$G282,#REF!,$G282)</f>
        <v>#REF!</v>
      </c>
      <c r="AH282" s="73" t="e">
        <f>SUMIFS(#REF!,#REF!,"&gt;="&amp;AH$3,#REF!,"&lt;="&amp;AH$4,#REF!,$G282,#REF!,$G282)</f>
        <v>#REF!</v>
      </c>
      <c r="AI282" s="73" t="e">
        <f>SUMIFS(#REF!,#REF!,"&gt;="&amp;AI$3,#REF!,"&lt;="&amp;AI$4,#REF!,$G282,#REF!,$G282)</f>
        <v>#REF!</v>
      </c>
      <c r="AJ282" s="73" t="e">
        <f>SUMIFS(#REF!,#REF!,"&gt;="&amp;AJ$3,#REF!,"&lt;="&amp;AJ$4,#REF!,$G282,#REF!,$G282)</f>
        <v>#REF!</v>
      </c>
      <c r="AK282" s="73" t="e">
        <f>SUMIFS(#REF!,#REF!,"&gt;="&amp;AK$3,#REF!,"&lt;="&amp;AK$4,#REF!,$G282,#REF!,$G282)</f>
        <v>#REF!</v>
      </c>
      <c r="AL282" s="73" t="e">
        <f>SUMIFS(#REF!,#REF!,"&gt;="&amp;AL$3,#REF!,"&lt;="&amp;AL$4,#REF!,$G282,#REF!,$G282)</f>
        <v>#REF!</v>
      </c>
      <c r="AM282" s="73" t="e">
        <f>SUMIFS(#REF!,#REF!,"&gt;="&amp;AM$3,#REF!,"&lt;="&amp;AM$4,#REF!,$G282,#REF!,$G282)</f>
        <v>#REF!</v>
      </c>
      <c r="AN282" s="73" t="e">
        <f>SUMIFS(#REF!,#REF!,"&gt;="&amp;AN$3,#REF!,"&lt;="&amp;AN$4,#REF!,$G282,#REF!,$G282)</f>
        <v>#REF!</v>
      </c>
      <c r="AO282" s="73" t="e">
        <f>SUMIFS(#REF!,#REF!,"&gt;="&amp;AO$3,#REF!,"&lt;="&amp;AO$4,#REF!,$G282,#REF!,$G282)</f>
        <v>#REF!</v>
      </c>
      <c r="AP282" s="73" t="e">
        <f>SUMIFS(#REF!,#REF!,"&gt;="&amp;AP$3,#REF!,"&lt;="&amp;AP$4,#REF!,$G282,#REF!,$G282)</f>
        <v>#REF!</v>
      </c>
      <c r="AQ282" s="73" t="e">
        <f>SUMIFS(#REF!,#REF!,"&gt;="&amp;AQ$3,#REF!,"&lt;="&amp;AQ$4,#REF!,$G282,#REF!,$G282)</f>
        <v>#REF!</v>
      </c>
      <c r="AR282" s="73" t="e">
        <f>SUMIFS(#REF!,#REF!,"&gt;="&amp;AR$3,#REF!,"&lt;="&amp;AR$4,#REF!,$G282,#REF!,$G282)</f>
        <v>#REF!</v>
      </c>
    </row>
    <row r="283" spans="1:44" s="56" customFormat="1" ht="12" x14ac:dyDescent="0.25">
      <c r="A283" s="19">
        <f>ROW()</f>
        <v>283</v>
      </c>
      <c r="B283" s="145"/>
      <c r="E283" s="15"/>
      <c r="F283" s="114" t="s">
        <v>66</v>
      </c>
      <c r="G283" s="56" t="s">
        <v>65</v>
      </c>
      <c r="M283" s="115"/>
      <c r="N283" s="71"/>
      <c r="Q283" s="72"/>
      <c r="R283" s="73" t="e">
        <f ca="1">SUM($T283:INDIRECT(ADDRESS($A283,SUMIFS($1:$1,$5:$5,MAX($5:$5)))))</f>
        <v>#REF!</v>
      </c>
      <c r="U283" s="73" t="e">
        <f>SUMIFS(#REF!,#REF!,"&gt;="&amp;U$3,#REF!,"&lt;="&amp;U$4,#REF!,$G283,#REF!,$G283)</f>
        <v>#REF!</v>
      </c>
      <c r="V283" s="73" t="e">
        <f>SUMIFS(#REF!,#REF!,"&gt;="&amp;V$3,#REF!,"&lt;="&amp;V$4,#REF!,$G283,#REF!,$G283)</f>
        <v>#REF!</v>
      </c>
      <c r="W283" s="73" t="e">
        <f>SUMIFS(#REF!,#REF!,"&gt;="&amp;W$3,#REF!,"&lt;="&amp;W$4,#REF!,$G283,#REF!,$G283)</f>
        <v>#REF!</v>
      </c>
      <c r="X283" s="73" t="e">
        <f>SUMIFS(#REF!,#REF!,"&gt;="&amp;X$3,#REF!,"&lt;="&amp;X$4,#REF!,$G283,#REF!,$G283)</f>
        <v>#REF!</v>
      </c>
      <c r="Y283" s="73" t="e">
        <f>SUMIFS(#REF!,#REF!,"&gt;="&amp;Y$3,#REF!,"&lt;="&amp;Y$4,#REF!,$G283,#REF!,$G283)</f>
        <v>#REF!</v>
      </c>
      <c r="Z283" s="73" t="e">
        <f>SUMIFS(#REF!,#REF!,"&gt;="&amp;Z$3,#REF!,"&lt;="&amp;Z$4,#REF!,$G283,#REF!,$G283)</f>
        <v>#REF!</v>
      </c>
      <c r="AA283" s="73" t="e">
        <f>SUMIFS(#REF!,#REF!,"&gt;="&amp;AA$3,#REF!,"&lt;="&amp;AA$4,#REF!,$G283,#REF!,$G283)</f>
        <v>#REF!</v>
      </c>
      <c r="AB283" s="73" t="e">
        <f>SUMIFS(#REF!,#REF!,"&gt;="&amp;AB$3,#REF!,"&lt;="&amp;AB$4,#REF!,$G283,#REF!,$G283)</f>
        <v>#REF!</v>
      </c>
      <c r="AC283" s="73" t="e">
        <f>SUMIFS(#REF!,#REF!,"&gt;="&amp;AC$3,#REF!,"&lt;="&amp;AC$4,#REF!,$G283,#REF!,$G283)</f>
        <v>#REF!</v>
      </c>
      <c r="AD283" s="73" t="e">
        <f>SUMIFS(#REF!,#REF!,"&gt;="&amp;AD$3,#REF!,"&lt;="&amp;AD$4,#REF!,$G283,#REF!,$G283)</f>
        <v>#REF!</v>
      </c>
      <c r="AE283" s="73" t="e">
        <f>SUMIFS(#REF!,#REF!,"&gt;="&amp;AE$3,#REF!,"&lt;="&amp;AE$4,#REF!,$G283,#REF!,$G283)</f>
        <v>#REF!</v>
      </c>
      <c r="AF283" s="73" t="e">
        <f>SUMIFS(#REF!,#REF!,"&gt;="&amp;AF$3,#REF!,"&lt;="&amp;AF$4,#REF!,$G283,#REF!,$G283)</f>
        <v>#REF!</v>
      </c>
      <c r="AG283" s="73" t="e">
        <f>SUMIFS(#REF!,#REF!,"&gt;="&amp;AG$3,#REF!,"&lt;="&amp;AG$4,#REF!,$G283,#REF!,$G283)</f>
        <v>#REF!</v>
      </c>
      <c r="AH283" s="73" t="e">
        <f>SUMIFS(#REF!,#REF!,"&gt;="&amp;AH$3,#REF!,"&lt;="&amp;AH$4,#REF!,$G283,#REF!,$G283)</f>
        <v>#REF!</v>
      </c>
      <c r="AI283" s="73" t="e">
        <f>SUMIFS(#REF!,#REF!,"&gt;="&amp;AI$3,#REF!,"&lt;="&amp;AI$4,#REF!,$G283,#REF!,$G283)</f>
        <v>#REF!</v>
      </c>
      <c r="AJ283" s="73" t="e">
        <f>SUMIFS(#REF!,#REF!,"&gt;="&amp;AJ$3,#REF!,"&lt;="&amp;AJ$4,#REF!,$G283,#REF!,$G283)</f>
        <v>#REF!</v>
      </c>
      <c r="AK283" s="73" t="e">
        <f>SUMIFS(#REF!,#REF!,"&gt;="&amp;AK$3,#REF!,"&lt;="&amp;AK$4,#REF!,$G283,#REF!,$G283)</f>
        <v>#REF!</v>
      </c>
      <c r="AL283" s="73" t="e">
        <f>SUMIFS(#REF!,#REF!,"&gt;="&amp;AL$3,#REF!,"&lt;="&amp;AL$4,#REF!,$G283,#REF!,$G283)</f>
        <v>#REF!</v>
      </c>
      <c r="AM283" s="73" t="e">
        <f>SUMIFS(#REF!,#REF!,"&gt;="&amp;AM$3,#REF!,"&lt;="&amp;AM$4,#REF!,$G283,#REF!,$G283)</f>
        <v>#REF!</v>
      </c>
      <c r="AN283" s="73" t="e">
        <f>SUMIFS(#REF!,#REF!,"&gt;="&amp;AN$3,#REF!,"&lt;="&amp;AN$4,#REF!,$G283,#REF!,$G283)</f>
        <v>#REF!</v>
      </c>
      <c r="AO283" s="73" t="e">
        <f>SUMIFS(#REF!,#REF!,"&gt;="&amp;AO$3,#REF!,"&lt;="&amp;AO$4,#REF!,$G283,#REF!,$G283)</f>
        <v>#REF!</v>
      </c>
      <c r="AP283" s="73" t="e">
        <f>SUMIFS(#REF!,#REF!,"&gt;="&amp;AP$3,#REF!,"&lt;="&amp;AP$4,#REF!,$G283,#REF!,$G283)</f>
        <v>#REF!</v>
      </c>
      <c r="AQ283" s="73" t="e">
        <f>SUMIFS(#REF!,#REF!,"&gt;="&amp;AQ$3,#REF!,"&lt;="&amp;AQ$4,#REF!,$G283,#REF!,$G283)</f>
        <v>#REF!</v>
      </c>
      <c r="AR283" s="73" t="e">
        <f>SUMIFS(#REF!,#REF!,"&gt;="&amp;AR$3,#REF!,"&lt;="&amp;AR$4,#REF!,$G283,#REF!,$G283)</f>
        <v>#REF!</v>
      </c>
    </row>
    <row r="284" spans="1:44" ht="3" customHeight="1" x14ac:dyDescent="0.3">
      <c r="A284" s="19">
        <f>ROW()</f>
        <v>284</v>
      </c>
      <c r="B284" s="134"/>
      <c r="F284" s="25"/>
      <c r="G284" s="25"/>
      <c r="H284" s="25"/>
      <c r="I284" s="25"/>
      <c r="J284" s="25"/>
      <c r="K284" s="26"/>
      <c r="L284" s="25"/>
      <c r="M284" s="60"/>
      <c r="N284" s="25"/>
      <c r="O284" s="25"/>
      <c r="P284" s="25"/>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M285" s="117"/>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M286" s="117"/>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M287" s="117"/>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row>
    <row r="289" spans="1:44" ht="3" customHeight="1" x14ac:dyDescent="0.3">
      <c r="A289" s="19">
        <f>ROW()</f>
        <v>289</v>
      </c>
      <c r="B289" s="134"/>
      <c r="F289" s="25"/>
      <c r="G289" s="25"/>
      <c r="H289" s="25"/>
      <c r="I289" s="25"/>
      <c r="J289" s="25"/>
      <c r="K289" s="26"/>
      <c r="L289" s="25"/>
      <c r="M289" s="60"/>
      <c r="N289" s="25"/>
      <c r="O289" s="25"/>
      <c r="P289" s="25"/>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M290" s="59"/>
      <c r="N290" s="161"/>
      <c r="O290" s="82"/>
      <c r="P290" s="82"/>
      <c r="Q290" s="162"/>
      <c r="R290" s="123" t="e">
        <f ca="1">SUM($T290:INDIRECT(ADDRESS($A290,SUMIFS($1:$1,$5:$5,MAX($5:$5)))))</f>
        <v>#REF!</v>
      </c>
      <c r="S290" s="82"/>
      <c r="T290" s="82"/>
      <c r="U290" s="123" t="e">
        <f>SUM(U291:U301)</f>
        <v>#REF!</v>
      </c>
      <c r="V290" s="123" t="e">
        <f t="shared" ref="V290:AR290" si="52">SUM(V291:V301)</f>
        <v>#REF!</v>
      </c>
      <c r="W290" s="123" t="e">
        <f t="shared" si="52"/>
        <v>#REF!</v>
      </c>
      <c r="X290" s="123" t="e">
        <f t="shared" si="52"/>
        <v>#REF!</v>
      </c>
      <c r="Y290" s="123" t="e">
        <f t="shared" si="52"/>
        <v>#REF!</v>
      </c>
      <c r="Z290" s="123" t="e">
        <f t="shared" si="52"/>
        <v>#REF!</v>
      </c>
      <c r="AA290" s="123" t="e">
        <f t="shared" si="52"/>
        <v>#REF!</v>
      </c>
      <c r="AB290" s="123" t="e">
        <f t="shared" si="52"/>
        <v>#REF!</v>
      </c>
      <c r="AC290" s="123" t="e">
        <f t="shared" si="52"/>
        <v>#REF!</v>
      </c>
      <c r="AD290" s="123" t="e">
        <f t="shared" si="52"/>
        <v>#REF!</v>
      </c>
      <c r="AE290" s="123" t="e">
        <f t="shared" si="52"/>
        <v>#REF!</v>
      </c>
      <c r="AF290" s="123" t="e">
        <f t="shared" si="52"/>
        <v>#REF!</v>
      </c>
      <c r="AG290" s="123" t="e">
        <f t="shared" si="52"/>
        <v>#REF!</v>
      </c>
      <c r="AH290" s="123" t="e">
        <f t="shared" si="52"/>
        <v>#REF!</v>
      </c>
      <c r="AI290" s="123" t="e">
        <f t="shared" si="52"/>
        <v>#REF!</v>
      </c>
      <c r="AJ290" s="123" t="e">
        <f t="shared" si="52"/>
        <v>#REF!</v>
      </c>
      <c r="AK290" s="123" t="e">
        <f t="shared" si="52"/>
        <v>#REF!</v>
      </c>
      <c r="AL290" s="123" t="e">
        <f t="shared" si="52"/>
        <v>#REF!</v>
      </c>
      <c r="AM290" s="123" t="e">
        <f t="shared" si="52"/>
        <v>#REF!</v>
      </c>
      <c r="AN290" s="123" t="e">
        <f t="shared" si="52"/>
        <v>#REF!</v>
      </c>
      <c r="AO290" s="123" t="e">
        <f t="shared" si="52"/>
        <v>#REF!</v>
      </c>
      <c r="AP290" s="123" t="e">
        <f t="shared" si="52"/>
        <v>#REF!</v>
      </c>
      <c r="AQ290" s="123" t="e">
        <f t="shared" si="52"/>
        <v>#REF!</v>
      </c>
      <c r="AR290" s="123" t="e">
        <f t="shared" si="52"/>
        <v>#REF!</v>
      </c>
    </row>
    <row r="291" spans="1:44" s="128" customFormat="1" ht="12" x14ac:dyDescent="0.25">
      <c r="A291" s="126">
        <f>ROW()</f>
        <v>291</v>
      </c>
      <c r="B291" s="143"/>
      <c r="C291" s="127"/>
      <c r="E291" s="129"/>
      <c r="F291" s="114" t="s">
        <v>118</v>
      </c>
      <c r="G291" s="128" t="s">
        <v>119</v>
      </c>
      <c r="L291" s="56"/>
      <c r="M291" s="130"/>
      <c r="N291" s="71"/>
      <c r="O291" s="71"/>
      <c r="P291" s="71"/>
      <c r="Q291" s="163"/>
      <c r="R291" s="164" t="e">
        <f ca="1">SUM($T291:INDIRECT(ADDRESS($A291,SUMIFS($1:$1,$5:$5,MAX($5:$5)))))</f>
        <v>#REF!</v>
      </c>
      <c r="S291" s="154"/>
      <c r="T291" s="154"/>
      <c r="U291" s="155" t="e">
        <f>SUMIFS(#REF!,#REF!,"&gt;="&amp;U$3,#REF!,"&lt;="&amp;U$4,#REF!,$F291,#REF!,$G291)</f>
        <v>#REF!</v>
      </c>
      <c r="V291" s="155" t="e">
        <f>SUMIFS(#REF!,#REF!,"&gt;="&amp;V$3,#REF!,"&lt;="&amp;V$4,#REF!,$F291,#REF!,$G291)</f>
        <v>#REF!</v>
      </c>
      <c r="W291" s="155" t="e">
        <f>SUMIFS(#REF!,#REF!,"&gt;="&amp;W$3,#REF!,"&lt;="&amp;W$4,#REF!,$F291,#REF!,$G291)</f>
        <v>#REF!</v>
      </c>
      <c r="X291" s="155" t="e">
        <f>SUMIFS(#REF!,#REF!,"&gt;="&amp;X$3,#REF!,"&lt;="&amp;X$4,#REF!,$F291,#REF!,$G291)</f>
        <v>#REF!</v>
      </c>
      <c r="Y291" s="155" t="e">
        <f>SUMIFS(#REF!,#REF!,"&gt;="&amp;Y$3,#REF!,"&lt;="&amp;Y$4,#REF!,$F291,#REF!,$G291)</f>
        <v>#REF!</v>
      </c>
      <c r="Z291" s="155" t="e">
        <f>SUMIFS(#REF!,#REF!,"&gt;="&amp;Z$3,#REF!,"&lt;="&amp;Z$4,#REF!,$F291,#REF!,$G291)</f>
        <v>#REF!</v>
      </c>
      <c r="AA291" s="155" t="e">
        <f>SUMIFS(#REF!,#REF!,"&gt;="&amp;AA$3,#REF!,"&lt;="&amp;AA$4,#REF!,$F291,#REF!,$G291)</f>
        <v>#REF!</v>
      </c>
      <c r="AB291" s="155" t="e">
        <f>SUMIFS(#REF!,#REF!,"&gt;="&amp;AB$3,#REF!,"&lt;="&amp;AB$4,#REF!,$F291,#REF!,$G291)</f>
        <v>#REF!</v>
      </c>
      <c r="AC291" s="155" t="e">
        <f>SUMIFS(#REF!,#REF!,"&gt;="&amp;AC$3,#REF!,"&lt;="&amp;AC$4,#REF!,$F291,#REF!,$G291)</f>
        <v>#REF!</v>
      </c>
      <c r="AD291" s="155" t="e">
        <f>SUMIFS(#REF!,#REF!,"&gt;="&amp;AD$3,#REF!,"&lt;="&amp;AD$4,#REF!,$F291,#REF!,$G291)</f>
        <v>#REF!</v>
      </c>
      <c r="AE291" s="155" t="e">
        <f>SUMIFS(#REF!,#REF!,"&gt;="&amp;AE$3,#REF!,"&lt;="&amp;AE$4,#REF!,$F291,#REF!,$G291)</f>
        <v>#REF!</v>
      </c>
      <c r="AF291" s="155" t="e">
        <f>SUMIFS(#REF!,#REF!,"&gt;="&amp;AF$3,#REF!,"&lt;="&amp;AF$4,#REF!,$F291,#REF!,$G291)</f>
        <v>#REF!</v>
      </c>
      <c r="AG291" s="155" t="e">
        <f>SUMIFS(#REF!,#REF!,"&gt;="&amp;AG$3,#REF!,"&lt;="&amp;AG$4,#REF!,$F291,#REF!,$G291)</f>
        <v>#REF!</v>
      </c>
      <c r="AH291" s="155" t="e">
        <f>SUMIFS(#REF!,#REF!,"&gt;="&amp;AH$3,#REF!,"&lt;="&amp;AH$4,#REF!,$F291,#REF!,$G291)</f>
        <v>#REF!</v>
      </c>
      <c r="AI291" s="155" t="e">
        <f>SUMIFS(#REF!,#REF!,"&gt;="&amp;AI$3,#REF!,"&lt;="&amp;AI$4,#REF!,$F291,#REF!,$G291)</f>
        <v>#REF!</v>
      </c>
      <c r="AJ291" s="155" t="e">
        <f>SUMIFS(#REF!,#REF!,"&gt;="&amp;AJ$3,#REF!,"&lt;="&amp;AJ$4,#REF!,$F291,#REF!,$G291)</f>
        <v>#REF!</v>
      </c>
      <c r="AK291" s="155" t="e">
        <f>SUMIFS(#REF!,#REF!,"&gt;="&amp;AK$3,#REF!,"&lt;="&amp;AK$4,#REF!,$F291,#REF!,$G291)</f>
        <v>#REF!</v>
      </c>
      <c r="AL291" s="155" t="e">
        <f>SUMIFS(#REF!,#REF!,"&gt;="&amp;AL$3,#REF!,"&lt;="&amp;AL$4,#REF!,$F291,#REF!,$G291)</f>
        <v>#REF!</v>
      </c>
      <c r="AM291" s="155" t="e">
        <f>SUMIFS(#REF!,#REF!,"&gt;="&amp;AM$3,#REF!,"&lt;="&amp;AM$4,#REF!,$F291,#REF!,$G291)</f>
        <v>#REF!</v>
      </c>
      <c r="AN291" s="155" t="e">
        <f>SUMIFS(#REF!,#REF!,"&gt;="&amp;AN$3,#REF!,"&lt;="&amp;AN$4,#REF!,$F291,#REF!,$G291)</f>
        <v>#REF!</v>
      </c>
      <c r="AO291" s="155" t="e">
        <f>SUMIFS(#REF!,#REF!,"&gt;="&amp;AO$3,#REF!,"&lt;="&amp;AO$4,#REF!,$F291,#REF!,$G291)</f>
        <v>#REF!</v>
      </c>
      <c r="AP291" s="155" t="e">
        <f>SUMIFS(#REF!,#REF!,"&gt;="&amp;AP$3,#REF!,"&lt;="&amp;AP$4,#REF!,$F291,#REF!,$G291)</f>
        <v>#REF!</v>
      </c>
      <c r="AQ291" s="155" t="e">
        <f>SUMIFS(#REF!,#REF!,"&gt;="&amp;AQ$3,#REF!,"&lt;="&amp;AQ$4,#REF!,$F291,#REF!,$G291)</f>
        <v>#REF!</v>
      </c>
      <c r="AR291" s="155" t="e">
        <f>SUMIFS(#REF!,#REF!,"&gt;="&amp;AR$3,#REF!,"&lt;="&amp;AR$4,#REF!,$F291,#REF!,$G291)</f>
        <v>#REF!</v>
      </c>
    </row>
    <row r="292" spans="1:44" s="128" customFormat="1" ht="12" x14ac:dyDescent="0.25">
      <c r="A292" s="126">
        <f>ROW()</f>
        <v>292</v>
      </c>
      <c r="B292" s="143"/>
      <c r="C292" s="127"/>
      <c r="E292" s="129"/>
      <c r="F292" s="114" t="s">
        <v>118</v>
      </c>
      <c r="G292" s="128" t="s">
        <v>120</v>
      </c>
      <c r="L292" s="56"/>
      <c r="M292" s="130"/>
      <c r="N292" s="71"/>
      <c r="O292" s="71"/>
      <c r="P292" s="71"/>
      <c r="Q292" s="163"/>
      <c r="R292" s="164" t="e">
        <f ca="1">SUM($T292:INDIRECT(ADDRESS($A292,SUMIFS($1:$1,$5:$5,MAX($5:$5)))))</f>
        <v>#REF!</v>
      </c>
      <c r="S292" s="154"/>
      <c r="T292" s="154"/>
      <c r="U292" s="155" t="e">
        <f>SUMIFS(#REF!,#REF!,"&gt;="&amp;U$3,#REF!,"&lt;="&amp;U$4,#REF!,$F292,#REF!,$G292)</f>
        <v>#REF!</v>
      </c>
      <c r="V292" s="155" t="e">
        <f>SUMIFS(#REF!,#REF!,"&gt;="&amp;V$3,#REF!,"&lt;="&amp;V$4,#REF!,$F292,#REF!,$G292)</f>
        <v>#REF!</v>
      </c>
      <c r="W292" s="155" t="e">
        <f>SUMIFS(#REF!,#REF!,"&gt;="&amp;W$3,#REF!,"&lt;="&amp;W$4,#REF!,$F292,#REF!,$G292)</f>
        <v>#REF!</v>
      </c>
      <c r="X292" s="155" t="e">
        <f>SUMIFS(#REF!,#REF!,"&gt;="&amp;X$3,#REF!,"&lt;="&amp;X$4,#REF!,$F292,#REF!,$G292)</f>
        <v>#REF!</v>
      </c>
      <c r="Y292" s="155" t="e">
        <f>SUMIFS(#REF!,#REF!,"&gt;="&amp;Y$3,#REF!,"&lt;="&amp;Y$4,#REF!,$F292,#REF!,$G292)</f>
        <v>#REF!</v>
      </c>
      <c r="Z292" s="155" t="e">
        <f>SUMIFS(#REF!,#REF!,"&gt;="&amp;Z$3,#REF!,"&lt;="&amp;Z$4,#REF!,$F292,#REF!,$G292)</f>
        <v>#REF!</v>
      </c>
      <c r="AA292" s="155" t="e">
        <f>SUMIFS(#REF!,#REF!,"&gt;="&amp;AA$3,#REF!,"&lt;="&amp;AA$4,#REF!,$F292,#REF!,$G292)</f>
        <v>#REF!</v>
      </c>
      <c r="AB292" s="155" t="e">
        <f>SUMIFS(#REF!,#REF!,"&gt;="&amp;AB$3,#REF!,"&lt;="&amp;AB$4,#REF!,$F292,#REF!,$G292)</f>
        <v>#REF!</v>
      </c>
      <c r="AC292" s="155" t="e">
        <f>SUMIFS(#REF!,#REF!,"&gt;="&amp;AC$3,#REF!,"&lt;="&amp;AC$4,#REF!,$F292,#REF!,$G292)</f>
        <v>#REF!</v>
      </c>
      <c r="AD292" s="155" t="e">
        <f>SUMIFS(#REF!,#REF!,"&gt;="&amp;AD$3,#REF!,"&lt;="&amp;AD$4,#REF!,$F292,#REF!,$G292)</f>
        <v>#REF!</v>
      </c>
      <c r="AE292" s="155" t="e">
        <f>SUMIFS(#REF!,#REF!,"&gt;="&amp;AE$3,#REF!,"&lt;="&amp;AE$4,#REF!,$F292,#REF!,$G292)</f>
        <v>#REF!</v>
      </c>
      <c r="AF292" s="155" t="e">
        <f>SUMIFS(#REF!,#REF!,"&gt;="&amp;AF$3,#REF!,"&lt;="&amp;AF$4,#REF!,$F292,#REF!,$G292)</f>
        <v>#REF!</v>
      </c>
      <c r="AG292" s="155" t="e">
        <f>SUMIFS(#REF!,#REF!,"&gt;="&amp;AG$3,#REF!,"&lt;="&amp;AG$4,#REF!,$F292,#REF!,$G292)</f>
        <v>#REF!</v>
      </c>
      <c r="AH292" s="155" t="e">
        <f>SUMIFS(#REF!,#REF!,"&gt;="&amp;AH$3,#REF!,"&lt;="&amp;AH$4,#REF!,$F292,#REF!,$G292)</f>
        <v>#REF!</v>
      </c>
      <c r="AI292" s="155" t="e">
        <f>SUMIFS(#REF!,#REF!,"&gt;="&amp;AI$3,#REF!,"&lt;="&amp;AI$4,#REF!,$F292,#REF!,$G292)</f>
        <v>#REF!</v>
      </c>
      <c r="AJ292" s="155" t="e">
        <f>SUMIFS(#REF!,#REF!,"&gt;="&amp;AJ$3,#REF!,"&lt;="&amp;AJ$4,#REF!,$F292,#REF!,$G292)</f>
        <v>#REF!</v>
      </c>
      <c r="AK292" s="155" t="e">
        <f>SUMIFS(#REF!,#REF!,"&gt;="&amp;AK$3,#REF!,"&lt;="&amp;AK$4,#REF!,$F292,#REF!,$G292)</f>
        <v>#REF!</v>
      </c>
      <c r="AL292" s="155" t="e">
        <f>SUMIFS(#REF!,#REF!,"&gt;="&amp;AL$3,#REF!,"&lt;="&amp;AL$4,#REF!,$F292,#REF!,$G292)</f>
        <v>#REF!</v>
      </c>
      <c r="AM292" s="155" t="e">
        <f>SUMIFS(#REF!,#REF!,"&gt;="&amp;AM$3,#REF!,"&lt;="&amp;AM$4,#REF!,$F292,#REF!,$G292)</f>
        <v>#REF!</v>
      </c>
      <c r="AN292" s="155" t="e">
        <f>SUMIFS(#REF!,#REF!,"&gt;="&amp;AN$3,#REF!,"&lt;="&amp;AN$4,#REF!,$F292,#REF!,$G292)</f>
        <v>#REF!</v>
      </c>
      <c r="AO292" s="155" t="e">
        <f>SUMIFS(#REF!,#REF!,"&gt;="&amp;AO$3,#REF!,"&lt;="&amp;AO$4,#REF!,$F292,#REF!,$G292)</f>
        <v>#REF!</v>
      </c>
      <c r="AP292" s="155" t="e">
        <f>SUMIFS(#REF!,#REF!,"&gt;="&amp;AP$3,#REF!,"&lt;="&amp;AP$4,#REF!,$F292,#REF!,$G292)</f>
        <v>#REF!</v>
      </c>
      <c r="AQ292" s="155" t="e">
        <f>SUMIFS(#REF!,#REF!,"&gt;="&amp;AQ$3,#REF!,"&lt;="&amp;AQ$4,#REF!,$F292,#REF!,$G292)</f>
        <v>#REF!</v>
      </c>
      <c r="AR292" s="155" t="e">
        <f>SUMIFS(#REF!,#REF!,"&gt;="&amp;AR$3,#REF!,"&lt;="&amp;AR$4,#REF!,$F292,#REF!,$G292)</f>
        <v>#REF!</v>
      </c>
    </row>
    <row r="293" spans="1:44" s="128" customFormat="1" ht="12" x14ac:dyDescent="0.25">
      <c r="A293" s="126">
        <f>ROW()</f>
        <v>293</v>
      </c>
      <c r="B293" s="143"/>
      <c r="C293" s="127"/>
      <c r="E293" s="129"/>
      <c r="F293" s="114" t="s">
        <v>118</v>
      </c>
      <c r="G293" s="128" t="s">
        <v>121</v>
      </c>
      <c r="L293" s="56"/>
      <c r="M293" s="130"/>
      <c r="N293" s="71"/>
      <c r="O293" s="71"/>
      <c r="P293" s="71"/>
      <c r="Q293" s="163"/>
      <c r="R293" s="164" t="e">
        <f ca="1">SUM($T293:INDIRECT(ADDRESS($A293,SUMIFS($1:$1,$5:$5,MAX($5:$5)))))</f>
        <v>#REF!</v>
      </c>
      <c r="S293" s="154"/>
      <c r="T293" s="154"/>
      <c r="U293" s="155" t="e">
        <f>SUMIFS(#REF!,#REF!,"&gt;="&amp;U$3,#REF!,"&lt;="&amp;U$4,#REF!,$F293,#REF!,$G293)</f>
        <v>#REF!</v>
      </c>
      <c r="V293" s="155" t="e">
        <f>SUMIFS(#REF!,#REF!,"&gt;="&amp;V$3,#REF!,"&lt;="&amp;V$4,#REF!,$F293,#REF!,$G293)</f>
        <v>#REF!</v>
      </c>
      <c r="W293" s="155" t="e">
        <f>SUMIFS(#REF!,#REF!,"&gt;="&amp;W$3,#REF!,"&lt;="&amp;W$4,#REF!,$F293,#REF!,$G293)</f>
        <v>#REF!</v>
      </c>
      <c r="X293" s="155" t="e">
        <f>SUMIFS(#REF!,#REF!,"&gt;="&amp;X$3,#REF!,"&lt;="&amp;X$4,#REF!,$F293,#REF!,$G293)</f>
        <v>#REF!</v>
      </c>
      <c r="Y293" s="155" t="e">
        <f>SUMIFS(#REF!,#REF!,"&gt;="&amp;Y$3,#REF!,"&lt;="&amp;Y$4,#REF!,$F293,#REF!,$G293)</f>
        <v>#REF!</v>
      </c>
      <c r="Z293" s="155" t="e">
        <f>SUMIFS(#REF!,#REF!,"&gt;="&amp;Z$3,#REF!,"&lt;="&amp;Z$4,#REF!,$F293,#REF!,$G293)</f>
        <v>#REF!</v>
      </c>
      <c r="AA293" s="155" t="e">
        <f>SUMIFS(#REF!,#REF!,"&gt;="&amp;AA$3,#REF!,"&lt;="&amp;AA$4,#REF!,$F293,#REF!,$G293)</f>
        <v>#REF!</v>
      </c>
      <c r="AB293" s="155" t="e">
        <f>SUMIFS(#REF!,#REF!,"&gt;="&amp;AB$3,#REF!,"&lt;="&amp;AB$4,#REF!,$F293,#REF!,$G293)</f>
        <v>#REF!</v>
      </c>
      <c r="AC293" s="155" t="e">
        <f>SUMIFS(#REF!,#REF!,"&gt;="&amp;AC$3,#REF!,"&lt;="&amp;AC$4,#REF!,$F293,#REF!,$G293)</f>
        <v>#REF!</v>
      </c>
      <c r="AD293" s="155" t="e">
        <f>SUMIFS(#REF!,#REF!,"&gt;="&amp;AD$3,#REF!,"&lt;="&amp;AD$4,#REF!,$F293,#REF!,$G293)</f>
        <v>#REF!</v>
      </c>
      <c r="AE293" s="155" t="e">
        <f>SUMIFS(#REF!,#REF!,"&gt;="&amp;AE$3,#REF!,"&lt;="&amp;AE$4,#REF!,$F293,#REF!,$G293)</f>
        <v>#REF!</v>
      </c>
      <c r="AF293" s="155" t="e">
        <f>SUMIFS(#REF!,#REF!,"&gt;="&amp;AF$3,#REF!,"&lt;="&amp;AF$4,#REF!,$F293,#REF!,$G293)</f>
        <v>#REF!</v>
      </c>
      <c r="AG293" s="155" t="e">
        <f>SUMIFS(#REF!,#REF!,"&gt;="&amp;AG$3,#REF!,"&lt;="&amp;AG$4,#REF!,$F293,#REF!,$G293)</f>
        <v>#REF!</v>
      </c>
      <c r="AH293" s="155" t="e">
        <f>SUMIFS(#REF!,#REF!,"&gt;="&amp;AH$3,#REF!,"&lt;="&amp;AH$4,#REF!,$F293,#REF!,$G293)</f>
        <v>#REF!</v>
      </c>
      <c r="AI293" s="155" t="e">
        <f>SUMIFS(#REF!,#REF!,"&gt;="&amp;AI$3,#REF!,"&lt;="&amp;AI$4,#REF!,$F293,#REF!,$G293)</f>
        <v>#REF!</v>
      </c>
      <c r="AJ293" s="155" t="e">
        <f>SUMIFS(#REF!,#REF!,"&gt;="&amp;AJ$3,#REF!,"&lt;="&amp;AJ$4,#REF!,$F293,#REF!,$G293)</f>
        <v>#REF!</v>
      </c>
      <c r="AK293" s="155" t="e">
        <f>SUMIFS(#REF!,#REF!,"&gt;="&amp;AK$3,#REF!,"&lt;="&amp;AK$4,#REF!,$F293,#REF!,$G293)</f>
        <v>#REF!</v>
      </c>
      <c r="AL293" s="155" t="e">
        <f>SUMIFS(#REF!,#REF!,"&gt;="&amp;AL$3,#REF!,"&lt;="&amp;AL$4,#REF!,$F293,#REF!,$G293)</f>
        <v>#REF!</v>
      </c>
      <c r="AM293" s="155" t="e">
        <f>SUMIFS(#REF!,#REF!,"&gt;="&amp;AM$3,#REF!,"&lt;="&amp;AM$4,#REF!,$F293,#REF!,$G293)</f>
        <v>#REF!</v>
      </c>
      <c r="AN293" s="155" t="e">
        <f>SUMIFS(#REF!,#REF!,"&gt;="&amp;AN$3,#REF!,"&lt;="&amp;AN$4,#REF!,$F293,#REF!,$G293)</f>
        <v>#REF!</v>
      </c>
      <c r="AO293" s="155" t="e">
        <f>SUMIFS(#REF!,#REF!,"&gt;="&amp;AO$3,#REF!,"&lt;="&amp;AO$4,#REF!,$F293,#REF!,$G293)</f>
        <v>#REF!</v>
      </c>
      <c r="AP293" s="155" t="e">
        <f>SUMIFS(#REF!,#REF!,"&gt;="&amp;AP$3,#REF!,"&lt;="&amp;AP$4,#REF!,$F293,#REF!,$G293)</f>
        <v>#REF!</v>
      </c>
      <c r="AQ293" s="155" t="e">
        <f>SUMIFS(#REF!,#REF!,"&gt;="&amp;AQ$3,#REF!,"&lt;="&amp;AQ$4,#REF!,$F293,#REF!,$G293)</f>
        <v>#REF!</v>
      </c>
      <c r="AR293" s="155" t="e">
        <f>SUMIFS(#REF!,#REF!,"&gt;="&amp;AR$3,#REF!,"&lt;="&amp;AR$4,#REF!,$F293,#REF!,$G293)</f>
        <v>#REF!</v>
      </c>
    </row>
    <row r="294" spans="1:44" s="128" customFormat="1" ht="12" x14ac:dyDescent="0.25">
      <c r="A294" s="126">
        <f>ROW()</f>
        <v>294</v>
      </c>
      <c r="B294" s="143"/>
      <c r="C294" s="127"/>
      <c r="E294" s="129"/>
      <c r="F294" s="114" t="s">
        <v>118</v>
      </c>
      <c r="G294" s="128" t="s">
        <v>122</v>
      </c>
      <c r="L294" s="56"/>
      <c r="M294" s="130"/>
      <c r="N294" s="71"/>
      <c r="O294" s="71"/>
      <c r="P294" s="71"/>
      <c r="Q294" s="163"/>
      <c r="R294" s="164" t="e">
        <f ca="1">SUM($T294:INDIRECT(ADDRESS($A294,SUMIFS($1:$1,$5:$5,MAX($5:$5)))))</f>
        <v>#REF!</v>
      </c>
      <c r="S294" s="154"/>
      <c r="T294" s="154"/>
      <c r="U294" s="155" t="e">
        <f>SUMIFS(#REF!,#REF!,"&gt;="&amp;U$3,#REF!,"&lt;="&amp;U$4,#REF!,$F294,#REF!,$G294)</f>
        <v>#REF!</v>
      </c>
      <c r="V294" s="155" t="e">
        <f>SUMIFS(#REF!,#REF!,"&gt;="&amp;V$3,#REF!,"&lt;="&amp;V$4,#REF!,$F294,#REF!,$G294)</f>
        <v>#REF!</v>
      </c>
      <c r="W294" s="155" t="e">
        <f>SUMIFS(#REF!,#REF!,"&gt;="&amp;W$3,#REF!,"&lt;="&amp;W$4,#REF!,$F294,#REF!,$G294)</f>
        <v>#REF!</v>
      </c>
      <c r="X294" s="155" t="e">
        <f>SUMIFS(#REF!,#REF!,"&gt;="&amp;X$3,#REF!,"&lt;="&amp;X$4,#REF!,$F294,#REF!,$G294)</f>
        <v>#REF!</v>
      </c>
      <c r="Y294" s="155" t="e">
        <f>SUMIFS(#REF!,#REF!,"&gt;="&amp;Y$3,#REF!,"&lt;="&amp;Y$4,#REF!,$F294,#REF!,$G294)</f>
        <v>#REF!</v>
      </c>
      <c r="Z294" s="155" t="e">
        <f>SUMIFS(#REF!,#REF!,"&gt;="&amp;Z$3,#REF!,"&lt;="&amp;Z$4,#REF!,$F294,#REF!,$G294)</f>
        <v>#REF!</v>
      </c>
      <c r="AA294" s="155" t="e">
        <f>SUMIFS(#REF!,#REF!,"&gt;="&amp;AA$3,#REF!,"&lt;="&amp;AA$4,#REF!,$F294,#REF!,$G294)</f>
        <v>#REF!</v>
      </c>
      <c r="AB294" s="155" t="e">
        <f>SUMIFS(#REF!,#REF!,"&gt;="&amp;AB$3,#REF!,"&lt;="&amp;AB$4,#REF!,$F294,#REF!,$G294)</f>
        <v>#REF!</v>
      </c>
      <c r="AC294" s="155" t="e">
        <f>SUMIFS(#REF!,#REF!,"&gt;="&amp;AC$3,#REF!,"&lt;="&amp;AC$4,#REF!,$F294,#REF!,$G294)</f>
        <v>#REF!</v>
      </c>
      <c r="AD294" s="155" t="e">
        <f>SUMIFS(#REF!,#REF!,"&gt;="&amp;AD$3,#REF!,"&lt;="&amp;AD$4,#REF!,$F294,#REF!,$G294)</f>
        <v>#REF!</v>
      </c>
      <c r="AE294" s="155" t="e">
        <f>SUMIFS(#REF!,#REF!,"&gt;="&amp;AE$3,#REF!,"&lt;="&amp;AE$4,#REF!,$F294,#REF!,$G294)</f>
        <v>#REF!</v>
      </c>
      <c r="AF294" s="155" t="e">
        <f>SUMIFS(#REF!,#REF!,"&gt;="&amp;AF$3,#REF!,"&lt;="&amp;AF$4,#REF!,$F294,#REF!,$G294)</f>
        <v>#REF!</v>
      </c>
      <c r="AG294" s="155" t="e">
        <f>SUMIFS(#REF!,#REF!,"&gt;="&amp;AG$3,#REF!,"&lt;="&amp;AG$4,#REF!,$F294,#REF!,$G294)</f>
        <v>#REF!</v>
      </c>
      <c r="AH294" s="155" t="e">
        <f>SUMIFS(#REF!,#REF!,"&gt;="&amp;AH$3,#REF!,"&lt;="&amp;AH$4,#REF!,$F294,#REF!,$G294)</f>
        <v>#REF!</v>
      </c>
      <c r="AI294" s="155" t="e">
        <f>SUMIFS(#REF!,#REF!,"&gt;="&amp;AI$3,#REF!,"&lt;="&amp;AI$4,#REF!,$F294,#REF!,$G294)</f>
        <v>#REF!</v>
      </c>
      <c r="AJ294" s="155" t="e">
        <f>SUMIFS(#REF!,#REF!,"&gt;="&amp;AJ$3,#REF!,"&lt;="&amp;AJ$4,#REF!,$F294,#REF!,$G294)</f>
        <v>#REF!</v>
      </c>
      <c r="AK294" s="155" t="e">
        <f>SUMIFS(#REF!,#REF!,"&gt;="&amp;AK$3,#REF!,"&lt;="&amp;AK$4,#REF!,$F294,#REF!,$G294)</f>
        <v>#REF!</v>
      </c>
      <c r="AL294" s="155" t="e">
        <f>SUMIFS(#REF!,#REF!,"&gt;="&amp;AL$3,#REF!,"&lt;="&amp;AL$4,#REF!,$F294,#REF!,$G294)</f>
        <v>#REF!</v>
      </c>
      <c r="AM294" s="155" t="e">
        <f>SUMIFS(#REF!,#REF!,"&gt;="&amp;AM$3,#REF!,"&lt;="&amp;AM$4,#REF!,$F294,#REF!,$G294)</f>
        <v>#REF!</v>
      </c>
      <c r="AN294" s="155" t="e">
        <f>SUMIFS(#REF!,#REF!,"&gt;="&amp;AN$3,#REF!,"&lt;="&amp;AN$4,#REF!,$F294,#REF!,$G294)</f>
        <v>#REF!</v>
      </c>
      <c r="AO294" s="155" t="e">
        <f>SUMIFS(#REF!,#REF!,"&gt;="&amp;AO$3,#REF!,"&lt;="&amp;AO$4,#REF!,$F294,#REF!,$G294)</f>
        <v>#REF!</v>
      </c>
      <c r="AP294" s="155" t="e">
        <f>SUMIFS(#REF!,#REF!,"&gt;="&amp;AP$3,#REF!,"&lt;="&amp;AP$4,#REF!,$F294,#REF!,$G294)</f>
        <v>#REF!</v>
      </c>
      <c r="AQ294" s="155" t="e">
        <f>SUMIFS(#REF!,#REF!,"&gt;="&amp;AQ$3,#REF!,"&lt;="&amp;AQ$4,#REF!,$F294,#REF!,$G294)</f>
        <v>#REF!</v>
      </c>
      <c r="AR294" s="155" t="e">
        <f>SUMIFS(#REF!,#REF!,"&gt;="&amp;AR$3,#REF!,"&lt;="&amp;AR$4,#REF!,$F294,#REF!,$G294)</f>
        <v>#REF!</v>
      </c>
    </row>
    <row r="295" spans="1:44" s="128" customFormat="1" ht="12" x14ac:dyDescent="0.25">
      <c r="A295" s="126">
        <f>ROW()</f>
        <v>295</v>
      </c>
      <c r="B295" s="143"/>
      <c r="C295" s="127"/>
      <c r="E295" s="129"/>
      <c r="F295" s="114" t="s">
        <v>118</v>
      </c>
      <c r="G295" s="128" t="s">
        <v>123</v>
      </c>
      <c r="L295" s="56"/>
      <c r="M295" s="130"/>
      <c r="N295" s="71"/>
      <c r="O295" s="71"/>
      <c r="P295" s="71"/>
      <c r="Q295" s="163"/>
      <c r="R295" s="164" t="e">
        <f ca="1">SUM($T295:INDIRECT(ADDRESS($A295,SUMIFS($1:$1,$5:$5,MAX($5:$5)))))</f>
        <v>#REF!</v>
      </c>
      <c r="S295" s="154"/>
      <c r="T295" s="154"/>
      <c r="U295" s="155" t="e">
        <f>SUMIFS(#REF!,#REF!,"&gt;="&amp;U$3,#REF!,"&lt;="&amp;U$4,#REF!,$F295,#REF!,$G295)</f>
        <v>#REF!</v>
      </c>
      <c r="V295" s="155" t="e">
        <f>SUMIFS(#REF!,#REF!,"&gt;="&amp;V$3,#REF!,"&lt;="&amp;V$4,#REF!,$F295,#REF!,$G295)</f>
        <v>#REF!</v>
      </c>
      <c r="W295" s="155" t="e">
        <f>SUMIFS(#REF!,#REF!,"&gt;="&amp;W$3,#REF!,"&lt;="&amp;W$4,#REF!,$F295,#REF!,$G295)</f>
        <v>#REF!</v>
      </c>
      <c r="X295" s="155" t="e">
        <f>SUMIFS(#REF!,#REF!,"&gt;="&amp;X$3,#REF!,"&lt;="&amp;X$4,#REF!,$F295,#REF!,$G295)</f>
        <v>#REF!</v>
      </c>
      <c r="Y295" s="155" t="e">
        <f>SUMIFS(#REF!,#REF!,"&gt;="&amp;Y$3,#REF!,"&lt;="&amp;Y$4,#REF!,$F295,#REF!,$G295)</f>
        <v>#REF!</v>
      </c>
      <c r="Z295" s="155" t="e">
        <f>SUMIFS(#REF!,#REF!,"&gt;="&amp;Z$3,#REF!,"&lt;="&amp;Z$4,#REF!,$F295,#REF!,$G295)</f>
        <v>#REF!</v>
      </c>
      <c r="AA295" s="155" t="e">
        <f>SUMIFS(#REF!,#REF!,"&gt;="&amp;AA$3,#REF!,"&lt;="&amp;AA$4,#REF!,$F295,#REF!,$G295)</f>
        <v>#REF!</v>
      </c>
      <c r="AB295" s="155" t="e">
        <f>SUMIFS(#REF!,#REF!,"&gt;="&amp;AB$3,#REF!,"&lt;="&amp;AB$4,#REF!,$F295,#REF!,$G295)</f>
        <v>#REF!</v>
      </c>
      <c r="AC295" s="155" t="e">
        <f>SUMIFS(#REF!,#REF!,"&gt;="&amp;AC$3,#REF!,"&lt;="&amp;AC$4,#REF!,$F295,#REF!,$G295)</f>
        <v>#REF!</v>
      </c>
      <c r="AD295" s="155" t="e">
        <f>SUMIFS(#REF!,#REF!,"&gt;="&amp;AD$3,#REF!,"&lt;="&amp;AD$4,#REF!,$F295,#REF!,$G295)</f>
        <v>#REF!</v>
      </c>
      <c r="AE295" s="155" t="e">
        <f>SUMIFS(#REF!,#REF!,"&gt;="&amp;AE$3,#REF!,"&lt;="&amp;AE$4,#REF!,$F295,#REF!,$G295)</f>
        <v>#REF!</v>
      </c>
      <c r="AF295" s="155" t="e">
        <f>SUMIFS(#REF!,#REF!,"&gt;="&amp;AF$3,#REF!,"&lt;="&amp;AF$4,#REF!,$F295,#REF!,$G295)</f>
        <v>#REF!</v>
      </c>
      <c r="AG295" s="155" t="e">
        <f>SUMIFS(#REF!,#REF!,"&gt;="&amp;AG$3,#REF!,"&lt;="&amp;AG$4,#REF!,$F295,#REF!,$G295)</f>
        <v>#REF!</v>
      </c>
      <c r="AH295" s="155" t="e">
        <f>SUMIFS(#REF!,#REF!,"&gt;="&amp;AH$3,#REF!,"&lt;="&amp;AH$4,#REF!,$F295,#REF!,$G295)</f>
        <v>#REF!</v>
      </c>
      <c r="AI295" s="155" t="e">
        <f>SUMIFS(#REF!,#REF!,"&gt;="&amp;AI$3,#REF!,"&lt;="&amp;AI$4,#REF!,$F295,#REF!,$G295)</f>
        <v>#REF!</v>
      </c>
      <c r="AJ295" s="155" t="e">
        <f>SUMIFS(#REF!,#REF!,"&gt;="&amp;AJ$3,#REF!,"&lt;="&amp;AJ$4,#REF!,$F295,#REF!,$G295)</f>
        <v>#REF!</v>
      </c>
      <c r="AK295" s="155" t="e">
        <f>SUMIFS(#REF!,#REF!,"&gt;="&amp;AK$3,#REF!,"&lt;="&amp;AK$4,#REF!,$F295,#REF!,$G295)</f>
        <v>#REF!</v>
      </c>
      <c r="AL295" s="155" t="e">
        <f>SUMIFS(#REF!,#REF!,"&gt;="&amp;AL$3,#REF!,"&lt;="&amp;AL$4,#REF!,$F295,#REF!,$G295)</f>
        <v>#REF!</v>
      </c>
      <c r="AM295" s="155" t="e">
        <f>SUMIFS(#REF!,#REF!,"&gt;="&amp;AM$3,#REF!,"&lt;="&amp;AM$4,#REF!,$F295,#REF!,$G295)</f>
        <v>#REF!</v>
      </c>
      <c r="AN295" s="155" t="e">
        <f>SUMIFS(#REF!,#REF!,"&gt;="&amp;AN$3,#REF!,"&lt;="&amp;AN$4,#REF!,$F295,#REF!,$G295)</f>
        <v>#REF!</v>
      </c>
      <c r="AO295" s="155" t="e">
        <f>SUMIFS(#REF!,#REF!,"&gt;="&amp;AO$3,#REF!,"&lt;="&amp;AO$4,#REF!,$F295,#REF!,$G295)</f>
        <v>#REF!</v>
      </c>
      <c r="AP295" s="155" t="e">
        <f>SUMIFS(#REF!,#REF!,"&gt;="&amp;AP$3,#REF!,"&lt;="&amp;AP$4,#REF!,$F295,#REF!,$G295)</f>
        <v>#REF!</v>
      </c>
      <c r="AQ295" s="155" t="e">
        <f>SUMIFS(#REF!,#REF!,"&gt;="&amp;AQ$3,#REF!,"&lt;="&amp;AQ$4,#REF!,$F295,#REF!,$G295)</f>
        <v>#REF!</v>
      </c>
      <c r="AR295" s="155" t="e">
        <f>SUMIFS(#REF!,#REF!,"&gt;="&amp;AR$3,#REF!,"&lt;="&amp;AR$4,#REF!,$F295,#REF!,$G295)</f>
        <v>#REF!</v>
      </c>
    </row>
    <row r="296" spans="1:44" s="128" customFormat="1" ht="12" x14ac:dyDescent="0.25">
      <c r="A296" s="126">
        <f>ROW()</f>
        <v>296</v>
      </c>
      <c r="B296" s="143"/>
      <c r="C296" s="127"/>
      <c r="E296" s="129"/>
      <c r="F296" s="114" t="s">
        <v>118</v>
      </c>
      <c r="G296" s="128" t="s">
        <v>124</v>
      </c>
      <c r="L296" s="56"/>
      <c r="M296" s="130"/>
      <c r="N296" s="71"/>
      <c r="O296" s="71"/>
      <c r="P296" s="71"/>
      <c r="Q296" s="163"/>
      <c r="R296" s="164" t="e">
        <f ca="1">SUM($T296:INDIRECT(ADDRESS($A296,SUMIFS($1:$1,$5:$5,MAX($5:$5)))))</f>
        <v>#REF!</v>
      </c>
      <c r="S296" s="154"/>
      <c r="T296" s="154"/>
      <c r="U296" s="155" t="e">
        <f>SUMIFS(#REF!,#REF!,"&gt;="&amp;U$3,#REF!,"&lt;="&amp;U$4,#REF!,$F296,#REF!,$G296)</f>
        <v>#REF!</v>
      </c>
      <c r="V296" s="155" t="e">
        <f>SUMIFS(#REF!,#REF!,"&gt;="&amp;V$3,#REF!,"&lt;="&amp;V$4,#REF!,$F296,#REF!,$G296)</f>
        <v>#REF!</v>
      </c>
      <c r="W296" s="155" t="e">
        <f>SUMIFS(#REF!,#REF!,"&gt;="&amp;W$3,#REF!,"&lt;="&amp;W$4,#REF!,$F296,#REF!,$G296)</f>
        <v>#REF!</v>
      </c>
      <c r="X296" s="155" t="e">
        <f>SUMIFS(#REF!,#REF!,"&gt;="&amp;X$3,#REF!,"&lt;="&amp;X$4,#REF!,$F296,#REF!,$G296)</f>
        <v>#REF!</v>
      </c>
      <c r="Y296" s="155" t="e">
        <f>SUMIFS(#REF!,#REF!,"&gt;="&amp;Y$3,#REF!,"&lt;="&amp;Y$4,#REF!,$F296,#REF!,$G296)</f>
        <v>#REF!</v>
      </c>
      <c r="Z296" s="155" t="e">
        <f>SUMIFS(#REF!,#REF!,"&gt;="&amp;Z$3,#REF!,"&lt;="&amp;Z$4,#REF!,$F296,#REF!,$G296)</f>
        <v>#REF!</v>
      </c>
      <c r="AA296" s="155" t="e">
        <f>SUMIFS(#REF!,#REF!,"&gt;="&amp;AA$3,#REF!,"&lt;="&amp;AA$4,#REF!,$F296,#REF!,$G296)</f>
        <v>#REF!</v>
      </c>
      <c r="AB296" s="155" t="e">
        <f>SUMIFS(#REF!,#REF!,"&gt;="&amp;AB$3,#REF!,"&lt;="&amp;AB$4,#REF!,$F296,#REF!,$G296)</f>
        <v>#REF!</v>
      </c>
      <c r="AC296" s="155" t="e">
        <f>SUMIFS(#REF!,#REF!,"&gt;="&amp;AC$3,#REF!,"&lt;="&amp;AC$4,#REF!,$F296,#REF!,$G296)</f>
        <v>#REF!</v>
      </c>
      <c r="AD296" s="155" t="e">
        <f>SUMIFS(#REF!,#REF!,"&gt;="&amp;AD$3,#REF!,"&lt;="&amp;AD$4,#REF!,$F296,#REF!,$G296)</f>
        <v>#REF!</v>
      </c>
      <c r="AE296" s="155" t="e">
        <f>SUMIFS(#REF!,#REF!,"&gt;="&amp;AE$3,#REF!,"&lt;="&amp;AE$4,#REF!,$F296,#REF!,$G296)</f>
        <v>#REF!</v>
      </c>
      <c r="AF296" s="155" t="e">
        <f>SUMIFS(#REF!,#REF!,"&gt;="&amp;AF$3,#REF!,"&lt;="&amp;AF$4,#REF!,$F296,#REF!,$G296)</f>
        <v>#REF!</v>
      </c>
      <c r="AG296" s="155" t="e">
        <f>SUMIFS(#REF!,#REF!,"&gt;="&amp;AG$3,#REF!,"&lt;="&amp;AG$4,#REF!,$F296,#REF!,$G296)</f>
        <v>#REF!</v>
      </c>
      <c r="AH296" s="155" t="e">
        <f>SUMIFS(#REF!,#REF!,"&gt;="&amp;AH$3,#REF!,"&lt;="&amp;AH$4,#REF!,$F296,#REF!,$G296)</f>
        <v>#REF!</v>
      </c>
      <c r="AI296" s="155" t="e">
        <f>SUMIFS(#REF!,#REF!,"&gt;="&amp;AI$3,#REF!,"&lt;="&amp;AI$4,#REF!,$F296,#REF!,$G296)</f>
        <v>#REF!</v>
      </c>
      <c r="AJ296" s="155" t="e">
        <f>SUMIFS(#REF!,#REF!,"&gt;="&amp;AJ$3,#REF!,"&lt;="&amp;AJ$4,#REF!,$F296,#REF!,$G296)</f>
        <v>#REF!</v>
      </c>
      <c r="AK296" s="155" t="e">
        <f>SUMIFS(#REF!,#REF!,"&gt;="&amp;AK$3,#REF!,"&lt;="&amp;AK$4,#REF!,$F296,#REF!,$G296)</f>
        <v>#REF!</v>
      </c>
      <c r="AL296" s="155" t="e">
        <f>SUMIFS(#REF!,#REF!,"&gt;="&amp;AL$3,#REF!,"&lt;="&amp;AL$4,#REF!,$F296,#REF!,$G296)</f>
        <v>#REF!</v>
      </c>
      <c r="AM296" s="155" t="e">
        <f>SUMIFS(#REF!,#REF!,"&gt;="&amp;AM$3,#REF!,"&lt;="&amp;AM$4,#REF!,$F296,#REF!,$G296)</f>
        <v>#REF!</v>
      </c>
      <c r="AN296" s="155" t="e">
        <f>SUMIFS(#REF!,#REF!,"&gt;="&amp;AN$3,#REF!,"&lt;="&amp;AN$4,#REF!,$F296,#REF!,$G296)</f>
        <v>#REF!</v>
      </c>
      <c r="AO296" s="155" t="e">
        <f>SUMIFS(#REF!,#REF!,"&gt;="&amp;AO$3,#REF!,"&lt;="&amp;AO$4,#REF!,$F296,#REF!,$G296)</f>
        <v>#REF!</v>
      </c>
      <c r="AP296" s="155" t="e">
        <f>SUMIFS(#REF!,#REF!,"&gt;="&amp;AP$3,#REF!,"&lt;="&amp;AP$4,#REF!,$F296,#REF!,$G296)</f>
        <v>#REF!</v>
      </c>
      <c r="AQ296" s="155" t="e">
        <f>SUMIFS(#REF!,#REF!,"&gt;="&amp;AQ$3,#REF!,"&lt;="&amp;AQ$4,#REF!,$F296,#REF!,$G296)</f>
        <v>#REF!</v>
      </c>
      <c r="AR296" s="155" t="e">
        <f>SUMIFS(#REF!,#REF!,"&gt;="&amp;AR$3,#REF!,"&lt;="&amp;AR$4,#REF!,$F296,#REF!,$G296)</f>
        <v>#REF!</v>
      </c>
    </row>
    <row r="297" spans="1:44" s="128" customFormat="1" ht="12" x14ac:dyDescent="0.25">
      <c r="A297" s="126">
        <f>ROW()</f>
        <v>297</v>
      </c>
      <c r="B297" s="143"/>
      <c r="C297" s="127"/>
      <c r="E297" s="129"/>
      <c r="F297" s="114" t="s">
        <v>118</v>
      </c>
      <c r="G297" s="128" t="s">
        <v>125</v>
      </c>
      <c r="L297" s="56"/>
      <c r="M297" s="130"/>
      <c r="N297" s="71"/>
      <c r="O297" s="71"/>
      <c r="P297" s="71"/>
      <c r="Q297" s="163"/>
      <c r="R297" s="164" t="e">
        <f ca="1">SUM($T297:INDIRECT(ADDRESS($A297,SUMIFS($1:$1,$5:$5,MAX($5:$5)))))</f>
        <v>#REF!</v>
      </c>
      <c r="S297" s="154"/>
      <c r="T297" s="154"/>
      <c r="U297" s="155" t="e">
        <f>SUMIFS(#REF!,#REF!,"&gt;="&amp;U$3,#REF!,"&lt;="&amp;U$4,#REF!,$F297,#REF!,$G297)</f>
        <v>#REF!</v>
      </c>
      <c r="V297" s="155" t="e">
        <f>SUMIFS(#REF!,#REF!,"&gt;="&amp;V$3,#REF!,"&lt;="&amp;V$4,#REF!,$F297,#REF!,$G297)</f>
        <v>#REF!</v>
      </c>
      <c r="W297" s="155" t="e">
        <f>SUMIFS(#REF!,#REF!,"&gt;="&amp;W$3,#REF!,"&lt;="&amp;W$4,#REF!,$F297,#REF!,$G297)</f>
        <v>#REF!</v>
      </c>
      <c r="X297" s="155" t="e">
        <f>SUMIFS(#REF!,#REF!,"&gt;="&amp;X$3,#REF!,"&lt;="&amp;X$4,#REF!,$F297,#REF!,$G297)</f>
        <v>#REF!</v>
      </c>
      <c r="Y297" s="155" t="e">
        <f>SUMIFS(#REF!,#REF!,"&gt;="&amp;Y$3,#REF!,"&lt;="&amp;Y$4,#REF!,$F297,#REF!,$G297)</f>
        <v>#REF!</v>
      </c>
      <c r="Z297" s="155" t="e">
        <f>SUMIFS(#REF!,#REF!,"&gt;="&amp;Z$3,#REF!,"&lt;="&amp;Z$4,#REF!,$F297,#REF!,$G297)</f>
        <v>#REF!</v>
      </c>
      <c r="AA297" s="155" t="e">
        <f>SUMIFS(#REF!,#REF!,"&gt;="&amp;AA$3,#REF!,"&lt;="&amp;AA$4,#REF!,$F297,#REF!,$G297)</f>
        <v>#REF!</v>
      </c>
      <c r="AB297" s="155" t="e">
        <f>SUMIFS(#REF!,#REF!,"&gt;="&amp;AB$3,#REF!,"&lt;="&amp;AB$4,#REF!,$F297,#REF!,$G297)</f>
        <v>#REF!</v>
      </c>
      <c r="AC297" s="155" t="e">
        <f>SUMIFS(#REF!,#REF!,"&gt;="&amp;AC$3,#REF!,"&lt;="&amp;AC$4,#REF!,$F297,#REF!,$G297)</f>
        <v>#REF!</v>
      </c>
      <c r="AD297" s="155" t="e">
        <f>SUMIFS(#REF!,#REF!,"&gt;="&amp;AD$3,#REF!,"&lt;="&amp;AD$4,#REF!,$F297,#REF!,$G297)</f>
        <v>#REF!</v>
      </c>
      <c r="AE297" s="155" t="e">
        <f>SUMIFS(#REF!,#REF!,"&gt;="&amp;AE$3,#REF!,"&lt;="&amp;AE$4,#REF!,$F297,#REF!,$G297)</f>
        <v>#REF!</v>
      </c>
      <c r="AF297" s="155" t="e">
        <f>SUMIFS(#REF!,#REF!,"&gt;="&amp;AF$3,#REF!,"&lt;="&amp;AF$4,#REF!,$F297,#REF!,$G297)</f>
        <v>#REF!</v>
      </c>
      <c r="AG297" s="155" t="e">
        <f>SUMIFS(#REF!,#REF!,"&gt;="&amp;AG$3,#REF!,"&lt;="&amp;AG$4,#REF!,$F297,#REF!,$G297)</f>
        <v>#REF!</v>
      </c>
      <c r="AH297" s="155" t="e">
        <f>SUMIFS(#REF!,#REF!,"&gt;="&amp;AH$3,#REF!,"&lt;="&amp;AH$4,#REF!,$F297,#REF!,$G297)</f>
        <v>#REF!</v>
      </c>
      <c r="AI297" s="155" t="e">
        <f>SUMIFS(#REF!,#REF!,"&gt;="&amp;AI$3,#REF!,"&lt;="&amp;AI$4,#REF!,$F297,#REF!,$G297)</f>
        <v>#REF!</v>
      </c>
      <c r="AJ297" s="155" t="e">
        <f>SUMIFS(#REF!,#REF!,"&gt;="&amp;AJ$3,#REF!,"&lt;="&amp;AJ$4,#REF!,$F297,#REF!,$G297)</f>
        <v>#REF!</v>
      </c>
      <c r="AK297" s="155" t="e">
        <f>SUMIFS(#REF!,#REF!,"&gt;="&amp;AK$3,#REF!,"&lt;="&amp;AK$4,#REF!,$F297,#REF!,$G297)</f>
        <v>#REF!</v>
      </c>
      <c r="AL297" s="155" t="e">
        <f>SUMIFS(#REF!,#REF!,"&gt;="&amp;AL$3,#REF!,"&lt;="&amp;AL$4,#REF!,$F297,#REF!,$G297)</f>
        <v>#REF!</v>
      </c>
      <c r="AM297" s="155" t="e">
        <f>SUMIFS(#REF!,#REF!,"&gt;="&amp;AM$3,#REF!,"&lt;="&amp;AM$4,#REF!,$F297,#REF!,$G297)</f>
        <v>#REF!</v>
      </c>
      <c r="AN297" s="155" t="e">
        <f>SUMIFS(#REF!,#REF!,"&gt;="&amp;AN$3,#REF!,"&lt;="&amp;AN$4,#REF!,$F297,#REF!,$G297)</f>
        <v>#REF!</v>
      </c>
      <c r="AO297" s="155" t="e">
        <f>SUMIFS(#REF!,#REF!,"&gt;="&amp;AO$3,#REF!,"&lt;="&amp;AO$4,#REF!,$F297,#REF!,$G297)</f>
        <v>#REF!</v>
      </c>
      <c r="AP297" s="155" t="e">
        <f>SUMIFS(#REF!,#REF!,"&gt;="&amp;AP$3,#REF!,"&lt;="&amp;AP$4,#REF!,$F297,#REF!,$G297)</f>
        <v>#REF!</v>
      </c>
      <c r="AQ297" s="155" t="e">
        <f>SUMIFS(#REF!,#REF!,"&gt;="&amp;AQ$3,#REF!,"&lt;="&amp;AQ$4,#REF!,$F297,#REF!,$G297)</f>
        <v>#REF!</v>
      </c>
      <c r="AR297" s="155" t="e">
        <f>SUMIFS(#REF!,#REF!,"&gt;="&amp;AR$3,#REF!,"&lt;="&amp;AR$4,#REF!,$F297,#REF!,$G297)</f>
        <v>#REF!</v>
      </c>
    </row>
    <row r="298" spans="1:44" s="128" customFormat="1" ht="12" x14ac:dyDescent="0.25">
      <c r="A298" s="126">
        <f>ROW()</f>
        <v>298</v>
      </c>
      <c r="B298" s="143"/>
      <c r="C298" s="127"/>
      <c r="E298" s="129"/>
      <c r="F298" s="114" t="s">
        <v>118</v>
      </c>
      <c r="G298" s="128" t="s">
        <v>126</v>
      </c>
      <c r="L298" s="56"/>
      <c r="M298" s="130"/>
      <c r="N298" s="71"/>
      <c r="O298" s="71"/>
      <c r="P298" s="71"/>
      <c r="Q298" s="163"/>
      <c r="R298" s="164" t="e">
        <f ca="1">SUM($T298:INDIRECT(ADDRESS($A298,SUMIFS($1:$1,$5:$5,MAX($5:$5)))))</f>
        <v>#REF!</v>
      </c>
      <c r="S298" s="154"/>
      <c r="T298" s="154"/>
      <c r="U298" s="155" t="e">
        <f>SUMIFS(#REF!,#REF!,"&gt;="&amp;U$3,#REF!,"&lt;="&amp;U$4,#REF!,$F298,#REF!,$G298)</f>
        <v>#REF!</v>
      </c>
      <c r="V298" s="155" t="e">
        <f>SUMIFS(#REF!,#REF!,"&gt;="&amp;V$3,#REF!,"&lt;="&amp;V$4,#REF!,$F298,#REF!,$G298)</f>
        <v>#REF!</v>
      </c>
      <c r="W298" s="155" t="e">
        <f>SUMIFS(#REF!,#REF!,"&gt;="&amp;W$3,#REF!,"&lt;="&amp;W$4,#REF!,$F298,#REF!,$G298)</f>
        <v>#REF!</v>
      </c>
      <c r="X298" s="155" t="e">
        <f>SUMIFS(#REF!,#REF!,"&gt;="&amp;X$3,#REF!,"&lt;="&amp;X$4,#REF!,$F298,#REF!,$G298)</f>
        <v>#REF!</v>
      </c>
      <c r="Y298" s="155" t="e">
        <f>SUMIFS(#REF!,#REF!,"&gt;="&amp;Y$3,#REF!,"&lt;="&amp;Y$4,#REF!,$F298,#REF!,$G298)</f>
        <v>#REF!</v>
      </c>
      <c r="Z298" s="155" t="e">
        <f>SUMIFS(#REF!,#REF!,"&gt;="&amp;Z$3,#REF!,"&lt;="&amp;Z$4,#REF!,$F298,#REF!,$G298)</f>
        <v>#REF!</v>
      </c>
      <c r="AA298" s="155" t="e">
        <f>SUMIFS(#REF!,#REF!,"&gt;="&amp;AA$3,#REF!,"&lt;="&amp;AA$4,#REF!,$F298,#REF!,$G298)</f>
        <v>#REF!</v>
      </c>
      <c r="AB298" s="155" t="e">
        <f>SUMIFS(#REF!,#REF!,"&gt;="&amp;AB$3,#REF!,"&lt;="&amp;AB$4,#REF!,$F298,#REF!,$G298)</f>
        <v>#REF!</v>
      </c>
      <c r="AC298" s="155" t="e">
        <f>SUMIFS(#REF!,#REF!,"&gt;="&amp;AC$3,#REF!,"&lt;="&amp;AC$4,#REF!,$F298,#REF!,$G298)</f>
        <v>#REF!</v>
      </c>
      <c r="AD298" s="155" t="e">
        <f>SUMIFS(#REF!,#REF!,"&gt;="&amp;AD$3,#REF!,"&lt;="&amp;AD$4,#REF!,$F298,#REF!,$G298)</f>
        <v>#REF!</v>
      </c>
      <c r="AE298" s="155" t="e">
        <f>SUMIFS(#REF!,#REF!,"&gt;="&amp;AE$3,#REF!,"&lt;="&amp;AE$4,#REF!,$F298,#REF!,$G298)</f>
        <v>#REF!</v>
      </c>
      <c r="AF298" s="155" t="e">
        <f>SUMIFS(#REF!,#REF!,"&gt;="&amp;AF$3,#REF!,"&lt;="&amp;AF$4,#REF!,$F298,#REF!,$G298)</f>
        <v>#REF!</v>
      </c>
      <c r="AG298" s="155" t="e">
        <f>SUMIFS(#REF!,#REF!,"&gt;="&amp;AG$3,#REF!,"&lt;="&amp;AG$4,#REF!,$F298,#REF!,$G298)</f>
        <v>#REF!</v>
      </c>
      <c r="AH298" s="155" t="e">
        <f>SUMIFS(#REF!,#REF!,"&gt;="&amp;AH$3,#REF!,"&lt;="&amp;AH$4,#REF!,$F298,#REF!,$G298)</f>
        <v>#REF!</v>
      </c>
      <c r="AI298" s="155" t="e">
        <f>SUMIFS(#REF!,#REF!,"&gt;="&amp;AI$3,#REF!,"&lt;="&amp;AI$4,#REF!,$F298,#REF!,$G298)</f>
        <v>#REF!</v>
      </c>
      <c r="AJ298" s="155" t="e">
        <f>SUMIFS(#REF!,#REF!,"&gt;="&amp;AJ$3,#REF!,"&lt;="&amp;AJ$4,#REF!,$F298,#REF!,$G298)</f>
        <v>#REF!</v>
      </c>
      <c r="AK298" s="155" t="e">
        <f>SUMIFS(#REF!,#REF!,"&gt;="&amp;AK$3,#REF!,"&lt;="&amp;AK$4,#REF!,$F298,#REF!,$G298)</f>
        <v>#REF!</v>
      </c>
      <c r="AL298" s="155" t="e">
        <f>SUMIFS(#REF!,#REF!,"&gt;="&amp;AL$3,#REF!,"&lt;="&amp;AL$4,#REF!,$F298,#REF!,$G298)</f>
        <v>#REF!</v>
      </c>
      <c r="AM298" s="155" t="e">
        <f>SUMIFS(#REF!,#REF!,"&gt;="&amp;AM$3,#REF!,"&lt;="&amp;AM$4,#REF!,$F298,#REF!,$G298)</f>
        <v>#REF!</v>
      </c>
      <c r="AN298" s="155" t="e">
        <f>SUMIFS(#REF!,#REF!,"&gt;="&amp;AN$3,#REF!,"&lt;="&amp;AN$4,#REF!,$F298,#REF!,$G298)</f>
        <v>#REF!</v>
      </c>
      <c r="AO298" s="155" t="e">
        <f>SUMIFS(#REF!,#REF!,"&gt;="&amp;AO$3,#REF!,"&lt;="&amp;AO$4,#REF!,$F298,#REF!,$G298)</f>
        <v>#REF!</v>
      </c>
      <c r="AP298" s="155" t="e">
        <f>SUMIFS(#REF!,#REF!,"&gt;="&amp;AP$3,#REF!,"&lt;="&amp;AP$4,#REF!,$F298,#REF!,$G298)</f>
        <v>#REF!</v>
      </c>
      <c r="AQ298" s="155" t="e">
        <f>SUMIFS(#REF!,#REF!,"&gt;="&amp;AQ$3,#REF!,"&lt;="&amp;AQ$4,#REF!,$F298,#REF!,$G298)</f>
        <v>#REF!</v>
      </c>
      <c r="AR298" s="155" t="e">
        <f>SUMIFS(#REF!,#REF!,"&gt;="&amp;AR$3,#REF!,"&lt;="&amp;AR$4,#REF!,$F298,#REF!,$G298)</f>
        <v>#REF!</v>
      </c>
    </row>
    <row r="299" spans="1:44" s="128" customFormat="1" ht="12" x14ac:dyDescent="0.25">
      <c r="A299" s="126">
        <f>ROW()</f>
        <v>299</v>
      </c>
      <c r="B299" s="143"/>
      <c r="C299" s="127"/>
      <c r="E299" s="129"/>
      <c r="F299" s="114" t="s">
        <v>118</v>
      </c>
      <c r="G299" s="128" t="s">
        <v>127</v>
      </c>
      <c r="L299" s="56"/>
      <c r="M299" s="130"/>
      <c r="N299" s="71"/>
      <c r="O299" s="71"/>
      <c r="P299" s="71"/>
      <c r="Q299" s="163"/>
      <c r="R299" s="164" t="e">
        <f ca="1">SUM($T299:INDIRECT(ADDRESS($A299,SUMIFS($1:$1,$5:$5,MAX($5:$5)))))</f>
        <v>#REF!</v>
      </c>
      <c r="S299" s="154"/>
      <c r="T299" s="154"/>
      <c r="U299" s="155" t="e">
        <f>SUMIFS(#REF!,#REF!,"&gt;="&amp;U$3,#REF!,"&lt;="&amp;U$4,#REF!,$F299,#REF!,$G299)</f>
        <v>#REF!</v>
      </c>
      <c r="V299" s="155" t="e">
        <f>SUMIFS(#REF!,#REF!,"&gt;="&amp;V$3,#REF!,"&lt;="&amp;V$4,#REF!,$F299,#REF!,$G299)</f>
        <v>#REF!</v>
      </c>
      <c r="W299" s="155" t="e">
        <f>SUMIFS(#REF!,#REF!,"&gt;="&amp;W$3,#REF!,"&lt;="&amp;W$4,#REF!,$F299,#REF!,$G299)</f>
        <v>#REF!</v>
      </c>
      <c r="X299" s="155" t="e">
        <f>SUMIFS(#REF!,#REF!,"&gt;="&amp;X$3,#REF!,"&lt;="&amp;X$4,#REF!,$F299,#REF!,$G299)</f>
        <v>#REF!</v>
      </c>
      <c r="Y299" s="155" t="e">
        <f>SUMIFS(#REF!,#REF!,"&gt;="&amp;Y$3,#REF!,"&lt;="&amp;Y$4,#REF!,$F299,#REF!,$G299)</f>
        <v>#REF!</v>
      </c>
      <c r="Z299" s="155" t="e">
        <f>SUMIFS(#REF!,#REF!,"&gt;="&amp;Z$3,#REF!,"&lt;="&amp;Z$4,#REF!,$F299,#REF!,$G299)</f>
        <v>#REF!</v>
      </c>
      <c r="AA299" s="155" t="e">
        <f>SUMIFS(#REF!,#REF!,"&gt;="&amp;AA$3,#REF!,"&lt;="&amp;AA$4,#REF!,$F299,#REF!,$G299)</f>
        <v>#REF!</v>
      </c>
      <c r="AB299" s="155" t="e">
        <f>SUMIFS(#REF!,#REF!,"&gt;="&amp;AB$3,#REF!,"&lt;="&amp;AB$4,#REF!,$F299,#REF!,$G299)</f>
        <v>#REF!</v>
      </c>
      <c r="AC299" s="155" t="e">
        <f>SUMIFS(#REF!,#REF!,"&gt;="&amp;AC$3,#REF!,"&lt;="&amp;AC$4,#REF!,$F299,#REF!,$G299)</f>
        <v>#REF!</v>
      </c>
      <c r="AD299" s="155" t="e">
        <f>SUMIFS(#REF!,#REF!,"&gt;="&amp;AD$3,#REF!,"&lt;="&amp;AD$4,#REF!,$F299,#REF!,$G299)</f>
        <v>#REF!</v>
      </c>
      <c r="AE299" s="155" t="e">
        <f>SUMIFS(#REF!,#REF!,"&gt;="&amp;AE$3,#REF!,"&lt;="&amp;AE$4,#REF!,$F299,#REF!,$G299)</f>
        <v>#REF!</v>
      </c>
      <c r="AF299" s="155" t="e">
        <f>SUMIFS(#REF!,#REF!,"&gt;="&amp;AF$3,#REF!,"&lt;="&amp;AF$4,#REF!,$F299,#REF!,$G299)</f>
        <v>#REF!</v>
      </c>
      <c r="AG299" s="155" t="e">
        <f>SUMIFS(#REF!,#REF!,"&gt;="&amp;AG$3,#REF!,"&lt;="&amp;AG$4,#REF!,$F299,#REF!,$G299)</f>
        <v>#REF!</v>
      </c>
      <c r="AH299" s="155" t="e">
        <f>SUMIFS(#REF!,#REF!,"&gt;="&amp;AH$3,#REF!,"&lt;="&amp;AH$4,#REF!,$F299,#REF!,$G299)</f>
        <v>#REF!</v>
      </c>
      <c r="AI299" s="155" t="e">
        <f>SUMIFS(#REF!,#REF!,"&gt;="&amp;AI$3,#REF!,"&lt;="&amp;AI$4,#REF!,$F299,#REF!,$G299)</f>
        <v>#REF!</v>
      </c>
      <c r="AJ299" s="155" t="e">
        <f>SUMIFS(#REF!,#REF!,"&gt;="&amp;AJ$3,#REF!,"&lt;="&amp;AJ$4,#REF!,$F299,#REF!,$G299)</f>
        <v>#REF!</v>
      </c>
      <c r="AK299" s="155" t="e">
        <f>SUMIFS(#REF!,#REF!,"&gt;="&amp;AK$3,#REF!,"&lt;="&amp;AK$4,#REF!,$F299,#REF!,$G299)</f>
        <v>#REF!</v>
      </c>
      <c r="AL299" s="155" t="e">
        <f>SUMIFS(#REF!,#REF!,"&gt;="&amp;AL$3,#REF!,"&lt;="&amp;AL$4,#REF!,$F299,#REF!,$G299)</f>
        <v>#REF!</v>
      </c>
      <c r="AM299" s="155" t="e">
        <f>SUMIFS(#REF!,#REF!,"&gt;="&amp;AM$3,#REF!,"&lt;="&amp;AM$4,#REF!,$F299,#REF!,$G299)</f>
        <v>#REF!</v>
      </c>
      <c r="AN299" s="155" t="e">
        <f>SUMIFS(#REF!,#REF!,"&gt;="&amp;AN$3,#REF!,"&lt;="&amp;AN$4,#REF!,$F299,#REF!,$G299)</f>
        <v>#REF!</v>
      </c>
      <c r="AO299" s="155" t="e">
        <f>SUMIFS(#REF!,#REF!,"&gt;="&amp;AO$3,#REF!,"&lt;="&amp;AO$4,#REF!,$F299,#REF!,$G299)</f>
        <v>#REF!</v>
      </c>
      <c r="AP299" s="155" t="e">
        <f>SUMIFS(#REF!,#REF!,"&gt;="&amp;AP$3,#REF!,"&lt;="&amp;AP$4,#REF!,$F299,#REF!,$G299)</f>
        <v>#REF!</v>
      </c>
      <c r="AQ299" s="155" t="e">
        <f>SUMIFS(#REF!,#REF!,"&gt;="&amp;AQ$3,#REF!,"&lt;="&amp;AQ$4,#REF!,$F299,#REF!,$G299)</f>
        <v>#REF!</v>
      </c>
      <c r="AR299" s="155" t="e">
        <f>SUMIFS(#REF!,#REF!,"&gt;="&amp;AR$3,#REF!,"&lt;="&amp;AR$4,#REF!,$F299,#REF!,$G299)</f>
        <v>#REF!</v>
      </c>
    </row>
    <row r="300" spans="1:44" s="128" customFormat="1" ht="12" x14ac:dyDescent="0.25">
      <c r="A300" s="126">
        <f>ROW()</f>
        <v>300</v>
      </c>
      <c r="B300" s="143"/>
      <c r="C300" s="127"/>
      <c r="E300" s="129"/>
      <c r="F300" s="114" t="s">
        <v>118</v>
      </c>
      <c r="G300" s="128" t="s">
        <v>128</v>
      </c>
      <c r="L300" s="56"/>
      <c r="M300" s="130"/>
      <c r="N300" s="71"/>
      <c r="O300" s="71"/>
      <c r="P300" s="71"/>
      <c r="Q300" s="163"/>
      <c r="R300" s="164" t="e">
        <f ca="1">SUM($T300:INDIRECT(ADDRESS($A300,SUMIFS($1:$1,$5:$5,MAX($5:$5)))))</f>
        <v>#REF!</v>
      </c>
      <c r="S300" s="154"/>
      <c r="T300" s="154"/>
      <c r="U300" s="155" t="e">
        <f>SUMIFS(#REF!,#REF!,"&gt;="&amp;U$3,#REF!,"&lt;="&amp;U$4,#REF!,$F300,#REF!,$G300)</f>
        <v>#REF!</v>
      </c>
      <c r="V300" s="155" t="e">
        <f>SUMIFS(#REF!,#REF!,"&gt;="&amp;V$3,#REF!,"&lt;="&amp;V$4,#REF!,$F300,#REF!,$G300)</f>
        <v>#REF!</v>
      </c>
      <c r="W300" s="155" t="e">
        <f>SUMIFS(#REF!,#REF!,"&gt;="&amp;W$3,#REF!,"&lt;="&amp;W$4,#REF!,$F300,#REF!,$G300)</f>
        <v>#REF!</v>
      </c>
      <c r="X300" s="155" t="e">
        <f>SUMIFS(#REF!,#REF!,"&gt;="&amp;X$3,#REF!,"&lt;="&amp;X$4,#REF!,$F300,#REF!,$G300)</f>
        <v>#REF!</v>
      </c>
      <c r="Y300" s="155" t="e">
        <f>SUMIFS(#REF!,#REF!,"&gt;="&amp;Y$3,#REF!,"&lt;="&amp;Y$4,#REF!,$F300,#REF!,$G300)</f>
        <v>#REF!</v>
      </c>
      <c r="Z300" s="155" t="e">
        <f>SUMIFS(#REF!,#REF!,"&gt;="&amp;Z$3,#REF!,"&lt;="&amp;Z$4,#REF!,$F300,#REF!,$G300)</f>
        <v>#REF!</v>
      </c>
      <c r="AA300" s="155" t="e">
        <f>SUMIFS(#REF!,#REF!,"&gt;="&amp;AA$3,#REF!,"&lt;="&amp;AA$4,#REF!,$F300,#REF!,$G300)</f>
        <v>#REF!</v>
      </c>
      <c r="AB300" s="155" t="e">
        <f>SUMIFS(#REF!,#REF!,"&gt;="&amp;AB$3,#REF!,"&lt;="&amp;AB$4,#REF!,$F300,#REF!,$G300)</f>
        <v>#REF!</v>
      </c>
      <c r="AC300" s="155" t="e">
        <f>SUMIFS(#REF!,#REF!,"&gt;="&amp;AC$3,#REF!,"&lt;="&amp;AC$4,#REF!,$F300,#REF!,$G300)</f>
        <v>#REF!</v>
      </c>
      <c r="AD300" s="155" t="e">
        <f>SUMIFS(#REF!,#REF!,"&gt;="&amp;AD$3,#REF!,"&lt;="&amp;AD$4,#REF!,$F300,#REF!,$G300)</f>
        <v>#REF!</v>
      </c>
      <c r="AE300" s="155" t="e">
        <f>SUMIFS(#REF!,#REF!,"&gt;="&amp;AE$3,#REF!,"&lt;="&amp;AE$4,#REF!,$F300,#REF!,$G300)</f>
        <v>#REF!</v>
      </c>
      <c r="AF300" s="155" t="e">
        <f>SUMIFS(#REF!,#REF!,"&gt;="&amp;AF$3,#REF!,"&lt;="&amp;AF$4,#REF!,$F300,#REF!,$G300)</f>
        <v>#REF!</v>
      </c>
      <c r="AG300" s="155" t="e">
        <f>SUMIFS(#REF!,#REF!,"&gt;="&amp;AG$3,#REF!,"&lt;="&amp;AG$4,#REF!,$F300,#REF!,$G300)</f>
        <v>#REF!</v>
      </c>
      <c r="AH300" s="155" t="e">
        <f>SUMIFS(#REF!,#REF!,"&gt;="&amp;AH$3,#REF!,"&lt;="&amp;AH$4,#REF!,$F300,#REF!,$G300)</f>
        <v>#REF!</v>
      </c>
      <c r="AI300" s="155" t="e">
        <f>SUMIFS(#REF!,#REF!,"&gt;="&amp;AI$3,#REF!,"&lt;="&amp;AI$4,#REF!,$F300,#REF!,$G300)</f>
        <v>#REF!</v>
      </c>
      <c r="AJ300" s="155" t="e">
        <f>SUMIFS(#REF!,#REF!,"&gt;="&amp;AJ$3,#REF!,"&lt;="&amp;AJ$4,#REF!,$F300,#REF!,$G300)</f>
        <v>#REF!</v>
      </c>
      <c r="AK300" s="155" t="e">
        <f>SUMIFS(#REF!,#REF!,"&gt;="&amp;AK$3,#REF!,"&lt;="&amp;AK$4,#REF!,$F300,#REF!,$G300)</f>
        <v>#REF!</v>
      </c>
      <c r="AL300" s="155" t="e">
        <f>SUMIFS(#REF!,#REF!,"&gt;="&amp;AL$3,#REF!,"&lt;="&amp;AL$4,#REF!,$F300,#REF!,$G300)</f>
        <v>#REF!</v>
      </c>
      <c r="AM300" s="155" t="e">
        <f>SUMIFS(#REF!,#REF!,"&gt;="&amp;AM$3,#REF!,"&lt;="&amp;AM$4,#REF!,$F300,#REF!,$G300)</f>
        <v>#REF!</v>
      </c>
      <c r="AN300" s="155" t="e">
        <f>SUMIFS(#REF!,#REF!,"&gt;="&amp;AN$3,#REF!,"&lt;="&amp;AN$4,#REF!,$F300,#REF!,$G300)</f>
        <v>#REF!</v>
      </c>
      <c r="AO300" s="155" t="e">
        <f>SUMIFS(#REF!,#REF!,"&gt;="&amp;AO$3,#REF!,"&lt;="&amp;AO$4,#REF!,$F300,#REF!,$G300)</f>
        <v>#REF!</v>
      </c>
      <c r="AP300" s="155" t="e">
        <f>SUMIFS(#REF!,#REF!,"&gt;="&amp;AP$3,#REF!,"&lt;="&amp;AP$4,#REF!,$F300,#REF!,$G300)</f>
        <v>#REF!</v>
      </c>
      <c r="AQ300" s="155" t="e">
        <f>SUMIFS(#REF!,#REF!,"&gt;="&amp;AQ$3,#REF!,"&lt;="&amp;AQ$4,#REF!,$F300,#REF!,$G300)</f>
        <v>#REF!</v>
      </c>
      <c r="AR300" s="155" t="e">
        <f>SUMIFS(#REF!,#REF!,"&gt;="&amp;AR$3,#REF!,"&lt;="&amp;AR$4,#REF!,$F300,#REF!,$G300)</f>
        <v>#REF!</v>
      </c>
    </row>
    <row r="301" spans="1:44" s="17" customFormat="1" ht="10.199999999999999" x14ac:dyDescent="0.2">
      <c r="A301" s="23">
        <f>ROW()</f>
        <v>301</v>
      </c>
      <c r="B301" s="137"/>
      <c r="E301" s="16" t="s">
        <v>6</v>
      </c>
      <c r="M301" s="58"/>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25"/>
      <c r="M302" s="60"/>
      <c r="N302" s="25"/>
      <c r="O302" s="25"/>
      <c r="P302" s="25"/>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M303" s="59"/>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M304" s="59"/>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R305" s="66">
        <f ca="1">IF(MIN($T304:INDIRECT(ADDRESS($A304,SUMIFS($1:$1,$5:$5,MAX($5:$5)))))&gt;=0,0,-MIN($T304:INDIRECT(ADDRESS($A304,SUMIFS($1:$1,$5:$5,MAX($5:$5))))))</f>
        <v>0</v>
      </c>
    </row>
    <row r="306" spans="1:44" x14ac:dyDescent="0.3">
      <c r="A306" s="19">
        <f>ROW()</f>
        <v>306</v>
      </c>
      <c r="B306" s="134"/>
    </row>
    <row r="307" spans="1:44" x14ac:dyDescent="0.3">
      <c r="A307" s="19">
        <f>ROW()</f>
        <v>307</v>
      </c>
      <c r="B307" s="134"/>
      <c r="F307" s="36" t="s">
        <v>1</v>
      </c>
    </row>
    <row r="308" spans="1:44" ht="3" customHeight="1" x14ac:dyDescent="0.3">
      <c r="A308" s="19">
        <f>ROW()</f>
        <v>308</v>
      </c>
      <c r="B308" s="134"/>
      <c r="F308" s="25"/>
      <c r="G308" s="25"/>
      <c r="H308" s="25"/>
      <c r="I308" s="25"/>
      <c r="J308" s="25"/>
      <c r="K308" s="26"/>
      <c r="L308" s="25"/>
      <c r="M308" s="60"/>
      <c r="N308" s="25"/>
      <c r="O308" s="25"/>
      <c r="P308" s="25"/>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6"/>
      <c r="M309" s="59"/>
      <c r="N309" s="6"/>
      <c r="O309" s="6"/>
      <c r="P309" s="6"/>
      <c r="Q309" s="38"/>
      <c r="R309" s="3" t="e">
        <f ca="1">SUM($T309:INDIRECT(ADDRESS($A309,SUMIFS($1:$1,$5:$5,MAX($5:$5)))))</f>
        <v>#REF!</v>
      </c>
      <c r="U309" s="3" t="e">
        <f>SUMIFS(#REF!,#REF!,"&gt;="&amp;U$3,#REF!,"&lt;="&amp;U$4,#REF!,$F309,#REF!,$F309)</f>
        <v>#REF!</v>
      </c>
      <c r="V309" s="3" t="e">
        <f>SUMIFS(#REF!,#REF!,"&gt;="&amp;V$3,#REF!,"&lt;="&amp;V$4,#REF!,$F309,#REF!,$F309)</f>
        <v>#REF!</v>
      </c>
      <c r="W309" s="3" t="e">
        <f>SUMIFS(#REF!,#REF!,"&gt;="&amp;W$3,#REF!,"&lt;="&amp;W$4,#REF!,$F309,#REF!,$F309)</f>
        <v>#REF!</v>
      </c>
      <c r="X309" s="3" t="e">
        <f>SUMIFS(#REF!,#REF!,"&gt;="&amp;X$3,#REF!,"&lt;="&amp;X$4,#REF!,$F309,#REF!,$F309)</f>
        <v>#REF!</v>
      </c>
      <c r="Y309" s="3" t="e">
        <f>SUMIFS(#REF!,#REF!,"&gt;="&amp;Y$3,#REF!,"&lt;="&amp;Y$4,#REF!,$F309,#REF!,$F309)</f>
        <v>#REF!</v>
      </c>
      <c r="Z309" s="3" t="e">
        <f>SUMIFS(#REF!,#REF!,"&gt;="&amp;Z$3,#REF!,"&lt;="&amp;Z$4,#REF!,$F309,#REF!,$F309)</f>
        <v>#REF!</v>
      </c>
      <c r="AA309" s="3" t="e">
        <f>SUMIFS(#REF!,#REF!,"&gt;="&amp;AA$3,#REF!,"&lt;="&amp;AA$4,#REF!,$F309,#REF!,$F309)</f>
        <v>#REF!</v>
      </c>
      <c r="AB309" s="3" t="e">
        <f>SUMIFS(#REF!,#REF!,"&gt;="&amp;AB$3,#REF!,"&lt;="&amp;AB$4,#REF!,$F309,#REF!,$F309)</f>
        <v>#REF!</v>
      </c>
      <c r="AC309" s="3" t="e">
        <f>SUMIFS(#REF!,#REF!,"&gt;="&amp;AC$3,#REF!,"&lt;="&amp;AC$4,#REF!,$F309,#REF!,$F309)</f>
        <v>#REF!</v>
      </c>
      <c r="AD309" s="3" t="e">
        <f>SUMIFS(#REF!,#REF!,"&gt;="&amp;AD$3,#REF!,"&lt;="&amp;AD$4,#REF!,$F309,#REF!,$F309)</f>
        <v>#REF!</v>
      </c>
      <c r="AE309" s="3" t="e">
        <f>SUMIFS(#REF!,#REF!,"&gt;="&amp;AE$3,#REF!,"&lt;="&amp;AE$4,#REF!,$F309,#REF!,$F309)</f>
        <v>#REF!</v>
      </c>
      <c r="AF309" s="3" t="e">
        <f>SUMIFS(#REF!,#REF!,"&gt;="&amp;AF$3,#REF!,"&lt;="&amp;AF$4,#REF!,$F309,#REF!,$F309)</f>
        <v>#REF!</v>
      </c>
      <c r="AG309" s="3" t="e">
        <f>SUMIFS(#REF!,#REF!,"&gt;="&amp;AG$3,#REF!,"&lt;="&amp;AG$4,#REF!,$F309,#REF!,$F309)</f>
        <v>#REF!</v>
      </c>
      <c r="AH309" s="3" t="e">
        <f>SUMIFS(#REF!,#REF!,"&gt;="&amp;AH$3,#REF!,"&lt;="&amp;AH$4,#REF!,$F309,#REF!,$F309)</f>
        <v>#REF!</v>
      </c>
      <c r="AI309" s="3" t="e">
        <f>SUMIFS(#REF!,#REF!,"&gt;="&amp;AI$3,#REF!,"&lt;="&amp;AI$4,#REF!,$F309,#REF!,$F309)</f>
        <v>#REF!</v>
      </c>
      <c r="AJ309" s="3" t="e">
        <f>SUMIFS(#REF!,#REF!,"&gt;="&amp;AJ$3,#REF!,"&lt;="&amp;AJ$4,#REF!,$F309,#REF!,$F309)</f>
        <v>#REF!</v>
      </c>
      <c r="AK309" s="3" t="e">
        <f>SUMIFS(#REF!,#REF!,"&gt;="&amp;AK$3,#REF!,"&lt;="&amp;AK$4,#REF!,$F309,#REF!,$F309)</f>
        <v>#REF!</v>
      </c>
      <c r="AL309" s="3" t="e">
        <f>SUMIFS(#REF!,#REF!,"&gt;="&amp;AL$3,#REF!,"&lt;="&amp;AL$4,#REF!,$F309,#REF!,$F309)</f>
        <v>#REF!</v>
      </c>
      <c r="AM309" s="3" t="e">
        <f>SUMIFS(#REF!,#REF!,"&gt;="&amp;AM$3,#REF!,"&lt;="&amp;AM$4,#REF!,$F309,#REF!,$F309)</f>
        <v>#REF!</v>
      </c>
      <c r="AN309" s="3" t="e">
        <f>SUMIFS(#REF!,#REF!,"&gt;="&amp;AN$3,#REF!,"&lt;="&amp;AN$4,#REF!,$F309,#REF!,$F309)</f>
        <v>#REF!</v>
      </c>
      <c r="AO309" s="3" t="e">
        <f>SUMIFS(#REF!,#REF!,"&gt;="&amp;AO$3,#REF!,"&lt;="&amp;AO$4,#REF!,$F309,#REF!,$F309)</f>
        <v>#REF!</v>
      </c>
      <c r="AP309" s="3" t="e">
        <f>SUMIFS(#REF!,#REF!,"&gt;="&amp;AP$3,#REF!,"&lt;="&amp;AP$4,#REF!,$F309,#REF!,$F309)</f>
        <v>#REF!</v>
      </c>
      <c r="AQ309" s="3" t="e">
        <f>SUMIFS(#REF!,#REF!,"&gt;="&amp;AQ$3,#REF!,"&lt;="&amp;AQ$4,#REF!,$F309,#REF!,$F309)</f>
        <v>#REF!</v>
      </c>
      <c r="AR309" s="3" t="e">
        <f>SUMIFS(#REF!,#REF!,"&gt;="&amp;AR$3,#REF!,"&lt;="&amp;AR$4,#REF!,$F309,#REF!,$F309)</f>
        <v>#REF!</v>
      </c>
    </row>
    <row r="310" spans="1:44" ht="3" customHeight="1" x14ac:dyDescent="0.3">
      <c r="A310" s="19">
        <f>ROW()</f>
        <v>310</v>
      </c>
      <c r="B310" s="134"/>
      <c r="F310" s="25"/>
      <c r="G310" s="25"/>
      <c r="H310" s="25"/>
      <c r="I310" s="25"/>
      <c r="J310" s="25"/>
      <c r="K310" s="26"/>
      <c r="L310" s="25"/>
      <c r="M310" s="60"/>
      <c r="N310" s="25"/>
      <c r="O310" s="25"/>
      <c r="P310" s="25"/>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56"/>
      <c r="M311" s="64"/>
      <c r="N311" s="56"/>
      <c r="O311" s="56"/>
      <c r="P311" s="56"/>
      <c r="Q311" s="57"/>
      <c r="R311" s="73" t="e">
        <f ca="1">SUM($T311:INDIRECT(ADDRESS($A311,SUMIFS($1:$1,$5:$5,MAX($5:$5)))))</f>
        <v>#REF!</v>
      </c>
      <c r="S311" s="56"/>
      <c r="T311" s="56"/>
      <c r="U311" s="73" t="e">
        <f>SUMIFS(#REF!,#REF!,"&gt;="&amp;U$3,#REF!,"&lt;="&amp;U$4,#REF!,$F311,#REF!,$F311)</f>
        <v>#REF!</v>
      </c>
      <c r="V311" s="73" t="e">
        <f>SUMIFS(#REF!,#REF!,"&gt;="&amp;V$3,#REF!,"&lt;="&amp;V$4,#REF!,$F311,#REF!,$F311)</f>
        <v>#REF!</v>
      </c>
      <c r="W311" s="73" t="e">
        <f>SUMIFS(#REF!,#REF!,"&gt;="&amp;W$3,#REF!,"&lt;="&amp;W$4,#REF!,$F311,#REF!,$F311)</f>
        <v>#REF!</v>
      </c>
      <c r="X311" s="73" t="e">
        <f>SUMIFS(#REF!,#REF!,"&gt;="&amp;X$3,#REF!,"&lt;="&amp;X$4,#REF!,$F311,#REF!,$F311)</f>
        <v>#REF!</v>
      </c>
      <c r="Y311" s="73" t="e">
        <f>SUMIFS(#REF!,#REF!,"&gt;="&amp;Y$3,#REF!,"&lt;="&amp;Y$4,#REF!,$F311,#REF!,$F311)</f>
        <v>#REF!</v>
      </c>
      <c r="Z311" s="73" t="e">
        <f>SUMIFS(#REF!,#REF!,"&gt;="&amp;Z$3,#REF!,"&lt;="&amp;Z$4,#REF!,$F311,#REF!,$F311)</f>
        <v>#REF!</v>
      </c>
      <c r="AA311" s="73" t="e">
        <f>SUMIFS(#REF!,#REF!,"&gt;="&amp;AA$3,#REF!,"&lt;="&amp;AA$4,#REF!,$F311,#REF!,$F311)</f>
        <v>#REF!</v>
      </c>
      <c r="AB311" s="73" t="e">
        <f>SUMIFS(#REF!,#REF!,"&gt;="&amp;AB$3,#REF!,"&lt;="&amp;AB$4,#REF!,$F311,#REF!,$F311)</f>
        <v>#REF!</v>
      </c>
      <c r="AC311" s="73" t="e">
        <f>SUMIFS(#REF!,#REF!,"&gt;="&amp;AC$3,#REF!,"&lt;="&amp;AC$4,#REF!,$F311,#REF!,$F311)</f>
        <v>#REF!</v>
      </c>
      <c r="AD311" s="73" t="e">
        <f>SUMIFS(#REF!,#REF!,"&gt;="&amp;AD$3,#REF!,"&lt;="&amp;AD$4,#REF!,$F311,#REF!,$F311)</f>
        <v>#REF!</v>
      </c>
      <c r="AE311" s="73" t="e">
        <f>SUMIFS(#REF!,#REF!,"&gt;="&amp;AE$3,#REF!,"&lt;="&amp;AE$4,#REF!,$F311,#REF!,$F311)</f>
        <v>#REF!</v>
      </c>
      <c r="AF311" s="73" t="e">
        <f>SUMIFS(#REF!,#REF!,"&gt;="&amp;AF$3,#REF!,"&lt;="&amp;AF$4,#REF!,$F311,#REF!,$F311)</f>
        <v>#REF!</v>
      </c>
      <c r="AG311" s="73" t="e">
        <f>SUMIFS(#REF!,#REF!,"&gt;="&amp;AG$3,#REF!,"&lt;="&amp;AG$4,#REF!,$F311,#REF!,$F311)</f>
        <v>#REF!</v>
      </c>
      <c r="AH311" s="73" t="e">
        <f>SUMIFS(#REF!,#REF!,"&gt;="&amp;AH$3,#REF!,"&lt;="&amp;AH$4,#REF!,$F311,#REF!,$F311)</f>
        <v>#REF!</v>
      </c>
      <c r="AI311" s="73" t="e">
        <f>SUMIFS(#REF!,#REF!,"&gt;="&amp;AI$3,#REF!,"&lt;="&amp;AI$4,#REF!,$F311,#REF!,$F311)</f>
        <v>#REF!</v>
      </c>
      <c r="AJ311" s="73" t="e">
        <f>SUMIFS(#REF!,#REF!,"&gt;="&amp;AJ$3,#REF!,"&lt;="&amp;AJ$4,#REF!,$F311,#REF!,$F311)</f>
        <v>#REF!</v>
      </c>
      <c r="AK311" s="73" t="e">
        <f>SUMIFS(#REF!,#REF!,"&gt;="&amp;AK$3,#REF!,"&lt;="&amp;AK$4,#REF!,$F311,#REF!,$F311)</f>
        <v>#REF!</v>
      </c>
      <c r="AL311" s="73" t="e">
        <f>SUMIFS(#REF!,#REF!,"&gt;="&amp;AL$3,#REF!,"&lt;="&amp;AL$4,#REF!,$F311,#REF!,$F311)</f>
        <v>#REF!</v>
      </c>
      <c r="AM311" s="73" t="e">
        <f>SUMIFS(#REF!,#REF!,"&gt;="&amp;AM$3,#REF!,"&lt;="&amp;AM$4,#REF!,$F311,#REF!,$F311)</f>
        <v>#REF!</v>
      </c>
      <c r="AN311" s="73" t="e">
        <f>SUMIFS(#REF!,#REF!,"&gt;="&amp;AN$3,#REF!,"&lt;="&amp;AN$4,#REF!,$F311,#REF!,$F311)</f>
        <v>#REF!</v>
      </c>
      <c r="AO311" s="73" t="e">
        <f>SUMIFS(#REF!,#REF!,"&gt;="&amp;AO$3,#REF!,"&lt;="&amp;AO$4,#REF!,$F311,#REF!,$F311)</f>
        <v>#REF!</v>
      </c>
      <c r="AP311" s="73" t="e">
        <f>SUMIFS(#REF!,#REF!,"&gt;="&amp;AP$3,#REF!,"&lt;="&amp;AP$4,#REF!,$F311,#REF!,$F311)</f>
        <v>#REF!</v>
      </c>
      <c r="AQ311" s="73" t="e">
        <f>SUMIFS(#REF!,#REF!,"&gt;="&amp;AQ$3,#REF!,"&lt;="&amp;AQ$4,#REF!,$F311,#REF!,$F311)</f>
        <v>#REF!</v>
      </c>
      <c r="AR311" s="73" t="e">
        <f>SUMIFS(#REF!,#REF!,"&gt;="&amp;AR$3,#REF!,"&lt;="&amp;AR$4,#REF!,$F311,#REF!,$F311)</f>
        <v>#REF!</v>
      </c>
    </row>
    <row r="312" spans="1:44" s="14" customFormat="1" x14ac:dyDescent="0.3">
      <c r="A312" s="53">
        <f>ROW()</f>
        <v>312</v>
      </c>
      <c r="B312" s="144"/>
      <c r="C312" s="54" t="s">
        <v>2</v>
      </c>
      <c r="E312" s="55" t="s">
        <v>5</v>
      </c>
      <c r="F312" s="14" t="s">
        <v>71</v>
      </c>
      <c r="K312" s="56"/>
      <c r="L312" s="56"/>
      <c r="M312" s="64"/>
      <c r="N312" s="56"/>
      <c r="O312" s="56"/>
      <c r="P312" s="56"/>
      <c r="Q312" s="57"/>
      <c r="R312" s="73" t="e">
        <f ca="1">SUM($T312:INDIRECT(ADDRESS($A312,SUMIFS($1:$1,$5:$5,MAX($5:$5)))))</f>
        <v>#REF!</v>
      </c>
      <c r="S312" s="56"/>
      <c r="T312" s="56"/>
      <c r="U312" s="73" t="e">
        <f>SUMIFS(#REF!,#REF!,"&gt;="&amp;U$3,#REF!,"&lt;="&amp;U$4,#REF!,$F312,#REF!,$F312)</f>
        <v>#REF!</v>
      </c>
      <c r="V312" s="73" t="e">
        <f>SUMIFS(#REF!,#REF!,"&gt;="&amp;V$3,#REF!,"&lt;="&amp;V$4,#REF!,$F312,#REF!,$F312)</f>
        <v>#REF!</v>
      </c>
      <c r="W312" s="73" t="e">
        <f>SUMIFS(#REF!,#REF!,"&gt;="&amp;W$3,#REF!,"&lt;="&amp;W$4,#REF!,$F312,#REF!,$F312)</f>
        <v>#REF!</v>
      </c>
      <c r="X312" s="73" t="e">
        <f>SUMIFS(#REF!,#REF!,"&gt;="&amp;X$3,#REF!,"&lt;="&amp;X$4,#REF!,$F312,#REF!,$F312)</f>
        <v>#REF!</v>
      </c>
      <c r="Y312" s="73" t="e">
        <f>SUMIFS(#REF!,#REF!,"&gt;="&amp;Y$3,#REF!,"&lt;="&amp;Y$4,#REF!,$F312,#REF!,$F312)</f>
        <v>#REF!</v>
      </c>
      <c r="Z312" s="73" t="e">
        <f>SUMIFS(#REF!,#REF!,"&gt;="&amp;Z$3,#REF!,"&lt;="&amp;Z$4,#REF!,$F312,#REF!,$F312)</f>
        <v>#REF!</v>
      </c>
      <c r="AA312" s="73" t="e">
        <f>SUMIFS(#REF!,#REF!,"&gt;="&amp;AA$3,#REF!,"&lt;="&amp;AA$4,#REF!,$F312,#REF!,$F312)</f>
        <v>#REF!</v>
      </c>
      <c r="AB312" s="73" t="e">
        <f>SUMIFS(#REF!,#REF!,"&gt;="&amp;AB$3,#REF!,"&lt;="&amp;AB$4,#REF!,$F312,#REF!,$F312)</f>
        <v>#REF!</v>
      </c>
      <c r="AC312" s="73" t="e">
        <f>SUMIFS(#REF!,#REF!,"&gt;="&amp;AC$3,#REF!,"&lt;="&amp;AC$4,#REF!,$F312,#REF!,$F312)</f>
        <v>#REF!</v>
      </c>
      <c r="AD312" s="73" t="e">
        <f>SUMIFS(#REF!,#REF!,"&gt;="&amp;AD$3,#REF!,"&lt;="&amp;AD$4,#REF!,$F312,#REF!,$F312)</f>
        <v>#REF!</v>
      </c>
      <c r="AE312" s="73" t="e">
        <f>SUMIFS(#REF!,#REF!,"&gt;="&amp;AE$3,#REF!,"&lt;="&amp;AE$4,#REF!,$F312,#REF!,$F312)</f>
        <v>#REF!</v>
      </c>
      <c r="AF312" s="73" t="e">
        <f>SUMIFS(#REF!,#REF!,"&gt;="&amp;AF$3,#REF!,"&lt;="&amp;AF$4,#REF!,$F312,#REF!,$F312)</f>
        <v>#REF!</v>
      </c>
      <c r="AG312" s="73" t="e">
        <f>SUMIFS(#REF!,#REF!,"&gt;="&amp;AG$3,#REF!,"&lt;="&amp;AG$4,#REF!,$F312,#REF!,$F312)</f>
        <v>#REF!</v>
      </c>
      <c r="AH312" s="73" t="e">
        <f>SUMIFS(#REF!,#REF!,"&gt;="&amp;AH$3,#REF!,"&lt;="&amp;AH$4,#REF!,$F312,#REF!,$F312)</f>
        <v>#REF!</v>
      </c>
      <c r="AI312" s="73" t="e">
        <f>SUMIFS(#REF!,#REF!,"&gt;="&amp;AI$3,#REF!,"&lt;="&amp;AI$4,#REF!,$F312,#REF!,$F312)</f>
        <v>#REF!</v>
      </c>
      <c r="AJ312" s="73" t="e">
        <f>SUMIFS(#REF!,#REF!,"&gt;="&amp;AJ$3,#REF!,"&lt;="&amp;AJ$4,#REF!,$F312,#REF!,$F312)</f>
        <v>#REF!</v>
      </c>
      <c r="AK312" s="73" t="e">
        <f>SUMIFS(#REF!,#REF!,"&gt;="&amp;AK$3,#REF!,"&lt;="&amp;AK$4,#REF!,$F312,#REF!,$F312)</f>
        <v>#REF!</v>
      </c>
      <c r="AL312" s="73" t="e">
        <f>SUMIFS(#REF!,#REF!,"&gt;="&amp;AL$3,#REF!,"&lt;="&amp;AL$4,#REF!,$F312,#REF!,$F312)</f>
        <v>#REF!</v>
      </c>
      <c r="AM312" s="73" t="e">
        <f>SUMIFS(#REF!,#REF!,"&gt;="&amp;AM$3,#REF!,"&lt;="&amp;AM$4,#REF!,$F312,#REF!,$F312)</f>
        <v>#REF!</v>
      </c>
      <c r="AN312" s="73" t="e">
        <f>SUMIFS(#REF!,#REF!,"&gt;="&amp;AN$3,#REF!,"&lt;="&amp;AN$4,#REF!,$F312,#REF!,$F312)</f>
        <v>#REF!</v>
      </c>
      <c r="AO312" s="73" t="e">
        <f>SUMIFS(#REF!,#REF!,"&gt;="&amp;AO$3,#REF!,"&lt;="&amp;AO$4,#REF!,$F312,#REF!,$F312)</f>
        <v>#REF!</v>
      </c>
      <c r="AP312" s="73" t="e">
        <f>SUMIFS(#REF!,#REF!,"&gt;="&amp;AP$3,#REF!,"&lt;="&amp;AP$4,#REF!,$F312,#REF!,$F312)</f>
        <v>#REF!</v>
      </c>
      <c r="AQ312" s="73" t="e">
        <f>SUMIFS(#REF!,#REF!,"&gt;="&amp;AQ$3,#REF!,"&lt;="&amp;AQ$4,#REF!,$F312,#REF!,$F312)</f>
        <v>#REF!</v>
      </c>
      <c r="AR312" s="73" t="e">
        <f>SUMIFS(#REF!,#REF!,"&gt;="&amp;AR$3,#REF!,"&lt;="&amp;AR$4,#REF!,$F312,#REF!,$F312)</f>
        <v>#REF!</v>
      </c>
    </row>
    <row r="313" spans="1:44" ht="3" customHeight="1" x14ac:dyDescent="0.3">
      <c r="A313" s="19">
        <f>ROW()</f>
        <v>313</v>
      </c>
      <c r="B313" s="134"/>
      <c r="F313" s="25"/>
      <c r="G313" s="25"/>
      <c r="H313" s="25"/>
      <c r="I313" s="25"/>
      <c r="J313" s="25"/>
      <c r="K313" s="26"/>
      <c r="L313" s="25"/>
      <c r="M313" s="60"/>
      <c r="N313" s="25"/>
      <c r="O313" s="25"/>
      <c r="P313" s="25"/>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56"/>
      <c r="M314" s="64"/>
      <c r="N314" s="56"/>
      <c r="O314" s="56"/>
      <c r="P314" s="56"/>
      <c r="Q314" s="57"/>
      <c r="R314" s="73" t="e">
        <f ca="1">SUM($T314:INDIRECT(ADDRESS($A314,SUMIFS($1:$1,$5:$5,MAX($5:$5)))))</f>
        <v>#REF!</v>
      </c>
      <c r="S314" s="56"/>
      <c r="T314" s="56"/>
      <c r="U314" s="73" t="e">
        <f>SUMIFS(#REF!,#REF!,"&gt;="&amp;U$3,#REF!,"&lt;="&amp;U$4,#REF!,$F314,#REF!,$F314)</f>
        <v>#REF!</v>
      </c>
      <c r="V314" s="73" t="e">
        <f>SUMIFS(#REF!,#REF!,"&gt;="&amp;V$3,#REF!,"&lt;="&amp;V$4,#REF!,$F314,#REF!,$F314)</f>
        <v>#REF!</v>
      </c>
      <c r="W314" s="73" t="e">
        <f>SUMIFS(#REF!,#REF!,"&gt;="&amp;W$3,#REF!,"&lt;="&amp;W$4,#REF!,$F314,#REF!,$F314)</f>
        <v>#REF!</v>
      </c>
      <c r="X314" s="73" t="e">
        <f>SUMIFS(#REF!,#REF!,"&gt;="&amp;X$3,#REF!,"&lt;="&amp;X$4,#REF!,$F314,#REF!,$F314)</f>
        <v>#REF!</v>
      </c>
      <c r="Y314" s="73" t="e">
        <f>SUMIFS(#REF!,#REF!,"&gt;="&amp;Y$3,#REF!,"&lt;="&amp;Y$4,#REF!,$F314,#REF!,$F314)</f>
        <v>#REF!</v>
      </c>
      <c r="Z314" s="73" t="e">
        <f>SUMIFS(#REF!,#REF!,"&gt;="&amp;Z$3,#REF!,"&lt;="&amp;Z$4,#REF!,$F314,#REF!,$F314)</f>
        <v>#REF!</v>
      </c>
      <c r="AA314" s="73" t="e">
        <f>SUMIFS(#REF!,#REF!,"&gt;="&amp;AA$3,#REF!,"&lt;="&amp;AA$4,#REF!,$F314,#REF!,$F314)</f>
        <v>#REF!</v>
      </c>
      <c r="AB314" s="73" t="e">
        <f>SUMIFS(#REF!,#REF!,"&gt;="&amp;AB$3,#REF!,"&lt;="&amp;AB$4,#REF!,$F314,#REF!,$F314)</f>
        <v>#REF!</v>
      </c>
      <c r="AC314" s="73" t="e">
        <f>SUMIFS(#REF!,#REF!,"&gt;="&amp;AC$3,#REF!,"&lt;="&amp;AC$4,#REF!,$F314,#REF!,$F314)</f>
        <v>#REF!</v>
      </c>
      <c r="AD314" s="73" t="e">
        <f>SUMIFS(#REF!,#REF!,"&gt;="&amp;AD$3,#REF!,"&lt;="&amp;AD$4,#REF!,$F314,#REF!,$F314)</f>
        <v>#REF!</v>
      </c>
      <c r="AE314" s="73" t="e">
        <f>SUMIFS(#REF!,#REF!,"&gt;="&amp;AE$3,#REF!,"&lt;="&amp;AE$4,#REF!,$F314,#REF!,$F314)</f>
        <v>#REF!</v>
      </c>
      <c r="AF314" s="73" t="e">
        <f>SUMIFS(#REF!,#REF!,"&gt;="&amp;AF$3,#REF!,"&lt;="&amp;AF$4,#REF!,$F314,#REF!,$F314)</f>
        <v>#REF!</v>
      </c>
      <c r="AG314" s="73" t="e">
        <f>SUMIFS(#REF!,#REF!,"&gt;="&amp;AG$3,#REF!,"&lt;="&amp;AG$4,#REF!,$F314,#REF!,$F314)</f>
        <v>#REF!</v>
      </c>
      <c r="AH314" s="73" t="e">
        <f>SUMIFS(#REF!,#REF!,"&gt;="&amp;AH$3,#REF!,"&lt;="&amp;AH$4,#REF!,$F314,#REF!,$F314)</f>
        <v>#REF!</v>
      </c>
      <c r="AI314" s="73" t="e">
        <f>SUMIFS(#REF!,#REF!,"&gt;="&amp;AI$3,#REF!,"&lt;="&amp;AI$4,#REF!,$F314,#REF!,$F314)</f>
        <v>#REF!</v>
      </c>
      <c r="AJ314" s="73" t="e">
        <f>SUMIFS(#REF!,#REF!,"&gt;="&amp;AJ$3,#REF!,"&lt;="&amp;AJ$4,#REF!,$F314,#REF!,$F314)</f>
        <v>#REF!</v>
      </c>
      <c r="AK314" s="73" t="e">
        <f>SUMIFS(#REF!,#REF!,"&gt;="&amp;AK$3,#REF!,"&lt;="&amp;AK$4,#REF!,$F314,#REF!,$F314)</f>
        <v>#REF!</v>
      </c>
      <c r="AL314" s="73" t="e">
        <f>SUMIFS(#REF!,#REF!,"&gt;="&amp;AL$3,#REF!,"&lt;="&amp;AL$4,#REF!,$F314,#REF!,$F314)</f>
        <v>#REF!</v>
      </c>
      <c r="AM314" s="73" t="e">
        <f>SUMIFS(#REF!,#REF!,"&gt;="&amp;AM$3,#REF!,"&lt;="&amp;AM$4,#REF!,$F314,#REF!,$F314)</f>
        <v>#REF!</v>
      </c>
      <c r="AN314" s="73" t="e">
        <f>SUMIFS(#REF!,#REF!,"&gt;="&amp;AN$3,#REF!,"&lt;="&amp;AN$4,#REF!,$F314,#REF!,$F314)</f>
        <v>#REF!</v>
      </c>
      <c r="AO314" s="73" t="e">
        <f>SUMIFS(#REF!,#REF!,"&gt;="&amp;AO$3,#REF!,"&lt;="&amp;AO$4,#REF!,$F314,#REF!,$F314)</f>
        <v>#REF!</v>
      </c>
      <c r="AP314" s="73" t="e">
        <f>SUMIFS(#REF!,#REF!,"&gt;="&amp;AP$3,#REF!,"&lt;="&amp;AP$4,#REF!,$F314,#REF!,$F314)</f>
        <v>#REF!</v>
      </c>
      <c r="AQ314" s="73" t="e">
        <f>SUMIFS(#REF!,#REF!,"&gt;="&amp;AQ$3,#REF!,"&lt;="&amp;AQ$4,#REF!,$F314,#REF!,$F314)</f>
        <v>#REF!</v>
      </c>
      <c r="AR314" s="73" t="e">
        <f>SUMIFS(#REF!,#REF!,"&gt;="&amp;AR$3,#REF!,"&lt;="&amp;AR$4,#REF!,$F314,#REF!,$F314)</f>
        <v>#REF!</v>
      </c>
    </row>
    <row r="315" spans="1:44" s="14" customFormat="1" x14ac:dyDescent="0.3">
      <c r="A315" s="53">
        <f>ROW()</f>
        <v>315</v>
      </c>
      <c r="B315" s="144"/>
      <c r="C315" s="54" t="s">
        <v>2</v>
      </c>
      <c r="E315" s="55" t="s">
        <v>5</v>
      </c>
      <c r="F315" s="14" t="s">
        <v>64</v>
      </c>
      <c r="K315" s="56"/>
      <c r="L315" s="56"/>
      <c r="M315" s="64"/>
      <c r="N315" s="56"/>
      <c r="O315" s="56"/>
      <c r="P315" s="56"/>
      <c r="Q315" s="57"/>
      <c r="R315" s="73" t="e">
        <f ca="1">SUM($T315:INDIRECT(ADDRESS($A315,SUMIFS($1:$1,$5:$5,MAX($5:$5)))))</f>
        <v>#REF!</v>
      </c>
      <c r="S315" s="56"/>
      <c r="T315" s="56"/>
      <c r="U315" s="73" t="e">
        <f>SUMIFS(#REF!,#REF!,"&gt;="&amp;U$3,#REF!,"&lt;="&amp;U$4,#REF!,$F315,#REF!,$F315)</f>
        <v>#REF!</v>
      </c>
      <c r="V315" s="73" t="e">
        <f>SUMIFS(#REF!,#REF!,"&gt;="&amp;V$3,#REF!,"&lt;="&amp;V$4,#REF!,$F315,#REF!,$F315)</f>
        <v>#REF!</v>
      </c>
      <c r="W315" s="73" t="e">
        <f>SUMIFS(#REF!,#REF!,"&gt;="&amp;W$3,#REF!,"&lt;="&amp;W$4,#REF!,$F315,#REF!,$F315)</f>
        <v>#REF!</v>
      </c>
      <c r="X315" s="73" t="e">
        <f>SUMIFS(#REF!,#REF!,"&gt;="&amp;X$3,#REF!,"&lt;="&amp;X$4,#REF!,$F315,#REF!,$F315)</f>
        <v>#REF!</v>
      </c>
      <c r="Y315" s="73" t="e">
        <f>SUMIFS(#REF!,#REF!,"&gt;="&amp;Y$3,#REF!,"&lt;="&amp;Y$4,#REF!,$F315,#REF!,$F315)</f>
        <v>#REF!</v>
      </c>
      <c r="Z315" s="73" t="e">
        <f>SUMIFS(#REF!,#REF!,"&gt;="&amp;Z$3,#REF!,"&lt;="&amp;Z$4,#REF!,$F315,#REF!,$F315)</f>
        <v>#REF!</v>
      </c>
      <c r="AA315" s="73" t="e">
        <f>SUMIFS(#REF!,#REF!,"&gt;="&amp;AA$3,#REF!,"&lt;="&amp;AA$4,#REF!,$F315,#REF!,$F315)</f>
        <v>#REF!</v>
      </c>
      <c r="AB315" s="73" t="e">
        <f>SUMIFS(#REF!,#REF!,"&gt;="&amp;AB$3,#REF!,"&lt;="&amp;AB$4,#REF!,$F315,#REF!,$F315)</f>
        <v>#REF!</v>
      </c>
      <c r="AC315" s="73" t="e">
        <f>SUMIFS(#REF!,#REF!,"&gt;="&amp;AC$3,#REF!,"&lt;="&amp;AC$4,#REF!,$F315,#REF!,$F315)</f>
        <v>#REF!</v>
      </c>
      <c r="AD315" s="73" t="e">
        <f>SUMIFS(#REF!,#REF!,"&gt;="&amp;AD$3,#REF!,"&lt;="&amp;AD$4,#REF!,$F315,#REF!,$F315)</f>
        <v>#REF!</v>
      </c>
      <c r="AE315" s="73" t="e">
        <f>SUMIFS(#REF!,#REF!,"&gt;="&amp;AE$3,#REF!,"&lt;="&amp;AE$4,#REF!,$F315,#REF!,$F315)</f>
        <v>#REF!</v>
      </c>
      <c r="AF315" s="73" t="e">
        <f>SUMIFS(#REF!,#REF!,"&gt;="&amp;AF$3,#REF!,"&lt;="&amp;AF$4,#REF!,$F315,#REF!,$F315)</f>
        <v>#REF!</v>
      </c>
      <c r="AG315" s="73" t="e">
        <f>SUMIFS(#REF!,#REF!,"&gt;="&amp;AG$3,#REF!,"&lt;="&amp;AG$4,#REF!,$F315,#REF!,$F315)</f>
        <v>#REF!</v>
      </c>
      <c r="AH315" s="73" t="e">
        <f>SUMIFS(#REF!,#REF!,"&gt;="&amp;AH$3,#REF!,"&lt;="&amp;AH$4,#REF!,$F315,#REF!,$F315)</f>
        <v>#REF!</v>
      </c>
      <c r="AI315" s="73" t="e">
        <f>SUMIFS(#REF!,#REF!,"&gt;="&amp;AI$3,#REF!,"&lt;="&amp;AI$4,#REF!,$F315,#REF!,$F315)</f>
        <v>#REF!</v>
      </c>
      <c r="AJ315" s="73" t="e">
        <f>SUMIFS(#REF!,#REF!,"&gt;="&amp;AJ$3,#REF!,"&lt;="&amp;AJ$4,#REF!,$F315,#REF!,$F315)</f>
        <v>#REF!</v>
      </c>
      <c r="AK315" s="73" t="e">
        <f>SUMIFS(#REF!,#REF!,"&gt;="&amp;AK$3,#REF!,"&lt;="&amp;AK$4,#REF!,$F315,#REF!,$F315)</f>
        <v>#REF!</v>
      </c>
      <c r="AL315" s="73" t="e">
        <f>SUMIFS(#REF!,#REF!,"&gt;="&amp;AL$3,#REF!,"&lt;="&amp;AL$4,#REF!,$F315,#REF!,$F315)</f>
        <v>#REF!</v>
      </c>
      <c r="AM315" s="73" t="e">
        <f>SUMIFS(#REF!,#REF!,"&gt;="&amp;AM$3,#REF!,"&lt;="&amp;AM$4,#REF!,$F315,#REF!,$F315)</f>
        <v>#REF!</v>
      </c>
      <c r="AN315" s="73" t="e">
        <f>SUMIFS(#REF!,#REF!,"&gt;="&amp;AN$3,#REF!,"&lt;="&amp;AN$4,#REF!,$F315,#REF!,$F315)</f>
        <v>#REF!</v>
      </c>
      <c r="AO315" s="73" t="e">
        <f>SUMIFS(#REF!,#REF!,"&gt;="&amp;AO$3,#REF!,"&lt;="&amp;AO$4,#REF!,$F315,#REF!,$F315)</f>
        <v>#REF!</v>
      </c>
      <c r="AP315" s="73" t="e">
        <f>SUMIFS(#REF!,#REF!,"&gt;="&amp;AP$3,#REF!,"&lt;="&amp;AP$4,#REF!,$F315,#REF!,$F315)</f>
        <v>#REF!</v>
      </c>
      <c r="AQ315" s="73" t="e">
        <f>SUMIFS(#REF!,#REF!,"&gt;="&amp;AQ$3,#REF!,"&lt;="&amp;AQ$4,#REF!,$F315,#REF!,$F315)</f>
        <v>#REF!</v>
      </c>
      <c r="AR315" s="73" t="e">
        <f>SUMIFS(#REF!,#REF!,"&gt;="&amp;AR$3,#REF!,"&lt;="&amp;AR$4,#REF!,$F315,#REF!,$F315)</f>
        <v>#REF!</v>
      </c>
    </row>
    <row r="316" spans="1:44" ht="3" customHeight="1" x14ac:dyDescent="0.3">
      <c r="A316" s="19">
        <f>ROW()</f>
        <v>316</v>
      </c>
      <c r="B316" s="134"/>
      <c r="F316" s="25"/>
      <c r="G316" s="25"/>
      <c r="H316" s="25"/>
      <c r="I316" s="25"/>
      <c r="J316" s="25"/>
      <c r="K316" s="26"/>
      <c r="L316" s="25"/>
      <c r="M316" s="60"/>
      <c r="N316" s="25"/>
      <c r="O316" s="25"/>
      <c r="P316" s="25"/>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56"/>
      <c r="M317" s="64"/>
      <c r="N317" s="56"/>
      <c r="O317" s="56"/>
      <c r="P317" s="56"/>
      <c r="Q317" s="57"/>
      <c r="R317" s="73" t="e">
        <f ca="1">SUM($T317:INDIRECT(ADDRESS($A317,SUMIFS($1:$1,$5:$5,MAX($5:$5)))))</f>
        <v>#REF!</v>
      </c>
      <c r="S317" s="56"/>
      <c r="T317" s="56"/>
      <c r="U317" s="73" t="e">
        <f>SUMIFS(#REF!,#REF!,"&gt;="&amp;U$3,#REF!,"&lt;="&amp;U$4,#REF!,$F317,#REF!,$F317)</f>
        <v>#REF!</v>
      </c>
      <c r="V317" s="73" t="e">
        <f>SUMIFS(#REF!,#REF!,"&gt;="&amp;V$3,#REF!,"&lt;="&amp;V$4,#REF!,$F317,#REF!,$F317)</f>
        <v>#REF!</v>
      </c>
      <c r="W317" s="73" t="e">
        <f>SUMIFS(#REF!,#REF!,"&gt;="&amp;W$3,#REF!,"&lt;="&amp;W$4,#REF!,$F317,#REF!,$F317)</f>
        <v>#REF!</v>
      </c>
      <c r="X317" s="73" t="e">
        <f>SUMIFS(#REF!,#REF!,"&gt;="&amp;X$3,#REF!,"&lt;="&amp;X$4,#REF!,$F317,#REF!,$F317)</f>
        <v>#REF!</v>
      </c>
      <c r="Y317" s="73" t="e">
        <f>SUMIFS(#REF!,#REF!,"&gt;="&amp;Y$3,#REF!,"&lt;="&amp;Y$4,#REF!,$F317,#REF!,$F317)</f>
        <v>#REF!</v>
      </c>
      <c r="Z317" s="73" t="e">
        <f>SUMIFS(#REF!,#REF!,"&gt;="&amp;Z$3,#REF!,"&lt;="&amp;Z$4,#REF!,$F317,#REF!,$F317)</f>
        <v>#REF!</v>
      </c>
      <c r="AA317" s="73" t="e">
        <f>SUMIFS(#REF!,#REF!,"&gt;="&amp;AA$3,#REF!,"&lt;="&amp;AA$4,#REF!,$F317,#REF!,$F317)</f>
        <v>#REF!</v>
      </c>
      <c r="AB317" s="73" t="e">
        <f>SUMIFS(#REF!,#REF!,"&gt;="&amp;AB$3,#REF!,"&lt;="&amp;AB$4,#REF!,$F317,#REF!,$F317)</f>
        <v>#REF!</v>
      </c>
      <c r="AC317" s="73" t="e">
        <f>SUMIFS(#REF!,#REF!,"&gt;="&amp;AC$3,#REF!,"&lt;="&amp;AC$4,#REF!,$F317,#REF!,$F317)</f>
        <v>#REF!</v>
      </c>
      <c r="AD317" s="73" t="e">
        <f>SUMIFS(#REF!,#REF!,"&gt;="&amp;AD$3,#REF!,"&lt;="&amp;AD$4,#REF!,$F317,#REF!,$F317)</f>
        <v>#REF!</v>
      </c>
      <c r="AE317" s="73" t="e">
        <f>SUMIFS(#REF!,#REF!,"&gt;="&amp;AE$3,#REF!,"&lt;="&amp;AE$4,#REF!,$F317,#REF!,$F317)</f>
        <v>#REF!</v>
      </c>
      <c r="AF317" s="73" t="e">
        <f>SUMIFS(#REF!,#REF!,"&gt;="&amp;AF$3,#REF!,"&lt;="&amp;AF$4,#REF!,$F317,#REF!,$F317)</f>
        <v>#REF!</v>
      </c>
      <c r="AG317" s="73" t="e">
        <f>SUMIFS(#REF!,#REF!,"&gt;="&amp;AG$3,#REF!,"&lt;="&amp;AG$4,#REF!,$F317,#REF!,$F317)</f>
        <v>#REF!</v>
      </c>
      <c r="AH317" s="73" t="e">
        <f>SUMIFS(#REF!,#REF!,"&gt;="&amp;AH$3,#REF!,"&lt;="&amp;AH$4,#REF!,$F317,#REF!,$F317)</f>
        <v>#REF!</v>
      </c>
      <c r="AI317" s="73" t="e">
        <f>SUMIFS(#REF!,#REF!,"&gt;="&amp;AI$3,#REF!,"&lt;="&amp;AI$4,#REF!,$F317,#REF!,$F317)</f>
        <v>#REF!</v>
      </c>
      <c r="AJ317" s="73" t="e">
        <f>SUMIFS(#REF!,#REF!,"&gt;="&amp;AJ$3,#REF!,"&lt;="&amp;AJ$4,#REF!,$F317,#REF!,$F317)</f>
        <v>#REF!</v>
      </c>
      <c r="AK317" s="73" t="e">
        <f>SUMIFS(#REF!,#REF!,"&gt;="&amp;AK$3,#REF!,"&lt;="&amp;AK$4,#REF!,$F317,#REF!,$F317)</f>
        <v>#REF!</v>
      </c>
      <c r="AL317" s="73" t="e">
        <f>SUMIFS(#REF!,#REF!,"&gt;="&amp;AL$3,#REF!,"&lt;="&amp;AL$4,#REF!,$F317,#REF!,$F317)</f>
        <v>#REF!</v>
      </c>
      <c r="AM317" s="73" t="e">
        <f>SUMIFS(#REF!,#REF!,"&gt;="&amp;AM$3,#REF!,"&lt;="&amp;AM$4,#REF!,$F317,#REF!,$F317)</f>
        <v>#REF!</v>
      </c>
      <c r="AN317" s="73" t="e">
        <f>SUMIFS(#REF!,#REF!,"&gt;="&amp;AN$3,#REF!,"&lt;="&amp;AN$4,#REF!,$F317,#REF!,$F317)</f>
        <v>#REF!</v>
      </c>
      <c r="AO317" s="73" t="e">
        <f>SUMIFS(#REF!,#REF!,"&gt;="&amp;AO$3,#REF!,"&lt;="&amp;AO$4,#REF!,$F317,#REF!,$F317)</f>
        <v>#REF!</v>
      </c>
      <c r="AP317" s="73" t="e">
        <f>SUMIFS(#REF!,#REF!,"&gt;="&amp;AP$3,#REF!,"&lt;="&amp;AP$4,#REF!,$F317,#REF!,$F317)</f>
        <v>#REF!</v>
      </c>
      <c r="AQ317" s="73" t="e">
        <f>SUMIFS(#REF!,#REF!,"&gt;="&amp;AQ$3,#REF!,"&lt;="&amp;AQ$4,#REF!,$F317,#REF!,$F317)</f>
        <v>#REF!</v>
      </c>
      <c r="AR317" s="73" t="e">
        <f>SUMIFS(#REF!,#REF!,"&gt;="&amp;AR$3,#REF!,"&lt;="&amp;AR$4,#REF!,$F317,#REF!,$F317)</f>
        <v>#REF!</v>
      </c>
    </row>
    <row r="318" spans="1:44" s="14" customFormat="1" x14ac:dyDescent="0.3">
      <c r="A318" s="53">
        <f>ROW()</f>
        <v>318</v>
      </c>
      <c r="B318" s="144"/>
      <c r="C318" s="54" t="s">
        <v>2</v>
      </c>
      <c r="E318" s="55" t="s">
        <v>5</v>
      </c>
      <c r="F318" s="14" t="s">
        <v>72</v>
      </c>
      <c r="K318" s="56"/>
      <c r="L318" s="56"/>
      <c r="M318" s="64"/>
      <c r="N318" s="56"/>
      <c r="O318" s="56"/>
      <c r="P318" s="56"/>
      <c r="Q318" s="57"/>
      <c r="R318" s="73" t="e">
        <f ca="1">SUM($T318:INDIRECT(ADDRESS($A318,SUMIFS($1:$1,$5:$5,MAX($5:$5)))))</f>
        <v>#REF!</v>
      </c>
      <c r="S318" s="56"/>
      <c r="T318" s="56"/>
      <c r="U318" s="73" t="e">
        <f>SUMIFS(#REF!,#REF!,"&gt;="&amp;U$3,#REF!,"&lt;="&amp;U$4,#REF!,$F318,#REF!,$F318)</f>
        <v>#REF!</v>
      </c>
      <c r="V318" s="73" t="e">
        <f>SUMIFS(#REF!,#REF!,"&gt;="&amp;V$3,#REF!,"&lt;="&amp;V$4,#REF!,$F318,#REF!,$F318)</f>
        <v>#REF!</v>
      </c>
      <c r="W318" s="73" t="e">
        <f>SUMIFS(#REF!,#REF!,"&gt;="&amp;W$3,#REF!,"&lt;="&amp;W$4,#REF!,$F318,#REF!,$F318)</f>
        <v>#REF!</v>
      </c>
      <c r="X318" s="73" t="e">
        <f>SUMIFS(#REF!,#REF!,"&gt;="&amp;X$3,#REF!,"&lt;="&amp;X$4,#REF!,$F318,#REF!,$F318)</f>
        <v>#REF!</v>
      </c>
      <c r="Y318" s="73" t="e">
        <f>SUMIFS(#REF!,#REF!,"&gt;="&amp;Y$3,#REF!,"&lt;="&amp;Y$4,#REF!,$F318,#REF!,$F318)</f>
        <v>#REF!</v>
      </c>
      <c r="Z318" s="73" t="e">
        <f>SUMIFS(#REF!,#REF!,"&gt;="&amp;Z$3,#REF!,"&lt;="&amp;Z$4,#REF!,$F318,#REF!,$F318)</f>
        <v>#REF!</v>
      </c>
      <c r="AA318" s="73" t="e">
        <f>SUMIFS(#REF!,#REF!,"&gt;="&amp;AA$3,#REF!,"&lt;="&amp;AA$4,#REF!,$F318,#REF!,$F318)</f>
        <v>#REF!</v>
      </c>
      <c r="AB318" s="73" t="e">
        <f>SUMIFS(#REF!,#REF!,"&gt;="&amp;AB$3,#REF!,"&lt;="&amp;AB$4,#REF!,$F318,#REF!,$F318)</f>
        <v>#REF!</v>
      </c>
      <c r="AC318" s="73" t="e">
        <f>SUMIFS(#REF!,#REF!,"&gt;="&amp;AC$3,#REF!,"&lt;="&amp;AC$4,#REF!,$F318,#REF!,$F318)</f>
        <v>#REF!</v>
      </c>
      <c r="AD318" s="73" t="e">
        <f>SUMIFS(#REF!,#REF!,"&gt;="&amp;AD$3,#REF!,"&lt;="&amp;AD$4,#REF!,$F318,#REF!,$F318)</f>
        <v>#REF!</v>
      </c>
      <c r="AE318" s="73" t="e">
        <f>SUMIFS(#REF!,#REF!,"&gt;="&amp;AE$3,#REF!,"&lt;="&amp;AE$4,#REF!,$F318,#REF!,$F318)</f>
        <v>#REF!</v>
      </c>
      <c r="AF318" s="73" t="e">
        <f>SUMIFS(#REF!,#REF!,"&gt;="&amp;AF$3,#REF!,"&lt;="&amp;AF$4,#REF!,$F318,#REF!,$F318)</f>
        <v>#REF!</v>
      </c>
      <c r="AG318" s="73" t="e">
        <f>SUMIFS(#REF!,#REF!,"&gt;="&amp;AG$3,#REF!,"&lt;="&amp;AG$4,#REF!,$F318,#REF!,$F318)</f>
        <v>#REF!</v>
      </c>
      <c r="AH318" s="73" t="e">
        <f>SUMIFS(#REF!,#REF!,"&gt;="&amp;AH$3,#REF!,"&lt;="&amp;AH$4,#REF!,$F318,#REF!,$F318)</f>
        <v>#REF!</v>
      </c>
      <c r="AI318" s="73" t="e">
        <f>SUMIFS(#REF!,#REF!,"&gt;="&amp;AI$3,#REF!,"&lt;="&amp;AI$4,#REF!,$F318,#REF!,$F318)</f>
        <v>#REF!</v>
      </c>
      <c r="AJ318" s="73" t="e">
        <f>SUMIFS(#REF!,#REF!,"&gt;="&amp;AJ$3,#REF!,"&lt;="&amp;AJ$4,#REF!,$F318,#REF!,$F318)</f>
        <v>#REF!</v>
      </c>
      <c r="AK318" s="73" t="e">
        <f>SUMIFS(#REF!,#REF!,"&gt;="&amp;AK$3,#REF!,"&lt;="&amp;AK$4,#REF!,$F318,#REF!,$F318)</f>
        <v>#REF!</v>
      </c>
      <c r="AL318" s="73" t="e">
        <f>SUMIFS(#REF!,#REF!,"&gt;="&amp;AL$3,#REF!,"&lt;="&amp;AL$4,#REF!,$F318,#REF!,$F318)</f>
        <v>#REF!</v>
      </c>
      <c r="AM318" s="73" t="e">
        <f>SUMIFS(#REF!,#REF!,"&gt;="&amp;AM$3,#REF!,"&lt;="&amp;AM$4,#REF!,$F318,#REF!,$F318)</f>
        <v>#REF!</v>
      </c>
      <c r="AN318" s="73" t="e">
        <f>SUMIFS(#REF!,#REF!,"&gt;="&amp;AN$3,#REF!,"&lt;="&amp;AN$4,#REF!,$F318,#REF!,$F318)</f>
        <v>#REF!</v>
      </c>
      <c r="AO318" s="73" t="e">
        <f>SUMIFS(#REF!,#REF!,"&gt;="&amp;AO$3,#REF!,"&lt;="&amp;AO$4,#REF!,$F318,#REF!,$F318)</f>
        <v>#REF!</v>
      </c>
      <c r="AP318" s="73" t="e">
        <f>SUMIFS(#REF!,#REF!,"&gt;="&amp;AP$3,#REF!,"&lt;="&amp;AP$4,#REF!,$F318,#REF!,$F318)</f>
        <v>#REF!</v>
      </c>
      <c r="AQ318" s="73" t="e">
        <f>SUMIFS(#REF!,#REF!,"&gt;="&amp;AQ$3,#REF!,"&lt;="&amp;AQ$4,#REF!,$F318,#REF!,$F318)</f>
        <v>#REF!</v>
      </c>
      <c r="AR318" s="73" t="e">
        <f>SUMIFS(#REF!,#REF!,"&gt;="&amp;AR$3,#REF!,"&lt;="&amp;AR$4,#REF!,$F318,#REF!,$F318)</f>
        <v>#REF!</v>
      </c>
    </row>
    <row r="319" spans="1:44" ht="3" customHeight="1" x14ac:dyDescent="0.3">
      <c r="A319" s="19">
        <f>ROW()</f>
        <v>319</v>
      </c>
      <c r="B319" s="134"/>
      <c r="F319" s="25"/>
      <c r="G319" s="25"/>
      <c r="H319" s="25"/>
      <c r="I319" s="25"/>
      <c r="J319" s="25"/>
      <c r="K319" s="26"/>
      <c r="L319" s="25"/>
      <c r="M319" s="60"/>
      <c r="N319" s="25"/>
      <c r="O319" s="25"/>
      <c r="P319" s="25"/>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56"/>
      <c r="M320" s="64"/>
      <c r="N320" s="56"/>
      <c r="O320" s="56"/>
      <c r="P320" s="56"/>
      <c r="Q320" s="57"/>
      <c r="R320" s="73" t="e">
        <f ca="1">SUM($T320:INDIRECT(ADDRESS($A320,SUMIFS($1:$1,$5:$5,MAX($5:$5)))))</f>
        <v>#REF!</v>
      </c>
      <c r="S320" s="56"/>
      <c r="T320" s="56"/>
      <c r="U320" s="73" t="e">
        <f>SUMIFS(#REF!,#REF!,"&gt;="&amp;U$3,#REF!,"&lt;="&amp;U$4,#REF!,$F320,#REF!,$F320)</f>
        <v>#REF!</v>
      </c>
      <c r="V320" s="73" t="e">
        <f>SUMIFS(#REF!,#REF!,"&gt;="&amp;V$3,#REF!,"&lt;="&amp;V$4,#REF!,$F320,#REF!,$F320)</f>
        <v>#REF!</v>
      </c>
      <c r="W320" s="73" t="e">
        <f>SUMIFS(#REF!,#REF!,"&gt;="&amp;W$3,#REF!,"&lt;="&amp;W$4,#REF!,$F320,#REF!,$F320)</f>
        <v>#REF!</v>
      </c>
      <c r="X320" s="73" t="e">
        <f>SUMIFS(#REF!,#REF!,"&gt;="&amp;X$3,#REF!,"&lt;="&amp;X$4,#REF!,$F320,#REF!,$F320)</f>
        <v>#REF!</v>
      </c>
      <c r="Y320" s="73" t="e">
        <f>SUMIFS(#REF!,#REF!,"&gt;="&amp;Y$3,#REF!,"&lt;="&amp;Y$4,#REF!,$F320,#REF!,$F320)</f>
        <v>#REF!</v>
      </c>
      <c r="Z320" s="73" t="e">
        <f>SUMIFS(#REF!,#REF!,"&gt;="&amp;Z$3,#REF!,"&lt;="&amp;Z$4,#REF!,$F320,#REF!,$F320)</f>
        <v>#REF!</v>
      </c>
      <c r="AA320" s="73" t="e">
        <f>SUMIFS(#REF!,#REF!,"&gt;="&amp;AA$3,#REF!,"&lt;="&amp;AA$4,#REF!,$F320,#REF!,$F320)</f>
        <v>#REF!</v>
      </c>
      <c r="AB320" s="73" t="e">
        <f>SUMIFS(#REF!,#REF!,"&gt;="&amp;AB$3,#REF!,"&lt;="&amp;AB$4,#REF!,$F320,#REF!,$F320)</f>
        <v>#REF!</v>
      </c>
      <c r="AC320" s="73" t="e">
        <f>SUMIFS(#REF!,#REF!,"&gt;="&amp;AC$3,#REF!,"&lt;="&amp;AC$4,#REF!,$F320,#REF!,$F320)</f>
        <v>#REF!</v>
      </c>
      <c r="AD320" s="73" t="e">
        <f>SUMIFS(#REF!,#REF!,"&gt;="&amp;AD$3,#REF!,"&lt;="&amp;AD$4,#REF!,$F320,#REF!,$F320)</f>
        <v>#REF!</v>
      </c>
      <c r="AE320" s="73" t="e">
        <f>SUMIFS(#REF!,#REF!,"&gt;="&amp;AE$3,#REF!,"&lt;="&amp;AE$4,#REF!,$F320,#REF!,$F320)</f>
        <v>#REF!</v>
      </c>
      <c r="AF320" s="73" t="e">
        <f>SUMIFS(#REF!,#REF!,"&gt;="&amp;AF$3,#REF!,"&lt;="&amp;AF$4,#REF!,$F320,#REF!,$F320)</f>
        <v>#REF!</v>
      </c>
      <c r="AG320" s="73" t="e">
        <f>SUMIFS(#REF!,#REF!,"&gt;="&amp;AG$3,#REF!,"&lt;="&amp;AG$4,#REF!,$F320,#REF!,$F320)</f>
        <v>#REF!</v>
      </c>
      <c r="AH320" s="73" t="e">
        <f>SUMIFS(#REF!,#REF!,"&gt;="&amp;AH$3,#REF!,"&lt;="&amp;AH$4,#REF!,$F320,#REF!,$F320)</f>
        <v>#REF!</v>
      </c>
      <c r="AI320" s="73" t="e">
        <f>SUMIFS(#REF!,#REF!,"&gt;="&amp;AI$3,#REF!,"&lt;="&amp;AI$4,#REF!,$F320,#REF!,$F320)</f>
        <v>#REF!</v>
      </c>
      <c r="AJ320" s="73" t="e">
        <f>SUMIFS(#REF!,#REF!,"&gt;="&amp;AJ$3,#REF!,"&lt;="&amp;AJ$4,#REF!,$F320,#REF!,$F320)</f>
        <v>#REF!</v>
      </c>
      <c r="AK320" s="73" t="e">
        <f>SUMIFS(#REF!,#REF!,"&gt;="&amp;AK$3,#REF!,"&lt;="&amp;AK$4,#REF!,$F320,#REF!,$F320)</f>
        <v>#REF!</v>
      </c>
      <c r="AL320" s="73" t="e">
        <f>SUMIFS(#REF!,#REF!,"&gt;="&amp;AL$3,#REF!,"&lt;="&amp;AL$4,#REF!,$F320,#REF!,$F320)</f>
        <v>#REF!</v>
      </c>
      <c r="AM320" s="73" t="e">
        <f>SUMIFS(#REF!,#REF!,"&gt;="&amp;AM$3,#REF!,"&lt;="&amp;AM$4,#REF!,$F320,#REF!,$F320)</f>
        <v>#REF!</v>
      </c>
      <c r="AN320" s="73" t="e">
        <f>SUMIFS(#REF!,#REF!,"&gt;="&amp;AN$3,#REF!,"&lt;="&amp;AN$4,#REF!,$F320,#REF!,$F320)</f>
        <v>#REF!</v>
      </c>
      <c r="AO320" s="73" t="e">
        <f>SUMIFS(#REF!,#REF!,"&gt;="&amp;AO$3,#REF!,"&lt;="&amp;AO$4,#REF!,$F320,#REF!,$F320)</f>
        <v>#REF!</v>
      </c>
      <c r="AP320" s="73" t="e">
        <f>SUMIFS(#REF!,#REF!,"&gt;="&amp;AP$3,#REF!,"&lt;="&amp;AP$4,#REF!,$F320,#REF!,$F320)</f>
        <v>#REF!</v>
      </c>
      <c r="AQ320" s="73" t="e">
        <f>SUMIFS(#REF!,#REF!,"&gt;="&amp;AQ$3,#REF!,"&lt;="&amp;AQ$4,#REF!,$F320,#REF!,$F320)</f>
        <v>#REF!</v>
      </c>
      <c r="AR320" s="73" t="e">
        <f>SUMIFS(#REF!,#REF!,"&gt;="&amp;AR$3,#REF!,"&lt;="&amp;AR$4,#REF!,$F320,#REF!,$F320)</f>
        <v>#REF!</v>
      </c>
    </row>
    <row r="321" spans="1:44" s="14" customFormat="1" x14ac:dyDescent="0.3">
      <c r="A321" s="53">
        <f>ROW()</f>
        <v>321</v>
      </c>
      <c r="B321" s="144"/>
      <c r="C321" s="54" t="s">
        <v>2</v>
      </c>
      <c r="E321" s="55"/>
      <c r="F321" s="14" t="s">
        <v>68</v>
      </c>
      <c r="K321" s="56"/>
      <c r="L321" s="56"/>
      <c r="M321" s="64"/>
      <c r="N321" s="56"/>
      <c r="O321" s="56"/>
      <c r="P321" s="56"/>
      <c r="Q321" s="57"/>
      <c r="R321" s="73" t="e">
        <f ca="1">SUM($T321:INDIRECT(ADDRESS($A321,SUMIFS($1:$1,$5:$5,MAX($5:$5)))))</f>
        <v>#REF!</v>
      </c>
      <c r="S321" s="56"/>
      <c r="T321" s="56"/>
      <c r="U321" s="73" t="e">
        <f>SUMIFS(#REF!,#REF!,"&gt;="&amp;U$3,#REF!,"&lt;="&amp;U$4,#REF!,$F321,#REF!,$F321)</f>
        <v>#REF!</v>
      </c>
      <c r="V321" s="73" t="e">
        <f>SUMIFS(#REF!,#REF!,"&gt;="&amp;V$3,#REF!,"&lt;="&amp;V$4,#REF!,$F321,#REF!,$F321)</f>
        <v>#REF!</v>
      </c>
      <c r="W321" s="73" t="e">
        <f>SUMIFS(#REF!,#REF!,"&gt;="&amp;W$3,#REF!,"&lt;="&amp;W$4,#REF!,$F321,#REF!,$F321)</f>
        <v>#REF!</v>
      </c>
      <c r="X321" s="73" t="e">
        <f>SUMIFS(#REF!,#REF!,"&gt;="&amp;X$3,#REF!,"&lt;="&amp;X$4,#REF!,$F321,#REF!,$F321)</f>
        <v>#REF!</v>
      </c>
      <c r="Y321" s="73" t="e">
        <f>SUMIFS(#REF!,#REF!,"&gt;="&amp;Y$3,#REF!,"&lt;="&amp;Y$4,#REF!,$F321,#REF!,$F321)</f>
        <v>#REF!</v>
      </c>
      <c r="Z321" s="73" t="e">
        <f>SUMIFS(#REF!,#REF!,"&gt;="&amp;Z$3,#REF!,"&lt;="&amp;Z$4,#REF!,$F321,#REF!,$F321)</f>
        <v>#REF!</v>
      </c>
      <c r="AA321" s="73" t="e">
        <f>SUMIFS(#REF!,#REF!,"&gt;="&amp;AA$3,#REF!,"&lt;="&amp;AA$4,#REF!,$F321,#REF!,$F321)</f>
        <v>#REF!</v>
      </c>
      <c r="AB321" s="73" t="e">
        <f>SUMIFS(#REF!,#REF!,"&gt;="&amp;AB$3,#REF!,"&lt;="&amp;AB$4,#REF!,$F321,#REF!,$F321)</f>
        <v>#REF!</v>
      </c>
      <c r="AC321" s="73" t="e">
        <f>SUMIFS(#REF!,#REF!,"&gt;="&amp;AC$3,#REF!,"&lt;="&amp;AC$4,#REF!,$F321,#REF!,$F321)</f>
        <v>#REF!</v>
      </c>
      <c r="AD321" s="73" t="e">
        <f>SUMIFS(#REF!,#REF!,"&gt;="&amp;AD$3,#REF!,"&lt;="&amp;AD$4,#REF!,$F321,#REF!,$F321)</f>
        <v>#REF!</v>
      </c>
      <c r="AE321" s="73" t="e">
        <f>SUMIFS(#REF!,#REF!,"&gt;="&amp;AE$3,#REF!,"&lt;="&amp;AE$4,#REF!,$F321,#REF!,$F321)</f>
        <v>#REF!</v>
      </c>
      <c r="AF321" s="73" t="e">
        <f>SUMIFS(#REF!,#REF!,"&gt;="&amp;AF$3,#REF!,"&lt;="&amp;AF$4,#REF!,$F321,#REF!,$F321)</f>
        <v>#REF!</v>
      </c>
      <c r="AG321" s="73" t="e">
        <f>SUMIFS(#REF!,#REF!,"&gt;="&amp;AG$3,#REF!,"&lt;="&amp;AG$4,#REF!,$F321,#REF!,$F321)</f>
        <v>#REF!</v>
      </c>
      <c r="AH321" s="73" t="e">
        <f>SUMIFS(#REF!,#REF!,"&gt;="&amp;AH$3,#REF!,"&lt;="&amp;AH$4,#REF!,$F321,#REF!,$F321)</f>
        <v>#REF!</v>
      </c>
      <c r="AI321" s="73" t="e">
        <f>SUMIFS(#REF!,#REF!,"&gt;="&amp;AI$3,#REF!,"&lt;="&amp;AI$4,#REF!,$F321,#REF!,$F321)</f>
        <v>#REF!</v>
      </c>
      <c r="AJ321" s="73" t="e">
        <f>SUMIFS(#REF!,#REF!,"&gt;="&amp;AJ$3,#REF!,"&lt;="&amp;AJ$4,#REF!,$F321,#REF!,$F321)</f>
        <v>#REF!</v>
      </c>
      <c r="AK321" s="73" t="e">
        <f>SUMIFS(#REF!,#REF!,"&gt;="&amp;AK$3,#REF!,"&lt;="&amp;AK$4,#REF!,$F321,#REF!,$F321)</f>
        <v>#REF!</v>
      </c>
      <c r="AL321" s="73" t="e">
        <f>SUMIFS(#REF!,#REF!,"&gt;="&amp;AL$3,#REF!,"&lt;="&amp;AL$4,#REF!,$F321,#REF!,$F321)</f>
        <v>#REF!</v>
      </c>
      <c r="AM321" s="73" t="e">
        <f>SUMIFS(#REF!,#REF!,"&gt;="&amp;AM$3,#REF!,"&lt;="&amp;AM$4,#REF!,$F321,#REF!,$F321)</f>
        <v>#REF!</v>
      </c>
      <c r="AN321" s="73" t="e">
        <f>SUMIFS(#REF!,#REF!,"&gt;="&amp;AN$3,#REF!,"&lt;="&amp;AN$4,#REF!,$F321,#REF!,$F321)</f>
        <v>#REF!</v>
      </c>
      <c r="AO321" s="73" t="e">
        <f>SUMIFS(#REF!,#REF!,"&gt;="&amp;AO$3,#REF!,"&lt;="&amp;AO$4,#REF!,$F321,#REF!,$F321)</f>
        <v>#REF!</v>
      </c>
      <c r="AP321" s="73" t="e">
        <f>SUMIFS(#REF!,#REF!,"&gt;="&amp;AP$3,#REF!,"&lt;="&amp;AP$4,#REF!,$F321,#REF!,$F321)</f>
        <v>#REF!</v>
      </c>
      <c r="AQ321" s="73" t="e">
        <f>SUMIFS(#REF!,#REF!,"&gt;="&amp;AQ$3,#REF!,"&lt;="&amp;AQ$4,#REF!,$F321,#REF!,$F321)</f>
        <v>#REF!</v>
      </c>
      <c r="AR321" s="73" t="e">
        <f>SUMIFS(#REF!,#REF!,"&gt;="&amp;AR$3,#REF!,"&lt;="&amp;AR$4,#REF!,$F321,#REF!,$F321)</f>
        <v>#REF!</v>
      </c>
    </row>
    <row r="322" spans="1:44" ht="3" customHeight="1" x14ac:dyDescent="0.3">
      <c r="A322" s="19">
        <f>ROW()</f>
        <v>322</v>
      </c>
      <c r="B322" s="134"/>
      <c r="F322" s="25"/>
      <c r="G322" s="25"/>
      <c r="H322" s="25"/>
      <c r="I322" s="25"/>
      <c r="J322" s="25"/>
      <c r="K322" s="26"/>
      <c r="L322" s="25"/>
      <c r="M322" s="60"/>
      <c r="N322" s="25"/>
      <c r="O322" s="25"/>
      <c r="P322" s="25"/>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56"/>
      <c r="M323" s="64"/>
      <c r="N323" s="71"/>
      <c r="O323" s="56"/>
      <c r="P323" s="56"/>
      <c r="Q323" s="57"/>
      <c r="R323" s="73" t="e">
        <f ca="1">SUM($T323:INDIRECT(ADDRESS($A323,SUMIFS($1:$1,$5:$5,MAX($5:$5)))))</f>
        <v>#REF!</v>
      </c>
      <c r="S323" s="56"/>
      <c r="T323" s="56"/>
      <c r="U323" s="73" t="e">
        <f>SUMIFS(#REF!,#REF!,"&gt;="&amp;U$3,#REF!,"&lt;="&amp;U$4,#REF!,$F323,#REF!,$F323)</f>
        <v>#REF!</v>
      </c>
      <c r="V323" s="73" t="e">
        <f>SUMIFS(#REF!,#REF!,"&gt;="&amp;V$3,#REF!,"&lt;="&amp;V$4,#REF!,$F323,#REF!,$F323)</f>
        <v>#REF!</v>
      </c>
      <c r="W323" s="73" t="e">
        <f>SUMIFS(#REF!,#REF!,"&gt;="&amp;W$3,#REF!,"&lt;="&amp;W$4,#REF!,$F323,#REF!,$F323)</f>
        <v>#REF!</v>
      </c>
      <c r="X323" s="73" t="e">
        <f>SUMIFS(#REF!,#REF!,"&gt;="&amp;X$3,#REF!,"&lt;="&amp;X$4,#REF!,$F323,#REF!,$F323)</f>
        <v>#REF!</v>
      </c>
      <c r="Y323" s="73" t="e">
        <f>SUMIFS(#REF!,#REF!,"&gt;="&amp;Y$3,#REF!,"&lt;="&amp;Y$4,#REF!,$F323,#REF!,$F323)</f>
        <v>#REF!</v>
      </c>
      <c r="Z323" s="73" t="e">
        <f>SUMIFS(#REF!,#REF!,"&gt;="&amp;Z$3,#REF!,"&lt;="&amp;Z$4,#REF!,$F323,#REF!,$F323)</f>
        <v>#REF!</v>
      </c>
      <c r="AA323" s="73" t="e">
        <f>SUMIFS(#REF!,#REF!,"&gt;="&amp;AA$3,#REF!,"&lt;="&amp;AA$4,#REF!,$F323,#REF!,$F323)</f>
        <v>#REF!</v>
      </c>
      <c r="AB323" s="73" t="e">
        <f>SUMIFS(#REF!,#REF!,"&gt;="&amp;AB$3,#REF!,"&lt;="&amp;AB$4,#REF!,$F323,#REF!,$F323)</f>
        <v>#REF!</v>
      </c>
      <c r="AC323" s="73" t="e">
        <f>SUMIFS(#REF!,#REF!,"&gt;="&amp;AC$3,#REF!,"&lt;="&amp;AC$4,#REF!,$F323,#REF!,$F323)</f>
        <v>#REF!</v>
      </c>
      <c r="AD323" s="73" t="e">
        <f>SUMIFS(#REF!,#REF!,"&gt;="&amp;AD$3,#REF!,"&lt;="&amp;AD$4,#REF!,$F323,#REF!,$F323)</f>
        <v>#REF!</v>
      </c>
      <c r="AE323" s="73" t="e">
        <f>SUMIFS(#REF!,#REF!,"&gt;="&amp;AE$3,#REF!,"&lt;="&amp;AE$4,#REF!,$F323,#REF!,$F323)</f>
        <v>#REF!</v>
      </c>
      <c r="AF323" s="73" t="e">
        <f>SUMIFS(#REF!,#REF!,"&gt;="&amp;AF$3,#REF!,"&lt;="&amp;AF$4,#REF!,$F323,#REF!,$F323)</f>
        <v>#REF!</v>
      </c>
      <c r="AG323" s="73" t="e">
        <f>SUMIFS(#REF!,#REF!,"&gt;="&amp;AG$3,#REF!,"&lt;="&amp;AG$4,#REF!,$F323,#REF!,$F323)</f>
        <v>#REF!</v>
      </c>
      <c r="AH323" s="73" t="e">
        <f>SUMIFS(#REF!,#REF!,"&gt;="&amp;AH$3,#REF!,"&lt;="&amp;AH$4,#REF!,$F323,#REF!,$F323)</f>
        <v>#REF!</v>
      </c>
      <c r="AI323" s="73" t="e">
        <f>SUMIFS(#REF!,#REF!,"&gt;="&amp;AI$3,#REF!,"&lt;="&amp;AI$4,#REF!,$F323,#REF!,$F323)</f>
        <v>#REF!</v>
      </c>
      <c r="AJ323" s="73" t="e">
        <f>SUMIFS(#REF!,#REF!,"&gt;="&amp;AJ$3,#REF!,"&lt;="&amp;AJ$4,#REF!,$F323,#REF!,$F323)</f>
        <v>#REF!</v>
      </c>
      <c r="AK323" s="73" t="e">
        <f>SUMIFS(#REF!,#REF!,"&gt;="&amp;AK$3,#REF!,"&lt;="&amp;AK$4,#REF!,$F323,#REF!,$F323)</f>
        <v>#REF!</v>
      </c>
      <c r="AL323" s="73" t="e">
        <f>SUMIFS(#REF!,#REF!,"&gt;="&amp;AL$3,#REF!,"&lt;="&amp;AL$4,#REF!,$F323,#REF!,$F323)</f>
        <v>#REF!</v>
      </c>
      <c r="AM323" s="73" t="e">
        <f>SUMIFS(#REF!,#REF!,"&gt;="&amp;AM$3,#REF!,"&lt;="&amp;AM$4,#REF!,$F323,#REF!,$F323)</f>
        <v>#REF!</v>
      </c>
      <c r="AN323" s="73" t="e">
        <f>SUMIFS(#REF!,#REF!,"&gt;="&amp;AN$3,#REF!,"&lt;="&amp;AN$4,#REF!,$F323,#REF!,$F323)</f>
        <v>#REF!</v>
      </c>
      <c r="AO323" s="73" t="e">
        <f>SUMIFS(#REF!,#REF!,"&gt;="&amp;AO$3,#REF!,"&lt;="&amp;AO$4,#REF!,$F323,#REF!,$F323)</f>
        <v>#REF!</v>
      </c>
      <c r="AP323" s="73" t="e">
        <f>SUMIFS(#REF!,#REF!,"&gt;="&amp;AP$3,#REF!,"&lt;="&amp;AP$4,#REF!,$F323,#REF!,$F323)</f>
        <v>#REF!</v>
      </c>
      <c r="AQ323" s="73" t="e">
        <f>SUMIFS(#REF!,#REF!,"&gt;="&amp;AQ$3,#REF!,"&lt;="&amp;AQ$4,#REF!,$F323,#REF!,$F323)</f>
        <v>#REF!</v>
      </c>
      <c r="AR323" s="73" t="e">
        <f>SUMIFS(#REF!,#REF!,"&gt;="&amp;AR$3,#REF!,"&lt;="&amp;AR$4,#REF!,$F323,#REF!,$F323)</f>
        <v>#REF!</v>
      </c>
    </row>
    <row r="324" spans="1:44" s="14" customFormat="1" x14ac:dyDescent="0.3">
      <c r="A324" s="53">
        <f>ROW()</f>
        <v>324</v>
      </c>
      <c r="B324" s="144"/>
      <c r="C324" s="54" t="s">
        <v>2</v>
      </c>
      <c r="E324" s="55"/>
      <c r="F324" s="14" t="s">
        <v>70</v>
      </c>
      <c r="K324" s="56"/>
      <c r="L324" s="56"/>
      <c r="M324" s="64"/>
      <c r="N324" s="71"/>
      <c r="O324" s="56"/>
      <c r="P324" s="56"/>
      <c r="Q324" s="57"/>
      <c r="R324" s="73" t="e">
        <f ca="1">SUM($T324:INDIRECT(ADDRESS($A324,SUMIFS($1:$1,$5:$5,MAX($5:$5)))))</f>
        <v>#REF!</v>
      </c>
      <c r="S324" s="56"/>
      <c r="T324" s="56"/>
      <c r="U324" s="73" t="e">
        <f>SUMIFS(#REF!,#REF!,"&gt;="&amp;U$3,#REF!,"&lt;="&amp;U$4,#REF!,$F324,#REF!,$F324)</f>
        <v>#REF!</v>
      </c>
      <c r="V324" s="73" t="e">
        <f>SUMIFS(#REF!,#REF!,"&gt;="&amp;V$3,#REF!,"&lt;="&amp;V$4,#REF!,$F324,#REF!,$F324)</f>
        <v>#REF!</v>
      </c>
      <c r="W324" s="73" t="e">
        <f>SUMIFS(#REF!,#REF!,"&gt;="&amp;W$3,#REF!,"&lt;="&amp;W$4,#REF!,$F324,#REF!,$F324)</f>
        <v>#REF!</v>
      </c>
      <c r="X324" s="73" t="e">
        <f>SUMIFS(#REF!,#REF!,"&gt;="&amp;X$3,#REF!,"&lt;="&amp;X$4,#REF!,$F324,#REF!,$F324)</f>
        <v>#REF!</v>
      </c>
      <c r="Y324" s="73" t="e">
        <f>SUMIFS(#REF!,#REF!,"&gt;="&amp;Y$3,#REF!,"&lt;="&amp;Y$4,#REF!,$F324,#REF!,$F324)</f>
        <v>#REF!</v>
      </c>
      <c r="Z324" s="73" t="e">
        <f>SUMIFS(#REF!,#REF!,"&gt;="&amp;Z$3,#REF!,"&lt;="&amp;Z$4,#REF!,$F324,#REF!,$F324)</f>
        <v>#REF!</v>
      </c>
      <c r="AA324" s="73" t="e">
        <f>SUMIFS(#REF!,#REF!,"&gt;="&amp;AA$3,#REF!,"&lt;="&amp;AA$4,#REF!,$F324,#REF!,$F324)</f>
        <v>#REF!</v>
      </c>
      <c r="AB324" s="73" t="e">
        <f>SUMIFS(#REF!,#REF!,"&gt;="&amp;AB$3,#REF!,"&lt;="&amp;AB$4,#REF!,$F324,#REF!,$F324)</f>
        <v>#REF!</v>
      </c>
      <c r="AC324" s="73" t="e">
        <f>SUMIFS(#REF!,#REF!,"&gt;="&amp;AC$3,#REF!,"&lt;="&amp;AC$4,#REF!,$F324,#REF!,$F324)</f>
        <v>#REF!</v>
      </c>
      <c r="AD324" s="73" t="e">
        <f>SUMIFS(#REF!,#REF!,"&gt;="&amp;AD$3,#REF!,"&lt;="&amp;AD$4,#REF!,$F324,#REF!,$F324)</f>
        <v>#REF!</v>
      </c>
      <c r="AE324" s="73" t="e">
        <f>SUMIFS(#REF!,#REF!,"&gt;="&amp;AE$3,#REF!,"&lt;="&amp;AE$4,#REF!,$F324,#REF!,$F324)</f>
        <v>#REF!</v>
      </c>
      <c r="AF324" s="73" t="e">
        <f>SUMIFS(#REF!,#REF!,"&gt;="&amp;AF$3,#REF!,"&lt;="&amp;AF$4,#REF!,$F324,#REF!,$F324)</f>
        <v>#REF!</v>
      </c>
      <c r="AG324" s="73" t="e">
        <f>SUMIFS(#REF!,#REF!,"&gt;="&amp;AG$3,#REF!,"&lt;="&amp;AG$4,#REF!,$F324,#REF!,$F324)</f>
        <v>#REF!</v>
      </c>
      <c r="AH324" s="73" t="e">
        <f>SUMIFS(#REF!,#REF!,"&gt;="&amp;AH$3,#REF!,"&lt;="&amp;AH$4,#REF!,$F324,#REF!,$F324)</f>
        <v>#REF!</v>
      </c>
      <c r="AI324" s="73" t="e">
        <f>SUMIFS(#REF!,#REF!,"&gt;="&amp;AI$3,#REF!,"&lt;="&amp;AI$4,#REF!,$F324,#REF!,$F324)</f>
        <v>#REF!</v>
      </c>
      <c r="AJ324" s="73" t="e">
        <f>SUMIFS(#REF!,#REF!,"&gt;="&amp;AJ$3,#REF!,"&lt;="&amp;AJ$4,#REF!,$F324,#REF!,$F324)</f>
        <v>#REF!</v>
      </c>
      <c r="AK324" s="73" t="e">
        <f>SUMIFS(#REF!,#REF!,"&gt;="&amp;AK$3,#REF!,"&lt;="&amp;AK$4,#REF!,$F324,#REF!,$F324)</f>
        <v>#REF!</v>
      </c>
      <c r="AL324" s="73" t="e">
        <f>SUMIFS(#REF!,#REF!,"&gt;="&amp;AL$3,#REF!,"&lt;="&amp;AL$4,#REF!,$F324,#REF!,$F324)</f>
        <v>#REF!</v>
      </c>
      <c r="AM324" s="73" t="e">
        <f>SUMIFS(#REF!,#REF!,"&gt;="&amp;AM$3,#REF!,"&lt;="&amp;AM$4,#REF!,$F324,#REF!,$F324)</f>
        <v>#REF!</v>
      </c>
      <c r="AN324" s="73" t="e">
        <f>SUMIFS(#REF!,#REF!,"&gt;="&amp;AN$3,#REF!,"&lt;="&amp;AN$4,#REF!,$F324,#REF!,$F324)</f>
        <v>#REF!</v>
      </c>
      <c r="AO324" s="73" t="e">
        <f>SUMIFS(#REF!,#REF!,"&gt;="&amp;AO$3,#REF!,"&lt;="&amp;AO$4,#REF!,$F324,#REF!,$F324)</f>
        <v>#REF!</v>
      </c>
      <c r="AP324" s="73" t="e">
        <f>SUMIFS(#REF!,#REF!,"&gt;="&amp;AP$3,#REF!,"&lt;="&amp;AP$4,#REF!,$F324,#REF!,$F324)</f>
        <v>#REF!</v>
      </c>
      <c r="AQ324" s="73" t="e">
        <f>SUMIFS(#REF!,#REF!,"&gt;="&amp;AQ$3,#REF!,"&lt;="&amp;AQ$4,#REF!,$F324,#REF!,$F324)</f>
        <v>#REF!</v>
      </c>
      <c r="AR324" s="73" t="e">
        <f>SUMIFS(#REF!,#REF!,"&gt;="&amp;AR$3,#REF!,"&lt;="&amp;AR$4,#REF!,$F324,#REF!,$F324)</f>
        <v>#REF!</v>
      </c>
    </row>
    <row r="325" spans="1:44" ht="3" customHeight="1" x14ac:dyDescent="0.3">
      <c r="A325" s="19">
        <f>ROW()</f>
        <v>325</v>
      </c>
      <c r="B325" s="134"/>
      <c r="F325" s="25"/>
      <c r="G325" s="25"/>
      <c r="H325" s="25"/>
      <c r="I325" s="25"/>
      <c r="J325" s="25"/>
      <c r="K325" s="26"/>
      <c r="L325" s="25"/>
      <c r="M325" s="60"/>
      <c r="N325" s="25"/>
      <c r="O325" s="25"/>
      <c r="P325" s="25"/>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M326" s="67"/>
      <c r="N326" s="10"/>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M327" s="67"/>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25"/>
      <c r="M328" s="60"/>
      <c r="N328" s="25"/>
      <c r="O328" s="25"/>
      <c r="P328" s="25"/>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M329" s="64"/>
      <c r="Q329" s="57"/>
      <c r="R329" s="13">
        <f ca="1">SUM($T329:INDIRECT(ADDRESS($A329,SUMIFS($1:$1,$5:$5,MAX($5:$5)))))</f>
        <v>0</v>
      </c>
      <c r="U329" s="13">
        <f>U326-U327</f>
        <v>0</v>
      </c>
      <c r="V329" s="13">
        <f t="shared" ref="V329:AR329" si="53">V326-V327</f>
        <v>0</v>
      </c>
      <c r="W329" s="13">
        <f t="shared" si="53"/>
        <v>0</v>
      </c>
      <c r="X329" s="13">
        <f t="shared" si="53"/>
        <v>0</v>
      </c>
      <c r="Y329" s="13">
        <f t="shared" si="53"/>
        <v>0</v>
      </c>
      <c r="Z329" s="13">
        <f t="shared" si="53"/>
        <v>0</v>
      </c>
      <c r="AA329" s="13">
        <f t="shared" si="53"/>
        <v>0</v>
      </c>
      <c r="AB329" s="13">
        <f t="shared" si="53"/>
        <v>0</v>
      </c>
      <c r="AC329" s="13">
        <f t="shared" si="53"/>
        <v>0</v>
      </c>
      <c r="AD329" s="13">
        <f t="shared" si="53"/>
        <v>0</v>
      </c>
      <c r="AE329" s="13">
        <f t="shared" si="53"/>
        <v>0</v>
      </c>
      <c r="AF329" s="13">
        <f t="shared" si="53"/>
        <v>0</v>
      </c>
      <c r="AG329" s="13">
        <f t="shared" si="53"/>
        <v>0</v>
      </c>
      <c r="AH329" s="13">
        <f t="shared" si="53"/>
        <v>0</v>
      </c>
      <c r="AI329" s="13">
        <f t="shared" si="53"/>
        <v>0</v>
      </c>
      <c r="AJ329" s="13">
        <f t="shared" si="53"/>
        <v>0</v>
      </c>
      <c r="AK329" s="13">
        <f t="shared" si="53"/>
        <v>0</v>
      </c>
      <c r="AL329" s="13">
        <f t="shared" si="53"/>
        <v>0</v>
      </c>
      <c r="AM329" s="13">
        <f t="shared" si="53"/>
        <v>0</v>
      </c>
      <c r="AN329" s="13">
        <f t="shared" si="53"/>
        <v>0</v>
      </c>
      <c r="AO329" s="13">
        <f t="shared" si="53"/>
        <v>0</v>
      </c>
      <c r="AP329" s="13">
        <f t="shared" si="53"/>
        <v>0</v>
      </c>
      <c r="AQ329" s="13">
        <f t="shared" si="53"/>
        <v>0</v>
      </c>
      <c r="AR329" s="13">
        <f t="shared" si="53"/>
        <v>0</v>
      </c>
    </row>
    <row r="330" spans="1:44" s="14" customFormat="1" x14ac:dyDescent="0.3">
      <c r="A330" s="53">
        <f>ROW()</f>
        <v>330</v>
      </c>
      <c r="B330" s="144"/>
      <c r="C330" s="54"/>
      <c r="E330" s="55"/>
      <c r="F330" s="14" t="s">
        <v>75</v>
      </c>
      <c r="K330" s="56"/>
      <c r="M330" s="64"/>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M331" s="67"/>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row>
    <row r="333" spans="1:44" s="5" customFormat="1" x14ac:dyDescent="0.3">
      <c r="A333" s="23">
        <f>ROW()</f>
        <v>333</v>
      </c>
      <c r="B333" s="135"/>
      <c r="C333" s="75" t="s">
        <v>0</v>
      </c>
      <c r="E333" s="74">
        <v>4</v>
      </c>
      <c r="F333" s="5" t="s">
        <v>39</v>
      </c>
      <c r="K333" s="11"/>
      <c r="M333" s="67"/>
      <c r="Q333" s="42"/>
      <c r="R333" s="3" t="e">
        <f ca="1">SUM($T333:INDIRECT(ADDRESS($A333,SUMIFS($1:$1,$5:$5,MAX($5:$5)))))</f>
        <v>#REF!</v>
      </c>
      <c r="U333" s="3" t="e">
        <f>SUMIFS(#REF!,#REF!,"&gt;="&amp;U$3,#REF!,"&lt;="&amp;U$4,#REF!,$F333,#REF!,$F333)</f>
        <v>#REF!</v>
      </c>
      <c r="V333" s="3" t="e">
        <f>SUMIFS(#REF!,#REF!,"&gt;="&amp;V$3,#REF!,"&lt;="&amp;V$4,#REF!,$F333,#REF!,$F333)</f>
        <v>#REF!</v>
      </c>
      <c r="W333" s="3" t="e">
        <f>SUMIFS(#REF!,#REF!,"&gt;="&amp;W$3,#REF!,"&lt;="&amp;W$4,#REF!,$F333,#REF!,$F333)</f>
        <v>#REF!</v>
      </c>
      <c r="X333" s="3" t="e">
        <f>SUMIFS(#REF!,#REF!,"&gt;="&amp;X$3,#REF!,"&lt;="&amp;X$4,#REF!,$F333,#REF!,$F333)</f>
        <v>#REF!</v>
      </c>
      <c r="Y333" s="3" t="e">
        <f>SUMIFS(#REF!,#REF!,"&gt;="&amp;Y$3,#REF!,"&lt;="&amp;Y$4,#REF!,$F333,#REF!,$F333)</f>
        <v>#REF!</v>
      </c>
      <c r="Z333" s="3" t="e">
        <f>SUMIFS(#REF!,#REF!,"&gt;="&amp;Z$3,#REF!,"&lt;="&amp;Z$4,#REF!,$F333,#REF!,$F333)</f>
        <v>#REF!</v>
      </c>
      <c r="AA333" s="3" t="e">
        <f>SUMIFS(#REF!,#REF!,"&gt;="&amp;AA$3,#REF!,"&lt;="&amp;AA$4,#REF!,$F333,#REF!,$F333)</f>
        <v>#REF!</v>
      </c>
      <c r="AB333" s="3" t="e">
        <f>SUMIFS(#REF!,#REF!,"&gt;="&amp;AB$3,#REF!,"&lt;="&amp;AB$4,#REF!,$F333,#REF!,$F333)</f>
        <v>#REF!</v>
      </c>
      <c r="AC333" s="3" t="e">
        <f>SUMIFS(#REF!,#REF!,"&gt;="&amp;AC$3,#REF!,"&lt;="&amp;AC$4,#REF!,$F333,#REF!,$F333)</f>
        <v>#REF!</v>
      </c>
      <c r="AD333" s="3" t="e">
        <f>SUMIFS(#REF!,#REF!,"&gt;="&amp;AD$3,#REF!,"&lt;="&amp;AD$4,#REF!,$F333,#REF!,$F333)</f>
        <v>#REF!</v>
      </c>
      <c r="AE333" s="3" t="e">
        <f>SUMIFS(#REF!,#REF!,"&gt;="&amp;AE$3,#REF!,"&lt;="&amp;AE$4,#REF!,$F333,#REF!,$F333)</f>
        <v>#REF!</v>
      </c>
      <c r="AF333" s="3" t="e">
        <f>SUMIFS(#REF!,#REF!,"&gt;="&amp;AF$3,#REF!,"&lt;="&amp;AF$4,#REF!,$F333,#REF!,$F333)</f>
        <v>#REF!</v>
      </c>
      <c r="AG333" s="3" t="e">
        <f>SUMIFS(#REF!,#REF!,"&gt;="&amp;AG$3,#REF!,"&lt;="&amp;AG$4,#REF!,$F333,#REF!,$F333)</f>
        <v>#REF!</v>
      </c>
      <c r="AH333" s="3" t="e">
        <f>SUMIFS(#REF!,#REF!,"&gt;="&amp;AH$3,#REF!,"&lt;="&amp;AH$4,#REF!,$F333,#REF!,$F333)</f>
        <v>#REF!</v>
      </c>
      <c r="AI333" s="3" t="e">
        <f>SUMIFS(#REF!,#REF!,"&gt;="&amp;AI$3,#REF!,"&lt;="&amp;AI$4,#REF!,$F333,#REF!,$F333)</f>
        <v>#REF!</v>
      </c>
      <c r="AJ333" s="3" t="e">
        <f>SUMIFS(#REF!,#REF!,"&gt;="&amp;AJ$3,#REF!,"&lt;="&amp;AJ$4,#REF!,$F333,#REF!,$F333)</f>
        <v>#REF!</v>
      </c>
      <c r="AK333" s="3" t="e">
        <f>SUMIFS(#REF!,#REF!,"&gt;="&amp;AK$3,#REF!,"&lt;="&amp;AK$4,#REF!,$F333,#REF!,$F333)</f>
        <v>#REF!</v>
      </c>
      <c r="AL333" s="3" t="e">
        <f>SUMIFS(#REF!,#REF!,"&gt;="&amp;AL$3,#REF!,"&lt;="&amp;AL$4,#REF!,$F333,#REF!,$F333)</f>
        <v>#REF!</v>
      </c>
      <c r="AM333" s="3" t="e">
        <f>SUMIFS(#REF!,#REF!,"&gt;="&amp;AM$3,#REF!,"&lt;="&amp;AM$4,#REF!,$F333,#REF!,$F333)</f>
        <v>#REF!</v>
      </c>
      <c r="AN333" s="3" t="e">
        <f>SUMIFS(#REF!,#REF!,"&gt;="&amp;AN$3,#REF!,"&lt;="&amp;AN$4,#REF!,$F333,#REF!,$F333)</f>
        <v>#REF!</v>
      </c>
      <c r="AO333" s="3" t="e">
        <f>SUMIFS(#REF!,#REF!,"&gt;="&amp;AO$3,#REF!,"&lt;="&amp;AO$4,#REF!,$F333,#REF!,$F333)</f>
        <v>#REF!</v>
      </c>
      <c r="AP333" s="3" t="e">
        <f>SUMIFS(#REF!,#REF!,"&gt;="&amp;AP$3,#REF!,"&lt;="&amp;AP$4,#REF!,$F333,#REF!,$F333)</f>
        <v>#REF!</v>
      </c>
      <c r="AQ333" s="3" t="e">
        <f>SUMIFS(#REF!,#REF!,"&gt;="&amp;AQ$3,#REF!,"&lt;="&amp;AQ$4,#REF!,$F333,#REF!,$F333)</f>
        <v>#REF!</v>
      </c>
      <c r="AR333" s="3" t="e">
        <f>SUMIFS(#REF!,#REF!,"&gt;="&amp;AR$3,#REF!,"&lt;="&amp;AR$4,#REF!,$F333,#REF!,$F333)</f>
        <v>#REF!</v>
      </c>
    </row>
    <row r="334" spans="1:44" s="5" customFormat="1" x14ac:dyDescent="0.3">
      <c r="A334" s="23">
        <f>ROW()</f>
        <v>334</v>
      </c>
      <c r="B334" s="135"/>
      <c r="C334" s="45" t="s">
        <v>2</v>
      </c>
      <c r="E334" s="24"/>
      <c r="F334" s="5" t="s">
        <v>49</v>
      </c>
      <c r="K334" s="11"/>
      <c r="M334" s="59"/>
      <c r="Q334" s="39"/>
      <c r="R334" s="3" t="e">
        <f ca="1">SUM($T334:INDIRECT(ADDRESS($A334,SUMIFS($1:$1,$5:$5,MAX($5:$5)))))</f>
        <v>#REF!</v>
      </c>
      <c r="T334" s="14"/>
      <c r="U334" s="13" t="e">
        <f>SUMIFS(#REF!,#REF!,"&gt;="&amp;U$3,#REF!,"&lt;="&amp;U$4,#REF!,$F334,#REF!,$F334)</f>
        <v>#REF!</v>
      </c>
      <c r="V334" s="13" t="e">
        <f>SUMIFS(#REF!,#REF!,"&gt;="&amp;V$3,#REF!,"&lt;="&amp;V$4,#REF!,$F334,#REF!,$F334)</f>
        <v>#REF!</v>
      </c>
      <c r="W334" s="13" t="e">
        <f>SUMIFS(#REF!,#REF!,"&gt;="&amp;W$3,#REF!,"&lt;="&amp;W$4,#REF!,$F334,#REF!,$F334)</f>
        <v>#REF!</v>
      </c>
      <c r="X334" s="13" t="e">
        <f>SUMIFS(#REF!,#REF!,"&gt;="&amp;X$3,#REF!,"&lt;="&amp;X$4,#REF!,$F334,#REF!,$F334)</f>
        <v>#REF!</v>
      </c>
      <c r="Y334" s="13" t="e">
        <f>SUMIFS(#REF!,#REF!,"&gt;="&amp;Y$3,#REF!,"&lt;="&amp;Y$4,#REF!,$F334,#REF!,$F334)</f>
        <v>#REF!</v>
      </c>
      <c r="Z334" s="13" t="e">
        <f>SUMIFS(#REF!,#REF!,"&gt;="&amp;Z$3,#REF!,"&lt;="&amp;Z$4,#REF!,$F334,#REF!,$F334)</f>
        <v>#REF!</v>
      </c>
      <c r="AA334" s="13" t="e">
        <f>SUMIFS(#REF!,#REF!,"&gt;="&amp;AA$3,#REF!,"&lt;="&amp;AA$4,#REF!,$F334,#REF!,$F334)</f>
        <v>#REF!</v>
      </c>
      <c r="AB334" s="13" t="e">
        <f>SUMIFS(#REF!,#REF!,"&gt;="&amp;AB$3,#REF!,"&lt;="&amp;AB$4,#REF!,$F334,#REF!,$F334)</f>
        <v>#REF!</v>
      </c>
      <c r="AC334" s="13" t="e">
        <f>SUMIFS(#REF!,#REF!,"&gt;="&amp;AC$3,#REF!,"&lt;="&amp;AC$4,#REF!,$F334,#REF!,$F334)</f>
        <v>#REF!</v>
      </c>
      <c r="AD334" s="13" t="e">
        <f>SUMIFS(#REF!,#REF!,"&gt;="&amp;AD$3,#REF!,"&lt;="&amp;AD$4,#REF!,$F334,#REF!,$F334)</f>
        <v>#REF!</v>
      </c>
      <c r="AE334" s="13" t="e">
        <f>SUMIFS(#REF!,#REF!,"&gt;="&amp;AE$3,#REF!,"&lt;="&amp;AE$4,#REF!,$F334,#REF!,$F334)</f>
        <v>#REF!</v>
      </c>
      <c r="AF334" s="13" t="e">
        <f>SUMIFS(#REF!,#REF!,"&gt;="&amp;AF$3,#REF!,"&lt;="&amp;AF$4,#REF!,$F334,#REF!,$F334)</f>
        <v>#REF!</v>
      </c>
      <c r="AG334" s="13" t="e">
        <f>SUMIFS(#REF!,#REF!,"&gt;="&amp;AG$3,#REF!,"&lt;="&amp;AG$4,#REF!,$F334,#REF!,$F334)</f>
        <v>#REF!</v>
      </c>
      <c r="AH334" s="13" t="e">
        <f>SUMIFS(#REF!,#REF!,"&gt;="&amp;AH$3,#REF!,"&lt;="&amp;AH$4,#REF!,$F334,#REF!,$F334)</f>
        <v>#REF!</v>
      </c>
      <c r="AI334" s="13" t="e">
        <f>SUMIFS(#REF!,#REF!,"&gt;="&amp;AI$3,#REF!,"&lt;="&amp;AI$4,#REF!,$F334,#REF!,$F334)</f>
        <v>#REF!</v>
      </c>
      <c r="AJ334" s="13" t="e">
        <f>SUMIFS(#REF!,#REF!,"&gt;="&amp;AJ$3,#REF!,"&lt;="&amp;AJ$4,#REF!,$F334,#REF!,$F334)</f>
        <v>#REF!</v>
      </c>
      <c r="AK334" s="13" t="e">
        <f>SUMIFS(#REF!,#REF!,"&gt;="&amp;AK$3,#REF!,"&lt;="&amp;AK$4,#REF!,$F334,#REF!,$F334)</f>
        <v>#REF!</v>
      </c>
      <c r="AL334" s="13" t="e">
        <f>SUMIFS(#REF!,#REF!,"&gt;="&amp;AL$3,#REF!,"&lt;="&amp;AL$4,#REF!,$F334,#REF!,$F334)</f>
        <v>#REF!</v>
      </c>
      <c r="AM334" s="13" t="e">
        <f>SUMIFS(#REF!,#REF!,"&gt;="&amp;AM$3,#REF!,"&lt;="&amp;AM$4,#REF!,$F334,#REF!,$F334)</f>
        <v>#REF!</v>
      </c>
      <c r="AN334" s="13" t="e">
        <f>SUMIFS(#REF!,#REF!,"&gt;="&amp;AN$3,#REF!,"&lt;="&amp;AN$4,#REF!,$F334,#REF!,$F334)</f>
        <v>#REF!</v>
      </c>
      <c r="AO334" s="13" t="e">
        <f>SUMIFS(#REF!,#REF!,"&gt;="&amp;AO$3,#REF!,"&lt;="&amp;AO$4,#REF!,$F334,#REF!,$F334)</f>
        <v>#REF!</v>
      </c>
      <c r="AP334" s="13" t="e">
        <f>SUMIFS(#REF!,#REF!,"&gt;="&amp;AP$3,#REF!,"&lt;="&amp;AP$4,#REF!,$F334,#REF!,$F334)</f>
        <v>#REF!</v>
      </c>
      <c r="AQ334" s="13" t="e">
        <f>SUMIFS(#REF!,#REF!,"&gt;="&amp;AQ$3,#REF!,"&lt;="&amp;AQ$4,#REF!,$F334,#REF!,$F334)</f>
        <v>#REF!</v>
      </c>
      <c r="AR334" s="13" t="e">
        <f>SUMIFS(#REF!,#REF!,"&gt;="&amp;AR$3,#REF!,"&lt;="&amp;AR$4,#REF!,$F334,#REF!,$F334)</f>
        <v>#REF!</v>
      </c>
    </row>
    <row r="335" spans="1:44" s="56" customFormat="1" ht="12" x14ac:dyDescent="0.25">
      <c r="A335" s="23">
        <f>ROW()</f>
        <v>335</v>
      </c>
      <c r="B335" s="145"/>
      <c r="E335" s="15"/>
      <c r="F335" s="69" t="s">
        <v>50</v>
      </c>
      <c r="M335" s="70"/>
      <c r="N335" s="71"/>
      <c r="Q335" s="72"/>
      <c r="R335" s="43" t="e">
        <f ca="1">INDIRECT(ADDRESS($A335,SUMIFS($1:$1,$5:$5,MAX($5:$5))))</f>
        <v>#REF!</v>
      </c>
      <c r="U335" s="73" t="e">
        <f>SUM($T333:U333)-SUM($T334:U334)</f>
        <v>#REF!</v>
      </c>
      <c r="V335" s="73" t="e">
        <f>SUM($T333:V333)-SUM($T334:V334)</f>
        <v>#REF!</v>
      </c>
      <c r="W335" s="73" t="e">
        <f>SUM($T333:W333)-SUM($T334:W334)</f>
        <v>#REF!</v>
      </c>
      <c r="X335" s="73" t="e">
        <f>SUM($T333:X333)-SUM($T334:X334)</f>
        <v>#REF!</v>
      </c>
      <c r="Y335" s="73" t="e">
        <f>SUM($T333:Y333)-SUM($T334:Y334)</f>
        <v>#REF!</v>
      </c>
      <c r="Z335" s="73" t="e">
        <f>SUM($T333:Z333)-SUM($T334:Z334)</f>
        <v>#REF!</v>
      </c>
      <c r="AA335" s="73" t="e">
        <f>SUM($T333:AA333)-SUM($T334:AA334)</f>
        <v>#REF!</v>
      </c>
      <c r="AB335" s="73" t="e">
        <f>SUM($T333:AB333)-SUM($T334:AB334)</f>
        <v>#REF!</v>
      </c>
      <c r="AC335" s="73" t="e">
        <f>SUM($T333:AC333)-SUM($T334:AC334)</f>
        <v>#REF!</v>
      </c>
      <c r="AD335" s="73" t="e">
        <f>SUM($T333:AD333)-SUM($T334:AD334)</f>
        <v>#REF!</v>
      </c>
      <c r="AE335" s="73" t="e">
        <f>SUM($T333:AE333)-SUM($T334:AE334)</f>
        <v>#REF!</v>
      </c>
      <c r="AF335" s="73" t="e">
        <f>SUM($T333:AF333)-SUM($T334:AF334)</f>
        <v>#REF!</v>
      </c>
      <c r="AG335" s="73" t="e">
        <f>SUM($T333:AG333)-SUM($T334:AG334)</f>
        <v>#REF!</v>
      </c>
      <c r="AH335" s="73" t="e">
        <f>SUM($T333:AH333)-SUM($T334:AH334)</f>
        <v>#REF!</v>
      </c>
      <c r="AI335" s="73" t="e">
        <f>SUM($T333:AI333)-SUM($T334:AI334)</f>
        <v>#REF!</v>
      </c>
      <c r="AJ335" s="73" t="e">
        <f>SUM($T333:AJ333)-SUM($T334:AJ334)</f>
        <v>#REF!</v>
      </c>
      <c r="AK335" s="73" t="e">
        <f>SUM($T333:AK333)-SUM($T334:AK334)</f>
        <v>#REF!</v>
      </c>
      <c r="AL335" s="73" t="e">
        <f>SUM($T333:AL333)-SUM($T334:AL334)</f>
        <v>#REF!</v>
      </c>
      <c r="AM335" s="73" t="e">
        <f>SUM($T333:AM333)-SUM($T334:AM334)</f>
        <v>#REF!</v>
      </c>
      <c r="AN335" s="73" t="e">
        <f>SUM($T333:AN333)-SUM($T334:AN334)</f>
        <v>#REF!</v>
      </c>
      <c r="AO335" s="73" t="e">
        <f>SUM($T333:AO333)-SUM($T334:AO334)</f>
        <v>#REF!</v>
      </c>
      <c r="AP335" s="73" t="e">
        <f>SUM($T333:AP333)-SUM($T334:AP334)</f>
        <v>#REF!</v>
      </c>
      <c r="AQ335" s="73" t="e">
        <f>SUM($T333:AQ333)-SUM($T334:AQ334)</f>
        <v>#REF!</v>
      </c>
      <c r="AR335" s="73" t="e">
        <f>SUM($T333:AR333)-SUM($T334:AR334)</f>
        <v>#REF!</v>
      </c>
    </row>
    <row r="336" spans="1:44" s="14" customFormat="1" x14ac:dyDescent="0.3">
      <c r="A336" s="19">
        <f>ROW()</f>
        <v>336</v>
      </c>
      <c r="B336" s="144"/>
      <c r="C336" s="54"/>
      <c r="E336" s="55"/>
      <c r="F336" s="14" t="s">
        <v>51</v>
      </c>
      <c r="K336" s="56"/>
      <c r="M336" s="79"/>
      <c r="N336" s="65"/>
      <c r="Q336" s="57"/>
      <c r="R336" s="13" t="e">
        <f ca="1">SUM($T336:INDIRECT(ADDRESS($A336,SUMIFS($1:$1,$5:$5,MAX($5:$5)))))</f>
        <v>#REF!</v>
      </c>
      <c r="U336" s="13" t="e">
        <f>SUMIFS(#REF!,#REF!,"&gt;="&amp;U$3,#REF!,"&lt;="&amp;U$4,#REF!,$F336,#REF!,$F336)</f>
        <v>#REF!</v>
      </c>
      <c r="V336" s="13" t="e">
        <f>SUMIFS(#REF!,#REF!,"&gt;="&amp;V$3,#REF!,"&lt;="&amp;V$4,#REF!,$F336,#REF!,$F336)</f>
        <v>#REF!</v>
      </c>
      <c r="W336" s="13" t="e">
        <f>SUMIFS(#REF!,#REF!,"&gt;="&amp;W$3,#REF!,"&lt;="&amp;W$4,#REF!,$F336,#REF!,$F336)</f>
        <v>#REF!</v>
      </c>
      <c r="X336" s="13" t="e">
        <f>SUMIFS(#REF!,#REF!,"&gt;="&amp;X$3,#REF!,"&lt;="&amp;X$4,#REF!,$F336,#REF!,$F336)</f>
        <v>#REF!</v>
      </c>
      <c r="Y336" s="13" t="e">
        <f>SUMIFS(#REF!,#REF!,"&gt;="&amp;Y$3,#REF!,"&lt;="&amp;Y$4,#REF!,$F336,#REF!,$F336)</f>
        <v>#REF!</v>
      </c>
      <c r="Z336" s="13" t="e">
        <f>SUMIFS(#REF!,#REF!,"&gt;="&amp;Z$3,#REF!,"&lt;="&amp;Z$4,#REF!,$F336,#REF!,$F336)</f>
        <v>#REF!</v>
      </c>
      <c r="AA336" s="13" t="e">
        <f>SUMIFS(#REF!,#REF!,"&gt;="&amp;AA$3,#REF!,"&lt;="&amp;AA$4,#REF!,$F336,#REF!,$F336)</f>
        <v>#REF!</v>
      </c>
      <c r="AB336" s="13" t="e">
        <f>SUMIFS(#REF!,#REF!,"&gt;="&amp;AB$3,#REF!,"&lt;="&amp;AB$4,#REF!,$F336,#REF!,$F336)</f>
        <v>#REF!</v>
      </c>
      <c r="AC336" s="13" t="e">
        <f>SUMIFS(#REF!,#REF!,"&gt;="&amp;AC$3,#REF!,"&lt;="&amp;AC$4,#REF!,$F336,#REF!,$F336)</f>
        <v>#REF!</v>
      </c>
      <c r="AD336" s="13" t="e">
        <f>SUMIFS(#REF!,#REF!,"&gt;="&amp;AD$3,#REF!,"&lt;="&amp;AD$4,#REF!,$F336,#REF!,$F336)</f>
        <v>#REF!</v>
      </c>
      <c r="AE336" s="13" t="e">
        <f>SUMIFS(#REF!,#REF!,"&gt;="&amp;AE$3,#REF!,"&lt;="&amp;AE$4,#REF!,$F336,#REF!,$F336)</f>
        <v>#REF!</v>
      </c>
      <c r="AF336" s="13" t="e">
        <f>SUMIFS(#REF!,#REF!,"&gt;="&amp;AF$3,#REF!,"&lt;="&amp;AF$4,#REF!,$F336,#REF!,$F336)</f>
        <v>#REF!</v>
      </c>
      <c r="AG336" s="13" t="e">
        <f>SUMIFS(#REF!,#REF!,"&gt;="&amp;AG$3,#REF!,"&lt;="&amp;AG$4,#REF!,$F336,#REF!,$F336)</f>
        <v>#REF!</v>
      </c>
      <c r="AH336" s="13" t="e">
        <f>SUMIFS(#REF!,#REF!,"&gt;="&amp;AH$3,#REF!,"&lt;="&amp;AH$4,#REF!,$F336,#REF!,$F336)</f>
        <v>#REF!</v>
      </c>
      <c r="AI336" s="13" t="e">
        <f>SUMIFS(#REF!,#REF!,"&gt;="&amp;AI$3,#REF!,"&lt;="&amp;AI$4,#REF!,$F336,#REF!,$F336)</f>
        <v>#REF!</v>
      </c>
      <c r="AJ336" s="13" t="e">
        <f>SUMIFS(#REF!,#REF!,"&gt;="&amp;AJ$3,#REF!,"&lt;="&amp;AJ$4,#REF!,$F336,#REF!,$F336)</f>
        <v>#REF!</v>
      </c>
      <c r="AK336" s="13" t="e">
        <f>SUMIFS(#REF!,#REF!,"&gt;="&amp;AK$3,#REF!,"&lt;="&amp;AK$4,#REF!,$F336,#REF!,$F336)</f>
        <v>#REF!</v>
      </c>
      <c r="AL336" s="13" t="e">
        <f>SUMIFS(#REF!,#REF!,"&gt;="&amp;AL$3,#REF!,"&lt;="&amp;AL$4,#REF!,$F336,#REF!,$F336)</f>
        <v>#REF!</v>
      </c>
      <c r="AM336" s="13" t="e">
        <f>SUMIFS(#REF!,#REF!,"&gt;="&amp;AM$3,#REF!,"&lt;="&amp;AM$4,#REF!,$F336,#REF!,$F336)</f>
        <v>#REF!</v>
      </c>
      <c r="AN336" s="13" t="e">
        <f>SUMIFS(#REF!,#REF!,"&gt;="&amp;AN$3,#REF!,"&lt;="&amp;AN$4,#REF!,$F336,#REF!,$F336)</f>
        <v>#REF!</v>
      </c>
      <c r="AO336" s="13" t="e">
        <f>SUMIFS(#REF!,#REF!,"&gt;="&amp;AO$3,#REF!,"&lt;="&amp;AO$4,#REF!,$F336,#REF!,$F336)</f>
        <v>#REF!</v>
      </c>
      <c r="AP336" s="13" t="e">
        <f>SUMIFS(#REF!,#REF!,"&gt;="&amp;AP$3,#REF!,"&lt;="&amp;AP$4,#REF!,$F336,#REF!,$F336)</f>
        <v>#REF!</v>
      </c>
      <c r="AQ336" s="13" t="e">
        <f>SUMIFS(#REF!,#REF!,"&gt;="&amp;AQ$3,#REF!,"&lt;="&amp;AQ$4,#REF!,$F336,#REF!,$F336)</f>
        <v>#REF!</v>
      </c>
      <c r="AR336" s="13" t="e">
        <f>SUMIFS(#REF!,#REF!,"&gt;="&amp;AR$3,#REF!,"&lt;="&amp;AR$4,#REF!,$F336,#REF!,$F336)</f>
        <v>#REF!</v>
      </c>
    </row>
    <row r="337" spans="1:44" s="5" customFormat="1" x14ac:dyDescent="0.3">
      <c r="A337" s="23">
        <f>ROW()</f>
        <v>337</v>
      </c>
      <c r="B337" s="135"/>
      <c r="C337" s="45" t="s">
        <v>2</v>
      </c>
      <c r="E337" s="24"/>
      <c r="F337" s="5" t="s">
        <v>52</v>
      </c>
      <c r="K337" s="11"/>
      <c r="M337" s="59"/>
      <c r="Q337" s="39"/>
      <c r="R337" s="3" t="e">
        <f ca="1">SUM($T337:INDIRECT(ADDRESS($A337,SUMIFS($1:$1,$5:$5,MAX($5:$5)))))</f>
        <v>#REF!</v>
      </c>
      <c r="T337" s="1"/>
      <c r="U337" s="2" t="e">
        <f>SUMIFS(#REF!,#REF!,"&gt;="&amp;U$3,#REF!,"&lt;="&amp;U$4,#REF!,$F337,#REF!,$F337)</f>
        <v>#REF!</v>
      </c>
      <c r="V337" s="2" t="e">
        <f>SUMIFS(#REF!,#REF!,"&gt;="&amp;V$3,#REF!,"&lt;="&amp;V$4,#REF!,$F337,#REF!,$F337)</f>
        <v>#REF!</v>
      </c>
      <c r="W337" s="2" t="e">
        <f>SUMIFS(#REF!,#REF!,"&gt;="&amp;W$3,#REF!,"&lt;="&amp;W$4,#REF!,$F337,#REF!,$F337)</f>
        <v>#REF!</v>
      </c>
      <c r="X337" s="2" t="e">
        <f>SUMIFS(#REF!,#REF!,"&gt;="&amp;X$3,#REF!,"&lt;="&amp;X$4,#REF!,$F337,#REF!,$F337)</f>
        <v>#REF!</v>
      </c>
      <c r="Y337" s="2" t="e">
        <f>SUMIFS(#REF!,#REF!,"&gt;="&amp;Y$3,#REF!,"&lt;="&amp;Y$4,#REF!,$F337,#REF!,$F337)</f>
        <v>#REF!</v>
      </c>
      <c r="Z337" s="2" t="e">
        <f>SUMIFS(#REF!,#REF!,"&gt;="&amp;Z$3,#REF!,"&lt;="&amp;Z$4,#REF!,$F337,#REF!,$F337)</f>
        <v>#REF!</v>
      </c>
      <c r="AA337" s="2" t="e">
        <f>SUMIFS(#REF!,#REF!,"&gt;="&amp;AA$3,#REF!,"&lt;="&amp;AA$4,#REF!,$F337,#REF!,$F337)</f>
        <v>#REF!</v>
      </c>
      <c r="AB337" s="2" t="e">
        <f>SUMIFS(#REF!,#REF!,"&gt;="&amp;AB$3,#REF!,"&lt;="&amp;AB$4,#REF!,$F337,#REF!,$F337)</f>
        <v>#REF!</v>
      </c>
      <c r="AC337" s="2" t="e">
        <f>SUMIFS(#REF!,#REF!,"&gt;="&amp;AC$3,#REF!,"&lt;="&amp;AC$4,#REF!,$F337,#REF!,$F337)</f>
        <v>#REF!</v>
      </c>
      <c r="AD337" s="2" t="e">
        <f>SUMIFS(#REF!,#REF!,"&gt;="&amp;AD$3,#REF!,"&lt;="&amp;AD$4,#REF!,$F337,#REF!,$F337)</f>
        <v>#REF!</v>
      </c>
      <c r="AE337" s="2" t="e">
        <f>SUMIFS(#REF!,#REF!,"&gt;="&amp;AE$3,#REF!,"&lt;="&amp;AE$4,#REF!,$F337,#REF!,$F337)</f>
        <v>#REF!</v>
      </c>
      <c r="AF337" s="2" t="e">
        <f>SUMIFS(#REF!,#REF!,"&gt;="&amp;AF$3,#REF!,"&lt;="&amp;AF$4,#REF!,$F337,#REF!,$F337)</f>
        <v>#REF!</v>
      </c>
      <c r="AG337" s="2" t="e">
        <f>SUMIFS(#REF!,#REF!,"&gt;="&amp;AG$3,#REF!,"&lt;="&amp;AG$4,#REF!,$F337,#REF!,$F337)</f>
        <v>#REF!</v>
      </c>
      <c r="AH337" s="2" t="e">
        <f>SUMIFS(#REF!,#REF!,"&gt;="&amp;AH$3,#REF!,"&lt;="&amp;AH$4,#REF!,$F337,#REF!,$F337)</f>
        <v>#REF!</v>
      </c>
      <c r="AI337" s="2" t="e">
        <f>SUMIFS(#REF!,#REF!,"&gt;="&amp;AI$3,#REF!,"&lt;="&amp;AI$4,#REF!,$F337,#REF!,$F337)</f>
        <v>#REF!</v>
      </c>
      <c r="AJ337" s="2" t="e">
        <f>SUMIFS(#REF!,#REF!,"&gt;="&amp;AJ$3,#REF!,"&lt;="&amp;AJ$4,#REF!,$F337,#REF!,$F337)</f>
        <v>#REF!</v>
      </c>
      <c r="AK337" s="2" t="e">
        <f>SUMIFS(#REF!,#REF!,"&gt;="&amp;AK$3,#REF!,"&lt;="&amp;AK$4,#REF!,$F337,#REF!,$F337)</f>
        <v>#REF!</v>
      </c>
      <c r="AL337" s="2" t="e">
        <f>SUMIFS(#REF!,#REF!,"&gt;="&amp;AL$3,#REF!,"&lt;="&amp;AL$4,#REF!,$F337,#REF!,$F337)</f>
        <v>#REF!</v>
      </c>
      <c r="AM337" s="2" t="e">
        <f>SUMIFS(#REF!,#REF!,"&gt;="&amp;AM$3,#REF!,"&lt;="&amp;AM$4,#REF!,$F337,#REF!,$F337)</f>
        <v>#REF!</v>
      </c>
      <c r="AN337" s="2" t="e">
        <f>SUMIFS(#REF!,#REF!,"&gt;="&amp;AN$3,#REF!,"&lt;="&amp;AN$4,#REF!,$F337,#REF!,$F337)</f>
        <v>#REF!</v>
      </c>
      <c r="AO337" s="2" t="e">
        <f>SUMIFS(#REF!,#REF!,"&gt;="&amp;AO$3,#REF!,"&lt;="&amp;AO$4,#REF!,$F337,#REF!,$F337)</f>
        <v>#REF!</v>
      </c>
      <c r="AP337" s="2" t="e">
        <f>SUMIFS(#REF!,#REF!,"&gt;="&amp;AP$3,#REF!,"&lt;="&amp;AP$4,#REF!,$F337,#REF!,$F337)</f>
        <v>#REF!</v>
      </c>
      <c r="AQ337" s="2" t="e">
        <f>SUMIFS(#REF!,#REF!,"&gt;="&amp;AQ$3,#REF!,"&lt;="&amp;AQ$4,#REF!,$F337,#REF!,$F337)</f>
        <v>#REF!</v>
      </c>
      <c r="AR337" s="2" t="e">
        <f>SUMIFS(#REF!,#REF!,"&gt;="&amp;AR$3,#REF!,"&lt;="&amp;AR$4,#REF!,$F337,#REF!,$F337)</f>
        <v>#REF!</v>
      </c>
    </row>
    <row r="338" spans="1:44" s="56" customFormat="1" ht="12" x14ac:dyDescent="0.25">
      <c r="A338" s="23">
        <f>ROW()</f>
        <v>338</v>
      </c>
      <c r="B338" s="145"/>
      <c r="E338" s="15"/>
      <c r="F338" s="69" t="s">
        <v>48</v>
      </c>
      <c r="M338" s="70"/>
      <c r="N338" s="71"/>
      <c r="Q338" s="72"/>
      <c r="R338" s="43" t="e">
        <f ca="1">INDIRECT(ADDRESS($A338,SUMIFS($1:$1,$5:$5,MAX($5:$5))))</f>
        <v>#REF!</v>
      </c>
      <c r="U338" s="73" t="e">
        <f>SUM($T336:U336)-SUM($T337:U337)</f>
        <v>#REF!</v>
      </c>
      <c r="V338" s="73" t="e">
        <f>SUM($T336:V336)-SUM($T337:V337)</f>
        <v>#REF!</v>
      </c>
      <c r="W338" s="73" t="e">
        <f>SUM($T336:W336)-SUM($T337:W337)</f>
        <v>#REF!</v>
      </c>
      <c r="X338" s="73" t="e">
        <f>SUM($T336:X336)-SUM($T337:X337)</f>
        <v>#REF!</v>
      </c>
      <c r="Y338" s="73" t="e">
        <f>SUM($T336:Y336)-SUM($T337:Y337)</f>
        <v>#REF!</v>
      </c>
      <c r="Z338" s="73" t="e">
        <f>SUM($T336:Z336)-SUM($T337:Z337)</f>
        <v>#REF!</v>
      </c>
      <c r="AA338" s="73" t="e">
        <f>SUM($T336:AA336)-SUM($T337:AA337)</f>
        <v>#REF!</v>
      </c>
      <c r="AB338" s="73" t="e">
        <f>SUM($T336:AB336)-SUM($T337:AB337)</f>
        <v>#REF!</v>
      </c>
      <c r="AC338" s="73" t="e">
        <f>SUM($T336:AC336)-SUM($T337:AC337)</f>
        <v>#REF!</v>
      </c>
      <c r="AD338" s="73" t="e">
        <f>SUM($T336:AD336)-SUM($T337:AD337)</f>
        <v>#REF!</v>
      </c>
      <c r="AE338" s="73" t="e">
        <f>SUM($T336:AE336)-SUM($T337:AE337)</f>
        <v>#REF!</v>
      </c>
      <c r="AF338" s="73" t="e">
        <f>SUM($T336:AF336)-SUM($T337:AF337)</f>
        <v>#REF!</v>
      </c>
      <c r="AG338" s="73" t="e">
        <f>SUM($T336:AG336)-SUM($T337:AG337)</f>
        <v>#REF!</v>
      </c>
      <c r="AH338" s="73" t="e">
        <f>SUM($T336:AH336)-SUM($T337:AH337)</f>
        <v>#REF!</v>
      </c>
      <c r="AI338" s="73" t="e">
        <f>SUM($T336:AI336)-SUM($T337:AI337)</f>
        <v>#REF!</v>
      </c>
      <c r="AJ338" s="73" t="e">
        <f>SUM($T336:AJ336)-SUM($T337:AJ337)</f>
        <v>#REF!</v>
      </c>
      <c r="AK338" s="73" t="e">
        <f>SUM($T336:AK336)-SUM($T337:AK337)</f>
        <v>#REF!</v>
      </c>
      <c r="AL338" s="73" t="e">
        <f>SUM($T336:AL336)-SUM($T337:AL337)</f>
        <v>#REF!</v>
      </c>
      <c r="AM338" s="73" t="e">
        <f>SUM($T336:AM336)-SUM($T337:AM337)</f>
        <v>#REF!</v>
      </c>
      <c r="AN338" s="73" t="e">
        <f>SUM($T336:AN336)-SUM($T337:AN337)</f>
        <v>#REF!</v>
      </c>
      <c r="AO338" s="73" t="e">
        <f>SUM($T336:AO336)-SUM($T337:AO337)</f>
        <v>#REF!</v>
      </c>
      <c r="AP338" s="73" t="e">
        <f>SUM($T336:AP336)-SUM($T337:AP337)</f>
        <v>#REF!</v>
      </c>
      <c r="AQ338" s="73" t="e">
        <f>SUM($T336:AQ336)-SUM($T337:AQ337)</f>
        <v>#REF!</v>
      </c>
      <c r="AR338" s="73" t="e">
        <f>SUM($T336:AR336)-SUM($T337:AR337)</f>
        <v>#REF!</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54">IF(ABS(U349-U381)&lt;0.001,0,U349-U381)</f>
        <v>#REF!</v>
      </c>
      <c r="V347" s="2" t="e">
        <f t="shared" si="54"/>
        <v>#REF!</v>
      </c>
      <c r="W347" s="2" t="e">
        <f t="shared" si="54"/>
        <v>#REF!</v>
      </c>
      <c r="X347" s="2" t="e">
        <f t="shared" si="54"/>
        <v>#REF!</v>
      </c>
      <c r="Y347" s="2" t="e">
        <f t="shared" si="54"/>
        <v>#REF!</v>
      </c>
      <c r="Z347" s="2" t="e">
        <f t="shared" si="54"/>
        <v>#REF!</v>
      </c>
      <c r="AA347" s="2" t="e">
        <f t="shared" si="54"/>
        <v>#REF!</v>
      </c>
      <c r="AB347" s="2" t="e">
        <f t="shared" si="54"/>
        <v>#REF!</v>
      </c>
      <c r="AC347" s="2" t="e">
        <f t="shared" si="54"/>
        <v>#REF!</v>
      </c>
      <c r="AD347" s="2" t="e">
        <f t="shared" si="54"/>
        <v>#REF!</v>
      </c>
      <c r="AE347" s="2" t="e">
        <f t="shared" si="54"/>
        <v>#REF!</v>
      </c>
      <c r="AF347" s="2" t="e">
        <f t="shared" si="54"/>
        <v>#REF!</v>
      </c>
      <c r="AG347" s="2" t="e">
        <f t="shared" si="54"/>
        <v>#REF!</v>
      </c>
      <c r="AH347" s="2" t="e">
        <f t="shared" si="54"/>
        <v>#REF!</v>
      </c>
      <c r="AI347" s="2" t="e">
        <f t="shared" si="54"/>
        <v>#REF!</v>
      </c>
      <c r="AJ347" s="2" t="e">
        <f t="shared" si="54"/>
        <v>#REF!</v>
      </c>
      <c r="AK347" s="2" t="e">
        <f t="shared" si="54"/>
        <v>#REF!</v>
      </c>
      <c r="AL347" s="2" t="e">
        <f t="shared" si="54"/>
        <v>#REF!</v>
      </c>
      <c r="AM347" s="2" t="e">
        <f t="shared" si="54"/>
        <v>#REF!</v>
      </c>
      <c r="AN347" s="2" t="e">
        <f t="shared" si="54"/>
        <v>#REF!</v>
      </c>
      <c r="AO347" s="2" t="e">
        <f t="shared" si="54"/>
        <v>#REF!</v>
      </c>
      <c r="AP347" s="2" t="e">
        <f t="shared" si="54"/>
        <v>#REF!</v>
      </c>
      <c r="AQ347" s="2" t="e">
        <f t="shared" si="54"/>
        <v>#REF!</v>
      </c>
      <c r="AR347" s="2" t="e">
        <f t="shared" si="5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55">U351+U355+U365+U375+U376+U377+U378</f>
        <v>#REF!</v>
      </c>
      <c r="V349" s="3" t="e">
        <f t="shared" si="55"/>
        <v>#REF!</v>
      </c>
      <c r="W349" s="3" t="e">
        <f t="shared" si="55"/>
        <v>#REF!</v>
      </c>
      <c r="X349" s="3" t="e">
        <f t="shared" si="55"/>
        <v>#REF!</v>
      </c>
      <c r="Y349" s="3" t="e">
        <f t="shared" si="55"/>
        <v>#REF!</v>
      </c>
      <c r="Z349" s="3" t="e">
        <f t="shared" si="55"/>
        <v>#REF!</v>
      </c>
      <c r="AA349" s="3" t="e">
        <f t="shared" si="55"/>
        <v>#REF!</v>
      </c>
      <c r="AB349" s="3" t="e">
        <f t="shared" si="55"/>
        <v>#REF!</v>
      </c>
      <c r="AC349" s="3" t="e">
        <f t="shared" si="55"/>
        <v>#REF!</v>
      </c>
      <c r="AD349" s="3" t="e">
        <f t="shared" si="55"/>
        <v>#REF!</v>
      </c>
      <c r="AE349" s="3" t="e">
        <f t="shared" si="55"/>
        <v>#REF!</v>
      </c>
      <c r="AF349" s="3" t="e">
        <f t="shared" si="55"/>
        <v>#REF!</v>
      </c>
      <c r="AG349" s="3" t="e">
        <f t="shared" si="55"/>
        <v>#REF!</v>
      </c>
      <c r="AH349" s="3" t="e">
        <f t="shared" si="55"/>
        <v>#REF!</v>
      </c>
      <c r="AI349" s="3" t="e">
        <f t="shared" si="55"/>
        <v>#REF!</v>
      </c>
      <c r="AJ349" s="3" t="e">
        <f t="shared" si="55"/>
        <v>#REF!</v>
      </c>
      <c r="AK349" s="3" t="e">
        <f t="shared" si="55"/>
        <v>#REF!</v>
      </c>
      <c r="AL349" s="3" t="e">
        <f t="shared" si="55"/>
        <v>#REF!</v>
      </c>
      <c r="AM349" s="3" t="e">
        <f t="shared" si="55"/>
        <v>#REF!</v>
      </c>
      <c r="AN349" s="3" t="e">
        <f t="shared" si="55"/>
        <v>#REF!</v>
      </c>
      <c r="AO349" s="3" t="e">
        <f t="shared" si="55"/>
        <v>#REF!</v>
      </c>
      <c r="AP349" s="3" t="e">
        <f t="shared" si="55"/>
        <v>#REF!</v>
      </c>
      <c r="AQ349" s="3" t="e">
        <f t="shared" si="55"/>
        <v>#REF!</v>
      </c>
      <c r="AR349" s="3" t="e">
        <f t="shared" si="5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t="e">
        <f ca="1">R351-SUM(R352:R354)</f>
        <v>#REF!</v>
      </c>
      <c r="R351" s="3" t="e">
        <f ca="1">INDIRECT(ADDRESS($A351,SUMIFS($1:$1,$5:$5,MAX($5:$5))))</f>
        <v>#REF!</v>
      </c>
      <c r="U351" s="2" t="e">
        <f t="shared" ref="U351:AR351" si="56">SUM(U352:U354)</f>
        <v>#REF!</v>
      </c>
      <c r="V351" s="2" t="e">
        <f t="shared" si="56"/>
        <v>#REF!</v>
      </c>
      <c r="W351" s="2" t="e">
        <f t="shared" si="56"/>
        <v>#REF!</v>
      </c>
      <c r="X351" s="2" t="e">
        <f t="shared" si="56"/>
        <v>#REF!</v>
      </c>
      <c r="Y351" s="2" t="e">
        <f t="shared" si="56"/>
        <v>#REF!</v>
      </c>
      <c r="Z351" s="2" t="e">
        <f t="shared" si="56"/>
        <v>#REF!</v>
      </c>
      <c r="AA351" s="2" t="e">
        <f t="shared" si="56"/>
        <v>#REF!</v>
      </c>
      <c r="AB351" s="2" t="e">
        <f t="shared" si="56"/>
        <v>#REF!</v>
      </c>
      <c r="AC351" s="2" t="e">
        <f t="shared" si="56"/>
        <v>#REF!</v>
      </c>
      <c r="AD351" s="2" t="e">
        <f t="shared" si="56"/>
        <v>#REF!</v>
      </c>
      <c r="AE351" s="2" t="e">
        <f t="shared" si="56"/>
        <v>#REF!</v>
      </c>
      <c r="AF351" s="2" t="e">
        <f t="shared" si="56"/>
        <v>#REF!</v>
      </c>
      <c r="AG351" s="2" t="e">
        <f t="shared" si="56"/>
        <v>#REF!</v>
      </c>
      <c r="AH351" s="2" t="e">
        <f t="shared" si="56"/>
        <v>#REF!</v>
      </c>
      <c r="AI351" s="2" t="e">
        <f t="shared" si="56"/>
        <v>#REF!</v>
      </c>
      <c r="AJ351" s="2" t="e">
        <f t="shared" si="56"/>
        <v>#REF!</v>
      </c>
      <c r="AK351" s="2" t="e">
        <f t="shared" si="56"/>
        <v>#REF!</v>
      </c>
      <c r="AL351" s="2" t="e">
        <f t="shared" si="56"/>
        <v>#REF!</v>
      </c>
      <c r="AM351" s="2" t="e">
        <f t="shared" si="56"/>
        <v>#REF!</v>
      </c>
      <c r="AN351" s="2" t="e">
        <f t="shared" si="56"/>
        <v>#REF!</v>
      </c>
      <c r="AO351" s="2" t="e">
        <f t="shared" si="56"/>
        <v>#REF!</v>
      </c>
      <c r="AP351" s="2" t="e">
        <f t="shared" si="56"/>
        <v>#REF!</v>
      </c>
      <c r="AQ351" s="2" t="e">
        <f t="shared" si="56"/>
        <v>#REF!</v>
      </c>
      <c r="AR351" s="2" t="e">
        <f t="shared" si="56"/>
        <v>#REF!</v>
      </c>
    </row>
    <row r="352" spans="1:44" s="6" customFormat="1" ht="12" x14ac:dyDescent="0.25">
      <c r="A352" s="19">
        <f>ROW()</f>
        <v>352</v>
      </c>
      <c r="B352" s="136"/>
      <c r="C352" s="17"/>
      <c r="E352" s="9"/>
      <c r="H352" s="6" t="s">
        <v>24</v>
      </c>
      <c r="M352" s="58"/>
      <c r="Q352" s="38"/>
      <c r="R352" s="29" t="e">
        <f ca="1">INDIRECT(ADDRESS($A352,SUMIFS($1:$1,$5:$5,MAX($5:$5))))</f>
        <v>#REF!</v>
      </c>
      <c r="U352" s="30" t="e">
        <f t="shared" ref="U352:AR352" si="57">U12+U78-U90</f>
        <v>#REF!</v>
      </c>
      <c r="V352" s="30" t="e">
        <f t="shared" si="57"/>
        <v>#REF!</v>
      </c>
      <c r="W352" s="30" t="e">
        <f t="shared" si="57"/>
        <v>#REF!</v>
      </c>
      <c r="X352" s="30" t="e">
        <f t="shared" si="57"/>
        <v>#REF!</v>
      </c>
      <c r="Y352" s="30" t="e">
        <f t="shared" si="57"/>
        <v>#REF!</v>
      </c>
      <c r="Z352" s="30" t="e">
        <f t="shared" si="57"/>
        <v>#REF!</v>
      </c>
      <c r="AA352" s="30" t="e">
        <f t="shared" si="57"/>
        <v>#REF!</v>
      </c>
      <c r="AB352" s="30" t="e">
        <f t="shared" si="57"/>
        <v>#REF!</v>
      </c>
      <c r="AC352" s="30" t="e">
        <f t="shared" si="57"/>
        <v>#REF!</v>
      </c>
      <c r="AD352" s="30" t="e">
        <f t="shared" si="57"/>
        <v>#REF!</v>
      </c>
      <c r="AE352" s="30" t="e">
        <f t="shared" si="57"/>
        <v>#REF!</v>
      </c>
      <c r="AF352" s="30" t="e">
        <f t="shared" si="57"/>
        <v>#REF!</v>
      </c>
      <c r="AG352" s="30" t="e">
        <f t="shared" si="57"/>
        <v>#REF!</v>
      </c>
      <c r="AH352" s="30" t="e">
        <f t="shared" si="57"/>
        <v>#REF!</v>
      </c>
      <c r="AI352" s="30" t="e">
        <f t="shared" si="57"/>
        <v>#REF!</v>
      </c>
      <c r="AJ352" s="30" t="e">
        <f t="shared" si="57"/>
        <v>#REF!</v>
      </c>
      <c r="AK352" s="30" t="e">
        <f t="shared" si="57"/>
        <v>#REF!</v>
      </c>
      <c r="AL352" s="30" t="e">
        <f t="shared" si="57"/>
        <v>#REF!</v>
      </c>
      <c r="AM352" s="30" t="e">
        <f t="shared" si="57"/>
        <v>#REF!</v>
      </c>
      <c r="AN352" s="30" t="e">
        <f t="shared" si="57"/>
        <v>#REF!</v>
      </c>
      <c r="AO352" s="30" t="e">
        <f t="shared" si="57"/>
        <v>#REF!</v>
      </c>
      <c r="AP352" s="30" t="e">
        <f t="shared" si="57"/>
        <v>#REF!</v>
      </c>
      <c r="AQ352" s="30" t="e">
        <f t="shared" si="57"/>
        <v>#REF!</v>
      </c>
      <c r="AR352" s="30" t="e">
        <f t="shared" si="57"/>
        <v>#REF!</v>
      </c>
    </row>
    <row r="353" spans="1:44" s="6" customFormat="1" ht="12" x14ac:dyDescent="0.25">
      <c r="A353" s="19">
        <f>ROW()</f>
        <v>353</v>
      </c>
      <c r="B353" s="136"/>
      <c r="C353" s="17"/>
      <c r="E353" s="9"/>
      <c r="H353" s="6" t="s">
        <v>25</v>
      </c>
      <c r="M353" s="58"/>
      <c r="Q353" s="38"/>
      <c r="R353" s="29" t="e">
        <f ca="1">INDIRECT(ADDRESS($A353,SUMIFS($1:$1,$5:$5,MAX($5:$5))))</f>
        <v>#REF!</v>
      </c>
      <c r="U353" s="30" t="e">
        <f t="shared" ref="U353:AR353" si="58">U13+U90-U189</f>
        <v>#REF!</v>
      </c>
      <c r="V353" s="30" t="e">
        <f t="shared" si="58"/>
        <v>#REF!</v>
      </c>
      <c r="W353" s="30" t="e">
        <f t="shared" si="58"/>
        <v>#REF!</v>
      </c>
      <c r="X353" s="30" t="e">
        <f t="shared" si="58"/>
        <v>#REF!</v>
      </c>
      <c r="Y353" s="30" t="e">
        <f t="shared" si="58"/>
        <v>#REF!</v>
      </c>
      <c r="Z353" s="30" t="e">
        <f t="shared" si="58"/>
        <v>#REF!</v>
      </c>
      <c r="AA353" s="30" t="e">
        <f t="shared" si="58"/>
        <v>#REF!</v>
      </c>
      <c r="AB353" s="30" t="e">
        <f t="shared" si="58"/>
        <v>#REF!</v>
      </c>
      <c r="AC353" s="30" t="e">
        <f t="shared" si="58"/>
        <v>#REF!</v>
      </c>
      <c r="AD353" s="30" t="e">
        <f t="shared" si="58"/>
        <v>#REF!</v>
      </c>
      <c r="AE353" s="30" t="e">
        <f t="shared" si="58"/>
        <v>#REF!</v>
      </c>
      <c r="AF353" s="30" t="e">
        <f t="shared" si="58"/>
        <v>#REF!</v>
      </c>
      <c r="AG353" s="30" t="e">
        <f t="shared" si="58"/>
        <v>#REF!</v>
      </c>
      <c r="AH353" s="30" t="e">
        <f t="shared" si="58"/>
        <v>#REF!</v>
      </c>
      <c r="AI353" s="30" t="e">
        <f t="shared" si="58"/>
        <v>#REF!</v>
      </c>
      <c r="AJ353" s="30" t="e">
        <f t="shared" si="58"/>
        <v>#REF!</v>
      </c>
      <c r="AK353" s="30" t="e">
        <f t="shared" si="58"/>
        <v>#REF!</v>
      </c>
      <c r="AL353" s="30" t="e">
        <f t="shared" si="58"/>
        <v>#REF!</v>
      </c>
      <c r="AM353" s="30" t="e">
        <f t="shared" si="58"/>
        <v>#REF!</v>
      </c>
      <c r="AN353" s="30" t="e">
        <f t="shared" si="58"/>
        <v>#REF!</v>
      </c>
      <c r="AO353" s="30" t="e">
        <f t="shared" si="58"/>
        <v>#REF!</v>
      </c>
      <c r="AP353" s="30" t="e">
        <f t="shared" si="58"/>
        <v>#REF!</v>
      </c>
      <c r="AQ353" s="30" t="e">
        <f t="shared" si="58"/>
        <v>#REF!</v>
      </c>
      <c r="AR353" s="30" t="e">
        <f t="shared" si="58"/>
        <v>#REF!</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59">INDIRECT(ADDRESS($A355,SUMIFS($1:$1,$5:$5,MAX($5:$5))))</f>
        <v>#REF!</v>
      </c>
      <c r="U355" s="2" t="e">
        <f t="shared" ref="U355:AR355" si="60">SUM(U356:U364)</f>
        <v>#REF!</v>
      </c>
      <c r="V355" s="2" t="e">
        <f t="shared" si="60"/>
        <v>#REF!</v>
      </c>
      <c r="W355" s="2" t="e">
        <f t="shared" si="60"/>
        <v>#REF!</v>
      </c>
      <c r="X355" s="2" t="e">
        <f t="shared" si="60"/>
        <v>#REF!</v>
      </c>
      <c r="Y355" s="2" t="e">
        <f t="shared" si="60"/>
        <v>#REF!</v>
      </c>
      <c r="Z355" s="2" t="e">
        <f t="shared" si="60"/>
        <v>#REF!</v>
      </c>
      <c r="AA355" s="2" t="e">
        <f t="shared" si="60"/>
        <v>#REF!</v>
      </c>
      <c r="AB355" s="2" t="e">
        <f t="shared" si="60"/>
        <v>#REF!</v>
      </c>
      <c r="AC355" s="2" t="e">
        <f t="shared" si="60"/>
        <v>#REF!</v>
      </c>
      <c r="AD355" s="2" t="e">
        <f t="shared" si="60"/>
        <v>#REF!</v>
      </c>
      <c r="AE355" s="2" t="e">
        <f t="shared" si="60"/>
        <v>#REF!</v>
      </c>
      <c r="AF355" s="2" t="e">
        <f t="shared" si="60"/>
        <v>#REF!</v>
      </c>
      <c r="AG355" s="2" t="e">
        <f t="shared" si="60"/>
        <v>#REF!</v>
      </c>
      <c r="AH355" s="2" t="e">
        <f t="shared" si="60"/>
        <v>#REF!</v>
      </c>
      <c r="AI355" s="2" t="e">
        <f t="shared" si="60"/>
        <v>#REF!</v>
      </c>
      <c r="AJ355" s="2" t="e">
        <f t="shared" si="60"/>
        <v>#REF!</v>
      </c>
      <c r="AK355" s="2" t="e">
        <f t="shared" si="60"/>
        <v>#REF!</v>
      </c>
      <c r="AL355" s="2" t="e">
        <f t="shared" si="60"/>
        <v>#REF!</v>
      </c>
      <c r="AM355" s="2" t="e">
        <f t="shared" si="60"/>
        <v>#REF!</v>
      </c>
      <c r="AN355" s="2" t="e">
        <f t="shared" si="60"/>
        <v>#REF!</v>
      </c>
      <c r="AO355" s="2" t="e">
        <f t="shared" si="60"/>
        <v>#REF!</v>
      </c>
      <c r="AP355" s="2" t="e">
        <f t="shared" si="60"/>
        <v>#REF!</v>
      </c>
      <c r="AQ355" s="2" t="e">
        <f t="shared" si="60"/>
        <v>#REF!</v>
      </c>
      <c r="AR355" s="2" t="e">
        <f t="shared" si="60"/>
        <v>#REF!</v>
      </c>
    </row>
    <row r="356" spans="1:44" s="95" customFormat="1" ht="10.199999999999999" x14ac:dyDescent="0.2">
      <c r="A356" s="23">
        <f>ROW()</f>
        <v>356</v>
      </c>
      <c r="B356" s="138"/>
      <c r="E356" s="100">
        <v>1</v>
      </c>
      <c r="F356" s="63" t="s">
        <v>91</v>
      </c>
      <c r="G356" s="99" t="s">
        <v>83</v>
      </c>
      <c r="M356" s="103"/>
      <c r="Q356" s="102"/>
      <c r="R356" s="101" t="e">
        <f t="shared" ca="1" si="59"/>
        <v>#REF!</v>
      </c>
      <c r="U356" s="104" t="e">
        <f>U16+U100+U110-U133-U143</f>
        <v>#REF!</v>
      </c>
      <c r="V356" s="104" t="e">
        <f t="shared" ref="V356:AR356" si="61">V16+V100+V110-V133-V143</f>
        <v>#REF!</v>
      </c>
      <c r="W356" s="104" t="e">
        <f t="shared" si="61"/>
        <v>#REF!</v>
      </c>
      <c r="X356" s="104" t="e">
        <f t="shared" si="61"/>
        <v>#REF!</v>
      </c>
      <c r="Y356" s="104" t="e">
        <f t="shared" si="61"/>
        <v>#REF!</v>
      </c>
      <c r="Z356" s="104" t="e">
        <f t="shared" si="61"/>
        <v>#REF!</v>
      </c>
      <c r="AA356" s="104" t="e">
        <f t="shared" si="61"/>
        <v>#REF!</v>
      </c>
      <c r="AB356" s="104" t="e">
        <f t="shared" si="61"/>
        <v>#REF!</v>
      </c>
      <c r="AC356" s="104" t="e">
        <f t="shared" si="61"/>
        <v>#REF!</v>
      </c>
      <c r="AD356" s="104" t="e">
        <f t="shared" si="61"/>
        <v>#REF!</v>
      </c>
      <c r="AE356" s="104" t="e">
        <f t="shared" si="61"/>
        <v>#REF!</v>
      </c>
      <c r="AF356" s="104" t="e">
        <f t="shared" si="61"/>
        <v>#REF!</v>
      </c>
      <c r="AG356" s="104" t="e">
        <f t="shared" si="61"/>
        <v>#REF!</v>
      </c>
      <c r="AH356" s="104" t="e">
        <f t="shared" si="61"/>
        <v>#REF!</v>
      </c>
      <c r="AI356" s="104" t="e">
        <f t="shared" si="61"/>
        <v>#REF!</v>
      </c>
      <c r="AJ356" s="104" t="e">
        <f t="shared" si="61"/>
        <v>#REF!</v>
      </c>
      <c r="AK356" s="104" t="e">
        <f t="shared" si="61"/>
        <v>#REF!</v>
      </c>
      <c r="AL356" s="104" t="e">
        <f t="shared" si="61"/>
        <v>#REF!</v>
      </c>
      <c r="AM356" s="104" t="e">
        <f t="shared" si="61"/>
        <v>#REF!</v>
      </c>
      <c r="AN356" s="104" t="e">
        <f t="shared" si="61"/>
        <v>#REF!</v>
      </c>
      <c r="AO356" s="104" t="e">
        <f t="shared" si="61"/>
        <v>#REF!</v>
      </c>
      <c r="AP356" s="104" t="e">
        <f t="shared" si="61"/>
        <v>#REF!</v>
      </c>
      <c r="AQ356" s="104" t="e">
        <f t="shared" si="61"/>
        <v>#REF!</v>
      </c>
      <c r="AR356" s="104" t="e">
        <f t="shared" si="61"/>
        <v>#REF!</v>
      </c>
    </row>
    <row r="357" spans="1:44" s="95" customFormat="1" ht="10.199999999999999" x14ac:dyDescent="0.2">
      <c r="A357" s="23">
        <f>ROW()</f>
        <v>357</v>
      </c>
      <c r="B357" s="138"/>
      <c r="E357" s="100">
        <v>2</v>
      </c>
      <c r="F357" s="63" t="s">
        <v>91</v>
      </c>
      <c r="G357" s="99" t="s">
        <v>84</v>
      </c>
      <c r="M357" s="103"/>
      <c r="Q357" s="102"/>
      <c r="R357" s="101" t="e">
        <f t="shared" ca="1" si="59"/>
        <v>#REF!</v>
      </c>
      <c r="U357" s="104" t="e">
        <f t="shared" ref="U357:AR363" si="62">U17+U101+U111-U134-U144</f>
        <v>#REF!</v>
      </c>
      <c r="V357" s="104" t="e">
        <f t="shared" si="62"/>
        <v>#REF!</v>
      </c>
      <c r="W357" s="104" t="e">
        <f t="shared" si="62"/>
        <v>#REF!</v>
      </c>
      <c r="X357" s="104" t="e">
        <f t="shared" si="62"/>
        <v>#REF!</v>
      </c>
      <c r="Y357" s="104" t="e">
        <f t="shared" si="62"/>
        <v>#REF!</v>
      </c>
      <c r="Z357" s="104" t="e">
        <f t="shared" si="62"/>
        <v>#REF!</v>
      </c>
      <c r="AA357" s="104" t="e">
        <f t="shared" si="62"/>
        <v>#REF!</v>
      </c>
      <c r="AB357" s="104" t="e">
        <f t="shared" si="62"/>
        <v>#REF!</v>
      </c>
      <c r="AC357" s="104" t="e">
        <f t="shared" si="62"/>
        <v>#REF!</v>
      </c>
      <c r="AD357" s="104" t="e">
        <f t="shared" si="62"/>
        <v>#REF!</v>
      </c>
      <c r="AE357" s="104" t="e">
        <f t="shared" si="62"/>
        <v>#REF!</v>
      </c>
      <c r="AF357" s="104" t="e">
        <f t="shared" si="62"/>
        <v>#REF!</v>
      </c>
      <c r="AG357" s="104" t="e">
        <f t="shared" si="62"/>
        <v>#REF!</v>
      </c>
      <c r="AH357" s="104" t="e">
        <f t="shared" si="62"/>
        <v>#REF!</v>
      </c>
      <c r="AI357" s="104" t="e">
        <f t="shared" si="62"/>
        <v>#REF!</v>
      </c>
      <c r="AJ357" s="104" t="e">
        <f t="shared" si="62"/>
        <v>#REF!</v>
      </c>
      <c r="AK357" s="104" t="e">
        <f t="shared" si="62"/>
        <v>#REF!</v>
      </c>
      <c r="AL357" s="104" t="e">
        <f t="shared" si="62"/>
        <v>#REF!</v>
      </c>
      <c r="AM357" s="104" t="e">
        <f t="shared" si="62"/>
        <v>#REF!</v>
      </c>
      <c r="AN357" s="104" t="e">
        <f t="shared" si="62"/>
        <v>#REF!</v>
      </c>
      <c r="AO357" s="104" t="e">
        <f t="shared" si="62"/>
        <v>#REF!</v>
      </c>
      <c r="AP357" s="104" t="e">
        <f t="shared" si="62"/>
        <v>#REF!</v>
      </c>
      <c r="AQ357" s="104" t="e">
        <f t="shared" si="62"/>
        <v>#REF!</v>
      </c>
      <c r="AR357" s="104" t="e">
        <f t="shared" si="62"/>
        <v>#REF!</v>
      </c>
    </row>
    <row r="358" spans="1:44" s="95" customFormat="1" ht="10.199999999999999" x14ac:dyDescent="0.2">
      <c r="A358" s="23">
        <f>ROW()</f>
        <v>358</v>
      </c>
      <c r="B358" s="138"/>
      <c r="E358" s="100">
        <v>3</v>
      </c>
      <c r="F358" s="63" t="s">
        <v>91</v>
      </c>
      <c r="G358" s="99" t="s">
        <v>85</v>
      </c>
      <c r="M358" s="103"/>
      <c r="Q358" s="102"/>
      <c r="R358" s="101" t="e">
        <f t="shared" ca="1" si="59"/>
        <v>#REF!</v>
      </c>
      <c r="U358" s="104" t="e">
        <f t="shared" si="62"/>
        <v>#REF!</v>
      </c>
      <c r="V358" s="104" t="e">
        <f t="shared" si="62"/>
        <v>#REF!</v>
      </c>
      <c r="W358" s="104" t="e">
        <f t="shared" si="62"/>
        <v>#REF!</v>
      </c>
      <c r="X358" s="104" t="e">
        <f t="shared" si="62"/>
        <v>#REF!</v>
      </c>
      <c r="Y358" s="104" t="e">
        <f t="shared" si="62"/>
        <v>#REF!</v>
      </c>
      <c r="Z358" s="104" t="e">
        <f t="shared" si="62"/>
        <v>#REF!</v>
      </c>
      <c r="AA358" s="104" t="e">
        <f t="shared" si="62"/>
        <v>#REF!</v>
      </c>
      <c r="AB358" s="104" t="e">
        <f t="shared" si="62"/>
        <v>#REF!</v>
      </c>
      <c r="AC358" s="104" t="e">
        <f t="shared" si="62"/>
        <v>#REF!</v>
      </c>
      <c r="AD358" s="104" t="e">
        <f t="shared" si="62"/>
        <v>#REF!</v>
      </c>
      <c r="AE358" s="104" t="e">
        <f t="shared" si="62"/>
        <v>#REF!</v>
      </c>
      <c r="AF358" s="104" t="e">
        <f t="shared" si="62"/>
        <v>#REF!</v>
      </c>
      <c r="AG358" s="104" t="e">
        <f t="shared" si="62"/>
        <v>#REF!</v>
      </c>
      <c r="AH358" s="104" t="e">
        <f t="shared" si="62"/>
        <v>#REF!</v>
      </c>
      <c r="AI358" s="104" t="e">
        <f t="shared" si="62"/>
        <v>#REF!</v>
      </c>
      <c r="AJ358" s="104" t="e">
        <f t="shared" si="62"/>
        <v>#REF!</v>
      </c>
      <c r="AK358" s="104" t="e">
        <f t="shared" si="62"/>
        <v>#REF!</v>
      </c>
      <c r="AL358" s="104" t="e">
        <f t="shared" si="62"/>
        <v>#REF!</v>
      </c>
      <c r="AM358" s="104" t="e">
        <f t="shared" si="62"/>
        <v>#REF!</v>
      </c>
      <c r="AN358" s="104" t="e">
        <f t="shared" si="62"/>
        <v>#REF!</v>
      </c>
      <c r="AO358" s="104" t="e">
        <f t="shared" si="62"/>
        <v>#REF!</v>
      </c>
      <c r="AP358" s="104" t="e">
        <f t="shared" si="62"/>
        <v>#REF!</v>
      </c>
      <c r="AQ358" s="104" t="e">
        <f t="shared" si="62"/>
        <v>#REF!</v>
      </c>
      <c r="AR358" s="104" t="e">
        <f t="shared" si="62"/>
        <v>#REF!</v>
      </c>
    </row>
    <row r="359" spans="1:44" s="95" customFormat="1" ht="10.199999999999999" x14ac:dyDescent="0.2">
      <c r="A359" s="23">
        <f>ROW()</f>
        <v>359</v>
      </c>
      <c r="B359" s="138"/>
      <c r="E359" s="100">
        <v>4</v>
      </c>
      <c r="F359" s="63" t="s">
        <v>91</v>
      </c>
      <c r="G359" s="99" t="s">
        <v>86</v>
      </c>
      <c r="M359" s="103"/>
      <c r="Q359" s="102"/>
      <c r="R359" s="101" t="e">
        <f t="shared" ca="1" si="59"/>
        <v>#REF!</v>
      </c>
      <c r="U359" s="104" t="e">
        <f t="shared" si="62"/>
        <v>#REF!</v>
      </c>
      <c r="V359" s="104" t="e">
        <f t="shared" si="62"/>
        <v>#REF!</v>
      </c>
      <c r="W359" s="104" t="e">
        <f t="shared" si="62"/>
        <v>#REF!</v>
      </c>
      <c r="X359" s="104" t="e">
        <f t="shared" si="62"/>
        <v>#REF!</v>
      </c>
      <c r="Y359" s="104" t="e">
        <f t="shared" si="62"/>
        <v>#REF!</v>
      </c>
      <c r="Z359" s="104" t="e">
        <f t="shared" si="62"/>
        <v>#REF!</v>
      </c>
      <c r="AA359" s="104" t="e">
        <f t="shared" si="62"/>
        <v>#REF!</v>
      </c>
      <c r="AB359" s="104" t="e">
        <f t="shared" si="62"/>
        <v>#REF!</v>
      </c>
      <c r="AC359" s="104" t="e">
        <f t="shared" si="62"/>
        <v>#REF!</v>
      </c>
      <c r="AD359" s="104" t="e">
        <f t="shared" si="62"/>
        <v>#REF!</v>
      </c>
      <c r="AE359" s="104" t="e">
        <f t="shared" si="62"/>
        <v>#REF!</v>
      </c>
      <c r="AF359" s="104" t="e">
        <f t="shared" si="62"/>
        <v>#REF!</v>
      </c>
      <c r="AG359" s="104" t="e">
        <f t="shared" si="62"/>
        <v>#REF!</v>
      </c>
      <c r="AH359" s="104" t="e">
        <f t="shared" si="62"/>
        <v>#REF!</v>
      </c>
      <c r="AI359" s="104" t="e">
        <f t="shared" si="62"/>
        <v>#REF!</v>
      </c>
      <c r="AJ359" s="104" t="e">
        <f t="shared" si="62"/>
        <v>#REF!</v>
      </c>
      <c r="AK359" s="104" t="e">
        <f t="shared" si="62"/>
        <v>#REF!</v>
      </c>
      <c r="AL359" s="104" t="e">
        <f t="shared" si="62"/>
        <v>#REF!</v>
      </c>
      <c r="AM359" s="104" t="e">
        <f t="shared" si="62"/>
        <v>#REF!</v>
      </c>
      <c r="AN359" s="104" t="e">
        <f t="shared" si="62"/>
        <v>#REF!</v>
      </c>
      <c r="AO359" s="104" t="e">
        <f t="shared" si="62"/>
        <v>#REF!</v>
      </c>
      <c r="AP359" s="104" t="e">
        <f t="shared" si="62"/>
        <v>#REF!</v>
      </c>
      <c r="AQ359" s="104" t="e">
        <f t="shared" si="62"/>
        <v>#REF!</v>
      </c>
      <c r="AR359" s="104" t="e">
        <f t="shared" si="62"/>
        <v>#REF!</v>
      </c>
    </row>
    <row r="360" spans="1:44" s="95" customFormat="1" ht="10.199999999999999" x14ac:dyDescent="0.2">
      <c r="A360" s="23">
        <f>ROW()</f>
        <v>360</v>
      </c>
      <c r="B360" s="138"/>
      <c r="E360" s="100">
        <v>5</v>
      </c>
      <c r="F360" s="63" t="s">
        <v>91</v>
      </c>
      <c r="G360" s="99" t="s">
        <v>87</v>
      </c>
      <c r="M360" s="103"/>
      <c r="Q360" s="102"/>
      <c r="R360" s="101" t="e">
        <f t="shared" ca="1" si="59"/>
        <v>#REF!</v>
      </c>
      <c r="U360" s="104" t="e">
        <f t="shared" si="62"/>
        <v>#REF!</v>
      </c>
      <c r="V360" s="104" t="e">
        <f t="shared" si="62"/>
        <v>#REF!</v>
      </c>
      <c r="W360" s="104" t="e">
        <f t="shared" si="62"/>
        <v>#REF!</v>
      </c>
      <c r="X360" s="104" t="e">
        <f t="shared" si="62"/>
        <v>#REF!</v>
      </c>
      <c r="Y360" s="104" t="e">
        <f t="shared" si="62"/>
        <v>#REF!</v>
      </c>
      <c r="Z360" s="104" t="e">
        <f t="shared" si="62"/>
        <v>#REF!</v>
      </c>
      <c r="AA360" s="104" t="e">
        <f t="shared" si="62"/>
        <v>#REF!</v>
      </c>
      <c r="AB360" s="104" t="e">
        <f t="shared" si="62"/>
        <v>#REF!</v>
      </c>
      <c r="AC360" s="104" t="e">
        <f t="shared" si="62"/>
        <v>#REF!</v>
      </c>
      <c r="AD360" s="104" t="e">
        <f t="shared" si="62"/>
        <v>#REF!</v>
      </c>
      <c r="AE360" s="104" t="e">
        <f t="shared" si="62"/>
        <v>#REF!</v>
      </c>
      <c r="AF360" s="104" t="e">
        <f t="shared" si="62"/>
        <v>#REF!</v>
      </c>
      <c r="AG360" s="104" t="e">
        <f t="shared" si="62"/>
        <v>#REF!</v>
      </c>
      <c r="AH360" s="104" t="e">
        <f t="shared" si="62"/>
        <v>#REF!</v>
      </c>
      <c r="AI360" s="104" t="e">
        <f t="shared" si="62"/>
        <v>#REF!</v>
      </c>
      <c r="AJ360" s="104" t="e">
        <f t="shared" si="62"/>
        <v>#REF!</v>
      </c>
      <c r="AK360" s="104" t="e">
        <f t="shared" si="62"/>
        <v>#REF!</v>
      </c>
      <c r="AL360" s="104" t="e">
        <f t="shared" si="62"/>
        <v>#REF!</v>
      </c>
      <c r="AM360" s="104" t="e">
        <f t="shared" si="62"/>
        <v>#REF!</v>
      </c>
      <c r="AN360" s="104" t="e">
        <f t="shared" si="62"/>
        <v>#REF!</v>
      </c>
      <c r="AO360" s="104" t="e">
        <f t="shared" si="62"/>
        <v>#REF!</v>
      </c>
      <c r="AP360" s="104" t="e">
        <f t="shared" si="62"/>
        <v>#REF!</v>
      </c>
      <c r="AQ360" s="104" t="e">
        <f t="shared" si="62"/>
        <v>#REF!</v>
      </c>
      <c r="AR360" s="104" t="e">
        <f t="shared" si="62"/>
        <v>#REF!</v>
      </c>
    </row>
    <row r="361" spans="1:44" s="95" customFormat="1" ht="10.199999999999999" x14ac:dyDescent="0.2">
      <c r="A361" s="23">
        <f>ROW()</f>
        <v>361</v>
      </c>
      <c r="B361" s="138"/>
      <c r="E361" s="100">
        <v>6</v>
      </c>
      <c r="F361" s="63" t="s">
        <v>91</v>
      </c>
      <c r="G361" s="99" t="s">
        <v>88</v>
      </c>
      <c r="M361" s="103"/>
      <c r="Q361" s="102"/>
      <c r="R361" s="101" t="e">
        <f t="shared" ca="1" si="59"/>
        <v>#REF!</v>
      </c>
      <c r="U361" s="104" t="e">
        <f t="shared" si="62"/>
        <v>#REF!</v>
      </c>
      <c r="V361" s="104" t="e">
        <f t="shared" si="62"/>
        <v>#REF!</v>
      </c>
      <c r="W361" s="104" t="e">
        <f t="shared" si="62"/>
        <v>#REF!</v>
      </c>
      <c r="X361" s="104" t="e">
        <f t="shared" si="62"/>
        <v>#REF!</v>
      </c>
      <c r="Y361" s="104" t="e">
        <f t="shared" si="62"/>
        <v>#REF!</v>
      </c>
      <c r="Z361" s="104" t="e">
        <f t="shared" si="62"/>
        <v>#REF!</v>
      </c>
      <c r="AA361" s="104" t="e">
        <f t="shared" si="62"/>
        <v>#REF!</v>
      </c>
      <c r="AB361" s="104" t="e">
        <f t="shared" si="62"/>
        <v>#REF!</v>
      </c>
      <c r="AC361" s="104" t="e">
        <f t="shared" si="62"/>
        <v>#REF!</v>
      </c>
      <c r="AD361" s="104" t="e">
        <f t="shared" si="62"/>
        <v>#REF!</v>
      </c>
      <c r="AE361" s="104" t="e">
        <f t="shared" si="62"/>
        <v>#REF!</v>
      </c>
      <c r="AF361" s="104" t="e">
        <f t="shared" si="62"/>
        <v>#REF!</v>
      </c>
      <c r="AG361" s="104" t="e">
        <f t="shared" si="62"/>
        <v>#REF!</v>
      </c>
      <c r="AH361" s="104" t="e">
        <f t="shared" si="62"/>
        <v>#REF!</v>
      </c>
      <c r="AI361" s="104" t="e">
        <f t="shared" si="62"/>
        <v>#REF!</v>
      </c>
      <c r="AJ361" s="104" t="e">
        <f t="shared" si="62"/>
        <v>#REF!</v>
      </c>
      <c r="AK361" s="104" t="e">
        <f t="shared" si="62"/>
        <v>#REF!</v>
      </c>
      <c r="AL361" s="104" t="e">
        <f t="shared" si="62"/>
        <v>#REF!</v>
      </c>
      <c r="AM361" s="104" t="e">
        <f t="shared" si="62"/>
        <v>#REF!</v>
      </c>
      <c r="AN361" s="104" t="e">
        <f t="shared" si="62"/>
        <v>#REF!</v>
      </c>
      <c r="AO361" s="104" t="e">
        <f t="shared" si="62"/>
        <v>#REF!</v>
      </c>
      <c r="AP361" s="104" t="e">
        <f t="shared" si="62"/>
        <v>#REF!</v>
      </c>
      <c r="AQ361" s="104" t="e">
        <f t="shared" si="62"/>
        <v>#REF!</v>
      </c>
      <c r="AR361" s="104" t="e">
        <f t="shared" si="62"/>
        <v>#REF!</v>
      </c>
    </row>
    <row r="362" spans="1:44" s="95" customFormat="1" ht="10.199999999999999" x14ac:dyDescent="0.2">
      <c r="A362" s="23">
        <f>ROW()</f>
        <v>362</v>
      </c>
      <c r="B362" s="138"/>
      <c r="E362" s="100">
        <v>7</v>
      </c>
      <c r="F362" s="63" t="s">
        <v>91</v>
      </c>
      <c r="G362" s="99" t="s">
        <v>89</v>
      </c>
      <c r="M362" s="103"/>
      <c r="Q362" s="102"/>
      <c r="R362" s="101" t="e">
        <f t="shared" ca="1" si="59"/>
        <v>#REF!</v>
      </c>
      <c r="U362" s="104" t="e">
        <f t="shared" si="62"/>
        <v>#REF!</v>
      </c>
      <c r="V362" s="104" t="e">
        <f t="shared" si="62"/>
        <v>#REF!</v>
      </c>
      <c r="W362" s="104" t="e">
        <f t="shared" si="62"/>
        <v>#REF!</v>
      </c>
      <c r="X362" s="104" t="e">
        <f t="shared" si="62"/>
        <v>#REF!</v>
      </c>
      <c r="Y362" s="104" t="e">
        <f t="shared" si="62"/>
        <v>#REF!</v>
      </c>
      <c r="Z362" s="104" t="e">
        <f t="shared" si="62"/>
        <v>#REF!</v>
      </c>
      <c r="AA362" s="104" t="e">
        <f t="shared" si="62"/>
        <v>#REF!</v>
      </c>
      <c r="AB362" s="104" t="e">
        <f t="shared" si="62"/>
        <v>#REF!</v>
      </c>
      <c r="AC362" s="104" t="e">
        <f t="shared" si="62"/>
        <v>#REF!</v>
      </c>
      <c r="AD362" s="104" t="e">
        <f t="shared" si="62"/>
        <v>#REF!</v>
      </c>
      <c r="AE362" s="104" t="e">
        <f t="shared" si="62"/>
        <v>#REF!</v>
      </c>
      <c r="AF362" s="104" t="e">
        <f t="shared" si="62"/>
        <v>#REF!</v>
      </c>
      <c r="AG362" s="104" t="e">
        <f t="shared" si="62"/>
        <v>#REF!</v>
      </c>
      <c r="AH362" s="104" t="e">
        <f t="shared" si="62"/>
        <v>#REF!</v>
      </c>
      <c r="AI362" s="104" t="e">
        <f t="shared" si="62"/>
        <v>#REF!</v>
      </c>
      <c r="AJ362" s="104" t="e">
        <f t="shared" si="62"/>
        <v>#REF!</v>
      </c>
      <c r="AK362" s="104" t="e">
        <f t="shared" si="62"/>
        <v>#REF!</v>
      </c>
      <c r="AL362" s="104" t="e">
        <f t="shared" si="62"/>
        <v>#REF!</v>
      </c>
      <c r="AM362" s="104" t="e">
        <f t="shared" si="62"/>
        <v>#REF!</v>
      </c>
      <c r="AN362" s="104" t="e">
        <f t="shared" si="62"/>
        <v>#REF!</v>
      </c>
      <c r="AO362" s="104" t="e">
        <f t="shared" si="62"/>
        <v>#REF!</v>
      </c>
      <c r="AP362" s="104" t="e">
        <f t="shared" si="62"/>
        <v>#REF!</v>
      </c>
      <c r="AQ362" s="104" t="e">
        <f t="shared" si="62"/>
        <v>#REF!</v>
      </c>
      <c r="AR362" s="104" t="e">
        <f t="shared" si="62"/>
        <v>#REF!</v>
      </c>
    </row>
    <row r="363" spans="1:44" s="95" customFormat="1" ht="10.199999999999999" x14ac:dyDescent="0.2">
      <c r="A363" s="23">
        <f>ROW()</f>
        <v>363</v>
      </c>
      <c r="B363" s="138"/>
      <c r="E363" s="100">
        <v>8</v>
      </c>
      <c r="F363" s="63" t="s">
        <v>91</v>
      </c>
      <c r="G363" s="99" t="s">
        <v>90</v>
      </c>
      <c r="M363" s="103"/>
      <c r="Q363" s="102"/>
      <c r="R363" s="101" t="e">
        <f t="shared" ca="1" si="59"/>
        <v>#REF!</v>
      </c>
      <c r="U363" s="104" t="e">
        <f t="shared" si="62"/>
        <v>#REF!</v>
      </c>
      <c r="V363" s="104" t="e">
        <f t="shared" si="62"/>
        <v>#REF!</v>
      </c>
      <c r="W363" s="104" t="e">
        <f t="shared" si="62"/>
        <v>#REF!</v>
      </c>
      <c r="X363" s="104" t="e">
        <f t="shared" si="62"/>
        <v>#REF!</v>
      </c>
      <c r="Y363" s="104" t="e">
        <f t="shared" si="62"/>
        <v>#REF!</v>
      </c>
      <c r="Z363" s="104" t="e">
        <f t="shared" si="62"/>
        <v>#REF!</v>
      </c>
      <c r="AA363" s="104" t="e">
        <f t="shared" si="62"/>
        <v>#REF!</v>
      </c>
      <c r="AB363" s="104" t="e">
        <f t="shared" si="62"/>
        <v>#REF!</v>
      </c>
      <c r="AC363" s="104" t="e">
        <f t="shared" si="62"/>
        <v>#REF!</v>
      </c>
      <c r="AD363" s="104" t="e">
        <f t="shared" si="62"/>
        <v>#REF!</v>
      </c>
      <c r="AE363" s="104" t="e">
        <f t="shared" si="62"/>
        <v>#REF!</v>
      </c>
      <c r="AF363" s="104" t="e">
        <f t="shared" si="62"/>
        <v>#REF!</v>
      </c>
      <c r="AG363" s="104" t="e">
        <f t="shared" si="62"/>
        <v>#REF!</v>
      </c>
      <c r="AH363" s="104" t="e">
        <f t="shared" si="62"/>
        <v>#REF!</v>
      </c>
      <c r="AI363" s="104" t="e">
        <f t="shared" si="62"/>
        <v>#REF!</v>
      </c>
      <c r="AJ363" s="104" t="e">
        <f t="shared" si="62"/>
        <v>#REF!</v>
      </c>
      <c r="AK363" s="104" t="e">
        <f t="shared" si="62"/>
        <v>#REF!</v>
      </c>
      <c r="AL363" s="104" t="e">
        <f t="shared" si="62"/>
        <v>#REF!</v>
      </c>
      <c r="AM363" s="104" t="e">
        <f t="shared" si="62"/>
        <v>#REF!</v>
      </c>
      <c r="AN363" s="104" t="e">
        <f t="shared" si="62"/>
        <v>#REF!</v>
      </c>
      <c r="AO363" s="104" t="e">
        <f t="shared" si="62"/>
        <v>#REF!</v>
      </c>
      <c r="AP363" s="104" t="e">
        <f t="shared" si="62"/>
        <v>#REF!</v>
      </c>
      <c r="AQ363" s="104" t="e">
        <f t="shared" si="62"/>
        <v>#REF!</v>
      </c>
      <c r="AR363" s="104" t="e">
        <f t="shared" si="6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63">SUM(V366:V374)</f>
        <v>#REF!</v>
      </c>
      <c r="W365" s="2" t="e">
        <f t="shared" si="63"/>
        <v>#REF!</v>
      </c>
      <c r="X365" s="2" t="e">
        <f t="shared" si="63"/>
        <v>#REF!</v>
      </c>
      <c r="Y365" s="2" t="e">
        <f t="shared" si="63"/>
        <v>#REF!</v>
      </c>
      <c r="Z365" s="2" t="e">
        <f t="shared" si="63"/>
        <v>#REF!</v>
      </c>
      <c r="AA365" s="2" t="e">
        <f t="shared" si="63"/>
        <v>#REF!</v>
      </c>
      <c r="AB365" s="2" t="e">
        <f t="shared" si="63"/>
        <v>#REF!</v>
      </c>
      <c r="AC365" s="2" t="e">
        <f t="shared" si="63"/>
        <v>#REF!</v>
      </c>
      <c r="AD365" s="2" t="e">
        <f t="shared" si="63"/>
        <v>#REF!</v>
      </c>
      <c r="AE365" s="2" t="e">
        <f t="shared" si="63"/>
        <v>#REF!</v>
      </c>
      <c r="AF365" s="2" t="e">
        <f t="shared" si="63"/>
        <v>#REF!</v>
      </c>
      <c r="AG365" s="2" t="e">
        <f t="shared" si="63"/>
        <v>#REF!</v>
      </c>
      <c r="AH365" s="2" t="e">
        <f t="shared" si="63"/>
        <v>#REF!</v>
      </c>
      <c r="AI365" s="2" t="e">
        <f t="shared" si="63"/>
        <v>#REF!</v>
      </c>
      <c r="AJ365" s="2" t="e">
        <f t="shared" si="63"/>
        <v>#REF!</v>
      </c>
      <c r="AK365" s="2" t="e">
        <f t="shared" si="63"/>
        <v>#REF!</v>
      </c>
      <c r="AL365" s="2" t="e">
        <f t="shared" si="63"/>
        <v>#REF!</v>
      </c>
      <c r="AM365" s="2" t="e">
        <f t="shared" si="63"/>
        <v>#REF!</v>
      </c>
      <c r="AN365" s="2" t="e">
        <f t="shared" si="63"/>
        <v>#REF!</v>
      </c>
      <c r="AO365" s="2" t="e">
        <f t="shared" si="63"/>
        <v>#REF!</v>
      </c>
      <c r="AP365" s="2" t="e">
        <f t="shared" si="63"/>
        <v>#REF!</v>
      </c>
      <c r="AQ365" s="2" t="e">
        <f t="shared" si="63"/>
        <v>#REF!</v>
      </c>
      <c r="AR365" s="2" t="e">
        <f t="shared" si="63"/>
        <v>#REF!</v>
      </c>
    </row>
    <row r="366" spans="1:44" s="95" customFormat="1" ht="10.199999999999999" x14ac:dyDescent="0.2">
      <c r="A366" s="23">
        <f>ROW()</f>
        <v>366</v>
      </c>
      <c r="B366" s="138"/>
      <c r="E366" s="100">
        <v>1</v>
      </c>
      <c r="F366" s="63" t="s">
        <v>11</v>
      </c>
      <c r="G366" s="99" t="s">
        <v>83</v>
      </c>
      <c r="M366" s="103"/>
      <c r="Q366" s="102"/>
      <c r="R366" s="101" t="e">
        <f t="shared" ref="R366:R373" ca="1" si="64">INDIRECT(ADDRESS($A366,SUMIFS($1:$1,$5:$5,MAX($5:$5))))</f>
        <v>#REF!</v>
      </c>
      <c r="U366" s="104" t="e">
        <f>U26+U123+U204-U232</f>
        <v>#REF!</v>
      </c>
      <c r="V366" s="104" t="e">
        <f t="shared" ref="V366:AR373" si="65">V26+V123+V204-V232</f>
        <v>#REF!</v>
      </c>
      <c r="W366" s="104" t="e">
        <f t="shared" si="65"/>
        <v>#REF!</v>
      </c>
      <c r="X366" s="104" t="e">
        <f t="shared" si="65"/>
        <v>#REF!</v>
      </c>
      <c r="Y366" s="104" t="e">
        <f t="shared" si="65"/>
        <v>#REF!</v>
      </c>
      <c r="Z366" s="104" t="e">
        <f t="shared" si="65"/>
        <v>#REF!</v>
      </c>
      <c r="AA366" s="104" t="e">
        <f t="shared" si="65"/>
        <v>#REF!</v>
      </c>
      <c r="AB366" s="104" t="e">
        <f t="shared" si="65"/>
        <v>#REF!</v>
      </c>
      <c r="AC366" s="104" t="e">
        <f t="shared" si="65"/>
        <v>#REF!</v>
      </c>
      <c r="AD366" s="104" t="e">
        <f t="shared" si="65"/>
        <v>#REF!</v>
      </c>
      <c r="AE366" s="104" t="e">
        <f t="shared" si="65"/>
        <v>#REF!</v>
      </c>
      <c r="AF366" s="104" t="e">
        <f t="shared" si="65"/>
        <v>#REF!</v>
      </c>
      <c r="AG366" s="104" t="e">
        <f t="shared" si="65"/>
        <v>#REF!</v>
      </c>
      <c r="AH366" s="104" t="e">
        <f t="shared" si="65"/>
        <v>#REF!</v>
      </c>
      <c r="AI366" s="104" t="e">
        <f t="shared" si="65"/>
        <v>#REF!</v>
      </c>
      <c r="AJ366" s="104" t="e">
        <f t="shared" si="65"/>
        <v>#REF!</v>
      </c>
      <c r="AK366" s="104" t="e">
        <f t="shared" si="65"/>
        <v>#REF!</v>
      </c>
      <c r="AL366" s="104" t="e">
        <f t="shared" si="65"/>
        <v>#REF!</v>
      </c>
      <c r="AM366" s="104" t="e">
        <f t="shared" si="65"/>
        <v>#REF!</v>
      </c>
      <c r="AN366" s="104" t="e">
        <f t="shared" si="65"/>
        <v>#REF!</v>
      </c>
      <c r="AO366" s="104" t="e">
        <f t="shared" si="65"/>
        <v>#REF!</v>
      </c>
      <c r="AP366" s="104" t="e">
        <f t="shared" si="65"/>
        <v>#REF!</v>
      </c>
      <c r="AQ366" s="104" t="e">
        <f t="shared" si="65"/>
        <v>#REF!</v>
      </c>
      <c r="AR366" s="104" t="e">
        <f t="shared" si="65"/>
        <v>#REF!</v>
      </c>
    </row>
    <row r="367" spans="1:44" s="95" customFormat="1" ht="10.199999999999999" x14ac:dyDescent="0.2">
      <c r="A367" s="23">
        <f>ROW()</f>
        <v>367</v>
      </c>
      <c r="B367" s="138"/>
      <c r="E367" s="100">
        <v>2</v>
      </c>
      <c r="F367" s="63" t="s">
        <v>11</v>
      </c>
      <c r="G367" s="99" t="s">
        <v>84</v>
      </c>
      <c r="M367" s="103"/>
      <c r="Q367" s="102"/>
      <c r="R367" s="101" t="e">
        <f t="shared" ca="1" si="64"/>
        <v>#REF!</v>
      </c>
      <c r="U367" s="104" t="e">
        <f t="shared" ref="U367:AJ373" si="66">U27+U124+U205-U233</f>
        <v>#REF!</v>
      </c>
      <c r="V367" s="104" t="e">
        <f t="shared" si="66"/>
        <v>#REF!</v>
      </c>
      <c r="W367" s="104" t="e">
        <f t="shared" si="66"/>
        <v>#REF!</v>
      </c>
      <c r="X367" s="104" t="e">
        <f t="shared" si="66"/>
        <v>#REF!</v>
      </c>
      <c r="Y367" s="104" t="e">
        <f t="shared" si="66"/>
        <v>#REF!</v>
      </c>
      <c r="Z367" s="104" t="e">
        <f t="shared" si="66"/>
        <v>#REF!</v>
      </c>
      <c r="AA367" s="104" t="e">
        <f t="shared" si="66"/>
        <v>#REF!</v>
      </c>
      <c r="AB367" s="104" t="e">
        <f t="shared" si="66"/>
        <v>#REF!</v>
      </c>
      <c r="AC367" s="104" t="e">
        <f t="shared" si="66"/>
        <v>#REF!</v>
      </c>
      <c r="AD367" s="104" t="e">
        <f t="shared" si="66"/>
        <v>#REF!</v>
      </c>
      <c r="AE367" s="104" t="e">
        <f t="shared" si="66"/>
        <v>#REF!</v>
      </c>
      <c r="AF367" s="104" t="e">
        <f t="shared" si="66"/>
        <v>#REF!</v>
      </c>
      <c r="AG367" s="104" t="e">
        <f t="shared" si="66"/>
        <v>#REF!</v>
      </c>
      <c r="AH367" s="104" t="e">
        <f t="shared" si="66"/>
        <v>#REF!</v>
      </c>
      <c r="AI367" s="104" t="e">
        <f t="shared" si="66"/>
        <v>#REF!</v>
      </c>
      <c r="AJ367" s="104" t="e">
        <f t="shared" si="66"/>
        <v>#REF!</v>
      </c>
      <c r="AK367" s="104" t="e">
        <f t="shared" si="65"/>
        <v>#REF!</v>
      </c>
      <c r="AL367" s="104" t="e">
        <f t="shared" si="65"/>
        <v>#REF!</v>
      </c>
      <c r="AM367" s="104" t="e">
        <f t="shared" si="65"/>
        <v>#REF!</v>
      </c>
      <c r="AN367" s="104" t="e">
        <f t="shared" si="65"/>
        <v>#REF!</v>
      </c>
      <c r="AO367" s="104" t="e">
        <f t="shared" si="65"/>
        <v>#REF!</v>
      </c>
      <c r="AP367" s="104" t="e">
        <f t="shared" si="65"/>
        <v>#REF!</v>
      </c>
      <c r="AQ367" s="104" t="e">
        <f t="shared" si="65"/>
        <v>#REF!</v>
      </c>
      <c r="AR367" s="104" t="e">
        <f t="shared" si="65"/>
        <v>#REF!</v>
      </c>
    </row>
    <row r="368" spans="1:44" s="95" customFormat="1" ht="10.199999999999999" x14ac:dyDescent="0.2">
      <c r="A368" s="23">
        <f>ROW()</f>
        <v>368</v>
      </c>
      <c r="B368" s="138"/>
      <c r="E368" s="100">
        <v>3</v>
      </c>
      <c r="F368" s="63" t="s">
        <v>11</v>
      </c>
      <c r="G368" s="99" t="s">
        <v>85</v>
      </c>
      <c r="M368" s="103"/>
      <c r="Q368" s="102"/>
      <c r="R368" s="101" t="e">
        <f t="shared" ca="1" si="64"/>
        <v>#REF!</v>
      </c>
      <c r="U368" s="104" t="e">
        <f t="shared" si="66"/>
        <v>#REF!</v>
      </c>
      <c r="V368" s="104" t="e">
        <f t="shared" si="65"/>
        <v>#REF!</v>
      </c>
      <c r="W368" s="104" t="e">
        <f t="shared" si="65"/>
        <v>#REF!</v>
      </c>
      <c r="X368" s="104" t="e">
        <f t="shared" si="65"/>
        <v>#REF!</v>
      </c>
      <c r="Y368" s="104" t="e">
        <f t="shared" si="65"/>
        <v>#REF!</v>
      </c>
      <c r="Z368" s="104" t="e">
        <f t="shared" si="65"/>
        <v>#REF!</v>
      </c>
      <c r="AA368" s="104" t="e">
        <f t="shared" si="65"/>
        <v>#REF!</v>
      </c>
      <c r="AB368" s="104" t="e">
        <f t="shared" si="65"/>
        <v>#REF!</v>
      </c>
      <c r="AC368" s="104" t="e">
        <f t="shared" si="65"/>
        <v>#REF!</v>
      </c>
      <c r="AD368" s="104" t="e">
        <f t="shared" si="65"/>
        <v>#REF!</v>
      </c>
      <c r="AE368" s="104" t="e">
        <f t="shared" si="65"/>
        <v>#REF!</v>
      </c>
      <c r="AF368" s="104" t="e">
        <f t="shared" si="65"/>
        <v>#REF!</v>
      </c>
      <c r="AG368" s="104" t="e">
        <f t="shared" si="65"/>
        <v>#REF!</v>
      </c>
      <c r="AH368" s="104" t="e">
        <f t="shared" si="65"/>
        <v>#REF!</v>
      </c>
      <c r="AI368" s="104" t="e">
        <f t="shared" si="65"/>
        <v>#REF!</v>
      </c>
      <c r="AJ368" s="104" t="e">
        <f t="shared" si="65"/>
        <v>#REF!</v>
      </c>
      <c r="AK368" s="104" t="e">
        <f t="shared" si="65"/>
        <v>#REF!</v>
      </c>
      <c r="AL368" s="104" t="e">
        <f t="shared" si="65"/>
        <v>#REF!</v>
      </c>
      <c r="AM368" s="104" t="e">
        <f t="shared" si="65"/>
        <v>#REF!</v>
      </c>
      <c r="AN368" s="104" t="e">
        <f t="shared" si="65"/>
        <v>#REF!</v>
      </c>
      <c r="AO368" s="104" t="e">
        <f t="shared" si="65"/>
        <v>#REF!</v>
      </c>
      <c r="AP368" s="104" t="e">
        <f t="shared" si="65"/>
        <v>#REF!</v>
      </c>
      <c r="AQ368" s="104" t="e">
        <f t="shared" si="65"/>
        <v>#REF!</v>
      </c>
      <c r="AR368" s="104" t="e">
        <f t="shared" si="65"/>
        <v>#REF!</v>
      </c>
    </row>
    <row r="369" spans="1:44" s="95" customFormat="1" ht="10.199999999999999" x14ac:dyDescent="0.2">
      <c r="A369" s="23">
        <f>ROW()</f>
        <v>369</v>
      </c>
      <c r="B369" s="138"/>
      <c r="E369" s="100">
        <v>4</v>
      </c>
      <c r="F369" s="63" t="s">
        <v>11</v>
      </c>
      <c r="G369" s="99" t="s">
        <v>86</v>
      </c>
      <c r="M369" s="103"/>
      <c r="Q369" s="102"/>
      <c r="R369" s="101" t="e">
        <f t="shared" ca="1" si="64"/>
        <v>#REF!</v>
      </c>
      <c r="U369" s="104" t="e">
        <f t="shared" si="66"/>
        <v>#REF!</v>
      </c>
      <c r="V369" s="104" t="e">
        <f t="shared" si="65"/>
        <v>#REF!</v>
      </c>
      <c r="W369" s="104" t="e">
        <f t="shared" si="65"/>
        <v>#REF!</v>
      </c>
      <c r="X369" s="104" t="e">
        <f t="shared" si="65"/>
        <v>#REF!</v>
      </c>
      <c r="Y369" s="104" t="e">
        <f t="shared" si="65"/>
        <v>#REF!</v>
      </c>
      <c r="Z369" s="104" t="e">
        <f t="shared" si="65"/>
        <v>#REF!</v>
      </c>
      <c r="AA369" s="104" t="e">
        <f t="shared" si="65"/>
        <v>#REF!</v>
      </c>
      <c r="AB369" s="104" t="e">
        <f t="shared" si="65"/>
        <v>#REF!</v>
      </c>
      <c r="AC369" s="104" t="e">
        <f t="shared" si="65"/>
        <v>#REF!</v>
      </c>
      <c r="AD369" s="104" t="e">
        <f t="shared" si="65"/>
        <v>#REF!</v>
      </c>
      <c r="AE369" s="104" t="e">
        <f t="shared" si="65"/>
        <v>#REF!</v>
      </c>
      <c r="AF369" s="104" t="e">
        <f t="shared" si="65"/>
        <v>#REF!</v>
      </c>
      <c r="AG369" s="104" t="e">
        <f t="shared" si="65"/>
        <v>#REF!</v>
      </c>
      <c r="AH369" s="104" t="e">
        <f t="shared" si="65"/>
        <v>#REF!</v>
      </c>
      <c r="AI369" s="104" t="e">
        <f t="shared" si="65"/>
        <v>#REF!</v>
      </c>
      <c r="AJ369" s="104" t="e">
        <f t="shared" si="65"/>
        <v>#REF!</v>
      </c>
      <c r="AK369" s="104" t="e">
        <f t="shared" si="65"/>
        <v>#REF!</v>
      </c>
      <c r="AL369" s="104" t="e">
        <f t="shared" si="65"/>
        <v>#REF!</v>
      </c>
      <c r="AM369" s="104" t="e">
        <f t="shared" si="65"/>
        <v>#REF!</v>
      </c>
      <c r="AN369" s="104" t="e">
        <f t="shared" si="65"/>
        <v>#REF!</v>
      </c>
      <c r="AO369" s="104" t="e">
        <f t="shared" si="65"/>
        <v>#REF!</v>
      </c>
      <c r="AP369" s="104" t="e">
        <f t="shared" si="65"/>
        <v>#REF!</v>
      </c>
      <c r="AQ369" s="104" t="e">
        <f t="shared" si="65"/>
        <v>#REF!</v>
      </c>
      <c r="AR369" s="104" t="e">
        <f t="shared" si="65"/>
        <v>#REF!</v>
      </c>
    </row>
    <row r="370" spans="1:44" s="95" customFormat="1" ht="10.199999999999999" x14ac:dyDescent="0.2">
      <c r="A370" s="23">
        <f>ROW()</f>
        <v>370</v>
      </c>
      <c r="B370" s="138"/>
      <c r="E370" s="100">
        <v>5</v>
      </c>
      <c r="F370" s="63" t="s">
        <v>11</v>
      </c>
      <c r="G370" s="99" t="s">
        <v>87</v>
      </c>
      <c r="M370" s="103"/>
      <c r="Q370" s="102"/>
      <c r="R370" s="101" t="e">
        <f t="shared" ca="1" si="64"/>
        <v>#REF!</v>
      </c>
      <c r="U370" s="104" t="e">
        <f t="shared" si="66"/>
        <v>#REF!</v>
      </c>
      <c r="V370" s="104" t="e">
        <f t="shared" si="65"/>
        <v>#REF!</v>
      </c>
      <c r="W370" s="104" t="e">
        <f t="shared" si="65"/>
        <v>#REF!</v>
      </c>
      <c r="X370" s="104" t="e">
        <f t="shared" si="65"/>
        <v>#REF!</v>
      </c>
      <c r="Y370" s="104" t="e">
        <f t="shared" si="65"/>
        <v>#REF!</v>
      </c>
      <c r="Z370" s="104" t="e">
        <f t="shared" si="65"/>
        <v>#REF!</v>
      </c>
      <c r="AA370" s="104" t="e">
        <f t="shared" si="65"/>
        <v>#REF!</v>
      </c>
      <c r="AB370" s="104" t="e">
        <f t="shared" si="65"/>
        <v>#REF!</v>
      </c>
      <c r="AC370" s="104" t="e">
        <f t="shared" si="65"/>
        <v>#REF!</v>
      </c>
      <c r="AD370" s="104" t="e">
        <f t="shared" si="65"/>
        <v>#REF!</v>
      </c>
      <c r="AE370" s="104" t="e">
        <f t="shared" si="65"/>
        <v>#REF!</v>
      </c>
      <c r="AF370" s="104" t="e">
        <f t="shared" si="65"/>
        <v>#REF!</v>
      </c>
      <c r="AG370" s="104" t="e">
        <f t="shared" si="65"/>
        <v>#REF!</v>
      </c>
      <c r="AH370" s="104" t="e">
        <f t="shared" si="65"/>
        <v>#REF!</v>
      </c>
      <c r="AI370" s="104" t="e">
        <f t="shared" si="65"/>
        <v>#REF!</v>
      </c>
      <c r="AJ370" s="104" t="e">
        <f t="shared" si="65"/>
        <v>#REF!</v>
      </c>
      <c r="AK370" s="104" t="e">
        <f t="shared" si="65"/>
        <v>#REF!</v>
      </c>
      <c r="AL370" s="104" t="e">
        <f t="shared" si="65"/>
        <v>#REF!</v>
      </c>
      <c r="AM370" s="104" t="e">
        <f t="shared" si="65"/>
        <v>#REF!</v>
      </c>
      <c r="AN370" s="104" t="e">
        <f t="shared" si="65"/>
        <v>#REF!</v>
      </c>
      <c r="AO370" s="104" t="e">
        <f t="shared" si="65"/>
        <v>#REF!</v>
      </c>
      <c r="AP370" s="104" t="e">
        <f t="shared" si="65"/>
        <v>#REF!</v>
      </c>
      <c r="AQ370" s="104" t="e">
        <f t="shared" si="65"/>
        <v>#REF!</v>
      </c>
      <c r="AR370" s="104" t="e">
        <f t="shared" si="65"/>
        <v>#REF!</v>
      </c>
    </row>
    <row r="371" spans="1:44" s="95" customFormat="1" ht="10.199999999999999" x14ac:dyDescent="0.2">
      <c r="A371" s="23">
        <f>ROW()</f>
        <v>371</v>
      </c>
      <c r="B371" s="138"/>
      <c r="E371" s="100">
        <v>6</v>
      </c>
      <c r="F371" s="63" t="s">
        <v>11</v>
      </c>
      <c r="G371" s="99" t="s">
        <v>88</v>
      </c>
      <c r="M371" s="103"/>
      <c r="Q371" s="102"/>
      <c r="R371" s="101" t="e">
        <f t="shared" ca="1" si="64"/>
        <v>#REF!</v>
      </c>
      <c r="U371" s="104" t="e">
        <f t="shared" si="66"/>
        <v>#REF!</v>
      </c>
      <c r="V371" s="104" t="e">
        <f t="shared" si="65"/>
        <v>#REF!</v>
      </c>
      <c r="W371" s="104" t="e">
        <f t="shared" si="65"/>
        <v>#REF!</v>
      </c>
      <c r="X371" s="104" t="e">
        <f t="shared" si="65"/>
        <v>#REF!</v>
      </c>
      <c r="Y371" s="104" t="e">
        <f t="shared" si="65"/>
        <v>#REF!</v>
      </c>
      <c r="Z371" s="104" t="e">
        <f t="shared" si="65"/>
        <v>#REF!</v>
      </c>
      <c r="AA371" s="104" t="e">
        <f t="shared" si="65"/>
        <v>#REF!</v>
      </c>
      <c r="AB371" s="104" t="e">
        <f t="shared" si="65"/>
        <v>#REF!</v>
      </c>
      <c r="AC371" s="104" t="e">
        <f t="shared" si="65"/>
        <v>#REF!</v>
      </c>
      <c r="AD371" s="104" t="e">
        <f t="shared" si="65"/>
        <v>#REF!</v>
      </c>
      <c r="AE371" s="104" t="e">
        <f t="shared" si="65"/>
        <v>#REF!</v>
      </c>
      <c r="AF371" s="104" t="e">
        <f t="shared" si="65"/>
        <v>#REF!</v>
      </c>
      <c r="AG371" s="104" t="e">
        <f t="shared" si="65"/>
        <v>#REF!</v>
      </c>
      <c r="AH371" s="104" t="e">
        <f t="shared" si="65"/>
        <v>#REF!</v>
      </c>
      <c r="AI371" s="104" t="e">
        <f t="shared" si="65"/>
        <v>#REF!</v>
      </c>
      <c r="AJ371" s="104" t="e">
        <f t="shared" si="65"/>
        <v>#REF!</v>
      </c>
      <c r="AK371" s="104" t="e">
        <f t="shared" si="65"/>
        <v>#REF!</v>
      </c>
      <c r="AL371" s="104" t="e">
        <f t="shared" si="65"/>
        <v>#REF!</v>
      </c>
      <c r="AM371" s="104" t="e">
        <f t="shared" si="65"/>
        <v>#REF!</v>
      </c>
      <c r="AN371" s="104" t="e">
        <f t="shared" si="65"/>
        <v>#REF!</v>
      </c>
      <c r="AO371" s="104" t="e">
        <f t="shared" si="65"/>
        <v>#REF!</v>
      </c>
      <c r="AP371" s="104" t="e">
        <f t="shared" si="65"/>
        <v>#REF!</v>
      </c>
      <c r="AQ371" s="104" t="e">
        <f t="shared" si="65"/>
        <v>#REF!</v>
      </c>
      <c r="AR371" s="104" t="e">
        <f t="shared" si="65"/>
        <v>#REF!</v>
      </c>
    </row>
    <row r="372" spans="1:44" s="95" customFormat="1" ht="10.199999999999999" x14ac:dyDescent="0.2">
      <c r="A372" s="23">
        <f>ROW()</f>
        <v>372</v>
      </c>
      <c r="B372" s="138"/>
      <c r="E372" s="100">
        <v>7</v>
      </c>
      <c r="F372" s="63" t="s">
        <v>11</v>
      </c>
      <c r="G372" s="99" t="s">
        <v>89</v>
      </c>
      <c r="M372" s="103"/>
      <c r="Q372" s="102"/>
      <c r="R372" s="101" t="e">
        <f t="shared" ca="1" si="64"/>
        <v>#REF!</v>
      </c>
      <c r="U372" s="104" t="e">
        <f t="shared" si="66"/>
        <v>#REF!</v>
      </c>
      <c r="V372" s="104" t="e">
        <f t="shared" si="65"/>
        <v>#REF!</v>
      </c>
      <c r="W372" s="104" t="e">
        <f t="shared" si="65"/>
        <v>#REF!</v>
      </c>
      <c r="X372" s="104" t="e">
        <f t="shared" si="65"/>
        <v>#REF!</v>
      </c>
      <c r="Y372" s="104" t="e">
        <f t="shared" si="65"/>
        <v>#REF!</v>
      </c>
      <c r="Z372" s="104" t="e">
        <f t="shared" si="65"/>
        <v>#REF!</v>
      </c>
      <c r="AA372" s="104" t="e">
        <f t="shared" si="65"/>
        <v>#REF!</v>
      </c>
      <c r="AB372" s="104" t="e">
        <f t="shared" si="65"/>
        <v>#REF!</v>
      </c>
      <c r="AC372" s="104" t="e">
        <f t="shared" si="65"/>
        <v>#REF!</v>
      </c>
      <c r="AD372" s="104" t="e">
        <f t="shared" si="65"/>
        <v>#REF!</v>
      </c>
      <c r="AE372" s="104" t="e">
        <f t="shared" si="65"/>
        <v>#REF!</v>
      </c>
      <c r="AF372" s="104" t="e">
        <f t="shared" si="65"/>
        <v>#REF!</v>
      </c>
      <c r="AG372" s="104" t="e">
        <f t="shared" si="65"/>
        <v>#REF!</v>
      </c>
      <c r="AH372" s="104" t="e">
        <f t="shared" si="65"/>
        <v>#REF!</v>
      </c>
      <c r="AI372" s="104" t="e">
        <f t="shared" si="65"/>
        <v>#REF!</v>
      </c>
      <c r="AJ372" s="104" t="e">
        <f t="shared" si="65"/>
        <v>#REF!</v>
      </c>
      <c r="AK372" s="104" t="e">
        <f t="shared" si="65"/>
        <v>#REF!</v>
      </c>
      <c r="AL372" s="104" t="e">
        <f t="shared" si="65"/>
        <v>#REF!</v>
      </c>
      <c r="AM372" s="104" t="e">
        <f t="shared" si="65"/>
        <v>#REF!</v>
      </c>
      <c r="AN372" s="104" t="e">
        <f t="shared" si="65"/>
        <v>#REF!</v>
      </c>
      <c r="AO372" s="104" t="e">
        <f t="shared" si="65"/>
        <v>#REF!</v>
      </c>
      <c r="AP372" s="104" t="e">
        <f t="shared" si="65"/>
        <v>#REF!</v>
      </c>
      <c r="AQ372" s="104" t="e">
        <f t="shared" si="65"/>
        <v>#REF!</v>
      </c>
      <c r="AR372" s="104" t="e">
        <f t="shared" si="65"/>
        <v>#REF!</v>
      </c>
    </row>
    <row r="373" spans="1:44" s="95" customFormat="1" ht="10.199999999999999" x14ac:dyDescent="0.2">
      <c r="A373" s="23">
        <f>ROW()</f>
        <v>373</v>
      </c>
      <c r="B373" s="138"/>
      <c r="E373" s="100">
        <v>8</v>
      </c>
      <c r="F373" s="63" t="s">
        <v>11</v>
      </c>
      <c r="G373" s="99" t="s">
        <v>90</v>
      </c>
      <c r="M373" s="103"/>
      <c r="Q373" s="102"/>
      <c r="R373" s="101" t="e">
        <f t="shared" ca="1" si="64"/>
        <v>#REF!</v>
      </c>
      <c r="U373" s="104" t="e">
        <f t="shared" si="66"/>
        <v>#REF!</v>
      </c>
      <c r="V373" s="104" t="e">
        <f t="shared" si="65"/>
        <v>#REF!</v>
      </c>
      <c r="W373" s="104" t="e">
        <f t="shared" si="65"/>
        <v>#REF!</v>
      </c>
      <c r="X373" s="104" t="e">
        <f t="shared" si="65"/>
        <v>#REF!</v>
      </c>
      <c r="Y373" s="104" t="e">
        <f t="shared" si="65"/>
        <v>#REF!</v>
      </c>
      <c r="Z373" s="104" t="e">
        <f t="shared" si="65"/>
        <v>#REF!</v>
      </c>
      <c r="AA373" s="104" t="e">
        <f t="shared" si="65"/>
        <v>#REF!</v>
      </c>
      <c r="AB373" s="104" t="e">
        <f t="shared" si="65"/>
        <v>#REF!</v>
      </c>
      <c r="AC373" s="104" t="e">
        <f t="shared" si="65"/>
        <v>#REF!</v>
      </c>
      <c r="AD373" s="104" t="e">
        <f t="shared" si="65"/>
        <v>#REF!</v>
      </c>
      <c r="AE373" s="104" t="e">
        <f t="shared" si="65"/>
        <v>#REF!</v>
      </c>
      <c r="AF373" s="104" t="e">
        <f t="shared" si="65"/>
        <v>#REF!</v>
      </c>
      <c r="AG373" s="104" t="e">
        <f t="shared" si="65"/>
        <v>#REF!</v>
      </c>
      <c r="AH373" s="104" t="e">
        <f t="shared" si="65"/>
        <v>#REF!</v>
      </c>
      <c r="AI373" s="104" t="e">
        <f t="shared" si="65"/>
        <v>#REF!</v>
      </c>
      <c r="AJ373" s="104" t="e">
        <f t="shared" si="65"/>
        <v>#REF!</v>
      </c>
      <c r="AK373" s="104" t="e">
        <f t="shared" si="65"/>
        <v>#REF!</v>
      </c>
      <c r="AL373" s="104" t="e">
        <f t="shared" si="65"/>
        <v>#REF!</v>
      </c>
      <c r="AM373" s="104" t="e">
        <f t="shared" si="65"/>
        <v>#REF!</v>
      </c>
      <c r="AN373" s="104" t="e">
        <f t="shared" si="65"/>
        <v>#REF!</v>
      </c>
      <c r="AO373" s="104" t="e">
        <f t="shared" si="65"/>
        <v>#REF!</v>
      </c>
      <c r="AP373" s="104" t="e">
        <f t="shared" si="65"/>
        <v>#REF!</v>
      </c>
      <c r="AQ373" s="104" t="e">
        <f t="shared" si="65"/>
        <v>#REF!</v>
      </c>
      <c r="AR373" s="104" t="e">
        <f t="shared" si="6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t="e">
        <f ca="1">INDIRECT(ADDRESS($A375,SUMIFS($1:$1,$5:$5,MAX($5:$5))))</f>
        <v>#REF!</v>
      </c>
      <c r="U375" s="2" t="e">
        <f t="shared" ref="U375:AR375" si="67">U35+U73-U309</f>
        <v>#REF!</v>
      </c>
      <c r="V375" s="2" t="e">
        <f t="shared" si="67"/>
        <v>#REF!</v>
      </c>
      <c r="W375" s="2" t="e">
        <f t="shared" si="67"/>
        <v>#REF!</v>
      </c>
      <c r="X375" s="2" t="e">
        <f t="shared" si="67"/>
        <v>#REF!</v>
      </c>
      <c r="Y375" s="2" t="e">
        <f t="shared" si="67"/>
        <v>#REF!</v>
      </c>
      <c r="Z375" s="2" t="e">
        <f t="shared" si="67"/>
        <v>#REF!</v>
      </c>
      <c r="AA375" s="2" t="e">
        <f t="shared" si="67"/>
        <v>#REF!</v>
      </c>
      <c r="AB375" s="2" t="e">
        <f t="shared" si="67"/>
        <v>#REF!</v>
      </c>
      <c r="AC375" s="2" t="e">
        <f t="shared" si="67"/>
        <v>#REF!</v>
      </c>
      <c r="AD375" s="2" t="e">
        <f t="shared" si="67"/>
        <v>#REF!</v>
      </c>
      <c r="AE375" s="2" t="e">
        <f t="shared" si="67"/>
        <v>#REF!</v>
      </c>
      <c r="AF375" s="2" t="e">
        <f t="shared" si="67"/>
        <v>#REF!</v>
      </c>
      <c r="AG375" s="2" t="e">
        <f t="shared" si="67"/>
        <v>#REF!</v>
      </c>
      <c r="AH375" s="2" t="e">
        <f t="shared" si="67"/>
        <v>#REF!</v>
      </c>
      <c r="AI375" s="2" t="e">
        <f t="shared" si="67"/>
        <v>#REF!</v>
      </c>
      <c r="AJ375" s="2" t="e">
        <f t="shared" si="67"/>
        <v>#REF!</v>
      </c>
      <c r="AK375" s="2" t="e">
        <f t="shared" si="67"/>
        <v>#REF!</v>
      </c>
      <c r="AL375" s="2" t="e">
        <f t="shared" si="67"/>
        <v>#REF!</v>
      </c>
      <c r="AM375" s="2" t="e">
        <f t="shared" si="67"/>
        <v>#REF!</v>
      </c>
      <c r="AN375" s="2" t="e">
        <f t="shared" si="67"/>
        <v>#REF!</v>
      </c>
      <c r="AO375" s="2" t="e">
        <f t="shared" si="67"/>
        <v>#REF!</v>
      </c>
      <c r="AP375" s="2" t="e">
        <f t="shared" si="67"/>
        <v>#REF!</v>
      </c>
      <c r="AQ375" s="2" t="e">
        <f t="shared" si="67"/>
        <v>#REF!</v>
      </c>
      <c r="AR375" s="2" t="e">
        <f t="shared" si="67"/>
        <v>#REF!</v>
      </c>
    </row>
    <row r="376" spans="1:44" x14ac:dyDescent="0.3">
      <c r="A376" s="19">
        <f>ROW()</f>
        <v>376</v>
      </c>
      <c r="B376" s="134"/>
      <c r="E376" s="16" t="s">
        <v>5</v>
      </c>
      <c r="G376" s="1" t="s">
        <v>30</v>
      </c>
      <c r="R376" s="3">
        <f ca="1">INDIRECT(ADDRESS($A376,SUMIFS($1:$1,$5:$5,MAX($5:$5))))</f>
        <v>0</v>
      </c>
      <c r="U376" s="2">
        <f t="shared" ref="U376:AR376" si="68">U36+U343</f>
        <v>0</v>
      </c>
      <c r="V376" s="2">
        <f t="shared" si="68"/>
        <v>0</v>
      </c>
      <c r="W376" s="2">
        <f t="shared" si="68"/>
        <v>0</v>
      </c>
      <c r="X376" s="2">
        <f t="shared" si="68"/>
        <v>0</v>
      </c>
      <c r="Y376" s="2">
        <f t="shared" si="68"/>
        <v>0</v>
      </c>
      <c r="Z376" s="2">
        <f t="shared" si="68"/>
        <v>0</v>
      </c>
      <c r="AA376" s="2">
        <f t="shared" si="68"/>
        <v>0</v>
      </c>
      <c r="AB376" s="2">
        <f t="shared" si="68"/>
        <v>0</v>
      </c>
      <c r="AC376" s="2">
        <f t="shared" si="68"/>
        <v>0</v>
      </c>
      <c r="AD376" s="2">
        <f t="shared" si="68"/>
        <v>0</v>
      </c>
      <c r="AE376" s="2">
        <f t="shared" si="68"/>
        <v>0</v>
      </c>
      <c r="AF376" s="2">
        <f t="shared" si="68"/>
        <v>0</v>
      </c>
      <c r="AG376" s="2">
        <f t="shared" si="68"/>
        <v>0</v>
      </c>
      <c r="AH376" s="2">
        <f t="shared" si="68"/>
        <v>0</v>
      </c>
      <c r="AI376" s="2">
        <f t="shared" si="68"/>
        <v>0</v>
      </c>
      <c r="AJ376" s="2">
        <f t="shared" si="68"/>
        <v>0</v>
      </c>
      <c r="AK376" s="2">
        <f t="shared" si="68"/>
        <v>0</v>
      </c>
      <c r="AL376" s="2">
        <f t="shared" si="68"/>
        <v>0</v>
      </c>
      <c r="AM376" s="2">
        <f t="shared" si="68"/>
        <v>0</v>
      </c>
      <c r="AN376" s="2">
        <f t="shared" si="68"/>
        <v>0</v>
      </c>
      <c r="AO376" s="2">
        <f t="shared" si="68"/>
        <v>0</v>
      </c>
      <c r="AP376" s="2">
        <f t="shared" si="68"/>
        <v>0</v>
      </c>
      <c r="AQ376" s="2">
        <f t="shared" si="68"/>
        <v>0</v>
      </c>
      <c r="AR376" s="2">
        <f t="shared" si="68"/>
        <v>0</v>
      </c>
    </row>
    <row r="377" spans="1:44" x14ac:dyDescent="0.3">
      <c r="A377" s="19">
        <f>ROW()</f>
        <v>377</v>
      </c>
      <c r="B377" s="134"/>
      <c r="E377" s="16" t="s">
        <v>5</v>
      </c>
      <c r="G377" s="1" t="s">
        <v>79</v>
      </c>
      <c r="R377" s="3" t="e">
        <f ca="1">INDIRECT(ADDRESS($A377,SUMIFS($1:$1,$5:$5,MAX($5:$5))))</f>
        <v>#REF!</v>
      </c>
      <c r="U377" s="2" t="e">
        <f t="shared" ref="U377:AR377" si="69">U37+U312-U311</f>
        <v>#REF!</v>
      </c>
      <c r="V377" s="2" t="e">
        <f t="shared" si="69"/>
        <v>#REF!</v>
      </c>
      <c r="W377" s="2" t="e">
        <f t="shared" si="69"/>
        <v>#REF!</v>
      </c>
      <c r="X377" s="2" t="e">
        <f t="shared" si="69"/>
        <v>#REF!</v>
      </c>
      <c r="Y377" s="2" t="e">
        <f t="shared" si="69"/>
        <v>#REF!</v>
      </c>
      <c r="Z377" s="2" t="e">
        <f t="shared" si="69"/>
        <v>#REF!</v>
      </c>
      <c r="AA377" s="2" t="e">
        <f t="shared" si="69"/>
        <v>#REF!</v>
      </c>
      <c r="AB377" s="2" t="e">
        <f t="shared" si="69"/>
        <v>#REF!</v>
      </c>
      <c r="AC377" s="2" t="e">
        <f t="shared" si="69"/>
        <v>#REF!</v>
      </c>
      <c r="AD377" s="2" t="e">
        <f t="shared" si="69"/>
        <v>#REF!</v>
      </c>
      <c r="AE377" s="2" t="e">
        <f t="shared" si="69"/>
        <v>#REF!</v>
      </c>
      <c r="AF377" s="2" t="e">
        <f t="shared" si="69"/>
        <v>#REF!</v>
      </c>
      <c r="AG377" s="2" t="e">
        <f t="shared" si="69"/>
        <v>#REF!</v>
      </c>
      <c r="AH377" s="2" t="e">
        <f t="shared" si="69"/>
        <v>#REF!</v>
      </c>
      <c r="AI377" s="2" t="e">
        <f t="shared" si="69"/>
        <v>#REF!</v>
      </c>
      <c r="AJ377" s="2" t="e">
        <f t="shared" si="69"/>
        <v>#REF!</v>
      </c>
      <c r="AK377" s="2" t="e">
        <f t="shared" si="69"/>
        <v>#REF!</v>
      </c>
      <c r="AL377" s="2" t="e">
        <f t="shared" si="69"/>
        <v>#REF!</v>
      </c>
      <c r="AM377" s="2" t="e">
        <f t="shared" si="69"/>
        <v>#REF!</v>
      </c>
      <c r="AN377" s="2" t="e">
        <f t="shared" si="69"/>
        <v>#REF!</v>
      </c>
      <c r="AO377" s="2" t="e">
        <f t="shared" si="69"/>
        <v>#REF!</v>
      </c>
      <c r="AP377" s="2" t="e">
        <f t="shared" si="69"/>
        <v>#REF!</v>
      </c>
      <c r="AQ377" s="2" t="e">
        <f t="shared" si="69"/>
        <v>#REF!</v>
      </c>
      <c r="AR377" s="2" t="e">
        <f t="shared" si="69"/>
        <v>#REF!</v>
      </c>
    </row>
    <row r="378" spans="1:44" x14ac:dyDescent="0.3">
      <c r="A378" s="19">
        <f>ROW()</f>
        <v>378</v>
      </c>
      <c r="B378" s="134"/>
      <c r="E378" s="16" t="s">
        <v>5</v>
      </c>
      <c r="G378" s="1" t="s">
        <v>80</v>
      </c>
      <c r="R378" s="3" t="e">
        <f ca="1">INDIRECT(ADDRESS($A378,SUMIFS($1:$1,$5:$5,MAX($5:$5))))</f>
        <v>#REF!</v>
      </c>
      <c r="U378" s="2" t="e">
        <f t="shared" ref="U378:AR378" si="70">U38+U318-U317</f>
        <v>#REF!</v>
      </c>
      <c r="V378" s="2" t="e">
        <f t="shared" si="70"/>
        <v>#REF!</v>
      </c>
      <c r="W378" s="2" t="e">
        <f t="shared" si="70"/>
        <v>#REF!</v>
      </c>
      <c r="X378" s="2" t="e">
        <f t="shared" si="70"/>
        <v>#REF!</v>
      </c>
      <c r="Y378" s="2" t="e">
        <f t="shared" si="70"/>
        <v>#REF!</v>
      </c>
      <c r="Z378" s="2" t="e">
        <f t="shared" si="70"/>
        <v>#REF!</v>
      </c>
      <c r="AA378" s="2" t="e">
        <f t="shared" si="70"/>
        <v>#REF!</v>
      </c>
      <c r="AB378" s="2" t="e">
        <f t="shared" si="70"/>
        <v>#REF!</v>
      </c>
      <c r="AC378" s="2" t="e">
        <f t="shared" si="70"/>
        <v>#REF!</v>
      </c>
      <c r="AD378" s="2" t="e">
        <f t="shared" si="70"/>
        <v>#REF!</v>
      </c>
      <c r="AE378" s="2" t="e">
        <f t="shared" si="70"/>
        <v>#REF!</v>
      </c>
      <c r="AF378" s="2" t="e">
        <f t="shared" si="70"/>
        <v>#REF!</v>
      </c>
      <c r="AG378" s="2" t="e">
        <f t="shared" si="70"/>
        <v>#REF!</v>
      </c>
      <c r="AH378" s="2" t="e">
        <f t="shared" si="70"/>
        <v>#REF!</v>
      </c>
      <c r="AI378" s="2" t="e">
        <f t="shared" si="70"/>
        <v>#REF!</v>
      </c>
      <c r="AJ378" s="2" t="e">
        <f t="shared" si="70"/>
        <v>#REF!</v>
      </c>
      <c r="AK378" s="2" t="e">
        <f t="shared" si="70"/>
        <v>#REF!</v>
      </c>
      <c r="AL378" s="2" t="e">
        <f t="shared" si="70"/>
        <v>#REF!</v>
      </c>
      <c r="AM378" s="2" t="e">
        <f t="shared" si="70"/>
        <v>#REF!</v>
      </c>
      <c r="AN378" s="2" t="e">
        <f t="shared" si="70"/>
        <v>#REF!</v>
      </c>
      <c r="AO378" s="2" t="e">
        <f t="shared" si="70"/>
        <v>#REF!</v>
      </c>
      <c r="AP378" s="2" t="e">
        <f t="shared" si="70"/>
        <v>#REF!</v>
      </c>
      <c r="AQ378" s="2" t="e">
        <f t="shared" si="70"/>
        <v>#REF!</v>
      </c>
      <c r="AR378" s="2" t="e">
        <f t="shared" si="70"/>
        <v>#REF!</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71">INDIRECT(ADDRESS($A381,SUMIFS($1:$1,$5:$5,MAX($5:$5))))</f>
        <v>#REF!</v>
      </c>
      <c r="U381" s="3" t="e">
        <f t="shared" ref="U381:AR381" si="72">U383+U387+U403</f>
        <v>#REF!</v>
      </c>
      <c r="V381" s="3" t="e">
        <f t="shared" si="72"/>
        <v>#REF!</v>
      </c>
      <c r="W381" s="3" t="e">
        <f t="shared" si="72"/>
        <v>#REF!</v>
      </c>
      <c r="X381" s="3" t="e">
        <f t="shared" si="72"/>
        <v>#REF!</v>
      </c>
      <c r="Y381" s="3" t="e">
        <f t="shared" si="72"/>
        <v>#REF!</v>
      </c>
      <c r="Z381" s="3" t="e">
        <f t="shared" si="72"/>
        <v>#REF!</v>
      </c>
      <c r="AA381" s="3" t="e">
        <f t="shared" si="72"/>
        <v>#REF!</v>
      </c>
      <c r="AB381" s="3" t="e">
        <f t="shared" si="72"/>
        <v>#REF!</v>
      </c>
      <c r="AC381" s="3" t="e">
        <f t="shared" si="72"/>
        <v>#REF!</v>
      </c>
      <c r="AD381" s="3" t="e">
        <f t="shared" si="72"/>
        <v>#REF!</v>
      </c>
      <c r="AE381" s="3" t="e">
        <f t="shared" si="72"/>
        <v>#REF!</v>
      </c>
      <c r="AF381" s="3" t="e">
        <f t="shared" si="72"/>
        <v>#REF!</v>
      </c>
      <c r="AG381" s="3" t="e">
        <f t="shared" si="72"/>
        <v>#REF!</v>
      </c>
      <c r="AH381" s="3" t="e">
        <f t="shared" si="72"/>
        <v>#REF!</v>
      </c>
      <c r="AI381" s="3" t="e">
        <f t="shared" si="72"/>
        <v>#REF!</v>
      </c>
      <c r="AJ381" s="3" t="e">
        <f t="shared" si="72"/>
        <v>#REF!</v>
      </c>
      <c r="AK381" s="3" t="e">
        <f t="shared" si="72"/>
        <v>#REF!</v>
      </c>
      <c r="AL381" s="3" t="e">
        <f t="shared" si="72"/>
        <v>#REF!</v>
      </c>
      <c r="AM381" s="3" t="e">
        <f t="shared" si="72"/>
        <v>#REF!</v>
      </c>
      <c r="AN381" s="3" t="e">
        <f t="shared" si="72"/>
        <v>#REF!</v>
      </c>
      <c r="AO381" s="3" t="e">
        <f t="shared" si="72"/>
        <v>#REF!</v>
      </c>
      <c r="AP381" s="3" t="e">
        <f t="shared" si="72"/>
        <v>#REF!</v>
      </c>
      <c r="AQ381" s="3" t="e">
        <f t="shared" si="72"/>
        <v>#REF!</v>
      </c>
      <c r="AR381" s="3" t="e">
        <f t="shared" si="7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71"/>
        <v>#REF!</v>
      </c>
      <c r="U383" s="2" t="e">
        <f>SUM(U384:U386)</f>
        <v>#REF!</v>
      </c>
      <c r="V383" s="2" t="e">
        <f t="shared" ref="V383:AR383" si="73">SUM(V384:V386)</f>
        <v>#REF!</v>
      </c>
      <c r="W383" s="2" t="e">
        <f t="shared" si="73"/>
        <v>#REF!</v>
      </c>
      <c r="X383" s="2" t="e">
        <f>SUM(X384:X386)</f>
        <v>#REF!</v>
      </c>
      <c r="Y383" s="2" t="e">
        <f t="shared" si="73"/>
        <v>#REF!</v>
      </c>
      <c r="Z383" s="2" t="e">
        <f t="shared" si="73"/>
        <v>#REF!</v>
      </c>
      <c r="AA383" s="2" t="e">
        <f t="shared" si="73"/>
        <v>#REF!</v>
      </c>
      <c r="AB383" s="2" t="e">
        <f t="shared" si="73"/>
        <v>#REF!</v>
      </c>
      <c r="AC383" s="2" t="e">
        <f t="shared" si="73"/>
        <v>#REF!</v>
      </c>
      <c r="AD383" s="2" t="e">
        <f t="shared" si="73"/>
        <v>#REF!</v>
      </c>
      <c r="AE383" s="2" t="e">
        <f t="shared" si="73"/>
        <v>#REF!</v>
      </c>
      <c r="AF383" s="2" t="e">
        <f t="shared" si="73"/>
        <v>#REF!</v>
      </c>
      <c r="AG383" s="2" t="e">
        <f t="shared" si="73"/>
        <v>#REF!</v>
      </c>
      <c r="AH383" s="2" t="e">
        <f t="shared" si="73"/>
        <v>#REF!</v>
      </c>
      <c r="AI383" s="2" t="e">
        <f t="shared" si="73"/>
        <v>#REF!</v>
      </c>
      <c r="AJ383" s="2" t="e">
        <f t="shared" si="73"/>
        <v>#REF!</v>
      </c>
      <c r="AK383" s="2" t="e">
        <f t="shared" si="73"/>
        <v>#REF!</v>
      </c>
      <c r="AL383" s="2" t="e">
        <f t="shared" si="73"/>
        <v>#REF!</v>
      </c>
      <c r="AM383" s="2" t="e">
        <f t="shared" si="73"/>
        <v>#REF!</v>
      </c>
      <c r="AN383" s="2" t="e">
        <f t="shared" si="73"/>
        <v>#REF!</v>
      </c>
      <c r="AO383" s="2" t="e">
        <f t="shared" si="73"/>
        <v>#REF!</v>
      </c>
      <c r="AP383" s="2" t="e">
        <f t="shared" si="73"/>
        <v>#REF!</v>
      </c>
      <c r="AQ383" s="2" t="e">
        <f t="shared" si="73"/>
        <v>#REF!</v>
      </c>
      <c r="AR383" s="2" t="e">
        <f t="shared" si="73"/>
        <v>#REF!</v>
      </c>
    </row>
    <row r="384" spans="1:44" s="6" customFormat="1" ht="12" x14ac:dyDescent="0.25">
      <c r="A384" s="19">
        <f>ROW()</f>
        <v>384</v>
      </c>
      <c r="B384" s="136"/>
      <c r="C384" s="17"/>
      <c r="E384" s="9"/>
      <c r="H384" s="6" t="s">
        <v>16</v>
      </c>
      <c r="M384" s="58"/>
      <c r="Q384" s="38"/>
      <c r="R384" s="29" t="e">
        <f t="shared" ca="1" si="71"/>
        <v>#REF!</v>
      </c>
      <c r="U384" s="30" t="e">
        <f t="shared" ref="U384:AR384" si="74">U44+U73</f>
        <v>#REF!</v>
      </c>
      <c r="V384" s="30" t="e">
        <f t="shared" si="74"/>
        <v>#REF!</v>
      </c>
      <c r="W384" s="30" t="e">
        <f t="shared" si="74"/>
        <v>#REF!</v>
      </c>
      <c r="X384" s="30" t="e">
        <f t="shared" si="74"/>
        <v>#REF!</v>
      </c>
      <c r="Y384" s="30" t="e">
        <f t="shared" si="74"/>
        <v>#REF!</v>
      </c>
      <c r="Z384" s="30" t="e">
        <f t="shared" si="74"/>
        <v>#REF!</v>
      </c>
      <c r="AA384" s="30" t="e">
        <f t="shared" si="74"/>
        <v>#REF!</v>
      </c>
      <c r="AB384" s="30" t="e">
        <f t="shared" si="74"/>
        <v>#REF!</v>
      </c>
      <c r="AC384" s="30" t="e">
        <f t="shared" si="74"/>
        <v>#REF!</v>
      </c>
      <c r="AD384" s="30" t="e">
        <f t="shared" si="74"/>
        <v>#REF!</v>
      </c>
      <c r="AE384" s="30" t="e">
        <f t="shared" si="74"/>
        <v>#REF!</v>
      </c>
      <c r="AF384" s="30" t="e">
        <f t="shared" si="74"/>
        <v>#REF!</v>
      </c>
      <c r="AG384" s="30" t="e">
        <f t="shared" si="74"/>
        <v>#REF!</v>
      </c>
      <c r="AH384" s="30" t="e">
        <f t="shared" si="74"/>
        <v>#REF!</v>
      </c>
      <c r="AI384" s="30" t="e">
        <f t="shared" si="74"/>
        <v>#REF!</v>
      </c>
      <c r="AJ384" s="30" t="e">
        <f t="shared" si="74"/>
        <v>#REF!</v>
      </c>
      <c r="AK384" s="30" t="e">
        <f t="shared" si="74"/>
        <v>#REF!</v>
      </c>
      <c r="AL384" s="30" t="e">
        <f t="shared" si="74"/>
        <v>#REF!</v>
      </c>
      <c r="AM384" s="30" t="e">
        <f t="shared" si="74"/>
        <v>#REF!</v>
      </c>
      <c r="AN384" s="30" t="e">
        <f t="shared" si="74"/>
        <v>#REF!</v>
      </c>
      <c r="AO384" s="30" t="e">
        <f t="shared" si="74"/>
        <v>#REF!</v>
      </c>
      <c r="AP384" s="30" t="e">
        <f t="shared" si="74"/>
        <v>#REF!</v>
      </c>
      <c r="AQ384" s="30" t="e">
        <f t="shared" si="74"/>
        <v>#REF!</v>
      </c>
      <c r="AR384" s="30" t="e">
        <f t="shared" si="74"/>
        <v>#REF!</v>
      </c>
    </row>
    <row r="385" spans="1:44" s="6" customFormat="1" ht="12" x14ac:dyDescent="0.25">
      <c r="A385" s="19">
        <f>ROW()</f>
        <v>385</v>
      </c>
      <c r="B385" s="136"/>
      <c r="C385" s="17"/>
      <c r="E385" s="9"/>
      <c r="H385" s="6" t="s">
        <v>17</v>
      </c>
      <c r="M385" s="58"/>
      <c r="Q385" s="38"/>
      <c r="R385" s="29" t="e">
        <f t="shared" ca="1" si="71"/>
        <v>#REF!</v>
      </c>
      <c r="U385" s="30" t="e">
        <f t="shared" ref="U385:AR385" si="75">U45+U198</f>
        <v>#REF!</v>
      </c>
      <c r="V385" s="30" t="e">
        <f t="shared" si="75"/>
        <v>#REF!</v>
      </c>
      <c r="W385" s="30" t="e">
        <f t="shared" si="75"/>
        <v>#REF!</v>
      </c>
      <c r="X385" s="30" t="e">
        <f t="shared" si="75"/>
        <v>#REF!</v>
      </c>
      <c r="Y385" s="30" t="e">
        <f t="shared" si="75"/>
        <v>#REF!</v>
      </c>
      <c r="Z385" s="30" t="e">
        <f t="shared" si="75"/>
        <v>#REF!</v>
      </c>
      <c r="AA385" s="30" t="e">
        <f t="shared" si="75"/>
        <v>#REF!</v>
      </c>
      <c r="AB385" s="30" t="e">
        <f t="shared" si="75"/>
        <v>#REF!</v>
      </c>
      <c r="AC385" s="30" t="e">
        <f t="shared" si="75"/>
        <v>#REF!</v>
      </c>
      <c r="AD385" s="30" t="e">
        <f t="shared" si="75"/>
        <v>#REF!</v>
      </c>
      <c r="AE385" s="30" t="e">
        <f t="shared" si="75"/>
        <v>#REF!</v>
      </c>
      <c r="AF385" s="30" t="e">
        <f t="shared" si="75"/>
        <v>#REF!</v>
      </c>
      <c r="AG385" s="30" t="e">
        <f t="shared" si="75"/>
        <v>#REF!</v>
      </c>
      <c r="AH385" s="30" t="e">
        <f t="shared" si="75"/>
        <v>#REF!</v>
      </c>
      <c r="AI385" s="30" t="e">
        <f t="shared" si="75"/>
        <v>#REF!</v>
      </c>
      <c r="AJ385" s="30" t="e">
        <f t="shared" si="75"/>
        <v>#REF!</v>
      </c>
      <c r="AK385" s="30" t="e">
        <f t="shared" si="75"/>
        <v>#REF!</v>
      </c>
      <c r="AL385" s="30" t="e">
        <f t="shared" si="75"/>
        <v>#REF!</v>
      </c>
      <c r="AM385" s="30" t="e">
        <f t="shared" si="75"/>
        <v>#REF!</v>
      </c>
      <c r="AN385" s="30" t="e">
        <f t="shared" si="75"/>
        <v>#REF!</v>
      </c>
      <c r="AO385" s="30" t="e">
        <f t="shared" si="75"/>
        <v>#REF!</v>
      </c>
      <c r="AP385" s="30" t="e">
        <f t="shared" si="75"/>
        <v>#REF!</v>
      </c>
      <c r="AQ385" s="30" t="e">
        <f t="shared" si="75"/>
        <v>#REF!</v>
      </c>
      <c r="AR385" s="30" t="e">
        <f t="shared" si="7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76">V388+V389+V399+V400+V401</f>
        <v>#REF!</v>
      </c>
      <c r="W387" s="2" t="e">
        <f t="shared" si="76"/>
        <v>#REF!</v>
      </c>
      <c r="X387" s="2" t="e">
        <f t="shared" si="76"/>
        <v>#REF!</v>
      </c>
      <c r="Y387" s="2" t="e">
        <f t="shared" si="76"/>
        <v>#REF!</v>
      </c>
      <c r="Z387" s="2" t="e">
        <f t="shared" si="76"/>
        <v>#REF!</v>
      </c>
      <c r="AA387" s="2" t="e">
        <f t="shared" si="76"/>
        <v>#REF!</v>
      </c>
      <c r="AB387" s="2" t="e">
        <f t="shared" si="76"/>
        <v>#REF!</v>
      </c>
      <c r="AC387" s="2" t="e">
        <f t="shared" si="76"/>
        <v>#REF!</v>
      </c>
      <c r="AD387" s="2" t="e">
        <f t="shared" si="76"/>
        <v>#REF!</v>
      </c>
      <c r="AE387" s="2" t="e">
        <f t="shared" si="76"/>
        <v>#REF!</v>
      </c>
      <c r="AF387" s="2" t="e">
        <f t="shared" si="76"/>
        <v>#REF!</v>
      </c>
      <c r="AG387" s="2" t="e">
        <f t="shared" si="76"/>
        <v>#REF!</v>
      </c>
      <c r="AH387" s="2" t="e">
        <f t="shared" si="76"/>
        <v>#REF!</v>
      </c>
      <c r="AI387" s="2" t="e">
        <f t="shared" si="76"/>
        <v>#REF!</v>
      </c>
      <c r="AJ387" s="2" t="e">
        <f t="shared" si="76"/>
        <v>#REF!</v>
      </c>
      <c r="AK387" s="2" t="e">
        <f t="shared" si="76"/>
        <v>#REF!</v>
      </c>
      <c r="AL387" s="2" t="e">
        <f t="shared" si="76"/>
        <v>#REF!</v>
      </c>
      <c r="AM387" s="2" t="e">
        <f t="shared" si="76"/>
        <v>#REF!</v>
      </c>
      <c r="AN387" s="2" t="e">
        <f t="shared" si="76"/>
        <v>#REF!</v>
      </c>
      <c r="AO387" s="2" t="e">
        <f t="shared" si="76"/>
        <v>#REF!</v>
      </c>
      <c r="AP387" s="2" t="e">
        <f t="shared" si="76"/>
        <v>#REF!</v>
      </c>
      <c r="AQ387" s="2" t="e">
        <f t="shared" si="76"/>
        <v>#REF!</v>
      </c>
      <c r="AR387" s="2" t="e">
        <f t="shared" si="76"/>
        <v>#REF!</v>
      </c>
    </row>
    <row r="388" spans="1:44" s="6" customFormat="1" ht="12" x14ac:dyDescent="0.25">
      <c r="A388" s="19">
        <f>ROW()</f>
        <v>388</v>
      </c>
      <c r="B388" s="136"/>
      <c r="C388" s="17"/>
      <c r="E388" s="9"/>
      <c r="H388" s="6" t="s">
        <v>142</v>
      </c>
      <c r="M388" s="58"/>
      <c r="Q388" s="38"/>
      <c r="R388" s="29" t="e">
        <f ca="1">INDIRECT(ADDRESS($A388,SUMIFS($1:$1,$5:$5,MAX($5:$5))))</f>
        <v>#REF!</v>
      </c>
      <c r="U388" s="30" t="e">
        <f>U48+U78+U202-U290</f>
        <v>#REF!</v>
      </c>
      <c r="V388" s="30" t="e">
        <f t="shared" ref="V388:AR388" si="77">V48+V78+V202-V290</f>
        <v>#REF!</v>
      </c>
      <c r="W388" s="30" t="e">
        <f t="shared" si="77"/>
        <v>#REF!</v>
      </c>
      <c r="X388" s="30" t="e">
        <f t="shared" si="77"/>
        <v>#REF!</v>
      </c>
      <c r="Y388" s="30" t="e">
        <f t="shared" si="77"/>
        <v>#REF!</v>
      </c>
      <c r="Z388" s="30" t="e">
        <f t="shared" si="77"/>
        <v>#REF!</v>
      </c>
      <c r="AA388" s="30" t="e">
        <f t="shared" si="77"/>
        <v>#REF!</v>
      </c>
      <c r="AB388" s="30" t="e">
        <f t="shared" si="77"/>
        <v>#REF!</v>
      </c>
      <c r="AC388" s="30" t="e">
        <f t="shared" si="77"/>
        <v>#REF!</v>
      </c>
      <c r="AD388" s="30" t="e">
        <f t="shared" si="77"/>
        <v>#REF!</v>
      </c>
      <c r="AE388" s="30" t="e">
        <f t="shared" si="77"/>
        <v>#REF!</v>
      </c>
      <c r="AF388" s="30" t="e">
        <f t="shared" si="77"/>
        <v>#REF!</v>
      </c>
      <c r="AG388" s="30" t="e">
        <f t="shared" si="77"/>
        <v>#REF!</v>
      </c>
      <c r="AH388" s="30" t="e">
        <f t="shared" si="77"/>
        <v>#REF!</v>
      </c>
      <c r="AI388" s="30" t="e">
        <f t="shared" si="77"/>
        <v>#REF!</v>
      </c>
      <c r="AJ388" s="30" t="e">
        <f t="shared" si="77"/>
        <v>#REF!</v>
      </c>
      <c r="AK388" s="30" t="e">
        <f t="shared" si="77"/>
        <v>#REF!</v>
      </c>
      <c r="AL388" s="30" t="e">
        <f t="shared" si="77"/>
        <v>#REF!</v>
      </c>
      <c r="AM388" s="30" t="e">
        <f t="shared" si="77"/>
        <v>#REF!</v>
      </c>
      <c r="AN388" s="30" t="e">
        <f t="shared" si="77"/>
        <v>#REF!</v>
      </c>
      <c r="AO388" s="30" t="e">
        <f t="shared" si="77"/>
        <v>#REF!</v>
      </c>
      <c r="AP388" s="30" t="e">
        <f t="shared" si="77"/>
        <v>#REF!</v>
      </c>
      <c r="AQ388" s="30" t="e">
        <f t="shared" si="77"/>
        <v>#REF!</v>
      </c>
      <c r="AR388" s="30" t="e">
        <f t="shared" si="77"/>
        <v>#REF!</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78">SUM(V390:V398)</f>
        <v>#REF!</v>
      </c>
      <c r="W389" s="30" t="e">
        <f t="shared" si="78"/>
        <v>#REF!</v>
      </c>
      <c r="X389" s="30" t="e">
        <f t="shared" si="78"/>
        <v>#REF!</v>
      </c>
      <c r="Y389" s="30" t="e">
        <f t="shared" si="78"/>
        <v>#REF!</v>
      </c>
      <c r="Z389" s="30" t="e">
        <f t="shared" si="78"/>
        <v>#REF!</v>
      </c>
      <c r="AA389" s="30" t="e">
        <f t="shared" si="78"/>
        <v>#REF!</v>
      </c>
      <c r="AB389" s="30" t="e">
        <f t="shared" si="78"/>
        <v>#REF!</v>
      </c>
      <c r="AC389" s="30" t="e">
        <f t="shared" si="78"/>
        <v>#REF!</v>
      </c>
      <c r="AD389" s="30" t="e">
        <f t="shared" si="78"/>
        <v>#REF!</v>
      </c>
      <c r="AE389" s="30" t="e">
        <f t="shared" si="78"/>
        <v>#REF!</v>
      </c>
      <c r="AF389" s="30" t="e">
        <f t="shared" si="78"/>
        <v>#REF!</v>
      </c>
      <c r="AG389" s="30" t="e">
        <f t="shared" si="78"/>
        <v>#REF!</v>
      </c>
      <c r="AH389" s="30" t="e">
        <f t="shared" si="78"/>
        <v>#REF!</v>
      </c>
      <c r="AI389" s="30" t="e">
        <f t="shared" si="78"/>
        <v>#REF!</v>
      </c>
      <c r="AJ389" s="30" t="e">
        <f t="shared" si="78"/>
        <v>#REF!</v>
      </c>
      <c r="AK389" s="30" t="e">
        <f t="shared" si="78"/>
        <v>#REF!</v>
      </c>
      <c r="AL389" s="30" t="e">
        <f t="shared" si="78"/>
        <v>#REF!</v>
      </c>
      <c r="AM389" s="30" t="e">
        <f t="shared" si="78"/>
        <v>#REF!</v>
      </c>
      <c r="AN389" s="30" t="e">
        <f t="shared" si="78"/>
        <v>#REF!</v>
      </c>
      <c r="AO389" s="30" t="e">
        <f t="shared" si="78"/>
        <v>#REF!</v>
      </c>
      <c r="AP389" s="30" t="e">
        <f t="shared" si="78"/>
        <v>#REF!</v>
      </c>
      <c r="AQ389" s="30" t="e">
        <f t="shared" si="78"/>
        <v>#REF!</v>
      </c>
      <c r="AR389" s="30" t="e">
        <f t="shared" si="78"/>
        <v>#REF!</v>
      </c>
    </row>
    <row r="390" spans="1:44" s="95" customFormat="1" ht="10.199999999999999" x14ac:dyDescent="0.2">
      <c r="A390" s="23">
        <f>ROW()</f>
        <v>390</v>
      </c>
      <c r="B390" s="138"/>
      <c r="E390" s="100">
        <v>1</v>
      </c>
      <c r="F390" s="63" t="s">
        <v>141</v>
      </c>
      <c r="G390" s="99" t="s">
        <v>83</v>
      </c>
      <c r="M390" s="103"/>
      <c r="Q390" s="102"/>
      <c r="R390" s="101" t="e">
        <f t="shared" ref="R390:R397" ca="1" si="79">INDIRECT(ADDRESS($A390,SUMIFS($1:$1,$5:$5,MAX($5:$5))))</f>
        <v>#REF!</v>
      </c>
      <c r="U390" s="104" t="e">
        <f t="shared" ref="U390:AR397" si="80">U50+U100+U110+U214-U242-U252</f>
        <v>#REF!</v>
      </c>
      <c r="V390" s="104" t="e">
        <f t="shared" si="80"/>
        <v>#REF!</v>
      </c>
      <c r="W390" s="104" t="e">
        <f t="shared" si="80"/>
        <v>#REF!</v>
      </c>
      <c r="X390" s="104" t="e">
        <f t="shared" si="80"/>
        <v>#REF!</v>
      </c>
      <c r="Y390" s="104" t="e">
        <f t="shared" si="80"/>
        <v>#REF!</v>
      </c>
      <c r="Z390" s="104" t="e">
        <f t="shared" si="80"/>
        <v>#REF!</v>
      </c>
      <c r="AA390" s="104" t="e">
        <f t="shared" si="80"/>
        <v>#REF!</v>
      </c>
      <c r="AB390" s="104" t="e">
        <f t="shared" si="80"/>
        <v>#REF!</v>
      </c>
      <c r="AC390" s="104" t="e">
        <f t="shared" si="80"/>
        <v>#REF!</v>
      </c>
      <c r="AD390" s="104" t="e">
        <f t="shared" si="80"/>
        <v>#REF!</v>
      </c>
      <c r="AE390" s="104" t="e">
        <f t="shared" si="80"/>
        <v>#REF!</v>
      </c>
      <c r="AF390" s="104" t="e">
        <f t="shared" si="80"/>
        <v>#REF!</v>
      </c>
      <c r="AG390" s="104" t="e">
        <f t="shared" si="80"/>
        <v>#REF!</v>
      </c>
      <c r="AH390" s="104" t="e">
        <f t="shared" si="80"/>
        <v>#REF!</v>
      </c>
      <c r="AI390" s="104" t="e">
        <f t="shared" si="80"/>
        <v>#REF!</v>
      </c>
      <c r="AJ390" s="104" t="e">
        <f t="shared" si="80"/>
        <v>#REF!</v>
      </c>
      <c r="AK390" s="104" t="e">
        <f t="shared" si="80"/>
        <v>#REF!</v>
      </c>
      <c r="AL390" s="104" t="e">
        <f t="shared" si="80"/>
        <v>#REF!</v>
      </c>
      <c r="AM390" s="104" t="e">
        <f t="shared" si="80"/>
        <v>#REF!</v>
      </c>
      <c r="AN390" s="104" t="e">
        <f t="shared" si="80"/>
        <v>#REF!</v>
      </c>
      <c r="AO390" s="104" t="e">
        <f t="shared" si="80"/>
        <v>#REF!</v>
      </c>
      <c r="AP390" s="104" t="e">
        <f t="shared" si="80"/>
        <v>#REF!</v>
      </c>
      <c r="AQ390" s="104" t="e">
        <f t="shared" si="80"/>
        <v>#REF!</v>
      </c>
      <c r="AR390" s="104" t="e">
        <f t="shared" si="80"/>
        <v>#REF!</v>
      </c>
    </row>
    <row r="391" spans="1:44" s="95" customFormat="1" ht="10.199999999999999" x14ac:dyDescent="0.2">
      <c r="A391" s="23">
        <f>ROW()</f>
        <v>391</v>
      </c>
      <c r="B391" s="138"/>
      <c r="E391" s="100">
        <v>2</v>
      </c>
      <c r="F391" s="63" t="s">
        <v>141</v>
      </c>
      <c r="G391" s="99" t="s">
        <v>84</v>
      </c>
      <c r="M391" s="103"/>
      <c r="Q391" s="102"/>
      <c r="R391" s="101" t="e">
        <f t="shared" ca="1" si="79"/>
        <v>#REF!</v>
      </c>
      <c r="U391" s="104" t="e">
        <f t="shared" si="80"/>
        <v>#REF!</v>
      </c>
      <c r="V391" s="104" t="e">
        <f t="shared" si="80"/>
        <v>#REF!</v>
      </c>
      <c r="W391" s="104" t="e">
        <f t="shared" si="80"/>
        <v>#REF!</v>
      </c>
      <c r="X391" s="104" t="e">
        <f t="shared" si="80"/>
        <v>#REF!</v>
      </c>
      <c r="Y391" s="104" t="e">
        <f t="shared" si="80"/>
        <v>#REF!</v>
      </c>
      <c r="Z391" s="104" t="e">
        <f t="shared" si="80"/>
        <v>#REF!</v>
      </c>
      <c r="AA391" s="104" t="e">
        <f t="shared" si="80"/>
        <v>#REF!</v>
      </c>
      <c r="AB391" s="104" t="e">
        <f t="shared" si="80"/>
        <v>#REF!</v>
      </c>
      <c r="AC391" s="104" t="e">
        <f t="shared" si="80"/>
        <v>#REF!</v>
      </c>
      <c r="AD391" s="104" t="e">
        <f t="shared" si="80"/>
        <v>#REF!</v>
      </c>
      <c r="AE391" s="104" t="e">
        <f t="shared" si="80"/>
        <v>#REF!</v>
      </c>
      <c r="AF391" s="104" t="e">
        <f t="shared" si="80"/>
        <v>#REF!</v>
      </c>
      <c r="AG391" s="104" t="e">
        <f t="shared" si="80"/>
        <v>#REF!</v>
      </c>
      <c r="AH391" s="104" t="e">
        <f t="shared" si="80"/>
        <v>#REF!</v>
      </c>
      <c r="AI391" s="104" t="e">
        <f t="shared" si="80"/>
        <v>#REF!</v>
      </c>
      <c r="AJ391" s="104" t="e">
        <f t="shared" si="80"/>
        <v>#REF!</v>
      </c>
      <c r="AK391" s="104" t="e">
        <f t="shared" si="80"/>
        <v>#REF!</v>
      </c>
      <c r="AL391" s="104" t="e">
        <f t="shared" si="80"/>
        <v>#REF!</v>
      </c>
      <c r="AM391" s="104" t="e">
        <f t="shared" si="80"/>
        <v>#REF!</v>
      </c>
      <c r="AN391" s="104" t="e">
        <f t="shared" si="80"/>
        <v>#REF!</v>
      </c>
      <c r="AO391" s="104" t="e">
        <f t="shared" si="80"/>
        <v>#REF!</v>
      </c>
      <c r="AP391" s="104" t="e">
        <f t="shared" si="80"/>
        <v>#REF!</v>
      </c>
      <c r="AQ391" s="104" t="e">
        <f t="shared" si="80"/>
        <v>#REF!</v>
      </c>
      <c r="AR391" s="104" t="e">
        <f t="shared" si="80"/>
        <v>#REF!</v>
      </c>
    </row>
    <row r="392" spans="1:44" s="95" customFormat="1" ht="10.199999999999999" x14ac:dyDescent="0.2">
      <c r="A392" s="23">
        <f>ROW()</f>
        <v>392</v>
      </c>
      <c r="B392" s="138"/>
      <c r="E392" s="100">
        <v>3</v>
      </c>
      <c r="F392" s="63" t="s">
        <v>141</v>
      </c>
      <c r="G392" s="99" t="s">
        <v>85</v>
      </c>
      <c r="M392" s="103"/>
      <c r="Q392" s="102"/>
      <c r="R392" s="101" t="e">
        <f t="shared" ca="1" si="79"/>
        <v>#REF!</v>
      </c>
      <c r="U392" s="104" t="e">
        <f t="shared" si="80"/>
        <v>#REF!</v>
      </c>
      <c r="V392" s="104" t="e">
        <f t="shared" si="80"/>
        <v>#REF!</v>
      </c>
      <c r="W392" s="104" t="e">
        <f t="shared" si="80"/>
        <v>#REF!</v>
      </c>
      <c r="X392" s="104" t="e">
        <f t="shared" si="80"/>
        <v>#REF!</v>
      </c>
      <c r="Y392" s="104" t="e">
        <f t="shared" si="80"/>
        <v>#REF!</v>
      </c>
      <c r="Z392" s="104" t="e">
        <f t="shared" si="80"/>
        <v>#REF!</v>
      </c>
      <c r="AA392" s="104" t="e">
        <f t="shared" si="80"/>
        <v>#REF!</v>
      </c>
      <c r="AB392" s="104" t="e">
        <f t="shared" si="80"/>
        <v>#REF!</v>
      </c>
      <c r="AC392" s="104" t="e">
        <f t="shared" si="80"/>
        <v>#REF!</v>
      </c>
      <c r="AD392" s="104" t="e">
        <f t="shared" si="80"/>
        <v>#REF!</v>
      </c>
      <c r="AE392" s="104" t="e">
        <f t="shared" si="80"/>
        <v>#REF!</v>
      </c>
      <c r="AF392" s="104" t="e">
        <f t="shared" si="80"/>
        <v>#REF!</v>
      </c>
      <c r="AG392" s="104" t="e">
        <f t="shared" si="80"/>
        <v>#REF!</v>
      </c>
      <c r="AH392" s="104" t="e">
        <f t="shared" si="80"/>
        <v>#REF!</v>
      </c>
      <c r="AI392" s="104" t="e">
        <f t="shared" si="80"/>
        <v>#REF!</v>
      </c>
      <c r="AJ392" s="104" t="e">
        <f t="shared" si="80"/>
        <v>#REF!</v>
      </c>
      <c r="AK392" s="104" t="e">
        <f t="shared" si="80"/>
        <v>#REF!</v>
      </c>
      <c r="AL392" s="104" t="e">
        <f t="shared" si="80"/>
        <v>#REF!</v>
      </c>
      <c r="AM392" s="104" t="e">
        <f t="shared" si="80"/>
        <v>#REF!</v>
      </c>
      <c r="AN392" s="104" t="e">
        <f t="shared" si="80"/>
        <v>#REF!</v>
      </c>
      <c r="AO392" s="104" t="e">
        <f t="shared" si="80"/>
        <v>#REF!</v>
      </c>
      <c r="AP392" s="104" t="e">
        <f t="shared" si="80"/>
        <v>#REF!</v>
      </c>
      <c r="AQ392" s="104" t="e">
        <f t="shared" si="80"/>
        <v>#REF!</v>
      </c>
      <c r="AR392" s="104" t="e">
        <f t="shared" si="80"/>
        <v>#REF!</v>
      </c>
    </row>
    <row r="393" spans="1:44" s="95" customFormat="1" ht="10.199999999999999" x14ac:dyDescent="0.2">
      <c r="A393" s="23">
        <f>ROW()</f>
        <v>393</v>
      </c>
      <c r="B393" s="138"/>
      <c r="E393" s="100">
        <v>4</v>
      </c>
      <c r="F393" s="63" t="s">
        <v>141</v>
      </c>
      <c r="G393" s="99" t="s">
        <v>86</v>
      </c>
      <c r="M393" s="103"/>
      <c r="Q393" s="102"/>
      <c r="R393" s="101" t="e">
        <f t="shared" ca="1" si="79"/>
        <v>#REF!</v>
      </c>
      <c r="U393" s="104" t="e">
        <f t="shared" si="80"/>
        <v>#REF!</v>
      </c>
      <c r="V393" s="104" t="e">
        <f t="shared" si="80"/>
        <v>#REF!</v>
      </c>
      <c r="W393" s="104" t="e">
        <f t="shared" si="80"/>
        <v>#REF!</v>
      </c>
      <c r="X393" s="104" t="e">
        <f t="shared" si="80"/>
        <v>#REF!</v>
      </c>
      <c r="Y393" s="104" t="e">
        <f t="shared" si="80"/>
        <v>#REF!</v>
      </c>
      <c r="Z393" s="104" t="e">
        <f t="shared" si="80"/>
        <v>#REF!</v>
      </c>
      <c r="AA393" s="104" t="e">
        <f t="shared" si="80"/>
        <v>#REF!</v>
      </c>
      <c r="AB393" s="104" t="e">
        <f t="shared" si="80"/>
        <v>#REF!</v>
      </c>
      <c r="AC393" s="104" t="e">
        <f t="shared" si="80"/>
        <v>#REF!</v>
      </c>
      <c r="AD393" s="104" t="e">
        <f t="shared" si="80"/>
        <v>#REF!</v>
      </c>
      <c r="AE393" s="104" t="e">
        <f t="shared" si="80"/>
        <v>#REF!</v>
      </c>
      <c r="AF393" s="104" t="e">
        <f t="shared" si="80"/>
        <v>#REF!</v>
      </c>
      <c r="AG393" s="104" t="e">
        <f t="shared" si="80"/>
        <v>#REF!</v>
      </c>
      <c r="AH393" s="104" t="e">
        <f t="shared" si="80"/>
        <v>#REF!</v>
      </c>
      <c r="AI393" s="104" t="e">
        <f t="shared" si="80"/>
        <v>#REF!</v>
      </c>
      <c r="AJ393" s="104" t="e">
        <f t="shared" si="80"/>
        <v>#REF!</v>
      </c>
      <c r="AK393" s="104" t="e">
        <f t="shared" si="80"/>
        <v>#REF!</v>
      </c>
      <c r="AL393" s="104" t="e">
        <f t="shared" si="80"/>
        <v>#REF!</v>
      </c>
      <c r="AM393" s="104" t="e">
        <f t="shared" si="80"/>
        <v>#REF!</v>
      </c>
      <c r="AN393" s="104" t="e">
        <f t="shared" si="80"/>
        <v>#REF!</v>
      </c>
      <c r="AO393" s="104" t="e">
        <f t="shared" si="80"/>
        <v>#REF!</v>
      </c>
      <c r="AP393" s="104" t="e">
        <f t="shared" si="80"/>
        <v>#REF!</v>
      </c>
      <c r="AQ393" s="104" t="e">
        <f t="shared" si="80"/>
        <v>#REF!</v>
      </c>
      <c r="AR393" s="104" t="e">
        <f t="shared" si="80"/>
        <v>#REF!</v>
      </c>
    </row>
    <row r="394" spans="1:44" s="95" customFormat="1" ht="10.199999999999999" x14ac:dyDescent="0.2">
      <c r="A394" s="23">
        <f>ROW()</f>
        <v>394</v>
      </c>
      <c r="B394" s="138"/>
      <c r="E394" s="100">
        <v>5</v>
      </c>
      <c r="F394" s="63" t="s">
        <v>141</v>
      </c>
      <c r="G394" s="99" t="s">
        <v>87</v>
      </c>
      <c r="M394" s="103"/>
      <c r="Q394" s="102"/>
      <c r="R394" s="101" t="e">
        <f t="shared" ca="1" si="79"/>
        <v>#REF!</v>
      </c>
      <c r="U394" s="104" t="e">
        <f t="shared" si="80"/>
        <v>#REF!</v>
      </c>
      <c r="V394" s="104" t="e">
        <f t="shared" si="80"/>
        <v>#REF!</v>
      </c>
      <c r="W394" s="104" t="e">
        <f t="shared" si="80"/>
        <v>#REF!</v>
      </c>
      <c r="X394" s="104" t="e">
        <f t="shared" si="80"/>
        <v>#REF!</v>
      </c>
      <c r="Y394" s="104" t="e">
        <f t="shared" si="80"/>
        <v>#REF!</v>
      </c>
      <c r="Z394" s="104" t="e">
        <f t="shared" si="80"/>
        <v>#REF!</v>
      </c>
      <c r="AA394" s="104" t="e">
        <f t="shared" si="80"/>
        <v>#REF!</v>
      </c>
      <c r="AB394" s="104" t="e">
        <f t="shared" si="80"/>
        <v>#REF!</v>
      </c>
      <c r="AC394" s="104" t="e">
        <f t="shared" si="80"/>
        <v>#REF!</v>
      </c>
      <c r="AD394" s="104" t="e">
        <f t="shared" si="80"/>
        <v>#REF!</v>
      </c>
      <c r="AE394" s="104" t="e">
        <f t="shared" si="80"/>
        <v>#REF!</v>
      </c>
      <c r="AF394" s="104" t="e">
        <f t="shared" si="80"/>
        <v>#REF!</v>
      </c>
      <c r="AG394" s="104" t="e">
        <f t="shared" si="80"/>
        <v>#REF!</v>
      </c>
      <c r="AH394" s="104" t="e">
        <f t="shared" si="80"/>
        <v>#REF!</v>
      </c>
      <c r="AI394" s="104" t="e">
        <f t="shared" si="80"/>
        <v>#REF!</v>
      </c>
      <c r="AJ394" s="104" t="e">
        <f t="shared" si="80"/>
        <v>#REF!</v>
      </c>
      <c r="AK394" s="104" t="e">
        <f t="shared" si="80"/>
        <v>#REF!</v>
      </c>
      <c r="AL394" s="104" t="e">
        <f t="shared" si="80"/>
        <v>#REF!</v>
      </c>
      <c r="AM394" s="104" t="e">
        <f t="shared" si="80"/>
        <v>#REF!</v>
      </c>
      <c r="AN394" s="104" t="e">
        <f t="shared" si="80"/>
        <v>#REF!</v>
      </c>
      <c r="AO394" s="104" t="e">
        <f t="shared" si="80"/>
        <v>#REF!</v>
      </c>
      <c r="AP394" s="104" t="e">
        <f t="shared" si="80"/>
        <v>#REF!</v>
      </c>
      <c r="AQ394" s="104" t="e">
        <f t="shared" si="80"/>
        <v>#REF!</v>
      </c>
      <c r="AR394" s="104" t="e">
        <f t="shared" si="80"/>
        <v>#REF!</v>
      </c>
    </row>
    <row r="395" spans="1:44" s="95" customFormat="1" ht="10.199999999999999" x14ac:dyDescent="0.2">
      <c r="A395" s="23">
        <f>ROW()</f>
        <v>395</v>
      </c>
      <c r="B395" s="138"/>
      <c r="E395" s="100">
        <v>6</v>
      </c>
      <c r="F395" s="63" t="s">
        <v>141</v>
      </c>
      <c r="G395" s="99" t="s">
        <v>88</v>
      </c>
      <c r="M395" s="103"/>
      <c r="Q395" s="102"/>
      <c r="R395" s="101" t="e">
        <f t="shared" ca="1" si="79"/>
        <v>#REF!</v>
      </c>
      <c r="U395" s="104" t="e">
        <f t="shared" si="80"/>
        <v>#REF!</v>
      </c>
      <c r="V395" s="104" t="e">
        <f t="shared" si="80"/>
        <v>#REF!</v>
      </c>
      <c r="W395" s="104" t="e">
        <f t="shared" si="80"/>
        <v>#REF!</v>
      </c>
      <c r="X395" s="104" t="e">
        <f t="shared" si="80"/>
        <v>#REF!</v>
      </c>
      <c r="Y395" s="104" t="e">
        <f t="shared" si="80"/>
        <v>#REF!</v>
      </c>
      <c r="Z395" s="104" t="e">
        <f t="shared" si="80"/>
        <v>#REF!</v>
      </c>
      <c r="AA395" s="104" t="e">
        <f t="shared" si="80"/>
        <v>#REF!</v>
      </c>
      <c r="AB395" s="104" t="e">
        <f t="shared" si="80"/>
        <v>#REF!</v>
      </c>
      <c r="AC395" s="104" t="e">
        <f t="shared" si="80"/>
        <v>#REF!</v>
      </c>
      <c r="AD395" s="104" t="e">
        <f t="shared" si="80"/>
        <v>#REF!</v>
      </c>
      <c r="AE395" s="104" t="e">
        <f t="shared" si="80"/>
        <v>#REF!</v>
      </c>
      <c r="AF395" s="104" t="e">
        <f t="shared" si="80"/>
        <v>#REF!</v>
      </c>
      <c r="AG395" s="104" t="e">
        <f t="shared" si="80"/>
        <v>#REF!</v>
      </c>
      <c r="AH395" s="104" t="e">
        <f t="shared" si="80"/>
        <v>#REF!</v>
      </c>
      <c r="AI395" s="104" t="e">
        <f t="shared" si="80"/>
        <v>#REF!</v>
      </c>
      <c r="AJ395" s="104" t="e">
        <f t="shared" si="80"/>
        <v>#REF!</v>
      </c>
      <c r="AK395" s="104" t="e">
        <f t="shared" si="80"/>
        <v>#REF!</v>
      </c>
      <c r="AL395" s="104" t="e">
        <f t="shared" si="80"/>
        <v>#REF!</v>
      </c>
      <c r="AM395" s="104" t="e">
        <f t="shared" si="80"/>
        <v>#REF!</v>
      </c>
      <c r="AN395" s="104" t="e">
        <f t="shared" si="80"/>
        <v>#REF!</v>
      </c>
      <c r="AO395" s="104" t="e">
        <f t="shared" si="80"/>
        <v>#REF!</v>
      </c>
      <c r="AP395" s="104" t="e">
        <f t="shared" si="80"/>
        <v>#REF!</v>
      </c>
      <c r="AQ395" s="104" t="e">
        <f t="shared" si="80"/>
        <v>#REF!</v>
      </c>
      <c r="AR395" s="104" t="e">
        <f t="shared" si="80"/>
        <v>#REF!</v>
      </c>
    </row>
    <row r="396" spans="1:44" s="95" customFormat="1" ht="10.199999999999999" x14ac:dyDescent="0.2">
      <c r="A396" s="23">
        <f>ROW()</f>
        <v>396</v>
      </c>
      <c r="B396" s="138"/>
      <c r="E396" s="100">
        <v>7</v>
      </c>
      <c r="F396" s="63" t="s">
        <v>141</v>
      </c>
      <c r="G396" s="99" t="s">
        <v>89</v>
      </c>
      <c r="M396" s="103"/>
      <c r="Q396" s="102"/>
      <c r="R396" s="101" t="e">
        <f t="shared" ca="1" si="79"/>
        <v>#REF!</v>
      </c>
      <c r="U396" s="104" t="e">
        <f t="shared" si="80"/>
        <v>#REF!</v>
      </c>
      <c r="V396" s="104" t="e">
        <f t="shared" si="80"/>
        <v>#REF!</v>
      </c>
      <c r="W396" s="104" t="e">
        <f t="shared" si="80"/>
        <v>#REF!</v>
      </c>
      <c r="X396" s="104" t="e">
        <f t="shared" si="80"/>
        <v>#REF!</v>
      </c>
      <c r="Y396" s="104" t="e">
        <f t="shared" si="80"/>
        <v>#REF!</v>
      </c>
      <c r="Z396" s="104" t="e">
        <f t="shared" si="80"/>
        <v>#REF!</v>
      </c>
      <c r="AA396" s="104" t="e">
        <f t="shared" si="80"/>
        <v>#REF!</v>
      </c>
      <c r="AB396" s="104" t="e">
        <f t="shared" si="80"/>
        <v>#REF!</v>
      </c>
      <c r="AC396" s="104" t="e">
        <f t="shared" si="80"/>
        <v>#REF!</v>
      </c>
      <c r="AD396" s="104" t="e">
        <f t="shared" si="80"/>
        <v>#REF!</v>
      </c>
      <c r="AE396" s="104" t="e">
        <f t="shared" si="80"/>
        <v>#REF!</v>
      </c>
      <c r="AF396" s="104" t="e">
        <f t="shared" si="80"/>
        <v>#REF!</v>
      </c>
      <c r="AG396" s="104" t="e">
        <f t="shared" si="80"/>
        <v>#REF!</v>
      </c>
      <c r="AH396" s="104" t="e">
        <f t="shared" si="80"/>
        <v>#REF!</v>
      </c>
      <c r="AI396" s="104" t="e">
        <f t="shared" si="80"/>
        <v>#REF!</v>
      </c>
      <c r="AJ396" s="104" t="e">
        <f t="shared" si="80"/>
        <v>#REF!</v>
      </c>
      <c r="AK396" s="104" t="e">
        <f t="shared" si="80"/>
        <v>#REF!</v>
      </c>
      <c r="AL396" s="104" t="e">
        <f t="shared" si="80"/>
        <v>#REF!</v>
      </c>
      <c r="AM396" s="104" t="e">
        <f t="shared" si="80"/>
        <v>#REF!</v>
      </c>
      <c r="AN396" s="104" t="e">
        <f t="shared" si="80"/>
        <v>#REF!</v>
      </c>
      <c r="AO396" s="104" t="e">
        <f t="shared" si="80"/>
        <v>#REF!</v>
      </c>
      <c r="AP396" s="104" t="e">
        <f t="shared" si="80"/>
        <v>#REF!</v>
      </c>
      <c r="AQ396" s="104" t="e">
        <f t="shared" si="80"/>
        <v>#REF!</v>
      </c>
      <c r="AR396" s="104" t="e">
        <f t="shared" si="80"/>
        <v>#REF!</v>
      </c>
    </row>
    <row r="397" spans="1:44" s="95" customFormat="1" ht="10.199999999999999" x14ac:dyDescent="0.2">
      <c r="A397" s="23">
        <f>ROW()</f>
        <v>397</v>
      </c>
      <c r="B397" s="138"/>
      <c r="E397" s="100">
        <v>8</v>
      </c>
      <c r="F397" s="63" t="s">
        <v>141</v>
      </c>
      <c r="G397" s="99" t="s">
        <v>90</v>
      </c>
      <c r="M397" s="103"/>
      <c r="Q397" s="102"/>
      <c r="R397" s="101" t="e">
        <f t="shared" ca="1" si="79"/>
        <v>#REF!</v>
      </c>
      <c r="U397" s="104" t="e">
        <f t="shared" si="80"/>
        <v>#REF!</v>
      </c>
      <c r="V397" s="104" t="e">
        <f t="shared" si="80"/>
        <v>#REF!</v>
      </c>
      <c r="W397" s="104" t="e">
        <f t="shared" si="80"/>
        <v>#REF!</v>
      </c>
      <c r="X397" s="104" t="e">
        <f t="shared" si="80"/>
        <v>#REF!</v>
      </c>
      <c r="Y397" s="104" t="e">
        <f t="shared" si="80"/>
        <v>#REF!</v>
      </c>
      <c r="Z397" s="104" t="e">
        <f t="shared" si="80"/>
        <v>#REF!</v>
      </c>
      <c r="AA397" s="104" t="e">
        <f t="shared" si="80"/>
        <v>#REF!</v>
      </c>
      <c r="AB397" s="104" t="e">
        <f t="shared" si="80"/>
        <v>#REF!</v>
      </c>
      <c r="AC397" s="104" t="e">
        <f t="shared" si="80"/>
        <v>#REF!</v>
      </c>
      <c r="AD397" s="104" t="e">
        <f t="shared" si="80"/>
        <v>#REF!</v>
      </c>
      <c r="AE397" s="104" t="e">
        <f t="shared" si="80"/>
        <v>#REF!</v>
      </c>
      <c r="AF397" s="104" t="e">
        <f t="shared" si="80"/>
        <v>#REF!</v>
      </c>
      <c r="AG397" s="104" t="e">
        <f t="shared" si="80"/>
        <v>#REF!</v>
      </c>
      <c r="AH397" s="104" t="e">
        <f t="shared" si="80"/>
        <v>#REF!</v>
      </c>
      <c r="AI397" s="104" t="e">
        <f t="shared" si="80"/>
        <v>#REF!</v>
      </c>
      <c r="AJ397" s="104" t="e">
        <f t="shared" si="80"/>
        <v>#REF!</v>
      </c>
      <c r="AK397" s="104" t="e">
        <f t="shared" si="80"/>
        <v>#REF!</v>
      </c>
      <c r="AL397" s="104" t="e">
        <f t="shared" si="80"/>
        <v>#REF!</v>
      </c>
      <c r="AM397" s="104" t="e">
        <f t="shared" si="80"/>
        <v>#REF!</v>
      </c>
      <c r="AN397" s="104" t="e">
        <f t="shared" si="80"/>
        <v>#REF!</v>
      </c>
      <c r="AO397" s="104" t="e">
        <f t="shared" si="80"/>
        <v>#REF!</v>
      </c>
      <c r="AP397" s="104" t="e">
        <f t="shared" si="80"/>
        <v>#REF!</v>
      </c>
      <c r="AQ397" s="104" t="e">
        <f t="shared" si="80"/>
        <v>#REF!</v>
      </c>
      <c r="AR397" s="104" t="e">
        <f t="shared" si="8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81">V59+V172+V191-V190+V223+V225-V224-V261-V277+V276</f>
        <v>#REF!</v>
      </c>
      <c r="W399" s="30" t="e">
        <f t="shared" si="81"/>
        <v>#REF!</v>
      </c>
      <c r="X399" s="30" t="e">
        <f t="shared" si="81"/>
        <v>#REF!</v>
      </c>
      <c r="Y399" s="30" t="e">
        <f t="shared" si="81"/>
        <v>#REF!</v>
      </c>
      <c r="Z399" s="30" t="e">
        <f t="shared" si="81"/>
        <v>#REF!</v>
      </c>
      <c r="AA399" s="30" t="e">
        <f t="shared" si="81"/>
        <v>#REF!</v>
      </c>
      <c r="AB399" s="30" t="e">
        <f t="shared" si="81"/>
        <v>#REF!</v>
      </c>
      <c r="AC399" s="30" t="e">
        <f t="shared" si="81"/>
        <v>#REF!</v>
      </c>
      <c r="AD399" s="30" t="e">
        <f t="shared" si="81"/>
        <v>#REF!</v>
      </c>
      <c r="AE399" s="30" t="e">
        <f t="shared" si="81"/>
        <v>#REF!</v>
      </c>
      <c r="AF399" s="30" t="e">
        <f t="shared" si="81"/>
        <v>#REF!</v>
      </c>
      <c r="AG399" s="30" t="e">
        <f t="shared" si="81"/>
        <v>#REF!</v>
      </c>
      <c r="AH399" s="30" t="e">
        <f t="shared" si="81"/>
        <v>#REF!</v>
      </c>
      <c r="AI399" s="30" t="e">
        <f t="shared" si="81"/>
        <v>#REF!</v>
      </c>
      <c r="AJ399" s="30" t="e">
        <f t="shared" si="81"/>
        <v>#REF!</v>
      </c>
      <c r="AK399" s="30" t="e">
        <f t="shared" si="81"/>
        <v>#REF!</v>
      </c>
      <c r="AL399" s="30" t="e">
        <f t="shared" si="81"/>
        <v>#REF!</v>
      </c>
      <c r="AM399" s="30" t="e">
        <f t="shared" si="81"/>
        <v>#REF!</v>
      </c>
      <c r="AN399" s="30" t="e">
        <f t="shared" si="81"/>
        <v>#REF!</v>
      </c>
      <c r="AO399" s="30" t="e">
        <f t="shared" si="81"/>
        <v>#REF!</v>
      </c>
      <c r="AP399" s="30" t="e">
        <f t="shared" si="81"/>
        <v>#REF!</v>
      </c>
      <c r="AQ399" s="30" t="e">
        <f t="shared" si="81"/>
        <v>#REF!</v>
      </c>
      <c r="AR399" s="30" t="e">
        <f t="shared" si="8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82">V60+V226-V279</f>
        <v>#REF!</v>
      </c>
      <c r="W400" s="30" t="e">
        <f t="shared" si="82"/>
        <v>#REF!</v>
      </c>
      <c r="X400" s="30" t="e">
        <f t="shared" si="82"/>
        <v>#REF!</v>
      </c>
      <c r="Y400" s="30" t="e">
        <f t="shared" si="82"/>
        <v>#REF!</v>
      </c>
      <c r="Z400" s="30" t="e">
        <f t="shared" si="82"/>
        <v>#REF!</v>
      </c>
      <c r="AA400" s="30" t="e">
        <f t="shared" si="82"/>
        <v>#REF!</v>
      </c>
      <c r="AB400" s="30" t="e">
        <f t="shared" si="82"/>
        <v>#REF!</v>
      </c>
      <c r="AC400" s="30" t="e">
        <f t="shared" si="82"/>
        <v>#REF!</v>
      </c>
      <c r="AD400" s="30" t="e">
        <f t="shared" si="82"/>
        <v>#REF!</v>
      </c>
      <c r="AE400" s="30" t="e">
        <f t="shared" si="82"/>
        <v>#REF!</v>
      </c>
      <c r="AF400" s="30" t="e">
        <f t="shared" si="82"/>
        <v>#REF!</v>
      </c>
      <c r="AG400" s="30" t="e">
        <f t="shared" si="82"/>
        <v>#REF!</v>
      </c>
      <c r="AH400" s="30" t="e">
        <f t="shared" si="82"/>
        <v>#REF!</v>
      </c>
      <c r="AI400" s="30" t="e">
        <f t="shared" si="82"/>
        <v>#REF!</v>
      </c>
      <c r="AJ400" s="30" t="e">
        <f t="shared" si="82"/>
        <v>#REF!</v>
      </c>
      <c r="AK400" s="30" t="e">
        <f t="shared" si="82"/>
        <v>#REF!</v>
      </c>
      <c r="AL400" s="30" t="e">
        <f t="shared" si="82"/>
        <v>#REF!</v>
      </c>
      <c r="AM400" s="30" t="e">
        <f t="shared" si="82"/>
        <v>#REF!</v>
      </c>
      <c r="AN400" s="30" t="e">
        <f t="shared" si="82"/>
        <v>#REF!</v>
      </c>
      <c r="AO400" s="30" t="e">
        <f t="shared" si="82"/>
        <v>#REF!</v>
      </c>
      <c r="AP400" s="30" t="e">
        <f t="shared" si="82"/>
        <v>#REF!</v>
      </c>
      <c r="AQ400" s="30" t="e">
        <f t="shared" si="82"/>
        <v>#REF!</v>
      </c>
      <c r="AR400" s="30" t="e">
        <f t="shared" si="8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83">V61+V197-V280</f>
        <v>#REF!</v>
      </c>
      <c r="W401" s="30" t="e">
        <f t="shared" si="83"/>
        <v>#REF!</v>
      </c>
      <c r="X401" s="30" t="e">
        <f t="shared" si="83"/>
        <v>#REF!</v>
      </c>
      <c r="Y401" s="30" t="e">
        <f t="shared" si="83"/>
        <v>#REF!</v>
      </c>
      <c r="Z401" s="30" t="e">
        <f t="shared" si="83"/>
        <v>#REF!</v>
      </c>
      <c r="AA401" s="30" t="e">
        <f t="shared" si="83"/>
        <v>#REF!</v>
      </c>
      <c r="AB401" s="30" t="e">
        <f t="shared" si="83"/>
        <v>#REF!</v>
      </c>
      <c r="AC401" s="30" t="e">
        <f t="shared" si="83"/>
        <v>#REF!</v>
      </c>
      <c r="AD401" s="30" t="e">
        <f t="shared" si="83"/>
        <v>#REF!</v>
      </c>
      <c r="AE401" s="30" t="e">
        <f t="shared" si="83"/>
        <v>#REF!</v>
      </c>
      <c r="AF401" s="30" t="e">
        <f t="shared" si="83"/>
        <v>#REF!</v>
      </c>
      <c r="AG401" s="30" t="e">
        <f t="shared" si="83"/>
        <v>#REF!</v>
      </c>
      <c r="AH401" s="30" t="e">
        <f t="shared" si="83"/>
        <v>#REF!</v>
      </c>
      <c r="AI401" s="30" t="e">
        <f t="shared" si="83"/>
        <v>#REF!</v>
      </c>
      <c r="AJ401" s="30" t="e">
        <f t="shared" si="83"/>
        <v>#REF!</v>
      </c>
      <c r="AK401" s="30" t="e">
        <f t="shared" si="83"/>
        <v>#REF!</v>
      </c>
      <c r="AL401" s="30" t="e">
        <f t="shared" si="83"/>
        <v>#REF!</v>
      </c>
      <c r="AM401" s="30" t="e">
        <f t="shared" si="83"/>
        <v>#REF!</v>
      </c>
      <c r="AN401" s="30" t="e">
        <f t="shared" si="83"/>
        <v>#REF!</v>
      </c>
      <c r="AO401" s="30" t="e">
        <f t="shared" si="83"/>
        <v>#REF!</v>
      </c>
      <c r="AP401" s="30" t="e">
        <f t="shared" si="83"/>
        <v>#REF!</v>
      </c>
      <c r="AQ401" s="30" t="e">
        <f t="shared" si="83"/>
        <v>#REF!</v>
      </c>
      <c r="AR401" s="30" t="e">
        <f t="shared" si="8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t="e">
        <f ca="1">R403-SUM(R404:R410)</f>
        <v>#REF!</v>
      </c>
      <c r="R403" s="3" t="e">
        <f t="shared" ref="R403:R409" ca="1" si="84">INDIRECT(ADDRESS($A403,SUMIFS($1:$1,$5:$5,MAX($5:$5))))</f>
        <v>#REF!</v>
      </c>
      <c r="U403" s="2" t="e">
        <f>SUM(U404:U410)</f>
        <v>#REF!</v>
      </c>
      <c r="V403" s="2" t="e">
        <f>SUM(V404:V410)</f>
        <v>#REF!</v>
      </c>
      <c r="W403" s="2" t="e">
        <f t="shared" ref="W403:AR403" si="85">SUM(W404:W410)</f>
        <v>#REF!</v>
      </c>
      <c r="X403" s="2" t="e">
        <f>SUM(X404:X410)</f>
        <v>#REF!</v>
      </c>
      <c r="Y403" s="2" t="e">
        <f t="shared" si="85"/>
        <v>#REF!</v>
      </c>
      <c r="Z403" s="2" t="e">
        <f t="shared" si="85"/>
        <v>#REF!</v>
      </c>
      <c r="AA403" s="2" t="e">
        <f t="shared" si="85"/>
        <v>#REF!</v>
      </c>
      <c r="AB403" s="2" t="e">
        <f t="shared" si="85"/>
        <v>#REF!</v>
      </c>
      <c r="AC403" s="2" t="e">
        <f t="shared" si="85"/>
        <v>#REF!</v>
      </c>
      <c r="AD403" s="2" t="e">
        <f t="shared" si="85"/>
        <v>#REF!</v>
      </c>
      <c r="AE403" s="2" t="e">
        <f t="shared" si="85"/>
        <v>#REF!</v>
      </c>
      <c r="AF403" s="2" t="e">
        <f t="shared" si="85"/>
        <v>#REF!</v>
      </c>
      <c r="AG403" s="2" t="e">
        <f t="shared" si="85"/>
        <v>#REF!</v>
      </c>
      <c r="AH403" s="2" t="e">
        <f t="shared" si="85"/>
        <v>#REF!</v>
      </c>
      <c r="AI403" s="2" t="e">
        <f t="shared" si="85"/>
        <v>#REF!</v>
      </c>
      <c r="AJ403" s="2" t="e">
        <f t="shared" si="85"/>
        <v>#REF!</v>
      </c>
      <c r="AK403" s="2" t="e">
        <f t="shared" si="85"/>
        <v>#REF!</v>
      </c>
      <c r="AL403" s="2" t="e">
        <f t="shared" si="85"/>
        <v>#REF!</v>
      </c>
      <c r="AM403" s="2" t="e">
        <f t="shared" si="85"/>
        <v>#REF!</v>
      </c>
      <c r="AN403" s="2" t="e">
        <f t="shared" si="85"/>
        <v>#REF!</v>
      </c>
      <c r="AO403" s="2" t="e">
        <f t="shared" si="85"/>
        <v>#REF!</v>
      </c>
      <c r="AP403" s="2" t="e">
        <f t="shared" si="85"/>
        <v>#REF!</v>
      </c>
      <c r="AQ403" s="2" t="e">
        <f t="shared" si="85"/>
        <v>#REF!</v>
      </c>
      <c r="AR403" s="2" t="e">
        <f t="shared" si="85"/>
        <v>#REF!</v>
      </c>
    </row>
    <row r="404" spans="1:44" s="6" customFormat="1" ht="12" x14ac:dyDescent="0.25">
      <c r="A404" s="19">
        <f>ROW()</f>
        <v>404</v>
      </c>
      <c r="B404" s="136"/>
      <c r="C404" s="17"/>
      <c r="E404" s="9"/>
      <c r="H404" s="6" t="s">
        <v>42</v>
      </c>
      <c r="M404" s="58"/>
      <c r="Q404" s="38"/>
      <c r="R404" s="29" t="e">
        <f t="shared" ca="1" si="84"/>
        <v>#REF!</v>
      </c>
      <c r="U404" s="30" t="e">
        <f t="shared" ref="U404:AR404" si="86">U64+U320-U321</f>
        <v>#REF!</v>
      </c>
      <c r="V404" s="30" t="e">
        <f t="shared" si="86"/>
        <v>#REF!</v>
      </c>
      <c r="W404" s="30" t="e">
        <f t="shared" si="86"/>
        <v>#REF!</v>
      </c>
      <c r="X404" s="30" t="e">
        <f t="shared" si="86"/>
        <v>#REF!</v>
      </c>
      <c r="Y404" s="30" t="e">
        <f t="shared" si="86"/>
        <v>#REF!</v>
      </c>
      <c r="Z404" s="30" t="e">
        <f t="shared" si="86"/>
        <v>#REF!</v>
      </c>
      <c r="AA404" s="30" t="e">
        <f t="shared" si="86"/>
        <v>#REF!</v>
      </c>
      <c r="AB404" s="30" t="e">
        <f t="shared" si="86"/>
        <v>#REF!</v>
      </c>
      <c r="AC404" s="30" t="e">
        <f t="shared" si="86"/>
        <v>#REF!</v>
      </c>
      <c r="AD404" s="30" t="e">
        <f t="shared" si="86"/>
        <v>#REF!</v>
      </c>
      <c r="AE404" s="30" t="e">
        <f t="shared" si="86"/>
        <v>#REF!</v>
      </c>
      <c r="AF404" s="30" t="e">
        <f t="shared" si="86"/>
        <v>#REF!</v>
      </c>
      <c r="AG404" s="30" t="e">
        <f t="shared" si="86"/>
        <v>#REF!</v>
      </c>
      <c r="AH404" s="30" t="e">
        <f t="shared" si="86"/>
        <v>#REF!</v>
      </c>
      <c r="AI404" s="30" t="e">
        <f t="shared" si="86"/>
        <v>#REF!</v>
      </c>
      <c r="AJ404" s="30" t="e">
        <f t="shared" si="86"/>
        <v>#REF!</v>
      </c>
      <c r="AK404" s="30" t="e">
        <f t="shared" si="86"/>
        <v>#REF!</v>
      </c>
      <c r="AL404" s="30" t="e">
        <f t="shared" si="86"/>
        <v>#REF!</v>
      </c>
      <c r="AM404" s="30" t="e">
        <f t="shared" si="86"/>
        <v>#REF!</v>
      </c>
      <c r="AN404" s="30" t="e">
        <f t="shared" si="86"/>
        <v>#REF!</v>
      </c>
      <c r="AO404" s="30" t="e">
        <f t="shared" si="86"/>
        <v>#REF!</v>
      </c>
      <c r="AP404" s="30" t="e">
        <f t="shared" si="86"/>
        <v>#REF!</v>
      </c>
      <c r="AQ404" s="30" t="e">
        <f t="shared" si="86"/>
        <v>#REF!</v>
      </c>
      <c r="AR404" s="30" t="e">
        <f t="shared" si="86"/>
        <v>#REF!</v>
      </c>
    </row>
    <row r="405" spans="1:44" s="6" customFormat="1" ht="12" x14ac:dyDescent="0.25">
      <c r="A405" s="19">
        <f>ROW()</f>
        <v>405</v>
      </c>
      <c r="B405" s="136"/>
      <c r="C405" s="17"/>
      <c r="E405" s="9"/>
      <c r="H405" s="6" t="s">
        <v>43</v>
      </c>
      <c r="M405" s="58"/>
      <c r="Q405" s="38"/>
      <c r="R405" s="29" t="e">
        <f t="shared" ca="1" si="84"/>
        <v>#REF!</v>
      </c>
      <c r="U405" s="30" t="e">
        <f t="shared" ref="U405:AR405" si="87">U65+U194-U282</f>
        <v>#REF!</v>
      </c>
      <c r="V405" s="30" t="e">
        <f t="shared" si="87"/>
        <v>#REF!</v>
      </c>
      <c r="W405" s="30" t="e">
        <f t="shared" si="87"/>
        <v>#REF!</v>
      </c>
      <c r="X405" s="30" t="e">
        <f t="shared" si="87"/>
        <v>#REF!</v>
      </c>
      <c r="Y405" s="30" t="e">
        <f t="shared" si="87"/>
        <v>#REF!</v>
      </c>
      <c r="Z405" s="30" t="e">
        <f t="shared" si="87"/>
        <v>#REF!</v>
      </c>
      <c r="AA405" s="30" t="e">
        <f t="shared" si="87"/>
        <v>#REF!</v>
      </c>
      <c r="AB405" s="30" t="e">
        <f t="shared" si="87"/>
        <v>#REF!</v>
      </c>
      <c r="AC405" s="30" t="e">
        <f t="shared" si="87"/>
        <v>#REF!</v>
      </c>
      <c r="AD405" s="30" t="e">
        <f t="shared" si="87"/>
        <v>#REF!</v>
      </c>
      <c r="AE405" s="30" t="e">
        <f t="shared" si="87"/>
        <v>#REF!</v>
      </c>
      <c r="AF405" s="30" t="e">
        <f t="shared" si="87"/>
        <v>#REF!</v>
      </c>
      <c r="AG405" s="30" t="e">
        <f t="shared" si="87"/>
        <v>#REF!</v>
      </c>
      <c r="AH405" s="30" t="e">
        <f t="shared" si="87"/>
        <v>#REF!</v>
      </c>
      <c r="AI405" s="30" t="e">
        <f t="shared" si="87"/>
        <v>#REF!</v>
      </c>
      <c r="AJ405" s="30" t="e">
        <f t="shared" si="87"/>
        <v>#REF!</v>
      </c>
      <c r="AK405" s="30" t="e">
        <f t="shared" si="87"/>
        <v>#REF!</v>
      </c>
      <c r="AL405" s="30" t="e">
        <f t="shared" si="87"/>
        <v>#REF!</v>
      </c>
      <c r="AM405" s="30" t="e">
        <f t="shared" si="87"/>
        <v>#REF!</v>
      </c>
      <c r="AN405" s="30" t="e">
        <f t="shared" si="87"/>
        <v>#REF!</v>
      </c>
      <c r="AO405" s="30" t="e">
        <f t="shared" si="87"/>
        <v>#REF!</v>
      </c>
      <c r="AP405" s="30" t="e">
        <f t="shared" si="87"/>
        <v>#REF!</v>
      </c>
      <c r="AQ405" s="30" t="e">
        <f t="shared" si="87"/>
        <v>#REF!</v>
      </c>
      <c r="AR405" s="30" t="e">
        <f t="shared" si="87"/>
        <v>#REF!</v>
      </c>
    </row>
    <row r="406" spans="1:44" s="6" customFormat="1" ht="12" x14ac:dyDescent="0.25">
      <c r="A406" s="19">
        <f>ROW()</f>
        <v>406</v>
      </c>
      <c r="B406" s="136"/>
      <c r="C406" s="17"/>
      <c r="E406" s="9"/>
      <c r="H406" s="6" t="s">
        <v>44</v>
      </c>
      <c r="M406" s="58"/>
      <c r="Q406" s="38"/>
      <c r="R406" s="29" t="e">
        <f t="shared" ca="1" si="84"/>
        <v>#REF!</v>
      </c>
      <c r="U406" s="30" t="e">
        <f t="shared" ref="U406:AR406" si="88">U66+U323-U324</f>
        <v>#REF!</v>
      </c>
      <c r="V406" s="30" t="e">
        <f t="shared" si="88"/>
        <v>#REF!</v>
      </c>
      <c r="W406" s="30" t="e">
        <f t="shared" si="88"/>
        <v>#REF!</v>
      </c>
      <c r="X406" s="30" t="e">
        <f t="shared" si="88"/>
        <v>#REF!</v>
      </c>
      <c r="Y406" s="30" t="e">
        <f t="shared" si="88"/>
        <v>#REF!</v>
      </c>
      <c r="Z406" s="30" t="e">
        <f t="shared" si="88"/>
        <v>#REF!</v>
      </c>
      <c r="AA406" s="30" t="e">
        <f t="shared" si="88"/>
        <v>#REF!</v>
      </c>
      <c r="AB406" s="30" t="e">
        <f t="shared" si="88"/>
        <v>#REF!</v>
      </c>
      <c r="AC406" s="30" t="e">
        <f t="shared" si="88"/>
        <v>#REF!</v>
      </c>
      <c r="AD406" s="30" t="e">
        <f t="shared" si="88"/>
        <v>#REF!</v>
      </c>
      <c r="AE406" s="30" t="e">
        <f t="shared" si="88"/>
        <v>#REF!</v>
      </c>
      <c r="AF406" s="30" t="e">
        <f t="shared" si="88"/>
        <v>#REF!</v>
      </c>
      <c r="AG406" s="30" t="e">
        <f t="shared" si="88"/>
        <v>#REF!</v>
      </c>
      <c r="AH406" s="30" t="e">
        <f t="shared" si="88"/>
        <v>#REF!</v>
      </c>
      <c r="AI406" s="30" t="e">
        <f t="shared" si="88"/>
        <v>#REF!</v>
      </c>
      <c r="AJ406" s="30" t="e">
        <f t="shared" si="88"/>
        <v>#REF!</v>
      </c>
      <c r="AK406" s="30" t="e">
        <f t="shared" si="88"/>
        <v>#REF!</v>
      </c>
      <c r="AL406" s="30" t="e">
        <f t="shared" si="88"/>
        <v>#REF!</v>
      </c>
      <c r="AM406" s="30" t="e">
        <f t="shared" si="88"/>
        <v>#REF!</v>
      </c>
      <c r="AN406" s="30" t="e">
        <f t="shared" si="88"/>
        <v>#REF!</v>
      </c>
      <c r="AO406" s="30" t="e">
        <f t="shared" si="88"/>
        <v>#REF!</v>
      </c>
      <c r="AP406" s="30" t="e">
        <f t="shared" si="88"/>
        <v>#REF!</v>
      </c>
      <c r="AQ406" s="30" t="e">
        <f t="shared" si="88"/>
        <v>#REF!</v>
      </c>
      <c r="AR406" s="30" t="e">
        <f t="shared" si="88"/>
        <v>#REF!</v>
      </c>
    </row>
    <row r="407" spans="1:44" s="6" customFormat="1" ht="12" x14ac:dyDescent="0.25">
      <c r="A407" s="19">
        <f>ROW()</f>
        <v>407</v>
      </c>
      <c r="B407" s="136"/>
      <c r="C407" s="17"/>
      <c r="E407" s="9"/>
      <c r="H407" s="6" t="s">
        <v>45</v>
      </c>
      <c r="M407" s="58"/>
      <c r="Q407" s="38"/>
      <c r="R407" s="29" t="e">
        <f t="shared" ca="1" si="84"/>
        <v>#REF!</v>
      </c>
      <c r="U407" s="30" t="e">
        <f t="shared" ref="U407:AR407" si="89">U67+$N$195-U283</f>
        <v>#REF!</v>
      </c>
      <c r="V407" s="30" t="e">
        <f t="shared" si="89"/>
        <v>#REF!</v>
      </c>
      <c r="W407" s="30" t="e">
        <f t="shared" si="89"/>
        <v>#REF!</v>
      </c>
      <c r="X407" s="30" t="e">
        <f t="shared" si="89"/>
        <v>#REF!</v>
      </c>
      <c r="Y407" s="30" t="e">
        <f t="shared" si="89"/>
        <v>#REF!</v>
      </c>
      <c r="Z407" s="30" t="e">
        <f t="shared" si="89"/>
        <v>#REF!</v>
      </c>
      <c r="AA407" s="30" t="e">
        <f t="shared" si="89"/>
        <v>#REF!</v>
      </c>
      <c r="AB407" s="30" t="e">
        <f t="shared" si="89"/>
        <v>#REF!</v>
      </c>
      <c r="AC407" s="30" t="e">
        <f t="shared" si="89"/>
        <v>#REF!</v>
      </c>
      <c r="AD407" s="30" t="e">
        <f t="shared" si="89"/>
        <v>#REF!</v>
      </c>
      <c r="AE407" s="30" t="e">
        <f t="shared" si="89"/>
        <v>#REF!</v>
      </c>
      <c r="AF407" s="30" t="e">
        <f t="shared" si="89"/>
        <v>#REF!</v>
      </c>
      <c r="AG407" s="30" t="e">
        <f t="shared" si="89"/>
        <v>#REF!</v>
      </c>
      <c r="AH407" s="30" t="e">
        <f t="shared" si="89"/>
        <v>#REF!</v>
      </c>
      <c r="AI407" s="30" t="e">
        <f t="shared" si="89"/>
        <v>#REF!</v>
      </c>
      <c r="AJ407" s="30" t="e">
        <f t="shared" si="89"/>
        <v>#REF!</v>
      </c>
      <c r="AK407" s="30" t="e">
        <f t="shared" si="89"/>
        <v>#REF!</v>
      </c>
      <c r="AL407" s="30" t="e">
        <f t="shared" si="89"/>
        <v>#REF!</v>
      </c>
      <c r="AM407" s="30" t="e">
        <f t="shared" si="89"/>
        <v>#REF!</v>
      </c>
      <c r="AN407" s="30" t="e">
        <f t="shared" si="89"/>
        <v>#REF!</v>
      </c>
      <c r="AO407" s="30" t="e">
        <f t="shared" si="89"/>
        <v>#REF!</v>
      </c>
      <c r="AP407" s="30" t="e">
        <f t="shared" si="89"/>
        <v>#REF!</v>
      </c>
      <c r="AQ407" s="30" t="e">
        <f t="shared" si="89"/>
        <v>#REF!</v>
      </c>
      <c r="AR407" s="30" t="e">
        <f t="shared" si="89"/>
        <v>#REF!</v>
      </c>
    </row>
    <row r="408" spans="1:44" s="6" customFormat="1" ht="12" x14ac:dyDescent="0.25">
      <c r="A408" s="19">
        <f>ROW()</f>
        <v>408</v>
      </c>
      <c r="B408" s="136"/>
      <c r="C408" s="17"/>
      <c r="E408" s="9"/>
      <c r="H408" s="6" t="s">
        <v>46</v>
      </c>
      <c r="M408" s="58"/>
      <c r="Q408" s="38"/>
      <c r="R408" s="29" t="e">
        <f t="shared" ca="1" si="84"/>
        <v>#REF!</v>
      </c>
      <c r="U408" s="30" t="e">
        <f t="shared" ref="U408:AR408" si="90">U68+U333-U334</f>
        <v>#REF!</v>
      </c>
      <c r="V408" s="30" t="e">
        <f t="shared" si="90"/>
        <v>#REF!</v>
      </c>
      <c r="W408" s="30" t="e">
        <f t="shared" si="90"/>
        <v>#REF!</v>
      </c>
      <c r="X408" s="30" t="e">
        <f t="shared" si="90"/>
        <v>#REF!</v>
      </c>
      <c r="Y408" s="30" t="e">
        <f t="shared" si="90"/>
        <v>#REF!</v>
      </c>
      <c r="Z408" s="30" t="e">
        <f t="shared" si="90"/>
        <v>#REF!</v>
      </c>
      <c r="AA408" s="30" t="e">
        <f t="shared" si="90"/>
        <v>#REF!</v>
      </c>
      <c r="AB408" s="30" t="e">
        <f t="shared" si="90"/>
        <v>#REF!</v>
      </c>
      <c r="AC408" s="30" t="e">
        <f t="shared" si="90"/>
        <v>#REF!</v>
      </c>
      <c r="AD408" s="30" t="e">
        <f t="shared" si="90"/>
        <v>#REF!</v>
      </c>
      <c r="AE408" s="30" t="e">
        <f t="shared" si="90"/>
        <v>#REF!</v>
      </c>
      <c r="AF408" s="30" t="e">
        <f t="shared" si="90"/>
        <v>#REF!</v>
      </c>
      <c r="AG408" s="30" t="e">
        <f t="shared" si="90"/>
        <v>#REF!</v>
      </c>
      <c r="AH408" s="30" t="e">
        <f t="shared" si="90"/>
        <v>#REF!</v>
      </c>
      <c r="AI408" s="30" t="e">
        <f t="shared" si="90"/>
        <v>#REF!</v>
      </c>
      <c r="AJ408" s="30" t="e">
        <f t="shared" si="90"/>
        <v>#REF!</v>
      </c>
      <c r="AK408" s="30" t="e">
        <f t="shared" si="90"/>
        <v>#REF!</v>
      </c>
      <c r="AL408" s="30" t="e">
        <f t="shared" si="90"/>
        <v>#REF!</v>
      </c>
      <c r="AM408" s="30" t="e">
        <f t="shared" si="90"/>
        <v>#REF!</v>
      </c>
      <c r="AN408" s="30" t="e">
        <f t="shared" si="90"/>
        <v>#REF!</v>
      </c>
      <c r="AO408" s="30" t="e">
        <f t="shared" si="90"/>
        <v>#REF!</v>
      </c>
      <c r="AP408" s="30" t="e">
        <f t="shared" si="90"/>
        <v>#REF!</v>
      </c>
      <c r="AQ408" s="30" t="e">
        <f t="shared" si="90"/>
        <v>#REF!</v>
      </c>
      <c r="AR408" s="30" t="e">
        <f t="shared" si="90"/>
        <v>#REF!</v>
      </c>
    </row>
    <row r="409" spans="1:44" s="6" customFormat="1" ht="12" x14ac:dyDescent="0.25">
      <c r="A409" s="19">
        <f>ROW()</f>
        <v>409</v>
      </c>
      <c r="B409" s="136"/>
      <c r="C409" s="17"/>
      <c r="E409" s="9"/>
      <c r="H409" s="6" t="s">
        <v>47</v>
      </c>
      <c r="M409" s="58"/>
      <c r="Q409" s="38"/>
      <c r="R409" s="29" t="e">
        <f t="shared" ca="1" si="84"/>
        <v>#REF!</v>
      </c>
      <c r="U409" s="30" t="e">
        <f t="shared" ref="U409:AR409" si="91">U69+U336-U337</f>
        <v>#REF!</v>
      </c>
      <c r="V409" s="30" t="e">
        <f t="shared" si="91"/>
        <v>#REF!</v>
      </c>
      <c r="W409" s="30" t="e">
        <f t="shared" si="91"/>
        <v>#REF!</v>
      </c>
      <c r="X409" s="30" t="e">
        <f t="shared" si="91"/>
        <v>#REF!</v>
      </c>
      <c r="Y409" s="30" t="e">
        <f t="shared" si="91"/>
        <v>#REF!</v>
      </c>
      <c r="Z409" s="30" t="e">
        <f t="shared" si="91"/>
        <v>#REF!</v>
      </c>
      <c r="AA409" s="30" t="e">
        <f t="shared" si="91"/>
        <v>#REF!</v>
      </c>
      <c r="AB409" s="30" t="e">
        <f t="shared" si="91"/>
        <v>#REF!</v>
      </c>
      <c r="AC409" s="30" t="e">
        <f t="shared" si="91"/>
        <v>#REF!</v>
      </c>
      <c r="AD409" s="30" t="e">
        <f t="shared" si="91"/>
        <v>#REF!</v>
      </c>
      <c r="AE409" s="30" t="e">
        <f t="shared" si="91"/>
        <v>#REF!</v>
      </c>
      <c r="AF409" s="30" t="e">
        <f t="shared" si="91"/>
        <v>#REF!</v>
      </c>
      <c r="AG409" s="30" t="e">
        <f t="shared" si="91"/>
        <v>#REF!</v>
      </c>
      <c r="AH409" s="30" t="e">
        <f t="shared" si="91"/>
        <v>#REF!</v>
      </c>
      <c r="AI409" s="30" t="e">
        <f t="shared" si="91"/>
        <v>#REF!</v>
      </c>
      <c r="AJ409" s="30" t="e">
        <f t="shared" si="91"/>
        <v>#REF!</v>
      </c>
      <c r="AK409" s="30" t="e">
        <f t="shared" si="91"/>
        <v>#REF!</v>
      </c>
      <c r="AL409" s="30" t="e">
        <f t="shared" si="91"/>
        <v>#REF!</v>
      </c>
      <c r="AM409" s="30" t="e">
        <f t="shared" si="91"/>
        <v>#REF!</v>
      </c>
      <c r="AN409" s="30" t="e">
        <f t="shared" si="91"/>
        <v>#REF!</v>
      </c>
      <c r="AO409" s="30" t="e">
        <f t="shared" si="91"/>
        <v>#REF!</v>
      </c>
      <c r="AP409" s="30" t="e">
        <f t="shared" si="91"/>
        <v>#REF!</v>
      </c>
      <c r="AQ409" s="30" t="e">
        <f t="shared" si="91"/>
        <v>#REF!</v>
      </c>
      <c r="AR409" s="30" t="e">
        <f t="shared" si="91"/>
        <v>#REF!</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1265" priority="422" operator="notEqual">
      <formula>0</formula>
    </cfRule>
  </conditionalFormatting>
  <conditionalFormatting sqref="R347:AF347">
    <cfRule type="cellIs" dxfId="1264" priority="421"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XFD9 AS329:XFD338 A241:K241 AS174:XFD176 A174:E176 AS178:XFD178 A178:F178 A122:K122 AS122:XFD122 A141:K141 A351:K354 A1:K9 AS11:XFD14 A41:K41 AS41:XFD41 A78:K78 AS97:XFD97 A97:K97 A99:K99 AS229:XFD229 A229:K229 A231:K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8:XFD108 A100:A107 F100:K107 A123:A130 G123:K130 A133:A140 G133:G140 AS132:XFD141 A153:A160 G153:G160 AG153:XFD160 A163:A170 G163:G170 AG163:XFD170 A204:A211 G204:K211 AG204:XFD211 A232:A239 G232:K239 A242:A249 G242:K249 A356:A363 F356:K363 AS356:XFD379 A366:A373 G366:K373 AS383:XFD387 A390:A397 G390:K397 A152:K152 AS152:XFD152 A276:K283 M152:AF152 M232:T239 M204:Q211 M50:AR57 M26:AR33 M16:AR23 M407:AR407 M408:AF1048576 M25:XFD25 M49:AF49 M59:AF60 M35:AF39 M375:AF379 M178:O178 M383:AF386 M381:AF381 M349:XFD349 M343:AF344 M340:AF341 M229:AF229 M97:AF97 M43:AF46 M41:AF41 M9:AR9 M351:AF354 M141:AF141 M122:T122 M241:T249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389:AR397 AS389:XFD400 A389:K389 AS49:XFD60 A49:K49 M387:AR387 M47:AR47 M365:AR373 M99:AF99 AS99:XFD107 M100:AR107 M123:XFD130 M276:XFD283 AS231:XFD239 AS241:XFD249 M231:AR231 M309:AF309">
    <cfRule type="cellIs" dxfId="1263" priority="420" operator="equal">
      <formula>0</formula>
    </cfRule>
  </conditionalFormatting>
  <conditionalFormatting sqref="U7:AF7">
    <cfRule type="cellIs" dxfId="1262" priority="419" operator="notEqual">
      <formula>0</formula>
    </cfRule>
  </conditionalFormatting>
  <conditionalFormatting sqref="R303:AF304">
    <cfRule type="cellIs" dxfId="1261" priority="417" operator="greaterThan">
      <formula>0</formula>
    </cfRule>
    <cfRule type="cellIs" dxfId="1260" priority="418" operator="lessThan">
      <formula>0</formula>
    </cfRule>
  </conditionalFormatting>
  <conditionalFormatting sqref="R329:R330">
    <cfRule type="cellIs" dxfId="1259" priority="415" operator="greaterThan">
      <formula>0</formula>
    </cfRule>
    <cfRule type="cellIs" dxfId="1258" priority="416" operator="lessThan">
      <formula>0</formula>
    </cfRule>
  </conditionalFormatting>
  <conditionalFormatting sqref="U329:AF330">
    <cfRule type="cellIs" dxfId="1257" priority="413" operator="greaterThan">
      <formula>0</formula>
    </cfRule>
    <cfRule type="cellIs" dxfId="1256" priority="414" operator="lessThan">
      <formula>0</formula>
    </cfRule>
  </conditionalFormatting>
  <conditionalFormatting sqref="R343:R344">
    <cfRule type="cellIs" dxfId="1255" priority="411" operator="greaterThan">
      <formula>0</formula>
    </cfRule>
    <cfRule type="cellIs" dxfId="1254" priority="412" operator="lessThan">
      <formula>0</formula>
    </cfRule>
  </conditionalFormatting>
  <conditionalFormatting sqref="U343:AF345">
    <cfRule type="cellIs" dxfId="1253" priority="409" operator="greaterThan">
      <formula>0</formula>
    </cfRule>
    <cfRule type="cellIs" dxfId="1252" priority="410" operator="lessThan">
      <formula>0</formula>
    </cfRule>
  </conditionalFormatting>
  <conditionalFormatting sqref="R344">
    <cfRule type="cellIs" dxfId="1251" priority="407" operator="greaterThan">
      <formula>0</formula>
    </cfRule>
    <cfRule type="cellIs" dxfId="1250" priority="408" operator="lessThan">
      <formula>0</formula>
    </cfRule>
  </conditionalFormatting>
  <conditionalFormatting sqref="U344:AF345">
    <cfRule type="cellIs" dxfId="1249" priority="405" operator="greaterThan">
      <formula>0</formula>
    </cfRule>
    <cfRule type="cellIs" dxfId="1248" priority="406" operator="lessThan">
      <formula>0</formula>
    </cfRule>
  </conditionalFormatting>
  <conditionalFormatting sqref="Q11:Q14">
    <cfRule type="cellIs" dxfId="1247" priority="404" operator="notEqual">
      <formula>0</formula>
    </cfRule>
  </conditionalFormatting>
  <conditionalFormatting sqref="Q11:Q14">
    <cfRule type="cellIs" dxfId="1246" priority="403" operator="equal">
      <formula>0</formula>
    </cfRule>
  </conditionalFormatting>
  <conditionalFormatting sqref="Q131">
    <cfRule type="cellIs" dxfId="1245" priority="402" operator="notEqual">
      <formula>0</formula>
    </cfRule>
  </conditionalFormatting>
  <conditionalFormatting sqref="A131:K131 AS131:XFD131 M131:AF131">
    <cfRule type="cellIs" dxfId="1244" priority="401" operator="equal">
      <formula>0</formula>
    </cfRule>
  </conditionalFormatting>
  <conditionalFormatting sqref="B123:D130 F123:F130">
    <cfRule type="cellIs" dxfId="1243" priority="400" operator="equal">
      <formula>0</formula>
    </cfRule>
  </conditionalFormatting>
  <conditionalFormatting sqref="E123:E130">
    <cfRule type="cellIs" dxfId="1242" priority="399" operator="equal">
      <formula>0</formula>
    </cfRule>
  </conditionalFormatting>
  <conditionalFormatting sqref="P122">
    <cfRule type="cellIs" dxfId="1241" priority="398" operator="notEqual">
      <formula>0</formula>
    </cfRule>
  </conditionalFormatting>
  <conditionalFormatting sqref="B133:D140 F133:F140 H133:K140 S133:T133 M133:Q133 M134:T140">
    <cfRule type="cellIs" dxfId="1240" priority="397" operator="equal">
      <formula>0</formula>
    </cfRule>
  </conditionalFormatting>
  <conditionalFormatting sqref="E133:E140">
    <cfRule type="cellIs" dxfId="1239" priority="396" operator="equal">
      <formula>0</formula>
    </cfRule>
  </conditionalFormatting>
  <conditionalFormatting sqref="B100:D107 A108:K108 M108:AF108">
    <cfRule type="cellIs" dxfId="1238" priority="395" operator="equal">
      <formula>0</formula>
    </cfRule>
  </conditionalFormatting>
  <conditionalFormatting sqref="E100:E107">
    <cfRule type="cellIs" dxfId="1237" priority="394" operator="equal">
      <formula>0</formula>
    </cfRule>
  </conditionalFormatting>
  <conditionalFormatting sqref="R133">
    <cfRule type="cellIs" dxfId="1236" priority="393" operator="equal">
      <formula>0</formula>
    </cfRule>
  </conditionalFormatting>
  <conditionalFormatting sqref="Q161">
    <cfRule type="cellIs" dxfId="1235" priority="392" operator="notEqual">
      <formula>0</formula>
    </cfRule>
  </conditionalFormatting>
  <conditionalFormatting sqref="A161:K161 AS161:XFD161 M161:AF161">
    <cfRule type="cellIs" dxfId="1234" priority="391" operator="equal">
      <formula>0</formula>
    </cfRule>
  </conditionalFormatting>
  <conditionalFormatting sqref="B153:D160 F153:F160 H153:K160 S153:AF153 M154:AF160 M153:Q153">
    <cfRule type="cellIs" dxfId="1233" priority="390" operator="equal">
      <formula>0</formula>
    </cfRule>
  </conditionalFormatting>
  <conditionalFormatting sqref="E153:E160">
    <cfRule type="cellIs" dxfId="1232" priority="389" operator="equal">
      <formula>0</formula>
    </cfRule>
  </conditionalFormatting>
  <conditionalFormatting sqref="R153">
    <cfRule type="cellIs" dxfId="1231" priority="388" operator="equal">
      <formula>0</formula>
    </cfRule>
  </conditionalFormatting>
  <conditionalFormatting sqref="Q171">
    <cfRule type="cellIs" dxfId="1230" priority="387" operator="notEqual">
      <formula>0</formula>
    </cfRule>
  </conditionalFormatting>
  <conditionalFormatting sqref="A171:K171 AS171:XFD171 M171:AF171">
    <cfRule type="cellIs" dxfId="1229" priority="386" operator="equal">
      <formula>0</formula>
    </cfRule>
  </conditionalFormatting>
  <conditionalFormatting sqref="B163:D170 F163:F170 H163:K170 S163:AF163 M164:AF170 M163:Q163">
    <cfRule type="cellIs" dxfId="1228" priority="385" operator="equal">
      <formula>0</formula>
    </cfRule>
  </conditionalFormatting>
  <conditionalFormatting sqref="E163:E170">
    <cfRule type="cellIs" dxfId="1227" priority="384" operator="equal">
      <formula>0</formula>
    </cfRule>
  </conditionalFormatting>
  <conditionalFormatting sqref="R163">
    <cfRule type="cellIs" dxfId="1226" priority="383" operator="equal">
      <formula>0</formula>
    </cfRule>
  </conditionalFormatting>
  <conditionalFormatting sqref="F172:K172 F174:F176 H174:K176">
    <cfRule type="cellIs" dxfId="1225" priority="382" operator="equal">
      <formula>0</formula>
    </cfRule>
  </conditionalFormatting>
  <conditionalFormatting sqref="Q179:Q183">
    <cfRule type="cellIs" dxfId="1224" priority="381" operator="notEqual">
      <formula>0</formula>
    </cfRule>
  </conditionalFormatting>
  <conditionalFormatting sqref="A179:F183 AS179:XFD183 H179:K183 Q179:T183 M179:O183">
    <cfRule type="cellIs" dxfId="1223" priority="380" operator="equal">
      <formula>0</formula>
    </cfRule>
  </conditionalFormatting>
  <conditionalFormatting sqref="A203:K203 AS203:XFD203 M203:P203">
    <cfRule type="cellIs" dxfId="1222" priority="379" operator="equal">
      <formula>0</formula>
    </cfRule>
  </conditionalFormatting>
  <conditionalFormatting sqref="Q212">
    <cfRule type="cellIs" dxfId="1221" priority="378" operator="notEqual">
      <formula>0</formula>
    </cfRule>
  </conditionalFormatting>
  <conditionalFormatting sqref="A212:K212 AS212:XFD212 M212:AF212">
    <cfRule type="cellIs" dxfId="1220" priority="377" operator="equal">
      <formula>0</formula>
    </cfRule>
  </conditionalFormatting>
  <conditionalFormatting sqref="B204:D211 F204:F211">
    <cfRule type="cellIs" dxfId="1219" priority="376" operator="equal">
      <formula>0</formula>
    </cfRule>
  </conditionalFormatting>
  <conditionalFormatting sqref="E204:E211">
    <cfRule type="cellIs" dxfId="1218" priority="375" operator="equal">
      <formula>0</formula>
    </cfRule>
  </conditionalFormatting>
  <conditionalFormatting sqref="R204">
    <cfRule type="cellIs" dxfId="1217" priority="372" operator="equal">
      <formula>0</formula>
    </cfRule>
  </conditionalFormatting>
  <conditionalFormatting sqref="R203:AF203">
    <cfRule type="cellIs" dxfId="1216" priority="374" operator="equal">
      <formula>0</formula>
    </cfRule>
  </conditionalFormatting>
  <conditionalFormatting sqref="R205:AF211 S204:AF204">
    <cfRule type="cellIs" dxfId="1215" priority="373" operator="equal">
      <formula>0</formula>
    </cfRule>
  </conditionalFormatting>
  <conditionalFormatting sqref="Q203">
    <cfRule type="cellIs" dxfId="1214" priority="370" operator="equal">
      <formula>0</formula>
    </cfRule>
  </conditionalFormatting>
  <conditionalFormatting sqref="Q203">
    <cfRule type="cellIs" dxfId="1213" priority="371" operator="notEqual">
      <formula>0</formula>
    </cfRule>
  </conditionalFormatting>
  <conditionalFormatting sqref="F190:K190">
    <cfRule type="cellIs" dxfId="1212" priority="368" operator="equal">
      <formula>0</formula>
    </cfRule>
  </conditionalFormatting>
  <conditionalFormatting sqref="A190:E190 M190 AS190:XFD190">
    <cfRule type="cellIs" dxfId="1211" priority="369" operator="equal">
      <formula>0</formula>
    </cfRule>
  </conditionalFormatting>
  <conditionalFormatting sqref="F191:K191">
    <cfRule type="cellIs" dxfId="1210" priority="366" operator="equal">
      <formula>0</formula>
    </cfRule>
  </conditionalFormatting>
  <conditionalFormatting sqref="A191:E191 M191 AS191:XFD191">
    <cfRule type="cellIs" dxfId="1209" priority="367" operator="equal">
      <formula>0</formula>
    </cfRule>
  </conditionalFormatting>
  <conditionalFormatting sqref="Q190:Q191">
    <cfRule type="cellIs" dxfId="1208" priority="365" operator="notEqual">
      <formula>0</formula>
    </cfRule>
  </conditionalFormatting>
  <conditionalFormatting sqref="N190:AF191">
    <cfRule type="cellIs" dxfId="1207" priority="364" operator="equal">
      <formula>0</formula>
    </cfRule>
  </conditionalFormatting>
  <conditionalFormatting sqref="A194:E194 M194 AS194:XFD194">
    <cfRule type="cellIs" dxfId="1206" priority="363" operator="equal">
      <formula>0</formula>
    </cfRule>
  </conditionalFormatting>
  <conditionalFormatting sqref="F194:K194">
    <cfRule type="cellIs" dxfId="1205" priority="362" operator="equal">
      <formula>0</formula>
    </cfRule>
  </conditionalFormatting>
  <conditionalFormatting sqref="Q194">
    <cfRule type="cellIs" dxfId="1204" priority="361" operator="notEqual">
      <formula>0</formula>
    </cfRule>
  </conditionalFormatting>
  <conditionalFormatting sqref="N194:O194 Q194:T194">
    <cfRule type="cellIs" dxfId="1203" priority="360" operator="equal">
      <formula>0</formula>
    </cfRule>
  </conditionalFormatting>
  <conditionalFormatting sqref="N320:AF321">
    <cfRule type="cellIs" dxfId="1202" priority="354" operator="equal">
      <formula>0</formula>
    </cfRule>
  </conditionalFormatting>
  <conditionalFormatting sqref="Q323:Q324">
    <cfRule type="cellIs" dxfId="1201" priority="353" operator="notEqual">
      <formula>0</formula>
    </cfRule>
  </conditionalFormatting>
  <conditionalFormatting sqref="N323:AF324">
    <cfRule type="cellIs" dxfId="1200" priority="352" operator="equal">
      <formula>0</formula>
    </cfRule>
  </conditionalFormatting>
  <conditionalFormatting sqref="A195:E195 M195 AS195:XFD195">
    <cfRule type="cellIs" dxfId="1199" priority="359" operator="equal">
      <formula>0</formula>
    </cfRule>
  </conditionalFormatting>
  <conditionalFormatting sqref="F195:K195">
    <cfRule type="cellIs" dxfId="1198" priority="358" operator="equal">
      <formula>0</formula>
    </cfRule>
  </conditionalFormatting>
  <conditionalFormatting sqref="Q195">
    <cfRule type="cellIs" dxfId="1197" priority="357" operator="notEqual">
      <formula>0</formula>
    </cfRule>
  </conditionalFormatting>
  <conditionalFormatting sqref="N195:O195 Q195:T195">
    <cfRule type="cellIs" dxfId="1196" priority="356" operator="equal">
      <formula>0</formula>
    </cfRule>
  </conditionalFormatting>
  <conditionalFormatting sqref="Q320:Q321">
    <cfRule type="cellIs" dxfId="1195" priority="355" operator="notEqual">
      <formula>0</formula>
    </cfRule>
  </conditionalFormatting>
  <conditionalFormatting sqref="Q311:Q312">
    <cfRule type="cellIs" dxfId="1194" priority="351" operator="notEqual">
      <formula>0</formula>
    </cfRule>
  </conditionalFormatting>
  <conditionalFormatting sqref="N311:AF312">
    <cfRule type="cellIs" dxfId="1193" priority="350" operator="equal">
      <formula>0</formula>
    </cfRule>
  </conditionalFormatting>
  <conditionalFormatting sqref="Q317:Q318">
    <cfRule type="cellIs" dxfId="1192" priority="349" operator="notEqual">
      <formula>0</formula>
    </cfRule>
  </conditionalFormatting>
  <conditionalFormatting sqref="N317:AF318">
    <cfRule type="cellIs" dxfId="1191" priority="348" operator="equal">
      <formula>0</formula>
    </cfRule>
  </conditionalFormatting>
  <conditionalFormatting sqref="Q326:Q327">
    <cfRule type="cellIs" dxfId="1190" priority="347" operator="notEqual">
      <formula>0</formula>
    </cfRule>
  </conditionalFormatting>
  <conditionalFormatting sqref="A326:K327 AS326:XFD327 M326:AF327">
    <cfRule type="cellIs" dxfId="1189" priority="346" operator="equal">
      <formula>0</formula>
    </cfRule>
  </conditionalFormatting>
  <conditionalFormatting sqref="A314:K315 AS314:XFD315 M314:M315">
    <cfRule type="cellIs" dxfId="1188" priority="345" operator="equal">
      <formula>0</formula>
    </cfRule>
  </conditionalFormatting>
  <conditionalFormatting sqref="Q314:Q315">
    <cfRule type="cellIs" dxfId="1187" priority="344" operator="notEqual">
      <formula>0</formula>
    </cfRule>
  </conditionalFormatting>
  <conditionalFormatting sqref="N314:AF315">
    <cfRule type="cellIs" dxfId="1186" priority="343" operator="equal">
      <formula>0</formula>
    </cfRule>
  </conditionalFormatting>
  <conditionalFormatting sqref="B356:D363 A364:K364 M364:AF364">
    <cfRule type="cellIs" dxfId="1185" priority="341" operator="equal">
      <formula>0</formula>
    </cfRule>
  </conditionalFormatting>
  <conditionalFormatting sqref="A355:K355 AS355:XFD355 M355:P355">
    <cfRule type="cellIs" dxfId="1184" priority="342" operator="equal">
      <formula>0</formula>
    </cfRule>
  </conditionalFormatting>
  <conditionalFormatting sqref="E356:E363">
    <cfRule type="cellIs" dxfId="1183" priority="340" operator="equal">
      <formula>0</formula>
    </cfRule>
  </conditionalFormatting>
  <conditionalFormatting sqref="AS198:XFD199 A198:K199 M198:AR198 M199:AF199">
    <cfRule type="cellIs" dxfId="1182" priority="329" operator="equal">
      <formula>0</formula>
    </cfRule>
  </conditionalFormatting>
  <conditionalFormatting sqref="E15:G15">
    <cfRule type="cellIs" dxfId="1181" priority="336" operator="equal">
      <formula>0</formula>
    </cfRule>
  </conditionalFormatting>
  <conditionalFormatting sqref="Q198:Q199">
    <cfRule type="cellIs" dxfId="1180" priority="330" operator="notEqual">
      <formula>0</formula>
    </cfRule>
  </conditionalFormatting>
  <conditionalFormatting sqref="B16:D23 A24:K24 M24:AF24">
    <cfRule type="cellIs" dxfId="1179" priority="338" operator="equal">
      <formula>0</formula>
    </cfRule>
  </conditionalFormatting>
  <conditionalFormatting sqref="Q355 S355:AF355">
    <cfRule type="cellIs" dxfId="1178" priority="334" operator="equal">
      <formula>0</formula>
    </cfRule>
  </conditionalFormatting>
  <conditionalFormatting sqref="A15:D15 H15:K15 AS15:XFD15 M15:P15">
    <cfRule type="cellIs" dxfId="1177" priority="339" operator="equal">
      <formula>0</formula>
    </cfRule>
  </conditionalFormatting>
  <conditionalFormatting sqref="E16:E23">
    <cfRule type="cellIs" dxfId="1176" priority="337" operator="equal">
      <formula>0</formula>
    </cfRule>
  </conditionalFormatting>
  <conditionalFormatting sqref="R355">
    <cfRule type="cellIs" dxfId="1175" priority="331" operator="equal">
      <formula>0</formula>
    </cfRule>
  </conditionalFormatting>
  <conditionalFormatting sqref="AG171:AR171">
    <cfRule type="cellIs" dxfId="1174" priority="312" operator="equal">
      <formula>0</formula>
    </cfRule>
  </conditionalFormatting>
  <conditionalFormatting sqref="Q355">
    <cfRule type="cellIs" dxfId="1173" priority="335" operator="notEqual">
      <formula>0</formula>
    </cfRule>
  </conditionalFormatting>
  <conditionalFormatting sqref="Q15">
    <cfRule type="cellIs" dxfId="1172" priority="333" operator="notEqual">
      <formula>0</formula>
    </cfRule>
  </conditionalFormatting>
  <conditionalFormatting sqref="Q15:AF15">
    <cfRule type="cellIs" dxfId="1171" priority="332" operator="equal">
      <formula>0</formula>
    </cfRule>
  </conditionalFormatting>
  <conditionalFormatting sqref="Q73">
    <cfRule type="cellIs" dxfId="1170" priority="328" operator="notEqual">
      <formula>0</formula>
    </cfRule>
  </conditionalFormatting>
  <conditionalFormatting sqref="N73:T73">
    <cfRule type="cellIs" dxfId="1169" priority="327" operator="equal">
      <formula>0</formula>
    </cfRule>
  </conditionalFormatting>
  <conditionalFormatting sqref="AG7:AR7">
    <cfRule type="cellIs" dxfId="1168" priority="326" operator="notEqual">
      <formula>0</formula>
    </cfRule>
  </conditionalFormatting>
  <conditionalFormatting sqref="AG347:AR347">
    <cfRule type="cellIs" dxfId="1167" priority="325" operator="notEqual">
      <formula>0</formula>
    </cfRule>
  </conditionalFormatting>
  <conditionalFormatting sqref="AG329:AR338 AG1:AR8 AG132:AR132 AG162:AR162 AG192:AR193 AG186:AR188 AG306:AR307 AG227:AR227 AG141:AR141 AG351:AR354 AG11:AR14 AG41:AR41 AG43:AR46 AG97:AR97 AG99:AR99 AG229:AR229 AG309:AR309 AG340:AR341 AG343:AR347 AG381:AR381 AG383:AR386 AG375:AR379 AG35:AR39 AG59:AR60 AG49:AR49 AG408:AR1048576 AG152:AR152 AG76:AR76 AG402:AR406 AG62:AR72">
    <cfRule type="cellIs" dxfId="1166" priority="324" operator="equal">
      <formula>0</formula>
    </cfRule>
  </conditionalFormatting>
  <conditionalFormatting sqref="AG7:AR7">
    <cfRule type="cellIs" dxfId="1165" priority="323" operator="notEqual">
      <formula>0</formula>
    </cfRule>
  </conditionalFormatting>
  <conditionalFormatting sqref="AG303:AR304">
    <cfRule type="cellIs" dxfId="1164" priority="321" operator="greaterThan">
      <formula>0</formula>
    </cfRule>
    <cfRule type="cellIs" dxfId="1163" priority="322" operator="lessThan">
      <formula>0</formula>
    </cfRule>
  </conditionalFormatting>
  <conditionalFormatting sqref="AG329:AR330">
    <cfRule type="cellIs" dxfId="1162" priority="319" operator="greaterThan">
      <formula>0</formula>
    </cfRule>
    <cfRule type="cellIs" dxfId="1161" priority="320" operator="lessThan">
      <formula>0</formula>
    </cfRule>
  </conditionalFormatting>
  <conditionalFormatting sqref="AG343:AR345">
    <cfRule type="cellIs" dxfId="1160" priority="317" operator="greaterThan">
      <formula>0</formula>
    </cfRule>
    <cfRule type="cellIs" dxfId="1159" priority="318" operator="lessThan">
      <formula>0</formula>
    </cfRule>
  </conditionalFormatting>
  <conditionalFormatting sqref="AG344:AR345">
    <cfRule type="cellIs" dxfId="1158" priority="315" operator="greaterThan">
      <formula>0</formula>
    </cfRule>
    <cfRule type="cellIs" dxfId="1157" priority="316" operator="lessThan">
      <formula>0</formula>
    </cfRule>
  </conditionalFormatting>
  <conditionalFormatting sqref="AG131:AR131">
    <cfRule type="cellIs" dxfId="1156" priority="314" operator="equal">
      <formula>0</formula>
    </cfRule>
  </conditionalFormatting>
  <conditionalFormatting sqref="AG161:AR161">
    <cfRule type="cellIs" dxfId="1155" priority="313" operator="equal">
      <formula>0</formula>
    </cfRule>
  </conditionalFormatting>
  <conditionalFormatting sqref="AG311:AR312">
    <cfRule type="cellIs" dxfId="1154" priority="306" operator="equal">
      <formula>0</formula>
    </cfRule>
  </conditionalFormatting>
  <conditionalFormatting sqref="AG212:AR212">
    <cfRule type="cellIs" dxfId="1153" priority="311" operator="equal">
      <formula>0</formula>
    </cfRule>
  </conditionalFormatting>
  <conditionalFormatting sqref="AG203:AR203">
    <cfRule type="cellIs" dxfId="1152" priority="310" operator="equal">
      <formula>0</formula>
    </cfRule>
  </conditionalFormatting>
  <conditionalFormatting sqref="AG190:AR191">
    <cfRule type="cellIs" dxfId="1151" priority="309" operator="equal">
      <formula>0</formula>
    </cfRule>
  </conditionalFormatting>
  <conditionalFormatting sqref="AG323:AR324">
    <cfRule type="cellIs" dxfId="1150" priority="307" operator="equal">
      <formula>0</formula>
    </cfRule>
  </conditionalFormatting>
  <conditionalFormatting sqref="AG320:AR321">
    <cfRule type="cellIs" dxfId="1149" priority="308" operator="equal">
      <formula>0</formula>
    </cfRule>
  </conditionalFormatting>
  <conditionalFormatting sqref="AG364:AR364">
    <cfRule type="cellIs" dxfId="1148" priority="302" operator="equal">
      <formula>0</formula>
    </cfRule>
  </conditionalFormatting>
  <conditionalFormatting sqref="AG317:AR318">
    <cfRule type="cellIs" dxfId="1147" priority="305" operator="equal">
      <formula>0</formula>
    </cfRule>
  </conditionalFormatting>
  <conditionalFormatting sqref="AG326:AR327">
    <cfRule type="cellIs" dxfId="1146" priority="304" operator="equal">
      <formula>0</formula>
    </cfRule>
  </conditionalFormatting>
  <conditionalFormatting sqref="AG314:AR315">
    <cfRule type="cellIs" dxfId="1145" priority="303" operator="equal">
      <formula>0</formula>
    </cfRule>
  </conditionalFormatting>
  <conditionalFormatting sqref="AG15:AR15">
    <cfRule type="cellIs" dxfId="1144" priority="299" operator="equal">
      <formula>0</formula>
    </cfRule>
  </conditionalFormatting>
  <conditionalFormatting sqref="AG24:AR24">
    <cfRule type="cellIs" dxfId="1143" priority="301" operator="equal">
      <formula>0</formula>
    </cfRule>
  </conditionalFormatting>
  <conditionalFormatting sqref="AG355:AR355">
    <cfRule type="cellIs" dxfId="1142" priority="300" operator="equal">
      <formula>0</formula>
    </cfRule>
  </conditionalFormatting>
  <conditionalFormatting sqref="AG199:AR199">
    <cfRule type="cellIs" dxfId="1141" priority="298" operator="equal">
      <formula>0</formula>
    </cfRule>
  </conditionalFormatting>
  <conditionalFormatting sqref="A240:K240 AS240:XFD240 M240:AF240">
    <cfRule type="cellIs" dxfId="1140" priority="296" operator="equal">
      <formula>0</formula>
    </cfRule>
  </conditionalFormatting>
  <conditionalFormatting sqref="Q173">
    <cfRule type="cellIs" dxfId="1139" priority="284" operator="notEqual">
      <formula>0</formula>
    </cfRule>
  </conditionalFormatting>
  <conditionalFormatting sqref="M173:O173 A173:E173 U174:AR185 Q173:XFD173">
    <cfRule type="cellIs" dxfId="1138" priority="283" operator="equal">
      <formula>0</formula>
    </cfRule>
  </conditionalFormatting>
  <conditionalFormatting sqref="B232:D239 F232:F239">
    <cfRule type="cellIs" dxfId="1137" priority="295" operator="equal">
      <formula>0</formula>
    </cfRule>
  </conditionalFormatting>
  <conditionalFormatting sqref="AG240:AR240">
    <cfRule type="cellIs" dxfId="1136" priority="293" operator="equal">
      <formula>0</formula>
    </cfRule>
  </conditionalFormatting>
  <conditionalFormatting sqref="M177:O177 AS177:XFD177 A177:E177 Q177:T177">
    <cfRule type="cellIs" dxfId="1135" priority="280" operator="equal">
      <formula>0</formula>
    </cfRule>
  </conditionalFormatting>
  <conditionalFormatting sqref="E232:E239">
    <cfRule type="cellIs" dxfId="1134" priority="294" operator="equal">
      <formula>0</formula>
    </cfRule>
  </conditionalFormatting>
  <conditionalFormatting sqref="Q240">
    <cfRule type="cellIs" dxfId="1133" priority="297" operator="notEqual">
      <formula>0</formula>
    </cfRule>
  </conditionalFormatting>
  <conditionalFormatting sqref="A250:K250 AS250:XFD250 M250:AF250">
    <cfRule type="cellIs" dxfId="1132" priority="291" operator="equal">
      <formula>0</formula>
    </cfRule>
  </conditionalFormatting>
  <conditionalFormatting sqref="B242:D249 F242:F249">
    <cfRule type="cellIs" dxfId="1131" priority="290" operator="equal">
      <formula>0</formula>
    </cfRule>
  </conditionalFormatting>
  <conditionalFormatting sqref="E242:E249">
    <cfRule type="cellIs" dxfId="1130" priority="289" operator="equal">
      <formula>0</formula>
    </cfRule>
  </conditionalFormatting>
  <conditionalFormatting sqref="AG250:AR250">
    <cfRule type="cellIs" dxfId="1129" priority="288"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25:AF325 M328:AF328 M339:AF339 M342:AF342 M348:AF348 M350:AF350 M380:AF380 M382:AF382 M322:AF322 M319:AF319 M316:AF316 M313:AF313 M310:AF310">
    <cfRule type="cellIs" dxfId="1128" priority="286" operator="equal">
      <formula>0</formula>
    </cfRule>
  </conditionalFormatting>
  <conditionalFormatting sqref="F173:K173 G174:G185">
    <cfRule type="cellIs" dxfId="1127" priority="282" operator="equal">
      <formula>0</formula>
    </cfRule>
  </conditionalFormatting>
  <conditionalFormatting sqref="Q250">
    <cfRule type="cellIs" dxfId="1126" priority="292" operator="notEqual">
      <formula>0</formula>
    </cfRule>
  </conditionalFormatting>
  <conditionalFormatting sqref="Q382 Q380 Q350 Q348 Q342 Q339 Q328 Q325 Q322 Q319 Q316 Q313 Q310 Q308 Q74 Q302 Q230 Q228 Q200 Q121 Q119 Q98 Q96 Q77 Q42 Q40 Q10">
    <cfRule type="cellIs" dxfId="1125" priority="287" operator="notEqual">
      <formula>0</formula>
    </cfRule>
  </conditionalFormatting>
  <conditionalFormatting sqref="F177 H177:K177">
    <cfRule type="cellIs" dxfId="1124" priority="279"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1123" priority="285" operator="equal">
      <formula>0</formula>
    </cfRule>
  </conditionalFormatting>
  <conditionalFormatting sqref="A184:F185 AS184:XFD185 H184:K185 Q184:T185 M184:O185">
    <cfRule type="cellIs" dxfId="1122" priority="277" operator="equal">
      <formula>0</formula>
    </cfRule>
  </conditionalFormatting>
  <conditionalFormatting sqref="P174:P176 P178">
    <cfRule type="cellIs" dxfId="1121" priority="276" operator="equal">
      <formula>0</formula>
    </cfRule>
  </conditionalFormatting>
  <conditionalFormatting sqref="Q177">
    <cfRule type="cellIs" dxfId="1120" priority="281" operator="notEqual">
      <formula>0</formula>
    </cfRule>
  </conditionalFormatting>
  <conditionalFormatting sqref="Q184:Q185">
    <cfRule type="cellIs" dxfId="1119" priority="278" operator="notEqual">
      <formula>0</formula>
    </cfRule>
  </conditionalFormatting>
  <conditionalFormatting sqref="P179:P183">
    <cfRule type="cellIs" dxfId="1118" priority="275" operator="equal">
      <formula>0</formula>
    </cfRule>
  </conditionalFormatting>
  <conditionalFormatting sqref="P173">
    <cfRule type="cellIs" dxfId="1117" priority="274" operator="equal">
      <formula>0</formula>
    </cfRule>
  </conditionalFormatting>
  <conditionalFormatting sqref="P177">
    <cfRule type="cellIs" dxfId="1116" priority="273" operator="equal">
      <formula>0</formula>
    </cfRule>
  </conditionalFormatting>
  <conditionalFormatting sqref="P184:P185">
    <cfRule type="cellIs" dxfId="1115" priority="272" operator="equal">
      <formula>0</formula>
    </cfRule>
  </conditionalFormatting>
  <conditionalFormatting sqref="Q261 Q275 Q263:Q265 Q267">
    <cfRule type="cellIs" dxfId="1114" priority="271" operator="notEqual">
      <formula>0</formula>
    </cfRule>
  </conditionalFormatting>
  <conditionalFormatting sqref="A261:B261 A275:K275 M263:M265 AS275:XFD275 AS263:XFD265 A263:E265 AS267:XFD267 A267:E267 M261 H267:K267 Q267:T267 Q263:T265 D261:E261 M267 M275:AF275 O261:XFD261">
    <cfRule type="cellIs" dxfId="1113" priority="270" operator="equal">
      <formula>0</formula>
    </cfRule>
  </conditionalFormatting>
  <conditionalFormatting sqref="F261:K261 H263:K265">
    <cfRule type="cellIs" dxfId="1112" priority="269" operator="equal">
      <formula>0</formula>
    </cfRule>
  </conditionalFormatting>
  <conditionalFormatting sqref="Q268:Q272">
    <cfRule type="cellIs" dxfId="1111" priority="268" operator="notEqual">
      <formula>0</formula>
    </cfRule>
  </conditionalFormatting>
  <conditionalFormatting sqref="A268:E272 AS268:XFD272 H268:K272 Q268:T272 M268:M272">
    <cfRule type="cellIs" dxfId="1110" priority="267" operator="equal">
      <formula>0</formula>
    </cfRule>
  </conditionalFormatting>
  <conditionalFormatting sqref="AG275:AR275">
    <cfRule type="cellIs" dxfId="1109" priority="266" operator="equal">
      <formula>0</formula>
    </cfRule>
  </conditionalFormatting>
  <conditionalFormatting sqref="Q262">
    <cfRule type="cellIs" dxfId="1108" priority="265" operator="notEqual">
      <formula>0</formula>
    </cfRule>
  </conditionalFormatting>
  <conditionalFormatting sqref="M262 A262:E262 Q262:XFD262 U263:AR274">
    <cfRule type="cellIs" dxfId="1107" priority="264" operator="equal">
      <formula>0</formula>
    </cfRule>
  </conditionalFormatting>
  <conditionalFormatting sqref="M266 AS266:XFD266 A266:E266 Q266:T266">
    <cfRule type="cellIs" dxfId="1106" priority="261" operator="equal">
      <formula>0</formula>
    </cfRule>
  </conditionalFormatting>
  <conditionalFormatting sqref="F262:K262 F263:G274">
    <cfRule type="cellIs" dxfId="1105" priority="263" operator="equal">
      <formula>0</formula>
    </cfRule>
  </conditionalFormatting>
  <conditionalFormatting sqref="H266:K266">
    <cfRule type="cellIs" dxfId="1104" priority="260" operator="equal">
      <formula>0</formula>
    </cfRule>
  </conditionalFormatting>
  <conditionalFormatting sqref="A273:E274 AS273:XFD274 H273:K274 Q273:T274 M273:M274">
    <cfRule type="cellIs" dxfId="1103" priority="258" operator="equal">
      <formula>0</formula>
    </cfRule>
  </conditionalFormatting>
  <conditionalFormatting sqref="Q266">
    <cfRule type="cellIs" dxfId="1102" priority="262" operator="notEqual">
      <formula>0</formula>
    </cfRule>
  </conditionalFormatting>
  <conditionalFormatting sqref="Q273:Q274">
    <cfRule type="cellIs" dxfId="1101" priority="259" operator="notEqual">
      <formula>0</formula>
    </cfRule>
  </conditionalFormatting>
  <conditionalFormatting sqref="N262:P274">
    <cfRule type="cellIs" dxfId="1100" priority="257" operator="equal">
      <formula>0</formula>
    </cfRule>
  </conditionalFormatting>
  <conditionalFormatting sqref="C261">
    <cfRule type="cellIs" dxfId="1099" priority="256" operator="equal">
      <formula>0</formula>
    </cfRule>
  </conditionalFormatting>
  <conditionalFormatting sqref="AG374:AR374">
    <cfRule type="cellIs" dxfId="1098" priority="252" operator="equal">
      <formula>0</formula>
    </cfRule>
  </conditionalFormatting>
  <conditionalFormatting sqref="F366:F373">
    <cfRule type="cellIs" dxfId="1097" priority="255" operator="equal">
      <formula>0</formula>
    </cfRule>
  </conditionalFormatting>
  <conditionalFormatting sqref="B366:D373 A374:K374 M374:AF374">
    <cfRule type="cellIs" dxfId="1096" priority="254" operator="equal">
      <formula>0</formula>
    </cfRule>
  </conditionalFormatting>
  <conditionalFormatting sqref="E366:E373">
    <cfRule type="cellIs" dxfId="1095" priority="253" operator="equal">
      <formula>0</formula>
    </cfRule>
  </conditionalFormatting>
  <conditionalFormatting sqref="AG34:AR34">
    <cfRule type="cellIs" dxfId="1094" priority="248" operator="equal">
      <formula>0</formula>
    </cfRule>
  </conditionalFormatting>
  <conditionalFormatting sqref="F26:F33">
    <cfRule type="cellIs" dxfId="1093" priority="251" operator="equal">
      <formula>0</formula>
    </cfRule>
  </conditionalFormatting>
  <conditionalFormatting sqref="B26:D33 A34:K34 M34:AF34">
    <cfRule type="cellIs" dxfId="1092" priority="250" operator="equal">
      <formula>0</formula>
    </cfRule>
  </conditionalFormatting>
  <conditionalFormatting sqref="E26:E33">
    <cfRule type="cellIs" dxfId="1091" priority="249" operator="equal">
      <formula>0</formula>
    </cfRule>
  </conditionalFormatting>
  <conditionalFormatting sqref="AG398:AR398">
    <cfRule type="cellIs" dxfId="1090" priority="244" operator="equal">
      <formula>0</formula>
    </cfRule>
  </conditionalFormatting>
  <conditionalFormatting sqref="F390:F397">
    <cfRule type="cellIs" dxfId="1089" priority="247" operator="equal">
      <formula>0</formula>
    </cfRule>
  </conditionalFormatting>
  <conditionalFormatting sqref="B390:D397 A398:K398 M398:AF398">
    <cfRule type="cellIs" dxfId="1088" priority="246" operator="equal">
      <formula>0</formula>
    </cfRule>
  </conditionalFormatting>
  <conditionalFormatting sqref="E390:E397">
    <cfRule type="cellIs" dxfId="1087" priority="245" operator="equal">
      <formula>0</formula>
    </cfRule>
  </conditionalFormatting>
  <conditionalFormatting sqref="AG58:AR58">
    <cfRule type="cellIs" dxfId="1086" priority="240" operator="equal">
      <formula>0</formula>
    </cfRule>
  </conditionalFormatting>
  <conditionalFormatting sqref="F50:F57">
    <cfRule type="cellIs" dxfId="1085" priority="243" operator="equal">
      <formula>0</formula>
    </cfRule>
  </conditionalFormatting>
  <conditionalFormatting sqref="B50:D57 A58:K58 M58:AF58">
    <cfRule type="cellIs" dxfId="1084" priority="242" operator="equal">
      <formula>0</formula>
    </cfRule>
  </conditionalFormatting>
  <conditionalFormatting sqref="E50:E57">
    <cfRule type="cellIs" dxfId="1083" priority="241" operator="equal">
      <formula>0</formula>
    </cfRule>
  </conditionalFormatting>
  <conditionalFormatting sqref="Q109:Q118">
    <cfRule type="cellIs" dxfId="1082" priority="239" operator="notEqual">
      <formula>0</formula>
    </cfRule>
  </conditionalFormatting>
  <conditionalFormatting sqref="A109:K109 AG118:XFD118 A110:A117 F110:K117 M109:AF109 M110:T117 AS109:XFD117">
    <cfRule type="cellIs" dxfId="1081" priority="238" operator="equal">
      <formula>0</formula>
    </cfRule>
  </conditionalFormatting>
  <conditionalFormatting sqref="B110:D117 A118:K118 M118:AF118">
    <cfRule type="cellIs" dxfId="1080" priority="237" operator="equal">
      <formula>0</formula>
    </cfRule>
  </conditionalFormatting>
  <conditionalFormatting sqref="E110:E117">
    <cfRule type="cellIs" dxfId="1079" priority="236" operator="equal">
      <formula>0</formula>
    </cfRule>
  </conditionalFormatting>
  <conditionalFormatting sqref="AG109:AR109">
    <cfRule type="cellIs" dxfId="1078" priority="235" operator="equal">
      <formula>0</formula>
    </cfRule>
  </conditionalFormatting>
  <conditionalFormatting sqref="Q142:Q151">
    <cfRule type="cellIs" dxfId="1077" priority="234" operator="notEqual">
      <formula>0</formula>
    </cfRule>
  </conditionalFormatting>
  <conditionalFormatting sqref="A142:K142 A151:K151 A143:A150 G143:G150 AS142:XFD151 M151:AF151 M142:AF142">
    <cfRule type="cellIs" dxfId="1076" priority="233" operator="equal">
      <formula>0</formula>
    </cfRule>
  </conditionalFormatting>
  <conditionalFormatting sqref="B143:D150 H143:K150 S143:T143 F143:F150 M143:Q143 M144:T150">
    <cfRule type="cellIs" dxfId="1075" priority="232" operator="equal">
      <formula>0</formula>
    </cfRule>
  </conditionalFormatting>
  <conditionalFormatting sqref="E143:E150">
    <cfRule type="cellIs" dxfId="1074" priority="231" operator="equal">
      <formula>0</formula>
    </cfRule>
  </conditionalFormatting>
  <conditionalFormatting sqref="R143">
    <cfRule type="cellIs" dxfId="1073" priority="230" operator="equal">
      <formula>0</formula>
    </cfRule>
  </conditionalFormatting>
  <conditionalFormatting sqref="AG142:AR142 AG151:AR151">
    <cfRule type="cellIs" dxfId="1072" priority="229" operator="equal">
      <formula>0</formula>
    </cfRule>
  </conditionalFormatting>
  <conditionalFormatting sqref="A189:E189 M189 AS189:XFD189">
    <cfRule type="cellIs" dxfId="1071" priority="228" operator="equal">
      <formula>0</formula>
    </cfRule>
  </conditionalFormatting>
  <conditionalFormatting sqref="F189:K189">
    <cfRule type="cellIs" dxfId="1070" priority="227" operator="equal">
      <formula>0</formula>
    </cfRule>
  </conditionalFormatting>
  <conditionalFormatting sqref="N189:AD189">
    <cfRule type="cellIs" dxfId="1069" priority="225" operator="equal">
      <formula>0</formula>
    </cfRule>
  </conditionalFormatting>
  <conditionalFormatting sqref="Q189">
    <cfRule type="cellIs" dxfId="1068" priority="226" operator="notEqual">
      <formula>0</formula>
    </cfRule>
  </conditionalFormatting>
  <conditionalFormatting sqref="U194:AR195">
    <cfRule type="cellIs" dxfId="1067" priority="224" operator="equal">
      <formula>0</formula>
    </cfRule>
  </conditionalFormatting>
  <conditionalFormatting sqref="A251:K251 A252:A259 G252:K259 M251:T259 AS251:XFD259">
    <cfRule type="cellIs" dxfId="1066" priority="213" operator="equal">
      <formula>0</formula>
    </cfRule>
  </conditionalFormatting>
  <conditionalFormatting sqref="N197:O197 Q197:T197">
    <cfRule type="cellIs" dxfId="1065" priority="218" operator="equal">
      <formula>0</formula>
    </cfRule>
  </conditionalFormatting>
  <conditionalFormatting sqref="Q196">
    <cfRule type="cellIs" dxfId="1064" priority="223" operator="notEqual">
      <formula>0</formula>
    </cfRule>
  </conditionalFormatting>
  <conditionalFormatting sqref="A196:K196 M196:XFD196">
    <cfRule type="cellIs" dxfId="1063" priority="222" operator="equal">
      <formula>0</formula>
    </cfRule>
  </conditionalFormatting>
  <conditionalFormatting sqref="A197:E197 M197 AS197:XFD197">
    <cfRule type="cellIs" dxfId="1062" priority="221" operator="equal">
      <formula>0</formula>
    </cfRule>
  </conditionalFormatting>
  <conditionalFormatting sqref="U197:AR197">
    <cfRule type="cellIs" dxfId="1061" priority="215" operator="equal">
      <formula>0</formula>
    </cfRule>
  </conditionalFormatting>
  <conditionalFormatting sqref="P197">
    <cfRule type="cellIs" dxfId="1060" priority="216" operator="equal">
      <formula>0</formula>
    </cfRule>
  </conditionalFormatting>
  <conditionalFormatting sqref="F197:K197">
    <cfRule type="cellIs" dxfId="1059" priority="220" operator="equal">
      <formula>0</formula>
    </cfRule>
  </conditionalFormatting>
  <conditionalFormatting sqref="Q197">
    <cfRule type="cellIs" dxfId="1058" priority="219" operator="notEqual">
      <formula>0</formula>
    </cfRule>
  </conditionalFormatting>
  <conditionalFormatting sqref="P194:P195">
    <cfRule type="cellIs" dxfId="1057" priority="217" operator="equal">
      <formula>0</formula>
    </cfRule>
  </conditionalFormatting>
  <conditionalFormatting sqref="Q251:Q259">
    <cfRule type="cellIs" dxfId="1056" priority="214" operator="notEqual">
      <formula>0</formula>
    </cfRule>
  </conditionalFormatting>
  <conditionalFormatting sqref="A222:K222 AS222:XFD222 M222:AF222">
    <cfRule type="cellIs" dxfId="1055" priority="203" operator="equal">
      <formula>0</formula>
    </cfRule>
  </conditionalFormatting>
  <conditionalFormatting sqref="A260:K260 AS260:XFD260 M260:AF260">
    <cfRule type="cellIs" dxfId="1054" priority="211" operator="equal">
      <formula>0</formula>
    </cfRule>
  </conditionalFormatting>
  <conditionalFormatting sqref="B252:D259 F252:F259">
    <cfRule type="cellIs" dxfId="1053" priority="210" operator="equal">
      <formula>0</formula>
    </cfRule>
  </conditionalFormatting>
  <conditionalFormatting sqref="E252:E259">
    <cfRule type="cellIs" dxfId="1052" priority="209" operator="equal">
      <formula>0</formula>
    </cfRule>
  </conditionalFormatting>
  <conditionalFormatting sqref="AG260:AR260">
    <cfRule type="cellIs" dxfId="1051" priority="208" operator="equal">
      <formula>0</formula>
    </cfRule>
  </conditionalFormatting>
  <conditionalFormatting sqref="Q260">
    <cfRule type="cellIs" dxfId="1050" priority="212" operator="notEqual">
      <formula>0</formula>
    </cfRule>
  </conditionalFormatting>
  <conditionalFormatting sqref="Q214:Q221">
    <cfRule type="cellIs" dxfId="1049" priority="207" operator="notEqual">
      <formula>0</formula>
    </cfRule>
  </conditionalFormatting>
  <conditionalFormatting sqref="A214:A221 G214:K221 AS214:XFD221 M214:Q221">
    <cfRule type="cellIs" dxfId="1048" priority="206" operator="equal">
      <formula>0</formula>
    </cfRule>
  </conditionalFormatting>
  <conditionalFormatting sqref="A213:K213 AS213:XFD213 M213:P213">
    <cfRule type="cellIs" dxfId="1047" priority="205" operator="equal">
      <formula>0</formula>
    </cfRule>
  </conditionalFormatting>
  <conditionalFormatting sqref="Q222">
    <cfRule type="cellIs" dxfId="1046" priority="204" operator="notEqual">
      <formula>0</formula>
    </cfRule>
  </conditionalFormatting>
  <conditionalFormatting sqref="B214:D221 F214:F221">
    <cfRule type="cellIs" dxfId="1045" priority="202" operator="equal">
      <formula>0</formula>
    </cfRule>
  </conditionalFormatting>
  <conditionalFormatting sqref="E214:E221">
    <cfRule type="cellIs" dxfId="1044" priority="201" operator="equal">
      <formula>0</formula>
    </cfRule>
  </conditionalFormatting>
  <conditionalFormatting sqref="R214">
    <cfRule type="cellIs" dxfId="1043" priority="198" operator="equal">
      <formula>0</formula>
    </cfRule>
  </conditionalFormatting>
  <conditionalFormatting sqref="R213:AF213">
    <cfRule type="cellIs" dxfId="1042" priority="200" operator="equal">
      <formula>0</formula>
    </cfRule>
  </conditionalFormatting>
  <conditionalFormatting sqref="S214:T214 R215:T221">
    <cfRule type="cellIs" dxfId="1041" priority="199" operator="equal">
      <formula>0</formula>
    </cfRule>
  </conditionalFormatting>
  <conditionalFormatting sqref="Q213">
    <cfRule type="cellIs" dxfId="1040" priority="196" operator="equal">
      <formula>0</formula>
    </cfRule>
  </conditionalFormatting>
  <conditionalFormatting sqref="Q213">
    <cfRule type="cellIs" dxfId="1039" priority="197" operator="notEqual">
      <formula>0</formula>
    </cfRule>
  </conditionalFormatting>
  <conditionalFormatting sqref="AG222:AR222">
    <cfRule type="cellIs" dxfId="1038" priority="195" operator="equal">
      <formula>0</formula>
    </cfRule>
  </conditionalFormatting>
  <conditionalFormatting sqref="AG213:AR213">
    <cfRule type="cellIs" dxfId="1037" priority="194" operator="equal">
      <formula>0</formula>
    </cfRule>
  </conditionalFormatting>
  <conditionalFormatting sqref="A226:K226 AS226:XFD226 M226:P226">
    <cfRule type="cellIs" dxfId="1036" priority="193" operator="equal">
      <formula>0</formula>
    </cfRule>
  </conditionalFormatting>
  <conditionalFormatting sqref="R226:AR226">
    <cfRule type="cellIs" dxfId="1035" priority="192" operator="equal">
      <formula>0</formula>
    </cfRule>
  </conditionalFormatting>
  <conditionalFormatting sqref="Q226">
    <cfRule type="cellIs" dxfId="1034" priority="190" operator="equal">
      <formula>0</formula>
    </cfRule>
  </conditionalFormatting>
  <conditionalFormatting sqref="Q226">
    <cfRule type="cellIs" dxfId="1033" priority="191"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1032" priority="189" operator="equal">
      <formula>0</formula>
    </cfRule>
  </conditionalFormatting>
  <conditionalFormatting sqref="L131">
    <cfRule type="cellIs" dxfId="1031" priority="188" operator="equal">
      <formula>0</formula>
    </cfRule>
  </conditionalFormatting>
  <conditionalFormatting sqref="L122">
    <cfRule type="cellIs" dxfId="1030" priority="187" operator="notEqual">
      <formula>0</formula>
    </cfRule>
  </conditionalFormatting>
  <conditionalFormatting sqref="L133:L140">
    <cfRule type="cellIs" dxfId="1029" priority="186" operator="equal">
      <formula>0</formula>
    </cfRule>
  </conditionalFormatting>
  <conditionalFormatting sqref="L108">
    <cfRule type="cellIs" dxfId="1028" priority="185" operator="equal">
      <formula>0</formula>
    </cfRule>
  </conditionalFormatting>
  <conditionalFormatting sqref="L161">
    <cfRule type="cellIs" dxfId="1027" priority="184" operator="equal">
      <formula>0</formula>
    </cfRule>
  </conditionalFormatting>
  <conditionalFormatting sqref="L153:L160">
    <cfRule type="cellIs" dxfId="1026" priority="183" operator="equal">
      <formula>0</formula>
    </cfRule>
  </conditionalFormatting>
  <conditionalFormatting sqref="L171">
    <cfRule type="cellIs" dxfId="1025" priority="182" operator="equal">
      <formula>0</formula>
    </cfRule>
  </conditionalFormatting>
  <conditionalFormatting sqref="L163:L170">
    <cfRule type="cellIs" dxfId="1024" priority="181" operator="equal">
      <formula>0</formula>
    </cfRule>
  </conditionalFormatting>
  <conditionalFormatting sqref="L203">
    <cfRule type="cellIs" dxfId="1023" priority="180" operator="equal">
      <formula>0</formula>
    </cfRule>
  </conditionalFormatting>
  <conditionalFormatting sqref="L212">
    <cfRule type="cellIs" dxfId="1022" priority="179" operator="equal">
      <formula>0</formula>
    </cfRule>
  </conditionalFormatting>
  <conditionalFormatting sqref="L190:L191">
    <cfRule type="cellIs" dxfId="1021" priority="178" operator="equal">
      <formula>0</formula>
    </cfRule>
  </conditionalFormatting>
  <conditionalFormatting sqref="L320:L321">
    <cfRule type="cellIs" dxfId="1020" priority="177" operator="equal">
      <formula>0</formula>
    </cfRule>
  </conditionalFormatting>
  <conditionalFormatting sqref="L323:L324">
    <cfRule type="cellIs" dxfId="1019" priority="176" operator="equal">
      <formula>0</formula>
    </cfRule>
  </conditionalFormatting>
  <conditionalFormatting sqref="L311:L312">
    <cfRule type="cellIs" dxfId="1018" priority="175" operator="equal">
      <formula>0</formula>
    </cfRule>
  </conditionalFormatting>
  <conditionalFormatting sqref="L317:L318">
    <cfRule type="cellIs" dxfId="1017" priority="174" operator="equal">
      <formula>0</formula>
    </cfRule>
  </conditionalFormatting>
  <conditionalFormatting sqref="L326:L327">
    <cfRule type="cellIs" dxfId="1016" priority="173" operator="equal">
      <formula>0</formula>
    </cfRule>
  </conditionalFormatting>
  <conditionalFormatting sqref="L314:L315">
    <cfRule type="cellIs" dxfId="1015" priority="172" operator="equal">
      <formula>0</formula>
    </cfRule>
  </conditionalFormatting>
  <conditionalFormatting sqref="L364">
    <cfRule type="cellIs" dxfId="1014" priority="170" operator="equal">
      <formula>0</formula>
    </cfRule>
  </conditionalFormatting>
  <conditionalFormatting sqref="L355">
    <cfRule type="cellIs" dxfId="1013" priority="171" operator="equal">
      <formula>0</formula>
    </cfRule>
  </conditionalFormatting>
  <conditionalFormatting sqref="L198:L199">
    <cfRule type="cellIs" dxfId="1012" priority="167" operator="equal">
      <formula>0</formula>
    </cfRule>
  </conditionalFormatting>
  <conditionalFormatting sqref="L24">
    <cfRule type="cellIs" dxfId="1011" priority="168" operator="equal">
      <formula>0</formula>
    </cfRule>
  </conditionalFormatting>
  <conditionalFormatting sqref="L15">
    <cfRule type="cellIs" dxfId="1010" priority="169" operator="equal">
      <formula>0</formula>
    </cfRule>
  </conditionalFormatting>
  <conditionalFormatting sqref="L73">
    <cfRule type="cellIs" dxfId="1009" priority="166" operator="equal">
      <formula>0</formula>
    </cfRule>
  </conditionalFormatting>
  <conditionalFormatting sqref="L240">
    <cfRule type="cellIs" dxfId="1008" priority="165" operator="equal">
      <formula>0</formula>
    </cfRule>
  </conditionalFormatting>
  <conditionalFormatting sqref="L250">
    <cfRule type="cellIs" dxfId="1007" priority="164" operator="equal">
      <formula>0</formula>
    </cfRule>
  </conditionalFormatting>
  <conditionalFormatting sqref="L10 L40 L42 L77 L96 L98 L119 L121 L200 L228 L230 L302 L74 L308 L310 L313 L316 L319 L322 L325 L328 L339 L342 L348 L350 L380 L382">
    <cfRule type="cellIs" dxfId="1006" priority="163" operator="equal">
      <formula>0</formula>
    </cfRule>
  </conditionalFormatting>
  <conditionalFormatting sqref="L174:L176 L178">
    <cfRule type="cellIs" dxfId="1005" priority="162" operator="equal">
      <formula>0</formula>
    </cfRule>
  </conditionalFormatting>
  <conditionalFormatting sqref="L179:L183">
    <cfRule type="cellIs" dxfId="1004" priority="161" operator="equal">
      <formula>0</formula>
    </cfRule>
  </conditionalFormatting>
  <conditionalFormatting sqref="L173">
    <cfRule type="cellIs" dxfId="1003" priority="160" operator="equal">
      <formula>0</formula>
    </cfRule>
  </conditionalFormatting>
  <conditionalFormatting sqref="L177">
    <cfRule type="cellIs" dxfId="1002" priority="159" operator="equal">
      <formula>0</formula>
    </cfRule>
  </conditionalFormatting>
  <conditionalFormatting sqref="L184:L185">
    <cfRule type="cellIs" dxfId="1001" priority="158" operator="equal">
      <formula>0</formula>
    </cfRule>
  </conditionalFormatting>
  <conditionalFormatting sqref="L261 L275">
    <cfRule type="cellIs" dxfId="1000" priority="157" operator="equal">
      <formula>0</formula>
    </cfRule>
  </conditionalFormatting>
  <conditionalFormatting sqref="L262:L274">
    <cfRule type="cellIs" dxfId="999" priority="156" operator="equal">
      <formula>0</formula>
    </cfRule>
  </conditionalFormatting>
  <conditionalFormatting sqref="L374">
    <cfRule type="cellIs" dxfId="998" priority="155" operator="equal">
      <formula>0</formula>
    </cfRule>
  </conditionalFormatting>
  <conditionalFormatting sqref="L34">
    <cfRule type="cellIs" dxfId="997" priority="154" operator="equal">
      <formula>0</formula>
    </cfRule>
  </conditionalFormatting>
  <conditionalFormatting sqref="L398">
    <cfRule type="cellIs" dxfId="996" priority="153" operator="equal">
      <formula>0</formula>
    </cfRule>
  </conditionalFormatting>
  <conditionalFormatting sqref="L58">
    <cfRule type="cellIs" dxfId="995" priority="152" operator="equal">
      <formula>0</formula>
    </cfRule>
  </conditionalFormatting>
  <conditionalFormatting sqref="L109:L117">
    <cfRule type="cellIs" dxfId="994" priority="151" operator="equal">
      <formula>0</formula>
    </cfRule>
  </conditionalFormatting>
  <conditionalFormatting sqref="L118">
    <cfRule type="cellIs" dxfId="993" priority="150" operator="equal">
      <formula>0</formula>
    </cfRule>
  </conditionalFormatting>
  <conditionalFormatting sqref="L151 L142">
    <cfRule type="cellIs" dxfId="992" priority="149" operator="equal">
      <formula>0</formula>
    </cfRule>
  </conditionalFormatting>
  <conditionalFormatting sqref="L143:L150">
    <cfRule type="cellIs" dxfId="991" priority="148" operator="equal">
      <formula>0</formula>
    </cfRule>
  </conditionalFormatting>
  <conditionalFormatting sqref="L189">
    <cfRule type="cellIs" dxfId="990" priority="147" operator="equal">
      <formula>0</formula>
    </cfRule>
  </conditionalFormatting>
  <conditionalFormatting sqref="L196">
    <cfRule type="cellIs" dxfId="989" priority="146" operator="equal">
      <formula>0</formula>
    </cfRule>
  </conditionalFormatting>
  <conditionalFormatting sqref="L197">
    <cfRule type="cellIs" dxfId="988" priority="144" operator="equal">
      <formula>0</formula>
    </cfRule>
  </conditionalFormatting>
  <conditionalFormatting sqref="L194:L195">
    <cfRule type="cellIs" dxfId="987" priority="145" operator="equal">
      <formula>0</formula>
    </cfRule>
  </conditionalFormatting>
  <conditionalFormatting sqref="L251:L259">
    <cfRule type="cellIs" dxfId="986" priority="143" operator="equal">
      <formula>0</formula>
    </cfRule>
  </conditionalFormatting>
  <conditionalFormatting sqref="L260">
    <cfRule type="cellIs" dxfId="985" priority="142" operator="equal">
      <formula>0</formula>
    </cfRule>
  </conditionalFormatting>
  <conditionalFormatting sqref="L214:L221">
    <cfRule type="cellIs" dxfId="984" priority="141" operator="equal">
      <formula>0</formula>
    </cfRule>
  </conditionalFormatting>
  <conditionalFormatting sqref="L213">
    <cfRule type="cellIs" dxfId="983" priority="140" operator="equal">
      <formula>0</formula>
    </cfRule>
  </conditionalFormatting>
  <conditionalFormatting sqref="L222">
    <cfRule type="cellIs" dxfId="982" priority="139" operator="equal">
      <formula>0</formula>
    </cfRule>
  </conditionalFormatting>
  <conditionalFormatting sqref="L226">
    <cfRule type="cellIs" dxfId="981" priority="138" operator="equal">
      <formula>0</formula>
    </cfRule>
  </conditionalFormatting>
  <conditionalFormatting sqref="N261">
    <cfRule type="cellIs" dxfId="980" priority="137" operator="equal">
      <formula>0</formula>
    </cfRule>
  </conditionalFormatting>
  <conditionalFormatting sqref="Q89 Q80:Q82 Q84">
    <cfRule type="cellIs" dxfId="979" priority="136" operator="notEqual">
      <formula>0</formula>
    </cfRule>
  </conditionalFormatting>
  <conditionalFormatting sqref="A89:K89 M80:O82 AS89:XFD89 AS80:XFD82 A80:E82 AS84:XFD84 A84:E84 H84:K84 Q84:T84 Q80:T82 M84:O84 M89:AF89">
    <cfRule type="cellIs" dxfId="978" priority="135" operator="equal">
      <formula>0</formula>
    </cfRule>
  </conditionalFormatting>
  <conditionalFormatting sqref="H80:K82">
    <cfRule type="cellIs" dxfId="977" priority="134" operator="equal">
      <formula>0</formula>
    </cfRule>
  </conditionalFormatting>
  <conditionalFormatting sqref="Q85:Q88">
    <cfRule type="cellIs" dxfId="976" priority="133" operator="notEqual">
      <formula>0</formula>
    </cfRule>
  </conditionalFormatting>
  <conditionalFormatting sqref="A85:E88 AS85:XFD88 H85:K88 Q85:T88 M85:O88">
    <cfRule type="cellIs" dxfId="975" priority="132" operator="equal">
      <formula>0</formula>
    </cfRule>
  </conditionalFormatting>
  <conditionalFormatting sqref="AG89:AR89">
    <cfRule type="cellIs" dxfId="974" priority="131" operator="equal">
      <formula>0</formula>
    </cfRule>
  </conditionalFormatting>
  <conditionalFormatting sqref="Q79">
    <cfRule type="cellIs" dxfId="973" priority="130" operator="notEqual">
      <formula>0</formula>
    </cfRule>
  </conditionalFormatting>
  <conditionalFormatting sqref="M79:O79 A79:E79 Q79:XFD79 U80:AR88">
    <cfRule type="cellIs" dxfId="972" priority="129" operator="equal">
      <formula>0</formula>
    </cfRule>
  </conditionalFormatting>
  <conditionalFormatting sqref="M83:O83 AS83:XFD83 A83:E83 Q83:T83">
    <cfRule type="cellIs" dxfId="971" priority="126" operator="equal">
      <formula>0</formula>
    </cfRule>
  </conditionalFormatting>
  <conditionalFormatting sqref="F79:K79 F80:G88">
    <cfRule type="cellIs" dxfId="970" priority="128" operator="equal">
      <formula>0</formula>
    </cfRule>
  </conditionalFormatting>
  <conditionalFormatting sqref="H83:K83">
    <cfRule type="cellIs" dxfId="969" priority="125" operator="equal">
      <formula>0</formula>
    </cfRule>
  </conditionalFormatting>
  <conditionalFormatting sqref="P85:P88">
    <cfRule type="cellIs" dxfId="968" priority="123" operator="equal">
      <formula>0</formula>
    </cfRule>
  </conditionalFormatting>
  <conditionalFormatting sqref="P80:P82 P84">
    <cfRule type="cellIs" dxfId="967" priority="124" operator="equal">
      <formula>0</formula>
    </cfRule>
  </conditionalFormatting>
  <conditionalFormatting sqref="Q83">
    <cfRule type="cellIs" dxfId="966" priority="127" operator="notEqual">
      <formula>0</formula>
    </cfRule>
  </conditionalFormatting>
  <conditionalFormatting sqref="P91">
    <cfRule type="cellIs" dxfId="965" priority="105" operator="equal">
      <formula>0</formula>
    </cfRule>
  </conditionalFormatting>
  <conditionalFormatting sqref="P79">
    <cfRule type="cellIs" dxfId="964" priority="122" operator="equal">
      <formula>0</formula>
    </cfRule>
  </conditionalFormatting>
  <conditionalFormatting sqref="P83">
    <cfRule type="cellIs" dxfId="963" priority="121" operator="equal">
      <formula>0</formula>
    </cfRule>
  </conditionalFormatting>
  <conditionalFormatting sqref="L80:L82 L84">
    <cfRule type="cellIs" dxfId="962" priority="119" operator="equal">
      <formula>0</formula>
    </cfRule>
  </conditionalFormatting>
  <conditionalFormatting sqref="L89">
    <cfRule type="cellIs" dxfId="961" priority="120" operator="equal">
      <formula>0</formula>
    </cfRule>
  </conditionalFormatting>
  <conditionalFormatting sqref="R202:AR202">
    <cfRule type="cellIs" dxfId="960" priority="95" operator="equal">
      <formula>0</formula>
    </cfRule>
  </conditionalFormatting>
  <conditionalFormatting sqref="L85:L88">
    <cfRule type="cellIs" dxfId="959" priority="118" operator="equal">
      <formula>0</formula>
    </cfRule>
  </conditionalFormatting>
  <conditionalFormatting sqref="L79">
    <cfRule type="cellIs" dxfId="958" priority="117" operator="equal">
      <formula>0</formula>
    </cfRule>
  </conditionalFormatting>
  <conditionalFormatting sqref="L83">
    <cfRule type="cellIs" dxfId="957" priority="116" operator="equal">
      <formula>0</formula>
    </cfRule>
  </conditionalFormatting>
  <conditionalFormatting sqref="L78">
    <cfRule type="cellIs" dxfId="956" priority="114" operator="equal">
      <formula>0</formula>
    </cfRule>
  </conditionalFormatting>
  <conditionalFormatting sqref="M78:P78">
    <cfRule type="cellIs" dxfId="955" priority="115" operator="equal">
      <formula>0</formula>
    </cfRule>
  </conditionalFormatting>
  <conditionalFormatting sqref="AQ189:AR189">
    <cfRule type="cellIs" dxfId="954" priority="97" operator="equal">
      <formula>0</formula>
    </cfRule>
  </conditionalFormatting>
  <conditionalFormatting sqref="Q92:Q95">
    <cfRule type="cellIs" dxfId="953" priority="113" operator="notEqual">
      <formula>0</formula>
    </cfRule>
  </conditionalFormatting>
  <conditionalFormatting sqref="A95:K95 M92:O94 AS92:XFD95 A92:E94 Q92:T94 M95:AF95">
    <cfRule type="cellIs" dxfId="952" priority="112" operator="equal">
      <formula>0</formula>
    </cfRule>
  </conditionalFormatting>
  <conditionalFormatting sqref="H92:K94">
    <cfRule type="cellIs" dxfId="951" priority="111" operator="equal">
      <formula>0</formula>
    </cfRule>
  </conditionalFormatting>
  <conditionalFormatting sqref="Q202">
    <cfRule type="cellIs" dxfId="950" priority="94" operator="notEqual">
      <formula>0</formula>
    </cfRule>
  </conditionalFormatting>
  <conditionalFormatting sqref="AC91:AE94 AG91:AI94 AK91:AM94 AO91:AQ94">
    <cfRule type="cellIs" dxfId="949" priority="100" operator="equal">
      <formula>0</formula>
    </cfRule>
  </conditionalFormatting>
  <conditionalFormatting sqref="AG95:AR95">
    <cfRule type="cellIs" dxfId="948" priority="110" operator="equal">
      <formula>0</formula>
    </cfRule>
  </conditionalFormatting>
  <conditionalFormatting sqref="Q91">
    <cfRule type="cellIs" dxfId="947" priority="109" operator="notEqual">
      <formula>0</formula>
    </cfRule>
  </conditionalFormatting>
  <conditionalFormatting sqref="M91:O91 A91:E91 Q91:AA91 U92:AA94 AS91:XFD91">
    <cfRule type="cellIs" dxfId="946" priority="108" operator="equal">
      <formula>0</formula>
    </cfRule>
  </conditionalFormatting>
  <conditionalFormatting sqref="AB91:AB94">
    <cfRule type="cellIs" dxfId="945" priority="101" operator="equal">
      <formula>0</formula>
    </cfRule>
  </conditionalFormatting>
  <conditionalFormatting sqref="F91:K91 F92:G94">
    <cfRule type="cellIs" dxfId="944" priority="107" operator="equal">
      <formula>0</formula>
    </cfRule>
  </conditionalFormatting>
  <conditionalFormatting sqref="L95">
    <cfRule type="cellIs" dxfId="943" priority="104" operator="equal">
      <formula>0</formula>
    </cfRule>
  </conditionalFormatting>
  <conditionalFormatting sqref="AE189:AP189">
    <cfRule type="cellIs" dxfId="942" priority="98" operator="equal">
      <formula>0</formula>
    </cfRule>
  </conditionalFormatting>
  <conditionalFormatting sqref="P92:P94">
    <cfRule type="cellIs" dxfId="941" priority="106" operator="equal">
      <formula>0</formula>
    </cfRule>
  </conditionalFormatting>
  <conditionalFormatting sqref="Q223">
    <cfRule type="cellIs" dxfId="940" priority="89" operator="notEqual">
      <formula>0</formula>
    </cfRule>
  </conditionalFormatting>
  <conditionalFormatting sqref="L91">
    <cfRule type="cellIs" dxfId="939" priority="102" operator="equal">
      <formula>0</formula>
    </cfRule>
  </conditionalFormatting>
  <conditionalFormatting sqref="A202:K202 AS202:XFD202 M202:P202">
    <cfRule type="cellIs" dxfId="938" priority="96" operator="equal">
      <formula>0</formula>
    </cfRule>
  </conditionalFormatting>
  <conditionalFormatting sqref="L92:L94">
    <cfRule type="cellIs" dxfId="937" priority="103" operator="equal">
      <formula>0</formula>
    </cfRule>
  </conditionalFormatting>
  <conditionalFormatting sqref="Q202">
    <cfRule type="cellIs" dxfId="936" priority="93" operator="equal">
      <formula>0</formula>
    </cfRule>
  </conditionalFormatting>
  <conditionalFormatting sqref="AF91:AF94 AJ91:AJ94 AN91:AN94 AR91:AR94">
    <cfRule type="cellIs" dxfId="935" priority="99" operator="equal">
      <formula>0</formula>
    </cfRule>
  </conditionalFormatting>
  <conditionalFormatting sqref="A223:D223 AS223:XFD223 M223:P223 G223:K223">
    <cfRule type="cellIs" dxfId="934" priority="91" operator="equal">
      <formula>0</formula>
    </cfRule>
  </conditionalFormatting>
  <conditionalFormatting sqref="L202">
    <cfRule type="cellIs" dxfId="933" priority="92" operator="equal">
      <formula>0</formula>
    </cfRule>
  </conditionalFormatting>
  <conditionalFormatting sqref="Q223">
    <cfRule type="cellIs" dxfId="932" priority="88" operator="equal">
      <formula>0</formula>
    </cfRule>
  </conditionalFormatting>
  <conditionalFormatting sqref="R223:AR223">
    <cfRule type="cellIs" dxfId="931" priority="90" operator="equal">
      <formula>0</formula>
    </cfRule>
  </conditionalFormatting>
  <conditionalFormatting sqref="R224:AR225">
    <cfRule type="cellIs" dxfId="930" priority="84" operator="equal">
      <formula>0</formula>
    </cfRule>
  </conditionalFormatting>
  <conditionalFormatting sqref="E223:F223">
    <cfRule type="cellIs" dxfId="929" priority="86" operator="equal">
      <formula>0</formula>
    </cfRule>
  </conditionalFormatting>
  <conditionalFormatting sqref="Q224:Q225">
    <cfRule type="cellIs" dxfId="928" priority="82" operator="equal">
      <formula>0</formula>
    </cfRule>
  </conditionalFormatting>
  <conditionalFormatting sqref="L223">
    <cfRule type="cellIs" dxfId="927" priority="87" operator="equal">
      <formula>0</formula>
    </cfRule>
  </conditionalFormatting>
  <conditionalFormatting sqref="E224:F225">
    <cfRule type="cellIs" dxfId="926" priority="80" operator="equal">
      <formula>0</formula>
    </cfRule>
  </conditionalFormatting>
  <conditionalFormatting sqref="A224:D225 AS224:XFD225 M224:P225 G224:K225">
    <cfRule type="cellIs" dxfId="925" priority="85" operator="equal">
      <formula>0</formula>
    </cfRule>
  </conditionalFormatting>
  <conditionalFormatting sqref="A201:K201 AS201:XFD201 M201:AF201">
    <cfRule type="cellIs" dxfId="924" priority="78" operator="equal">
      <formula>0</formula>
    </cfRule>
  </conditionalFormatting>
  <conditionalFormatting sqref="L224:L225">
    <cfRule type="cellIs" dxfId="923" priority="81" operator="equal">
      <formula>0</formula>
    </cfRule>
  </conditionalFormatting>
  <conditionalFormatting sqref="L201">
    <cfRule type="cellIs" dxfId="922" priority="76" operator="equal">
      <formula>0</formula>
    </cfRule>
  </conditionalFormatting>
  <conditionalFormatting sqref="AG201:AR201">
    <cfRule type="cellIs" dxfId="921" priority="77" operator="equal">
      <formula>0</formula>
    </cfRule>
  </conditionalFormatting>
  <conditionalFormatting sqref="Q224:Q225">
    <cfRule type="cellIs" dxfId="920" priority="83" operator="notEqual">
      <formula>0</formula>
    </cfRule>
  </conditionalFormatting>
  <conditionalFormatting sqref="Q201">
    <cfRule type="cellIs" dxfId="919" priority="79" operator="notEqual">
      <formula>0</formula>
    </cfRule>
  </conditionalFormatting>
  <conditionalFormatting sqref="Q75">
    <cfRule type="cellIs" dxfId="918" priority="75" operator="notEqual">
      <formula>0</formula>
    </cfRule>
  </conditionalFormatting>
  <conditionalFormatting sqref="M75:AF75 A75:K75 AS75:XFD75">
    <cfRule type="cellIs" dxfId="917" priority="74" operator="equal">
      <formula>0</formula>
    </cfRule>
  </conditionalFormatting>
  <conditionalFormatting sqref="AG75:AR75">
    <cfRule type="cellIs" dxfId="916" priority="73" operator="equal">
      <formula>0</formula>
    </cfRule>
  </conditionalFormatting>
  <conditionalFormatting sqref="L75">
    <cfRule type="cellIs" dxfId="915" priority="72" operator="equal">
      <formula>0</formula>
    </cfRule>
  </conditionalFormatting>
  <conditionalFormatting sqref="Q285:Q287">
    <cfRule type="cellIs" dxfId="914" priority="71" operator="notEqual">
      <formula>0</formula>
    </cfRule>
  </conditionalFormatting>
  <conditionalFormatting sqref="A285:K287 M285:XFD287">
    <cfRule type="cellIs" dxfId="913" priority="70" operator="equal">
      <formula>0</formula>
    </cfRule>
  </conditionalFormatting>
  <conditionalFormatting sqref="R285:AF286">
    <cfRule type="cellIs" dxfId="912" priority="68" operator="greaterThan">
      <formula>0</formula>
    </cfRule>
    <cfRule type="cellIs" dxfId="911" priority="69" operator="lessThan">
      <formula>0</formula>
    </cfRule>
  </conditionalFormatting>
  <conditionalFormatting sqref="AG285:AR286">
    <cfRule type="cellIs" dxfId="910" priority="66" operator="greaterThan">
      <formula>0</formula>
    </cfRule>
    <cfRule type="cellIs" dxfId="909" priority="67" operator="lessThan">
      <formula>0</formula>
    </cfRule>
  </conditionalFormatting>
  <conditionalFormatting sqref="A284:K284 AS284:XFD284 M284:AF284">
    <cfRule type="cellIs" dxfId="908" priority="64" operator="equal">
      <formula>0</formula>
    </cfRule>
  </conditionalFormatting>
  <conditionalFormatting sqref="Q284">
    <cfRule type="cellIs" dxfId="907" priority="65" operator="notEqual">
      <formula>0</formula>
    </cfRule>
  </conditionalFormatting>
  <conditionalFormatting sqref="AG284:AR284">
    <cfRule type="cellIs" dxfId="906" priority="63" operator="equal">
      <formula>0</formula>
    </cfRule>
  </conditionalFormatting>
  <conditionalFormatting sqref="L285:L287">
    <cfRule type="cellIs" dxfId="905" priority="62" operator="equal">
      <formula>0</formula>
    </cfRule>
  </conditionalFormatting>
  <conditionalFormatting sqref="L284">
    <cfRule type="cellIs" dxfId="904" priority="61" operator="equal">
      <formula>0</formula>
    </cfRule>
  </conditionalFormatting>
  <conditionalFormatting sqref="Q290">
    <cfRule type="cellIs" dxfId="903" priority="60" operator="notEqual">
      <formula>0</formula>
    </cfRule>
  </conditionalFormatting>
  <conditionalFormatting sqref="A290:K290 Q290:XFD290">
    <cfRule type="cellIs" dxfId="902" priority="59" operator="equal">
      <formula>0</formula>
    </cfRule>
  </conditionalFormatting>
  <conditionalFormatting sqref="Q301 Q292:Q294 Q296">
    <cfRule type="cellIs" dxfId="901" priority="58" operator="notEqual">
      <formula>0</formula>
    </cfRule>
  </conditionalFormatting>
  <conditionalFormatting sqref="A301:K301 AS301:XFD301 AS292:XFD294 A292:E294 AS296:XFD296 A296:E296 H296:K296 Q296:T296 Q292:T294 M301:AF301">
    <cfRule type="cellIs" dxfId="900" priority="57" operator="equal">
      <formula>0</formula>
    </cfRule>
  </conditionalFormatting>
  <conditionalFormatting sqref="H292:K294">
    <cfRule type="cellIs" dxfId="899" priority="56" operator="equal">
      <formula>0</formula>
    </cfRule>
  </conditionalFormatting>
  <conditionalFormatting sqref="Q297:Q300">
    <cfRule type="cellIs" dxfId="898" priority="55" operator="notEqual">
      <formula>0</formula>
    </cfRule>
  </conditionalFormatting>
  <conditionalFormatting sqref="A297:E300 AS297:XFD300 H297:K300 Q297:T300">
    <cfRule type="cellIs" dxfId="897" priority="54" operator="equal">
      <formula>0</formula>
    </cfRule>
  </conditionalFormatting>
  <conditionalFormatting sqref="AG301:AR301">
    <cfRule type="cellIs" dxfId="896" priority="53" operator="equal">
      <formula>0</formula>
    </cfRule>
  </conditionalFormatting>
  <conditionalFormatting sqref="Q291">
    <cfRule type="cellIs" dxfId="895" priority="52" operator="notEqual">
      <formula>0</formula>
    </cfRule>
  </conditionalFormatting>
  <conditionalFormatting sqref="A291:E291 Q291:XFD291 U292:AR300">
    <cfRule type="cellIs" dxfId="894" priority="51" operator="equal">
      <formula>0</formula>
    </cfRule>
  </conditionalFormatting>
  <conditionalFormatting sqref="AS295:XFD295 A295:E295 Q295:T295">
    <cfRule type="cellIs" dxfId="893" priority="48" operator="equal">
      <formula>0</formula>
    </cfRule>
  </conditionalFormatting>
  <conditionalFormatting sqref="F291:K291 F292:G300">
    <cfRule type="cellIs" dxfId="892" priority="50" operator="equal">
      <formula>0</formula>
    </cfRule>
  </conditionalFormatting>
  <conditionalFormatting sqref="H295:K295">
    <cfRule type="cellIs" dxfId="891" priority="47" operator="equal">
      <formula>0</formula>
    </cfRule>
  </conditionalFormatting>
  <conditionalFormatting sqref="L291:L300">
    <cfRule type="cellIs" dxfId="890" priority="39" operator="equal">
      <formula>0</formula>
    </cfRule>
  </conditionalFormatting>
  <conditionalFormatting sqref="L290">
    <cfRule type="cellIs" dxfId="889" priority="40" operator="equal">
      <formula>0</formula>
    </cfRule>
  </conditionalFormatting>
  <conditionalFormatting sqref="Q295">
    <cfRule type="cellIs" dxfId="888" priority="49" operator="notEqual">
      <formula>0</formula>
    </cfRule>
  </conditionalFormatting>
  <conditionalFormatting sqref="N290">
    <cfRule type="cellIs" dxfId="887" priority="38" operator="equal">
      <formula>0</formula>
    </cfRule>
  </conditionalFormatting>
  <conditionalFormatting sqref="M292:M294 M290 M296 O290:P290">
    <cfRule type="cellIs" dxfId="886" priority="45" operator="equal">
      <formula>0</formula>
    </cfRule>
  </conditionalFormatting>
  <conditionalFormatting sqref="M291">
    <cfRule type="cellIs" dxfId="885" priority="43" operator="equal">
      <formula>0</formula>
    </cfRule>
  </conditionalFormatting>
  <conditionalFormatting sqref="L301">
    <cfRule type="cellIs" dxfId="884" priority="46" operator="equal">
      <formula>0</formula>
    </cfRule>
  </conditionalFormatting>
  <conditionalFormatting sqref="M295">
    <cfRule type="cellIs" dxfId="883" priority="42" operator="equal">
      <formula>0</formula>
    </cfRule>
  </conditionalFormatting>
  <conditionalFormatting sqref="N291:P300">
    <cfRule type="cellIs" dxfId="882" priority="41" operator="equal">
      <formula>0</formula>
    </cfRule>
  </conditionalFormatting>
  <conditionalFormatting sqref="M297:M300">
    <cfRule type="cellIs" dxfId="881" priority="44" operator="equal">
      <formula>0</formula>
    </cfRule>
  </conditionalFormatting>
  <conditionalFormatting sqref="AG288:AR288">
    <cfRule type="cellIs" dxfId="880" priority="35" operator="equal">
      <formula>0</formula>
    </cfRule>
  </conditionalFormatting>
  <conditionalFormatting sqref="A289:K289 AS289:XFD289 M289:AF289">
    <cfRule type="cellIs" dxfId="879" priority="33" operator="equal">
      <formula>0</formula>
    </cfRule>
  </conditionalFormatting>
  <conditionalFormatting sqref="AG289:AR289">
    <cfRule type="cellIs" dxfId="878" priority="32" operator="equal">
      <formula>0</formula>
    </cfRule>
  </conditionalFormatting>
  <conditionalFormatting sqref="L288">
    <cfRule type="cellIs" dxfId="877" priority="31" operator="equal">
      <formula>0</formula>
    </cfRule>
  </conditionalFormatting>
  <conditionalFormatting sqref="L289">
    <cfRule type="cellIs" dxfId="876" priority="30" operator="equal">
      <formula>0</formula>
    </cfRule>
  </conditionalFormatting>
  <conditionalFormatting sqref="Q288">
    <cfRule type="cellIs" dxfId="875" priority="37" operator="notEqual">
      <formula>0</formula>
    </cfRule>
  </conditionalFormatting>
  <conditionalFormatting sqref="AS288:XFD288 A288:K288 M288:AF288">
    <cfRule type="cellIs" dxfId="874" priority="36" operator="equal">
      <formula>0</formula>
    </cfRule>
  </conditionalFormatting>
  <conditionalFormatting sqref="Q289">
    <cfRule type="cellIs" dxfId="873" priority="34" operator="notEqual">
      <formula>0</formula>
    </cfRule>
  </conditionalFormatting>
  <conditionalFormatting sqref="U73:AR73">
    <cfRule type="cellIs" dxfId="872" priority="29" operator="equal">
      <formula>0</formula>
    </cfRule>
  </conditionalFormatting>
  <conditionalFormatting sqref="Q401">
    <cfRule type="cellIs" dxfId="871" priority="28" operator="notEqual">
      <formula>0</formula>
    </cfRule>
  </conditionalFormatting>
  <conditionalFormatting sqref="A401:K401 AS401:XFD401 M401:T401">
    <cfRule type="cellIs" dxfId="870" priority="27" operator="equal">
      <formula>0</formula>
    </cfRule>
  </conditionalFormatting>
  <conditionalFormatting sqref="M61:AF61 A61:K61 AS61:XFD61">
    <cfRule type="cellIs" dxfId="869" priority="24" operator="equal">
      <formula>0</formula>
    </cfRule>
  </conditionalFormatting>
  <conditionalFormatting sqref="L401">
    <cfRule type="cellIs" dxfId="868" priority="26" operator="equal">
      <formula>0</formula>
    </cfRule>
  </conditionalFormatting>
  <conditionalFormatting sqref="Q61">
    <cfRule type="cellIs" dxfId="867" priority="25" operator="notEqual">
      <formula>0</formula>
    </cfRule>
  </conditionalFormatting>
  <conditionalFormatting sqref="AG61:AR61">
    <cfRule type="cellIs" dxfId="866" priority="23" operator="equal">
      <formula>0</formula>
    </cfRule>
  </conditionalFormatting>
  <conditionalFormatting sqref="L61">
    <cfRule type="cellIs" dxfId="865" priority="22" operator="equal">
      <formula>0</formula>
    </cfRule>
  </conditionalFormatting>
  <conditionalFormatting sqref="Q388">
    <cfRule type="cellIs" dxfId="864" priority="21" operator="notEqual">
      <formula>0</formula>
    </cfRule>
  </conditionalFormatting>
  <conditionalFormatting sqref="A388:K388 M388:XFD388">
    <cfRule type="cellIs" dxfId="863" priority="20" operator="equal">
      <formula>0</formula>
    </cfRule>
  </conditionalFormatting>
  <conditionalFormatting sqref="L388">
    <cfRule type="cellIs" dxfId="862" priority="19" operator="equal">
      <formula>0</formula>
    </cfRule>
  </conditionalFormatting>
  <conditionalFormatting sqref="Q48">
    <cfRule type="cellIs" dxfId="861" priority="18" operator="notEqual">
      <formula>0</formula>
    </cfRule>
  </conditionalFormatting>
  <conditionalFormatting sqref="M48:AF48 AS48:XFD48 A48:K48">
    <cfRule type="cellIs" dxfId="860" priority="17" operator="equal">
      <formula>0</formula>
    </cfRule>
  </conditionalFormatting>
  <conditionalFormatting sqref="AG48:AR48">
    <cfRule type="cellIs" dxfId="859" priority="16" operator="equal">
      <formula>0</formula>
    </cfRule>
  </conditionalFormatting>
  <conditionalFormatting sqref="L48">
    <cfRule type="cellIs" dxfId="858" priority="15" operator="equal">
      <formula>0</formula>
    </cfRule>
  </conditionalFormatting>
  <conditionalFormatting sqref="U110:AR117">
    <cfRule type="cellIs" dxfId="857" priority="14" operator="equal">
      <formula>0</formula>
    </cfRule>
  </conditionalFormatting>
  <conditionalFormatting sqref="U133:AR140">
    <cfRule type="cellIs" dxfId="856" priority="13" operator="equal">
      <formula>0</formula>
    </cfRule>
  </conditionalFormatting>
  <conditionalFormatting sqref="U143:AR150">
    <cfRule type="cellIs" dxfId="855" priority="12" operator="equal">
      <formula>0</formula>
    </cfRule>
  </conditionalFormatting>
  <conditionalFormatting sqref="AG214:AR221">
    <cfRule type="cellIs" dxfId="854" priority="11" operator="equal">
      <formula>0</formula>
    </cfRule>
  </conditionalFormatting>
  <conditionalFormatting sqref="U214:AF221">
    <cfRule type="cellIs" dxfId="853" priority="10" operator="equal">
      <formula>0</formula>
    </cfRule>
  </conditionalFormatting>
  <conditionalFormatting sqref="AG232:AR239">
    <cfRule type="cellIs" dxfId="852" priority="9" operator="equal">
      <formula>0</formula>
    </cfRule>
  </conditionalFormatting>
  <conditionalFormatting sqref="U232:AF239">
    <cfRule type="cellIs" dxfId="851" priority="8" operator="equal">
      <formula>0</formula>
    </cfRule>
  </conditionalFormatting>
  <conditionalFormatting sqref="AG242:AR249">
    <cfRule type="cellIs" dxfId="850" priority="7" operator="equal">
      <formula>0</formula>
    </cfRule>
  </conditionalFormatting>
  <conditionalFormatting sqref="U242:AF249">
    <cfRule type="cellIs" dxfId="849" priority="6" operator="equal">
      <formula>0</formula>
    </cfRule>
  </conditionalFormatting>
  <conditionalFormatting sqref="AG252:AR259">
    <cfRule type="cellIs" dxfId="848" priority="5" operator="equal">
      <formula>0</formula>
    </cfRule>
  </conditionalFormatting>
  <conditionalFormatting sqref="U252:AF259">
    <cfRule type="cellIs" dxfId="847" priority="4" operator="equal">
      <formula>0</formula>
    </cfRule>
  </conditionalFormatting>
  <conditionalFormatting sqref="U241:AR241">
    <cfRule type="cellIs" dxfId="846" priority="3" operator="equal">
      <formula>0</formula>
    </cfRule>
  </conditionalFormatting>
  <conditionalFormatting sqref="U251:AR251">
    <cfRule type="cellIs" dxfId="845" priority="2" operator="equal">
      <formula>0</formula>
    </cfRule>
  </conditionalFormatting>
  <conditionalFormatting sqref="U122:AR122">
    <cfRule type="cellIs" dxfId="844" priority="1" operator="equal">
      <formula>0</formula>
    </cfRule>
  </conditionalFormatting>
  <pageMargins left="0.7" right="0.7" top="0.75" bottom="0.75" header="0.3" footer="0.3"/>
  <pageSetup paperSize="9" orientation="portrait" vertic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R411"/>
  <sheetViews>
    <sheetView showGridLines="0" zoomScaleNormal="100" workbookViewId="0">
      <pane xSplit="19" ySplit="5" topLeftCell="T6" activePane="bottomRight" state="frozen"/>
      <selection activeCell="D4" sqref="D4"/>
      <selection pane="topRight" activeCell="D4" sqref="D4"/>
      <selection pane="bottomLeft" activeCell="D4" sqref="D4"/>
      <selection pane="bottomRight" activeCell="W22" sqref="W22"/>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25.77734375" style="1" customWidth="1"/>
    <col min="11" max="11" width="1.77734375" style="6" customWidth="1"/>
    <col min="12" max="12" width="1.77734375" style="1" customWidth="1"/>
    <col min="13" max="13" width="1.77734375" style="58" customWidth="1"/>
    <col min="14" max="16" width="1.77734375" style="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147</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v>250</v>
      </c>
      <c r="V7" s="2" t="e">
        <f t="shared" ref="U7:AR7" si="0">IF(ABS(V9-V41)&lt;0.001,0,V9-V41)</f>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t="e">
        <f t="shared" ref="V11:AR11" si="2">SUM(V12:V14)</f>
        <v>#REF!</v>
      </c>
      <c r="W11" s="2" t="e">
        <f t="shared" si="2"/>
        <v>#REF!</v>
      </c>
      <c r="X11" s="2" t="e">
        <f t="shared" si="2"/>
        <v>#REF!</v>
      </c>
      <c r="Y11" s="2" t="e">
        <f t="shared" si="2"/>
        <v>#REF!</v>
      </c>
      <c r="Z11" s="2" t="e">
        <f t="shared" si="2"/>
        <v>#REF!</v>
      </c>
      <c r="AA11" s="2" t="e">
        <f t="shared" si="2"/>
        <v>#REF!</v>
      </c>
      <c r="AB11" s="2" t="e">
        <f t="shared" si="2"/>
        <v>#REF!</v>
      </c>
      <c r="AC11" s="2" t="e">
        <f t="shared" si="2"/>
        <v>#REF!</v>
      </c>
      <c r="AD11" s="2" t="e">
        <f t="shared" si="2"/>
        <v>#REF!</v>
      </c>
      <c r="AE11" s="2" t="e">
        <f t="shared" si="2"/>
        <v>#REF!</v>
      </c>
      <c r="AF11" s="2" t="e">
        <f t="shared" si="2"/>
        <v>#REF!</v>
      </c>
      <c r="AG11" s="2" t="e">
        <f t="shared" si="2"/>
        <v>#REF!</v>
      </c>
      <c r="AH11" s="2" t="e">
        <f t="shared" si="2"/>
        <v>#REF!</v>
      </c>
      <c r="AI11" s="2" t="e">
        <f t="shared" si="2"/>
        <v>#REF!</v>
      </c>
      <c r="AJ11" s="2" t="e">
        <f t="shared" si="2"/>
        <v>#REF!</v>
      </c>
      <c r="AK11" s="2" t="e">
        <f t="shared" si="2"/>
        <v>#REF!</v>
      </c>
      <c r="AL11" s="2" t="e">
        <f t="shared" si="2"/>
        <v>#REF!</v>
      </c>
      <c r="AM11" s="2" t="e">
        <f t="shared" si="2"/>
        <v>#REF!</v>
      </c>
      <c r="AN11" s="2" t="e">
        <f t="shared" si="2"/>
        <v>#REF!</v>
      </c>
      <c r="AO11" s="2" t="e">
        <f t="shared" si="2"/>
        <v>#REF!</v>
      </c>
      <c r="AP11" s="2" t="e">
        <f t="shared" si="2"/>
        <v>#REF!</v>
      </c>
      <c r="AQ11" s="2" t="e">
        <f t="shared" si="2"/>
        <v>#REF!</v>
      </c>
      <c r="AR11" s="2" t="e">
        <f t="shared" si="2"/>
        <v>#REF!</v>
      </c>
    </row>
    <row r="12" spans="1:44" s="6" customFormat="1" ht="12" x14ac:dyDescent="0.25">
      <c r="A12" s="19">
        <f>ROW()</f>
        <v>12</v>
      </c>
      <c r="B12" s="136"/>
      <c r="C12" s="17"/>
      <c r="E12" s="9"/>
      <c r="H12" s="6" t="s">
        <v>24</v>
      </c>
      <c r="M12" s="58"/>
      <c r="Q12" s="38"/>
      <c r="R12" s="31"/>
      <c r="U12" s="30">
        <f t="shared" ref="U12:AJ13" si="3">IF(U$5=1,$R12,T352)</f>
        <v>0</v>
      </c>
      <c r="V12" s="30" t="e">
        <f t="shared" si="3"/>
        <v>#REF!</v>
      </c>
      <c r="W12" s="30" t="e">
        <f t="shared" si="3"/>
        <v>#REF!</v>
      </c>
      <c r="X12" s="30" t="e">
        <f t="shared" si="3"/>
        <v>#REF!</v>
      </c>
      <c r="Y12" s="30" t="e">
        <f t="shared" si="3"/>
        <v>#REF!</v>
      </c>
      <c r="Z12" s="30" t="e">
        <f t="shared" si="3"/>
        <v>#REF!</v>
      </c>
      <c r="AA12" s="30" t="e">
        <f t="shared" si="3"/>
        <v>#REF!</v>
      </c>
      <c r="AB12" s="30" t="e">
        <f t="shared" si="3"/>
        <v>#REF!</v>
      </c>
      <c r="AC12" s="30" t="e">
        <f t="shared" si="3"/>
        <v>#REF!</v>
      </c>
      <c r="AD12" s="30" t="e">
        <f t="shared" si="3"/>
        <v>#REF!</v>
      </c>
      <c r="AE12" s="30" t="e">
        <f t="shared" si="3"/>
        <v>#REF!</v>
      </c>
      <c r="AF12" s="30" t="e">
        <f t="shared" si="3"/>
        <v>#REF!</v>
      </c>
      <c r="AG12" s="30" t="e">
        <f t="shared" si="3"/>
        <v>#REF!</v>
      </c>
      <c r="AH12" s="30" t="e">
        <f t="shared" si="3"/>
        <v>#REF!</v>
      </c>
      <c r="AI12" s="30" t="e">
        <f t="shared" si="3"/>
        <v>#REF!</v>
      </c>
      <c r="AJ12" s="30" t="e">
        <f t="shared" si="3"/>
        <v>#REF!</v>
      </c>
      <c r="AK12" s="30" t="e">
        <f t="shared" ref="AK12:AR13" si="4">IF(AK$5=1,$R12,AJ352)</f>
        <v>#REF!</v>
      </c>
      <c r="AL12" s="30" t="e">
        <f t="shared" si="4"/>
        <v>#REF!</v>
      </c>
      <c r="AM12" s="30" t="e">
        <f t="shared" si="4"/>
        <v>#REF!</v>
      </c>
      <c r="AN12" s="30" t="e">
        <f t="shared" si="4"/>
        <v>#REF!</v>
      </c>
      <c r="AO12" s="30" t="e">
        <f t="shared" si="4"/>
        <v>#REF!</v>
      </c>
      <c r="AP12" s="30" t="e">
        <f t="shared" si="4"/>
        <v>#REF!</v>
      </c>
      <c r="AQ12" s="30" t="e">
        <f t="shared" si="4"/>
        <v>#REF!</v>
      </c>
      <c r="AR12" s="30" t="e">
        <f t="shared" si="4"/>
        <v>#REF!</v>
      </c>
    </row>
    <row r="13" spans="1:44" s="6" customFormat="1" ht="12" x14ac:dyDescent="0.25">
      <c r="A13" s="19">
        <f>ROW()</f>
        <v>13</v>
      </c>
      <c r="B13" s="136"/>
      <c r="C13" s="17"/>
      <c r="E13" s="9"/>
      <c r="H13" s="6" t="s">
        <v>25</v>
      </c>
      <c r="M13" s="58"/>
      <c r="Q13" s="38"/>
      <c r="R13" s="31"/>
      <c r="U13" s="30">
        <f t="shared" si="3"/>
        <v>0</v>
      </c>
      <c r="V13" s="30" t="e">
        <f t="shared" si="3"/>
        <v>#REF!</v>
      </c>
      <c r="W13" s="30" t="e">
        <f t="shared" si="3"/>
        <v>#REF!</v>
      </c>
      <c r="X13" s="30" t="e">
        <f t="shared" si="3"/>
        <v>#REF!</v>
      </c>
      <c r="Y13" s="30" t="e">
        <f t="shared" si="3"/>
        <v>#REF!</v>
      </c>
      <c r="Z13" s="30" t="e">
        <f t="shared" si="3"/>
        <v>#REF!</v>
      </c>
      <c r="AA13" s="30" t="e">
        <f t="shared" si="3"/>
        <v>#REF!</v>
      </c>
      <c r="AB13" s="30" t="e">
        <f t="shared" si="3"/>
        <v>#REF!</v>
      </c>
      <c r="AC13" s="30" t="e">
        <f t="shared" si="3"/>
        <v>#REF!</v>
      </c>
      <c r="AD13" s="30" t="e">
        <f t="shared" si="3"/>
        <v>#REF!</v>
      </c>
      <c r="AE13" s="30" t="e">
        <f t="shared" si="3"/>
        <v>#REF!</v>
      </c>
      <c r="AF13" s="30" t="e">
        <f t="shared" si="3"/>
        <v>#REF!</v>
      </c>
      <c r="AG13" s="30" t="e">
        <f t="shared" si="3"/>
        <v>#REF!</v>
      </c>
      <c r="AH13" s="30" t="e">
        <f t="shared" si="3"/>
        <v>#REF!</v>
      </c>
      <c r="AI13" s="30" t="e">
        <f t="shared" si="3"/>
        <v>#REF!</v>
      </c>
      <c r="AJ13" s="30" t="e">
        <f t="shared" si="3"/>
        <v>#REF!</v>
      </c>
      <c r="AK13" s="30" t="e">
        <f t="shared" si="4"/>
        <v>#REF!</v>
      </c>
      <c r="AL13" s="30" t="e">
        <f t="shared" si="4"/>
        <v>#REF!</v>
      </c>
      <c r="AM13" s="30" t="e">
        <f t="shared" si="4"/>
        <v>#REF!</v>
      </c>
      <c r="AN13" s="30" t="e">
        <f t="shared" si="4"/>
        <v>#REF!</v>
      </c>
      <c r="AO13" s="30" t="e">
        <f t="shared" si="4"/>
        <v>#REF!</v>
      </c>
      <c r="AP13" s="30" t="e">
        <f t="shared" si="4"/>
        <v>#REF!</v>
      </c>
      <c r="AQ13" s="30" t="e">
        <f t="shared" si="4"/>
        <v>#REF!</v>
      </c>
      <c r="AR13" s="30" t="e">
        <f t="shared" si="4"/>
        <v>#REF!</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t="e">
        <f t="shared" si="11"/>
        <v>#REF!</v>
      </c>
      <c r="W35" s="2" t="e">
        <f t="shared" si="11"/>
        <v>#REF!</v>
      </c>
      <c r="X35" s="2" t="e">
        <f t="shared" si="11"/>
        <v>#REF!</v>
      </c>
      <c r="Y35" s="2" t="e">
        <f t="shared" si="11"/>
        <v>#REF!</v>
      </c>
      <c r="Z35" s="2" t="e">
        <f t="shared" si="11"/>
        <v>#REF!</v>
      </c>
      <c r="AA35" s="2" t="e">
        <f t="shared" si="11"/>
        <v>#REF!</v>
      </c>
      <c r="AB35" s="2" t="e">
        <f t="shared" si="11"/>
        <v>#REF!</v>
      </c>
      <c r="AC35" s="2" t="e">
        <f t="shared" si="11"/>
        <v>#REF!</v>
      </c>
      <c r="AD35" s="2" t="e">
        <f t="shared" si="11"/>
        <v>#REF!</v>
      </c>
      <c r="AE35" s="2" t="e">
        <f t="shared" si="11"/>
        <v>#REF!</v>
      </c>
      <c r="AF35" s="2" t="e">
        <f t="shared" si="11"/>
        <v>#REF!</v>
      </c>
      <c r="AG35" s="2" t="e">
        <f t="shared" si="11"/>
        <v>#REF!</v>
      </c>
      <c r="AH35" s="2" t="e">
        <f t="shared" si="11"/>
        <v>#REF!</v>
      </c>
      <c r="AI35" s="2" t="e">
        <f t="shared" si="11"/>
        <v>#REF!</v>
      </c>
      <c r="AJ35" s="2" t="e">
        <f t="shared" si="11"/>
        <v>#REF!</v>
      </c>
      <c r="AK35" s="2" t="e">
        <f t="shared" ref="AK35:AR38" si="12">IF(AK$5=1,$R35,AJ375)</f>
        <v>#REF!</v>
      </c>
      <c r="AL35" s="2" t="e">
        <f t="shared" si="12"/>
        <v>#REF!</v>
      </c>
      <c r="AM35" s="2" t="e">
        <f t="shared" si="12"/>
        <v>#REF!</v>
      </c>
      <c r="AN35" s="2" t="e">
        <f t="shared" si="12"/>
        <v>#REF!</v>
      </c>
      <c r="AO35" s="2" t="e">
        <f t="shared" si="12"/>
        <v>#REF!</v>
      </c>
      <c r="AP35" s="2" t="e">
        <f t="shared" si="12"/>
        <v>#REF!</v>
      </c>
      <c r="AQ35" s="2" t="e">
        <f t="shared" si="12"/>
        <v>#REF!</v>
      </c>
      <c r="AR35" s="2" t="e">
        <f t="shared" si="12"/>
        <v>#REF!</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t="e">
        <f t="shared" si="11"/>
        <v>#REF!</v>
      </c>
      <c r="W37" s="2" t="e">
        <f t="shared" si="11"/>
        <v>#REF!</v>
      </c>
      <c r="X37" s="2" t="e">
        <f t="shared" si="11"/>
        <v>#REF!</v>
      </c>
      <c r="Y37" s="2" t="e">
        <f t="shared" si="11"/>
        <v>#REF!</v>
      </c>
      <c r="Z37" s="2" t="e">
        <f t="shared" si="11"/>
        <v>#REF!</v>
      </c>
      <c r="AA37" s="2" t="e">
        <f t="shared" si="11"/>
        <v>#REF!</v>
      </c>
      <c r="AB37" s="2" t="e">
        <f t="shared" si="11"/>
        <v>#REF!</v>
      </c>
      <c r="AC37" s="2" t="e">
        <f t="shared" si="11"/>
        <v>#REF!</v>
      </c>
      <c r="AD37" s="2" t="e">
        <f t="shared" si="11"/>
        <v>#REF!</v>
      </c>
      <c r="AE37" s="2" t="e">
        <f t="shared" si="11"/>
        <v>#REF!</v>
      </c>
      <c r="AF37" s="2" t="e">
        <f t="shared" si="11"/>
        <v>#REF!</v>
      </c>
      <c r="AG37" s="2" t="e">
        <f t="shared" si="11"/>
        <v>#REF!</v>
      </c>
      <c r="AH37" s="2" t="e">
        <f t="shared" si="11"/>
        <v>#REF!</v>
      </c>
      <c r="AI37" s="2" t="e">
        <f t="shared" si="11"/>
        <v>#REF!</v>
      </c>
      <c r="AJ37" s="2" t="e">
        <f t="shared" si="11"/>
        <v>#REF!</v>
      </c>
      <c r="AK37" s="2" t="e">
        <f t="shared" si="12"/>
        <v>#REF!</v>
      </c>
      <c r="AL37" s="2" t="e">
        <f t="shared" si="12"/>
        <v>#REF!</v>
      </c>
      <c r="AM37" s="2" t="e">
        <f t="shared" si="12"/>
        <v>#REF!</v>
      </c>
      <c r="AN37" s="2" t="e">
        <f t="shared" si="12"/>
        <v>#REF!</v>
      </c>
      <c r="AO37" s="2" t="e">
        <f t="shared" si="12"/>
        <v>#REF!</v>
      </c>
      <c r="AP37" s="2" t="e">
        <f t="shared" si="12"/>
        <v>#REF!</v>
      </c>
      <c r="AQ37" s="2" t="e">
        <f t="shared" si="12"/>
        <v>#REF!</v>
      </c>
      <c r="AR37" s="2" t="e">
        <f t="shared" si="12"/>
        <v>#REF!</v>
      </c>
    </row>
    <row r="38" spans="1:44" x14ac:dyDescent="0.3">
      <c r="A38" s="19">
        <f>ROW()</f>
        <v>38</v>
      </c>
      <c r="B38" s="134"/>
      <c r="C38" s="1"/>
      <c r="E38" s="51"/>
      <c r="G38" s="1" t="s">
        <v>80</v>
      </c>
      <c r="K38" s="1"/>
      <c r="R38" s="52"/>
      <c r="U38" s="2">
        <f t="shared" si="11"/>
        <v>0</v>
      </c>
      <c r="V38" s="2" t="e">
        <f t="shared" si="11"/>
        <v>#REF!</v>
      </c>
      <c r="W38" s="2" t="e">
        <f t="shared" si="11"/>
        <v>#REF!</v>
      </c>
      <c r="X38" s="2" t="e">
        <f t="shared" si="11"/>
        <v>#REF!</v>
      </c>
      <c r="Y38" s="2" t="e">
        <f t="shared" si="11"/>
        <v>#REF!</v>
      </c>
      <c r="Z38" s="2" t="e">
        <f t="shared" si="11"/>
        <v>#REF!</v>
      </c>
      <c r="AA38" s="2" t="e">
        <f t="shared" si="11"/>
        <v>#REF!</v>
      </c>
      <c r="AB38" s="2" t="e">
        <f t="shared" si="11"/>
        <v>#REF!</v>
      </c>
      <c r="AC38" s="2" t="e">
        <f t="shared" si="11"/>
        <v>#REF!</v>
      </c>
      <c r="AD38" s="2" t="e">
        <f t="shared" si="11"/>
        <v>#REF!</v>
      </c>
      <c r="AE38" s="2" t="e">
        <f t="shared" si="11"/>
        <v>#REF!</v>
      </c>
      <c r="AF38" s="2" t="e">
        <f t="shared" si="11"/>
        <v>#REF!</v>
      </c>
      <c r="AG38" s="2" t="e">
        <f t="shared" si="11"/>
        <v>#REF!</v>
      </c>
      <c r="AH38" s="2" t="e">
        <f t="shared" si="11"/>
        <v>#REF!</v>
      </c>
      <c r="AI38" s="2" t="e">
        <f t="shared" si="11"/>
        <v>#REF!</v>
      </c>
      <c r="AJ38" s="2" t="e">
        <f t="shared" si="11"/>
        <v>#REF!</v>
      </c>
      <c r="AK38" s="2" t="e">
        <f t="shared" si="12"/>
        <v>#REF!</v>
      </c>
      <c r="AL38" s="2" t="e">
        <f t="shared" si="12"/>
        <v>#REF!</v>
      </c>
      <c r="AM38" s="2" t="e">
        <f t="shared" si="12"/>
        <v>#REF!</v>
      </c>
      <c r="AN38" s="2" t="e">
        <f t="shared" si="12"/>
        <v>#REF!</v>
      </c>
      <c r="AO38" s="2" t="e">
        <f t="shared" si="12"/>
        <v>#REF!</v>
      </c>
      <c r="AP38" s="2" t="e">
        <f t="shared" si="12"/>
        <v>#REF!</v>
      </c>
      <c r="AQ38" s="2" t="e">
        <f t="shared" si="12"/>
        <v>#REF!</v>
      </c>
      <c r="AR38" s="2" t="e">
        <f t="shared" si="12"/>
        <v>#REF!</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t="e">
        <f t="shared" si="15"/>
        <v>#REF!</v>
      </c>
      <c r="W44" s="30" t="e">
        <f t="shared" si="15"/>
        <v>#REF!</v>
      </c>
      <c r="X44" s="30" t="e">
        <f t="shared" si="15"/>
        <v>#REF!</v>
      </c>
      <c r="Y44" s="30" t="e">
        <f t="shared" si="15"/>
        <v>#REF!</v>
      </c>
      <c r="Z44" s="30" t="e">
        <f t="shared" si="15"/>
        <v>#REF!</v>
      </c>
      <c r="AA44" s="30" t="e">
        <f t="shared" si="15"/>
        <v>#REF!</v>
      </c>
      <c r="AB44" s="30" t="e">
        <f t="shared" si="15"/>
        <v>#REF!</v>
      </c>
      <c r="AC44" s="30" t="e">
        <f t="shared" si="15"/>
        <v>#REF!</v>
      </c>
      <c r="AD44" s="30" t="e">
        <f t="shared" si="15"/>
        <v>#REF!</v>
      </c>
      <c r="AE44" s="30" t="e">
        <f t="shared" si="15"/>
        <v>#REF!</v>
      </c>
      <c r="AF44" s="30" t="e">
        <f t="shared" si="15"/>
        <v>#REF!</v>
      </c>
      <c r="AG44" s="30" t="e">
        <f t="shared" si="15"/>
        <v>#REF!</v>
      </c>
      <c r="AH44" s="30" t="e">
        <f t="shared" si="15"/>
        <v>#REF!</v>
      </c>
      <c r="AI44" s="30" t="e">
        <f t="shared" si="15"/>
        <v>#REF!</v>
      </c>
      <c r="AJ44" s="30" t="e">
        <f t="shared" si="15"/>
        <v>#REF!</v>
      </c>
      <c r="AK44" s="30" t="e">
        <f t="shared" ref="AK44:AR45" si="16">IF(AK$5=1,$R44,AJ384)</f>
        <v>#REF!</v>
      </c>
      <c r="AL44" s="30" t="e">
        <f t="shared" si="16"/>
        <v>#REF!</v>
      </c>
      <c r="AM44" s="30" t="e">
        <f t="shared" si="16"/>
        <v>#REF!</v>
      </c>
      <c r="AN44" s="30" t="e">
        <f t="shared" si="16"/>
        <v>#REF!</v>
      </c>
      <c r="AO44" s="30" t="e">
        <f t="shared" si="16"/>
        <v>#REF!</v>
      </c>
      <c r="AP44" s="30" t="e">
        <f t="shared" si="16"/>
        <v>#REF!</v>
      </c>
      <c r="AQ44" s="30" t="e">
        <f t="shared" si="16"/>
        <v>#REF!</v>
      </c>
      <c r="AR44" s="30" t="e">
        <f t="shared" si="16"/>
        <v>#REF!</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t="e">
        <f t="shared" si="18"/>
        <v>#REF!</v>
      </c>
      <c r="W48" s="30" t="e">
        <f t="shared" si="18"/>
        <v>#REF!</v>
      </c>
      <c r="X48" s="30" t="e">
        <f t="shared" si="18"/>
        <v>#REF!</v>
      </c>
      <c r="Y48" s="30" t="e">
        <f t="shared" si="18"/>
        <v>#REF!</v>
      </c>
      <c r="Z48" s="30" t="e">
        <f t="shared" si="18"/>
        <v>#REF!</v>
      </c>
      <c r="AA48" s="30" t="e">
        <f t="shared" si="18"/>
        <v>#REF!</v>
      </c>
      <c r="AB48" s="30" t="e">
        <f t="shared" si="18"/>
        <v>#REF!</v>
      </c>
      <c r="AC48" s="30" t="e">
        <f t="shared" si="18"/>
        <v>#REF!</v>
      </c>
      <c r="AD48" s="30" t="e">
        <f t="shared" si="18"/>
        <v>#REF!</v>
      </c>
      <c r="AE48" s="30" t="e">
        <f t="shared" si="18"/>
        <v>#REF!</v>
      </c>
      <c r="AF48" s="30" t="e">
        <f t="shared" si="18"/>
        <v>#REF!</v>
      </c>
      <c r="AG48" s="30" t="e">
        <f t="shared" si="18"/>
        <v>#REF!</v>
      </c>
      <c r="AH48" s="30" t="e">
        <f t="shared" si="18"/>
        <v>#REF!</v>
      </c>
      <c r="AI48" s="30" t="e">
        <f t="shared" si="18"/>
        <v>#REF!</v>
      </c>
      <c r="AJ48" s="30" t="e">
        <f t="shared" si="18"/>
        <v>#REF!</v>
      </c>
      <c r="AK48" s="30" t="e">
        <f t="shared" ref="AK48:AR57" si="19">IF(AK$5=1,$R48,AJ388)</f>
        <v>#REF!</v>
      </c>
      <c r="AL48" s="30" t="e">
        <f t="shared" si="19"/>
        <v>#REF!</v>
      </c>
      <c r="AM48" s="30" t="e">
        <f t="shared" si="19"/>
        <v>#REF!</v>
      </c>
      <c r="AN48" s="30" t="e">
        <f t="shared" si="19"/>
        <v>#REF!</v>
      </c>
      <c r="AO48" s="30" t="e">
        <f t="shared" si="19"/>
        <v>#REF!</v>
      </c>
      <c r="AP48" s="30" t="e">
        <f t="shared" si="19"/>
        <v>#REF!</v>
      </c>
      <c r="AQ48" s="30" t="e">
        <f t="shared" si="19"/>
        <v>#REF!</v>
      </c>
      <c r="AR48" s="30" t="e">
        <f t="shared" si="19"/>
        <v>#REF!</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t="e">
        <f>SUM(V64:V70)</f>
        <v>#REF!</v>
      </c>
      <c r="W63" s="2" t="e">
        <f t="shared" ref="W63:AR63" si="22">SUM(W64:W70)</f>
        <v>#REF!</v>
      </c>
      <c r="X63" s="2" t="e">
        <f t="shared" si="22"/>
        <v>#REF!</v>
      </c>
      <c r="Y63" s="2" t="e">
        <f t="shared" si="22"/>
        <v>#REF!</v>
      </c>
      <c r="Z63" s="2" t="e">
        <f t="shared" si="22"/>
        <v>#REF!</v>
      </c>
      <c r="AA63" s="2" t="e">
        <f t="shared" si="22"/>
        <v>#REF!</v>
      </c>
      <c r="AB63" s="2" t="e">
        <f t="shared" si="22"/>
        <v>#REF!</v>
      </c>
      <c r="AC63" s="2" t="e">
        <f t="shared" si="22"/>
        <v>#REF!</v>
      </c>
      <c r="AD63" s="2" t="e">
        <f t="shared" si="22"/>
        <v>#REF!</v>
      </c>
      <c r="AE63" s="2" t="e">
        <f t="shared" si="22"/>
        <v>#REF!</v>
      </c>
      <c r="AF63" s="2" t="e">
        <f t="shared" si="22"/>
        <v>#REF!</v>
      </c>
      <c r="AG63" s="2" t="e">
        <f t="shared" si="22"/>
        <v>#REF!</v>
      </c>
      <c r="AH63" s="2" t="e">
        <f t="shared" si="22"/>
        <v>#REF!</v>
      </c>
      <c r="AI63" s="2" t="e">
        <f t="shared" si="22"/>
        <v>#REF!</v>
      </c>
      <c r="AJ63" s="2" t="e">
        <f t="shared" si="22"/>
        <v>#REF!</v>
      </c>
      <c r="AK63" s="2" t="e">
        <f t="shared" si="22"/>
        <v>#REF!</v>
      </c>
      <c r="AL63" s="2" t="e">
        <f t="shared" si="22"/>
        <v>#REF!</v>
      </c>
      <c r="AM63" s="2" t="e">
        <f t="shared" si="22"/>
        <v>#REF!</v>
      </c>
      <c r="AN63" s="2" t="e">
        <f t="shared" si="22"/>
        <v>#REF!</v>
      </c>
      <c r="AO63" s="2" t="e">
        <f t="shared" si="22"/>
        <v>#REF!</v>
      </c>
      <c r="AP63" s="2" t="e">
        <f t="shared" si="22"/>
        <v>#REF!</v>
      </c>
      <c r="AQ63" s="2" t="e">
        <f t="shared" si="22"/>
        <v>#REF!</v>
      </c>
      <c r="AR63" s="2" t="e">
        <f t="shared" si="22"/>
        <v>#REF!</v>
      </c>
    </row>
    <row r="64" spans="1:44" s="6" customFormat="1" ht="12" x14ac:dyDescent="0.25">
      <c r="A64" s="19">
        <f>ROW()</f>
        <v>64</v>
      </c>
      <c r="B64" s="136"/>
      <c r="E64" s="9"/>
      <c r="H64" s="6" t="s">
        <v>42</v>
      </c>
      <c r="M64" s="58"/>
      <c r="Q64" s="38"/>
      <c r="R64" s="31"/>
      <c r="U64" s="30">
        <f t="shared" ref="U64:AJ69" si="23">IF(U$5=1,$R64,T404)</f>
        <v>0</v>
      </c>
      <c r="V64" s="30" t="e">
        <f t="shared" si="23"/>
        <v>#REF!</v>
      </c>
      <c r="W64" s="30" t="e">
        <f t="shared" si="23"/>
        <v>#REF!</v>
      </c>
      <c r="X64" s="30" t="e">
        <f t="shared" si="23"/>
        <v>#REF!</v>
      </c>
      <c r="Y64" s="30" t="e">
        <f t="shared" si="23"/>
        <v>#REF!</v>
      </c>
      <c r="Z64" s="30" t="e">
        <f t="shared" si="23"/>
        <v>#REF!</v>
      </c>
      <c r="AA64" s="30" t="e">
        <f t="shared" si="23"/>
        <v>#REF!</v>
      </c>
      <c r="AB64" s="30" t="e">
        <f t="shared" si="23"/>
        <v>#REF!</v>
      </c>
      <c r="AC64" s="30" t="e">
        <f t="shared" si="23"/>
        <v>#REF!</v>
      </c>
      <c r="AD64" s="30" t="e">
        <f t="shared" si="23"/>
        <v>#REF!</v>
      </c>
      <c r="AE64" s="30" t="e">
        <f t="shared" si="23"/>
        <v>#REF!</v>
      </c>
      <c r="AF64" s="30" t="e">
        <f t="shared" si="23"/>
        <v>#REF!</v>
      </c>
      <c r="AG64" s="30" t="e">
        <f t="shared" si="23"/>
        <v>#REF!</v>
      </c>
      <c r="AH64" s="30" t="e">
        <f t="shared" si="23"/>
        <v>#REF!</v>
      </c>
      <c r="AI64" s="30" t="e">
        <f t="shared" si="23"/>
        <v>#REF!</v>
      </c>
      <c r="AJ64" s="30" t="e">
        <f t="shared" si="23"/>
        <v>#REF!</v>
      </c>
      <c r="AK64" s="30" t="e">
        <f t="shared" ref="AK64:AR69" si="24">IF(AK$5=1,$R64,AJ404)</f>
        <v>#REF!</v>
      </c>
      <c r="AL64" s="30" t="e">
        <f t="shared" si="24"/>
        <v>#REF!</v>
      </c>
      <c r="AM64" s="30" t="e">
        <f t="shared" si="24"/>
        <v>#REF!</v>
      </c>
      <c r="AN64" s="30" t="e">
        <f t="shared" si="24"/>
        <v>#REF!</v>
      </c>
      <c r="AO64" s="30" t="e">
        <f t="shared" si="24"/>
        <v>#REF!</v>
      </c>
      <c r="AP64" s="30" t="e">
        <f t="shared" si="24"/>
        <v>#REF!</v>
      </c>
      <c r="AQ64" s="30" t="e">
        <f t="shared" si="24"/>
        <v>#REF!</v>
      </c>
      <c r="AR64" s="30" t="e">
        <f t="shared" si="24"/>
        <v>#REF!</v>
      </c>
    </row>
    <row r="65" spans="1:44" s="6" customFormat="1" ht="12" x14ac:dyDescent="0.25">
      <c r="A65" s="19">
        <f>ROW()</f>
        <v>65</v>
      </c>
      <c r="B65" s="136"/>
      <c r="E65" s="9"/>
      <c r="H65" s="6" t="s">
        <v>43</v>
      </c>
      <c r="M65" s="58"/>
      <c r="Q65" s="38"/>
      <c r="R65" s="31"/>
      <c r="U65" s="30">
        <f t="shared" si="23"/>
        <v>0</v>
      </c>
      <c r="V65" s="30" t="e">
        <f t="shared" si="23"/>
        <v>#REF!</v>
      </c>
      <c r="W65" s="30" t="e">
        <f t="shared" si="23"/>
        <v>#REF!</v>
      </c>
      <c r="X65" s="30" t="e">
        <f t="shared" si="23"/>
        <v>#REF!</v>
      </c>
      <c r="Y65" s="30" t="e">
        <f t="shared" si="23"/>
        <v>#REF!</v>
      </c>
      <c r="Z65" s="30" t="e">
        <f t="shared" si="23"/>
        <v>#REF!</v>
      </c>
      <c r="AA65" s="30" t="e">
        <f t="shared" si="23"/>
        <v>#REF!</v>
      </c>
      <c r="AB65" s="30" t="e">
        <f t="shared" si="23"/>
        <v>#REF!</v>
      </c>
      <c r="AC65" s="30" t="e">
        <f t="shared" si="23"/>
        <v>#REF!</v>
      </c>
      <c r="AD65" s="30" t="e">
        <f t="shared" si="23"/>
        <v>#REF!</v>
      </c>
      <c r="AE65" s="30" t="e">
        <f t="shared" si="23"/>
        <v>#REF!</v>
      </c>
      <c r="AF65" s="30" t="e">
        <f t="shared" si="23"/>
        <v>#REF!</v>
      </c>
      <c r="AG65" s="30" t="e">
        <f t="shared" si="23"/>
        <v>#REF!</v>
      </c>
      <c r="AH65" s="30" t="e">
        <f t="shared" si="23"/>
        <v>#REF!</v>
      </c>
      <c r="AI65" s="30" t="e">
        <f t="shared" si="23"/>
        <v>#REF!</v>
      </c>
      <c r="AJ65" s="30" t="e">
        <f t="shared" si="23"/>
        <v>#REF!</v>
      </c>
      <c r="AK65" s="30" t="e">
        <f t="shared" si="24"/>
        <v>#REF!</v>
      </c>
      <c r="AL65" s="30" t="e">
        <f t="shared" si="24"/>
        <v>#REF!</v>
      </c>
      <c r="AM65" s="30" t="e">
        <f t="shared" si="24"/>
        <v>#REF!</v>
      </c>
      <c r="AN65" s="30" t="e">
        <f t="shared" si="24"/>
        <v>#REF!</v>
      </c>
      <c r="AO65" s="30" t="e">
        <f t="shared" si="24"/>
        <v>#REF!</v>
      </c>
      <c r="AP65" s="30" t="e">
        <f t="shared" si="24"/>
        <v>#REF!</v>
      </c>
      <c r="AQ65" s="30" t="e">
        <f t="shared" si="24"/>
        <v>#REF!</v>
      </c>
      <c r="AR65" s="30" t="e">
        <f t="shared" si="24"/>
        <v>#REF!</v>
      </c>
    </row>
    <row r="66" spans="1:44" s="6" customFormat="1" ht="12" x14ac:dyDescent="0.25">
      <c r="A66" s="19">
        <f>ROW()</f>
        <v>66</v>
      </c>
      <c r="B66" s="136"/>
      <c r="E66" s="9"/>
      <c r="H66" s="6" t="s">
        <v>44</v>
      </c>
      <c r="M66" s="58"/>
      <c r="Q66" s="38"/>
      <c r="R66" s="31"/>
      <c r="U66" s="30">
        <f t="shared" si="23"/>
        <v>0</v>
      </c>
      <c r="V66" s="30" t="e">
        <f t="shared" si="23"/>
        <v>#REF!</v>
      </c>
      <c r="W66" s="30" t="e">
        <f t="shared" si="23"/>
        <v>#REF!</v>
      </c>
      <c r="X66" s="30" t="e">
        <f t="shared" si="23"/>
        <v>#REF!</v>
      </c>
      <c r="Y66" s="30" t="e">
        <f t="shared" si="23"/>
        <v>#REF!</v>
      </c>
      <c r="Z66" s="30" t="e">
        <f t="shared" si="23"/>
        <v>#REF!</v>
      </c>
      <c r="AA66" s="30" t="e">
        <f t="shared" si="23"/>
        <v>#REF!</v>
      </c>
      <c r="AB66" s="30" t="e">
        <f t="shared" si="23"/>
        <v>#REF!</v>
      </c>
      <c r="AC66" s="30" t="e">
        <f t="shared" si="23"/>
        <v>#REF!</v>
      </c>
      <c r="AD66" s="30" t="e">
        <f t="shared" si="23"/>
        <v>#REF!</v>
      </c>
      <c r="AE66" s="30" t="e">
        <f t="shared" si="23"/>
        <v>#REF!</v>
      </c>
      <c r="AF66" s="30" t="e">
        <f t="shared" si="23"/>
        <v>#REF!</v>
      </c>
      <c r="AG66" s="30" t="e">
        <f t="shared" si="23"/>
        <v>#REF!</v>
      </c>
      <c r="AH66" s="30" t="e">
        <f t="shared" si="23"/>
        <v>#REF!</v>
      </c>
      <c r="AI66" s="30" t="e">
        <f t="shared" si="23"/>
        <v>#REF!</v>
      </c>
      <c r="AJ66" s="30" t="e">
        <f t="shared" si="23"/>
        <v>#REF!</v>
      </c>
      <c r="AK66" s="30" t="e">
        <f t="shared" si="24"/>
        <v>#REF!</v>
      </c>
      <c r="AL66" s="30" t="e">
        <f t="shared" si="24"/>
        <v>#REF!</v>
      </c>
      <c r="AM66" s="30" t="e">
        <f t="shared" si="24"/>
        <v>#REF!</v>
      </c>
      <c r="AN66" s="30" t="e">
        <f t="shared" si="24"/>
        <v>#REF!</v>
      </c>
      <c r="AO66" s="30" t="e">
        <f t="shared" si="24"/>
        <v>#REF!</v>
      </c>
      <c r="AP66" s="30" t="e">
        <f t="shared" si="24"/>
        <v>#REF!</v>
      </c>
      <c r="AQ66" s="30" t="e">
        <f t="shared" si="24"/>
        <v>#REF!</v>
      </c>
      <c r="AR66" s="30" t="e">
        <f t="shared" si="24"/>
        <v>#REF!</v>
      </c>
    </row>
    <row r="67" spans="1:44" s="6" customFormat="1" ht="12" x14ac:dyDescent="0.25">
      <c r="A67" s="19">
        <f>ROW()</f>
        <v>67</v>
      </c>
      <c r="B67" s="136"/>
      <c r="E67" s="9"/>
      <c r="H67" s="6" t="s">
        <v>45</v>
      </c>
      <c r="M67" s="58"/>
      <c r="Q67" s="38"/>
      <c r="R67" s="31"/>
      <c r="U67" s="30">
        <f t="shared" si="23"/>
        <v>0</v>
      </c>
      <c r="V67" s="30" t="e">
        <f t="shared" si="23"/>
        <v>#REF!</v>
      </c>
      <c r="W67" s="30" t="e">
        <f t="shared" si="23"/>
        <v>#REF!</v>
      </c>
      <c r="X67" s="30" t="e">
        <f t="shared" si="23"/>
        <v>#REF!</v>
      </c>
      <c r="Y67" s="30" t="e">
        <f t="shared" si="23"/>
        <v>#REF!</v>
      </c>
      <c r="Z67" s="30" t="e">
        <f t="shared" si="23"/>
        <v>#REF!</v>
      </c>
      <c r="AA67" s="30" t="e">
        <f t="shared" si="23"/>
        <v>#REF!</v>
      </c>
      <c r="AB67" s="30" t="e">
        <f t="shared" si="23"/>
        <v>#REF!</v>
      </c>
      <c r="AC67" s="30" t="e">
        <f t="shared" si="23"/>
        <v>#REF!</v>
      </c>
      <c r="AD67" s="30" t="e">
        <f t="shared" si="23"/>
        <v>#REF!</v>
      </c>
      <c r="AE67" s="30" t="e">
        <f t="shared" si="23"/>
        <v>#REF!</v>
      </c>
      <c r="AF67" s="30" t="e">
        <f t="shared" si="23"/>
        <v>#REF!</v>
      </c>
      <c r="AG67" s="30" t="e">
        <f t="shared" si="23"/>
        <v>#REF!</v>
      </c>
      <c r="AH67" s="30" t="e">
        <f t="shared" si="23"/>
        <v>#REF!</v>
      </c>
      <c r="AI67" s="30" t="e">
        <f t="shared" si="23"/>
        <v>#REF!</v>
      </c>
      <c r="AJ67" s="30" t="e">
        <f t="shared" si="23"/>
        <v>#REF!</v>
      </c>
      <c r="AK67" s="30" t="e">
        <f t="shared" si="24"/>
        <v>#REF!</v>
      </c>
      <c r="AL67" s="30" t="e">
        <f t="shared" si="24"/>
        <v>#REF!</v>
      </c>
      <c r="AM67" s="30" t="e">
        <f t="shared" si="24"/>
        <v>#REF!</v>
      </c>
      <c r="AN67" s="30" t="e">
        <f t="shared" si="24"/>
        <v>#REF!</v>
      </c>
      <c r="AO67" s="30" t="e">
        <f t="shared" si="24"/>
        <v>#REF!</v>
      </c>
      <c r="AP67" s="30" t="e">
        <f t="shared" si="24"/>
        <v>#REF!</v>
      </c>
      <c r="AQ67" s="30" t="e">
        <f t="shared" si="24"/>
        <v>#REF!</v>
      </c>
      <c r="AR67" s="30" t="e">
        <f t="shared" si="24"/>
        <v>#REF!</v>
      </c>
    </row>
    <row r="68" spans="1:44" s="6" customFormat="1" ht="12" x14ac:dyDescent="0.25">
      <c r="A68" s="19">
        <f>ROW()</f>
        <v>68</v>
      </c>
      <c r="B68" s="136"/>
      <c r="E68" s="9"/>
      <c r="H68" s="6" t="s">
        <v>46</v>
      </c>
      <c r="M68" s="58"/>
      <c r="Q68" s="38"/>
      <c r="R68" s="31"/>
      <c r="U68" s="30">
        <f t="shared" si="23"/>
        <v>0</v>
      </c>
      <c r="V68" s="30" t="e">
        <f t="shared" si="23"/>
        <v>#REF!</v>
      </c>
      <c r="W68" s="30" t="e">
        <f t="shared" si="23"/>
        <v>#REF!</v>
      </c>
      <c r="X68" s="30" t="e">
        <f t="shared" si="23"/>
        <v>#REF!</v>
      </c>
      <c r="Y68" s="30" t="e">
        <f t="shared" si="23"/>
        <v>#REF!</v>
      </c>
      <c r="Z68" s="30" t="e">
        <f t="shared" si="23"/>
        <v>#REF!</v>
      </c>
      <c r="AA68" s="30" t="e">
        <f t="shared" si="23"/>
        <v>#REF!</v>
      </c>
      <c r="AB68" s="30" t="e">
        <f t="shared" si="23"/>
        <v>#REF!</v>
      </c>
      <c r="AC68" s="30" t="e">
        <f t="shared" si="23"/>
        <v>#REF!</v>
      </c>
      <c r="AD68" s="30" t="e">
        <f t="shared" si="23"/>
        <v>#REF!</v>
      </c>
      <c r="AE68" s="30" t="e">
        <f t="shared" si="23"/>
        <v>#REF!</v>
      </c>
      <c r="AF68" s="30" t="e">
        <f t="shared" si="23"/>
        <v>#REF!</v>
      </c>
      <c r="AG68" s="30" t="e">
        <f t="shared" si="23"/>
        <v>#REF!</v>
      </c>
      <c r="AH68" s="30" t="e">
        <f t="shared" si="23"/>
        <v>#REF!</v>
      </c>
      <c r="AI68" s="30" t="e">
        <f t="shared" si="23"/>
        <v>#REF!</v>
      </c>
      <c r="AJ68" s="30" t="e">
        <f t="shared" si="23"/>
        <v>#REF!</v>
      </c>
      <c r="AK68" s="30" t="e">
        <f t="shared" si="24"/>
        <v>#REF!</v>
      </c>
      <c r="AL68" s="30" t="e">
        <f t="shared" si="24"/>
        <v>#REF!</v>
      </c>
      <c r="AM68" s="30" t="e">
        <f t="shared" si="24"/>
        <v>#REF!</v>
      </c>
      <c r="AN68" s="30" t="e">
        <f t="shared" si="24"/>
        <v>#REF!</v>
      </c>
      <c r="AO68" s="30" t="e">
        <f t="shared" si="24"/>
        <v>#REF!</v>
      </c>
      <c r="AP68" s="30" t="e">
        <f t="shared" si="24"/>
        <v>#REF!</v>
      </c>
      <c r="AQ68" s="30" t="e">
        <f t="shared" si="24"/>
        <v>#REF!</v>
      </c>
      <c r="AR68" s="30" t="e">
        <f t="shared" si="24"/>
        <v>#REF!</v>
      </c>
    </row>
    <row r="69" spans="1:44" s="6" customFormat="1" ht="12" x14ac:dyDescent="0.25">
      <c r="A69" s="19">
        <f>ROW()</f>
        <v>69</v>
      </c>
      <c r="B69" s="136"/>
      <c r="E69" s="9"/>
      <c r="H69" s="6" t="s">
        <v>47</v>
      </c>
      <c r="M69" s="58"/>
      <c r="Q69" s="38"/>
      <c r="R69" s="31"/>
      <c r="U69" s="30">
        <f t="shared" si="23"/>
        <v>0</v>
      </c>
      <c r="V69" s="30" t="e">
        <f t="shared" si="23"/>
        <v>#REF!</v>
      </c>
      <c r="W69" s="30" t="e">
        <f t="shared" si="23"/>
        <v>#REF!</v>
      </c>
      <c r="X69" s="30" t="e">
        <f t="shared" si="23"/>
        <v>#REF!</v>
      </c>
      <c r="Y69" s="30" t="e">
        <f t="shared" si="23"/>
        <v>#REF!</v>
      </c>
      <c r="Z69" s="30" t="e">
        <f t="shared" si="23"/>
        <v>#REF!</v>
      </c>
      <c r="AA69" s="30" t="e">
        <f t="shared" si="23"/>
        <v>#REF!</v>
      </c>
      <c r="AB69" s="30" t="e">
        <f t="shared" si="23"/>
        <v>#REF!</v>
      </c>
      <c r="AC69" s="30" t="e">
        <f t="shared" si="23"/>
        <v>#REF!</v>
      </c>
      <c r="AD69" s="30" t="e">
        <f t="shared" si="23"/>
        <v>#REF!</v>
      </c>
      <c r="AE69" s="30" t="e">
        <f t="shared" si="23"/>
        <v>#REF!</v>
      </c>
      <c r="AF69" s="30" t="e">
        <f t="shared" si="23"/>
        <v>#REF!</v>
      </c>
      <c r="AG69" s="30" t="e">
        <f t="shared" si="23"/>
        <v>#REF!</v>
      </c>
      <c r="AH69" s="30" t="e">
        <f t="shared" si="23"/>
        <v>#REF!</v>
      </c>
      <c r="AI69" s="30" t="e">
        <f t="shared" si="23"/>
        <v>#REF!</v>
      </c>
      <c r="AJ69" s="30" t="e">
        <f t="shared" si="23"/>
        <v>#REF!</v>
      </c>
      <c r="AK69" s="30" t="e">
        <f t="shared" si="24"/>
        <v>#REF!</v>
      </c>
      <c r="AL69" s="30" t="e">
        <f t="shared" si="24"/>
        <v>#REF!</v>
      </c>
      <c r="AM69" s="30" t="e">
        <f t="shared" si="24"/>
        <v>#REF!</v>
      </c>
      <c r="AN69" s="30" t="e">
        <f t="shared" si="24"/>
        <v>#REF!</v>
      </c>
      <c r="AO69" s="30" t="e">
        <f t="shared" si="24"/>
        <v>#REF!</v>
      </c>
      <c r="AP69" s="30" t="e">
        <f t="shared" si="24"/>
        <v>#REF!</v>
      </c>
      <c r="AQ69" s="30" t="e">
        <f t="shared" si="24"/>
        <v>#REF!</v>
      </c>
      <c r="AR69" s="30" t="e">
        <f t="shared" si="24"/>
        <v>#REF!</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t="e">
        <f ca="1">SUM($T73:INDIRECT(ADDRESS($A73,SUMIFS($1:$1,$5:$5,MAX($5:$5)))))</f>
        <v>#REF!</v>
      </c>
      <c r="S73" s="11"/>
      <c r="T73" s="11"/>
      <c r="U73" s="155" t="e">
        <f>SUMIFS(#REF!,#REF!,"&gt;="&amp;U$3,#REF!,"&lt;="&amp;U$4,#REF!,$F73,#REF!,$F73)</f>
        <v>#REF!</v>
      </c>
      <c r="V73" s="155" t="e">
        <f>SUMIFS(#REF!,#REF!,"&gt;="&amp;V$3,#REF!,"&lt;="&amp;V$4,#REF!,$F73,#REF!,$F73)</f>
        <v>#REF!</v>
      </c>
      <c r="W73" s="155" t="e">
        <f>SUMIFS(#REF!,#REF!,"&gt;="&amp;W$3,#REF!,"&lt;="&amp;W$4,#REF!,$F73,#REF!,$F73)</f>
        <v>#REF!</v>
      </c>
      <c r="X73" s="155" t="e">
        <f>SUMIFS(#REF!,#REF!,"&gt;="&amp;X$3,#REF!,"&lt;="&amp;X$4,#REF!,$F73,#REF!,$F73)</f>
        <v>#REF!</v>
      </c>
      <c r="Y73" s="155" t="e">
        <f>SUMIFS(#REF!,#REF!,"&gt;="&amp;Y$3,#REF!,"&lt;="&amp;Y$4,#REF!,$F73,#REF!,$F73)</f>
        <v>#REF!</v>
      </c>
      <c r="Z73" s="155" t="e">
        <f>SUMIFS(#REF!,#REF!,"&gt;="&amp;Z$3,#REF!,"&lt;="&amp;Z$4,#REF!,$F73,#REF!,$F73)</f>
        <v>#REF!</v>
      </c>
      <c r="AA73" s="155" t="e">
        <f>SUMIFS(#REF!,#REF!,"&gt;="&amp;AA$3,#REF!,"&lt;="&amp;AA$4,#REF!,$F73,#REF!,$F73)</f>
        <v>#REF!</v>
      </c>
      <c r="AB73" s="155" t="e">
        <f>SUMIFS(#REF!,#REF!,"&gt;="&amp;AB$3,#REF!,"&lt;="&amp;AB$4,#REF!,$F73,#REF!,$F73)</f>
        <v>#REF!</v>
      </c>
      <c r="AC73" s="155" t="e">
        <f>SUMIFS(#REF!,#REF!,"&gt;="&amp;AC$3,#REF!,"&lt;="&amp;AC$4,#REF!,$F73,#REF!,$F73)</f>
        <v>#REF!</v>
      </c>
      <c r="AD73" s="155" t="e">
        <f>SUMIFS(#REF!,#REF!,"&gt;="&amp;AD$3,#REF!,"&lt;="&amp;AD$4,#REF!,$F73,#REF!,$F73)</f>
        <v>#REF!</v>
      </c>
      <c r="AE73" s="155" t="e">
        <f>SUMIFS(#REF!,#REF!,"&gt;="&amp;AE$3,#REF!,"&lt;="&amp;AE$4,#REF!,$F73,#REF!,$F73)</f>
        <v>#REF!</v>
      </c>
      <c r="AF73" s="155" t="e">
        <f>SUMIFS(#REF!,#REF!,"&gt;="&amp;AF$3,#REF!,"&lt;="&amp;AF$4,#REF!,$F73,#REF!,$F73)</f>
        <v>#REF!</v>
      </c>
      <c r="AG73" s="155" t="e">
        <f>SUMIFS(#REF!,#REF!,"&gt;="&amp;AG$3,#REF!,"&lt;="&amp;AG$4,#REF!,$F73,#REF!,$F73)</f>
        <v>#REF!</v>
      </c>
      <c r="AH73" s="155" t="e">
        <f>SUMIFS(#REF!,#REF!,"&gt;="&amp;AH$3,#REF!,"&lt;="&amp;AH$4,#REF!,$F73,#REF!,$F73)</f>
        <v>#REF!</v>
      </c>
      <c r="AI73" s="155" t="e">
        <f>SUMIFS(#REF!,#REF!,"&gt;="&amp;AI$3,#REF!,"&lt;="&amp;AI$4,#REF!,$F73,#REF!,$F73)</f>
        <v>#REF!</v>
      </c>
      <c r="AJ73" s="155" t="e">
        <f>SUMIFS(#REF!,#REF!,"&gt;="&amp;AJ$3,#REF!,"&lt;="&amp;AJ$4,#REF!,$F73,#REF!,$F73)</f>
        <v>#REF!</v>
      </c>
      <c r="AK73" s="155" t="e">
        <f>SUMIFS(#REF!,#REF!,"&gt;="&amp;AK$3,#REF!,"&lt;="&amp;AK$4,#REF!,$F73,#REF!,$F73)</f>
        <v>#REF!</v>
      </c>
      <c r="AL73" s="155" t="e">
        <f>SUMIFS(#REF!,#REF!,"&gt;="&amp;AL$3,#REF!,"&lt;="&amp;AL$4,#REF!,$F73,#REF!,$F73)</f>
        <v>#REF!</v>
      </c>
      <c r="AM73" s="155" t="e">
        <f>SUMIFS(#REF!,#REF!,"&gt;="&amp;AM$3,#REF!,"&lt;="&amp;AM$4,#REF!,$F73,#REF!,$F73)</f>
        <v>#REF!</v>
      </c>
      <c r="AN73" s="155" t="e">
        <f>SUMIFS(#REF!,#REF!,"&gt;="&amp;AN$3,#REF!,"&lt;="&amp;AN$4,#REF!,$F73,#REF!,$F73)</f>
        <v>#REF!</v>
      </c>
      <c r="AO73" s="155" t="e">
        <f>SUMIFS(#REF!,#REF!,"&gt;="&amp;AO$3,#REF!,"&lt;="&amp;AO$4,#REF!,$F73,#REF!,$F73)</f>
        <v>#REF!</v>
      </c>
      <c r="AP73" s="155" t="e">
        <f>SUMIFS(#REF!,#REF!,"&gt;="&amp;AP$3,#REF!,"&lt;="&amp;AP$4,#REF!,$F73,#REF!,$F73)</f>
        <v>#REF!</v>
      </c>
      <c r="AQ73" s="155" t="e">
        <f>SUMIFS(#REF!,#REF!,"&gt;="&amp;AQ$3,#REF!,"&lt;="&amp;AQ$4,#REF!,$F73,#REF!,$F73)</f>
        <v>#REF!</v>
      </c>
      <c r="AR73" s="155" t="e">
        <f>SUMIFS(#REF!,#REF!,"&gt;="&amp;AR$3,#REF!,"&lt;="&amp;AR$4,#REF!,$F73,#REF!,$F73)</f>
        <v>#REF!</v>
      </c>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t="e">
        <f ca="1">SUM($T78:INDIRECT(ADDRESS($A78,SUMIFS($1:$1,$5:$5,MAX($5:$5)))))</f>
        <v>#REF!</v>
      </c>
      <c r="U78" s="3" t="e">
        <f>SUM(U79:U89)</f>
        <v>#REF!</v>
      </c>
      <c r="V78" s="3" t="e">
        <f t="shared" ref="V78:AR78" si="25">SUM(V79:V89)</f>
        <v>#REF!</v>
      </c>
      <c r="W78" s="3" t="e">
        <f t="shared" si="25"/>
        <v>#REF!</v>
      </c>
      <c r="X78" s="3" t="e">
        <f t="shared" si="25"/>
        <v>#REF!</v>
      </c>
      <c r="Y78" s="3" t="e">
        <f t="shared" si="25"/>
        <v>#REF!</v>
      </c>
      <c r="Z78" s="3" t="e">
        <f t="shared" si="25"/>
        <v>#REF!</v>
      </c>
      <c r="AA78" s="3" t="e">
        <f t="shared" si="25"/>
        <v>#REF!</v>
      </c>
      <c r="AB78" s="3" t="e">
        <f t="shared" si="25"/>
        <v>#REF!</v>
      </c>
      <c r="AC78" s="3" t="e">
        <f t="shared" si="25"/>
        <v>#REF!</v>
      </c>
      <c r="AD78" s="3" t="e">
        <f t="shared" si="25"/>
        <v>#REF!</v>
      </c>
      <c r="AE78" s="3" t="e">
        <f t="shared" si="25"/>
        <v>#REF!</v>
      </c>
      <c r="AF78" s="3" t="e">
        <f t="shared" si="25"/>
        <v>#REF!</v>
      </c>
      <c r="AG78" s="3" t="e">
        <f t="shared" si="25"/>
        <v>#REF!</v>
      </c>
      <c r="AH78" s="3" t="e">
        <f t="shared" si="25"/>
        <v>#REF!</v>
      </c>
      <c r="AI78" s="3" t="e">
        <f t="shared" si="25"/>
        <v>#REF!</v>
      </c>
      <c r="AJ78" s="3" t="e">
        <f t="shared" si="25"/>
        <v>#REF!</v>
      </c>
      <c r="AK78" s="3" t="e">
        <f t="shared" si="25"/>
        <v>#REF!</v>
      </c>
      <c r="AL78" s="3" t="e">
        <f t="shared" si="25"/>
        <v>#REF!</v>
      </c>
      <c r="AM78" s="3" t="e">
        <f t="shared" si="25"/>
        <v>#REF!</v>
      </c>
      <c r="AN78" s="3" t="e">
        <f t="shared" si="25"/>
        <v>#REF!</v>
      </c>
      <c r="AO78" s="3" t="e">
        <f t="shared" si="25"/>
        <v>#REF!</v>
      </c>
      <c r="AP78" s="3" t="e">
        <f t="shared" si="25"/>
        <v>#REF!</v>
      </c>
      <c r="AQ78" s="3" t="e">
        <f t="shared" si="25"/>
        <v>#REF!</v>
      </c>
      <c r="AR78" s="3" t="e">
        <f t="shared" si="25"/>
        <v>#REF!</v>
      </c>
    </row>
    <row r="79" spans="1:44" s="128" customFormat="1" ht="12" x14ac:dyDescent="0.25">
      <c r="A79" s="126">
        <f>ROW()</f>
        <v>79</v>
      </c>
      <c r="B79" s="143"/>
      <c r="C79" s="127"/>
      <c r="E79" s="129"/>
      <c r="F79" s="114" t="s">
        <v>118</v>
      </c>
      <c r="G79" s="128" t="s">
        <v>119</v>
      </c>
      <c r="L79" s="152"/>
      <c r="M79" s="153"/>
      <c r="N79" s="154"/>
      <c r="O79" s="154"/>
      <c r="P79" s="152"/>
      <c r="Q79" s="131"/>
      <c r="R79" s="132" t="e">
        <f ca="1">SUM($T79:INDIRECT(ADDRESS($A79,SUMIFS($1:$1,$5:$5,MAX($5:$5)))))</f>
        <v>#REF!</v>
      </c>
      <c r="U79" s="155" t="e">
        <f>SUMIFS(#REF!,#REF!,"&gt;="&amp;U$3,#REF!,"&lt;="&amp;U$4,#REF!,$F79,#REF!,$G79)</f>
        <v>#REF!</v>
      </c>
      <c r="V79" s="155" t="e">
        <f>SUMIFS(#REF!,#REF!,"&gt;="&amp;V$3,#REF!,"&lt;="&amp;V$4,#REF!,$F79,#REF!,$G79)</f>
        <v>#REF!</v>
      </c>
      <c r="W79" s="155" t="e">
        <f>SUMIFS(#REF!,#REF!,"&gt;="&amp;W$3,#REF!,"&lt;="&amp;W$4,#REF!,$F79,#REF!,$G79)</f>
        <v>#REF!</v>
      </c>
      <c r="X79" s="155" t="e">
        <f>SUMIFS(#REF!,#REF!,"&gt;="&amp;X$3,#REF!,"&lt;="&amp;X$4,#REF!,$F79,#REF!,$G79)</f>
        <v>#REF!</v>
      </c>
      <c r="Y79" s="155" t="e">
        <f>SUMIFS(#REF!,#REF!,"&gt;="&amp;Y$3,#REF!,"&lt;="&amp;Y$4,#REF!,$F79,#REF!,$G79)</f>
        <v>#REF!</v>
      </c>
      <c r="Z79" s="155" t="e">
        <f>SUMIFS(#REF!,#REF!,"&gt;="&amp;Z$3,#REF!,"&lt;="&amp;Z$4,#REF!,$F79,#REF!,$G79)</f>
        <v>#REF!</v>
      </c>
      <c r="AA79" s="155" t="e">
        <f>SUMIFS(#REF!,#REF!,"&gt;="&amp;AA$3,#REF!,"&lt;="&amp;AA$4,#REF!,$F79,#REF!,$G79)</f>
        <v>#REF!</v>
      </c>
      <c r="AB79" s="155" t="e">
        <f>SUMIFS(#REF!,#REF!,"&gt;="&amp;AB$3,#REF!,"&lt;="&amp;AB$4,#REF!,$F79,#REF!,$G79)</f>
        <v>#REF!</v>
      </c>
      <c r="AC79" s="155" t="e">
        <f>SUMIFS(#REF!,#REF!,"&gt;="&amp;AC$3,#REF!,"&lt;="&amp;AC$4,#REF!,$F79,#REF!,$G79)</f>
        <v>#REF!</v>
      </c>
      <c r="AD79" s="155" t="e">
        <f>SUMIFS(#REF!,#REF!,"&gt;="&amp;AD$3,#REF!,"&lt;="&amp;AD$4,#REF!,$F79,#REF!,$G79)</f>
        <v>#REF!</v>
      </c>
      <c r="AE79" s="155" t="e">
        <f>SUMIFS(#REF!,#REF!,"&gt;="&amp;AE$3,#REF!,"&lt;="&amp;AE$4,#REF!,$F79,#REF!,$G79)</f>
        <v>#REF!</v>
      </c>
      <c r="AF79" s="155" t="e">
        <f>SUMIFS(#REF!,#REF!,"&gt;="&amp;AF$3,#REF!,"&lt;="&amp;AF$4,#REF!,$F79,#REF!,$G79)</f>
        <v>#REF!</v>
      </c>
      <c r="AG79" s="155" t="e">
        <f>SUMIFS(#REF!,#REF!,"&gt;="&amp;AG$3,#REF!,"&lt;="&amp;AG$4,#REF!,$F79,#REF!,$G79)</f>
        <v>#REF!</v>
      </c>
      <c r="AH79" s="155" t="e">
        <f>SUMIFS(#REF!,#REF!,"&gt;="&amp;AH$3,#REF!,"&lt;="&amp;AH$4,#REF!,$F79,#REF!,$G79)</f>
        <v>#REF!</v>
      </c>
      <c r="AI79" s="155" t="e">
        <f>SUMIFS(#REF!,#REF!,"&gt;="&amp;AI$3,#REF!,"&lt;="&amp;AI$4,#REF!,$F79,#REF!,$G79)</f>
        <v>#REF!</v>
      </c>
      <c r="AJ79" s="155" t="e">
        <f>SUMIFS(#REF!,#REF!,"&gt;="&amp;AJ$3,#REF!,"&lt;="&amp;AJ$4,#REF!,$F79,#REF!,$G79)</f>
        <v>#REF!</v>
      </c>
      <c r="AK79" s="155" t="e">
        <f>SUMIFS(#REF!,#REF!,"&gt;="&amp;AK$3,#REF!,"&lt;="&amp;AK$4,#REF!,$F79,#REF!,$G79)</f>
        <v>#REF!</v>
      </c>
      <c r="AL79" s="155" t="e">
        <f>SUMIFS(#REF!,#REF!,"&gt;="&amp;AL$3,#REF!,"&lt;="&amp;AL$4,#REF!,$F79,#REF!,$G79)</f>
        <v>#REF!</v>
      </c>
      <c r="AM79" s="155" t="e">
        <f>SUMIFS(#REF!,#REF!,"&gt;="&amp;AM$3,#REF!,"&lt;="&amp;AM$4,#REF!,$F79,#REF!,$G79)</f>
        <v>#REF!</v>
      </c>
      <c r="AN79" s="155" t="e">
        <f>SUMIFS(#REF!,#REF!,"&gt;="&amp;AN$3,#REF!,"&lt;="&amp;AN$4,#REF!,$F79,#REF!,$G79)</f>
        <v>#REF!</v>
      </c>
      <c r="AO79" s="155" t="e">
        <f>SUMIFS(#REF!,#REF!,"&gt;="&amp;AO$3,#REF!,"&lt;="&amp;AO$4,#REF!,$F79,#REF!,$G79)</f>
        <v>#REF!</v>
      </c>
      <c r="AP79" s="155" t="e">
        <f>SUMIFS(#REF!,#REF!,"&gt;="&amp;AP$3,#REF!,"&lt;="&amp;AP$4,#REF!,$F79,#REF!,$G79)</f>
        <v>#REF!</v>
      </c>
      <c r="AQ79" s="155" t="e">
        <f>SUMIFS(#REF!,#REF!,"&gt;="&amp;AQ$3,#REF!,"&lt;="&amp;AQ$4,#REF!,$F79,#REF!,$G79)</f>
        <v>#REF!</v>
      </c>
      <c r="AR79" s="155" t="e">
        <f>SUMIFS(#REF!,#REF!,"&gt;="&amp;AR$3,#REF!,"&lt;="&amp;AR$4,#REF!,$F79,#REF!,$G79)</f>
        <v>#REF!</v>
      </c>
    </row>
    <row r="80" spans="1:44" s="128" customFormat="1" ht="12" x14ac:dyDescent="0.25">
      <c r="A80" s="126">
        <f>ROW()</f>
        <v>80</v>
      </c>
      <c r="B80" s="143"/>
      <c r="C80" s="127"/>
      <c r="E80" s="129"/>
      <c r="F80" s="114" t="s">
        <v>118</v>
      </c>
      <c r="G80" s="128" t="s">
        <v>120</v>
      </c>
      <c r="L80" s="152"/>
      <c r="M80" s="153"/>
      <c r="N80" s="154"/>
      <c r="O80" s="154"/>
      <c r="P80" s="152"/>
      <c r="Q80" s="131"/>
      <c r="R80" s="132" t="e">
        <f ca="1">SUM($T80:INDIRECT(ADDRESS($A80,SUMIFS($1:$1,$5:$5,MAX($5:$5)))))</f>
        <v>#REF!</v>
      </c>
      <c r="U80" s="155" t="e">
        <f>SUMIFS(#REF!,#REF!,"&gt;="&amp;U$3,#REF!,"&lt;="&amp;U$4,#REF!,$F80,#REF!,$G80)</f>
        <v>#REF!</v>
      </c>
      <c r="V80" s="155" t="e">
        <f>SUMIFS(#REF!,#REF!,"&gt;="&amp;V$3,#REF!,"&lt;="&amp;V$4,#REF!,$F80,#REF!,$G80)</f>
        <v>#REF!</v>
      </c>
      <c r="W80" s="155" t="e">
        <f>SUMIFS(#REF!,#REF!,"&gt;="&amp;W$3,#REF!,"&lt;="&amp;W$4,#REF!,$F80,#REF!,$G80)</f>
        <v>#REF!</v>
      </c>
      <c r="X80" s="155" t="e">
        <f>SUMIFS(#REF!,#REF!,"&gt;="&amp;X$3,#REF!,"&lt;="&amp;X$4,#REF!,$F80,#REF!,$G80)</f>
        <v>#REF!</v>
      </c>
      <c r="Y80" s="155" t="e">
        <f>SUMIFS(#REF!,#REF!,"&gt;="&amp;Y$3,#REF!,"&lt;="&amp;Y$4,#REF!,$F80,#REF!,$G80)</f>
        <v>#REF!</v>
      </c>
      <c r="Z80" s="155" t="e">
        <f>SUMIFS(#REF!,#REF!,"&gt;="&amp;Z$3,#REF!,"&lt;="&amp;Z$4,#REF!,$F80,#REF!,$G80)</f>
        <v>#REF!</v>
      </c>
      <c r="AA80" s="155" t="e">
        <f>SUMIFS(#REF!,#REF!,"&gt;="&amp;AA$3,#REF!,"&lt;="&amp;AA$4,#REF!,$F80,#REF!,$G80)</f>
        <v>#REF!</v>
      </c>
      <c r="AB80" s="155" t="e">
        <f>SUMIFS(#REF!,#REF!,"&gt;="&amp;AB$3,#REF!,"&lt;="&amp;AB$4,#REF!,$F80,#REF!,$G80)</f>
        <v>#REF!</v>
      </c>
      <c r="AC80" s="155" t="e">
        <f>SUMIFS(#REF!,#REF!,"&gt;="&amp;AC$3,#REF!,"&lt;="&amp;AC$4,#REF!,$F80,#REF!,$G80)</f>
        <v>#REF!</v>
      </c>
      <c r="AD80" s="155" t="e">
        <f>SUMIFS(#REF!,#REF!,"&gt;="&amp;AD$3,#REF!,"&lt;="&amp;AD$4,#REF!,$F80,#REF!,$G80)</f>
        <v>#REF!</v>
      </c>
      <c r="AE80" s="155" t="e">
        <f>SUMIFS(#REF!,#REF!,"&gt;="&amp;AE$3,#REF!,"&lt;="&amp;AE$4,#REF!,$F80,#REF!,$G80)</f>
        <v>#REF!</v>
      </c>
      <c r="AF80" s="155" t="e">
        <f>SUMIFS(#REF!,#REF!,"&gt;="&amp;AF$3,#REF!,"&lt;="&amp;AF$4,#REF!,$F80,#REF!,$G80)</f>
        <v>#REF!</v>
      </c>
      <c r="AG80" s="155" t="e">
        <f>SUMIFS(#REF!,#REF!,"&gt;="&amp;AG$3,#REF!,"&lt;="&amp;AG$4,#REF!,$F80,#REF!,$G80)</f>
        <v>#REF!</v>
      </c>
      <c r="AH80" s="155" t="e">
        <f>SUMIFS(#REF!,#REF!,"&gt;="&amp;AH$3,#REF!,"&lt;="&amp;AH$4,#REF!,$F80,#REF!,$G80)</f>
        <v>#REF!</v>
      </c>
      <c r="AI80" s="155" t="e">
        <f>SUMIFS(#REF!,#REF!,"&gt;="&amp;AI$3,#REF!,"&lt;="&amp;AI$4,#REF!,$F80,#REF!,$G80)</f>
        <v>#REF!</v>
      </c>
      <c r="AJ80" s="155" t="e">
        <f>SUMIFS(#REF!,#REF!,"&gt;="&amp;AJ$3,#REF!,"&lt;="&amp;AJ$4,#REF!,$F80,#REF!,$G80)</f>
        <v>#REF!</v>
      </c>
      <c r="AK80" s="155" t="e">
        <f>SUMIFS(#REF!,#REF!,"&gt;="&amp;AK$3,#REF!,"&lt;="&amp;AK$4,#REF!,$F80,#REF!,$G80)</f>
        <v>#REF!</v>
      </c>
      <c r="AL80" s="155" t="e">
        <f>SUMIFS(#REF!,#REF!,"&gt;="&amp;AL$3,#REF!,"&lt;="&amp;AL$4,#REF!,$F80,#REF!,$G80)</f>
        <v>#REF!</v>
      </c>
      <c r="AM80" s="155" t="e">
        <f>SUMIFS(#REF!,#REF!,"&gt;="&amp;AM$3,#REF!,"&lt;="&amp;AM$4,#REF!,$F80,#REF!,$G80)</f>
        <v>#REF!</v>
      </c>
      <c r="AN80" s="155" t="e">
        <f>SUMIFS(#REF!,#REF!,"&gt;="&amp;AN$3,#REF!,"&lt;="&amp;AN$4,#REF!,$F80,#REF!,$G80)</f>
        <v>#REF!</v>
      </c>
      <c r="AO80" s="155" t="e">
        <f>SUMIFS(#REF!,#REF!,"&gt;="&amp;AO$3,#REF!,"&lt;="&amp;AO$4,#REF!,$F80,#REF!,$G80)</f>
        <v>#REF!</v>
      </c>
      <c r="AP80" s="155" t="e">
        <f>SUMIFS(#REF!,#REF!,"&gt;="&amp;AP$3,#REF!,"&lt;="&amp;AP$4,#REF!,$F80,#REF!,$G80)</f>
        <v>#REF!</v>
      </c>
      <c r="AQ80" s="155" t="e">
        <f>SUMIFS(#REF!,#REF!,"&gt;="&amp;AQ$3,#REF!,"&lt;="&amp;AQ$4,#REF!,$F80,#REF!,$G80)</f>
        <v>#REF!</v>
      </c>
      <c r="AR80" s="155" t="e">
        <f>SUMIFS(#REF!,#REF!,"&gt;="&amp;AR$3,#REF!,"&lt;="&amp;AR$4,#REF!,$F80,#REF!,$G80)</f>
        <v>#REF!</v>
      </c>
    </row>
    <row r="81" spans="1:44" s="128" customFormat="1" ht="12" x14ac:dyDescent="0.25">
      <c r="A81" s="126">
        <f>ROW()</f>
        <v>81</v>
      </c>
      <c r="B81" s="143"/>
      <c r="C81" s="127"/>
      <c r="E81" s="129"/>
      <c r="F81" s="114" t="s">
        <v>118</v>
      </c>
      <c r="G81" s="128" t="s">
        <v>121</v>
      </c>
      <c r="L81" s="152"/>
      <c r="M81" s="153"/>
      <c r="N81" s="154"/>
      <c r="O81" s="154"/>
      <c r="P81" s="152"/>
      <c r="Q81" s="131"/>
      <c r="R81" s="132" t="e">
        <f ca="1">SUM($T81:INDIRECT(ADDRESS($A81,SUMIFS($1:$1,$5:$5,MAX($5:$5)))))</f>
        <v>#REF!</v>
      </c>
      <c r="U81" s="155" t="e">
        <f>SUMIFS(#REF!,#REF!,"&gt;="&amp;U$3,#REF!,"&lt;="&amp;U$4,#REF!,$F81,#REF!,$G81)</f>
        <v>#REF!</v>
      </c>
      <c r="V81" s="155" t="e">
        <f>SUMIFS(#REF!,#REF!,"&gt;="&amp;V$3,#REF!,"&lt;="&amp;V$4,#REF!,$F81,#REF!,$G81)</f>
        <v>#REF!</v>
      </c>
      <c r="W81" s="155" t="e">
        <f>SUMIFS(#REF!,#REF!,"&gt;="&amp;W$3,#REF!,"&lt;="&amp;W$4,#REF!,$F81,#REF!,$G81)</f>
        <v>#REF!</v>
      </c>
      <c r="X81" s="155" t="e">
        <f>SUMIFS(#REF!,#REF!,"&gt;="&amp;X$3,#REF!,"&lt;="&amp;X$4,#REF!,$F81,#REF!,$G81)</f>
        <v>#REF!</v>
      </c>
      <c r="Y81" s="155" t="e">
        <f>SUMIFS(#REF!,#REF!,"&gt;="&amp;Y$3,#REF!,"&lt;="&amp;Y$4,#REF!,$F81,#REF!,$G81)</f>
        <v>#REF!</v>
      </c>
      <c r="Z81" s="155" t="e">
        <f>SUMIFS(#REF!,#REF!,"&gt;="&amp;Z$3,#REF!,"&lt;="&amp;Z$4,#REF!,$F81,#REF!,$G81)</f>
        <v>#REF!</v>
      </c>
      <c r="AA81" s="155" t="e">
        <f>SUMIFS(#REF!,#REF!,"&gt;="&amp;AA$3,#REF!,"&lt;="&amp;AA$4,#REF!,$F81,#REF!,$G81)</f>
        <v>#REF!</v>
      </c>
      <c r="AB81" s="155" t="e">
        <f>SUMIFS(#REF!,#REF!,"&gt;="&amp;AB$3,#REF!,"&lt;="&amp;AB$4,#REF!,$F81,#REF!,$G81)</f>
        <v>#REF!</v>
      </c>
      <c r="AC81" s="155" t="e">
        <f>SUMIFS(#REF!,#REF!,"&gt;="&amp;AC$3,#REF!,"&lt;="&amp;AC$4,#REF!,$F81,#REF!,$G81)</f>
        <v>#REF!</v>
      </c>
      <c r="AD81" s="155" t="e">
        <f>SUMIFS(#REF!,#REF!,"&gt;="&amp;AD$3,#REF!,"&lt;="&amp;AD$4,#REF!,$F81,#REF!,$G81)</f>
        <v>#REF!</v>
      </c>
      <c r="AE81" s="155" t="e">
        <f>SUMIFS(#REF!,#REF!,"&gt;="&amp;AE$3,#REF!,"&lt;="&amp;AE$4,#REF!,$F81,#REF!,$G81)</f>
        <v>#REF!</v>
      </c>
      <c r="AF81" s="155" t="e">
        <f>SUMIFS(#REF!,#REF!,"&gt;="&amp;AF$3,#REF!,"&lt;="&amp;AF$4,#REF!,$F81,#REF!,$G81)</f>
        <v>#REF!</v>
      </c>
      <c r="AG81" s="155" t="e">
        <f>SUMIFS(#REF!,#REF!,"&gt;="&amp;AG$3,#REF!,"&lt;="&amp;AG$4,#REF!,$F81,#REF!,$G81)</f>
        <v>#REF!</v>
      </c>
      <c r="AH81" s="155" t="e">
        <f>SUMIFS(#REF!,#REF!,"&gt;="&amp;AH$3,#REF!,"&lt;="&amp;AH$4,#REF!,$F81,#REF!,$G81)</f>
        <v>#REF!</v>
      </c>
      <c r="AI81" s="155" t="e">
        <f>SUMIFS(#REF!,#REF!,"&gt;="&amp;AI$3,#REF!,"&lt;="&amp;AI$4,#REF!,$F81,#REF!,$G81)</f>
        <v>#REF!</v>
      </c>
      <c r="AJ81" s="155" t="e">
        <f>SUMIFS(#REF!,#REF!,"&gt;="&amp;AJ$3,#REF!,"&lt;="&amp;AJ$4,#REF!,$F81,#REF!,$G81)</f>
        <v>#REF!</v>
      </c>
      <c r="AK81" s="155" t="e">
        <f>SUMIFS(#REF!,#REF!,"&gt;="&amp;AK$3,#REF!,"&lt;="&amp;AK$4,#REF!,$F81,#REF!,$G81)</f>
        <v>#REF!</v>
      </c>
      <c r="AL81" s="155" t="e">
        <f>SUMIFS(#REF!,#REF!,"&gt;="&amp;AL$3,#REF!,"&lt;="&amp;AL$4,#REF!,$F81,#REF!,$G81)</f>
        <v>#REF!</v>
      </c>
      <c r="AM81" s="155" t="e">
        <f>SUMIFS(#REF!,#REF!,"&gt;="&amp;AM$3,#REF!,"&lt;="&amp;AM$4,#REF!,$F81,#REF!,$G81)</f>
        <v>#REF!</v>
      </c>
      <c r="AN81" s="155" t="e">
        <f>SUMIFS(#REF!,#REF!,"&gt;="&amp;AN$3,#REF!,"&lt;="&amp;AN$4,#REF!,$F81,#REF!,$G81)</f>
        <v>#REF!</v>
      </c>
      <c r="AO81" s="155" t="e">
        <f>SUMIFS(#REF!,#REF!,"&gt;="&amp;AO$3,#REF!,"&lt;="&amp;AO$4,#REF!,$F81,#REF!,$G81)</f>
        <v>#REF!</v>
      </c>
      <c r="AP81" s="155" t="e">
        <f>SUMIFS(#REF!,#REF!,"&gt;="&amp;AP$3,#REF!,"&lt;="&amp;AP$4,#REF!,$F81,#REF!,$G81)</f>
        <v>#REF!</v>
      </c>
      <c r="AQ81" s="155" t="e">
        <f>SUMIFS(#REF!,#REF!,"&gt;="&amp;AQ$3,#REF!,"&lt;="&amp;AQ$4,#REF!,$F81,#REF!,$G81)</f>
        <v>#REF!</v>
      </c>
      <c r="AR81" s="155" t="e">
        <f>SUMIFS(#REF!,#REF!,"&gt;="&amp;AR$3,#REF!,"&lt;="&amp;AR$4,#REF!,$F81,#REF!,$G81)</f>
        <v>#REF!</v>
      </c>
    </row>
    <row r="82" spans="1:44" s="128" customFormat="1" ht="12" x14ac:dyDescent="0.25">
      <c r="A82" s="126">
        <f>ROW()</f>
        <v>82</v>
      </c>
      <c r="B82" s="143"/>
      <c r="C82" s="127"/>
      <c r="E82" s="129"/>
      <c r="F82" s="114" t="s">
        <v>118</v>
      </c>
      <c r="G82" s="128" t="s">
        <v>122</v>
      </c>
      <c r="L82" s="152"/>
      <c r="M82" s="153"/>
      <c r="N82" s="154"/>
      <c r="O82" s="154"/>
      <c r="P82" s="152"/>
      <c r="Q82" s="131"/>
      <c r="R82" s="132" t="e">
        <f ca="1">SUM($T82:INDIRECT(ADDRESS($A82,SUMIFS($1:$1,$5:$5,MAX($5:$5)))))</f>
        <v>#REF!</v>
      </c>
      <c r="U82" s="155" t="e">
        <f>SUMIFS(#REF!,#REF!,"&gt;="&amp;U$3,#REF!,"&lt;="&amp;U$4,#REF!,$F82,#REF!,$G82)</f>
        <v>#REF!</v>
      </c>
      <c r="V82" s="155" t="e">
        <f>SUMIFS(#REF!,#REF!,"&gt;="&amp;V$3,#REF!,"&lt;="&amp;V$4,#REF!,$F82,#REF!,$G82)</f>
        <v>#REF!</v>
      </c>
      <c r="W82" s="155" t="e">
        <f>SUMIFS(#REF!,#REF!,"&gt;="&amp;W$3,#REF!,"&lt;="&amp;W$4,#REF!,$F82,#REF!,$G82)</f>
        <v>#REF!</v>
      </c>
      <c r="X82" s="155" t="e">
        <f>SUMIFS(#REF!,#REF!,"&gt;="&amp;X$3,#REF!,"&lt;="&amp;X$4,#REF!,$F82,#REF!,$G82)</f>
        <v>#REF!</v>
      </c>
      <c r="Y82" s="155" t="e">
        <f>SUMIFS(#REF!,#REF!,"&gt;="&amp;Y$3,#REF!,"&lt;="&amp;Y$4,#REF!,$F82,#REF!,$G82)</f>
        <v>#REF!</v>
      </c>
      <c r="Z82" s="155" t="e">
        <f>SUMIFS(#REF!,#REF!,"&gt;="&amp;Z$3,#REF!,"&lt;="&amp;Z$4,#REF!,$F82,#REF!,$G82)</f>
        <v>#REF!</v>
      </c>
      <c r="AA82" s="155" t="e">
        <f>SUMIFS(#REF!,#REF!,"&gt;="&amp;AA$3,#REF!,"&lt;="&amp;AA$4,#REF!,$F82,#REF!,$G82)</f>
        <v>#REF!</v>
      </c>
      <c r="AB82" s="155" t="e">
        <f>SUMIFS(#REF!,#REF!,"&gt;="&amp;AB$3,#REF!,"&lt;="&amp;AB$4,#REF!,$F82,#REF!,$G82)</f>
        <v>#REF!</v>
      </c>
      <c r="AC82" s="155" t="e">
        <f>SUMIFS(#REF!,#REF!,"&gt;="&amp;AC$3,#REF!,"&lt;="&amp;AC$4,#REF!,$F82,#REF!,$G82)</f>
        <v>#REF!</v>
      </c>
      <c r="AD82" s="155" t="e">
        <f>SUMIFS(#REF!,#REF!,"&gt;="&amp;AD$3,#REF!,"&lt;="&amp;AD$4,#REF!,$F82,#REF!,$G82)</f>
        <v>#REF!</v>
      </c>
      <c r="AE82" s="155" t="e">
        <f>SUMIFS(#REF!,#REF!,"&gt;="&amp;AE$3,#REF!,"&lt;="&amp;AE$4,#REF!,$F82,#REF!,$G82)</f>
        <v>#REF!</v>
      </c>
      <c r="AF82" s="155" t="e">
        <f>SUMIFS(#REF!,#REF!,"&gt;="&amp;AF$3,#REF!,"&lt;="&amp;AF$4,#REF!,$F82,#REF!,$G82)</f>
        <v>#REF!</v>
      </c>
      <c r="AG82" s="155" t="e">
        <f>SUMIFS(#REF!,#REF!,"&gt;="&amp;AG$3,#REF!,"&lt;="&amp;AG$4,#REF!,$F82,#REF!,$G82)</f>
        <v>#REF!</v>
      </c>
      <c r="AH82" s="155" t="e">
        <f>SUMIFS(#REF!,#REF!,"&gt;="&amp;AH$3,#REF!,"&lt;="&amp;AH$4,#REF!,$F82,#REF!,$G82)</f>
        <v>#REF!</v>
      </c>
      <c r="AI82" s="155" t="e">
        <f>SUMIFS(#REF!,#REF!,"&gt;="&amp;AI$3,#REF!,"&lt;="&amp;AI$4,#REF!,$F82,#REF!,$G82)</f>
        <v>#REF!</v>
      </c>
      <c r="AJ82" s="155" t="e">
        <f>SUMIFS(#REF!,#REF!,"&gt;="&amp;AJ$3,#REF!,"&lt;="&amp;AJ$4,#REF!,$F82,#REF!,$G82)</f>
        <v>#REF!</v>
      </c>
      <c r="AK82" s="155" t="e">
        <f>SUMIFS(#REF!,#REF!,"&gt;="&amp;AK$3,#REF!,"&lt;="&amp;AK$4,#REF!,$F82,#REF!,$G82)</f>
        <v>#REF!</v>
      </c>
      <c r="AL82" s="155" t="e">
        <f>SUMIFS(#REF!,#REF!,"&gt;="&amp;AL$3,#REF!,"&lt;="&amp;AL$4,#REF!,$F82,#REF!,$G82)</f>
        <v>#REF!</v>
      </c>
      <c r="AM82" s="155" t="e">
        <f>SUMIFS(#REF!,#REF!,"&gt;="&amp;AM$3,#REF!,"&lt;="&amp;AM$4,#REF!,$F82,#REF!,$G82)</f>
        <v>#REF!</v>
      </c>
      <c r="AN82" s="155" t="e">
        <f>SUMIFS(#REF!,#REF!,"&gt;="&amp;AN$3,#REF!,"&lt;="&amp;AN$4,#REF!,$F82,#REF!,$G82)</f>
        <v>#REF!</v>
      </c>
      <c r="AO82" s="155" t="e">
        <f>SUMIFS(#REF!,#REF!,"&gt;="&amp;AO$3,#REF!,"&lt;="&amp;AO$4,#REF!,$F82,#REF!,$G82)</f>
        <v>#REF!</v>
      </c>
      <c r="AP82" s="155" t="e">
        <f>SUMIFS(#REF!,#REF!,"&gt;="&amp;AP$3,#REF!,"&lt;="&amp;AP$4,#REF!,$F82,#REF!,$G82)</f>
        <v>#REF!</v>
      </c>
      <c r="AQ82" s="155" t="e">
        <f>SUMIFS(#REF!,#REF!,"&gt;="&amp;AQ$3,#REF!,"&lt;="&amp;AQ$4,#REF!,$F82,#REF!,$G82)</f>
        <v>#REF!</v>
      </c>
      <c r="AR82" s="155" t="e">
        <f>SUMIFS(#REF!,#REF!,"&gt;="&amp;AR$3,#REF!,"&lt;="&amp;AR$4,#REF!,$F82,#REF!,$G82)</f>
        <v>#REF!</v>
      </c>
    </row>
    <row r="83" spans="1:44" s="128" customFormat="1" ht="12" x14ac:dyDescent="0.25">
      <c r="A83" s="126">
        <f>ROW()</f>
        <v>83</v>
      </c>
      <c r="B83" s="143"/>
      <c r="C83" s="127"/>
      <c r="E83" s="129"/>
      <c r="F83" s="114" t="s">
        <v>118</v>
      </c>
      <c r="G83" s="128" t="s">
        <v>123</v>
      </c>
      <c r="L83" s="152"/>
      <c r="M83" s="153"/>
      <c r="N83" s="154"/>
      <c r="O83" s="154"/>
      <c r="P83" s="152"/>
      <c r="Q83" s="131"/>
      <c r="R83" s="132" t="e">
        <f ca="1">SUM($T83:INDIRECT(ADDRESS($A83,SUMIFS($1:$1,$5:$5,MAX($5:$5)))))</f>
        <v>#REF!</v>
      </c>
      <c r="U83" s="155" t="e">
        <f>SUMIFS(#REF!,#REF!,"&gt;="&amp;U$3,#REF!,"&lt;="&amp;U$4,#REF!,$F83,#REF!,$G83)</f>
        <v>#REF!</v>
      </c>
      <c r="V83" s="155" t="e">
        <f>SUMIFS(#REF!,#REF!,"&gt;="&amp;V$3,#REF!,"&lt;="&amp;V$4,#REF!,$F83,#REF!,$G83)</f>
        <v>#REF!</v>
      </c>
      <c r="W83" s="155" t="e">
        <f>SUMIFS(#REF!,#REF!,"&gt;="&amp;W$3,#REF!,"&lt;="&amp;W$4,#REF!,$F83,#REF!,$G83)</f>
        <v>#REF!</v>
      </c>
      <c r="X83" s="155" t="e">
        <f>SUMIFS(#REF!,#REF!,"&gt;="&amp;X$3,#REF!,"&lt;="&amp;X$4,#REF!,$F83,#REF!,$G83)</f>
        <v>#REF!</v>
      </c>
      <c r="Y83" s="155" t="e">
        <f>SUMIFS(#REF!,#REF!,"&gt;="&amp;Y$3,#REF!,"&lt;="&amp;Y$4,#REF!,$F83,#REF!,$G83)</f>
        <v>#REF!</v>
      </c>
      <c r="Z83" s="155" t="e">
        <f>SUMIFS(#REF!,#REF!,"&gt;="&amp;Z$3,#REF!,"&lt;="&amp;Z$4,#REF!,$F83,#REF!,$G83)</f>
        <v>#REF!</v>
      </c>
      <c r="AA83" s="155" t="e">
        <f>SUMIFS(#REF!,#REF!,"&gt;="&amp;AA$3,#REF!,"&lt;="&amp;AA$4,#REF!,$F83,#REF!,$G83)</f>
        <v>#REF!</v>
      </c>
      <c r="AB83" s="155" t="e">
        <f>SUMIFS(#REF!,#REF!,"&gt;="&amp;AB$3,#REF!,"&lt;="&amp;AB$4,#REF!,$F83,#REF!,$G83)</f>
        <v>#REF!</v>
      </c>
      <c r="AC83" s="155" t="e">
        <f>SUMIFS(#REF!,#REF!,"&gt;="&amp;AC$3,#REF!,"&lt;="&amp;AC$4,#REF!,$F83,#REF!,$G83)</f>
        <v>#REF!</v>
      </c>
      <c r="AD83" s="155" t="e">
        <f>SUMIFS(#REF!,#REF!,"&gt;="&amp;AD$3,#REF!,"&lt;="&amp;AD$4,#REF!,$F83,#REF!,$G83)</f>
        <v>#REF!</v>
      </c>
      <c r="AE83" s="155" t="e">
        <f>SUMIFS(#REF!,#REF!,"&gt;="&amp;AE$3,#REF!,"&lt;="&amp;AE$4,#REF!,$F83,#REF!,$G83)</f>
        <v>#REF!</v>
      </c>
      <c r="AF83" s="155" t="e">
        <f>SUMIFS(#REF!,#REF!,"&gt;="&amp;AF$3,#REF!,"&lt;="&amp;AF$4,#REF!,$F83,#REF!,$G83)</f>
        <v>#REF!</v>
      </c>
      <c r="AG83" s="155" t="e">
        <f>SUMIFS(#REF!,#REF!,"&gt;="&amp;AG$3,#REF!,"&lt;="&amp;AG$4,#REF!,$F83,#REF!,$G83)</f>
        <v>#REF!</v>
      </c>
      <c r="AH83" s="155" t="e">
        <f>SUMIFS(#REF!,#REF!,"&gt;="&amp;AH$3,#REF!,"&lt;="&amp;AH$4,#REF!,$F83,#REF!,$G83)</f>
        <v>#REF!</v>
      </c>
      <c r="AI83" s="155" t="e">
        <f>SUMIFS(#REF!,#REF!,"&gt;="&amp;AI$3,#REF!,"&lt;="&amp;AI$4,#REF!,$F83,#REF!,$G83)</f>
        <v>#REF!</v>
      </c>
      <c r="AJ83" s="155" t="e">
        <f>SUMIFS(#REF!,#REF!,"&gt;="&amp;AJ$3,#REF!,"&lt;="&amp;AJ$4,#REF!,$F83,#REF!,$G83)</f>
        <v>#REF!</v>
      </c>
      <c r="AK83" s="155" t="e">
        <f>SUMIFS(#REF!,#REF!,"&gt;="&amp;AK$3,#REF!,"&lt;="&amp;AK$4,#REF!,$F83,#REF!,$G83)</f>
        <v>#REF!</v>
      </c>
      <c r="AL83" s="155" t="e">
        <f>SUMIFS(#REF!,#REF!,"&gt;="&amp;AL$3,#REF!,"&lt;="&amp;AL$4,#REF!,$F83,#REF!,$G83)</f>
        <v>#REF!</v>
      </c>
      <c r="AM83" s="155" t="e">
        <f>SUMIFS(#REF!,#REF!,"&gt;="&amp;AM$3,#REF!,"&lt;="&amp;AM$4,#REF!,$F83,#REF!,$G83)</f>
        <v>#REF!</v>
      </c>
      <c r="AN83" s="155" t="e">
        <f>SUMIFS(#REF!,#REF!,"&gt;="&amp;AN$3,#REF!,"&lt;="&amp;AN$4,#REF!,$F83,#REF!,$G83)</f>
        <v>#REF!</v>
      </c>
      <c r="AO83" s="155" t="e">
        <f>SUMIFS(#REF!,#REF!,"&gt;="&amp;AO$3,#REF!,"&lt;="&amp;AO$4,#REF!,$F83,#REF!,$G83)</f>
        <v>#REF!</v>
      </c>
      <c r="AP83" s="155" t="e">
        <f>SUMIFS(#REF!,#REF!,"&gt;="&amp;AP$3,#REF!,"&lt;="&amp;AP$4,#REF!,$F83,#REF!,$G83)</f>
        <v>#REF!</v>
      </c>
      <c r="AQ83" s="155" t="e">
        <f>SUMIFS(#REF!,#REF!,"&gt;="&amp;AQ$3,#REF!,"&lt;="&amp;AQ$4,#REF!,$F83,#REF!,$G83)</f>
        <v>#REF!</v>
      </c>
      <c r="AR83" s="155" t="e">
        <f>SUMIFS(#REF!,#REF!,"&gt;="&amp;AR$3,#REF!,"&lt;="&amp;AR$4,#REF!,$F83,#REF!,$G83)</f>
        <v>#REF!</v>
      </c>
    </row>
    <row r="84" spans="1:44" s="128" customFormat="1" ht="12" x14ac:dyDescent="0.25">
      <c r="A84" s="126">
        <f>ROW()</f>
        <v>84</v>
      </c>
      <c r="B84" s="143"/>
      <c r="C84" s="127"/>
      <c r="E84" s="129"/>
      <c r="F84" s="114" t="s">
        <v>118</v>
      </c>
      <c r="G84" s="128" t="s">
        <v>124</v>
      </c>
      <c r="L84" s="152"/>
      <c r="M84" s="153"/>
      <c r="N84" s="154"/>
      <c r="O84" s="154"/>
      <c r="P84" s="152"/>
      <c r="Q84" s="131"/>
      <c r="R84" s="132" t="e">
        <f ca="1">SUM($T84:INDIRECT(ADDRESS($A84,SUMIFS($1:$1,$5:$5,MAX($5:$5)))))</f>
        <v>#REF!</v>
      </c>
      <c r="U84" s="155" t="e">
        <f>SUMIFS(#REF!,#REF!,"&gt;="&amp;U$3,#REF!,"&lt;="&amp;U$4,#REF!,$F84,#REF!,$G84)</f>
        <v>#REF!</v>
      </c>
      <c r="V84" s="155" t="e">
        <f>SUMIFS(#REF!,#REF!,"&gt;="&amp;V$3,#REF!,"&lt;="&amp;V$4,#REF!,$F84,#REF!,$G84)</f>
        <v>#REF!</v>
      </c>
      <c r="W84" s="155" t="e">
        <f>SUMIFS(#REF!,#REF!,"&gt;="&amp;W$3,#REF!,"&lt;="&amp;W$4,#REF!,$F84,#REF!,$G84)</f>
        <v>#REF!</v>
      </c>
      <c r="X84" s="155" t="e">
        <f>SUMIFS(#REF!,#REF!,"&gt;="&amp;X$3,#REF!,"&lt;="&amp;X$4,#REF!,$F84,#REF!,$G84)</f>
        <v>#REF!</v>
      </c>
      <c r="Y84" s="155" t="e">
        <f>SUMIFS(#REF!,#REF!,"&gt;="&amp;Y$3,#REF!,"&lt;="&amp;Y$4,#REF!,$F84,#REF!,$G84)</f>
        <v>#REF!</v>
      </c>
      <c r="Z84" s="155" t="e">
        <f>SUMIFS(#REF!,#REF!,"&gt;="&amp;Z$3,#REF!,"&lt;="&amp;Z$4,#REF!,$F84,#REF!,$G84)</f>
        <v>#REF!</v>
      </c>
      <c r="AA84" s="155" t="e">
        <f>SUMIFS(#REF!,#REF!,"&gt;="&amp;AA$3,#REF!,"&lt;="&amp;AA$4,#REF!,$F84,#REF!,$G84)</f>
        <v>#REF!</v>
      </c>
      <c r="AB84" s="155" t="e">
        <f>SUMIFS(#REF!,#REF!,"&gt;="&amp;AB$3,#REF!,"&lt;="&amp;AB$4,#REF!,$F84,#REF!,$G84)</f>
        <v>#REF!</v>
      </c>
      <c r="AC84" s="155" t="e">
        <f>SUMIFS(#REF!,#REF!,"&gt;="&amp;AC$3,#REF!,"&lt;="&amp;AC$4,#REF!,$F84,#REF!,$G84)</f>
        <v>#REF!</v>
      </c>
      <c r="AD84" s="155" t="e">
        <f>SUMIFS(#REF!,#REF!,"&gt;="&amp;AD$3,#REF!,"&lt;="&amp;AD$4,#REF!,$F84,#REF!,$G84)</f>
        <v>#REF!</v>
      </c>
      <c r="AE84" s="155" t="e">
        <f>SUMIFS(#REF!,#REF!,"&gt;="&amp;AE$3,#REF!,"&lt;="&amp;AE$4,#REF!,$F84,#REF!,$G84)</f>
        <v>#REF!</v>
      </c>
      <c r="AF84" s="155" t="e">
        <f>SUMIFS(#REF!,#REF!,"&gt;="&amp;AF$3,#REF!,"&lt;="&amp;AF$4,#REF!,$F84,#REF!,$G84)</f>
        <v>#REF!</v>
      </c>
      <c r="AG84" s="155" t="e">
        <f>SUMIFS(#REF!,#REF!,"&gt;="&amp;AG$3,#REF!,"&lt;="&amp;AG$4,#REF!,$F84,#REF!,$G84)</f>
        <v>#REF!</v>
      </c>
      <c r="AH84" s="155" t="e">
        <f>SUMIFS(#REF!,#REF!,"&gt;="&amp;AH$3,#REF!,"&lt;="&amp;AH$4,#REF!,$F84,#REF!,$G84)</f>
        <v>#REF!</v>
      </c>
      <c r="AI84" s="155" t="e">
        <f>SUMIFS(#REF!,#REF!,"&gt;="&amp;AI$3,#REF!,"&lt;="&amp;AI$4,#REF!,$F84,#REF!,$G84)</f>
        <v>#REF!</v>
      </c>
      <c r="AJ84" s="155" t="e">
        <f>SUMIFS(#REF!,#REF!,"&gt;="&amp;AJ$3,#REF!,"&lt;="&amp;AJ$4,#REF!,$F84,#REF!,$G84)</f>
        <v>#REF!</v>
      </c>
      <c r="AK84" s="155" t="e">
        <f>SUMIFS(#REF!,#REF!,"&gt;="&amp;AK$3,#REF!,"&lt;="&amp;AK$4,#REF!,$F84,#REF!,$G84)</f>
        <v>#REF!</v>
      </c>
      <c r="AL84" s="155" t="e">
        <f>SUMIFS(#REF!,#REF!,"&gt;="&amp;AL$3,#REF!,"&lt;="&amp;AL$4,#REF!,$F84,#REF!,$G84)</f>
        <v>#REF!</v>
      </c>
      <c r="AM84" s="155" t="e">
        <f>SUMIFS(#REF!,#REF!,"&gt;="&amp;AM$3,#REF!,"&lt;="&amp;AM$4,#REF!,$F84,#REF!,$G84)</f>
        <v>#REF!</v>
      </c>
      <c r="AN84" s="155" t="e">
        <f>SUMIFS(#REF!,#REF!,"&gt;="&amp;AN$3,#REF!,"&lt;="&amp;AN$4,#REF!,$F84,#REF!,$G84)</f>
        <v>#REF!</v>
      </c>
      <c r="AO84" s="155" t="e">
        <f>SUMIFS(#REF!,#REF!,"&gt;="&amp;AO$3,#REF!,"&lt;="&amp;AO$4,#REF!,$F84,#REF!,$G84)</f>
        <v>#REF!</v>
      </c>
      <c r="AP84" s="155" t="e">
        <f>SUMIFS(#REF!,#REF!,"&gt;="&amp;AP$3,#REF!,"&lt;="&amp;AP$4,#REF!,$F84,#REF!,$G84)</f>
        <v>#REF!</v>
      </c>
      <c r="AQ84" s="155" t="e">
        <f>SUMIFS(#REF!,#REF!,"&gt;="&amp;AQ$3,#REF!,"&lt;="&amp;AQ$4,#REF!,$F84,#REF!,$G84)</f>
        <v>#REF!</v>
      </c>
      <c r="AR84" s="155" t="e">
        <f>SUMIFS(#REF!,#REF!,"&gt;="&amp;AR$3,#REF!,"&lt;="&amp;AR$4,#REF!,$F84,#REF!,$G84)</f>
        <v>#REF!</v>
      </c>
    </row>
    <row r="85" spans="1:44" s="128" customFormat="1" ht="12" x14ac:dyDescent="0.25">
      <c r="A85" s="126">
        <f>ROW()</f>
        <v>85</v>
      </c>
      <c r="B85" s="143"/>
      <c r="C85" s="127"/>
      <c r="E85" s="129"/>
      <c r="F85" s="114" t="s">
        <v>118</v>
      </c>
      <c r="G85" s="128" t="s">
        <v>125</v>
      </c>
      <c r="L85" s="152"/>
      <c r="M85" s="153"/>
      <c r="N85" s="154"/>
      <c r="O85" s="154"/>
      <c r="P85" s="152"/>
      <c r="Q85" s="131"/>
      <c r="R85" s="132" t="e">
        <f ca="1">SUM($T85:INDIRECT(ADDRESS($A85,SUMIFS($1:$1,$5:$5,MAX($5:$5)))))</f>
        <v>#REF!</v>
      </c>
      <c r="U85" s="155" t="e">
        <f>SUMIFS(#REF!,#REF!,"&gt;="&amp;U$3,#REF!,"&lt;="&amp;U$4,#REF!,$F85,#REF!,$G85)</f>
        <v>#REF!</v>
      </c>
      <c r="V85" s="155" t="e">
        <f>SUMIFS(#REF!,#REF!,"&gt;="&amp;V$3,#REF!,"&lt;="&amp;V$4,#REF!,$F85,#REF!,$G85)</f>
        <v>#REF!</v>
      </c>
      <c r="W85" s="155" t="e">
        <f>SUMIFS(#REF!,#REF!,"&gt;="&amp;W$3,#REF!,"&lt;="&amp;W$4,#REF!,$F85,#REF!,$G85)</f>
        <v>#REF!</v>
      </c>
      <c r="X85" s="155" t="e">
        <f>SUMIFS(#REF!,#REF!,"&gt;="&amp;X$3,#REF!,"&lt;="&amp;X$4,#REF!,$F85,#REF!,$G85)</f>
        <v>#REF!</v>
      </c>
      <c r="Y85" s="155" t="e">
        <f>SUMIFS(#REF!,#REF!,"&gt;="&amp;Y$3,#REF!,"&lt;="&amp;Y$4,#REF!,$F85,#REF!,$G85)</f>
        <v>#REF!</v>
      </c>
      <c r="Z85" s="155" t="e">
        <f>SUMIFS(#REF!,#REF!,"&gt;="&amp;Z$3,#REF!,"&lt;="&amp;Z$4,#REF!,$F85,#REF!,$G85)</f>
        <v>#REF!</v>
      </c>
      <c r="AA85" s="155" t="e">
        <f>SUMIFS(#REF!,#REF!,"&gt;="&amp;AA$3,#REF!,"&lt;="&amp;AA$4,#REF!,$F85,#REF!,$G85)</f>
        <v>#REF!</v>
      </c>
      <c r="AB85" s="155" t="e">
        <f>SUMIFS(#REF!,#REF!,"&gt;="&amp;AB$3,#REF!,"&lt;="&amp;AB$4,#REF!,$F85,#REF!,$G85)</f>
        <v>#REF!</v>
      </c>
      <c r="AC85" s="155" t="e">
        <f>SUMIFS(#REF!,#REF!,"&gt;="&amp;AC$3,#REF!,"&lt;="&amp;AC$4,#REF!,$F85,#REF!,$G85)</f>
        <v>#REF!</v>
      </c>
      <c r="AD85" s="155" t="e">
        <f>SUMIFS(#REF!,#REF!,"&gt;="&amp;AD$3,#REF!,"&lt;="&amp;AD$4,#REF!,$F85,#REF!,$G85)</f>
        <v>#REF!</v>
      </c>
      <c r="AE85" s="155" t="e">
        <f>SUMIFS(#REF!,#REF!,"&gt;="&amp;AE$3,#REF!,"&lt;="&amp;AE$4,#REF!,$F85,#REF!,$G85)</f>
        <v>#REF!</v>
      </c>
      <c r="AF85" s="155" t="e">
        <f>SUMIFS(#REF!,#REF!,"&gt;="&amp;AF$3,#REF!,"&lt;="&amp;AF$4,#REF!,$F85,#REF!,$G85)</f>
        <v>#REF!</v>
      </c>
      <c r="AG85" s="155" t="e">
        <f>SUMIFS(#REF!,#REF!,"&gt;="&amp;AG$3,#REF!,"&lt;="&amp;AG$4,#REF!,$F85,#REF!,$G85)</f>
        <v>#REF!</v>
      </c>
      <c r="AH85" s="155" t="e">
        <f>SUMIFS(#REF!,#REF!,"&gt;="&amp;AH$3,#REF!,"&lt;="&amp;AH$4,#REF!,$F85,#REF!,$G85)</f>
        <v>#REF!</v>
      </c>
      <c r="AI85" s="155" t="e">
        <f>SUMIFS(#REF!,#REF!,"&gt;="&amp;AI$3,#REF!,"&lt;="&amp;AI$4,#REF!,$F85,#REF!,$G85)</f>
        <v>#REF!</v>
      </c>
      <c r="AJ85" s="155" t="e">
        <f>SUMIFS(#REF!,#REF!,"&gt;="&amp;AJ$3,#REF!,"&lt;="&amp;AJ$4,#REF!,$F85,#REF!,$G85)</f>
        <v>#REF!</v>
      </c>
      <c r="AK85" s="155" t="e">
        <f>SUMIFS(#REF!,#REF!,"&gt;="&amp;AK$3,#REF!,"&lt;="&amp;AK$4,#REF!,$F85,#REF!,$G85)</f>
        <v>#REF!</v>
      </c>
      <c r="AL85" s="155" t="e">
        <f>SUMIFS(#REF!,#REF!,"&gt;="&amp;AL$3,#REF!,"&lt;="&amp;AL$4,#REF!,$F85,#REF!,$G85)</f>
        <v>#REF!</v>
      </c>
      <c r="AM85" s="155" t="e">
        <f>SUMIFS(#REF!,#REF!,"&gt;="&amp;AM$3,#REF!,"&lt;="&amp;AM$4,#REF!,$F85,#REF!,$G85)</f>
        <v>#REF!</v>
      </c>
      <c r="AN85" s="155" t="e">
        <f>SUMIFS(#REF!,#REF!,"&gt;="&amp;AN$3,#REF!,"&lt;="&amp;AN$4,#REF!,$F85,#REF!,$G85)</f>
        <v>#REF!</v>
      </c>
      <c r="AO85" s="155" t="e">
        <f>SUMIFS(#REF!,#REF!,"&gt;="&amp;AO$3,#REF!,"&lt;="&amp;AO$4,#REF!,$F85,#REF!,$G85)</f>
        <v>#REF!</v>
      </c>
      <c r="AP85" s="155" t="e">
        <f>SUMIFS(#REF!,#REF!,"&gt;="&amp;AP$3,#REF!,"&lt;="&amp;AP$4,#REF!,$F85,#REF!,$G85)</f>
        <v>#REF!</v>
      </c>
      <c r="AQ85" s="155" t="e">
        <f>SUMIFS(#REF!,#REF!,"&gt;="&amp;AQ$3,#REF!,"&lt;="&amp;AQ$4,#REF!,$F85,#REF!,$G85)</f>
        <v>#REF!</v>
      </c>
      <c r="AR85" s="155" t="e">
        <f>SUMIFS(#REF!,#REF!,"&gt;="&amp;AR$3,#REF!,"&lt;="&amp;AR$4,#REF!,$F85,#REF!,$G85)</f>
        <v>#REF!</v>
      </c>
    </row>
    <row r="86" spans="1:44" s="128" customFormat="1" ht="12" x14ac:dyDescent="0.25">
      <c r="A86" s="126">
        <f>ROW()</f>
        <v>86</v>
      </c>
      <c r="B86" s="143"/>
      <c r="C86" s="127"/>
      <c r="E86" s="129"/>
      <c r="F86" s="114" t="s">
        <v>118</v>
      </c>
      <c r="G86" s="128" t="s">
        <v>126</v>
      </c>
      <c r="L86" s="152"/>
      <c r="M86" s="153"/>
      <c r="N86" s="154"/>
      <c r="O86" s="154"/>
      <c r="P86" s="152"/>
      <c r="Q86" s="131"/>
      <c r="R86" s="132" t="e">
        <f ca="1">SUM($T86:INDIRECT(ADDRESS($A86,SUMIFS($1:$1,$5:$5,MAX($5:$5)))))</f>
        <v>#REF!</v>
      </c>
      <c r="U86" s="155" t="e">
        <f>SUMIFS(#REF!,#REF!,"&gt;="&amp;U$3,#REF!,"&lt;="&amp;U$4,#REF!,$F86,#REF!,$G86)</f>
        <v>#REF!</v>
      </c>
      <c r="V86" s="155" t="e">
        <f>SUMIFS(#REF!,#REF!,"&gt;="&amp;V$3,#REF!,"&lt;="&amp;V$4,#REF!,$F86,#REF!,$G86)</f>
        <v>#REF!</v>
      </c>
      <c r="W86" s="155" t="e">
        <f>SUMIFS(#REF!,#REF!,"&gt;="&amp;W$3,#REF!,"&lt;="&amp;W$4,#REF!,$F86,#REF!,$G86)</f>
        <v>#REF!</v>
      </c>
      <c r="X86" s="155" t="e">
        <f>SUMIFS(#REF!,#REF!,"&gt;="&amp;X$3,#REF!,"&lt;="&amp;X$4,#REF!,$F86,#REF!,$G86)</f>
        <v>#REF!</v>
      </c>
      <c r="Y86" s="155" t="e">
        <f>SUMIFS(#REF!,#REF!,"&gt;="&amp;Y$3,#REF!,"&lt;="&amp;Y$4,#REF!,$F86,#REF!,$G86)</f>
        <v>#REF!</v>
      </c>
      <c r="Z86" s="155" t="e">
        <f>SUMIFS(#REF!,#REF!,"&gt;="&amp;Z$3,#REF!,"&lt;="&amp;Z$4,#REF!,$F86,#REF!,$G86)</f>
        <v>#REF!</v>
      </c>
      <c r="AA86" s="155" t="e">
        <f>SUMIFS(#REF!,#REF!,"&gt;="&amp;AA$3,#REF!,"&lt;="&amp;AA$4,#REF!,$F86,#REF!,$G86)</f>
        <v>#REF!</v>
      </c>
      <c r="AB86" s="155" t="e">
        <f>SUMIFS(#REF!,#REF!,"&gt;="&amp;AB$3,#REF!,"&lt;="&amp;AB$4,#REF!,$F86,#REF!,$G86)</f>
        <v>#REF!</v>
      </c>
      <c r="AC86" s="155" t="e">
        <f>SUMIFS(#REF!,#REF!,"&gt;="&amp;AC$3,#REF!,"&lt;="&amp;AC$4,#REF!,$F86,#REF!,$G86)</f>
        <v>#REF!</v>
      </c>
      <c r="AD86" s="155" t="e">
        <f>SUMIFS(#REF!,#REF!,"&gt;="&amp;AD$3,#REF!,"&lt;="&amp;AD$4,#REF!,$F86,#REF!,$G86)</f>
        <v>#REF!</v>
      </c>
      <c r="AE86" s="155" t="e">
        <f>SUMIFS(#REF!,#REF!,"&gt;="&amp;AE$3,#REF!,"&lt;="&amp;AE$4,#REF!,$F86,#REF!,$G86)</f>
        <v>#REF!</v>
      </c>
      <c r="AF86" s="155" t="e">
        <f>SUMIFS(#REF!,#REF!,"&gt;="&amp;AF$3,#REF!,"&lt;="&amp;AF$4,#REF!,$F86,#REF!,$G86)</f>
        <v>#REF!</v>
      </c>
      <c r="AG86" s="155" t="e">
        <f>SUMIFS(#REF!,#REF!,"&gt;="&amp;AG$3,#REF!,"&lt;="&amp;AG$4,#REF!,$F86,#REF!,$G86)</f>
        <v>#REF!</v>
      </c>
      <c r="AH86" s="155" t="e">
        <f>SUMIFS(#REF!,#REF!,"&gt;="&amp;AH$3,#REF!,"&lt;="&amp;AH$4,#REF!,$F86,#REF!,$G86)</f>
        <v>#REF!</v>
      </c>
      <c r="AI86" s="155" t="e">
        <f>SUMIFS(#REF!,#REF!,"&gt;="&amp;AI$3,#REF!,"&lt;="&amp;AI$4,#REF!,$F86,#REF!,$G86)</f>
        <v>#REF!</v>
      </c>
      <c r="AJ86" s="155" t="e">
        <f>SUMIFS(#REF!,#REF!,"&gt;="&amp;AJ$3,#REF!,"&lt;="&amp;AJ$4,#REF!,$F86,#REF!,$G86)</f>
        <v>#REF!</v>
      </c>
      <c r="AK86" s="155" t="e">
        <f>SUMIFS(#REF!,#REF!,"&gt;="&amp;AK$3,#REF!,"&lt;="&amp;AK$4,#REF!,$F86,#REF!,$G86)</f>
        <v>#REF!</v>
      </c>
      <c r="AL86" s="155" t="e">
        <f>SUMIFS(#REF!,#REF!,"&gt;="&amp;AL$3,#REF!,"&lt;="&amp;AL$4,#REF!,$F86,#REF!,$G86)</f>
        <v>#REF!</v>
      </c>
      <c r="AM86" s="155" t="e">
        <f>SUMIFS(#REF!,#REF!,"&gt;="&amp;AM$3,#REF!,"&lt;="&amp;AM$4,#REF!,$F86,#REF!,$G86)</f>
        <v>#REF!</v>
      </c>
      <c r="AN86" s="155" t="e">
        <f>SUMIFS(#REF!,#REF!,"&gt;="&amp;AN$3,#REF!,"&lt;="&amp;AN$4,#REF!,$F86,#REF!,$G86)</f>
        <v>#REF!</v>
      </c>
      <c r="AO86" s="155" t="e">
        <f>SUMIFS(#REF!,#REF!,"&gt;="&amp;AO$3,#REF!,"&lt;="&amp;AO$4,#REF!,$F86,#REF!,$G86)</f>
        <v>#REF!</v>
      </c>
      <c r="AP86" s="155" t="e">
        <f>SUMIFS(#REF!,#REF!,"&gt;="&amp;AP$3,#REF!,"&lt;="&amp;AP$4,#REF!,$F86,#REF!,$G86)</f>
        <v>#REF!</v>
      </c>
      <c r="AQ86" s="155" t="e">
        <f>SUMIFS(#REF!,#REF!,"&gt;="&amp;AQ$3,#REF!,"&lt;="&amp;AQ$4,#REF!,$F86,#REF!,$G86)</f>
        <v>#REF!</v>
      </c>
      <c r="AR86" s="155" t="e">
        <f>SUMIFS(#REF!,#REF!,"&gt;="&amp;AR$3,#REF!,"&lt;="&amp;AR$4,#REF!,$F86,#REF!,$G86)</f>
        <v>#REF!</v>
      </c>
    </row>
    <row r="87" spans="1:44" s="128" customFormat="1" ht="12" x14ac:dyDescent="0.25">
      <c r="A87" s="126">
        <f>ROW()</f>
        <v>87</v>
      </c>
      <c r="B87" s="143"/>
      <c r="C87" s="127"/>
      <c r="E87" s="129"/>
      <c r="F87" s="114" t="s">
        <v>118</v>
      </c>
      <c r="G87" s="128" t="s">
        <v>127</v>
      </c>
      <c r="L87" s="152"/>
      <c r="M87" s="153"/>
      <c r="N87" s="154"/>
      <c r="O87" s="154"/>
      <c r="P87" s="152"/>
      <c r="Q87" s="131"/>
      <c r="R87" s="132" t="e">
        <f ca="1">SUM($T87:INDIRECT(ADDRESS($A87,SUMIFS($1:$1,$5:$5,MAX($5:$5)))))</f>
        <v>#REF!</v>
      </c>
      <c r="U87" s="155" t="e">
        <f>SUMIFS(#REF!,#REF!,"&gt;="&amp;U$3,#REF!,"&lt;="&amp;U$4,#REF!,$F87,#REF!,$G87)</f>
        <v>#REF!</v>
      </c>
      <c r="V87" s="155" t="e">
        <f>SUMIFS(#REF!,#REF!,"&gt;="&amp;V$3,#REF!,"&lt;="&amp;V$4,#REF!,$F87,#REF!,$G87)</f>
        <v>#REF!</v>
      </c>
      <c r="W87" s="155" t="e">
        <f>SUMIFS(#REF!,#REF!,"&gt;="&amp;W$3,#REF!,"&lt;="&amp;W$4,#REF!,$F87,#REF!,$G87)</f>
        <v>#REF!</v>
      </c>
      <c r="X87" s="155" t="e">
        <f>SUMIFS(#REF!,#REF!,"&gt;="&amp;X$3,#REF!,"&lt;="&amp;X$4,#REF!,$F87,#REF!,$G87)</f>
        <v>#REF!</v>
      </c>
      <c r="Y87" s="155" t="e">
        <f>SUMIFS(#REF!,#REF!,"&gt;="&amp;Y$3,#REF!,"&lt;="&amp;Y$4,#REF!,$F87,#REF!,$G87)</f>
        <v>#REF!</v>
      </c>
      <c r="Z87" s="155" t="e">
        <f>SUMIFS(#REF!,#REF!,"&gt;="&amp;Z$3,#REF!,"&lt;="&amp;Z$4,#REF!,$F87,#REF!,$G87)</f>
        <v>#REF!</v>
      </c>
      <c r="AA87" s="155" t="e">
        <f>SUMIFS(#REF!,#REF!,"&gt;="&amp;AA$3,#REF!,"&lt;="&amp;AA$4,#REF!,$F87,#REF!,$G87)</f>
        <v>#REF!</v>
      </c>
      <c r="AB87" s="155" t="e">
        <f>SUMIFS(#REF!,#REF!,"&gt;="&amp;AB$3,#REF!,"&lt;="&amp;AB$4,#REF!,$F87,#REF!,$G87)</f>
        <v>#REF!</v>
      </c>
      <c r="AC87" s="155" t="e">
        <f>SUMIFS(#REF!,#REF!,"&gt;="&amp;AC$3,#REF!,"&lt;="&amp;AC$4,#REF!,$F87,#REF!,$G87)</f>
        <v>#REF!</v>
      </c>
      <c r="AD87" s="155" t="e">
        <f>SUMIFS(#REF!,#REF!,"&gt;="&amp;AD$3,#REF!,"&lt;="&amp;AD$4,#REF!,$F87,#REF!,$G87)</f>
        <v>#REF!</v>
      </c>
      <c r="AE87" s="155" t="e">
        <f>SUMIFS(#REF!,#REF!,"&gt;="&amp;AE$3,#REF!,"&lt;="&amp;AE$4,#REF!,$F87,#REF!,$G87)</f>
        <v>#REF!</v>
      </c>
      <c r="AF87" s="155" t="e">
        <f>SUMIFS(#REF!,#REF!,"&gt;="&amp;AF$3,#REF!,"&lt;="&amp;AF$4,#REF!,$F87,#REF!,$G87)</f>
        <v>#REF!</v>
      </c>
      <c r="AG87" s="155" t="e">
        <f>SUMIFS(#REF!,#REF!,"&gt;="&amp;AG$3,#REF!,"&lt;="&amp;AG$4,#REF!,$F87,#REF!,$G87)</f>
        <v>#REF!</v>
      </c>
      <c r="AH87" s="155" t="e">
        <f>SUMIFS(#REF!,#REF!,"&gt;="&amp;AH$3,#REF!,"&lt;="&amp;AH$4,#REF!,$F87,#REF!,$G87)</f>
        <v>#REF!</v>
      </c>
      <c r="AI87" s="155" t="e">
        <f>SUMIFS(#REF!,#REF!,"&gt;="&amp;AI$3,#REF!,"&lt;="&amp;AI$4,#REF!,$F87,#REF!,$G87)</f>
        <v>#REF!</v>
      </c>
      <c r="AJ87" s="155" t="e">
        <f>SUMIFS(#REF!,#REF!,"&gt;="&amp;AJ$3,#REF!,"&lt;="&amp;AJ$4,#REF!,$F87,#REF!,$G87)</f>
        <v>#REF!</v>
      </c>
      <c r="AK87" s="155" t="e">
        <f>SUMIFS(#REF!,#REF!,"&gt;="&amp;AK$3,#REF!,"&lt;="&amp;AK$4,#REF!,$F87,#REF!,$G87)</f>
        <v>#REF!</v>
      </c>
      <c r="AL87" s="155" t="e">
        <f>SUMIFS(#REF!,#REF!,"&gt;="&amp;AL$3,#REF!,"&lt;="&amp;AL$4,#REF!,$F87,#REF!,$G87)</f>
        <v>#REF!</v>
      </c>
      <c r="AM87" s="155" t="e">
        <f>SUMIFS(#REF!,#REF!,"&gt;="&amp;AM$3,#REF!,"&lt;="&amp;AM$4,#REF!,$F87,#REF!,$G87)</f>
        <v>#REF!</v>
      </c>
      <c r="AN87" s="155" t="e">
        <f>SUMIFS(#REF!,#REF!,"&gt;="&amp;AN$3,#REF!,"&lt;="&amp;AN$4,#REF!,$F87,#REF!,$G87)</f>
        <v>#REF!</v>
      </c>
      <c r="AO87" s="155" t="e">
        <f>SUMIFS(#REF!,#REF!,"&gt;="&amp;AO$3,#REF!,"&lt;="&amp;AO$4,#REF!,$F87,#REF!,$G87)</f>
        <v>#REF!</v>
      </c>
      <c r="AP87" s="155" t="e">
        <f>SUMIFS(#REF!,#REF!,"&gt;="&amp;AP$3,#REF!,"&lt;="&amp;AP$4,#REF!,$F87,#REF!,$G87)</f>
        <v>#REF!</v>
      </c>
      <c r="AQ87" s="155" t="e">
        <f>SUMIFS(#REF!,#REF!,"&gt;="&amp;AQ$3,#REF!,"&lt;="&amp;AQ$4,#REF!,$F87,#REF!,$G87)</f>
        <v>#REF!</v>
      </c>
      <c r="AR87" s="155" t="e">
        <f>SUMIFS(#REF!,#REF!,"&gt;="&amp;AR$3,#REF!,"&lt;="&amp;AR$4,#REF!,$F87,#REF!,$G87)</f>
        <v>#REF!</v>
      </c>
    </row>
    <row r="88" spans="1:44" s="128" customFormat="1" ht="12" x14ac:dyDescent="0.25">
      <c r="A88" s="126">
        <f>ROW()</f>
        <v>88</v>
      </c>
      <c r="B88" s="143"/>
      <c r="C88" s="127"/>
      <c r="E88" s="129"/>
      <c r="F88" s="114" t="s">
        <v>118</v>
      </c>
      <c r="G88" s="128" t="s">
        <v>128</v>
      </c>
      <c r="L88" s="152"/>
      <c r="M88" s="153"/>
      <c r="N88" s="154"/>
      <c r="O88" s="154"/>
      <c r="P88" s="152"/>
      <c r="Q88" s="131"/>
      <c r="R88" s="132" t="e">
        <f ca="1">SUM($T88:INDIRECT(ADDRESS($A88,SUMIFS($1:$1,$5:$5,MAX($5:$5)))))</f>
        <v>#REF!</v>
      </c>
      <c r="U88" s="155" t="e">
        <f>SUMIFS(#REF!,#REF!,"&gt;="&amp;U$3,#REF!,"&lt;="&amp;U$4,#REF!,$F88,#REF!,$G88)</f>
        <v>#REF!</v>
      </c>
      <c r="V88" s="155" t="e">
        <f>SUMIFS(#REF!,#REF!,"&gt;="&amp;V$3,#REF!,"&lt;="&amp;V$4,#REF!,$F88,#REF!,$G88)</f>
        <v>#REF!</v>
      </c>
      <c r="W88" s="155" t="e">
        <f>SUMIFS(#REF!,#REF!,"&gt;="&amp;W$3,#REF!,"&lt;="&amp;W$4,#REF!,$F88,#REF!,$G88)</f>
        <v>#REF!</v>
      </c>
      <c r="X88" s="155" t="e">
        <f>SUMIFS(#REF!,#REF!,"&gt;="&amp;X$3,#REF!,"&lt;="&amp;X$4,#REF!,$F88,#REF!,$G88)</f>
        <v>#REF!</v>
      </c>
      <c r="Y88" s="155" t="e">
        <f>SUMIFS(#REF!,#REF!,"&gt;="&amp;Y$3,#REF!,"&lt;="&amp;Y$4,#REF!,$F88,#REF!,$G88)</f>
        <v>#REF!</v>
      </c>
      <c r="Z88" s="155" t="e">
        <f>SUMIFS(#REF!,#REF!,"&gt;="&amp;Z$3,#REF!,"&lt;="&amp;Z$4,#REF!,$F88,#REF!,$G88)</f>
        <v>#REF!</v>
      </c>
      <c r="AA88" s="155" t="e">
        <f>SUMIFS(#REF!,#REF!,"&gt;="&amp;AA$3,#REF!,"&lt;="&amp;AA$4,#REF!,$F88,#REF!,$G88)</f>
        <v>#REF!</v>
      </c>
      <c r="AB88" s="155" t="e">
        <f>SUMIFS(#REF!,#REF!,"&gt;="&amp;AB$3,#REF!,"&lt;="&amp;AB$4,#REF!,$F88,#REF!,$G88)</f>
        <v>#REF!</v>
      </c>
      <c r="AC88" s="155" t="e">
        <f>SUMIFS(#REF!,#REF!,"&gt;="&amp;AC$3,#REF!,"&lt;="&amp;AC$4,#REF!,$F88,#REF!,$G88)</f>
        <v>#REF!</v>
      </c>
      <c r="AD88" s="155" t="e">
        <f>SUMIFS(#REF!,#REF!,"&gt;="&amp;AD$3,#REF!,"&lt;="&amp;AD$4,#REF!,$F88,#REF!,$G88)</f>
        <v>#REF!</v>
      </c>
      <c r="AE88" s="155" t="e">
        <f>SUMIFS(#REF!,#REF!,"&gt;="&amp;AE$3,#REF!,"&lt;="&amp;AE$4,#REF!,$F88,#REF!,$G88)</f>
        <v>#REF!</v>
      </c>
      <c r="AF88" s="155" t="e">
        <f>SUMIFS(#REF!,#REF!,"&gt;="&amp;AF$3,#REF!,"&lt;="&amp;AF$4,#REF!,$F88,#REF!,$G88)</f>
        <v>#REF!</v>
      </c>
      <c r="AG88" s="155" t="e">
        <f>SUMIFS(#REF!,#REF!,"&gt;="&amp;AG$3,#REF!,"&lt;="&amp;AG$4,#REF!,$F88,#REF!,$G88)</f>
        <v>#REF!</v>
      </c>
      <c r="AH88" s="155" t="e">
        <f>SUMIFS(#REF!,#REF!,"&gt;="&amp;AH$3,#REF!,"&lt;="&amp;AH$4,#REF!,$F88,#REF!,$G88)</f>
        <v>#REF!</v>
      </c>
      <c r="AI88" s="155" t="e">
        <f>SUMIFS(#REF!,#REF!,"&gt;="&amp;AI$3,#REF!,"&lt;="&amp;AI$4,#REF!,$F88,#REF!,$G88)</f>
        <v>#REF!</v>
      </c>
      <c r="AJ88" s="155" t="e">
        <f>SUMIFS(#REF!,#REF!,"&gt;="&amp;AJ$3,#REF!,"&lt;="&amp;AJ$4,#REF!,$F88,#REF!,$G88)</f>
        <v>#REF!</v>
      </c>
      <c r="AK88" s="155" t="e">
        <f>SUMIFS(#REF!,#REF!,"&gt;="&amp;AK$3,#REF!,"&lt;="&amp;AK$4,#REF!,$F88,#REF!,$G88)</f>
        <v>#REF!</v>
      </c>
      <c r="AL88" s="155" t="e">
        <f>SUMIFS(#REF!,#REF!,"&gt;="&amp;AL$3,#REF!,"&lt;="&amp;AL$4,#REF!,$F88,#REF!,$G88)</f>
        <v>#REF!</v>
      </c>
      <c r="AM88" s="155" t="e">
        <f>SUMIFS(#REF!,#REF!,"&gt;="&amp;AM$3,#REF!,"&lt;="&amp;AM$4,#REF!,$F88,#REF!,$G88)</f>
        <v>#REF!</v>
      </c>
      <c r="AN88" s="155" t="e">
        <f>SUMIFS(#REF!,#REF!,"&gt;="&amp;AN$3,#REF!,"&lt;="&amp;AN$4,#REF!,$F88,#REF!,$G88)</f>
        <v>#REF!</v>
      </c>
      <c r="AO88" s="155" t="e">
        <f>SUMIFS(#REF!,#REF!,"&gt;="&amp;AO$3,#REF!,"&lt;="&amp;AO$4,#REF!,$F88,#REF!,$G88)</f>
        <v>#REF!</v>
      </c>
      <c r="AP88" s="155" t="e">
        <f>SUMIFS(#REF!,#REF!,"&gt;="&amp;AP$3,#REF!,"&lt;="&amp;AP$4,#REF!,$F88,#REF!,$G88)</f>
        <v>#REF!</v>
      </c>
      <c r="AQ88" s="155" t="e">
        <f>SUMIFS(#REF!,#REF!,"&gt;="&amp;AQ$3,#REF!,"&lt;="&amp;AQ$4,#REF!,$F88,#REF!,$G88)</f>
        <v>#REF!</v>
      </c>
      <c r="AR88" s="155" t="e">
        <f>SUMIFS(#REF!,#REF!,"&gt;="&amp;AR$3,#REF!,"&lt;="&amp;AR$4,#REF!,$F88,#REF!,$G88)</f>
        <v>#REF!</v>
      </c>
    </row>
    <row r="89" spans="1:44" s="17" customFormat="1" ht="10.199999999999999" x14ac:dyDescent="0.2">
      <c r="A89" s="23">
        <f>ROW()</f>
        <v>89</v>
      </c>
      <c r="B89" s="137"/>
      <c r="E89" s="16" t="s">
        <v>6</v>
      </c>
      <c r="L89" s="83"/>
      <c r="M89" s="79"/>
      <c r="N89" s="83"/>
      <c r="O89" s="83"/>
      <c r="P89" s="83"/>
      <c r="Q89" s="38"/>
      <c r="R89" s="22"/>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row>
    <row r="90" spans="1:44" s="5" customFormat="1" x14ac:dyDescent="0.3">
      <c r="A90" s="23">
        <f>ROW()</f>
        <v>90</v>
      </c>
      <c r="B90" s="137"/>
      <c r="C90" s="45"/>
      <c r="E90" s="24" t="s">
        <v>5</v>
      </c>
      <c r="F90" s="5" t="s">
        <v>129</v>
      </c>
      <c r="K90" s="11"/>
      <c r="L90" s="82"/>
      <c r="M90" s="81"/>
      <c r="N90" s="82"/>
      <c r="O90" s="82"/>
      <c r="P90" s="82"/>
      <c r="Q90" s="39"/>
      <c r="R90" s="3" t="e">
        <f ca="1">SUM($T90:INDIRECT(ADDRESS($A90,SUMIFS($1:$1,$5:$5,MAX($5:$5)))))</f>
        <v>#REF!</v>
      </c>
      <c r="U90" s="123" t="e">
        <f>SUM(U91:U95)</f>
        <v>#REF!</v>
      </c>
      <c r="V90" s="123" t="e">
        <f t="shared" ref="V90:AR90" si="26">SUM(V91:V95)</f>
        <v>#REF!</v>
      </c>
      <c r="W90" s="123" t="e">
        <f t="shared" si="26"/>
        <v>#REF!</v>
      </c>
      <c r="X90" s="123" t="e">
        <f t="shared" si="26"/>
        <v>#REF!</v>
      </c>
      <c r="Y90" s="123" t="e">
        <f t="shared" si="26"/>
        <v>#REF!</v>
      </c>
      <c r="Z90" s="123" t="e">
        <f t="shared" si="26"/>
        <v>#REF!</v>
      </c>
      <c r="AA90" s="123" t="e">
        <f t="shared" si="26"/>
        <v>#REF!</v>
      </c>
      <c r="AB90" s="123" t="e">
        <f t="shared" si="26"/>
        <v>#REF!</v>
      </c>
      <c r="AC90" s="123" t="e">
        <f t="shared" si="26"/>
        <v>#REF!</v>
      </c>
      <c r="AD90" s="123" t="e">
        <f t="shared" si="26"/>
        <v>#REF!</v>
      </c>
      <c r="AE90" s="123" t="e">
        <f t="shared" si="26"/>
        <v>#REF!</v>
      </c>
      <c r="AF90" s="123" t="e">
        <f t="shared" si="26"/>
        <v>#REF!</v>
      </c>
      <c r="AG90" s="123" t="e">
        <f t="shared" si="26"/>
        <v>#REF!</v>
      </c>
      <c r="AH90" s="123" t="e">
        <f t="shared" si="26"/>
        <v>#REF!</v>
      </c>
      <c r="AI90" s="123" t="e">
        <f t="shared" si="26"/>
        <v>#REF!</v>
      </c>
      <c r="AJ90" s="123" t="e">
        <f t="shared" si="26"/>
        <v>#REF!</v>
      </c>
      <c r="AK90" s="123" t="e">
        <f t="shared" si="26"/>
        <v>#REF!</v>
      </c>
      <c r="AL90" s="123" t="e">
        <f t="shared" si="26"/>
        <v>#REF!</v>
      </c>
      <c r="AM90" s="123" t="e">
        <f t="shared" si="26"/>
        <v>#REF!</v>
      </c>
      <c r="AN90" s="123" t="e">
        <f t="shared" si="26"/>
        <v>#REF!</v>
      </c>
      <c r="AO90" s="123" t="e">
        <f t="shared" si="26"/>
        <v>#REF!</v>
      </c>
      <c r="AP90" s="123" t="e">
        <f t="shared" si="26"/>
        <v>#REF!</v>
      </c>
      <c r="AQ90" s="123" t="e">
        <f t="shared" si="26"/>
        <v>#REF!</v>
      </c>
      <c r="AR90" s="123" t="e">
        <f t="shared" si="26"/>
        <v>#REF!</v>
      </c>
    </row>
    <row r="91" spans="1:44" s="128" customFormat="1" ht="12" x14ac:dyDescent="0.25">
      <c r="A91" s="126">
        <f>ROW()</f>
        <v>91</v>
      </c>
      <c r="B91" s="143"/>
      <c r="C91" s="127"/>
      <c r="E91" s="129"/>
      <c r="F91" s="114" t="s">
        <v>118</v>
      </c>
      <c r="G91" s="128" t="s">
        <v>130</v>
      </c>
      <c r="L91" s="152"/>
      <c r="M91" s="153"/>
      <c r="N91" s="154"/>
      <c r="O91" s="154"/>
      <c r="P91" s="152"/>
      <c r="Q91" s="131"/>
      <c r="R91" s="132" t="e">
        <f ca="1">SUM($T91:INDIRECT(ADDRESS($A91,SUMIFS($1:$1,$5:$5,MAX($5:$5)))))</f>
        <v>#REF!</v>
      </c>
      <c r="U91" s="155" t="e">
        <f>SUMIFS(#REF!,#REF!,"&gt;="&amp;U$3,#REF!,"&lt;="&amp;U$4,#REF!,$F91,#REF!,$G91)</f>
        <v>#REF!</v>
      </c>
      <c r="V91" s="155" t="e">
        <f>SUMIFS(#REF!,#REF!,"&gt;="&amp;V$3,#REF!,"&lt;="&amp;V$4,#REF!,$F91,#REF!,$G91)</f>
        <v>#REF!</v>
      </c>
      <c r="W91" s="155" t="e">
        <f>SUMIFS(#REF!,#REF!,"&gt;="&amp;W$3,#REF!,"&lt;="&amp;W$4,#REF!,$F91,#REF!,$G91)</f>
        <v>#REF!</v>
      </c>
      <c r="X91" s="155" t="e">
        <f>SUMIFS(#REF!,#REF!,"&gt;="&amp;X$3,#REF!,"&lt;="&amp;X$4,#REF!,$F91,#REF!,$G91)</f>
        <v>#REF!</v>
      </c>
      <c r="Y91" s="155" t="e">
        <f>SUMIFS(#REF!,#REF!,"&gt;="&amp;Y$3,#REF!,"&lt;="&amp;Y$4,#REF!,$F91,#REF!,$G91)</f>
        <v>#REF!</v>
      </c>
      <c r="Z91" s="155" t="e">
        <f>SUMIFS(#REF!,#REF!,"&gt;="&amp;Z$3,#REF!,"&lt;="&amp;Z$4,#REF!,$F91,#REF!,$G91)</f>
        <v>#REF!</v>
      </c>
      <c r="AA91" s="155" t="e">
        <f>SUMIFS(#REF!,#REF!,"&gt;="&amp;AA$3,#REF!,"&lt;="&amp;AA$4,#REF!,$F91,#REF!,$G91)</f>
        <v>#REF!</v>
      </c>
      <c r="AB91" s="155" t="e">
        <f>SUMIFS(#REF!,#REF!,"&gt;="&amp;AB$3,#REF!,"&lt;="&amp;AB$4,#REF!,$F91,#REF!,$G91)</f>
        <v>#REF!</v>
      </c>
      <c r="AC91" s="155" t="e">
        <f>SUMIFS(#REF!,#REF!,"&gt;="&amp;AC$3,#REF!,"&lt;="&amp;AC$4,#REF!,$F91,#REF!,$G91)</f>
        <v>#REF!</v>
      </c>
      <c r="AD91" s="155" t="e">
        <f>SUMIFS(#REF!,#REF!,"&gt;="&amp;AD$3,#REF!,"&lt;="&amp;AD$4,#REF!,$F91,#REF!,$G91)</f>
        <v>#REF!</v>
      </c>
      <c r="AE91" s="155" t="e">
        <f>SUMIFS(#REF!,#REF!,"&gt;="&amp;AE$3,#REF!,"&lt;="&amp;AE$4,#REF!,$F91,#REF!,$G91)</f>
        <v>#REF!</v>
      </c>
      <c r="AF91" s="155" t="e">
        <f>SUMIFS(#REF!,#REF!,"&gt;="&amp;AF$3,#REF!,"&lt;="&amp;AF$4,#REF!,$F91,#REF!,$G91)</f>
        <v>#REF!</v>
      </c>
      <c r="AG91" s="155" t="e">
        <f>SUMIFS(#REF!,#REF!,"&gt;="&amp;AG$3,#REF!,"&lt;="&amp;AG$4,#REF!,$F91,#REF!,$G91)</f>
        <v>#REF!</v>
      </c>
      <c r="AH91" s="155" t="e">
        <f>SUMIFS(#REF!,#REF!,"&gt;="&amp;AH$3,#REF!,"&lt;="&amp;AH$4,#REF!,$F91,#REF!,$G91)</f>
        <v>#REF!</v>
      </c>
      <c r="AI91" s="155" t="e">
        <f>SUMIFS(#REF!,#REF!,"&gt;="&amp;AI$3,#REF!,"&lt;="&amp;AI$4,#REF!,$F91,#REF!,$G91)</f>
        <v>#REF!</v>
      </c>
      <c r="AJ91" s="155" t="e">
        <f>SUMIFS(#REF!,#REF!,"&gt;="&amp;AJ$3,#REF!,"&lt;="&amp;AJ$4,#REF!,$F91,#REF!,$G91)</f>
        <v>#REF!</v>
      </c>
      <c r="AK91" s="155" t="e">
        <f>SUMIFS(#REF!,#REF!,"&gt;="&amp;AK$3,#REF!,"&lt;="&amp;AK$4,#REF!,$F91,#REF!,$G91)</f>
        <v>#REF!</v>
      </c>
      <c r="AL91" s="155" t="e">
        <f>SUMIFS(#REF!,#REF!,"&gt;="&amp;AL$3,#REF!,"&lt;="&amp;AL$4,#REF!,$F91,#REF!,$G91)</f>
        <v>#REF!</v>
      </c>
      <c r="AM91" s="155" t="e">
        <f>SUMIFS(#REF!,#REF!,"&gt;="&amp;AM$3,#REF!,"&lt;="&amp;AM$4,#REF!,$F91,#REF!,$G91)</f>
        <v>#REF!</v>
      </c>
      <c r="AN91" s="155" t="e">
        <f>SUMIFS(#REF!,#REF!,"&gt;="&amp;AN$3,#REF!,"&lt;="&amp;AN$4,#REF!,$F91,#REF!,$G91)</f>
        <v>#REF!</v>
      </c>
      <c r="AO91" s="155" t="e">
        <f>SUMIFS(#REF!,#REF!,"&gt;="&amp;AO$3,#REF!,"&lt;="&amp;AO$4,#REF!,$F91,#REF!,$G91)</f>
        <v>#REF!</v>
      </c>
      <c r="AP91" s="155" t="e">
        <f>SUMIFS(#REF!,#REF!,"&gt;="&amp;AP$3,#REF!,"&lt;="&amp;AP$4,#REF!,$F91,#REF!,$G91)</f>
        <v>#REF!</v>
      </c>
      <c r="AQ91" s="155" t="e">
        <f>SUMIFS(#REF!,#REF!,"&gt;="&amp;AQ$3,#REF!,"&lt;="&amp;AQ$4,#REF!,$F91,#REF!,$G91)</f>
        <v>#REF!</v>
      </c>
      <c r="AR91" s="155" t="e">
        <f>SUMIFS(#REF!,#REF!,"&gt;="&amp;AR$3,#REF!,"&lt;="&amp;AR$4,#REF!,$F91,#REF!,$G91)</f>
        <v>#REF!</v>
      </c>
    </row>
    <row r="92" spans="1:44" s="128" customFormat="1" ht="12" x14ac:dyDescent="0.25">
      <c r="A92" s="126">
        <f>ROW()</f>
        <v>92</v>
      </c>
      <c r="B92" s="143"/>
      <c r="C92" s="127"/>
      <c r="E92" s="129"/>
      <c r="F92" s="114" t="s">
        <v>118</v>
      </c>
      <c r="G92" s="128" t="s">
        <v>131</v>
      </c>
      <c r="L92" s="152"/>
      <c r="M92" s="153"/>
      <c r="N92" s="154"/>
      <c r="O92" s="154"/>
      <c r="P92" s="152"/>
      <c r="Q92" s="131"/>
      <c r="R92" s="132" t="e">
        <f ca="1">SUM($T92:INDIRECT(ADDRESS($A92,SUMIFS($1:$1,$5:$5,MAX($5:$5)))))</f>
        <v>#REF!</v>
      </c>
      <c r="U92" s="155" t="e">
        <f>SUMIFS(#REF!,#REF!,"&gt;="&amp;U$3,#REF!,"&lt;="&amp;U$4,#REF!,$F92,#REF!,$G92)</f>
        <v>#REF!</v>
      </c>
      <c r="V92" s="155" t="e">
        <f>SUMIFS(#REF!,#REF!,"&gt;="&amp;V$3,#REF!,"&lt;="&amp;V$4,#REF!,$F92,#REF!,$G92)</f>
        <v>#REF!</v>
      </c>
      <c r="W92" s="155" t="e">
        <f>SUMIFS(#REF!,#REF!,"&gt;="&amp;W$3,#REF!,"&lt;="&amp;W$4,#REF!,$F92,#REF!,$G92)</f>
        <v>#REF!</v>
      </c>
      <c r="X92" s="155" t="e">
        <f>SUMIFS(#REF!,#REF!,"&gt;="&amp;X$3,#REF!,"&lt;="&amp;X$4,#REF!,$F92,#REF!,$G92)</f>
        <v>#REF!</v>
      </c>
      <c r="Y92" s="155" t="e">
        <f>SUMIFS(#REF!,#REF!,"&gt;="&amp;Y$3,#REF!,"&lt;="&amp;Y$4,#REF!,$F92,#REF!,$G92)</f>
        <v>#REF!</v>
      </c>
      <c r="Z92" s="155" t="e">
        <f>SUMIFS(#REF!,#REF!,"&gt;="&amp;Z$3,#REF!,"&lt;="&amp;Z$4,#REF!,$F92,#REF!,$G92)</f>
        <v>#REF!</v>
      </c>
      <c r="AA92" s="155" t="e">
        <f>SUMIFS(#REF!,#REF!,"&gt;="&amp;AA$3,#REF!,"&lt;="&amp;AA$4,#REF!,$F92,#REF!,$G92)</f>
        <v>#REF!</v>
      </c>
      <c r="AB92" s="155" t="e">
        <f>SUMIFS(#REF!,#REF!,"&gt;="&amp;AB$3,#REF!,"&lt;="&amp;AB$4,#REF!,$F92,#REF!,$G92)</f>
        <v>#REF!</v>
      </c>
      <c r="AC92" s="155" t="e">
        <f>SUMIFS(#REF!,#REF!,"&gt;="&amp;AC$3,#REF!,"&lt;="&amp;AC$4,#REF!,$F92,#REF!,$G92)</f>
        <v>#REF!</v>
      </c>
      <c r="AD92" s="155" t="e">
        <f>SUMIFS(#REF!,#REF!,"&gt;="&amp;AD$3,#REF!,"&lt;="&amp;AD$4,#REF!,$F92,#REF!,$G92)</f>
        <v>#REF!</v>
      </c>
      <c r="AE92" s="155" t="e">
        <f>SUMIFS(#REF!,#REF!,"&gt;="&amp;AE$3,#REF!,"&lt;="&amp;AE$4,#REF!,$F92,#REF!,$G92)</f>
        <v>#REF!</v>
      </c>
      <c r="AF92" s="155" t="e">
        <f>SUMIFS(#REF!,#REF!,"&gt;="&amp;AF$3,#REF!,"&lt;="&amp;AF$4,#REF!,$F92,#REF!,$G92)</f>
        <v>#REF!</v>
      </c>
      <c r="AG92" s="155" t="e">
        <f>SUMIFS(#REF!,#REF!,"&gt;="&amp;AG$3,#REF!,"&lt;="&amp;AG$4,#REF!,$F92,#REF!,$G92)</f>
        <v>#REF!</v>
      </c>
      <c r="AH92" s="155" t="e">
        <f>SUMIFS(#REF!,#REF!,"&gt;="&amp;AH$3,#REF!,"&lt;="&amp;AH$4,#REF!,$F92,#REF!,$G92)</f>
        <v>#REF!</v>
      </c>
      <c r="AI92" s="155" t="e">
        <f>SUMIFS(#REF!,#REF!,"&gt;="&amp;AI$3,#REF!,"&lt;="&amp;AI$4,#REF!,$F92,#REF!,$G92)</f>
        <v>#REF!</v>
      </c>
      <c r="AJ92" s="155" t="e">
        <f>SUMIFS(#REF!,#REF!,"&gt;="&amp;AJ$3,#REF!,"&lt;="&amp;AJ$4,#REF!,$F92,#REF!,$G92)</f>
        <v>#REF!</v>
      </c>
      <c r="AK92" s="155" t="e">
        <f>SUMIFS(#REF!,#REF!,"&gt;="&amp;AK$3,#REF!,"&lt;="&amp;AK$4,#REF!,$F92,#REF!,$G92)</f>
        <v>#REF!</v>
      </c>
      <c r="AL92" s="155" t="e">
        <f>SUMIFS(#REF!,#REF!,"&gt;="&amp;AL$3,#REF!,"&lt;="&amp;AL$4,#REF!,$F92,#REF!,$G92)</f>
        <v>#REF!</v>
      </c>
      <c r="AM92" s="155" t="e">
        <f>SUMIFS(#REF!,#REF!,"&gt;="&amp;AM$3,#REF!,"&lt;="&amp;AM$4,#REF!,$F92,#REF!,$G92)</f>
        <v>#REF!</v>
      </c>
      <c r="AN92" s="155" t="e">
        <f>SUMIFS(#REF!,#REF!,"&gt;="&amp;AN$3,#REF!,"&lt;="&amp;AN$4,#REF!,$F92,#REF!,$G92)</f>
        <v>#REF!</v>
      </c>
      <c r="AO92" s="155" t="e">
        <f>SUMIFS(#REF!,#REF!,"&gt;="&amp;AO$3,#REF!,"&lt;="&amp;AO$4,#REF!,$F92,#REF!,$G92)</f>
        <v>#REF!</v>
      </c>
      <c r="AP92" s="155" t="e">
        <f>SUMIFS(#REF!,#REF!,"&gt;="&amp;AP$3,#REF!,"&lt;="&amp;AP$4,#REF!,$F92,#REF!,$G92)</f>
        <v>#REF!</v>
      </c>
      <c r="AQ92" s="155" t="e">
        <f>SUMIFS(#REF!,#REF!,"&gt;="&amp;AQ$3,#REF!,"&lt;="&amp;AQ$4,#REF!,$F92,#REF!,$G92)</f>
        <v>#REF!</v>
      </c>
      <c r="AR92" s="155" t="e">
        <f>SUMIFS(#REF!,#REF!,"&gt;="&amp;AR$3,#REF!,"&lt;="&amp;AR$4,#REF!,$F92,#REF!,$G92)</f>
        <v>#REF!</v>
      </c>
    </row>
    <row r="93" spans="1:44" s="128" customFormat="1" ht="12" x14ac:dyDescent="0.25">
      <c r="A93" s="126">
        <f>ROW()</f>
        <v>93</v>
      </c>
      <c r="B93" s="143"/>
      <c r="C93" s="127"/>
      <c r="E93" s="129"/>
      <c r="F93" s="114" t="s">
        <v>118</v>
      </c>
      <c r="G93" s="128" t="s">
        <v>132</v>
      </c>
      <c r="L93" s="152"/>
      <c r="M93" s="153"/>
      <c r="N93" s="154"/>
      <c r="O93" s="154"/>
      <c r="P93" s="152"/>
      <c r="Q93" s="131"/>
      <c r="R93" s="132" t="e">
        <f ca="1">SUM($T93:INDIRECT(ADDRESS($A93,SUMIFS($1:$1,$5:$5,MAX($5:$5)))))</f>
        <v>#REF!</v>
      </c>
      <c r="U93" s="155" t="e">
        <f>SUMIFS(#REF!,#REF!,"&gt;="&amp;U$3,#REF!,"&lt;="&amp;U$4,#REF!,$F93,#REF!,$G93)</f>
        <v>#REF!</v>
      </c>
      <c r="V93" s="155" t="e">
        <f>SUMIFS(#REF!,#REF!,"&gt;="&amp;V$3,#REF!,"&lt;="&amp;V$4,#REF!,$F93,#REF!,$G93)</f>
        <v>#REF!</v>
      </c>
      <c r="W93" s="155" t="e">
        <f>SUMIFS(#REF!,#REF!,"&gt;="&amp;W$3,#REF!,"&lt;="&amp;W$4,#REF!,$F93,#REF!,$G93)</f>
        <v>#REF!</v>
      </c>
      <c r="X93" s="155" t="e">
        <f>SUMIFS(#REF!,#REF!,"&gt;="&amp;X$3,#REF!,"&lt;="&amp;X$4,#REF!,$F93,#REF!,$G93)</f>
        <v>#REF!</v>
      </c>
      <c r="Y93" s="155" t="e">
        <f>SUMIFS(#REF!,#REF!,"&gt;="&amp;Y$3,#REF!,"&lt;="&amp;Y$4,#REF!,$F93,#REF!,$G93)</f>
        <v>#REF!</v>
      </c>
      <c r="Z93" s="155" t="e">
        <f>SUMIFS(#REF!,#REF!,"&gt;="&amp;Z$3,#REF!,"&lt;="&amp;Z$4,#REF!,$F93,#REF!,$G93)</f>
        <v>#REF!</v>
      </c>
      <c r="AA93" s="155" t="e">
        <f>SUMIFS(#REF!,#REF!,"&gt;="&amp;AA$3,#REF!,"&lt;="&amp;AA$4,#REF!,$F93,#REF!,$G93)</f>
        <v>#REF!</v>
      </c>
      <c r="AB93" s="155" t="e">
        <f>SUMIFS(#REF!,#REF!,"&gt;="&amp;AB$3,#REF!,"&lt;="&amp;AB$4,#REF!,$F93,#REF!,$G93)</f>
        <v>#REF!</v>
      </c>
      <c r="AC93" s="155" t="e">
        <f>SUMIFS(#REF!,#REF!,"&gt;="&amp;AC$3,#REF!,"&lt;="&amp;AC$4,#REF!,$F93,#REF!,$G93)</f>
        <v>#REF!</v>
      </c>
      <c r="AD93" s="155" t="e">
        <f>SUMIFS(#REF!,#REF!,"&gt;="&amp;AD$3,#REF!,"&lt;="&amp;AD$4,#REF!,$F93,#REF!,$G93)</f>
        <v>#REF!</v>
      </c>
      <c r="AE93" s="155" t="e">
        <f>SUMIFS(#REF!,#REF!,"&gt;="&amp;AE$3,#REF!,"&lt;="&amp;AE$4,#REF!,$F93,#REF!,$G93)</f>
        <v>#REF!</v>
      </c>
      <c r="AF93" s="155" t="e">
        <f>SUMIFS(#REF!,#REF!,"&gt;="&amp;AF$3,#REF!,"&lt;="&amp;AF$4,#REF!,$F93,#REF!,$G93)</f>
        <v>#REF!</v>
      </c>
      <c r="AG93" s="155" t="e">
        <f>SUMIFS(#REF!,#REF!,"&gt;="&amp;AG$3,#REF!,"&lt;="&amp;AG$4,#REF!,$F93,#REF!,$G93)</f>
        <v>#REF!</v>
      </c>
      <c r="AH93" s="155" t="e">
        <f>SUMIFS(#REF!,#REF!,"&gt;="&amp;AH$3,#REF!,"&lt;="&amp;AH$4,#REF!,$F93,#REF!,$G93)</f>
        <v>#REF!</v>
      </c>
      <c r="AI93" s="155" t="e">
        <f>SUMIFS(#REF!,#REF!,"&gt;="&amp;AI$3,#REF!,"&lt;="&amp;AI$4,#REF!,$F93,#REF!,$G93)</f>
        <v>#REF!</v>
      </c>
      <c r="AJ93" s="155" t="e">
        <f>SUMIFS(#REF!,#REF!,"&gt;="&amp;AJ$3,#REF!,"&lt;="&amp;AJ$4,#REF!,$F93,#REF!,$G93)</f>
        <v>#REF!</v>
      </c>
      <c r="AK93" s="155" t="e">
        <f>SUMIFS(#REF!,#REF!,"&gt;="&amp;AK$3,#REF!,"&lt;="&amp;AK$4,#REF!,$F93,#REF!,$G93)</f>
        <v>#REF!</v>
      </c>
      <c r="AL93" s="155" t="e">
        <f>SUMIFS(#REF!,#REF!,"&gt;="&amp;AL$3,#REF!,"&lt;="&amp;AL$4,#REF!,$F93,#REF!,$G93)</f>
        <v>#REF!</v>
      </c>
      <c r="AM93" s="155" t="e">
        <f>SUMIFS(#REF!,#REF!,"&gt;="&amp;AM$3,#REF!,"&lt;="&amp;AM$4,#REF!,$F93,#REF!,$G93)</f>
        <v>#REF!</v>
      </c>
      <c r="AN93" s="155" t="e">
        <f>SUMIFS(#REF!,#REF!,"&gt;="&amp;AN$3,#REF!,"&lt;="&amp;AN$4,#REF!,$F93,#REF!,$G93)</f>
        <v>#REF!</v>
      </c>
      <c r="AO93" s="155" t="e">
        <f>SUMIFS(#REF!,#REF!,"&gt;="&amp;AO$3,#REF!,"&lt;="&amp;AO$4,#REF!,$F93,#REF!,$G93)</f>
        <v>#REF!</v>
      </c>
      <c r="AP93" s="155" t="e">
        <f>SUMIFS(#REF!,#REF!,"&gt;="&amp;AP$3,#REF!,"&lt;="&amp;AP$4,#REF!,$F93,#REF!,$G93)</f>
        <v>#REF!</v>
      </c>
      <c r="AQ93" s="155" t="e">
        <f>SUMIFS(#REF!,#REF!,"&gt;="&amp;AQ$3,#REF!,"&lt;="&amp;AQ$4,#REF!,$F93,#REF!,$G93)</f>
        <v>#REF!</v>
      </c>
      <c r="AR93" s="155" t="e">
        <f>SUMIFS(#REF!,#REF!,"&gt;="&amp;AR$3,#REF!,"&lt;="&amp;AR$4,#REF!,$F93,#REF!,$G93)</f>
        <v>#REF!</v>
      </c>
    </row>
    <row r="94" spans="1:44" s="128" customFormat="1" ht="12" x14ac:dyDescent="0.25">
      <c r="A94" s="126">
        <f>ROW()</f>
        <v>94</v>
      </c>
      <c r="B94" s="143"/>
      <c r="C94" s="127"/>
      <c r="E94" s="129"/>
      <c r="F94" s="114" t="s">
        <v>118</v>
      </c>
      <c r="G94" s="128" t="s">
        <v>133</v>
      </c>
      <c r="L94" s="152"/>
      <c r="M94" s="153"/>
      <c r="N94" s="154"/>
      <c r="O94" s="154"/>
      <c r="P94" s="152"/>
      <c r="Q94" s="131"/>
      <c r="R94" s="132" t="e">
        <f ca="1">SUM($T94:INDIRECT(ADDRESS($A94,SUMIFS($1:$1,$5:$5,MAX($5:$5)))))</f>
        <v>#REF!</v>
      </c>
      <c r="U94" s="155" t="e">
        <f>SUMIFS(#REF!,#REF!,"&gt;="&amp;U$3,#REF!,"&lt;="&amp;U$4,#REF!,$F94,#REF!,$G94)</f>
        <v>#REF!</v>
      </c>
      <c r="V94" s="155" t="e">
        <f>SUMIFS(#REF!,#REF!,"&gt;="&amp;V$3,#REF!,"&lt;="&amp;V$4,#REF!,$F94,#REF!,$G94)</f>
        <v>#REF!</v>
      </c>
      <c r="W94" s="155" t="e">
        <f>SUMIFS(#REF!,#REF!,"&gt;="&amp;W$3,#REF!,"&lt;="&amp;W$4,#REF!,$F94,#REF!,$G94)</f>
        <v>#REF!</v>
      </c>
      <c r="X94" s="155" t="e">
        <f>SUMIFS(#REF!,#REF!,"&gt;="&amp;X$3,#REF!,"&lt;="&amp;X$4,#REF!,$F94,#REF!,$G94)</f>
        <v>#REF!</v>
      </c>
      <c r="Y94" s="155" t="e">
        <f>SUMIFS(#REF!,#REF!,"&gt;="&amp;Y$3,#REF!,"&lt;="&amp;Y$4,#REF!,$F94,#REF!,$G94)</f>
        <v>#REF!</v>
      </c>
      <c r="Z94" s="155" t="e">
        <f>SUMIFS(#REF!,#REF!,"&gt;="&amp;Z$3,#REF!,"&lt;="&amp;Z$4,#REF!,$F94,#REF!,$G94)</f>
        <v>#REF!</v>
      </c>
      <c r="AA94" s="155" t="e">
        <f>SUMIFS(#REF!,#REF!,"&gt;="&amp;AA$3,#REF!,"&lt;="&amp;AA$4,#REF!,$F94,#REF!,$G94)</f>
        <v>#REF!</v>
      </c>
      <c r="AB94" s="155" t="e">
        <f>SUMIFS(#REF!,#REF!,"&gt;="&amp;AB$3,#REF!,"&lt;="&amp;AB$4,#REF!,$F94,#REF!,$G94)</f>
        <v>#REF!</v>
      </c>
      <c r="AC94" s="155" t="e">
        <f>SUMIFS(#REF!,#REF!,"&gt;="&amp;AC$3,#REF!,"&lt;="&amp;AC$4,#REF!,$F94,#REF!,$G94)</f>
        <v>#REF!</v>
      </c>
      <c r="AD94" s="155" t="e">
        <f>SUMIFS(#REF!,#REF!,"&gt;="&amp;AD$3,#REF!,"&lt;="&amp;AD$4,#REF!,$F94,#REF!,$G94)</f>
        <v>#REF!</v>
      </c>
      <c r="AE94" s="155" t="e">
        <f>SUMIFS(#REF!,#REF!,"&gt;="&amp;AE$3,#REF!,"&lt;="&amp;AE$4,#REF!,$F94,#REF!,$G94)</f>
        <v>#REF!</v>
      </c>
      <c r="AF94" s="155" t="e">
        <f>SUMIFS(#REF!,#REF!,"&gt;="&amp;AF$3,#REF!,"&lt;="&amp;AF$4,#REF!,$F94,#REF!,$G94)</f>
        <v>#REF!</v>
      </c>
      <c r="AG94" s="155" t="e">
        <f>SUMIFS(#REF!,#REF!,"&gt;="&amp;AG$3,#REF!,"&lt;="&amp;AG$4,#REF!,$F94,#REF!,$G94)</f>
        <v>#REF!</v>
      </c>
      <c r="AH94" s="155" t="e">
        <f>SUMIFS(#REF!,#REF!,"&gt;="&amp;AH$3,#REF!,"&lt;="&amp;AH$4,#REF!,$F94,#REF!,$G94)</f>
        <v>#REF!</v>
      </c>
      <c r="AI94" s="155" t="e">
        <f>SUMIFS(#REF!,#REF!,"&gt;="&amp;AI$3,#REF!,"&lt;="&amp;AI$4,#REF!,$F94,#REF!,$G94)</f>
        <v>#REF!</v>
      </c>
      <c r="AJ94" s="155" t="e">
        <f>SUMIFS(#REF!,#REF!,"&gt;="&amp;AJ$3,#REF!,"&lt;="&amp;AJ$4,#REF!,$F94,#REF!,$G94)</f>
        <v>#REF!</v>
      </c>
      <c r="AK94" s="155" t="e">
        <f>SUMIFS(#REF!,#REF!,"&gt;="&amp;AK$3,#REF!,"&lt;="&amp;AK$4,#REF!,$F94,#REF!,$G94)</f>
        <v>#REF!</v>
      </c>
      <c r="AL94" s="155" t="e">
        <f>SUMIFS(#REF!,#REF!,"&gt;="&amp;AL$3,#REF!,"&lt;="&amp;AL$4,#REF!,$F94,#REF!,$G94)</f>
        <v>#REF!</v>
      </c>
      <c r="AM94" s="155" t="e">
        <f>SUMIFS(#REF!,#REF!,"&gt;="&amp;AM$3,#REF!,"&lt;="&amp;AM$4,#REF!,$F94,#REF!,$G94)</f>
        <v>#REF!</v>
      </c>
      <c r="AN94" s="155" t="e">
        <f>SUMIFS(#REF!,#REF!,"&gt;="&amp;AN$3,#REF!,"&lt;="&amp;AN$4,#REF!,$F94,#REF!,$G94)</f>
        <v>#REF!</v>
      </c>
      <c r="AO94" s="155" t="e">
        <f>SUMIFS(#REF!,#REF!,"&gt;="&amp;AO$3,#REF!,"&lt;="&amp;AO$4,#REF!,$F94,#REF!,$G94)</f>
        <v>#REF!</v>
      </c>
      <c r="AP94" s="155" t="e">
        <f>SUMIFS(#REF!,#REF!,"&gt;="&amp;AP$3,#REF!,"&lt;="&amp;AP$4,#REF!,$F94,#REF!,$G94)</f>
        <v>#REF!</v>
      </c>
      <c r="AQ94" s="155" t="e">
        <f>SUMIFS(#REF!,#REF!,"&gt;="&amp;AQ$3,#REF!,"&lt;="&amp;AQ$4,#REF!,$F94,#REF!,$G94)</f>
        <v>#REF!</v>
      </c>
      <c r="AR94" s="155" t="e">
        <f>SUMIFS(#REF!,#REF!,"&gt;="&amp;AR$3,#REF!,"&lt;="&amp;AR$4,#REF!,$F94,#REF!,$G94)</f>
        <v>#REF!</v>
      </c>
    </row>
    <row r="95" spans="1:44" s="17" customFormat="1" ht="10.199999999999999" x14ac:dyDescent="0.2">
      <c r="A95" s="23">
        <f>ROW()</f>
        <v>95</v>
      </c>
      <c r="B95" s="137"/>
      <c r="E95" s="16" t="s">
        <v>6</v>
      </c>
      <c r="M95" s="58"/>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25"/>
      <c r="M96" s="60"/>
      <c r="N96" s="25"/>
      <c r="O96" s="25"/>
      <c r="P96" s="25"/>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row>
    <row r="98" spans="1:44" ht="3" customHeight="1" x14ac:dyDescent="0.3">
      <c r="A98" s="19">
        <f>ROW()</f>
        <v>98</v>
      </c>
      <c r="B98" s="134"/>
      <c r="F98" s="25"/>
      <c r="G98" s="25"/>
      <c r="H98" s="25"/>
      <c r="I98" s="25"/>
      <c r="J98" s="25"/>
      <c r="K98" s="26"/>
      <c r="L98" s="25"/>
      <c r="M98" s="60"/>
      <c r="N98" s="25"/>
      <c r="O98" s="25"/>
      <c r="P98" s="25"/>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M99" s="59"/>
      <c r="Q99" s="39"/>
      <c r="R99" s="3" t="e">
        <f ca="1">SUM($T99:INDIRECT(ADDRESS($A99,SUMIFS($1:$1,$5:$5,MAX($5:$5)))))</f>
        <v>#REF!</v>
      </c>
      <c r="U99" s="3" t="e">
        <f t="shared" ref="U99:AR99" si="27">SUM(U100:U108)</f>
        <v>#REF!</v>
      </c>
      <c r="V99" s="3" t="e">
        <f t="shared" si="27"/>
        <v>#REF!</v>
      </c>
      <c r="W99" s="3" t="e">
        <f t="shared" si="27"/>
        <v>#REF!</v>
      </c>
      <c r="X99" s="3" t="e">
        <f t="shared" si="27"/>
        <v>#REF!</v>
      </c>
      <c r="Y99" s="3" t="e">
        <f t="shared" si="27"/>
        <v>#REF!</v>
      </c>
      <c r="Z99" s="3" t="e">
        <f t="shared" si="27"/>
        <v>#REF!</v>
      </c>
      <c r="AA99" s="3" t="e">
        <f t="shared" si="27"/>
        <v>#REF!</v>
      </c>
      <c r="AB99" s="3" t="e">
        <f t="shared" si="27"/>
        <v>#REF!</v>
      </c>
      <c r="AC99" s="3" t="e">
        <f t="shared" si="27"/>
        <v>#REF!</v>
      </c>
      <c r="AD99" s="3" t="e">
        <f t="shared" si="27"/>
        <v>#REF!</v>
      </c>
      <c r="AE99" s="3" t="e">
        <f t="shared" si="27"/>
        <v>#REF!</v>
      </c>
      <c r="AF99" s="3" t="e">
        <f t="shared" si="27"/>
        <v>#REF!</v>
      </c>
      <c r="AG99" s="3" t="e">
        <f t="shared" si="27"/>
        <v>#REF!</v>
      </c>
      <c r="AH99" s="3" t="e">
        <f t="shared" si="27"/>
        <v>#REF!</v>
      </c>
      <c r="AI99" s="3" t="e">
        <f t="shared" si="27"/>
        <v>#REF!</v>
      </c>
      <c r="AJ99" s="3" t="e">
        <f t="shared" si="27"/>
        <v>#REF!</v>
      </c>
      <c r="AK99" s="3" t="e">
        <f t="shared" si="27"/>
        <v>#REF!</v>
      </c>
      <c r="AL99" s="3" t="e">
        <f t="shared" si="27"/>
        <v>#REF!</v>
      </c>
      <c r="AM99" s="3" t="e">
        <f t="shared" si="27"/>
        <v>#REF!</v>
      </c>
      <c r="AN99" s="3" t="e">
        <f t="shared" si="27"/>
        <v>#REF!</v>
      </c>
      <c r="AO99" s="3" t="e">
        <f t="shared" si="27"/>
        <v>#REF!</v>
      </c>
      <c r="AP99" s="3" t="e">
        <f t="shared" si="27"/>
        <v>#REF!</v>
      </c>
      <c r="AQ99" s="3" t="e">
        <f t="shared" si="27"/>
        <v>#REF!</v>
      </c>
      <c r="AR99" s="3" t="e">
        <f t="shared" si="27"/>
        <v>#REF!</v>
      </c>
    </row>
    <row r="100" spans="1:44" s="95" customFormat="1" ht="10.199999999999999" x14ac:dyDescent="0.2">
      <c r="A100" s="23">
        <f>ROW()</f>
        <v>100</v>
      </c>
      <c r="B100" s="138"/>
      <c r="E100" s="100">
        <v>1</v>
      </c>
      <c r="F100" s="63" t="s">
        <v>106</v>
      </c>
      <c r="G100" s="99" t="s">
        <v>83</v>
      </c>
      <c r="M100" s="103"/>
      <c r="Q100" s="102"/>
      <c r="R100" s="101" t="e">
        <f ca="1">SUM($T100:INDIRECT(ADDRESS($A100,SUMIFS($1:$1,$5:$5,MAX($5:$5)))))</f>
        <v>#REF!</v>
      </c>
      <c r="U100" s="104" t="e">
        <f>SUMIFS(#REF!,#REF!,"&gt;="&amp;U$3,#REF!,"&lt;="&amp;U$4,#REF!,$F100,#REF!,$G100)</f>
        <v>#REF!</v>
      </c>
      <c r="V100" s="104" t="e">
        <f>SUMIFS(#REF!,#REF!,"&gt;="&amp;V$3,#REF!,"&lt;="&amp;V$4,#REF!,$F100,#REF!,$G100)</f>
        <v>#REF!</v>
      </c>
      <c r="W100" s="104" t="e">
        <f>SUMIFS(#REF!,#REF!,"&gt;="&amp;W$3,#REF!,"&lt;="&amp;W$4,#REF!,$F100,#REF!,$G100)</f>
        <v>#REF!</v>
      </c>
      <c r="X100" s="104" t="e">
        <f>SUMIFS(#REF!,#REF!,"&gt;="&amp;X$3,#REF!,"&lt;="&amp;X$4,#REF!,$F100,#REF!,$G100)</f>
        <v>#REF!</v>
      </c>
      <c r="Y100" s="104" t="e">
        <f>SUMIFS(#REF!,#REF!,"&gt;="&amp;Y$3,#REF!,"&lt;="&amp;Y$4,#REF!,$F100,#REF!,$G100)</f>
        <v>#REF!</v>
      </c>
      <c r="Z100" s="104" t="e">
        <f>SUMIFS(#REF!,#REF!,"&gt;="&amp;Z$3,#REF!,"&lt;="&amp;Z$4,#REF!,$F100,#REF!,$G100)</f>
        <v>#REF!</v>
      </c>
      <c r="AA100" s="104" t="e">
        <f>SUMIFS(#REF!,#REF!,"&gt;="&amp;AA$3,#REF!,"&lt;="&amp;AA$4,#REF!,$F100,#REF!,$G100)</f>
        <v>#REF!</v>
      </c>
      <c r="AB100" s="104" t="e">
        <f>SUMIFS(#REF!,#REF!,"&gt;="&amp;AB$3,#REF!,"&lt;="&amp;AB$4,#REF!,$F100,#REF!,$G100)</f>
        <v>#REF!</v>
      </c>
      <c r="AC100" s="104" t="e">
        <f>SUMIFS(#REF!,#REF!,"&gt;="&amp;AC$3,#REF!,"&lt;="&amp;AC$4,#REF!,$F100,#REF!,$G100)</f>
        <v>#REF!</v>
      </c>
      <c r="AD100" s="104" t="e">
        <f>SUMIFS(#REF!,#REF!,"&gt;="&amp;AD$3,#REF!,"&lt;="&amp;AD$4,#REF!,$F100,#REF!,$G100)</f>
        <v>#REF!</v>
      </c>
      <c r="AE100" s="104" t="e">
        <f>SUMIFS(#REF!,#REF!,"&gt;="&amp;AE$3,#REF!,"&lt;="&amp;AE$4,#REF!,$F100,#REF!,$G100)</f>
        <v>#REF!</v>
      </c>
      <c r="AF100" s="104" t="e">
        <f>SUMIFS(#REF!,#REF!,"&gt;="&amp;AF$3,#REF!,"&lt;="&amp;AF$4,#REF!,$F100,#REF!,$G100)</f>
        <v>#REF!</v>
      </c>
      <c r="AG100" s="104" t="e">
        <f>SUMIFS(#REF!,#REF!,"&gt;="&amp;AG$3,#REF!,"&lt;="&amp;AG$4,#REF!,$F100,#REF!,$G100)</f>
        <v>#REF!</v>
      </c>
      <c r="AH100" s="104" t="e">
        <f>SUMIFS(#REF!,#REF!,"&gt;="&amp;AH$3,#REF!,"&lt;="&amp;AH$4,#REF!,$F100,#REF!,$G100)</f>
        <v>#REF!</v>
      </c>
      <c r="AI100" s="104" t="e">
        <f>SUMIFS(#REF!,#REF!,"&gt;="&amp;AI$3,#REF!,"&lt;="&amp;AI$4,#REF!,$F100,#REF!,$G100)</f>
        <v>#REF!</v>
      </c>
      <c r="AJ100" s="104" t="e">
        <f>SUMIFS(#REF!,#REF!,"&gt;="&amp;AJ$3,#REF!,"&lt;="&amp;AJ$4,#REF!,$F100,#REF!,$G100)</f>
        <v>#REF!</v>
      </c>
      <c r="AK100" s="104" t="e">
        <f>SUMIFS(#REF!,#REF!,"&gt;="&amp;AK$3,#REF!,"&lt;="&amp;AK$4,#REF!,$F100,#REF!,$G100)</f>
        <v>#REF!</v>
      </c>
      <c r="AL100" s="104" t="e">
        <f>SUMIFS(#REF!,#REF!,"&gt;="&amp;AL$3,#REF!,"&lt;="&amp;AL$4,#REF!,$F100,#REF!,$G100)</f>
        <v>#REF!</v>
      </c>
      <c r="AM100" s="104" t="e">
        <f>SUMIFS(#REF!,#REF!,"&gt;="&amp;AM$3,#REF!,"&lt;="&amp;AM$4,#REF!,$F100,#REF!,$G100)</f>
        <v>#REF!</v>
      </c>
      <c r="AN100" s="104" t="e">
        <f>SUMIFS(#REF!,#REF!,"&gt;="&amp;AN$3,#REF!,"&lt;="&amp;AN$4,#REF!,$F100,#REF!,$G100)</f>
        <v>#REF!</v>
      </c>
      <c r="AO100" s="104" t="e">
        <f>SUMIFS(#REF!,#REF!,"&gt;="&amp;AO$3,#REF!,"&lt;="&amp;AO$4,#REF!,$F100,#REF!,$G100)</f>
        <v>#REF!</v>
      </c>
      <c r="AP100" s="104" t="e">
        <f>SUMIFS(#REF!,#REF!,"&gt;="&amp;AP$3,#REF!,"&lt;="&amp;AP$4,#REF!,$F100,#REF!,$G100)</f>
        <v>#REF!</v>
      </c>
      <c r="AQ100" s="104" t="e">
        <f>SUMIFS(#REF!,#REF!,"&gt;="&amp;AQ$3,#REF!,"&lt;="&amp;AQ$4,#REF!,$F100,#REF!,$G100)</f>
        <v>#REF!</v>
      </c>
      <c r="AR100" s="104" t="e">
        <f>SUMIFS(#REF!,#REF!,"&gt;="&amp;AR$3,#REF!,"&lt;="&amp;AR$4,#REF!,$F100,#REF!,$G100)</f>
        <v>#REF!</v>
      </c>
    </row>
    <row r="101" spans="1:44" s="95" customFormat="1" ht="10.199999999999999" x14ac:dyDescent="0.2">
      <c r="A101" s="23">
        <f>ROW()</f>
        <v>101</v>
      </c>
      <c r="B101" s="138"/>
      <c r="E101" s="100">
        <v>2</v>
      </c>
      <c r="F101" s="63" t="s">
        <v>106</v>
      </c>
      <c r="G101" s="99" t="s">
        <v>84</v>
      </c>
      <c r="M101" s="103"/>
      <c r="Q101" s="102"/>
      <c r="R101" s="101" t="e">
        <f ca="1">SUM($T101:INDIRECT(ADDRESS($A101,SUMIFS($1:$1,$5:$5,MAX($5:$5)))))</f>
        <v>#REF!</v>
      </c>
      <c r="U101" s="104" t="e">
        <f>SUMIFS(#REF!,#REF!,"&gt;="&amp;U$3,#REF!,"&lt;="&amp;U$4,#REF!,$F101,#REF!,$G101)</f>
        <v>#REF!</v>
      </c>
      <c r="V101" s="104" t="e">
        <f>SUMIFS(#REF!,#REF!,"&gt;="&amp;V$3,#REF!,"&lt;="&amp;V$4,#REF!,$F101,#REF!,$G101)</f>
        <v>#REF!</v>
      </c>
      <c r="W101" s="104" t="e">
        <f>SUMIFS(#REF!,#REF!,"&gt;="&amp;W$3,#REF!,"&lt;="&amp;W$4,#REF!,$F101,#REF!,$G101)</f>
        <v>#REF!</v>
      </c>
      <c r="X101" s="104" t="e">
        <f>SUMIFS(#REF!,#REF!,"&gt;="&amp;X$3,#REF!,"&lt;="&amp;X$4,#REF!,$F101,#REF!,$G101)</f>
        <v>#REF!</v>
      </c>
      <c r="Y101" s="104" t="e">
        <f>SUMIFS(#REF!,#REF!,"&gt;="&amp;Y$3,#REF!,"&lt;="&amp;Y$4,#REF!,$F101,#REF!,$G101)</f>
        <v>#REF!</v>
      </c>
      <c r="Z101" s="104" t="e">
        <f>SUMIFS(#REF!,#REF!,"&gt;="&amp;Z$3,#REF!,"&lt;="&amp;Z$4,#REF!,$F101,#REF!,$G101)</f>
        <v>#REF!</v>
      </c>
      <c r="AA101" s="104" t="e">
        <f>SUMIFS(#REF!,#REF!,"&gt;="&amp;AA$3,#REF!,"&lt;="&amp;AA$4,#REF!,$F101,#REF!,$G101)</f>
        <v>#REF!</v>
      </c>
      <c r="AB101" s="104" t="e">
        <f>SUMIFS(#REF!,#REF!,"&gt;="&amp;AB$3,#REF!,"&lt;="&amp;AB$4,#REF!,$F101,#REF!,$G101)</f>
        <v>#REF!</v>
      </c>
      <c r="AC101" s="104" t="e">
        <f>SUMIFS(#REF!,#REF!,"&gt;="&amp;AC$3,#REF!,"&lt;="&amp;AC$4,#REF!,$F101,#REF!,$G101)</f>
        <v>#REF!</v>
      </c>
      <c r="AD101" s="104" t="e">
        <f>SUMIFS(#REF!,#REF!,"&gt;="&amp;AD$3,#REF!,"&lt;="&amp;AD$4,#REF!,$F101,#REF!,$G101)</f>
        <v>#REF!</v>
      </c>
      <c r="AE101" s="104" t="e">
        <f>SUMIFS(#REF!,#REF!,"&gt;="&amp;AE$3,#REF!,"&lt;="&amp;AE$4,#REF!,$F101,#REF!,$G101)</f>
        <v>#REF!</v>
      </c>
      <c r="AF101" s="104" t="e">
        <f>SUMIFS(#REF!,#REF!,"&gt;="&amp;AF$3,#REF!,"&lt;="&amp;AF$4,#REF!,$F101,#REF!,$G101)</f>
        <v>#REF!</v>
      </c>
      <c r="AG101" s="104" t="e">
        <f>SUMIFS(#REF!,#REF!,"&gt;="&amp;AG$3,#REF!,"&lt;="&amp;AG$4,#REF!,$F101,#REF!,$G101)</f>
        <v>#REF!</v>
      </c>
      <c r="AH101" s="104" t="e">
        <f>SUMIFS(#REF!,#REF!,"&gt;="&amp;AH$3,#REF!,"&lt;="&amp;AH$4,#REF!,$F101,#REF!,$G101)</f>
        <v>#REF!</v>
      </c>
      <c r="AI101" s="104" t="e">
        <f>SUMIFS(#REF!,#REF!,"&gt;="&amp;AI$3,#REF!,"&lt;="&amp;AI$4,#REF!,$F101,#REF!,$G101)</f>
        <v>#REF!</v>
      </c>
      <c r="AJ101" s="104" t="e">
        <f>SUMIFS(#REF!,#REF!,"&gt;="&amp;AJ$3,#REF!,"&lt;="&amp;AJ$4,#REF!,$F101,#REF!,$G101)</f>
        <v>#REF!</v>
      </c>
      <c r="AK101" s="104" t="e">
        <f>SUMIFS(#REF!,#REF!,"&gt;="&amp;AK$3,#REF!,"&lt;="&amp;AK$4,#REF!,$F101,#REF!,$G101)</f>
        <v>#REF!</v>
      </c>
      <c r="AL101" s="104" t="e">
        <f>SUMIFS(#REF!,#REF!,"&gt;="&amp;AL$3,#REF!,"&lt;="&amp;AL$4,#REF!,$F101,#REF!,$G101)</f>
        <v>#REF!</v>
      </c>
      <c r="AM101" s="104" t="e">
        <f>SUMIFS(#REF!,#REF!,"&gt;="&amp;AM$3,#REF!,"&lt;="&amp;AM$4,#REF!,$F101,#REF!,$G101)</f>
        <v>#REF!</v>
      </c>
      <c r="AN101" s="104" t="e">
        <f>SUMIFS(#REF!,#REF!,"&gt;="&amp;AN$3,#REF!,"&lt;="&amp;AN$4,#REF!,$F101,#REF!,$G101)</f>
        <v>#REF!</v>
      </c>
      <c r="AO101" s="104" t="e">
        <f>SUMIFS(#REF!,#REF!,"&gt;="&amp;AO$3,#REF!,"&lt;="&amp;AO$4,#REF!,$F101,#REF!,$G101)</f>
        <v>#REF!</v>
      </c>
      <c r="AP101" s="104" t="e">
        <f>SUMIFS(#REF!,#REF!,"&gt;="&amp;AP$3,#REF!,"&lt;="&amp;AP$4,#REF!,$F101,#REF!,$G101)</f>
        <v>#REF!</v>
      </c>
      <c r="AQ101" s="104" t="e">
        <f>SUMIFS(#REF!,#REF!,"&gt;="&amp;AQ$3,#REF!,"&lt;="&amp;AQ$4,#REF!,$F101,#REF!,$G101)</f>
        <v>#REF!</v>
      </c>
      <c r="AR101" s="104" t="e">
        <f>SUMIFS(#REF!,#REF!,"&gt;="&amp;AR$3,#REF!,"&lt;="&amp;AR$4,#REF!,$F101,#REF!,$G101)</f>
        <v>#REF!</v>
      </c>
    </row>
    <row r="102" spans="1:44" s="95" customFormat="1" ht="10.199999999999999" x14ac:dyDescent="0.2">
      <c r="A102" s="23">
        <f>ROW()</f>
        <v>102</v>
      </c>
      <c r="B102" s="138"/>
      <c r="E102" s="100">
        <v>3</v>
      </c>
      <c r="F102" s="63" t="s">
        <v>106</v>
      </c>
      <c r="G102" s="99" t="s">
        <v>85</v>
      </c>
      <c r="M102" s="103"/>
      <c r="Q102" s="102"/>
      <c r="R102" s="101" t="e">
        <f ca="1">SUM($T102:INDIRECT(ADDRESS($A102,SUMIFS($1:$1,$5:$5,MAX($5:$5)))))</f>
        <v>#REF!</v>
      </c>
      <c r="U102" s="104" t="e">
        <f>SUMIFS(#REF!,#REF!,"&gt;="&amp;U$3,#REF!,"&lt;="&amp;U$4,#REF!,$F102,#REF!,$G102)</f>
        <v>#REF!</v>
      </c>
      <c r="V102" s="104" t="e">
        <f>SUMIFS(#REF!,#REF!,"&gt;="&amp;V$3,#REF!,"&lt;="&amp;V$4,#REF!,$F102,#REF!,$G102)</f>
        <v>#REF!</v>
      </c>
      <c r="W102" s="104" t="e">
        <f>SUMIFS(#REF!,#REF!,"&gt;="&amp;W$3,#REF!,"&lt;="&amp;W$4,#REF!,$F102,#REF!,$G102)</f>
        <v>#REF!</v>
      </c>
      <c r="X102" s="104" t="e">
        <f>SUMIFS(#REF!,#REF!,"&gt;="&amp;X$3,#REF!,"&lt;="&amp;X$4,#REF!,$F102,#REF!,$G102)</f>
        <v>#REF!</v>
      </c>
      <c r="Y102" s="104" t="e">
        <f>SUMIFS(#REF!,#REF!,"&gt;="&amp;Y$3,#REF!,"&lt;="&amp;Y$4,#REF!,$F102,#REF!,$G102)</f>
        <v>#REF!</v>
      </c>
      <c r="Z102" s="104" t="e">
        <f>SUMIFS(#REF!,#REF!,"&gt;="&amp;Z$3,#REF!,"&lt;="&amp;Z$4,#REF!,$F102,#REF!,$G102)</f>
        <v>#REF!</v>
      </c>
      <c r="AA102" s="104" t="e">
        <f>SUMIFS(#REF!,#REF!,"&gt;="&amp;AA$3,#REF!,"&lt;="&amp;AA$4,#REF!,$F102,#REF!,$G102)</f>
        <v>#REF!</v>
      </c>
      <c r="AB102" s="104" t="e">
        <f>SUMIFS(#REF!,#REF!,"&gt;="&amp;AB$3,#REF!,"&lt;="&amp;AB$4,#REF!,$F102,#REF!,$G102)</f>
        <v>#REF!</v>
      </c>
      <c r="AC102" s="104" t="e">
        <f>SUMIFS(#REF!,#REF!,"&gt;="&amp;AC$3,#REF!,"&lt;="&amp;AC$4,#REF!,$F102,#REF!,$G102)</f>
        <v>#REF!</v>
      </c>
      <c r="AD102" s="104" t="e">
        <f>SUMIFS(#REF!,#REF!,"&gt;="&amp;AD$3,#REF!,"&lt;="&amp;AD$4,#REF!,$F102,#REF!,$G102)</f>
        <v>#REF!</v>
      </c>
      <c r="AE102" s="104" t="e">
        <f>SUMIFS(#REF!,#REF!,"&gt;="&amp;AE$3,#REF!,"&lt;="&amp;AE$4,#REF!,$F102,#REF!,$G102)</f>
        <v>#REF!</v>
      </c>
      <c r="AF102" s="104" t="e">
        <f>SUMIFS(#REF!,#REF!,"&gt;="&amp;AF$3,#REF!,"&lt;="&amp;AF$4,#REF!,$F102,#REF!,$G102)</f>
        <v>#REF!</v>
      </c>
      <c r="AG102" s="104" t="e">
        <f>SUMIFS(#REF!,#REF!,"&gt;="&amp;AG$3,#REF!,"&lt;="&amp;AG$4,#REF!,$F102,#REF!,$G102)</f>
        <v>#REF!</v>
      </c>
      <c r="AH102" s="104" t="e">
        <f>SUMIFS(#REF!,#REF!,"&gt;="&amp;AH$3,#REF!,"&lt;="&amp;AH$4,#REF!,$F102,#REF!,$G102)</f>
        <v>#REF!</v>
      </c>
      <c r="AI102" s="104" t="e">
        <f>SUMIFS(#REF!,#REF!,"&gt;="&amp;AI$3,#REF!,"&lt;="&amp;AI$4,#REF!,$F102,#REF!,$G102)</f>
        <v>#REF!</v>
      </c>
      <c r="AJ102" s="104" t="e">
        <f>SUMIFS(#REF!,#REF!,"&gt;="&amp;AJ$3,#REF!,"&lt;="&amp;AJ$4,#REF!,$F102,#REF!,$G102)</f>
        <v>#REF!</v>
      </c>
      <c r="AK102" s="104" t="e">
        <f>SUMIFS(#REF!,#REF!,"&gt;="&amp;AK$3,#REF!,"&lt;="&amp;AK$4,#REF!,$F102,#REF!,$G102)</f>
        <v>#REF!</v>
      </c>
      <c r="AL102" s="104" t="e">
        <f>SUMIFS(#REF!,#REF!,"&gt;="&amp;AL$3,#REF!,"&lt;="&amp;AL$4,#REF!,$F102,#REF!,$G102)</f>
        <v>#REF!</v>
      </c>
      <c r="AM102" s="104" t="e">
        <f>SUMIFS(#REF!,#REF!,"&gt;="&amp;AM$3,#REF!,"&lt;="&amp;AM$4,#REF!,$F102,#REF!,$G102)</f>
        <v>#REF!</v>
      </c>
      <c r="AN102" s="104" t="e">
        <f>SUMIFS(#REF!,#REF!,"&gt;="&amp;AN$3,#REF!,"&lt;="&amp;AN$4,#REF!,$F102,#REF!,$G102)</f>
        <v>#REF!</v>
      </c>
      <c r="AO102" s="104" t="e">
        <f>SUMIFS(#REF!,#REF!,"&gt;="&amp;AO$3,#REF!,"&lt;="&amp;AO$4,#REF!,$F102,#REF!,$G102)</f>
        <v>#REF!</v>
      </c>
      <c r="AP102" s="104" t="e">
        <f>SUMIFS(#REF!,#REF!,"&gt;="&amp;AP$3,#REF!,"&lt;="&amp;AP$4,#REF!,$F102,#REF!,$G102)</f>
        <v>#REF!</v>
      </c>
      <c r="AQ102" s="104" t="e">
        <f>SUMIFS(#REF!,#REF!,"&gt;="&amp;AQ$3,#REF!,"&lt;="&amp;AQ$4,#REF!,$F102,#REF!,$G102)</f>
        <v>#REF!</v>
      </c>
      <c r="AR102" s="104" t="e">
        <f>SUMIFS(#REF!,#REF!,"&gt;="&amp;AR$3,#REF!,"&lt;="&amp;AR$4,#REF!,$F102,#REF!,$G102)</f>
        <v>#REF!</v>
      </c>
    </row>
    <row r="103" spans="1:44" s="95" customFormat="1" ht="10.199999999999999" x14ac:dyDescent="0.2">
      <c r="A103" s="23">
        <f>ROW()</f>
        <v>103</v>
      </c>
      <c r="B103" s="138"/>
      <c r="E103" s="100">
        <v>4</v>
      </c>
      <c r="F103" s="63" t="s">
        <v>106</v>
      </c>
      <c r="G103" s="99" t="s">
        <v>86</v>
      </c>
      <c r="M103" s="103"/>
      <c r="Q103" s="102"/>
      <c r="R103" s="101" t="e">
        <f ca="1">SUM($T103:INDIRECT(ADDRESS($A103,SUMIFS($1:$1,$5:$5,MAX($5:$5)))))</f>
        <v>#REF!</v>
      </c>
      <c r="U103" s="104" t="e">
        <f>SUMIFS(#REF!,#REF!,"&gt;="&amp;U$3,#REF!,"&lt;="&amp;U$4,#REF!,$F103,#REF!,$G103)</f>
        <v>#REF!</v>
      </c>
      <c r="V103" s="104" t="e">
        <f>SUMIFS(#REF!,#REF!,"&gt;="&amp;V$3,#REF!,"&lt;="&amp;V$4,#REF!,$F103,#REF!,$G103)</f>
        <v>#REF!</v>
      </c>
      <c r="W103" s="104" t="e">
        <f>SUMIFS(#REF!,#REF!,"&gt;="&amp;W$3,#REF!,"&lt;="&amp;W$4,#REF!,$F103,#REF!,$G103)</f>
        <v>#REF!</v>
      </c>
      <c r="X103" s="104" t="e">
        <f>SUMIFS(#REF!,#REF!,"&gt;="&amp;X$3,#REF!,"&lt;="&amp;X$4,#REF!,$F103,#REF!,$G103)</f>
        <v>#REF!</v>
      </c>
      <c r="Y103" s="104" t="e">
        <f>SUMIFS(#REF!,#REF!,"&gt;="&amp;Y$3,#REF!,"&lt;="&amp;Y$4,#REF!,$F103,#REF!,$G103)</f>
        <v>#REF!</v>
      </c>
      <c r="Z103" s="104" t="e">
        <f>SUMIFS(#REF!,#REF!,"&gt;="&amp;Z$3,#REF!,"&lt;="&amp;Z$4,#REF!,$F103,#REF!,$G103)</f>
        <v>#REF!</v>
      </c>
      <c r="AA103" s="104" t="e">
        <f>SUMIFS(#REF!,#REF!,"&gt;="&amp;AA$3,#REF!,"&lt;="&amp;AA$4,#REF!,$F103,#REF!,$G103)</f>
        <v>#REF!</v>
      </c>
      <c r="AB103" s="104" t="e">
        <f>SUMIFS(#REF!,#REF!,"&gt;="&amp;AB$3,#REF!,"&lt;="&amp;AB$4,#REF!,$F103,#REF!,$G103)</f>
        <v>#REF!</v>
      </c>
      <c r="AC103" s="104" t="e">
        <f>SUMIFS(#REF!,#REF!,"&gt;="&amp;AC$3,#REF!,"&lt;="&amp;AC$4,#REF!,$F103,#REF!,$G103)</f>
        <v>#REF!</v>
      </c>
      <c r="AD103" s="104" t="e">
        <f>SUMIFS(#REF!,#REF!,"&gt;="&amp;AD$3,#REF!,"&lt;="&amp;AD$4,#REF!,$F103,#REF!,$G103)</f>
        <v>#REF!</v>
      </c>
      <c r="AE103" s="104" t="e">
        <f>SUMIFS(#REF!,#REF!,"&gt;="&amp;AE$3,#REF!,"&lt;="&amp;AE$4,#REF!,$F103,#REF!,$G103)</f>
        <v>#REF!</v>
      </c>
      <c r="AF103" s="104" t="e">
        <f>SUMIFS(#REF!,#REF!,"&gt;="&amp;AF$3,#REF!,"&lt;="&amp;AF$4,#REF!,$F103,#REF!,$G103)</f>
        <v>#REF!</v>
      </c>
      <c r="AG103" s="104" t="e">
        <f>SUMIFS(#REF!,#REF!,"&gt;="&amp;AG$3,#REF!,"&lt;="&amp;AG$4,#REF!,$F103,#REF!,$G103)</f>
        <v>#REF!</v>
      </c>
      <c r="AH103" s="104" t="e">
        <f>SUMIFS(#REF!,#REF!,"&gt;="&amp;AH$3,#REF!,"&lt;="&amp;AH$4,#REF!,$F103,#REF!,$G103)</f>
        <v>#REF!</v>
      </c>
      <c r="AI103" s="104" t="e">
        <f>SUMIFS(#REF!,#REF!,"&gt;="&amp;AI$3,#REF!,"&lt;="&amp;AI$4,#REF!,$F103,#REF!,$G103)</f>
        <v>#REF!</v>
      </c>
      <c r="AJ103" s="104" t="e">
        <f>SUMIFS(#REF!,#REF!,"&gt;="&amp;AJ$3,#REF!,"&lt;="&amp;AJ$4,#REF!,$F103,#REF!,$G103)</f>
        <v>#REF!</v>
      </c>
      <c r="AK103" s="104" t="e">
        <f>SUMIFS(#REF!,#REF!,"&gt;="&amp;AK$3,#REF!,"&lt;="&amp;AK$4,#REF!,$F103,#REF!,$G103)</f>
        <v>#REF!</v>
      </c>
      <c r="AL103" s="104" t="e">
        <f>SUMIFS(#REF!,#REF!,"&gt;="&amp;AL$3,#REF!,"&lt;="&amp;AL$4,#REF!,$F103,#REF!,$G103)</f>
        <v>#REF!</v>
      </c>
      <c r="AM103" s="104" t="e">
        <f>SUMIFS(#REF!,#REF!,"&gt;="&amp;AM$3,#REF!,"&lt;="&amp;AM$4,#REF!,$F103,#REF!,$G103)</f>
        <v>#REF!</v>
      </c>
      <c r="AN103" s="104" t="e">
        <f>SUMIFS(#REF!,#REF!,"&gt;="&amp;AN$3,#REF!,"&lt;="&amp;AN$4,#REF!,$F103,#REF!,$G103)</f>
        <v>#REF!</v>
      </c>
      <c r="AO103" s="104" t="e">
        <f>SUMIFS(#REF!,#REF!,"&gt;="&amp;AO$3,#REF!,"&lt;="&amp;AO$4,#REF!,$F103,#REF!,$G103)</f>
        <v>#REF!</v>
      </c>
      <c r="AP103" s="104" t="e">
        <f>SUMIFS(#REF!,#REF!,"&gt;="&amp;AP$3,#REF!,"&lt;="&amp;AP$4,#REF!,$F103,#REF!,$G103)</f>
        <v>#REF!</v>
      </c>
      <c r="AQ103" s="104" t="e">
        <f>SUMIFS(#REF!,#REF!,"&gt;="&amp;AQ$3,#REF!,"&lt;="&amp;AQ$4,#REF!,$F103,#REF!,$G103)</f>
        <v>#REF!</v>
      </c>
      <c r="AR103" s="104" t="e">
        <f>SUMIFS(#REF!,#REF!,"&gt;="&amp;AR$3,#REF!,"&lt;="&amp;AR$4,#REF!,$F103,#REF!,$G103)</f>
        <v>#REF!</v>
      </c>
    </row>
    <row r="104" spans="1:44" s="95" customFormat="1" ht="10.199999999999999" x14ac:dyDescent="0.2">
      <c r="A104" s="23">
        <f>ROW()</f>
        <v>104</v>
      </c>
      <c r="B104" s="138"/>
      <c r="E104" s="100">
        <v>5</v>
      </c>
      <c r="F104" s="63" t="s">
        <v>106</v>
      </c>
      <c r="G104" s="99" t="s">
        <v>87</v>
      </c>
      <c r="M104" s="103"/>
      <c r="Q104" s="102"/>
      <c r="R104" s="101" t="e">
        <f ca="1">SUM($T104:INDIRECT(ADDRESS($A104,SUMIFS($1:$1,$5:$5,MAX($5:$5)))))</f>
        <v>#REF!</v>
      </c>
      <c r="U104" s="104" t="e">
        <f>SUMIFS(#REF!,#REF!,"&gt;="&amp;U$3,#REF!,"&lt;="&amp;U$4,#REF!,$F104,#REF!,$G104)</f>
        <v>#REF!</v>
      </c>
      <c r="V104" s="104" t="e">
        <f>SUMIFS(#REF!,#REF!,"&gt;="&amp;V$3,#REF!,"&lt;="&amp;V$4,#REF!,$F104,#REF!,$G104)</f>
        <v>#REF!</v>
      </c>
      <c r="W104" s="104" t="e">
        <f>SUMIFS(#REF!,#REF!,"&gt;="&amp;W$3,#REF!,"&lt;="&amp;W$4,#REF!,$F104,#REF!,$G104)</f>
        <v>#REF!</v>
      </c>
      <c r="X104" s="104" t="e">
        <f>SUMIFS(#REF!,#REF!,"&gt;="&amp;X$3,#REF!,"&lt;="&amp;X$4,#REF!,$F104,#REF!,$G104)</f>
        <v>#REF!</v>
      </c>
      <c r="Y104" s="104" t="e">
        <f>SUMIFS(#REF!,#REF!,"&gt;="&amp;Y$3,#REF!,"&lt;="&amp;Y$4,#REF!,$F104,#REF!,$G104)</f>
        <v>#REF!</v>
      </c>
      <c r="Z104" s="104" t="e">
        <f>SUMIFS(#REF!,#REF!,"&gt;="&amp;Z$3,#REF!,"&lt;="&amp;Z$4,#REF!,$F104,#REF!,$G104)</f>
        <v>#REF!</v>
      </c>
      <c r="AA104" s="104" t="e">
        <f>SUMIFS(#REF!,#REF!,"&gt;="&amp;AA$3,#REF!,"&lt;="&amp;AA$4,#REF!,$F104,#REF!,$G104)</f>
        <v>#REF!</v>
      </c>
      <c r="AB104" s="104" t="e">
        <f>SUMIFS(#REF!,#REF!,"&gt;="&amp;AB$3,#REF!,"&lt;="&amp;AB$4,#REF!,$F104,#REF!,$G104)</f>
        <v>#REF!</v>
      </c>
      <c r="AC104" s="104" t="e">
        <f>SUMIFS(#REF!,#REF!,"&gt;="&amp;AC$3,#REF!,"&lt;="&amp;AC$4,#REF!,$F104,#REF!,$G104)</f>
        <v>#REF!</v>
      </c>
      <c r="AD104" s="104" t="e">
        <f>SUMIFS(#REF!,#REF!,"&gt;="&amp;AD$3,#REF!,"&lt;="&amp;AD$4,#REF!,$F104,#REF!,$G104)</f>
        <v>#REF!</v>
      </c>
      <c r="AE104" s="104" t="e">
        <f>SUMIFS(#REF!,#REF!,"&gt;="&amp;AE$3,#REF!,"&lt;="&amp;AE$4,#REF!,$F104,#REF!,$G104)</f>
        <v>#REF!</v>
      </c>
      <c r="AF104" s="104" t="e">
        <f>SUMIFS(#REF!,#REF!,"&gt;="&amp;AF$3,#REF!,"&lt;="&amp;AF$4,#REF!,$F104,#REF!,$G104)</f>
        <v>#REF!</v>
      </c>
      <c r="AG104" s="104" t="e">
        <f>SUMIFS(#REF!,#REF!,"&gt;="&amp;AG$3,#REF!,"&lt;="&amp;AG$4,#REF!,$F104,#REF!,$G104)</f>
        <v>#REF!</v>
      </c>
      <c r="AH104" s="104" t="e">
        <f>SUMIFS(#REF!,#REF!,"&gt;="&amp;AH$3,#REF!,"&lt;="&amp;AH$4,#REF!,$F104,#REF!,$G104)</f>
        <v>#REF!</v>
      </c>
      <c r="AI104" s="104" t="e">
        <f>SUMIFS(#REF!,#REF!,"&gt;="&amp;AI$3,#REF!,"&lt;="&amp;AI$4,#REF!,$F104,#REF!,$G104)</f>
        <v>#REF!</v>
      </c>
      <c r="AJ104" s="104" t="e">
        <f>SUMIFS(#REF!,#REF!,"&gt;="&amp;AJ$3,#REF!,"&lt;="&amp;AJ$4,#REF!,$F104,#REF!,$G104)</f>
        <v>#REF!</v>
      </c>
      <c r="AK104" s="104" t="e">
        <f>SUMIFS(#REF!,#REF!,"&gt;="&amp;AK$3,#REF!,"&lt;="&amp;AK$4,#REF!,$F104,#REF!,$G104)</f>
        <v>#REF!</v>
      </c>
      <c r="AL104" s="104" t="e">
        <f>SUMIFS(#REF!,#REF!,"&gt;="&amp;AL$3,#REF!,"&lt;="&amp;AL$4,#REF!,$F104,#REF!,$G104)</f>
        <v>#REF!</v>
      </c>
      <c r="AM104" s="104" t="e">
        <f>SUMIFS(#REF!,#REF!,"&gt;="&amp;AM$3,#REF!,"&lt;="&amp;AM$4,#REF!,$F104,#REF!,$G104)</f>
        <v>#REF!</v>
      </c>
      <c r="AN104" s="104" t="e">
        <f>SUMIFS(#REF!,#REF!,"&gt;="&amp;AN$3,#REF!,"&lt;="&amp;AN$4,#REF!,$F104,#REF!,$G104)</f>
        <v>#REF!</v>
      </c>
      <c r="AO104" s="104" t="e">
        <f>SUMIFS(#REF!,#REF!,"&gt;="&amp;AO$3,#REF!,"&lt;="&amp;AO$4,#REF!,$F104,#REF!,$G104)</f>
        <v>#REF!</v>
      </c>
      <c r="AP104" s="104" t="e">
        <f>SUMIFS(#REF!,#REF!,"&gt;="&amp;AP$3,#REF!,"&lt;="&amp;AP$4,#REF!,$F104,#REF!,$G104)</f>
        <v>#REF!</v>
      </c>
      <c r="AQ104" s="104" t="e">
        <f>SUMIFS(#REF!,#REF!,"&gt;="&amp;AQ$3,#REF!,"&lt;="&amp;AQ$4,#REF!,$F104,#REF!,$G104)</f>
        <v>#REF!</v>
      </c>
      <c r="AR104" s="104" t="e">
        <f>SUMIFS(#REF!,#REF!,"&gt;="&amp;AR$3,#REF!,"&lt;="&amp;AR$4,#REF!,$F104,#REF!,$G104)</f>
        <v>#REF!</v>
      </c>
    </row>
    <row r="105" spans="1:44" s="95" customFormat="1" ht="10.199999999999999" x14ac:dyDescent="0.2">
      <c r="A105" s="23">
        <f>ROW()</f>
        <v>105</v>
      </c>
      <c r="B105" s="138"/>
      <c r="E105" s="100">
        <v>6</v>
      </c>
      <c r="F105" s="63" t="s">
        <v>106</v>
      </c>
      <c r="G105" s="99" t="s">
        <v>88</v>
      </c>
      <c r="M105" s="103"/>
      <c r="Q105" s="102"/>
      <c r="R105" s="101" t="e">
        <f ca="1">SUM($T105:INDIRECT(ADDRESS($A105,SUMIFS($1:$1,$5:$5,MAX($5:$5)))))</f>
        <v>#REF!</v>
      </c>
      <c r="U105" s="104" t="e">
        <f>SUMIFS(#REF!,#REF!,"&gt;="&amp;U$3,#REF!,"&lt;="&amp;U$4,#REF!,$F105,#REF!,$G105)</f>
        <v>#REF!</v>
      </c>
      <c r="V105" s="104" t="e">
        <f>SUMIFS(#REF!,#REF!,"&gt;="&amp;V$3,#REF!,"&lt;="&amp;V$4,#REF!,$F105,#REF!,$G105)</f>
        <v>#REF!</v>
      </c>
      <c r="W105" s="104" t="e">
        <f>SUMIFS(#REF!,#REF!,"&gt;="&amp;W$3,#REF!,"&lt;="&amp;W$4,#REF!,$F105,#REF!,$G105)</f>
        <v>#REF!</v>
      </c>
      <c r="X105" s="104" t="e">
        <f>SUMIFS(#REF!,#REF!,"&gt;="&amp;X$3,#REF!,"&lt;="&amp;X$4,#REF!,$F105,#REF!,$G105)</f>
        <v>#REF!</v>
      </c>
      <c r="Y105" s="104" t="e">
        <f>SUMIFS(#REF!,#REF!,"&gt;="&amp;Y$3,#REF!,"&lt;="&amp;Y$4,#REF!,$F105,#REF!,$G105)</f>
        <v>#REF!</v>
      </c>
      <c r="Z105" s="104" t="e">
        <f>SUMIFS(#REF!,#REF!,"&gt;="&amp;Z$3,#REF!,"&lt;="&amp;Z$4,#REF!,$F105,#REF!,$G105)</f>
        <v>#REF!</v>
      </c>
      <c r="AA105" s="104" t="e">
        <f>SUMIFS(#REF!,#REF!,"&gt;="&amp;AA$3,#REF!,"&lt;="&amp;AA$4,#REF!,$F105,#REF!,$G105)</f>
        <v>#REF!</v>
      </c>
      <c r="AB105" s="104" t="e">
        <f>SUMIFS(#REF!,#REF!,"&gt;="&amp;AB$3,#REF!,"&lt;="&amp;AB$4,#REF!,$F105,#REF!,$G105)</f>
        <v>#REF!</v>
      </c>
      <c r="AC105" s="104" t="e">
        <f>SUMIFS(#REF!,#REF!,"&gt;="&amp;AC$3,#REF!,"&lt;="&amp;AC$4,#REF!,$F105,#REF!,$G105)</f>
        <v>#REF!</v>
      </c>
      <c r="AD105" s="104" t="e">
        <f>SUMIFS(#REF!,#REF!,"&gt;="&amp;AD$3,#REF!,"&lt;="&amp;AD$4,#REF!,$F105,#REF!,$G105)</f>
        <v>#REF!</v>
      </c>
      <c r="AE105" s="104" t="e">
        <f>SUMIFS(#REF!,#REF!,"&gt;="&amp;AE$3,#REF!,"&lt;="&amp;AE$4,#REF!,$F105,#REF!,$G105)</f>
        <v>#REF!</v>
      </c>
      <c r="AF105" s="104" t="e">
        <f>SUMIFS(#REF!,#REF!,"&gt;="&amp;AF$3,#REF!,"&lt;="&amp;AF$4,#REF!,$F105,#REF!,$G105)</f>
        <v>#REF!</v>
      </c>
      <c r="AG105" s="104" t="e">
        <f>SUMIFS(#REF!,#REF!,"&gt;="&amp;AG$3,#REF!,"&lt;="&amp;AG$4,#REF!,$F105,#REF!,$G105)</f>
        <v>#REF!</v>
      </c>
      <c r="AH105" s="104" t="e">
        <f>SUMIFS(#REF!,#REF!,"&gt;="&amp;AH$3,#REF!,"&lt;="&amp;AH$4,#REF!,$F105,#REF!,$G105)</f>
        <v>#REF!</v>
      </c>
      <c r="AI105" s="104" t="e">
        <f>SUMIFS(#REF!,#REF!,"&gt;="&amp;AI$3,#REF!,"&lt;="&amp;AI$4,#REF!,$F105,#REF!,$G105)</f>
        <v>#REF!</v>
      </c>
      <c r="AJ105" s="104" t="e">
        <f>SUMIFS(#REF!,#REF!,"&gt;="&amp;AJ$3,#REF!,"&lt;="&amp;AJ$4,#REF!,$F105,#REF!,$G105)</f>
        <v>#REF!</v>
      </c>
      <c r="AK105" s="104" t="e">
        <f>SUMIFS(#REF!,#REF!,"&gt;="&amp;AK$3,#REF!,"&lt;="&amp;AK$4,#REF!,$F105,#REF!,$G105)</f>
        <v>#REF!</v>
      </c>
      <c r="AL105" s="104" t="e">
        <f>SUMIFS(#REF!,#REF!,"&gt;="&amp;AL$3,#REF!,"&lt;="&amp;AL$4,#REF!,$F105,#REF!,$G105)</f>
        <v>#REF!</v>
      </c>
      <c r="AM105" s="104" t="e">
        <f>SUMIFS(#REF!,#REF!,"&gt;="&amp;AM$3,#REF!,"&lt;="&amp;AM$4,#REF!,$F105,#REF!,$G105)</f>
        <v>#REF!</v>
      </c>
      <c r="AN105" s="104" t="e">
        <f>SUMIFS(#REF!,#REF!,"&gt;="&amp;AN$3,#REF!,"&lt;="&amp;AN$4,#REF!,$F105,#REF!,$G105)</f>
        <v>#REF!</v>
      </c>
      <c r="AO105" s="104" t="e">
        <f>SUMIFS(#REF!,#REF!,"&gt;="&amp;AO$3,#REF!,"&lt;="&amp;AO$4,#REF!,$F105,#REF!,$G105)</f>
        <v>#REF!</v>
      </c>
      <c r="AP105" s="104" t="e">
        <f>SUMIFS(#REF!,#REF!,"&gt;="&amp;AP$3,#REF!,"&lt;="&amp;AP$4,#REF!,$F105,#REF!,$G105)</f>
        <v>#REF!</v>
      </c>
      <c r="AQ105" s="104" t="e">
        <f>SUMIFS(#REF!,#REF!,"&gt;="&amp;AQ$3,#REF!,"&lt;="&amp;AQ$4,#REF!,$F105,#REF!,$G105)</f>
        <v>#REF!</v>
      </c>
      <c r="AR105" s="104" t="e">
        <f>SUMIFS(#REF!,#REF!,"&gt;="&amp;AR$3,#REF!,"&lt;="&amp;AR$4,#REF!,$F105,#REF!,$G105)</f>
        <v>#REF!</v>
      </c>
    </row>
    <row r="106" spans="1:44" s="95" customFormat="1" ht="10.199999999999999" x14ac:dyDescent="0.2">
      <c r="A106" s="23">
        <f>ROW()</f>
        <v>106</v>
      </c>
      <c r="B106" s="138"/>
      <c r="E106" s="100">
        <v>7</v>
      </c>
      <c r="F106" s="63" t="s">
        <v>106</v>
      </c>
      <c r="G106" s="99" t="s">
        <v>89</v>
      </c>
      <c r="M106" s="103"/>
      <c r="Q106" s="102"/>
      <c r="R106" s="101" t="e">
        <f ca="1">SUM($T106:INDIRECT(ADDRESS($A106,SUMIFS($1:$1,$5:$5,MAX($5:$5)))))</f>
        <v>#REF!</v>
      </c>
      <c r="U106" s="104" t="e">
        <f>SUMIFS(#REF!,#REF!,"&gt;="&amp;U$3,#REF!,"&lt;="&amp;U$4,#REF!,$F106,#REF!,$G106)</f>
        <v>#REF!</v>
      </c>
      <c r="V106" s="104" t="e">
        <f>SUMIFS(#REF!,#REF!,"&gt;="&amp;V$3,#REF!,"&lt;="&amp;V$4,#REF!,$F106,#REF!,$G106)</f>
        <v>#REF!</v>
      </c>
      <c r="W106" s="104" t="e">
        <f>SUMIFS(#REF!,#REF!,"&gt;="&amp;W$3,#REF!,"&lt;="&amp;W$4,#REF!,$F106,#REF!,$G106)</f>
        <v>#REF!</v>
      </c>
      <c r="X106" s="104" t="e">
        <f>SUMIFS(#REF!,#REF!,"&gt;="&amp;X$3,#REF!,"&lt;="&amp;X$4,#REF!,$F106,#REF!,$G106)</f>
        <v>#REF!</v>
      </c>
      <c r="Y106" s="104" t="e">
        <f>SUMIFS(#REF!,#REF!,"&gt;="&amp;Y$3,#REF!,"&lt;="&amp;Y$4,#REF!,$F106,#REF!,$G106)</f>
        <v>#REF!</v>
      </c>
      <c r="Z106" s="104" t="e">
        <f>SUMIFS(#REF!,#REF!,"&gt;="&amp;Z$3,#REF!,"&lt;="&amp;Z$4,#REF!,$F106,#REF!,$G106)</f>
        <v>#REF!</v>
      </c>
      <c r="AA106" s="104" t="e">
        <f>SUMIFS(#REF!,#REF!,"&gt;="&amp;AA$3,#REF!,"&lt;="&amp;AA$4,#REF!,$F106,#REF!,$G106)</f>
        <v>#REF!</v>
      </c>
      <c r="AB106" s="104" t="e">
        <f>SUMIFS(#REF!,#REF!,"&gt;="&amp;AB$3,#REF!,"&lt;="&amp;AB$4,#REF!,$F106,#REF!,$G106)</f>
        <v>#REF!</v>
      </c>
      <c r="AC106" s="104" t="e">
        <f>SUMIFS(#REF!,#REF!,"&gt;="&amp;AC$3,#REF!,"&lt;="&amp;AC$4,#REF!,$F106,#REF!,$G106)</f>
        <v>#REF!</v>
      </c>
      <c r="AD106" s="104" t="e">
        <f>SUMIFS(#REF!,#REF!,"&gt;="&amp;AD$3,#REF!,"&lt;="&amp;AD$4,#REF!,$F106,#REF!,$G106)</f>
        <v>#REF!</v>
      </c>
      <c r="AE106" s="104" t="e">
        <f>SUMIFS(#REF!,#REF!,"&gt;="&amp;AE$3,#REF!,"&lt;="&amp;AE$4,#REF!,$F106,#REF!,$G106)</f>
        <v>#REF!</v>
      </c>
      <c r="AF106" s="104" t="e">
        <f>SUMIFS(#REF!,#REF!,"&gt;="&amp;AF$3,#REF!,"&lt;="&amp;AF$4,#REF!,$F106,#REF!,$G106)</f>
        <v>#REF!</v>
      </c>
      <c r="AG106" s="104" t="e">
        <f>SUMIFS(#REF!,#REF!,"&gt;="&amp;AG$3,#REF!,"&lt;="&amp;AG$4,#REF!,$F106,#REF!,$G106)</f>
        <v>#REF!</v>
      </c>
      <c r="AH106" s="104" t="e">
        <f>SUMIFS(#REF!,#REF!,"&gt;="&amp;AH$3,#REF!,"&lt;="&amp;AH$4,#REF!,$F106,#REF!,$G106)</f>
        <v>#REF!</v>
      </c>
      <c r="AI106" s="104" t="e">
        <f>SUMIFS(#REF!,#REF!,"&gt;="&amp;AI$3,#REF!,"&lt;="&amp;AI$4,#REF!,$F106,#REF!,$G106)</f>
        <v>#REF!</v>
      </c>
      <c r="AJ106" s="104" t="e">
        <f>SUMIFS(#REF!,#REF!,"&gt;="&amp;AJ$3,#REF!,"&lt;="&amp;AJ$4,#REF!,$F106,#REF!,$G106)</f>
        <v>#REF!</v>
      </c>
      <c r="AK106" s="104" t="e">
        <f>SUMIFS(#REF!,#REF!,"&gt;="&amp;AK$3,#REF!,"&lt;="&amp;AK$4,#REF!,$F106,#REF!,$G106)</f>
        <v>#REF!</v>
      </c>
      <c r="AL106" s="104" t="e">
        <f>SUMIFS(#REF!,#REF!,"&gt;="&amp;AL$3,#REF!,"&lt;="&amp;AL$4,#REF!,$F106,#REF!,$G106)</f>
        <v>#REF!</v>
      </c>
      <c r="AM106" s="104" t="e">
        <f>SUMIFS(#REF!,#REF!,"&gt;="&amp;AM$3,#REF!,"&lt;="&amp;AM$4,#REF!,$F106,#REF!,$G106)</f>
        <v>#REF!</v>
      </c>
      <c r="AN106" s="104" t="e">
        <f>SUMIFS(#REF!,#REF!,"&gt;="&amp;AN$3,#REF!,"&lt;="&amp;AN$4,#REF!,$F106,#REF!,$G106)</f>
        <v>#REF!</v>
      </c>
      <c r="AO106" s="104" t="e">
        <f>SUMIFS(#REF!,#REF!,"&gt;="&amp;AO$3,#REF!,"&lt;="&amp;AO$4,#REF!,$F106,#REF!,$G106)</f>
        <v>#REF!</v>
      </c>
      <c r="AP106" s="104" t="e">
        <f>SUMIFS(#REF!,#REF!,"&gt;="&amp;AP$3,#REF!,"&lt;="&amp;AP$4,#REF!,$F106,#REF!,$G106)</f>
        <v>#REF!</v>
      </c>
      <c r="AQ106" s="104" t="e">
        <f>SUMIFS(#REF!,#REF!,"&gt;="&amp;AQ$3,#REF!,"&lt;="&amp;AQ$4,#REF!,$F106,#REF!,$G106)</f>
        <v>#REF!</v>
      </c>
      <c r="AR106" s="104" t="e">
        <f>SUMIFS(#REF!,#REF!,"&gt;="&amp;AR$3,#REF!,"&lt;="&amp;AR$4,#REF!,$F106,#REF!,$G106)</f>
        <v>#REF!</v>
      </c>
    </row>
    <row r="107" spans="1:44" s="95" customFormat="1" ht="10.199999999999999" x14ac:dyDescent="0.2">
      <c r="A107" s="23">
        <f>ROW()</f>
        <v>107</v>
      </c>
      <c r="B107" s="138"/>
      <c r="E107" s="100">
        <v>8</v>
      </c>
      <c r="F107" s="63" t="s">
        <v>106</v>
      </c>
      <c r="G107" s="99" t="s">
        <v>90</v>
      </c>
      <c r="M107" s="103"/>
      <c r="Q107" s="102"/>
      <c r="R107" s="101" t="e">
        <f ca="1">SUM($T107:INDIRECT(ADDRESS($A107,SUMIFS($1:$1,$5:$5,MAX($5:$5)))))</f>
        <v>#REF!</v>
      </c>
      <c r="U107" s="104" t="e">
        <f>SUMIFS(#REF!,#REF!,"&gt;="&amp;U$3,#REF!,"&lt;="&amp;U$4,#REF!,$F107,#REF!,$G107)</f>
        <v>#REF!</v>
      </c>
      <c r="V107" s="104" t="e">
        <f>SUMIFS(#REF!,#REF!,"&gt;="&amp;V$3,#REF!,"&lt;="&amp;V$4,#REF!,$F107,#REF!,$G107)</f>
        <v>#REF!</v>
      </c>
      <c r="W107" s="104" t="e">
        <f>SUMIFS(#REF!,#REF!,"&gt;="&amp;W$3,#REF!,"&lt;="&amp;W$4,#REF!,$F107,#REF!,$G107)</f>
        <v>#REF!</v>
      </c>
      <c r="X107" s="104" t="e">
        <f>SUMIFS(#REF!,#REF!,"&gt;="&amp;X$3,#REF!,"&lt;="&amp;X$4,#REF!,$F107,#REF!,$G107)</f>
        <v>#REF!</v>
      </c>
      <c r="Y107" s="104" t="e">
        <f>SUMIFS(#REF!,#REF!,"&gt;="&amp;Y$3,#REF!,"&lt;="&amp;Y$4,#REF!,$F107,#REF!,$G107)</f>
        <v>#REF!</v>
      </c>
      <c r="Z107" s="104" t="e">
        <f>SUMIFS(#REF!,#REF!,"&gt;="&amp;Z$3,#REF!,"&lt;="&amp;Z$4,#REF!,$F107,#REF!,$G107)</f>
        <v>#REF!</v>
      </c>
      <c r="AA107" s="104" t="e">
        <f>SUMIFS(#REF!,#REF!,"&gt;="&amp;AA$3,#REF!,"&lt;="&amp;AA$4,#REF!,$F107,#REF!,$G107)</f>
        <v>#REF!</v>
      </c>
      <c r="AB107" s="104" t="e">
        <f>SUMIFS(#REF!,#REF!,"&gt;="&amp;AB$3,#REF!,"&lt;="&amp;AB$4,#REF!,$F107,#REF!,$G107)</f>
        <v>#REF!</v>
      </c>
      <c r="AC107" s="104" t="e">
        <f>SUMIFS(#REF!,#REF!,"&gt;="&amp;AC$3,#REF!,"&lt;="&amp;AC$4,#REF!,$F107,#REF!,$G107)</f>
        <v>#REF!</v>
      </c>
      <c r="AD107" s="104" t="e">
        <f>SUMIFS(#REF!,#REF!,"&gt;="&amp;AD$3,#REF!,"&lt;="&amp;AD$4,#REF!,$F107,#REF!,$G107)</f>
        <v>#REF!</v>
      </c>
      <c r="AE107" s="104" t="e">
        <f>SUMIFS(#REF!,#REF!,"&gt;="&amp;AE$3,#REF!,"&lt;="&amp;AE$4,#REF!,$F107,#REF!,$G107)</f>
        <v>#REF!</v>
      </c>
      <c r="AF107" s="104" t="e">
        <f>SUMIFS(#REF!,#REF!,"&gt;="&amp;AF$3,#REF!,"&lt;="&amp;AF$4,#REF!,$F107,#REF!,$G107)</f>
        <v>#REF!</v>
      </c>
      <c r="AG107" s="104" t="e">
        <f>SUMIFS(#REF!,#REF!,"&gt;="&amp;AG$3,#REF!,"&lt;="&amp;AG$4,#REF!,$F107,#REF!,$G107)</f>
        <v>#REF!</v>
      </c>
      <c r="AH107" s="104" t="e">
        <f>SUMIFS(#REF!,#REF!,"&gt;="&amp;AH$3,#REF!,"&lt;="&amp;AH$4,#REF!,$F107,#REF!,$G107)</f>
        <v>#REF!</v>
      </c>
      <c r="AI107" s="104" t="e">
        <f>SUMIFS(#REF!,#REF!,"&gt;="&amp;AI$3,#REF!,"&lt;="&amp;AI$4,#REF!,$F107,#REF!,$G107)</f>
        <v>#REF!</v>
      </c>
      <c r="AJ107" s="104" t="e">
        <f>SUMIFS(#REF!,#REF!,"&gt;="&amp;AJ$3,#REF!,"&lt;="&amp;AJ$4,#REF!,$F107,#REF!,$G107)</f>
        <v>#REF!</v>
      </c>
      <c r="AK107" s="104" t="e">
        <f>SUMIFS(#REF!,#REF!,"&gt;="&amp;AK$3,#REF!,"&lt;="&amp;AK$4,#REF!,$F107,#REF!,$G107)</f>
        <v>#REF!</v>
      </c>
      <c r="AL107" s="104" t="e">
        <f>SUMIFS(#REF!,#REF!,"&gt;="&amp;AL$3,#REF!,"&lt;="&amp;AL$4,#REF!,$F107,#REF!,$G107)</f>
        <v>#REF!</v>
      </c>
      <c r="AM107" s="104" t="e">
        <f>SUMIFS(#REF!,#REF!,"&gt;="&amp;AM$3,#REF!,"&lt;="&amp;AM$4,#REF!,$F107,#REF!,$G107)</f>
        <v>#REF!</v>
      </c>
      <c r="AN107" s="104" t="e">
        <f>SUMIFS(#REF!,#REF!,"&gt;="&amp;AN$3,#REF!,"&lt;="&amp;AN$4,#REF!,$F107,#REF!,$G107)</f>
        <v>#REF!</v>
      </c>
      <c r="AO107" s="104" t="e">
        <f>SUMIFS(#REF!,#REF!,"&gt;="&amp;AO$3,#REF!,"&lt;="&amp;AO$4,#REF!,$F107,#REF!,$G107)</f>
        <v>#REF!</v>
      </c>
      <c r="AP107" s="104" t="e">
        <f>SUMIFS(#REF!,#REF!,"&gt;="&amp;AP$3,#REF!,"&lt;="&amp;AP$4,#REF!,$F107,#REF!,$G107)</f>
        <v>#REF!</v>
      </c>
      <c r="AQ107" s="104" t="e">
        <f>SUMIFS(#REF!,#REF!,"&gt;="&amp;AQ$3,#REF!,"&lt;="&amp;AQ$4,#REF!,$F107,#REF!,$G107)</f>
        <v>#REF!</v>
      </c>
      <c r="AR107" s="104" t="e">
        <f>SUMIFS(#REF!,#REF!,"&gt;="&amp;AR$3,#REF!,"&lt;="&amp;AR$4,#REF!,$F107,#REF!,$G107)</f>
        <v>#REF!</v>
      </c>
    </row>
    <row r="108" spans="1:44" s="17" customFormat="1" ht="10.199999999999999" x14ac:dyDescent="0.2">
      <c r="A108" s="23">
        <f>ROW()</f>
        <v>108</v>
      </c>
      <c r="B108" s="137"/>
      <c r="E108" s="16" t="s">
        <v>6</v>
      </c>
      <c r="M108" s="58"/>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M109" s="59"/>
      <c r="Q109" s="39"/>
      <c r="R109" s="3" t="e">
        <f ca="1">SUM($T109:INDIRECT(ADDRESS($A109,SUMIFS($1:$1,$5:$5,MAX($5:$5)))))</f>
        <v>#REF!</v>
      </c>
      <c r="U109" s="3" t="e">
        <f t="shared" ref="U109:AR109" si="28">SUM(U110:U118)</f>
        <v>#REF!</v>
      </c>
      <c r="V109" s="3" t="e">
        <f t="shared" si="28"/>
        <v>#REF!</v>
      </c>
      <c r="W109" s="3" t="e">
        <f t="shared" si="28"/>
        <v>#REF!</v>
      </c>
      <c r="X109" s="3" t="e">
        <f t="shared" si="28"/>
        <v>#REF!</v>
      </c>
      <c r="Y109" s="3" t="e">
        <f t="shared" si="28"/>
        <v>#REF!</v>
      </c>
      <c r="Z109" s="3" t="e">
        <f t="shared" si="28"/>
        <v>#REF!</v>
      </c>
      <c r="AA109" s="3" t="e">
        <f t="shared" si="28"/>
        <v>#REF!</v>
      </c>
      <c r="AB109" s="3" t="e">
        <f t="shared" si="28"/>
        <v>#REF!</v>
      </c>
      <c r="AC109" s="3" t="e">
        <f t="shared" si="28"/>
        <v>#REF!</v>
      </c>
      <c r="AD109" s="3" t="e">
        <f t="shared" si="28"/>
        <v>#REF!</v>
      </c>
      <c r="AE109" s="3" t="e">
        <f t="shared" si="28"/>
        <v>#REF!</v>
      </c>
      <c r="AF109" s="3" t="e">
        <f t="shared" si="28"/>
        <v>#REF!</v>
      </c>
      <c r="AG109" s="3" t="e">
        <f t="shared" si="28"/>
        <v>#REF!</v>
      </c>
      <c r="AH109" s="3" t="e">
        <f t="shared" si="28"/>
        <v>#REF!</v>
      </c>
      <c r="AI109" s="3" t="e">
        <f t="shared" si="28"/>
        <v>#REF!</v>
      </c>
      <c r="AJ109" s="3" t="e">
        <f t="shared" si="28"/>
        <v>#REF!</v>
      </c>
      <c r="AK109" s="3" t="e">
        <f t="shared" si="28"/>
        <v>#REF!</v>
      </c>
      <c r="AL109" s="3" t="e">
        <f t="shared" si="28"/>
        <v>#REF!</v>
      </c>
      <c r="AM109" s="3" t="e">
        <f t="shared" si="28"/>
        <v>#REF!</v>
      </c>
      <c r="AN109" s="3" t="e">
        <f t="shared" si="28"/>
        <v>#REF!</v>
      </c>
      <c r="AO109" s="3" t="e">
        <f t="shared" si="28"/>
        <v>#REF!</v>
      </c>
      <c r="AP109" s="3" t="e">
        <f t="shared" si="28"/>
        <v>#REF!</v>
      </c>
      <c r="AQ109" s="3" t="e">
        <f t="shared" si="28"/>
        <v>#REF!</v>
      </c>
      <c r="AR109" s="3" t="e">
        <f t="shared" si="28"/>
        <v>#REF!</v>
      </c>
    </row>
    <row r="110" spans="1:44" s="95" customFormat="1" ht="10.199999999999999" x14ac:dyDescent="0.2">
      <c r="A110" s="23">
        <f>ROW()</f>
        <v>110</v>
      </c>
      <c r="B110" s="138"/>
      <c r="E110" s="100">
        <v>1</v>
      </c>
      <c r="F110" s="63" t="s">
        <v>105</v>
      </c>
      <c r="G110" s="99" t="s">
        <v>83</v>
      </c>
      <c r="M110" s="103"/>
      <c r="Q110" s="102"/>
      <c r="R110" s="101" t="e">
        <f ca="1">SUM($T110:INDIRECT(ADDRESS($A110,SUMIFS($1:$1,$5:$5,MAX($5:$5)))))</f>
        <v>#REF!</v>
      </c>
      <c r="U110" s="104" t="e">
        <f>SUMIFS(#REF!,#REF!,"&gt;="&amp;U$3,#REF!,"&lt;="&amp;U$4,#REF!,$F110,#REF!,$G110)</f>
        <v>#REF!</v>
      </c>
      <c r="V110" s="104" t="e">
        <f>SUMIFS(#REF!,#REF!,"&gt;="&amp;V$3,#REF!,"&lt;="&amp;V$4,#REF!,$F110,#REF!,$G110)</f>
        <v>#REF!</v>
      </c>
      <c r="W110" s="104" t="e">
        <f>SUMIFS(#REF!,#REF!,"&gt;="&amp;W$3,#REF!,"&lt;="&amp;W$4,#REF!,$F110,#REF!,$G110)</f>
        <v>#REF!</v>
      </c>
      <c r="X110" s="104" t="e">
        <f>SUMIFS(#REF!,#REF!,"&gt;="&amp;X$3,#REF!,"&lt;="&amp;X$4,#REF!,$F110,#REF!,$G110)</f>
        <v>#REF!</v>
      </c>
      <c r="Y110" s="104" t="e">
        <f>SUMIFS(#REF!,#REF!,"&gt;="&amp;Y$3,#REF!,"&lt;="&amp;Y$4,#REF!,$F110,#REF!,$G110)</f>
        <v>#REF!</v>
      </c>
      <c r="Z110" s="104" t="e">
        <f>SUMIFS(#REF!,#REF!,"&gt;="&amp;Z$3,#REF!,"&lt;="&amp;Z$4,#REF!,$F110,#REF!,$G110)</f>
        <v>#REF!</v>
      </c>
      <c r="AA110" s="104" t="e">
        <f>SUMIFS(#REF!,#REF!,"&gt;="&amp;AA$3,#REF!,"&lt;="&amp;AA$4,#REF!,$F110,#REF!,$G110)</f>
        <v>#REF!</v>
      </c>
      <c r="AB110" s="104" t="e">
        <f>SUMIFS(#REF!,#REF!,"&gt;="&amp;AB$3,#REF!,"&lt;="&amp;AB$4,#REF!,$F110,#REF!,$G110)</f>
        <v>#REF!</v>
      </c>
      <c r="AC110" s="104" t="e">
        <f>SUMIFS(#REF!,#REF!,"&gt;="&amp;AC$3,#REF!,"&lt;="&amp;AC$4,#REF!,$F110,#REF!,$G110)</f>
        <v>#REF!</v>
      </c>
      <c r="AD110" s="104" t="e">
        <f>SUMIFS(#REF!,#REF!,"&gt;="&amp;AD$3,#REF!,"&lt;="&amp;AD$4,#REF!,$F110,#REF!,$G110)</f>
        <v>#REF!</v>
      </c>
      <c r="AE110" s="104" t="e">
        <f>SUMIFS(#REF!,#REF!,"&gt;="&amp;AE$3,#REF!,"&lt;="&amp;AE$4,#REF!,$F110,#REF!,$G110)</f>
        <v>#REF!</v>
      </c>
      <c r="AF110" s="104" t="e">
        <f>SUMIFS(#REF!,#REF!,"&gt;="&amp;AF$3,#REF!,"&lt;="&amp;AF$4,#REF!,$F110,#REF!,$G110)</f>
        <v>#REF!</v>
      </c>
      <c r="AG110" s="104" t="e">
        <f>SUMIFS(#REF!,#REF!,"&gt;="&amp;AG$3,#REF!,"&lt;="&amp;AG$4,#REF!,$F110,#REF!,$G110)</f>
        <v>#REF!</v>
      </c>
      <c r="AH110" s="104" t="e">
        <f>SUMIFS(#REF!,#REF!,"&gt;="&amp;AH$3,#REF!,"&lt;="&amp;AH$4,#REF!,$F110,#REF!,$G110)</f>
        <v>#REF!</v>
      </c>
      <c r="AI110" s="104" t="e">
        <f>SUMIFS(#REF!,#REF!,"&gt;="&amp;AI$3,#REF!,"&lt;="&amp;AI$4,#REF!,$F110,#REF!,$G110)</f>
        <v>#REF!</v>
      </c>
      <c r="AJ110" s="104" t="e">
        <f>SUMIFS(#REF!,#REF!,"&gt;="&amp;AJ$3,#REF!,"&lt;="&amp;AJ$4,#REF!,$F110,#REF!,$G110)</f>
        <v>#REF!</v>
      </c>
      <c r="AK110" s="104" t="e">
        <f>SUMIFS(#REF!,#REF!,"&gt;="&amp;AK$3,#REF!,"&lt;="&amp;AK$4,#REF!,$F110,#REF!,$G110)</f>
        <v>#REF!</v>
      </c>
      <c r="AL110" s="104" t="e">
        <f>SUMIFS(#REF!,#REF!,"&gt;="&amp;AL$3,#REF!,"&lt;="&amp;AL$4,#REF!,$F110,#REF!,$G110)</f>
        <v>#REF!</v>
      </c>
      <c r="AM110" s="104" t="e">
        <f>SUMIFS(#REF!,#REF!,"&gt;="&amp;AM$3,#REF!,"&lt;="&amp;AM$4,#REF!,$F110,#REF!,$G110)</f>
        <v>#REF!</v>
      </c>
      <c r="AN110" s="104" t="e">
        <f>SUMIFS(#REF!,#REF!,"&gt;="&amp;AN$3,#REF!,"&lt;="&amp;AN$4,#REF!,$F110,#REF!,$G110)</f>
        <v>#REF!</v>
      </c>
      <c r="AO110" s="104" t="e">
        <f>SUMIFS(#REF!,#REF!,"&gt;="&amp;AO$3,#REF!,"&lt;="&amp;AO$4,#REF!,$F110,#REF!,$G110)</f>
        <v>#REF!</v>
      </c>
      <c r="AP110" s="104" t="e">
        <f>SUMIFS(#REF!,#REF!,"&gt;="&amp;AP$3,#REF!,"&lt;="&amp;AP$4,#REF!,$F110,#REF!,$G110)</f>
        <v>#REF!</v>
      </c>
      <c r="AQ110" s="104" t="e">
        <f>SUMIFS(#REF!,#REF!,"&gt;="&amp;AQ$3,#REF!,"&lt;="&amp;AQ$4,#REF!,$F110,#REF!,$G110)</f>
        <v>#REF!</v>
      </c>
      <c r="AR110" s="104" t="e">
        <f>SUMIFS(#REF!,#REF!,"&gt;="&amp;AR$3,#REF!,"&lt;="&amp;AR$4,#REF!,$F110,#REF!,$G110)</f>
        <v>#REF!</v>
      </c>
    </row>
    <row r="111" spans="1:44" s="95" customFormat="1" ht="10.199999999999999" x14ac:dyDescent="0.2">
      <c r="A111" s="23">
        <f>ROW()</f>
        <v>111</v>
      </c>
      <c r="B111" s="138"/>
      <c r="E111" s="100">
        <v>2</v>
      </c>
      <c r="F111" s="63" t="s">
        <v>105</v>
      </c>
      <c r="G111" s="99" t="s">
        <v>84</v>
      </c>
      <c r="M111" s="103"/>
      <c r="Q111" s="102"/>
      <c r="R111" s="101" t="e">
        <f ca="1">SUM($T111:INDIRECT(ADDRESS($A111,SUMIFS($1:$1,$5:$5,MAX($5:$5)))))</f>
        <v>#REF!</v>
      </c>
      <c r="U111" s="104" t="e">
        <f>SUMIFS(#REF!,#REF!,"&gt;="&amp;U$3,#REF!,"&lt;="&amp;U$4,#REF!,$F111,#REF!,$G111)</f>
        <v>#REF!</v>
      </c>
      <c r="V111" s="104" t="e">
        <f>SUMIFS(#REF!,#REF!,"&gt;="&amp;V$3,#REF!,"&lt;="&amp;V$4,#REF!,$F111,#REF!,$G111)</f>
        <v>#REF!</v>
      </c>
      <c r="W111" s="104" t="e">
        <f>SUMIFS(#REF!,#REF!,"&gt;="&amp;W$3,#REF!,"&lt;="&amp;W$4,#REF!,$F111,#REF!,$G111)</f>
        <v>#REF!</v>
      </c>
      <c r="X111" s="104" t="e">
        <f>SUMIFS(#REF!,#REF!,"&gt;="&amp;X$3,#REF!,"&lt;="&amp;X$4,#REF!,$F111,#REF!,$G111)</f>
        <v>#REF!</v>
      </c>
      <c r="Y111" s="104" t="e">
        <f>SUMIFS(#REF!,#REF!,"&gt;="&amp;Y$3,#REF!,"&lt;="&amp;Y$4,#REF!,$F111,#REF!,$G111)</f>
        <v>#REF!</v>
      </c>
      <c r="Z111" s="104" t="e">
        <f>SUMIFS(#REF!,#REF!,"&gt;="&amp;Z$3,#REF!,"&lt;="&amp;Z$4,#REF!,$F111,#REF!,$G111)</f>
        <v>#REF!</v>
      </c>
      <c r="AA111" s="104" t="e">
        <f>SUMIFS(#REF!,#REF!,"&gt;="&amp;AA$3,#REF!,"&lt;="&amp;AA$4,#REF!,$F111,#REF!,$G111)</f>
        <v>#REF!</v>
      </c>
      <c r="AB111" s="104" t="e">
        <f>SUMIFS(#REF!,#REF!,"&gt;="&amp;AB$3,#REF!,"&lt;="&amp;AB$4,#REF!,$F111,#REF!,$G111)</f>
        <v>#REF!</v>
      </c>
      <c r="AC111" s="104" t="e">
        <f>SUMIFS(#REF!,#REF!,"&gt;="&amp;AC$3,#REF!,"&lt;="&amp;AC$4,#REF!,$F111,#REF!,$G111)</f>
        <v>#REF!</v>
      </c>
      <c r="AD111" s="104" t="e">
        <f>SUMIFS(#REF!,#REF!,"&gt;="&amp;AD$3,#REF!,"&lt;="&amp;AD$4,#REF!,$F111,#REF!,$G111)</f>
        <v>#REF!</v>
      </c>
      <c r="AE111" s="104" t="e">
        <f>SUMIFS(#REF!,#REF!,"&gt;="&amp;AE$3,#REF!,"&lt;="&amp;AE$4,#REF!,$F111,#REF!,$G111)</f>
        <v>#REF!</v>
      </c>
      <c r="AF111" s="104" t="e">
        <f>SUMIFS(#REF!,#REF!,"&gt;="&amp;AF$3,#REF!,"&lt;="&amp;AF$4,#REF!,$F111,#REF!,$G111)</f>
        <v>#REF!</v>
      </c>
      <c r="AG111" s="104" t="e">
        <f>SUMIFS(#REF!,#REF!,"&gt;="&amp;AG$3,#REF!,"&lt;="&amp;AG$4,#REF!,$F111,#REF!,$G111)</f>
        <v>#REF!</v>
      </c>
      <c r="AH111" s="104" t="e">
        <f>SUMIFS(#REF!,#REF!,"&gt;="&amp;AH$3,#REF!,"&lt;="&amp;AH$4,#REF!,$F111,#REF!,$G111)</f>
        <v>#REF!</v>
      </c>
      <c r="AI111" s="104" t="e">
        <f>SUMIFS(#REF!,#REF!,"&gt;="&amp;AI$3,#REF!,"&lt;="&amp;AI$4,#REF!,$F111,#REF!,$G111)</f>
        <v>#REF!</v>
      </c>
      <c r="AJ111" s="104" t="e">
        <f>SUMIFS(#REF!,#REF!,"&gt;="&amp;AJ$3,#REF!,"&lt;="&amp;AJ$4,#REF!,$F111,#REF!,$G111)</f>
        <v>#REF!</v>
      </c>
      <c r="AK111" s="104" t="e">
        <f>SUMIFS(#REF!,#REF!,"&gt;="&amp;AK$3,#REF!,"&lt;="&amp;AK$4,#REF!,$F111,#REF!,$G111)</f>
        <v>#REF!</v>
      </c>
      <c r="AL111" s="104" t="e">
        <f>SUMIFS(#REF!,#REF!,"&gt;="&amp;AL$3,#REF!,"&lt;="&amp;AL$4,#REF!,$F111,#REF!,$G111)</f>
        <v>#REF!</v>
      </c>
      <c r="AM111" s="104" t="e">
        <f>SUMIFS(#REF!,#REF!,"&gt;="&amp;AM$3,#REF!,"&lt;="&amp;AM$4,#REF!,$F111,#REF!,$G111)</f>
        <v>#REF!</v>
      </c>
      <c r="AN111" s="104" t="e">
        <f>SUMIFS(#REF!,#REF!,"&gt;="&amp;AN$3,#REF!,"&lt;="&amp;AN$4,#REF!,$F111,#REF!,$G111)</f>
        <v>#REF!</v>
      </c>
      <c r="AO111" s="104" t="e">
        <f>SUMIFS(#REF!,#REF!,"&gt;="&amp;AO$3,#REF!,"&lt;="&amp;AO$4,#REF!,$F111,#REF!,$G111)</f>
        <v>#REF!</v>
      </c>
      <c r="AP111" s="104" t="e">
        <f>SUMIFS(#REF!,#REF!,"&gt;="&amp;AP$3,#REF!,"&lt;="&amp;AP$4,#REF!,$F111,#REF!,$G111)</f>
        <v>#REF!</v>
      </c>
      <c r="AQ111" s="104" t="e">
        <f>SUMIFS(#REF!,#REF!,"&gt;="&amp;AQ$3,#REF!,"&lt;="&amp;AQ$4,#REF!,$F111,#REF!,$G111)</f>
        <v>#REF!</v>
      </c>
      <c r="AR111" s="104" t="e">
        <f>SUMIFS(#REF!,#REF!,"&gt;="&amp;AR$3,#REF!,"&lt;="&amp;AR$4,#REF!,$F111,#REF!,$G111)</f>
        <v>#REF!</v>
      </c>
    </row>
    <row r="112" spans="1:44" s="95" customFormat="1" ht="10.199999999999999" x14ac:dyDescent="0.2">
      <c r="A112" s="23">
        <f>ROW()</f>
        <v>112</v>
      </c>
      <c r="B112" s="138"/>
      <c r="E112" s="100">
        <v>3</v>
      </c>
      <c r="F112" s="63" t="s">
        <v>105</v>
      </c>
      <c r="G112" s="99" t="s">
        <v>85</v>
      </c>
      <c r="M112" s="103"/>
      <c r="Q112" s="102"/>
      <c r="R112" s="101" t="e">
        <f ca="1">SUM($T112:INDIRECT(ADDRESS($A112,SUMIFS($1:$1,$5:$5,MAX($5:$5)))))</f>
        <v>#REF!</v>
      </c>
      <c r="U112" s="104" t="e">
        <f>SUMIFS(#REF!,#REF!,"&gt;="&amp;U$3,#REF!,"&lt;="&amp;U$4,#REF!,$F112,#REF!,$G112)</f>
        <v>#REF!</v>
      </c>
      <c r="V112" s="104" t="e">
        <f>SUMIFS(#REF!,#REF!,"&gt;="&amp;V$3,#REF!,"&lt;="&amp;V$4,#REF!,$F112,#REF!,$G112)</f>
        <v>#REF!</v>
      </c>
      <c r="W112" s="104" t="e">
        <f>SUMIFS(#REF!,#REF!,"&gt;="&amp;W$3,#REF!,"&lt;="&amp;W$4,#REF!,$F112,#REF!,$G112)</f>
        <v>#REF!</v>
      </c>
      <c r="X112" s="104" t="e">
        <f>SUMIFS(#REF!,#REF!,"&gt;="&amp;X$3,#REF!,"&lt;="&amp;X$4,#REF!,$F112,#REF!,$G112)</f>
        <v>#REF!</v>
      </c>
      <c r="Y112" s="104" t="e">
        <f>SUMIFS(#REF!,#REF!,"&gt;="&amp;Y$3,#REF!,"&lt;="&amp;Y$4,#REF!,$F112,#REF!,$G112)</f>
        <v>#REF!</v>
      </c>
      <c r="Z112" s="104" t="e">
        <f>SUMIFS(#REF!,#REF!,"&gt;="&amp;Z$3,#REF!,"&lt;="&amp;Z$4,#REF!,$F112,#REF!,$G112)</f>
        <v>#REF!</v>
      </c>
      <c r="AA112" s="104" t="e">
        <f>SUMIFS(#REF!,#REF!,"&gt;="&amp;AA$3,#REF!,"&lt;="&amp;AA$4,#REF!,$F112,#REF!,$G112)</f>
        <v>#REF!</v>
      </c>
      <c r="AB112" s="104" t="e">
        <f>SUMIFS(#REF!,#REF!,"&gt;="&amp;AB$3,#REF!,"&lt;="&amp;AB$4,#REF!,$F112,#REF!,$G112)</f>
        <v>#REF!</v>
      </c>
      <c r="AC112" s="104" t="e">
        <f>SUMIFS(#REF!,#REF!,"&gt;="&amp;AC$3,#REF!,"&lt;="&amp;AC$4,#REF!,$F112,#REF!,$G112)</f>
        <v>#REF!</v>
      </c>
      <c r="AD112" s="104" t="e">
        <f>SUMIFS(#REF!,#REF!,"&gt;="&amp;AD$3,#REF!,"&lt;="&amp;AD$4,#REF!,$F112,#REF!,$G112)</f>
        <v>#REF!</v>
      </c>
      <c r="AE112" s="104" t="e">
        <f>SUMIFS(#REF!,#REF!,"&gt;="&amp;AE$3,#REF!,"&lt;="&amp;AE$4,#REF!,$F112,#REF!,$G112)</f>
        <v>#REF!</v>
      </c>
      <c r="AF112" s="104" t="e">
        <f>SUMIFS(#REF!,#REF!,"&gt;="&amp;AF$3,#REF!,"&lt;="&amp;AF$4,#REF!,$F112,#REF!,$G112)</f>
        <v>#REF!</v>
      </c>
      <c r="AG112" s="104" t="e">
        <f>SUMIFS(#REF!,#REF!,"&gt;="&amp;AG$3,#REF!,"&lt;="&amp;AG$4,#REF!,$F112,#REF!,$G112)</f>
        <v>#REF!</v>
      </c>
      <c r="AH112" s="104" t="e">
        <f>SUMIFS(#REF!,#REF!,"&gt;="&amp;AH$3,#REF!,"&lt;="&amp;AH$4,#REF!,$F112,#REF!,$G112)</f>
        <v>#REF!</v>
      </c>
      <c r="AI112" s="104" t="e">
        <f>SUMIFS(#REF!,#REF!,"&gt;="&amp;AI$3,#REF!,"&lt;="&amp;AI$4,#REF!,$F112,#REF!,$G112)</f>
        <v>#REF!</v>
      </c>
      <c r="AJ112" s="104" t="e">
        <f>SUMIFS(#REF!,#REF!,"&gt;="&amp;AJ$3,#REF!,"&lt;="&amp;AJ$4,#REF!,$F112,#REF!,$G112)</f>
        <v>#REF!</v>
      </c>
      <c r="AK112" s="104" t="e">
        <f>SUMIFS(#REF!,#REF!,"&gt;="&amp;AK$3,#REF!,"&lt;="&amp;AK$4,#REF!,$F112,#REF!,$G112)</f>
        <v>#REF!</v>
      </c>
      <c r="AL112" s="104" t="e">
        <f>SUMIFS(#REF!,#REF!,"&gt;="&amp;AL$3,#REF!,"&lt;="&amp;AL$4,#REF!,$F112,#REF!,$G112)</f>
        <v>#REF!</v>
      </c>
      <c r="AM112" s="104" t="e">
        <f>SUMIFS(#REF!,#REF!,"&gt;="&amp;AM$3,#REF!,"&lt;="&amp;AM$4,#REF!,$F112,#REF!,$G112)</f>
        <v>#REF!</v>
      </c>
      <c r="AN112" s="104" t="e">
        <f>SUMIFS(#REF!,#REF!,"&gt;="&amp;AN$3,#REF!,"&lt;="&amp;AN$4,#REF!,$F112,#REF!,$G112)</f>
        <v>#REF!</v>
      </c>
      <c r="AO112" s="104" t="e">
        <f>SUMIFS(#REF!,#REF!,"&gt;="&amp;AO$3,#REF!,"&lt;="&amp;AO$4,#REF!,$F112,#REF!,$G112)</f>
        <v>#REF!</v>
      </c>
      <c r="AP112" s="104" t="e">
        <f>SUMIFS(#REF!,#REF!,"&gt;="&amp;AP$3,#REF!,"&lt;="&amp;AP$4,#REF!,$F112,#REF!,$G112)</f>
        <v>#REF!</v>
      </c>
      <c r="AQ112" s="104" t="e">
        <f>SUMIFS(#REF!,#REF!,"&gt;="&amp;AQ$3,#REF!,"&lt;="&amp;AQ$4,#REF!,$F112,#REF!,$G112)</f>
        <v>#REF!</v>
      </c>
      <c r="AR112" s="104" t="e">
        <f>SUMIFS(#REF!,#REF!,"&gt;="&amp;AR$3,#REF!,"&lt;="&amp;AR$4,#REF!,$F112,#REF!,$G112)</f>
        <v>#REF!</v>
      </c>
    </row>
    <row r="113" spans="1:44" s="95" customFormat="1" ht="10.199999999999999" x14ac:dyDescent="0.2">
      <c r="A113" s="23">
        <f>ROW()</f>
        <v>113</v>
      </c>
      <c r="B113" s="138"/>
      <c r="E113" s="100">
        <v>4</v>
      </c>
      <c r="F113" s="63" t="s">
        <v>105</v>
      </c>
      <c r="G113" s="99" t="s">
        <v>86</v>
      </c>
      <c r="M113" s="103"/>
      <c r="Q113" s="102"/>
      <c r="R113" s="101" t="e">
        <f ca="1">SUM($T113:INDIRECT(ADDRESS($A113,SUMIFS($1:$1,$5:$5,MAX($5:$5)))))</f>
        <v>#REF!</v>
      </c>
      <c r="U113" s="104" t="e">
        <f>SUMIFS(#REF!,#REF!,"&gt;="&amp;U$3,#REF!,"&lt;="&amp;U$4,#REF!,$F113,#REF!,$G113)</f>
        <v>#REF!</v>
      </c>
      <c r="V113" s="104" t="e">
        <f>SUMIFS(#REF!,#REF!,"&gt;="&amp;V$3,#REF!,"&lt;="&amp;V$4,#REF!,$F113,#REF!,$G113)</f>
        <v>#REF!</v>
      </c>
      <c r="W113" s="104" t="e">
        <f>SUMIFS(#REF!,#REF!,"&gt;="&amp;W$3,#REF!,"&lt;="&amp;W$4,#REF!,$F113,#REF!,$G113)</f>
        <v>#REF!</v>
      </c>
      <c r="X113" s="104" t="e">
        <f>SUMIFS(#REF!,#REF!,"&gt;="&amp;X$3,#REF!,"&lt;="&amp;X$4,#REF!,$F113,#REF!,$G113)</f>
        <v>#REF!</v>
      </c>
      <c r="Y113" s="104" t="e">
        <f>SUMIFS(#REF!,#REF!,"&gt;="&amp;Y$3,#REF!,"&lt;="&amp;Y$4,#REF!,$F113,#REF!,$G113)</f>
        <v>#REF!</v>
      </c>
      <c r="Z113" s="104" t="e">
        <f>SUMIFS(#REF!,#REF!,"&gt;="&amp;Z$3,#REF!,"&lt;="&amp;Z$4,#REF!,$F113,#REF!,$G113)</f>
        <v>#REF!</v>
      </c>
      <c r="AA113" s="104" t="e">
        <f>SUMIFS(#REF!,#REF!,"&gt;="&amp;AA$3,#REF!,"&lt;="&amp;AA$4,#REF!,$F113,#REF!,$G113)</f>
        <v>#REF!</v>
      </c>
      <c r="AB113" s="104" t="e">
        <f>SUMIFS(#REF!,#REF!,"&gt;="&amp;AB$3,#REF!,"&lt;="&amp;AB$4,#REF!,$F113,#REF!,$G113)</f>
        <v>#REF!</v>
      </c>
      <c r="AC113" s="104" t="e">
        <f>SUMIFS(#REF!,#REF!,"&gt;="&amp;AC$3,#REF!,"&lt;="&amp;AC$4,#REF!,$F113,#REF!,$G113)</f>
        <v>#REF!</v>
      </c>
      <c r="AD113" s="104" t="e">
        <f>SUMIFS(#REF!,#REF!,"&gt;="&amp;AD$3,#REF!,"&lt;="&amp;AD$4,#REF!,$F113,#REF!,$G113)</f>
        <v>#REF!</v>
      </c>
      <c r="AE113" s="104" t="e">
        <f>SUMIFS(#REF!,#REF!,"&gt;="&amp;AE$3,#REF!,"&lt;="&amp;AE$4,#REF!,$F113,#REF!,$G113)</f>
        <v>#REF!</v>
      </c>
      <c r="AF113" s="104" t="e">
        <f>SUMIFS(#REF!,#REF!,"&gt;="&amp;AF$3,#REF!,"&lt;="&amp;AF$4,#REF!,$F113,#REF!,$G113)</f>
        <v>#REF!</v>
      </c>
      <c r="AG113" s="104" t="e">
        <f>SUMIFS(#REF!,#REF!,"&gt;="&amp;AG$3,#REF!,"&lt;="&amp;AG$4,#REF!,$F113,#REF!,$G113)</f>
        <v>#REF!</v>
      </c>
      <c r="AH113" s="104" t="e">
        <f>SUMIFS(#REF!,#REF!,"&gt;="&amp;AH$3,#REF!,"&lt;="&amp;AH$4,#REF!,$F113,#REF!,$G113)</f>
        <v>#REF!</v>
      </c>
      <c r="AI113" s="104" t="e">
        <f>SUMIFS(#REF!,#REF!,"&gt;="&amp;AI$3,#REF!,"&lt;="&amp;AI$4,#REF!,$F113,#REF!,$G113)</f>
        <v>#REF!</v>
      </c>
      <c r="AJ113" s="104" t="e">
        <f>SUMIFS(#REF!,#REF!,"&gt;="&amp;AJ$3,#REF!,"&lt;="&amp;AJ$4,#REF!,$F113,#REF!,$G113)</f>
        <v>#REF!</v>
      </c>
      <c r="AK113" s="104" t="e">
        <f>SUMIFS(#REF!,#REF!,"&gt;="&amp;AK$3,#REF!,"&lt;="&amp;AK$4,#REF!,$F113,#REF!,$G113)</f>
        <v>#REF!</v>
      </c>
      <c r="AL113" s="104" t="e">
        <f>SUMIFS(#REF!,#REF!,"&gt;="&amp;AL$3,#REF!,"&lt;="&amp;AL$4,#REF!,$F113,#REF!,$G113)</f>
        <v>#REF!</v>
      </c>
      <c r="AM113" s="104" t="e">
        <f>SUMIFS(#REF!,#REF!,"&gt;="&amp;AM$3,#REF!,"&lt;="&amp;AM$4,#REF!,$F113,#REF!,$G113)</f>
        <v>#REF!</v>
      </c>
      <c r="AN113" s="104" t="e">
        <f>SUMIFS(#REF!,#REF!,"&gt;="&amp;AN$3,#REF!,"&lt;="&amp;AN$4,#REF!,$F113,#REF!,$G113)</f>
        <v>#REF!</v>
      </c>
      <c r="AO113" s="104" t="e">
        <f>SUMIFS(#REF!,#REF!,"&gt;="&amp;AO$3,#REF!,"&lt;="&amp;AO$4,#REF!,$F113,#REF!,$G113)</f>
        <v>#REF!</v>
      </c>
      <c r="AP113" s="104" t="e">
        <f>SUMIFS(#REF!,#REF!,"&gt;="&amp;AP$3,#REF!,"&lt;="&amp;AP$4,#REF!,$F113,#REF!,$G113)</f>
        <v>#REF!</v>
      </c>
      <c r="AQ113" s="104" t="e">
        <f>SUMIFS(#REF!,#REF!,"&gt;="&amp;AQ$3,#REF!,"&lt;="&amp;AQ$4,#REF!,$F113,#REF!,$G113)</f>
        <v>#REF!</v>
      </c>
      <c r="AR113" s="104" t="e">
        <f>SUMIFS(#REF!,#REF!,"&gt;="&amp;AR$3,#REF!,"&lt;="&amp;AR$4,#REF!,$F113,#REF!,$G113)</f>
        <v>#REF!</v>
      </c>
    </row>
    <row r="114" spans="1:44" s="95" customFormat="1" ht="10.199999999999999" x14ac:dyDescent="0.2">
      <c r="A114" s="23">
        <f>ROW()</f>
        <v>114</v>
      </c>
      <c r="B114" s="138"/>
      <c r="E114" s="100">
        <v>5</v>
      </c>
      <c r="F114" s="63" t="s">
        <v>105</v>
      </c>
      <c r="G114" s="99" t="s">
        <v>87</v>
      </c>
      <c r="M114" s="103"/>
      <c r="Q114" s="102"/>
      <c r="R114" s="101" t="e">
        <f ca="1">SUM($T114:INDIRECT(ADDRESS($A114,SUMIFS($1:$1,$5:$5,MAX($5:$5)))))</f>
        <v>#REF!</v>
      </c>
      <c r="U114" s="104" t="e">
        <f>SUMIFS(#REF!,#REF!,"&gt;="&amp;U$3,#REF!,"&lt;="&amp;U$4,#REF!,$F114,#REF!,$G114)</f>
        <v>#REF!</v>
      </c>
      <c r="V114" s="104" t="e">
        <f>SUMIFS(#REF!,#REF!,"&gt;="&amp;V$3,#REF!,"&lt;="&amp;V$4,#REF!,$F114,#REF!,$G114)</f>
        <v>#REF!</v>
      </c>
      <c r="W114" s="104" t="e">
        <f>SUMIFS(#REF!,#REF!,"&gt;="&amp;W$3,#REF!,"&lt;="&amp;W$4,#REF!,$F114,#REF!,$G114)</f>
        <v>#REF!</v>
      </c>
      <c r="X114" s="104" t="e">
        <f>SUMIFS(#REF!,#REF!,"&gt;="&amp;X$3,#REF!,"&lt;="&amp;X$4,#REF!,$F114,#REF!,$G114)</f>
        <v>#REF!</v>
      </c>
      <c r="Y114" s="104" t="e">
        <f>SUMIFS(#REF!,#REF!,"&gt;="&amp;Y$3,#REF!,"&lt;="&amp;Y$4,#REF!,$F114,#REF!,$G114)</f>
        <v>#REF!</v>
      </c>
      <c r="Z114" s="104" t="e">
        <f>SUMIFS(#REF!,#REF!,"&gt;="&amp;Z$3,#REF!,"&lt;="&amp;Z$4,#REF!,$F114,#REF!,$G114)</f>
        <v>#REF!</v>
      </c>
      <c r="AA114" s="104" t="e">
        <f>SUMIFS(#REF!,#REF!,"&gt;="&amp;AA$3,#REF!,"&lt;="&amp;AA$4,#REF!,$F114,#REF!,$G114)</f>
        <v>#REF!</v>
      </c>
      <c r="AB114" s="104" t="e">
        <f>SUMIFS(#REF!,#REF!,"&gt;="&amp;AB$3,#REF!,"&lt;="&amp;AB$4,#REF!,$F114,#REF!,$G114)</f>
        <v>#REF!</v>
      </c>
      <c r="AC114" s="104" t="e">
        <f>SUMIFS(#REF!,#REF!,"&gt;="&amp;AC$3,#REF!,"&lt;="&amp;AC$4,#REF!,$F114,#REF!,$G114)</f>
        <v>#REF!</v>
      </c>
      <c r="AD114" s="104" t="e">
        <f>SUMIFS(#REF!,#REF!,"&gt;="&amp;AD$3,#REF!,"&lt;="&amp;AD$4,#REF!,$F114,#REF!,$G114)</f>
        <v>#REF!</v>
      </c>
      <c r="AE114" s="104" t="e">
        <f>SUMIFS(#REF!,#REF!,"&gt;="&amp;AE$3,#REF!,"&lt;="&amp;AE$4,#REF!,$F114,#REF!,$G114)</f>
        <v>#REF!</v>
      </c>
      <c r="AF114" s="104" t="e">
        <f>SUMIFS(#REF!,#REF!,"&gt;="&amp;AF$3,#REF!,"&lt;="&amp;AF$4,#REF!,$F114,#REF!,$G114)</f>
        <v>#REF!</v>
      </c>
      <c r="AG114" s="104" t="e">
        <f>SUMIFS(#REF!,#REF!,"&gt;="&amp;AG$3,#REF!,"&lt;="&amp;AG$4,#REF!,$F114,#REF!,$G114)</f>
        <v>#REF!</v>
      </c>
      <c r="AH114" s="104" t="e">
        <f>SUMIFS(#REF!,#REF!,"&gt;="&amp;AH$3,#REF!,"&lt;="&amp;AH$4,#REF!,$F114,#REF!,$G114)</f>
        <v>#REF!</v>
      </c>
      <c r="AI114" s="104" t="e">
        <f>SUMIFS(#REF!,#REF!,"&gt;="&amp;AI$3,#REF!,"&lt;="&amp;AI$4,#REF!,$F114,#REF!,$G114)</f>
        <v>#REF!</v>
      </c>
      <c r="AJ114" s="104" t="e">
        <f>SUMIFS(#REF!,#REF!,"&gt;="&amp;AJ$3,#REF!,"&lt;="&amp;AJ$4,#REF!,$F114,#REF!,$G114)</f>
        <v>#REF!</v>
      </c>
      <c r="AK114" s="104" t="e">
        <f>SUMIFS(#REF!,#REF!,"&gt;="&amp;AK$3,#REF!,"&lt;="&amp;AK$4,#REF!,$F114,#REF!,$G114)</f>
        <v>#REF!</v>
      </c>
      <c r="AL114" s="104" t="e">
        <f>SUMIFS(#REF!,#REF!,"&gt;="&amp;AL$3,#REF!,"&lt;="&amp;AL$4,#REF!,$F114,#REF!,$G114)</f>
        <v>#REF!</v>
      </c>
      <c r="AM114" s="104" t="e">
        <f>SUMIFS(#REF!,#REF!,"&gt;="&amp;AM$3,#REF!,"&lt;="&amp;AM$4,#REF!,$F114,#REF!,$G114)</f>
        <v>#REF!</v>
      </c>
      <c r="AN114" s="104" t="e">
        <f>SUMIFS(#REF!,#REF!,"&gt;="&amp;AN$3,#REF!,"&lt;="&amp;AN$4,#REF!,$F114,#REF!,$G114)</f>
        <v>#REF!</v>
      </c>
      <c r="AO114" s="104" t="e">
        <f>SUMIFS(#REF!,#REF!,"&gt;="&amp;AO$3,#REF!,"&lt;="&amp;AO$4,#REF!,$F114,#REF!,$G114)</f>
        <v>#REF!</v>
      </c>
      <c r="AP114" s="104" t="e">
        <f>SUMIFS(#REF!,#REF!,"&gt;="&amp;AP$3,#REF!,"&lt;="&amp;AP$4,#REF!,$F114,#REF!,$G114)</f>
        <v>#REF!</v>
      </c>
      <c r="AQ114" s="104" t="e">
        <f>SUMIFS(#REF!,#REF!,"&gt;="&amp;AQ$3,#REF!,"&lt;="&amp;AQ$4,#REF!,$F114,#REF!,$G114)</f>
        <v>#REF!</v>
      </c>
      <c r="AR114" s="104" t="e">
        <f>SUMIFS(#REF!,#REF!,"&gt;="&amp;AR$3,#REF!,"&lt;="&amp;AR$4,#REF!,$F114,#REF!,$G114)</f>
        <v>#REF!</v>
      </c>
    </row>
    <row r="115" spans="1:44" s="95" customFormat="1" ht="10.199999999999999" x14ac:dyDescent="0.2">
      <c r="A115" s="23">
        <f>ROW()</f>
        <v>115</v>
      </c>
      <c r="B115" s="138"/>
      <c r="E115" s="100">
        <v>6</v>
      </c>
      <c r="F115" s="63" t="s">
        <v>105</v>
      </c>
      <c r="G115" s="99" t="s">
        <v>88</v>
      </c>
      <c r="M115" s="103"/>
      <c r="Q115" s="102"/>
      <c r="R115" s="101" t="e">
        <f ca="1">SUM($T115:INDIRECT(ADDRESS($A115,SUMIFS($1:$1,$5:$5,MAX($5:$5)))))</f>
        <v>#REF!</v>
      </c>
      <c r="U115" s="104" t="e">
        <f>SUMIFS(#REF!,#REF!,"&gt;="&amp;U$3,#REF!,"&lt;="&amp;U$4,#REF!,$F115,#REF!,$G115)</f>
        <v>#REF!</v>
      </c>
      <c r="V115" s="104" t="e">
        <f>SUMIFS(#REF!,#REF!,"&gt;="&amp;V$3,#REF!,"&lt;="&amp;V$4,#REF!,$F115,#REF!,$G115)</f>
        <v>#REF!</v>
      </c>
      <c r="W115" s="104" t="e">
        <f>SUMIFS(#REF!,#REF!,"&gt;="&amp;W$3,#REF!,"&lt;="&amp;W$4,#REF!,$F115,#REF!,$G115)</f>
        <v>#REF!</v>
      </c>
      <c r="X115" s="104" t="e">
        <f>SUMIFS(#REF!,#REF!,"&gt;="&amp;X$3,#REF!,"&lt;="&amp;X$4,#REF!,$F115,#REF!,$G115)</f>
        <v>#REF!</v>
      </c>
      <c r="Y115" s="104" t="e">
        <f>SUMIFS(#REF!,#REF!,"&gt;="&amp;Y$3,#REF!,"&lt;="&amp;Y$4,#REF!,$F115,#REF!,$G115)</f>
        <v>#REF!</v>
      </c>
      <c r="Z115" s="104" t="e">
        <f>SUMIFS(#REF!,#REF!,"&gt;="&amp;Z$3,#REF!,"&lt;="&amp;Z$4,#REF!,$F115,#REF!,$G115)</f>
        <v>#REF!</v>
      </c>
      <c r="AA115" s="104" t="e">
        <f>SUMIFS(#REF!,#REF!,"&gt;="&amp;AA$3,#REF!,"&lt;="&amp;AA$4,#REF!,$F115,#REF!,$G115)</f>
        <v>#REF!</v>
      </c>
      <c r="AB115" s="104" t="e">
        <f>SUMIFS(#REF!,#REF!,"&gt;="&amp;AB$3,#REF!,"&lt;="&amp;AB$4,#REF!,$F115,#REF!,$G115)</f>
        <v>#REF!</v>
      </c>
      <c r="AC115" s="104" t="e">
        <f>SUMIFS(#REF!,#REF!,"&gt;="&amp;AC$3,#REF!,"&lt;="&amp;AC$4,#REF!,$F115,#REF!,$G115)</f>
        <v>#REF!</v>
      </c>
      <c r="AD115" s="104" t="e">
        <f>SUMIFS(#REF!,#REF!,"&gt;="&amp;AD$3,#REF!,"&lt;="&amp;AD$4,#REF!,$F115,#REF!,$G115)</f>
        <v>#REF!</v>
      </c>
      <c r="AE115" s="104" t="e">
        <f>SUMIFS(#REF!,#REF!,"&gt;="&amp;AE$3,#REF!,"&lt;="&amp;AE$4,#REF!,$F115,#REF!,$G115)</f>
        <v>#REF!</v>
      </c>
      <c r="AF115" s="104" t="e">
        <f>SUMIFS(#REF!,#REF!,"&gt;="&amp;AF$3,#REF!,"&lt;="&amp;AF$4,#REF!,$F115,#REF!,$G115)</f>
        <v>#REF!</v>
      </c>
      <c r="AG115" s="104" t="e">
        <f>SUMIFS(#REF!,#REF!,"&gt;="&amp;AG$3,#REF!,"&lt;="&amp;AG$4,#REF!,$F115,#REF!,$G115)</f>
        <v>#REF!</v>
      </c>
      <c r="AH115" s="104" t="e">
        <f>SUMIFS(#REF!,#REF!,"&gt;="&amp;AH$3,#REF!,"&lt;="&amp;AH$4,#REF!,$F115,#REF!,$G115)</f>
        <v>#REF!</v>
      </c>
      <c r="AI115" s="104" t="e">
        <f>SUMIFS(#REF!,#REF!,"&gt;="&amp;AI$3,#REF!,"&lt;="&amp;AI$4,#REF!,$F115,#REF!,$G115)</f>
        <v>#REF!</v>
      </c>
      <c r="AJ115" s="104" t="e">
        <f>SUMIFS(#REF!,#REF!,"&gt;="&amp;AJ$3,#REF!,"&lt;="&amp;AJ$4,#REF!,$F115,#REF!,$G115)</f>
        <v>#REF!</v>
      </c>
      <c r="AK115" s="104" t="e">
        <f>SUMIFS(#REF!,#REF!,"&gt;="&amp;AK$3,#REF!,"&lt;="&amp;AK$4,#REF!,$F115,#REF!,$G115)</f>
        <v>#REF!</v>
      </c>
      <c r="AL115" s="104" t="e">
        <f>SUMIFS(#REF!,#REF!,"&gt;="&amp;AL$3,#REF!,"&lt;="&amp;AL$4,#REF!,$F115,#REF!,$G115)</f>
        <v>#REF!</v>
      </c>
      <c r="AM115" s="104" t="e">
        <f>SUMIFS(#REF!,#REF!,"&gt;="&amp;AM$3,#REF!,"&lt;="&amp;AM$4,#REF!,$F115,#REF!,$G115)</f>
        <v>#REF!</v>
      </c>
      <c r="AN115" s="104" t="e">
        <f>SUMIFS(#REF!,#REF!,"&gt;="&amp;AN$3,#REF!,"&lt;="&amp;AN$4,#REF!,$F115,#REF!,$G115)</f>
        <v>#REF!</v>
      </c>
      <c r="AO115" s="104" t="e">
        <f>SUMIFS(#REF!,#REF!,"&gt;="&amp;AO$3,#REF!,"&lt;="&amp;AO$4,#REF!,$F115,#REF!,$G115)</f>
        <v>#REF!</v>
      </c>
      <c r="AP115" s="104" t="e">
        <f>SUMIFS(#REF!,#REF!,"&gt;="&amp;AP$3,#REF!,"&lt;="&amp;AP$4,#REF!,$F115,#REF!,$G115)</f>
        <v>#REF!</v>
      </c>
      <c r="AQ115" s="104" t="e">
        <f>SUMIFS(#REF!,#REF!,"&gt;="&amp;AQ$3,#REF!,"&lt;="&amp;AQ$4,#REF!,$F115,#REF!,$G115)</f>
        <v>#REF!</v>
      </c>
      <c r="AR115" s="104" t="e">
        <f>SUMIFS(#REF!,#REF!,"&gt;="&amp;AR$3,#REF!,"&lt;="&amp;AR$4,#REF!,$F115,#REF!,$G115)</f>
        <v>#REF!</v>
      </c>
    </row>
    <row r="116" spans="1:44" s="95" customFormat="1" ht="10.199999999999999" x14ac:dyDescent="0.2">
      <c r="A116" s="23">
        <f>ROW()</f>
        <v>116</v>
      </c>
      <c r="B116" s="138"/>
      <c r="E116" s="100">
        <v>7</v>
      </c>
      <c r="F116" s="63" t="s">
        <v>105</v>
      </c>
      <c r="G116" s="99" t="s">
        <v>89</v>
      </c>
      <c r="M116" s="103"/>
      <c r="Q116" s="102"/>
      <c r="R116" s="101" t="e">
        <f ca="1">SUM($T116:INDIRECT(ADDRESS($A116,SUMIFS($1:$1,$5:$5,MAX($5:$5)))))</f>
        <v>#REF!</v>
      </c>
      <c r="U116" s="104" t="e">
        <f>SUMIFS(#REF!,#REF!,"&gt;="&amp;U$3,#REF!,"&lt;="&amp;U$4,#REF!,$F116,#REF!,$G116)</f>
        <v>#REF!</v>
      </c>
      <c r="V116" s="104" t="e">
        <f>SUMIFS(#REF!,#REF!,"&gt;="&amp;V$3,#REF!,"&lt;="&amp;V$4,#REF!,$F116,#REF!,$G116)</f>
        <v>#REF!</v>
      </c>
      <c r="W116" s="104" t="e">
        <f>SUMIFS(#REF!,#REF!,"&gt;="&amp;W$3,#REF!,"&lt;="&amp;W$4,#REF!,$F116,#REF!,$G116)</f>
        <v>#REF!</v>
      </c>
      <c r="X116" s="104" t="e">
        <f>SUMIFS(#REF!,#REF!,"&gt;="&amp;X$3,#REF!,"&lt;="&amp;X$4,#REF!,$F116,#REF!,$G116)</f>
        <v>#REF!</v>
      </c>
      <c r="Y116" s="104" t="e">
        <f>SUMIFS(#REF!,#REF!,"&gt;="&amp;Y$3,#REF!,"&lt;="&amp;Y$4,#REF!,$F116,#REF!,$G116)</f>
        <v>#REF!</v>
      </c>
      <c r="Z116" s="104" t="e">
        <f>SUMIFS(#REF!,#REF!,"&gt;="&amp;Z$3,#REF!,"&lt;="&amp;Z$4,#REF!,$F116,#REF!,$G116)</f>
        <v>#REF!</v>
      </c>
      <c r="AA116" s="104" t="e">
        <f>SUMIFS(#REF!,#REF!,"&gt;="&amp;AA$3,#REF!,"&lt;="&amp;AA$4,#REF!,$F116,#REF!,$G116)</f>
        <v>#REF!</v>
      </c>
      <c r="AB116" s="104" t="e">
        <f>SUMIFS(#REF!,#REF!,"&gt;="&amp;AB$3,#REF!,"&lt;="&amp;AB$4,#REF!,$F116,#REF!,$G116)</f>
        <v>#REF!</v>
      </c>
      <c r="AC116" s="104" t="e">
        <f>SUMIFS(#REF!,#REF!,"&gt;="&amp;AC$3,#REF!,"&lt;="&amp;AC$4,#REF!,$F116,#REF!,$G116)</f>
        <v>#REF!</v>
      </c>
      <c r="AD116" s="104" t="e">
        <f>SUMIFS(#REF!,#REF!,"&gt;="&amp;AD$3,#REF!,"&lt;="&amp;AD$4,#REF!,$F116,#REF!,$G116)</f>
        <v>#REF!</v>
      </c>
      <c r="AE116" s="104" t="e">
        <f>SUMIFS(#REF!,#REF!,"&gt;="&amp;AE$3,#REF!,"&lt;="&amp;AE$4,#REF!,$F116,#REF!,$G116)</f>
        <v>#REF!</v>
      </c>
      <c r="AF116" s="104" t="e">
        <f>SUMIFS(#REF!,#REF!,"&gt;="&amp;AF$3,#REF!,"&lt;="&amp;AF$4,#REF!,$F116,#REF!,$G116)</f>
        <v>#REF!</v>
      </c>
      <c r="AG116" s="104" t="e">
        <f>SUMIFS(#REF!,#REF!,"&gt;="&amp;AG$3,#REF!,"&lt;="&amp;AG$4,#REF!,$F116,#REF!,$G116)</f>
        <v>#REF!</v>
      </c>
      <c r="AH116" s="104" t="e">
        <f>SUMIFS(#REF!,#REF!,"&gt;="&amp;AH$3,#REF!,"&lt;="&amp;AH$4,#REF!,$F116,#REF!,$G116)</f>
        <v>#REF!</v>
      </c>
      <c r="AI116" s="104" t="e">
        <f>SUMIFS(#REF!,#REF!,"&gt;="&amp;AI$3,#REF!,"&lt;="&amp;AI$4,#REF!,$F116,#REF!,$G116)</f>
        <v>#REF!</v>
      </c>
      <c r="AJ116" s="104" t="e">
        <f>SUMIFS(#REF!,#REF!,"&gt;="&amp;AJ$3,#REF!,"&lt;="&amp;AJ$4,#REF!,$F116,#REF!,$G116)</f>
        <v>#REF!</v>
      </c>
      <c r="AK116" s="104" t="e">
        <f>SUMIFS(#REF!,#REF!,"&gt;="&amp;AK$3,#REF!,"&lt;="&amp;AK$4,#REF!,$F116,#REF!,$G116)</f>
        <v>#REF!</v>
      </c>
      <c r="AL116" s="104" t="e">
        <f>SUMIFS(#REF!,#REF!,"&gt;="&amp;AL$3,#REF!,"&lt;="&amp;AL$4,#REF!,$F116,#REF!,$G116)</f>
        <v>#REF!</v>
      </c>
      <c r="AM116" s="104" t="e">
        <f>SUMIFS(#REF!,#REF!,"&gt;="&amp;AM$3,#REF!,"&lt;="&amp;AM$4,#REF!,$F116,#REF!,$G116)</f>
        <v>#REF!</v>
      </c>
      <c r="AN116" s="104" t="e">
        <f>SUMIFS(#REF!,#REF!,"&gt;="&amp;AN$3,#REF!,"&lt;="&amp;AN$4,#REF!,$F116,#REF!,$G116)</f>
        <v>#REF!</v>
      </c>
      <c r="AO116" s="104" t="e">
        <f>SUMIFS(#REF!,#REF!,"&gt;="&amp;AO$3,#REF!,"&lt;="&amp;AO$4,#REF!,$F116,#REF!,$G116)</f>
        <v>#REF!</v>
      </c>
      <c r="AP116" s="104" t="e">
        <f>SUMIFS(#REF!,#REF!,"&gt;="&amp;AP$3,#REF!,"&lt;="&amp;AP$4,#REF!,$F116,#REF!,$G116)</f>
        <v>#REF!</v>
      </c>
      <c r="AQ116" s="104" t="e">
        <f>SUMIFS(#REF!,#REF!,"&gt;="&amp;AQ$3,#REF!,"&lt;="&amp;AQ$4,#REF!,$F116,#REF!,$G116)</f>
        <v>#REF!</v>
      </c>
      <c r="AR116" s="104" t="e">
        <f>SUMIFS(#REF!,#REF!,"&gt;="&amp;AR$3,#REF!,"&lt;="&amp;AR$4,#REF!,$F116,#REF!,$G116)</f>
        <v>#REF!</v>
      </c>
    </row>
    <row r="117" spans="1:44" s="95" customFormat="1" ht="10.199999999999999" x14ac:dyDescent="0.2">
      <c r="A117" s="23">
        <f>ROW()</f>
        <v>117</v>
      </c>
      <c r="B117" s="138"/>
      <c r="E117" s="100">
        <v>8</v>
      </c>
      <c r="F117" s="63" t="s">
        <v>105</v>
      </c>
      <c r="G117" s="99" t="s">
        <v>90</v>
      </c>
      <c r="M117" s="103"/>
      <c r="Q117" s="102"/>
      <c r="R117" s="101" t="e">
        <f ca="1">SUM($T117:INDIRECT(ADDRESS($A117,SUMIFS($1:$1,$5:$5,MAX($5:$5)))))</f>
        <v>#REF!</v>
      </c>
      <c r="U117" s="104" t="e">
        <f>SUMIFS(#REF!,#REF!,"&gt;="&amp;U$3,#REF!,"&lt;="&amp;U$4,#REF!,$F117,#REF!,$G117)</f>
        <v>#REF!</v>
      </c>
      <c r="V117" s="104" t="e">
        <f>SUMIFS(#REF!,#REF!,"&gt;="&amp;V$3,#REF!,"&lt;="&amp;V$4,#REF!,$F117,#REF!,$G117)</f>
        <v>#REF!</v>
      </c>
      <c r="W117" s="104" t="e">
        <f>SUMIFS(#REF!,#REF!,"&gt;="&amp;W$3,#REF!,"&lt;="&amp;W$4,#REF!,$F117,#REF!,$G117)</f>
        <v>#REF!</v>
      </c>
      <c r="X117" s="104" t="e">
        <f>SUMIFS(#REF!,#REF!,"&gt;="&amp;X$3,#REF!,"&lt;="&amp;X$4,#REF!,$F117,#REF!,$G117)</f>
        <v>#REF!</v>
      </c>
      <c r="Y117" s="104" t="e">
        <f>SUMIFS(#REF!,#REF!,"&gt;="&amp;Y$3,#REF!,"&lt;="&amp;Y$4,#REF!,$F117,#REF!,$G117)</f>
        <v>#REF!</v>
      </c>
      <c r="Z117" s="104" t="e">
        <f>SUMIFS(#REF!,#REF!,"&gt;="&amp;Z$3,#REF!,"&lt;="&amp;Z$4,#REF!,$F117,#REF!,$G117)</f>
        <v>#REF!</v>
      </c>
      <c r="AA117" s="104" t="e">
        <f>SUMIFS(#REF!,#REF!,"&gt;="&amp;AA$3,#REF!,"&lt;="&amp;AA$4,#REF!,$F117,#REF!,$G117)</f>
        <v>#REF!</v>
      </c>
      <c r="AB117" s="104" t="e">
        <f>SUMIFS(#REF!,#REF!,"&gt;="&amp;AB$3,#REF!,"&lt;="&amp;AB$4,#REF!,$F117,#REF!,$G117)</f>
        <v>#REF!</v>
      </c>
      <c r="AC117" s="104" t="e">
        <f>SUMIFS(#REF!,#REF!,"&gt;="&amp;AC$3,#REF!,"&lt;="&amp;AC$4,#REF!,$F117,#REF!,$G117)</f>
        <v>#REF!</v>
      </c>
      <c r="AD117" s="104" t="e">
        <f>SUMIFS(#REF!,#REF!,"&gt;="&amp;AD$3,#REF!,"&lt;="&amp;AD$4,#REF!,$F117,#REF!,$G117)</f>
        <v>#REF!</v>
      </c>
      <c r="AE117" s="104" t="e">
        <f>SUMIFS(#REF!,#REF!,"&gt;="&amp;AE$3,#REF!,"&lt;="&amp;AE$4,#REF!,$F117,#REF!,$G117)</f>
        <v>#REF!</v>
      </c>
      <c r="AF117" s="104" t="e">
        <f>SUMIFS(#REF!,#REF!,"&gt;="&amp;AF$3,#REF!,"&lt;="&amp;AF$4,#REF!,$F117,#REF!,$G117)</f>
        <v>#REF!</v>
      </c>
      <c r="AG117" s="104" t="e">
        <f>SUMIFS(#REF!,#REF!,"&gt;="&amp;AG$3,#REF!,"&lt;="&amp;AG$4,#REF!,$F117,#REF!,$G117)</f>
        <v>#REF!</v>
      </c>
      <c r="AH117" s="104" t="e">
        <f>SUMIFS(#REF!,#REF!,"&gt;="&amp;AH$3,#REF!,"&lt;="&amp;AH$4,#REF!,$F117,#REF!,$G117)</f>
        <v>#REF!</v>
      </c>
      <c r="AI117" s="104" t="e">
        <f>SUMIFS(#REF!,#REF!,"&gt;="&amp;AI$3,#REF!,"&lt;="&amp;AI$4,#REF!,$F117,#REF!,$G117)</f>
        <v>#REF!</v>
      </c>
      <c r="AJ117" s="104" t="e">
        <f>SUMIFS(#REF!,#REF!,"&gt;="&amp;AJ$3,#REF!,"&lt;="&amp;AJ$4,#REF!,$F117,#REF!,$G117)</f>
        <v>#REF!</v>
      </c>
      <c r="AK117" s="104" t="e">
        <f>SUMIFS(#REF!,#REF!,"&gt;="&amp;AK$3,#REF!,"&lt;="&amp;AK$4,#REF!,$F117,#REF!,$G117)</f>
        <v>#REF!</v>
      </c>
      <c r="AL117" s="104" t="e">
        <f>SUMIFS(#REF!,#REF!,"&gt;="&amp;AL$3,#REF!,"&lt;="&amp;AL$4,#REF!,$F117,#REF!,$G117)</f>
        <v>#REF!</v>
      </c>
      <c r="AM117" s="104" t="e">
        <f>SUMIFS(#REF!,#REF!,"&gt;="&amp;AM$3,#REF!,"&lt;="&amp;AM$4,#REF!,$F117,#REF!,$G117)</f>
        <v>#REF!</v>
      </c>
      <c r="AN117" s="104" t="e">
        <f>SUMIFS(#REF!,#REF!,"&gt;="&amp;AN$3,#REF!,"&lt;="&amp;AN$4,#REF!,$F117,#REF!,$G117)</f>
        <v>#REF!</v>
      </c>
      <c r="AO117" s="104" t="e">
        <f>SUMIFS(#REF!,#REF!,"&gt;="&amp;AO$3,#REF!,"&lt;="&amp;AO$4,#REF!,$F117,#REF!,$G117)</f>
        <v>#REF!</v>
      </c>
      <c r="AP117" s="104" t="e">
        <f>SUMIFS(#REF!,#REF!,"&gt;="&amp;AP$3,#REF!,"&lt;="&amp;AP$4,#REF!,$F117,#REF!,$G117)</f>
        <v>#REF!</v>
      </c>
      <c r="AQ117" s="104" t="e">
        <f>SUMIFS(#REF!,#REF!,"&gt;="&amp;AQ$3,#REF!,"&lt;="&amp;AQ$4,#REF!,$F117,#REF!,$G117)</f>
        <v>#REF!</v>
      </c>
      <c r="AR117" s="104" t="e">
        <f>SUMIFS(#REF!,#REF!,"&gt;="&amp;AR$3,#REF!,"&lt;="&amp;AR$4,#REF!,$F117,#REF!,$G117)</f>
        <v>#REF!</v>
      </c>
    </row>
    <row r="118" spans="1:44" s="17" customFormat="1" ht="10.199999999999999" x14ac:dyDescent="0.2">
      <c r="A118" s="23">
        <f>ROW()</f>
        <v>118</v>
      </c>
      <c r="B118" s="137"/>
      <c r="E118" s="16" t="s">
        <v>6</v>
      </c>
      <c r="M118" s="58"/>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25"/>
      <c r="M119" s="60"/>
      <c r="N119" s="25"/>
      <c r="O119" s="25"/>
      <c r="P119" s="25"/>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row>
    <row r="121" spans="1:44" ht="3" customHeight="1" x14ac:dyDescent="0.3">
      <c r="A121" s="19">
        <f>ROW()</f>
        <v>121</v>
      </c>
      <c r="B121" s="134"/>
      <c r="F121" s="25"/>
      <c r="G121" s="25"/>
      <c r="H121" s="25"/>
      <c r="I121" s="25"/>
      <c r="J121" s="25"/>
      <c r="K121" s="26"/>
      <c r="L121" s="25"/>
      <c r="M121" s="60"/>
      <c r="N121" s="25"/>
      <c r="O121" s="25"/>
      <c r="P121" s="25"/>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39"/>
      <c r="M122" s="59"/>
      <c r="P122" s="39"/>
      <c r="Q122" s="39"/>
      <c r="R122" s="3" t="e">
        <f ca="1">SUM($T122:INDIRECT(ADDRESS($A122,SUMIFS($1:$1,$5:$5,MAX($5:$5)))))</f>
        <v>#REF!</v>
      </c>
      <c r="U122" s="3" t="e">
        <f>SUM(U123:U131)</f>
        <v>#REF!</v>
      </c>
      <c r="V122" s="3" t="e">
        <f t="shared" ref="V122:AR122" si="29">SUM(V123:V131)</f>
        <v>#REF!</v>
      </c>
      <c r="W122" s="3" t="e">
        <f t="shared" si="29"/>
        <v>#REF!</v>
      </c>
      <c r="X122" s="3" t="e">
        <f t="shared" si="29"/>
        <v>#REF!</v>
      </c>
      <c r="Y122" s="3" t="e">
        <f t="shared" si="29"/>
        <v>#REF!</v>
      </c>
      <c r="Z122" s="3" t="e">
        <f t="shared" si="29"/>
        <v>#REF!</v>
      </c>
      <c r="AA122" s="3" t="e">
        <f t="shared" si="29"/>
        <v>#REF!</v>
      </c>
      <c r="AB122" s="3" t="e">
        <f t="shared" si="29"/>
        <v>#REF!</v>
      </c>
      <c r="AC122" s="3" t="e">
        <f t="shared" si="29"/>
        <v>#REF!</v>
      </c>
      <c r="AD122" s="3" t="e">
        <f t="shared" si="29"/>
        <v>#REF!</v>
      </c>
      <c r="AE122" s="3" t="e">
        <f t="shared" si="29"/>
        <v>#REF!</v>
      </c>
      <c r="AF122" s="3" t="e">
        <f t="shared" si="29"/>
        <v>#REF!</v>
      </c>
      <c r="AG122" s="3" t="e">
        <f t="shared" si="29"/>
        <v>#REF!</v>
      </c>
      <c r="AH122" s="3" t="e">
        <f t="shared" si="29"/>
        <v>#REF!</v>
      </c>
      <c r="AI122" s="3" t="e">
        <f t="shared" si="29"/>
        <v>#REF!</v>
      </c>
      <c r="AJ122" s="3" t="e">
        <f t="shared" si="29"/>
        <v>#REF!</v>
      </c>
      <c r="AK122" s="3" t="e">
        <f t="shared" si="29"/>
        <v>#REF!</v>
      </c>
      <c r="AL122" s="3" t="e">
        <f t="shared" si="29"/>
        <v>#REF!</v>
      </c>
      <c r="AM122" s="3" t="e">
        <f t="shared" si="29"/>
        <v>#REF!</v>
      </c>
      <c r="AN122" s="3" t="e">
        <f t="shared" si="29"/>
        <v>#REF!</v>
      </c>
      <c r="AO122" s="3" t="e">
        <f t="shared" si="29"/>
        <v>#REF!</v>
      </c>
      <c r="AP122" s="3" t="e">
        <f t="shared" si="29"/>
        <v>#REF!</v>
      </c>
      <c r="AQ122" s="3" t="e">
        <f t="shared" si="29"/>
        <v>#REF!</v>
      </c>
      <c r="AR122" s="3" t="e">
        <f t="shared" si="29"/>
        <v>#REF!</v>
      </c>
    </row>
    <row r="123" spans="1:44" s="95" customFormat="1" ht="10.199999999999999" x14ac:dyDescent="0.2">
      <c r="A123" s="23">
        <f>ROW()</f>
        <v>123</v>
      </c>
      <c r="B123" s="138"/>
      <c r="E123" s="100">
        <v>1</v>
      </c>
      <c r="F123" s="63" t="s">
        <v>81</v>
      </c>
      <c r="G123" s="99" t="s">
        <v>83</v>
      </c>
      <c r="M123" s="103"/>
      <c r="Q123" s="102"/>
      <c r="R123" s="101" t="e">
        <f ca="1">SUM($T123:INDIRECT(ADDRESS($A123,SUMIFS($1:$1,$5:$5,MAX($5:$5)))))</f>
        <v>#REF!</v>
      </c>
      <c r="U123" s="104" t="e">
        <f>SUMIFS(#REF!,#REF!,"&gt;="&amp;U$3,#REF!,"&lt;="&amp;U$4,#REF!,$F123,#REF!,$G123)</f>
        <v>#REF!</v>
      </c>
      <c r="V123" s="104" t="e">
        <f>SUMIFS(#REF!,#REF!,"&gt;="&amp;V$3,#REF!,"&lt;="&amp;V$4,#REF!,$F123,#REF!,$G123)</f>
        <v>#REF!</v>
      </c>
      <c r="W123" s="104" t="e">
        <f>SUMIFS(#REF!,#REF!,"&gt;="&amp;W$3,#REF!,"&lt;="&amp;W$4,#REF!,$F123,#REF!,$G123)</f>
        <v>#REF!</v>
      </c>
      <c r="X123" s="104" t="e">
        <f>SUMIFS(#REF!,#REF!,"&gt;="&amp;X$3,#REF!,"&lt;="&amp;X$4,#REF!,$F123,#REF!,$G123)</f>
        <v>#REF!</v>
      </c>
      <c r="Y123" s="104" t="e">
        <f>SUMIFS(#REF!,#REF!,"&gt;="&amp;Y$3,#REF!,"&lt;="&amp;Y$4,#REF!,$F123,#REF!,$G123)</f>
        <v>#REF!</v>
      </c>
      <c r="Z123" s="104" t="e">
        <f>SUMIFS(#REF!,#REF!,"&gt;="&amp;Z$3,#REF!,"&lt;="&amp;Z$4,#REF!,$F123,#REF!,$G123)</f>
        <v>#REF!</v>
      </c>
      <c r="AA123" s="104" t="e">
        <f>SUMIFS(#REF!,#REF!,"&gt;="&amp;AA$3,#REF!,"&lt;="&amp;AA$4,#REF!,$F123,#REF!,$G123)</f>
        <v>#REF!</v>
      </c>
      <c r="AB123" s="104" t="e">
        <f>SUMIFS(#REF!,#REF!,"&gt;="&amp;AB$3,#REF!,"&lt;="&amp;AB$4,#REF!,$F123,#REF!,$G123)</f>
        <v>#REF!</v>
      </c>
      <c r="AC123" s="104" t="e">
        <f>SUMIFS(#REF!,#REF!,"&gt;="&amp;AC$3,#REF!,"&lt;="&amp;AC$4,#REF!,$F123,#REF!,$G123)</f>
        <v>#REF!</v>
      </c>
      <c r="AD123" s="104" t="e">
        <f>SUMIFS(#REF!,#REF!,"&gt;="&amp;AD$3,#REF!,"&lt;="&amp;AD$4,#REF!,$F123,#REF!,$G123)</f>
        <v>#REF!</v>
      </c>
      <c r="AE123" s="104" t="e">
        <f>SUMIFS(#REF!,#REF!,"&gt;="&amp;AE$3,#REF!,"&lt;="&amp;AE$4,#REF!,$F123,#REF!,$G123)</f>
        <v>#REF!</v>
      </c>
      <c r="AF123" s="104" t="e">
        <f>SUMIFS(#REF!,#REF!,"&gt;="&amp;AF$3,#REF!,"&lt;="&amp;AF$4,#REF!,$F123,#REF!,$G123)</f>
        <v>#REF!</v>
      </c>
      <c r="AG123" s="104" t="e">
        <f>SUMIFS(#REF!,#REF!,"&gt;="&amp;AG$3,#REF!,"&lt;="&amp;AG$4,#REF!,$F123,#REF!,$G123)</f>
        <v>#REF!</v>
      </c>
      <c r="AH123" s="104" t="e">
        <f>SUMIFS(#REF!,#REF!,"&gt;="&amp;AH$3,#REF!,"&lt;="&amp;AH$4,#REF!,$F123,#REF!,$G123)</f>
        <v>#REF!</v>
      </c>
      <c r="AI123" s="104" t="e">
        <f>SUMIFS(#REF!,#REF!,"&gt;="&amp;AI$3,#REF!,"&lt;="&amp;AI$4,#REF!,$F123,#REF!,$G123)</f>
        <v>#REF!</v>
      </c>
      <c r="AJ123" s="104" t="e">
        <f>SUMIFS(#REF!,#REF!,"&gt;="&amp;AJ$3,#REF!,"&lt;="&amp;AJ$4,#REF!,$F123,#REF!,$G123)</f>
        <v>#REF!</v>
      </c>
      <c r="AK123" s="104" t="e">
        <f>SUMIFS(#REF!,#REF!,"&gt;="&amp;AK$3,#REF!,"&lt;="&amp;AK$4,#REF!,$F123,#REF!,$G123)</f>
        <v>#REF!</v>
      </c>
      <c r="AL123" s="104" t="e">
        <f>SUMIFS(#REF!,#REF!,"&gt;="&amp;AL$3,#REF!,"&lt;="&amp;AL$4,#REF!,$F123,#REF!,$G123)</f>
        <v>#REF!</v>
      </c>
      <c r="AM123" s="104" t="e">
        <f>SUMIFS(#REF!,#REF!,"&gt;="&amp;AM$3,#REF!,"&lt;="&amp;AM$4,#REF!,$F123,#REF!,$G123)</f>
        <v>#REF!</v>
      </c>
      <c r="AN123" s="104" t="e">
        <f>SUMIFS(#REF!,#REF!,"&gt;="&amp;AN$3,#REF!,"&lt;="&amp;AN$4,#REF!,$F123,#REF!,$G123)</f>
        <v>#REF!</v>
      </c>
      <c r="AO123" s="104" t="e">
        <f>SUMIFS(#REF!,#REF!,"&gt;="&amp;AO$3,#REF!,"&lt;="&amp;AO$4,#REF!,$F123,#REF!,$G123)</f>
        <v>#REF!</v>
      </c>
      <c r="AP123" s="104" t="e">
        <f>SUMIFS(#REF!,#REF!,"&gt;="&amp;AP$3,#REF!,"&lt;="&amp;AP$4,#REF!,$F123,#REF!,$G123)</f>
        <v>#REF!</v>
      </c>
      <c r="AQ123" s="104" t="e">
        <f>SUMIFS(#REF!,#REF!,"&gt;="&amp;AQ$3,#REF!,"&lt;="&amp;AQ$4,#REF!,$F123,#REF!,$G123)</f>
        <v>#REF!</v>
      </c>
      <c r="AR123" s="104" t="e">
        <f>SUMIFS(#REF!,#REF!,"&gt;="&amp;AR$3,#REF!,"&lt;="&amp;AR$4,#REF!,$F123,#REF!,$G123)</f>
        <v>#REF!</v>
      </c>
    </row>
    <row r="124" spans="1:44" s="95" customFormat="1" ht="10.199999999999999" x14ac:dyDescent="0.2">
      <c r="A124" s="23">
        <f>ROW()</f>
        <v>124</v>
      </c>
      <c r="B124" s="138"/>
      <c r="E124" s="100">
        <v>2</v>
      </c>
      <c r="F124" s="63" t="s">
        <v>81</v>
      </c>
      <c r="G124" s="99" t="s">
        <v>84</v>
      </c>
      <c r="M124" s="103"/>
      <c r="Q124" s="102"/>
      <c r="R124" s="101" t="e">
        <f ca="1">SUM($T124:INDIRECT(ADDRESS($A124,SUMIFS($1:$1,$5:$5,MAX($5:$5)))))</f>
        <v>#REF!</v>
      </c>
      <c r="U124" s="104" t="e">
        <f>SUMIFS(#REF!,#REF!,"&gt;="&amp;U$3,#REF!,"&lt;="&amp;U$4,#REF!,$F124,#REF!,$G124)</f>
        <v>#REF!</v>
      </c>
      <c r="V124" s="104" t="e">
        <f>SUMIFS(#REF!,#REF!,"&gt;="&amp;V$3,#REF!,"&lt;="&amp;V$4,#REF!,$F124,#REF!,$G124)</f>
        <v>#REF!</v>
      </c>
      <c r="W124" s="104" t="e">
        <f>SUMIFS(#REF!,#REF!,"&gt;="&amp;W$3,#REF!,"&lt;="&amp;W$4,#REF!,$F124,#REF!,$G124)</f>
        <v>#REF!</v>
      </c>
      <c r="X124" s="104" t="e">
        <f>SUMIFS(#REF!,#REF!,"&gt;="&amp;X$3,#REF!,"&lt;="&amp;X$4,#REF!,$F124,#REF!,$G124)</f>
        <v>#REF!</v>
      </c>
      <c r="Y124" s="104" t="e">
        <f>SUMIFS(#REF!,#REF!,"&gt;="&amp;Y$3,#REF!,"&lt;="&amp;Y$4,#REF!,$F124,#REF!,$G124)</f>
        <v>#REF!</v>
      </c>
      <c r="Z124" s="104" t="e">
        <f>SUMIFS(#REF!,#REF!,"&gt;="&amp;Z$3,#REF!,"&lt;="&amp;Z$4,#REF!,$F124,#REF!,$G124)</f>
        <v>#REF!</v>
      </c>
      <c r="AA124" s="104" t="e">
        <f>SUMIFS(#REF!,#REF!,"&gt;="&amp;AA$3,#REF!,"&lt;="&amp;AA$4,#REF!,$F124,#REF!,$G124)</f>
        <v>#REF!</v>
      </c>
      <c r="AB124" s="104" t="e">
        <f>SUMIFS(#REF!,#REF!,"&gt;="&amp;AB$3,#REF!,"&lt;="&amp;AB$4,#REF!,$F124,#REF!,$G124)</f>
        <v>#REF!</v>
      </c>
      <c r="AC124" s="104" t="e">
        <f>SUMIFS(#REF!,#REF!,"&gt;="&amp;AC$3,#REF!,"&lt;="&amp;AC$4,#REF!,$F124,#REF!,$G124)</f>
        <v>#REF!</v>
      </c>
      <c r="AD124" s="104" t="e">
        <f>SUMIFS(#REF!,#REF!,"&gt;="&amp;AD$3,#REF!,"&lt;="&amp;AD$4,#REF!,$F124,#REF!,$G124)</f>
        <v>#REF!</v>
      </c>
      <c r="AE124" s="104" t="e">
        <f>SUMIFS(#REF!,#REF!,"&gt;="&amp;AE$3,#REF!,"&lt;="&amp;AE$4,#REF!,$F124,#REF!,$G124)</f>
        <v>#REF!</v>
      </c>
      <c r="AF124" s="104" t="e">
        <f>SUMIFS(#REF!,#REF!,"&gt;="&amp;AF$3,#REF!,"&lt;="&amp;AF$4,#REF!,$F124,#REF!,$G124)</f>
        <v>#REF!</v>
      </c>
      <c r="AG124" s="104" t="e">
        <f>SUMIFS(#REF!,#REF!,"&gt;="&amp;AG$3,#REF!,"&lt;="&amp;AG$4,#REF!,$F124,#REF!,$G124)</f>
        <v>#REF!</v>
      </c>
      <c r="AH124" s="104" t="e">
        <f>SUMIFS(#REF!,#REF!,"&gt;="&amp;AH$3,#REF!,"&lt;="&amp;AH$4,#REF!,$F124,#REF!,$G124)</f>
        <v>#REF!</v>
      </c>
      <c r="AI124" s="104" t="e">
        <f>SUMIFS(#REF!,#REF!,"&gt;="&amp;AI$3,#REF!,"&lt;="&amp;AI$4,#REF!,$F124,#REF!,$G124)</f>
        <v>#REF!</v>
      </c>
      <c r="AJ124" s="104" t="e">
        <f>SUMIFS(#REF!,#REF!,"&gt;="&amp;AJ$3,#REF!,"&lt;="&amp;AJ$4,#REF!,$F124,#REF!,$G124)</f>
        <v>#REF!</v>
      </c>
      <c r="AK124" s="104" t="e">
        <f>SUMIFS(#REF!,#REF!,"&gt;="&amp;AK$3,#REF!,"&lt;="&amp;AK$4,#REF!,$F124,#REF!,$G124)</f>
        <v>#REF!</v>
      </c>
      <c r="AL124" s="104" t="e">
        <f>SUMIFS(#REF!,#REF!,"&gt;="&amp;AL$3,#REF!,"&lt;="&amp;AL$4,#REF!,$F124,#REF!,$G124)</f>
        <v>#REF!</v>
      </c>
      <c r="AM124" s="104" t="e">
        <f>SUMIFS(#REF!,#REF!,"&gt;="&amp;AM$3,#REF!,"&lt;="&amp;AM$4,#REF!,$F124,#REF!,$G124)</f>
        <v>#REF!</v>
      </c>
      <c r="AN124" s="104" t="e">
        <f>SUMIFS(#REF!,#REF!,"&gt;="&amp;AN$3,#REF!,"&lt;="&amp;AN$4,#REF!,$F124,#REF!,$G124)</f>
        <v>#REF!</v>
      </c>
      <c r="AO124" s="104" t="e">
        <f>SUMIFS(#REF!,#REF!,"&gt;="&amp;AO$3,#REF!,"&lt;="&amp;AO$4,#REF!,$F124,#REF!,$G124)</f>
        <v>#REF!</v>
      </c>
      <c r="AP124" s="104" t="e">
        <f>SUMIFS(#REF!,#REF!,"&gt;="&amp;AP$3,#REF!,"&lt;="&amp;AP$4,#REF!,$F124,#REF!,$G124)</f>
        <v>#REF!</v>
      </c>
      <c r="AQ124" s="104" t="e">
        <f>SUMIFS(#REF!,#REF!,"&gt;="&amp;AQ$3,#REF!,"&lt;="&amp;AQ$4,#REF!,$F124,#REF!,$G124)</f>
        <v>#REF!</v>
      </c>
      <c r="AR124" s="104" t="e">
        <f>SUMIFS(#REF!,#REF!,"&gt;="&amp;AR$3,#REF!,"&lt;="&amp;AR$4,#REF!,$F124,#REF!,$G124)</f>
        <v>#REF!</v>
      </c>
    </row>
    <row r="125" spans="1:44" s="95" customFormat="1" ht="10.199999999999999" x14ac:dyDescent="0.2">
      <c r="A125" s="23">
        <f>ROW()</f>
        <v>125</v>
      </c>
      <c r="B125" s="138"/>
      <c r="E125" s="100">
        <v>3</v>
      </c>
      <c r="F125" s="63" t="s">
        <v>81</v>
      </c>
      <c r="G125" s="99" t="s">
        <v>85</v>
      </c>
      <c r="M125" s="103"/>
      <c r="Q125" s="102"/>
      <c r="R125" s="101" t="e">
        <f ca="1">SUM($T125:INDIRECT(ADDRESS($A125,SUMIFS($1:$1,$5:$5,MAX($5:$5)))))</f>
        <v>#REF!</v>
      </c>
      <c r="U125" s="104" t="e">
        <f>SUMIFS(#REF!,#REF!,"&gt;="&amp;U$3,#REF!,"&lt;="&amp;U$4,#REF!,$F125,#REF!,$G125)</f>
        <v>#REF!</v>
      </c>
      <c r="V125" s="104" t="e">
        <f>SUMIFS(#REF!,#REF!,"&gt;="&amp;V$3,#REF!,"&lt;="&amp;V$4,#REF!,$F125,#REF!,$G125)</f>
        <v>#REF!</v>
      </c>
      <c r="W125" s="104" t="e">
        <f>SUMIFS(#REF!,#REF!,"&gt;="&amp;W$3,#REF!,"&lt;="&amp;W$4,#REF!,$F125,#REF!,$G125)</f>
        <v>#REF!</v>
      </c>
      <c r="X125" s="104" t="e">
        <f>SUMIFS(#REF!,#REF!,"&gt;="&amp;X$3,#REF!,"&lt;="&amp;X$4,#REF!,$F125,#REF!,$G125)</f>
        <v>#REF!</v>
      </c>
      <c r="Y125" s="104" t="e">
        <f>SUMIFS(#REF!,#REF!,"&gt;="&amp;Y$3,#REF!,"&lt;="&amp;Y$4,#REF!,$F125,#REF!,$G125)</f>
        <v>#REF!</v>
      </c>
      <c r="Z125" s="104" t="e">
        <f>SUMIFS(#REF!,#REF!,"&gt;="&amp;Z$3,#REF!,"&lt;="&amp;Z$4,#REF!,$F125,#REF!,$G125)</f>
        <v>#REF!</v>
      </c>
      <c r="AA125" s="104" t="e">
        <f>SUMIFS(#REF!,#REF!,"&gt;="&amp;AA$3,#REF!,"&lt;="&amp;AA$4,#REF!,$F125,#REF!,$G125)</f>
        <v>#REF!</v>
      </c>
      <c r="AB125" s="104" t="e">
        <f>SUMIFS(#REF!,#REF!,"&gt;="&amp;AB$3,#REF!,"&lt;="&amp;AB$4,#REF!,$F125,#REF!,$G125)</f>
        <v>#REF!</v>
      </c>
      <c r="AC125" s="104" t="e">
        <f>SUMIFS(#REF!,#REF!,"&gt;="&amp;AC$3,#REF!,"&lt;="&amp;AC$4,#REF!,$F125,#REF!,$G125)</f>
        <v>#REF!</v>
      </c>
      <c r="AD125" s="104" t="e">
        <f>SUMIFS(#REF!,#REF!,"&gt;="&amp;AD$3,#REF!,"&lt;="&amp;AD$4,#REF!,$F125,#REF!,$G125)</f>
        <v>#REF!</v>
      </c>
      <c r="AE125" s="104" t="e">
        <f>SUMIFS(#REF!,#REF!,"&gt;="&amp;AE$3,#REF!,"&lt;="&amp;AE$4,#REF!,$F125,#REF!,$G125)</f>
        <v>#REF!</v>
      </c>
      <c r="AF125" s="104" t="e">
        <f>SUMIFS(#REF!,#REF!,"&gt;="&amp;AF$3,#REF!,"&lt;="&amp;AF$4,#REF!,$F125,#REF!,$G125)</f>
        <v>#REF!</v>
      </c>
      <c r="AG125" s="104" t="e">
        <f>SUMIFS(#REF!,#REF!,"&gt;="&amp;AG$3,#REF!,"&lt;="&amp;AG$4,#REF!,$F125,#REF!,$G125)</f>
        <v>#REF!</v>
      </c>
      <c r="AH125" s="104" t="e">
        <f>SUMIFS(#REF!,#REF!,"&gt;="&amp;AH$3,#REF!,"&lt;="&amp;AH$4,#REF!,$F125,#REF!,$G125)</f>
        <v>#REF!</v>
      </c>
      <c r="AI125" s="104" t="e">
        <f>SUMIFS(#REF!,#REF!,"&gt;="&amp;AI$3,#REF!,"&lt;="&amp;AI$4,#REF!,$F125,#REF!,$G125)</f>
        <v>#REF!</v>
      </c>
      <c r="AJ125" s="104" t="e">
        <f>SUMIFS(#REF!,#REF!,"&gt;="&amp;AJ$3,#REF!,"&lt;="&amp;AJ$4,#REF!,$F125,#REF!,$G125)</f>
        <v>#REF!</v>
      </c>
      <c r="AK125" s="104" t="e">
        <f>SUMIFS(#REF!,#REF!,"&gt;="&amp;AK$3,#REF!,"&lt;="&amp;AK$4,#REF!,$F125,#REF!,$G125)</f>
        <v>#REF!</v>
      </c>
      <c r="AL125" s="104" t="e">
        <f>SUMIFS(#REF!,#REF!,"&gt;="&amp;AL$3,#REF!,"&lt;="&amp;AL$4,#REF!,$F125,#REF!,$G125)</f>
        <v>#REF!</v>
      </c>
      <c r="AM125" s="104" t="e">
        <f>SUMIFS(#REF!,#REF!,"&gt;="&amp;AM$3,#REF!,"&lt;="&amp;AM$4,#REF!,$F125,#REF!,$G125)</f>
        <v>#REF!</v>
      </c>
      <c r="AN125" s="104" t="e">
        <f>SUMIFS(#REF!,#REF!,"&gt;="&amp;AN$3,#REF!,"&lt;="&amp;AN$4,#REF!,$F125,#REF!,$G125)</f>
        <v>#REF!</v>
      </c>
      <c r="AO125" s="104" t="e">
        <f>SUMIFS(#REF!,#REF!,"&gt;="&amp;AO$3,#REF!,"&lt;="&amp;AO$4,#REF!,$F125,#REF!,$G125)</f>
        <v>#REF!</v>
      </c>
      <c r="AP125" s="104" t="e">
        <f>SUMIFS(#REF!,#REF!,"&gt;="&amp;AP$3,#REF!,"&lt;="&amp;AP$4,#REF!,$F125,#REF!,$G125)</f>
        <v>#REF!</v>
      </c>
      <c r="AQ125" s="104" t="e">
        <f>SUMIFS(#REF!,#REF!,"&gt;="&amp;AQ$3,#REF!,"&lt;="&amp;AQ$4,#REF!,$F125,#REF!,$G125)</f>
        <v>#REF!</v>
      </c>
      <c r="AR125" s="104" t="e">
        <f>SUMIFS(#REF!,#REF!,"&gt;="&amp;AR$3,#REF!,"&lt;="&amp;AR$4,#REF!,$F125,#REF!,$G125)</f>
        <v>#REF!</v>
      </c>
    </row>
    <row r="126" spans="1:44" s="95" customFormat="1" ht="10.199999999999999" x14ac:dyDescent="0.2">
      <c r="A126" s="23">
        <f>ROW()</f>
        <v>126</v>
      </c>
      <c r="B126" s="138"/>
      <c r="E126" s="100">
        <v>4</v>
      </c>
      <c r="F126" s="63" t="s">
        <v>81</v>
      </c>
      <c r="G126" s="99" t="s">
        <v>86</v>
      </c>
      <c r="M126" s="103"/>
      <c r="Q126" s="102"/>
      <c r="R126" s="101" t="e">
        <f ca="1">SUM($T126:INDIRECT(ADDRESS($A126,SUMIFS($1:$1,$5:$5,MAX($5:$5)))))</f>
        <v>#REF!</v>
      </c>
      <c r="U126" s="104" t="e">
        <f>SUMIFS(#REF!,#REF!,"&gt;="&amp;U$3,#REF!,"&lt;="&amp;U$4,#REF!,$F126,#REF!,$G126)</f>
        <v>#REF!</v>
      </c>
      <c r="V126" s="104" t="e">
        <f>SUMIFS(#REF!,#REF!,"&gt;="&amp;V$3,#REF!,"&lt;="&amp;V$4,#REF!,$F126,#REF!,$G126)</f>
        <v>#REF!</v>
      </c>
      <c r="W126" s="104" t="e">
        <f>SUMIFS(#REF!,#REF!,"&gt;="&amp;W$3,#REF!,"&lt;="&amp;W$4,#REF!,$F126,#REF!,$G126)</f>
        <v>#REF!</v>
      </c>
      <c r="X126" s="104" t="e">
        <f>SUMIFS(#REF!,#REF!,"&gt;="&amp;X$3,#REF!,"&lt;="&amp;X$4,#REF!,$F126,#REF!,$G126)</f>
        <v>#REF!</v>
      </c>
      <c r="Y126" s="104" t="e">
        <f>SUMIFS(#REF!,#REF!,"&gt;="&amp;Y$3,#REF!,"&lt;="&amp;Y$4,#REF!,$F126,#REF!,$G126)</f>
        <v>#REF!</v>
      </c>
      <c r="Z126" s="104" t="e">
        <f>SUMIFS(#REF!,#REF!,"&gt;="&amp;Z$3,#REF!,"&lt;="&amp;Z$4,#REF!,$F126,#REF!,$G126)</f>
        <v>#REF!</v>
      </c>
      <c r="AA126" s="104" t="e">
        <f>SUMIFS(#REF!,#REF!,"&gt;="&amp;AA$3,#REF!,"&lt;="&amp;AA$4,#REF!,$F126,#REF!,$G126)</f>
        <v>#REF!</v>
      </c>
      <c r="AB126" s="104" t="e">
        <f>SUMIFS(#REF!,#REF!,"&gt;="&amp;AB$3,#REF!,"&lt;="&amp;AB$4,#REF!,$F126,#REF!,$G126)</f>
        <v>#REF!</v>
      </c>
      <c r="AC126" s="104" t="e">
        <f>SUMIFS(#REF!,#REF!,"&gt;="&amp;AC$3,#REF!,"&lt;="&amp;AC$4,#REF!,$F126,#REF!,$G126)</f>
        <v>#REF!</v>
      </c>
      <c r="AD126" s="104" t="e">
        <f>SUMIFS(#REF!,#REF!,"&gt;="&amp;AD$3,#REF!,"&lt;="&amp;AD$4,#REF!,$F126,#REF!,$G126)</f>
        <v>#REF!</v>
      </c>
      <c r="AE126" s="104" t="e">
        <f>SUMIFS(#REF!,#REF!,"&gt;="&amp;AE$3,#REF!,"&lt;="&amp;AE$4,#REF!,$F126,#REF!,$G126)</f>
        <v>#REF!</v>
      </c>
      <c r="AF126" s="104" t="e">
        <f>SUMIFS(#REF!,#REF!,"&gt;="&amp;AF$3,#REF!,"&lt;="&amp;AF$4,#REF!,$F126,#REF!,$G126)</f>
        <v>#REF!</v>
      </c>
      <c r="AG126" s="104" t="e">
        <f>SUMIFS(#REF!,#REF!,"&gt;="&amp;AG$3,#REF!,"&lt;="&amp;AG$4,#REF!,$F126,#REF!,$G126)</f>
        <v>#REF!</v>
      </c>
      <c r="AH126" s="104" t="e">
        <f>SUMIFS(#REF!,#REF!,"&gt;="&amp;AH$3,#REF!,"&lt;="&amp;AH$4,#REF!,$F126,#REF!,$G126)</f>
        <v>#REF!</v>
      </c>
      <c r="AI126" s="104" t="e">
        <f>SUMIFS(#REF!,#REF!,"&gt;="&amp;AI$3,#REF!,"&lt;="&amp;AI$4,#REF!,$F126,#REF!,$G126)</f>
        <v>#REF!</v>
      </c>
      <c r="AJ126" s="104" t="e">
        <f>SUMIFS(#REF!,#REF!,"&gt;="&amp;AJ$3,#REF!,"&lt;="&amp;AJ$4,#REF!,$F126,#REF!,$G126)</f>
        <v>#REF!</v>
      </c>
      <c r="AK126" s="104" t="e">
        <f>SUMIFS(#REF!,#REF!,"&gt;="&amp;AK$3,#REF!,"&lt;="&amp;AK$4,#REF!,$F126,#REF!,$G126)</f>
        <v>#REF!</v>
      </c>
      <c r="AL126" s="104" t="e">
        <f>SUMIFS(#REF!,#REF!,"&gt;="&amp;AL$3,#REF!,"&lt;="&amp;AL$4,#REF!,$F126,#REF!,$G126)</f>
        <v>#REF!</v>
      </c>
      <c r="AM126" s="104" t="e">
        <f>SUMIFS(#REF!,#REF!,"&gt;="&amp;AM$3,#REF!,"&lt;="&amp;AM$4,#REF!,$F126,#REF!,$G126)</f>
        <v>#REF!</v>
      </c>
      <c r="AN126" s="104" t="e">
        <f>SUMIFS(#REF!,#REF!,"&gt;="&amp;AN$3,#REF!,"&lt;="&amp;AN$4,#REF!,$F126,#REF!,$G126)</f>
        <v>#REF!</v>
      </c>
      <c r="AO126" s="104" t="e">
        <f>SUMIFS(#REF!,#REF!,"&gt;="&amp;AO$3,#REF!,"&lt;="&amp;AO$4,#REF!,$F126,#REF!,$G126)</f>
        <v>#REF!</v>
      </c>
      <c r="AP126" s="104" t="e">
        <f>SUMIFS(#REF!,#REF!,"&gt;="&amp;AP$3,#REF!,"&lt;="&amp;AP$4,#REF!,$F126,#REF!,$G126)</f>
        <v>#REF!</v>
      </c>
      <c r="AQ126" s="104" t="e">
        <f>SUMIFS(#REF!,#REF!,"&gt;="&amp;AQ$3,#REF!,"&lt;="&amp;AQ$4,#REF!,$F126,#REF!,$G126)</f>
        <v>#REF!</v>
      </c>
      <c r="AR126" s="104" t="e">
        <f>SUMIFS(#REF!,#REF!,"&gt;="&amp;AR$3,#REF!,"&lt;="&amp;AR$4,#REF!,$F126,#REF!,$G126)</f>
        <v>#REF!</v>
      </c>
    </row>
    <row r="127" spans="1:44" s="95" customFormat="1" ht="10.199999999999999" x14ac:dyDescent="0.2">
      <c r="A127" s="23">
        <f>ROW()</f>
        <v>127</v>
      </c>
      <c r="B127" s="138"/>
      <c r="E127" s="100">
        <v>5</v>
      </c>
      <c r="F127" s="63" t="s">
        <v>81</v>
      </c>
      <c r="G127" s="99" t="s">
        <v>87</v>
      </c>
      <c r="M127" s="103"/>
      <c r="Q127" s="102"/>
      <c r="R127" s="101" t="e">
        <f ca="1">SUM($T127:INDIRECT(ADDRESS($A127,SUMIFS($1:$1,$5:$5,MAX($5:$5)))))</f>
        <v>#REF!</v>
      </c>
      <c r="U127" s="104" t="e">
        <f>SUMIFS(#REF!,#REF!,"&gt;="&amp;U$3,#REF!,"&lt;="&amp;U$4,#REF!,$F127,#REF!,$G127)</f>
        <v>#REF!</v>
      </c>
      <c r="V127" s="104" t="e">
        <f>SUMIFS(#REF!,#REF!,"&gt;="&amp;V$3,#REF!,"&lt;="&amp;V$4,#REF!,$F127,#REF!,$G127)</f>
        <v>#REF!</v>
      </c>
      <c r="W127" s="104" t="e">
        <f>SUMIFS(#REF!,#REF!,"&gt;="&amp;W$3,#REF!,"&lt;="&amp;W$4,#REF!,$F127,#REF!,$G127)</f>
        <v>#REF!</v>
      </c>
      <c r="X127" s="104" t="e">
        <f>SUMIFS(#REF!,#REF!,"&gt;="&amp;X$3,#REF!,"&lt;="&amp;X$4,#REF!,$F127,#REF!,$G127)</f>
        <v>#REF!</v>
      </c>
      <c r="Y127" s="104" t="e">
        <f>SUMIFS(#REF!,#REF!,"&gt;="&amp;Y$3,#REF!,"&lt;="&amp;Y$4,#REF!,$F127,#REF!,$G127)</f>
        <v>#REF!</v>
      </c>
      <c r="Z127" s="104" t="e">
        <f>SUMIFS(#REF!,#REF!,"&gt;="&amp;Z$3,#REF!,"&lt;="&amp;Z$4,#REF!,$F127,#REF!,$G127)</f>
        <v>#REF!</v>
      </c>
      <c r="AA127" s="104" t="e">
        <f>SUMIFS(#REF!,#REF!,"&gt;="&amp;AA$3,#REF!,"&lt;="&amp;AA$4,#REF!,$F127,#REF!,$G127)</f>
        <v>#REF!</v>
      </c>
      <c r="AB127" s="104" t="e">
        <f>SUMIFS(#REF!,#REF!,"&gt;="&amp;AB$3,#REF!,"&lt;="&amp;AB$4,#REF!,$F127,#REF!,$G127)</f>
        <v>#REF!</v>
      </c>
      <c r="AC127" s="104" t="e">
        <f>SUMIFS(#REF!,#REF!,"&gt;="&amp;AC$3,#REF!,"&lt;="&amp;AC$4,#REF!,$F127,#REF!,$G127)</f>
        <v>#REF!</v>
      </c>
      <c r="AD127" s="104" t="e">
        <f>SUMIFS(#REF!,#REF!,"&gt;="&amp;AD$3,#REF!,"&lt;="&amp;AD$4,#REF!,$F127,#REF!,$G127)</f>
        <v>#REF!</v>
      </c>
      <c r="AE127" s="104" t="e">
        <f>SUMIFS(#REF!,#REF!,"&gt;="&amp;AE$3,#REF!,"&lt;="&amp;AE$4,#REF!,$F127,#REF!,$G127)</f>
        <v>#REF!</v>
      </c>
      <c r="AF127" s="104" t="e">
        <f>SUMIFS(#REF!,#REF!,"&gt;="&amp;AF$3,#REF!,"&lt;="&amp;AF$4,#REF!,$F127,#REF!,$G127)</f>
        <v>#REF!</v>
      </c>
      <c r="AG127" s="104" t="e">
        <f>SUMIFS(#REF!,#REF!,"&gt;="&amp;AG$3,#REF!,"&lt;="&amp;AG$4,#REF!,$F127,#REF!,$G127)</f>
        <v>#REF!</v>
      </c>
      <c r="AH127" s="104" t="e">
        <f>SUMIFS(#REF!,#REF!,"&gt;="&amp;AH$3,#REF!,"&lt;="&amp;AH$4,#REF!,$F127,#REF!,$G127)</f>
        <v>#REF!</v>
      </c>
      <c r="AI127" s="104" t="e">
        <f>SUMIFS(#REF!,#REF!,"&gt;="&amp;AI$3,#REF!,"&lt;="&amp;AI$4,#REF!,$F127,#REF!,$G127)</f>
        <v>#REF!</v>
      </c>
      <c r="AJ127" s="104" t="e">
        <f>SUMIFS(#REF!,#REF!,"&gt;="&amp;AJ$3,#REF!,"&lt;="&amp;AJ$4,#REF!,$F127,#REF!,$G127)</f>
        <v>#REF!</v>
      </c>
      <c r="AK127" s="104" t="e">
        <f>SUMIFS(#REF!,#REF!,"&gt;="&amp;AK$3,#REF!,"&lt;="&amp;AK$4,#REF!,$F127,#REF!,$G127)</f>
        <v>#REF!</v>
      </c>
      <c r="AL127" s="104" t="e">
        <f>SUMIFS(#REF!,#REF!,"&gt;="&amp;AL$3,#REF!,"&lt;="&amp;AL$4,#REF!,$F127,#REF!,$G127)</f>
        <v>#REF!</v>
      </c>
      <c r="AM127" s="104" t="e">
        <f>SUMIFS(#REF!,#REF!,"&gt;="&amp;AM$3,#REF!,"&lt;="&amp;AM$4,#REF!,$F127,#REF!,$G127)</f>
        <v>#REF!</v>
      </c>
      <c r="AN127" s="104" t="e">
        <f>SUMIFS(#REF!,#REF!,"&gt;="&amp;AN$3,#REF!,"&lt;="&amp;AN$4,#REF!,$F127,#REF!,$G127)</f>
        <v>#REF!</v>
      </c>
      <c r="AO127" s="104" t="e">
        <f>SUMIFS(#REF!,#REF!,"&gt;="&amp;AO$3,#REF!,"&lt;="&amp;AO$4,#REF!,$F127,#REF!,$G127)</f>
        <v>#REF!</v>
      </c>
      <c r="AP127" s="104" t="e">
        <f>SUMIFS(#REF!,#REF!,"&gt;="&amp;AP$3,#REF!,"&lt;="&amp;AP$4,#REF!,$F127,#REF!,$G127)</f>
        <v>#REF!</v>
      </c>
      <c r="AQ127" s="104" t="e">
        <f>SUMIFS(#REF!,#REF!,"&gt;="&amp;AQ$3,#REF!,"&lt;="&amp;AQ$4,#REF!,$F127,#REF!,$G127)</f>
        <v>#REF!</v>
      </c>
      <c r="AR127" s="104" t="e">
        <f>SUMIFS(#REF!,#REF!,"&gt;="&amp;AR$3,#REF!,"&lt;="&amp;AR$4,#REF!,$F127,#REF!,$G127)</f>
        <v>#REF!</v>
      </c>
    </row>
    <row r="128" spans="1:44" s="95" customFormat="1" ht="10.199999999999999" x14ac:dyDescent="0.2">
      <c r="A128" s="23">
        <f>ROW()</f>
        <v>128</v>
      </c>
      <c r="B128" s="138"/>
      <c r="E128" s="100">
        <v>6</v>
      </c>
      <c r="F128" s="63" t="s">
        <v>81</v>
      </c>
      <c r="G128" s="99" t="s">
        <v>88</v>
      </c>
      <c r="M128" s="103"/>
      <c r="Q128" s="102"/>
      <c r="R128" s="101" t="e">
        <f ca="1">SUM($T128:INDIRECT(ADDRESS($A128,SUMIFS($1:$1,$5:$5,MAX($5:$5)))))</f>
        <v>#REF!</v>
      </c>
      <c r="U128" s="104" t="e">
        <f>SUMIFS(#REF!,#REF!,"&gt;="&amp;U$3,#REF!,"&lt;="&amp;U$4,#REF!,$F128,#REF!,$G128)</f>
        <v>#REF!</v>
      </c>
      <c r="V128" s="104" t="e">
        <f>SUMIFS(#REF!,#REF!,"&gt;="&amp;V$3,#REF!,"&lt;="&amp;V$4,#REF!,$F128,#REF!,$G128)</f>
        <v>#REF!</v>
      </c>
      <c r="W128" s="104" t="e">
        <f>SUMIFS(#REF!,#REF!,"&gt;="&amp;W$3,#REF!,"&lt;="&amp;W$4,#REF!,$F128,#REF!,$G128)</f>
        <v>#REF!</v>
      </c>
      <c r="X128" s="104" t="e">
        <f>SUMIFS(#REF!,#REF!,"&gt;="&amp;X$3,#REF!,"&lt;="&amp;X$4,#REF!,$F128,#REF!,$G128)</f>
        <v>#REF!</v>
      </c>
      <c r="Y128" s="104" t="e">
        <f>SUMIFS(#REF!,#REF!,"&gt;="&amp;Y$3,#REF!,"&lt;="&amp;Y$4,#REF!,$F128,#REF!,$G128)</f>
        <v>#REF!</v>
      </c>
      <c r="Z128" s="104" t="e">
        <f>SUMIFS(#REF!,#REF!,"&gt;="&amp;Z$3,#REF!,"&lt;="&amp;Z$4,#REF!,$F128,#REF!,$G128)</f>
        <v>#REF!</v>
      </c>
      <c r="AA128" s="104" t="e">
        <f>SUMIFS(#REF!,#REF!,"&gt;="&amp;AA$3,#REF!,"&lt;="&amp;AA$4,#REF!,$F128,#REF!,$G128)</f>
        <v>#REF!</v>
      </c>
      <c r="AB128" s="104" t="e">
        <f>SUMIFS(#REF!,#REF!,"&gt;="&amp;AB$3,#REF!,"&lt;="&amp;AB$4,#REF!,$F128,#REF!,$G128)</f>
        <v>#REF!</v>
      </c>
      <c r="AC128" s="104" t="e">
        <f>SUMIFS(#REF!,#REF!,"&gt;="&amp;AC$3,#REF!,"&lt;="&amp;AC$4,#REF!,$F128,#REF!,$G128)</f>
        <v>#REF!</v>
      </c>
      <c r="AD128" s="104" t="e">
        <f>SUMIFS(#REF!,#REF!,"&gt;="&amp;AD$3,#REF!,"&lt;="&amp;AD$4,#REF!,$F128,#REF!,$G128)</f>
        <v>#REF!</v>
      </c>
      <c r="AE128" s="104" t="e">
        <f>SUMIFS(#REF!,#REF!,"&gt;="&amp;AE$3,#REF!,"&lt;="&amp;AE$4,#REF!,$F128,#REF!,$G128)</f>
        <v>#REF!</v>
      </c>
      <c r="AF128" s="104" t="e">
        <f>SUMIFS(#REF!,#REF!,"&gt;="&amp;AF$3,#REF!,"&lt;="&amp;AF$4,#REF!,$F128,#REF!,$G128)</f>
        <v>#REF!</v>
      </c>
      <c r="AG128" s="104" t="e">
        <f>SUMIFS(#REF!,#REF!,"&gt;="&amp;AG$3,#REF!,"&lt;="&amp;AG$4,#REF!,$F128,#REF!,$G128)</f>
        <v>#REF!</v>
      </c>
      <c r="AH128" s="104" t="e">
        <f>SUMIFS(#REF!,#REF!,"&gt;="&amp;AH$3,#REF!,"&lt;="&amp;AH$4,#REF!,$F128,#REF!,$G128)</f>
        <v>#REF!</v>
      </c>
      <c r="AI128" s="104" t="e">
        <f>SUMIFS(#REF!,#REF!,"&gt;="&amp;AI$3,#REF!,"&lt;="&amp;AI$4,#REF!,$F128,#REF!,$G128)</f>
        <v>#REF!</v>
      </c>
      <c r="AJ128" s="104" t="e">
        <f>SUMIFS(#REF!,#REF!,"&gt;="&amp;AJ$3,#REF!,"&lt;="&amp;AJ$4,#REF!,$F128,#REF!,$G128)</f>
        <v>#REF!</v>
      </c>
      <c r="AK128" s="104" t="e">
        <f>SUMIFS(#REF!,#REF!,"&gt;="&amp;AK$3,#REF!,"&lt;="&amp;AK$4,#REF!,$F128,#REF!,$G128)</f>
        <v>#REF!</v>
      </c>
      <c r="AL128" s="104" t="e">
        <f>SUMIFS(#REF!,#REF!,"&gt;="&amp;AL$3,#REF!,"&lt;="&amp;AL$4,#REF!,$F128,#REF!,$G128)</f>
        <v>#REF!</v>
      </c>
      <c r="AM128" s="104" t="e">
        <f>SUMIFS(#REF!,#REF!,"&gt;="&amp;AM$3,#REF!,"&lt;="&amp;AM$4,#REF!,$F128,#REF!,$G128)</f>
        <v>#REF!</v>
      </c>
      <c r="AN128" s="104" t="e">
        <f>SUMIFS(#REF!,#REF!,"&gt;="&amp;AN$3,#REF!,"&lt;="&amp;AN$4,#REF!,$F128,#REF!,$G128)</f>
        <v>#REF!</v>
      </c>
      <c r="AO128" s="104" t="e">
        <f>SUMIFS(#REF!,#REF!,"&gt;="&amp;AO$3,#REF!,"&lt;="&amp;AO$4,#REF!,$F128,#REF!,$G128)</f>
        <v>#REF!</v>
      </c>
      <c r="AP128" s="104" t="e">
        <f>SUMIFS(#REF!,#REF!,"&gt;="&amp;AP$3,#REF!,"&lt;="&amp;AP$4,#REF!,$F128,#REF!,$G128)</f>
        <v>#REF!</v>
      </c>
      <c r="AQ128" s="104" t="e">
        <f>SUMIFS(#REF!,#REF!,"&gt;="&amp;AQ$3,#REF!,"&lt;="&amp;AQ$4,#REF!,$F128,#REF!,$G128)</f>
        <v>#REF!</v>
      </c>
      <c r="AR128" s="104" t="e">
        <f>SUMIFS(#REF!,#REF!,"&gt;="&amp;AR$3,#REF!,"&lt;="&amp;AR$4,#REF!,$F128,#REF!,$G128)</f>
        <v>#REF!</v>
      </c>
    </row>
    <row r="129" spans="1:44" s="95" customFormat="1" ht="10.199999999999999" x14ac:dyDescent="0.2">
      <c r="A129" s="23">
        <f>ROW()</f>
        <v>129</v>
      </c>
      <c r="B129" s="138"/>
      <c r="E129" s="100">
        <v>7</v>
      </c>
      <c r="F129" s="63" t="s">
        <v>81</v>
      </c>
      <c r="G129" s="99" t="s">
        <v>89</v>
      </c>
      <c r="M129" s="103"/>
      <c r="Q129" s="102"/>
      <c r="R129" s="101" t="e">
        <f ca="1">SUM($T129:INDIRECT(ADDRESS($A129,SUMIFS($1:$1,$5:$5,MAX($5:$5)))))</f>
        <v>#REF!</v>
      </c>
      <c r="U129" s="104" t="e">
        <f>SUMIFS(#REF!,#REF!,"&gt;="&amp;U$3,#REF!,"&lt;="&amp;U$4,#REF!,$F129,#REF!,$G129)</f>
        <v>#REF!</v>
      </c>
      <c r="V129" s="104" t="e">
        <f>SUMIFS(#REF!,#REF!,"&gt;="&amp;V$3,#REF!,"&lt;="&amp;V$4,#REF!,$F129,#REF!,$G129)</f>
        <v>#REF!</v>
      </c>
      <c r="W129" s="104" t="e">
        <f>SUMIFS(#REF!,#REF!,"&gt;="&amp;W$3,#REF!,"&lt;="&amp;W$4,#REF!,$F129,#REF!,$G129)</f>
        <v>#REF!</v>
      </c>
      <c r="X129" s="104" t="e">
        <f>SUMIFS(#REF!,#REF!,"&gt;="&amp;X$3,#REF!,"&lt;="&amp;X$4,#REF!,$F129,#REF!,$G129)</f>
        <v>#REF!</v>
      </c>
      <c r="Y129" s="104" t="e">
        <f>SUMIFS(#REF!,#REF!,"&gt;="&amp;Y$3,#REF!,"&lt;="&amp;Y$4,#REF!,$F129,#REF!,$G129)</f>
        <v>#REF!</v>
      </c>
      <c r="Z129" s="104" t="e">
        <f>SUMIFS(#REF!,#REF!,"&gt;="&amp;Z$3,#REF!,"&lt;="&amp;Z$4,#REF!,$F129,#REF!,$G129)</f>
        <v>#REF!</v>
      </c>
      <c r="AA129" s="104" t="e">
        <f>SUMIFS(#REF!,#REF!,"&gt;="&amp;AA$3,#REF!,"&lt;="&amp;AA$4,#REF!,$F129,#REF!,$G129)</f>
        <v>#REF!</v>
      </c>
      <c r="AB129" s="104" t="e">
        <f>SUMIFS(#REF!,#REF!,"&gt;="&amp;AB$3,#REF!,"&lt;="&amp;AB$4,#REF!,$F129,#REF!,$G129)</f>
        <v>#REF!</v>
      </c>
      <c r="AC129" s="104" t="e">
        <f>SUMIFS(#REF!,#REF!,"&gt;="&amp;AC$3,#REF!,"&lt;="&amp;AC$4,#REF!,$F129,#REF!,$G129)</f>
        <v>#REF!</v>
      </c>
      <c r="AD129" s="104" t="e">
        <f>SUMIFS(#REF!,#REF!,"&gt;="&amp;AD$3,#REF!,"&lt;="&amp;AD$4,#REF!,$F129,#REF!,$G129)</f>
        <v>#REF!</v>
      </c>
      <c r="AE129" s="104" t="e">
        <f>SUMIFS(#REF!,#REF!,"&gt;="&amp;AE$3,#REF!,"&lt;="&amp;AE$4,#REF!,$F129,#REF!,$G129)</f>
        <v>#REF!</v>
      </c>
      <c r="AF129" s="104" t="e">
        <f>SUMIFS(#REF!,#REF!,"&gt;="&amp;AF$3,#REF!,"&lt;="&amp;AF$4,#REF!,$F129,#REF!,$G129)</f>
        <v>#REF!</v>
      </c>
      <c r="AG129" s="104" t="e">
        <f>SUMIFS(#REF!,#REF!,"&gt;="&amp;AG$3,#REF!,"&lt;="&amp;AG$4,#REF!,$F129,#REF!,$G129)</f>
        <v>#REF!</v>
      </c>
      <c r="AH129" s="104" t="e">
        <f>SUMIFS(#REF!,#REF!,"&gt;="&amp;AH$3,#REF!,"&lt;="&amp;AH$4,#REF!,$F129,#REF!,$G129)</f>
        <v>#REF!</v>
      </c>
      <c r="AI129" s="104" t="e">
        <f>SUMIFS(#REF!,#REF!,"&gt;="&amp;AI$3,#REF!,"&lt;="&amp;AI$4,#REF!,$F129,#REF!,$G129)</f>
        <v>#REF!</v>
      </c>
      <c r="AJ129" s="104" t="e">
        <f>SUMIFS(#REF!,#REF!,"&gt;="&amp;AJ$3,#REF!,"&lt;="&amp;AJ$4,#REF!,$F129,#REF!,$G129)</f>
        <v>#REF!</v>
      </c>
      <c r="AK129" s="104" t="e">
        <f>SUMIFS(#REF!,#REF!,"&gt;="&amp;AK$3,#REF!,"&lt;="&amp;AK$4,#REF!,$F129,#REF!,$G129)</f>
        <v>#REF!</v>
      </c>
      <c r="AL129" s="104" t="e">
        <f>SUMIFS(#REF!,#REF!,"&gt;="&amp;AL$3,#REF!,"&lt;="&amp;AL$4,#REF!,$F129,#REF!,$G129)</f>
        <v>#REF!</v>
      </c>
      <c r="AM129" s="104" t="e">
        <f>SUMIFS(#REF!,#REF!,"&gt;="&amp;AM$3,#REF!,"&lt;="&amp;AM$4,#REF!,$F129,#REF!,$G129)</f>
        <v>#REF!</v>
      </c>
      <c r="AN129" s="104" t="e">
        <f>SUMIFS(#REF!,#REF!,"&gt;="&amp;AN$3,#REF!,"&lt;="&amp;AN$4,#REF!,$F129,#REF!,$G129)</f>
        <v>#REF!</v>
      </c>
      <c r="AO129" s="104" t="e">
        <f>SUMIFS(#REF!,#REF!,"&gt;="&amp;AO$3,#REF!,"&lt;="&amp;AO$4,#REF!,$F129,#REF!,$G129)</f>
        <v>#REF!</v>
      </c>
      <c r="AP129" s="104" t="e">
        <f>SUMIFS(#REF!,#REF!,"&gt;="&amp;AP$3,#REF!,"&lt;="&amp;AP$4,#REF!,$F129,#REF!,$G129)</f>
        <v>#REF!</v>
      </c>
      <c r="AQ129" s="104" t="e">
        <f>SUMIFS(#REF!,#REF!,"&gt;="&amp;AQ$3,#REF!,"&lt;="&amp;AQ$4,#REF!,$F129,#REF!,$G129)</f>
        <v>#REF!</v>
      </c>
      <c r="AR129" s="104" t="e">
        <f>SUMIFS(#REF!,#REF!,"&gt;="&amp;AR$3,#REF!,"&lt;="&amp;AR$4,#REF!,$F129,#REF!,$G129)</f>
        <v>#REF!</v>
      </c>
    </row>
    <row r="130" spans="1:44" s="95" customFormat="1" ht="10.199999999999999" x14ac:dyDescent="0.2">
      <c r="A130" s="23">
        <f>ROW()</f>
        <v>130</v>
      </c>
      <c r="B130" s="138"/>
      <c r="E130" s="100">
        <v>8</v>
      </c>
      <c r="F130" s="63" t="s">
        <v>81</v>
      </c>
      <c r="G130" s="99" t="s">
        <v>90</v>
      </c>
      <c r="M130" s="103"/>
      <c r="Q130" s="102"/>
      <c r="R130" s="101" t="e">
        <f ca="1">SUM($T130:INDIRECT(ADDRESS($A130,SUMIFS($1:$1,$5:$5,MAX($5:$5)))))</f>
        <v>#REF!</v>
      </c>
      <c r="U130" s="104" t="e">
        <f>SUMIFS(#REF!,#REF!,"&gt;="&amp;U$3,#REF!,"&lt;="&amp;U$4,#REF!,$F130,#REF!,$G130)</f>
        <v>#REF!</v>
      </c>
      <c r="V130" s="104" t="e">
        <f>SUMIFS(#REF!,#REF!,"&gt;="&amp;V$3,#REF!,"&lt;="&amp;V$4,#REF!,$F130,#REF!,$G130)</f>
        <v>#REF!</v>
      </c>
      <c r="W130" s="104" t="e">
        <f>SUMIFS(#REF!,#REF!,"&gt;="&amp;W$3,#REF!,"&lt;="&amp;W$4,#REF!,$F130,#REF!,$G130)</f>
        <v>#REF!</v>
      </c>
      <c r="X130" s="104" t="e">
        <f>SUMIFS(#REF!,#REF!,"&gt;="&amp;X$3,#REF!,"&lt;="&amp;X$4,#REF!,$F130,#REF!,$G130)</f>
        <v>#REF!</v>
      </c>
      <c r="Y130" s="104" t="e">
        <f>SUMIFS(#REF!,#REF!,"&gt;="&amp;Y$3,#REF!,"&lt;="&amp;Y$4,#REF!,$F130,#REF!,$G130)</f>
        <v>#REF!</v>
      </c>
      <c r="Z130" s="104" t="e">
        <f>SUMIFS(#REF!,#REF!,"&gt;="&amp;Z$3,#REF!,"&lt;="&amp;Z$4,#REF!,$F130,#REF!,$G130)</f>
        <v>#REF!</v>
      </c>
      <c r="AA130" s="104" t="e">
        <f>SUMIFS(#REF!,#REF!,"&gt;="&amp;AA$3,#REF!,"&lt;="&amp;AA$4,#REF!,$F130,#REF!,$G130)</f>
        <v>#REF!</v>
      </c>
      <c r="AB130" s="104" t="e">
        <f>SUMIFS(#REF!,#REF!,"&gt;="&amp;AB$3,#REF!,"&lt;="&amp;AB$4,#REF!,$F130,#REF!,$G130)</f>
        <v>#REF!</v>
      </c>
      <c r="AC130" s="104" t="e">
        <f>SUMIFS(#REF!,#REF!,"&gt;="&amp;AC$3,#REF!,"&lt;="&amp;AC$4,#REF!,$F130,#REF!,$G130)</f>
        <v>#REF!</v>
      </c>
      <c r="AD130" s="104" t="e">
        <f>SUMIFS(#REF!,#REF!,"&gt;="&amp;AD$3,#REF!,"&lt;="&amp;AD$4,#REF!,$F130,#REF!,$G130)</f>
        <v>#REF!</v>
      </c>
      <c r="AE130" s="104" t="e">
        <f>SUMIFS(#REF!,#REF!,"&gt;="&amp;AE$3,#REF!,"&lt;="&amp;AE$4,#REF!,$F130,#REF!,$G130)</f>
        <v>#REF!</v>
      </c>
      <c r="AF130" s="104" t="e">
        <f>SUMIFS(#REF!,#REF!,"&gt;="&amp;AF$3,#REF!,"&lt;="&amp;AF$4,#REF!,$F130,#REF!,$G130)</f>
        <v>#REF!</v>
      </c>
      <c r="AG130" s="104" t="e">
        <f>SUMIFS(#REF!,#REF!,"&gt;="&amp;AG$3,#REF!,"&lt;="&amp;AG$4,#REF!,$F130,#REF!,$G130)</f>
        <v>#REF!</v>
      </c>
      <c r="AH130" s="104" t="e">
        <f>SUMIFS(#REF!,#REF!,"&gt;="&amp;AH$3,#REF!,"&lt;="&amp;AH$4,#REF!,$F130,#REF!,$G130)</f>
        <v>#REF!</v>
      </c>
      <c r="AI130" s="104" t="e">
        <f>SUMIFS(#REF!,#REF!,"&gt;="&amp;AI$3,#REF!,"&lt;="&amp;AI$4,#REF!,$F130,#REF!,$G130)</f>
        <v>#REF!</v>
      </c>
      <c r="AJ130" s="104" t="e">
        <f>SUMIFS(#REF!,#REF!,"&gt;="&amp;AJ$3,#REF!,"&lt;="&amp;AJ$4,#REF!,$F130,#REF!,$G130)</f>
        <v>#REF!</v>
      </c>
      <c r="AK130" s="104" t="e">
        <f>SUMIFS(#REF!,#REF!,"&gt;="&amp;AK$3,#REF!,"&lt;="&amp;AK$4,#REF!,$F130,#REF!,$G130)</f>
        <v>#REF!</v>
      </c>
      <c r="AL130" s="104" t="e">
        <f>SUMIFS(#REF!,#REF!,"&gt;="&amp;AL$3,#REF!,"&lt;="&amp;AL$4,#REF!,$F130,#REF!,$G130)</f>
        <v>#REF!</v>
      </c>
      <c r="AM130" s="104" t="e">
        <f>SUMIFS(#REF!,#REF!,"&gt;="&amp;AM$3,#REF!,"&lt;="&amp;AM$4,#REF!,$F130,#REF!,$G130)</f>
        <v>#REF!</v>
      </c>
      <c r="AN130" s="104" t="e">
        <f>SUMIFS(#REF!,#REF!,"&gt;="&amp;AN$3,#REF!,"&lt;="&amp;AN$4,#REF!,$F130,#REF!,$G130)</f>
        <v>#REF!</v>
      </c>
      <c r="AO130" s="104" t="e">
        <f>SUMIFS(#REF!,#REF!,"&gt;="&amp;AO$3,#REF!,"&lt;="&amp;AO$4,#REF!,$F130,#REF!,$G130)</f>
        <v>#REF!</v>
      </c>
      <c r="AP130" s="104" t="e">
        <f>SUMIFS(#REF!,#REF!,"&gt;="&amp;AP$3,#REF!,"&lt;="&amp;AP$4,#REF!,$F130,#REF!,$G130)</f>
        <v>#REF!</v>
      </c>
      <c r="AQ130" s="104" t="e">
        <f>SUMIFS(#REF!,#REF!,"&gt;="&amp;AQ$3,#REF!,"&lt;="&amp;AQ$4,#REF!,$F130,#REF!,$G130)</f>
        <v>#REF!</v>
      </c>
      <c r="AR130" s="104" t="e">
        <f>SUMIFS(#REF!,#REF!,"&gt;="&amp;AR$3,#REF!,"&lt;="&amp;AR$4,#REF!,$F130,#REF!,$G130)</f>
        <v>#REF!</v>
      </c>
    </row>
    <row r="131" spans="1:44" s="17" customFormat="1" ht="10.199999999999999" x14ac:dyDescent="0.2">
      <c r="A131" s="23">
        <f>ROW()</f>
        <v>131</v>
      </c>
      <c r="B131" s="137"/>
      <c r="E131" s="16" t="s">
        <v>6</v>
      </c>
      <c r="M131" s="58"/>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M132" s="59"/>
      <c r="Q132" s="39"/>
      <c r="R132" s="3" t="e">
        <f ca="1">SUM($T132:INDIRECT(ADDRESS($A132,SUMIFS($1:$1,$5:$5,MAX($5:$5)))))</f>
        <v>#REF!</v>
      </c>
      <c r="U132" s="3" t="e">
        <f t="shared" ref="U132:AR132" si="30">SUM(U133:U141)</f>
        <v>#REF!</v>
      </c>
      <c r="V132" s="3" t="e">
        <f t="shared" si="30"/>
        <v>#REF!</v>
      </c>
      <c r="W132" s="3" t="e">
        <f t="shared" si="30"/>
        <v>#REF!</v>
      </c>
      <c r="X132" s="3" t="e">
        <f t="shared" si="30"/>
        <v>#REF!</v>
      </c>
      <c r="Y132" s="3" t="e">
        <f t="shared" si="30"/>
        <v>#REF!</v>
      </c>
      <c r="Z132" s="3" t="e">
        <f t="shared" si="30"/>
        <v>#REF!</v>
      </c>
      <c r="AA132" s="3" t="e">
        <f t="shared" si="30"/>
        <v>#REF!</v>
      </c>
      <c r="AB132" s="3" t="e">
        <f t="shared" si="30"/>
        <v>#REF!</v>
      </c>
      <c r="AC132" s="3" t="e">
        <f t="shared" si="30"/>
        <v>#REF!</v>
      </c>
      <c r="AD132" s="3" t="e">
        <f t="shared" si="30"/>
        <v>#REF!</v>
      </c>
      <c r="AE132" s="3" t="e">
        <f t="shared" si="30"/>
        <v>#REF!</v>
      </c>
      <c r="AF132" s="3" t="e">
        <f t="shared" si="30"/>
        <v>#REF!</v>
      </c>
      <c r="AG132" s="3" t="e">
        <f t="shared" si="30"/>
        <v>#REF!</v>
      </c>
      <c r="AH132" s="3" t="e">
        <f t="shared" si="30"/>
        <v>#REF!</v>
      </c>
      <c r="AI132" s="3" t="e">
        <f t="shared" si="30"/>
        <v>#REF!</v>
      </c>
      <c r="AJ132" s="3" t="e">
        <f t="shared" si="30"/>
        <v>#REF!</v>
      </c>
      <c r="AK132" s="3" t="e">
        <f t="shared" si="30"/>
        <v>#REF!</v>
      </c>
      <c r="AL132" s="3" t="e">
        <f t="shared" si="30"/>
        <v>#REF!</v>
      </c>
      <c r="AM132" s="3" t="e">
        <f t="shared" si="30"/>
        <v>#REF!</v>
      </c>
      <c r="AN132" s="3" t="e">
        <f t="shared" si="30"/>
        <v>#REF!</v>
      </c>
      <c r="AO132" s="3" t="e">
        <f t="shared" si="30"/>
        <v>#REF!</v>
      </c>
      <c r="AP132" s="3" t="e">
        <f t="shared" si="30"/>
        <v>#REF!</v>
      </c>
      <c r="AQ132" s="3" t="e">
        <f t="shared" si="30"/>
        <v>#REF!</v>
      </c>
      <c r="AR132" s="3" t="e">
        <f t="shared" si="30"/>
        <v>#REF!</v>
      </c>
    </row>
    <row r="133" spans="1:44" s="95" customFormat="1" ht="10.199999999999999" x14ac:dyDescent="0.2">
      <c r="A133" s="23">
        <f>ROW()</f>
        <v>133</v>
      </c>
      <c r="B133" s="138"/>
      <c r="E133" s="100">
        <v>1</v>
      </c>
      <c r="F133" s="63" t="s">
        <v>107</v>
      </c>
      <c r="G133" s="99" t="s">
        <v>83</v>
      </c>
      <c r="M133" s="103"/>
      <c r="Q133" s="102"/>
      <c r="R133" s="101" t="e">
        <f ca="1">SUM($T133:INDIRECT(ADDRESS($A133,SUMIFS($1:$1,$5:$5,MAX($5:$5)))))</f>
        <v>#REF!</v>
      </c>
      <c r="U133" s="104" t="e">
        <f>SUMIFS(#REF!,#REF!,"&gt;="&amp;U$3,#REF!,"&lt;="&amp;U$4,#REF!,$F133,#REF!,$G133)</f>
        <v>#REF!</v>
      </c>
      <c r="V133" s="104" t="e">
        <f>SUMIFS(#REF!,#REF!,"&gt;="&amp;V$3,#REF!,"&lt;="&amp;V$4,#REF!,$F133,#REF!,$G133)</f>
        <v>#REF!</v>
      </c>
      <c r="W133" s="104" t="e">
        <f>SUMIFS(#REF!,#REF!,"&gt;="&amp;W$3,#REF!,"&lt;="&amp;W$4,#REF!,$F133,#REF!,$G133)</f>
        <v>#REF!</v>
      </c>
      <c r="X133" s="104" t="e">
        <f>SUMIFS(#REF!,#REF!,"&gt;="&amp;X$3,#REF!,"&lt;="&amp;X$4,#REF!,$F133,#REF!,$G133)</f>
        <v>#REF!</v>
      </c>
      <c r="Y133" s="104" t="e">
        <f>SUMIFS(#REF!,#REF!,"&gt;="&amp;Y$3,#REF!,"&lt;="&amp;Y$4,#REF!,$F133,#REF!,$G133)</f>
        <v>#REF!</v>
      </c>
      <c r="Z133" s="104" t="e">
        <f>SUMIFS(#REF!,#REF!,"&gt;="&amp;Z$3,#REF!,"&lt;="&amp;Z$4,#REF!,$F133,#REF!,$G133)</f>
        <v>#REF!</v>
      </c>
      <c r="AA133" s="104" t="e">
        <f>SUMIFS(#REF!,#REF!,"&gt;="&amp;AA$3,#REF!,"&lt;="&amp;AA$4,#REF!,$F133,#REF!,$G133)</f>
        <v>#REF!</v>
      </c>
      <c r="AB133" s="104" t="e">
        <f>SUMIFS(#REF!,#REF!,"&gt;="&amp;AB$3,#REF!,"&lt;="&amp;AB$4,#REF!,$F133,#REF!,$G133)</f>
        <v>#REF!</v>
      </c>
      <c r="AC133" s="104" t="e">
        <f>SUMIFS(#REF!,#REF!,"&gt;="&amp;AC$3,#REF!,"&lt;="&amp;AC$4,#REF!,$F133,#REF!,$G133)</f>
        <v>#REF!</v>
      </c>
      <c r="AD133" s="104" t="e">
        <f>SUMIFS(#REF!,#REF!,"&gt;="&amp;AD$3,#REF!,"&lt;="&amp;AD$4,#REF!,$F133,#REF!,$G133)</f>
        <v>#REF!</v>
      </c>
      <c r="AE133" s="104" t="e">
        <f>SUMIFS(#REF!,#REF!,"&gt;="&amp;AE$3,#REF!,"&lt;="&amp;AE$4,#REF!,$F133,#REF!,$G133)</f>
        <v>#REF!</v>
      </c>
      <c r="AF133" s="104" t="e">
        <f>SUMIFS(#REF!,#REF!,"&gt;="&amp;AF$3,#REF!,"&lt;="&amp;AF$4,#REF!,$F133,#REF!,$G133)</f>
        <v>#REF!</v>
      </c>
      <c r="AG133" s="104" t="e">
        <f>SUMIFS(#REF!,#REF!,"&gt;="&amp;AG$3,#REF!,"&lt;="&amp;AG$4,#REF!,$F133,#REF!,$G133)</f>
        <v>#REF!</v>
      </c>
      <c r="AH133" s="104" t="e">
        <f>SUMIFS(#REF!,#REF!,"&gt;="&amp;AH$3,#REF!,"&lt;="&amp;AH$4,#REF!,$F133,#REF!,$G133)</f>
        <v>#REF!</v>
      </c>
      <c r="AI133" s="104" t="e">
        <f>SUMIFS(#REF!,#REF!,"&gt;="&amp;AI$3,#REF!,"&lt;="&amp;AI$4,#REF!,$F133,#REF!,$G133)</f>
        <v>#REF!</v>
      </c>
      <c r="AJ133" s="104" t="e">
        <f>SUMIFS(#REF!,#REF!,"&gt;="&amp;AJ$3,#REF!,"&lt;="&amp;AJ$4,#REF!,$F133,#REF!,$G133)</f>
        <v>#REF!</v>
      </c>
      <c r="AK133" s="104" t="e">
        <f>SUMIFS(#REF!,#REF!,"&gt;="&amp;AK$3,#REF!,"&lt;="&amp;AK$4,#REF!,$F133,#REF!,$G133)</f>
        <v>#REF!</v>
      </c>
      <c r="AL133" s="104" t="e">
        <f>SUMIFS(#REF!,#REF!,"&gt;="&amp;AL$3,#REF!,"&lt;="&amp;AL$4,#REF!,$F133,#REF!,$G133)</f>
        <v>#REF!</v>
      </c>
      <c r="AM133" s="104" t="e">
        <f>SUMIFS(#REF!,#REF!,"&gt;="&amp;AM$3,#REF!,"&lt;="&amp;AM$4,#REF!,$F133,#REF!,$G133)</f>
        <v>#REF!</v>
      </c>
      <c r="AN133" s="104" t="e">
        <f>SUMIFS(#REF!,#REF!,"&gt;="&amp;AN$3,#REF!,"&lt;="&amp;AN$4,#REF!,$F133,#REF!,$G133)</f>
        <v>#REF!</v>
      </c>
      <c r="AO133" s="104" t="e">
        <f>SUMIFS(#REF!,#REF!,"&gt;="&amp;AO$3,#REF!,"&lt;="&amp;AO$4,#REF!,$F133,#REF!,$G133)</f>
        <v>#REF!</v>
      </c>
      <c r="AP133" s="104" t="e">
        <f>SUMIFS(#REF!,#REF!,"&gt;="&amp;AP$3,#REF!,"&lt;="&amp;AP$4,#REF!,$F133,#REF!,$G133)</f>
        <v>#REF!</v>
      </c>
      <c r="AQ133" s="104" t="e">
        <f>SUMIFS(#REF!,#REF!,"&gt;="&amp;AQ$3,#REF!,"&lt;="&amp;AQ$4,#REF!,$F133,#REF!,$G133)</f>
        <v>#REF!</v>
      </c>
      <c r="AR133" s="104" t="e">
        <f>SUMIFS(#REF!,#REF!,"&gt;="&amp;AR$3,#REF!,"&lt;="&amp;AR$4,#REF!,$F133,#REF!,$G133)</f>
        <v>#REF!</v>
      </c>
    </row>
    <row r="134" spans="1:44" s="95" customFormat="1" ht="10.199999999999999" x14ac:dyDescent="0.2">
      <c r="A134" s="23">
        <f>ROW()</f>
        <v>134</v>
      </c>
      <c r="B134" s="138"/>
      <c r="E134" s="100">
        <v>2</v>
      </c>
      <c r="F134" s="63" t="s">
        <v>107</v>
      </c>
      <c r="G134" s="99" t="s">
        <v>84</v>
      </c>
      <c r="M134" s="103"/>
      <c r="Q134" s="102"/>
      <c r="R134" s="101" t="e">
        <f ca="1">SUM($T134:INDIRECT(ADDRESS($A134,SUMIFS($1:$1,$5:$5,MAX($5:$5)))))</f>
        <v>#REF!</v>
      </c>
      <c r="U134" s="104" t="e">
        <f>SUMIFS(#REF!,#REF!,"&gt;="&amp;U$3,#REF!,"&lt;="&amp;U$4,#REF!,$F134,#REF!,$G134)</f>
        <v>#REF!</v>
      </c>
      <c r="V134" s="104" t="e">
        <f>SUMIFS(#REF!,#REF!,"&gt;="&amp;V$3,#REF!,"&lt;="&amp;V$4,#REF!,$F134,#REF!,$G134)</f>
        <v>#REF!</v>
      </c>
      <c r="W134" s="104" t="e">
        <f>SUMIFS(#REF!,#REF!,"&gt;="&amp;W$3,#REF!,"&lt;="&amp;W$4,#REF!,$F134,#REF!,$G134)</f>
        <v>#REF!</v>
      </c>
      <c r="X134" s="104" t="e">
        <f>SUMIFS(#REF!,#REF!,"&gt;="&amp;X$3,#REF!,"&lt;="&amp;X$4,#REF!,$F134,#REF!,$G134)</f>
        <v>#REF!</v>
      </c>
      <c r="Y134" s="104" t="e">
        <f>SUMIFS(#REF!,#REF!,"&gt;="&amp;Y$3,#REF!,"&lt;="&amp;Y$4,#REF!,$F134,#REF!,$G134)</f>
        <v>#REF!</v>
      </c>
      <c r="Z134" s="104" t="e">
        <f>SUMIFS(#REF!,#REF!,"&gt;="&amp;Z$3,#REF!,"&lt;="&amp;Z$4,#REF!,$F134,#REF!,$G134)</f>
        <v>#REF!</v>
      </c>
      <c r="AA134" s="104" t="e">
        <f>SUMIFS(#REF!,#REF!,"&gt;="&amp;AA$3,#REF!,"&lt;="&amp;AA$4,#REF!,$F134,#REF!,$G134)</f>
        <v>#REF!</v>
      </c>
      <c r="AB134" s="104" t="e">
        <f>SUMIFS(#REF!,#REF!,"&gt;="&amp;AB$3,#REF!,"&lt;="&amp;AB$4,#REF!,$F134,#REF!,$G134)</f>
        <v>#REF!</v>
      </c>
      <c r="AC134" s="104" t="e">
        <f>SUMIFS(#REF!,#REF!,"&gt;="&amp;AC$3,#REF!,"&lt;="&amp;AC$4,#REF!,$F134,#REF!,$G134)</f>
        <v>#REF!</v>
      </c>
      <c r="AD134" s="104" t="e">
        <f>SUMIFS(#REF!,#REF!,"&gt;="&amp;AD$3,#REF!,"&lt;="&amp;AD$4,#REF!,$F134,#REF!,$G134)</f>
        <v>#REF!</v>
      </c>
      <c r="AE134" s="104" t="e">
        <f>SUMIFS(#REF!,#REF!,"&gt;="&amp;AE$3,#REF!,"&lt;="&amp;AE$4,#REF!,$F134,#REF!,$G134)</f>
        <v>#REF!</v>
      </c>
      <c r="AF134" s="104" t="e">
        <f>SUMIFS(#REF!,#REF!,"&gt;="&amp;AF$3,#REF!,"&lt;="&amp;AF$4,#REF!,$F134,#REF!,$G134)</f>
        <v>#REF!</v>
      </c>
      <c r="AG134" s="104" t="e">
        <f>SUMIFS(#REF!,#REF!,"&gt;="&amp;AG$3,#REF!,"&lt;="&amp;AG$4,#REF!,$F134,#REF!,$G134)</f>
        <v>#REF!</v>
      </c>
      <c r="AH134" s="104" t="e">
        <f>SUMIFS(#REF!,#REF!,"&gt;="&amp;AH$3,#REF!,"&lt;="&amp;AH$4,#REF!,$F134,#REF!,$G134)</f>
        <v>#REF!</v>
      </c>
      <c r="AI134" s="104" t="e">
        <f>SUMIFS(#REF!,#REF!,"&gt;="&amp;AI$3,#REF!,"&lt;="&amp;AI$4,#REF!,$F134,#REF!,$G134)</f>
        <v>#REF!</v>
      </c>
      <c r="AJ134" s="104" t="e">
        <f>SUMIFS(#REF!,#REF!,"&gt;="&amp;AJ$3,#REF!,"&lt;="&amp;AJ$4,#REF!,$F134,#REF!,$G134)</f>
        <v>#REF!</v>
      </c>
      <c r="AK134" s="104" t="e">
        <f>SUMIFS(#REF!,#REF!,"&gt;="&amp;AK$3,#REF!,"&lt;="&amp;AK$4,#REF!,$F134,#REF!,$G134)</f>
        <v>#REF!</v>
      </c>
      <c r="AL134" s="104" t="e">
        <f>SUMIFS(#REF!,#REF!,"&gt;="&amp;AL$3,#REF!,"&lt;="&amp;AL$4,#REF!,$F134,#REF!,$G134)</f>
        <v>#REF!</v>
      </c>
      <c r="AM134" s="104" t="e">
        <f>SUMIFS(#REF!,#REF!,"&gt;="&amp;AM$3,#REF!,"&lt;="&amp;AM$4,#REF!,$F134,#REF!,$G134)</f>
        <v>#REF!</v>
      </c>
      <c r="AN134" s="104" t="e">
        <f>SUMIFS(#REF!,#REF!,"&gt;="&amp;AN$3,#REF!,"&lt;="&amp;AN$4,#REF!,$F134,#REF!,$G134)</f>
        <v>#REF!</v>
      </c>
      <c r="AO134" s="104" t="e">
        <f>SUMIFS(#REF!,#REF!,"&gt;="&amp;AO$3,#REF!,"&lt;="&amp;AO$4,#REF!,$F134,#REF!,$G134)</f>
        <v>#REF!</v>
      </c>
      <c r="AP134" s="104" t="e">
        <f>SUMIFS(#REF!,#REF!,"&gt;="&amp;AP$3,#REF!,"&lt;="&amp;AP$4,#REF!,$F134,#REF!,$G134)</f>
        <v>#REF!</v>
      </c>
      <c r="AQ134" s="104" t="e">
        <f>SUMIFS(#REF!,#REF!,"&gt;="&amp;AQ$3,#REF!,"&lt;="&amp;AQ$4,#REF!,$F134,#REF!,$G134)</f>
        <v>#REF!</v>
      </c>
      <c r="AR134" s="104" t="e">
        <f>SUMIFS(#REF!,#REF!,"&gt;="&amp;AR$3,#REF!,"&lt;="&amp;AR$4,#REF!,$F134,#REF!,$G134)</f>
        <v>#REF!</v>
      </c>
    </row>
    <row r="135" spans="1:44" s="95" customFormat="1" ht="10.199999999999999" x14ac:dyDescent="0.2">
      <c r="A135" s="23">
        <f>ROW()</f>
        <v>135</v>
      </c>
      <c r="B135" s="138"/>
      <c r="E135" s="100">
        <v>3</v>
      </c>
      <c r="F135" s="63" t="s">
        <v>107</v>
      </c>
      <c r="G135" s="99" t="s">
        <v>85</v>
      </c>
      <c r="M135" s="103"/>
      <c r="Q135" s="102"/>
      <c r="R135" s="101" t="e">
        <f ca="1">SUM($T135:INDIRECT(ADDRESS($A135,SUMIFS($1:$1,$5:$5,MAX($5:$5)))))</f>
        <v>#REF!</v>
      </c>
      <c r="U135" s="104" t="e">
        <f>SUMIFS(#REF!,#REF!,"&gt;="&amp;U$3,#REF!,"&lt;="&amp;U$4,#REF!,$F135,#REF!,$G135)</f>
        <v>#REF!</v>
      </c>
      <c r="V135" s="104" t="e">
        <f>SUMIFS(#REF!,#REF!,"&gt;="&amp;V$3,#REF!,"&lt;="&amp;V$4,#REF!,$F135,#REF!,$G135)</f>
        <v>#REF!</v>
      </c>
      <c r="W135" s="104" t="e">
        <f>SUMIFS(#REF!,#REF!,"&gt;="&amp;W$3,#REF!,"&lt;="&amp;W$4,#REF!,$F135,#REF!,$G135)</f>
        <v>#REF!</v>
      </c>
      <c r="X135" s="104" t="e">
        <f>SUMIFS(#REF!,#REF!,"&gt;="&amp;X$3,#REF!,"&lt;="&amp;X$4,#REF!,$F135,#REF!,$G135)</f>
        <v>#REF!</v>
      </c>
      <c r="Y135" s="104" t="e">
        <f>SUMIFS(#REF!,#REF!,"&gt;="&amp;Y$3,#REF!,"&lt;="&amp;Y$4,#REF!,$F135,#REF!,$G135)</f>
        <v>#REF!</v>
      </c>
      <c r="Z135" s="104" t="e">
        <f>SUMIFS(#REF!,#REF!,"&gt;="&amp;Z$3,#REF!,"&lt;="&amp;Z$4,#REF!,$F135,#REF!,$G135)</f>
        <v>#REF!</v>
      </c>
      <c r="AA135" s="104" t="e">
        <f>SUMIFS(#REF!,#REF!,"&gt;="&amp;AA$3,#REF!,"&lt;="&amp;AA$4,#REF!,$F135,#REF!,$G135)</f>
        <v>#REF!</v>
      </c>
      <c r="AB135" s="104" t="e">
        <f>SUMIFS(#REF!,#REF!,"&gt;="&amp;AB$3,#REF!,"&lt;="&amp;AB$4,#REF!,$F135,#REF!,$G135)</f>
        <v>#REF!</v>
      </c>
      <c r="AC135" s="104" t="e">
        <f>SUMIFS(#REF!,#REF!,"&gt;="&amp;AC$3,#REF!,"&lt;="&amp;AC$4,#REF!,$F135,#REF!,$G135)</f>
        <v>#REF!</v>
      </c>
      <c r="AD135" s="104" t="e">
        <f>SUMIFS(#REF!,#REF!,"&gt;="&amp;AD$3,#REF!,"&lt;="&amp;AD$4,#REF!,$F135,#REF!,$G135)</f>
        <v>#REF!</v>
      </c>
      <c r="AE135" s="104" t="e">
        <f>SUMIFS(#REF!,#REF!,"&gt;="&amp;AE$3,#REF!,"&lt;="&amp;AE$4,#REF!,$F135,#REF!,$G135)</f>
        <v>#REF!</v>
      </c>
      <c r="AF135" s="104" t="e">
        <f>SUMIFS(#REF!,#REF!,"&gt;="&amp;AF$3,#REF!,"&lt;="&amp;AF$4,#REF!,$F135,#REF!,$G135)</f>
        <v>#REF!</v>
      </c>
      <c r="AG135" s="104" t="e">
        <f>SUMIFS(#REF!,#REF!,"&gt;="&amp;AG$3,#REF!,"&lt;="&amp;AG$4,#REF!,$F135,#REF!,$G135)</f>
        <v>#REF!</v>
      </c>
      <c r="AH135" s="104" t="e">
        <f>SUMIFS(#REF!,#REF!,"&gt;="&amp;AH$3,#REF!,"&lt;="&amp;AH$4,#REF!,$F135,#REF!,$G135)</f>
        <v>#REF!</v>
      </c>
      <c r="AI135" s="104" t="e">
        <f>SUMIFS(#REF!,#REF!,"&gt;="&amp;AI$3,#REF!,"&lt;="&amp;AI$4,#REF!,$F135,#REF!,$G135)</f>
        <v>#REF!</v>
      </c>
      <c r="AJ135" s="104" t="e">
        <f>SUMIFS(#REF!,#REF!,"&gt;="&amp;AJ$3,#REF!,"&lt;="&amp;AJ$4,#REF!,$F135,#REF!,$G135)</f>
        <v>#REF!</v>
      </c>
      <c r="AK135" s="104" t="e">
        <f>SUMIFS(#REF!,#REF!,"&gt;="&amp;AK$3,#REF!,"&lt;="&amp;AK$4,#REF!,$F135,#REF!,$G135)</f>
        <v>#REF!</v>
      </c>
      <c r="AL135" s="104" t="e">
        <f>SUMIFS(#REF!,#REF!,"&gt;="&amp;AL$3,#REF!,"&lt;="&amp;AL$4,#REF!,$F135,#REF!,$G135)</f>
        <v>#REF!</v>
      </c>
      <c r="AM135" s="104" t="e">
        <f>SUMIFS(#REF!,#REF!,"&gt;="&amp;AM$3,#REF!,"&lt;="&amp;AM$4,#REF!,$F135,#REF!,$G135)</f>
        <v>#REF!</v>
      </c>
      <c r="AN135" s="104" t="e">
        <f>SUMIFS(#REF!,#REF!,"&gt;="&amp;AN$3,#REF!,"&lt;="&amp;AN$4,#REF!,$F135,#REF!,$G135)</f>
        <v>#REF!</v>
      </c>
      <c r="AO135" s="104" t="e">
        <f>SUMIFS(#REF!,#REF!,"&gt;="&amp;AO$3,#REF!,"&lt;="&amp;AO$4,#REF!,$F135,#REF!,$G135)</f>
        <v>#REF!</v>
      </c>
      <c r="AP135" s="104" t="e">
        <f>SUMIFS(#REF!,#REF!,"&gt;="&amp;AP$3,#REF!,"&lt;="&amp;AP$4,#REF!,$F135,#REF!,$G135)</f>
        <v>#REF!</v>
      </c>
      <c r="AQ135" s="104" t="e">
        <f>SUMIFS(#REF!,#REF!,"&gt;="&amp;AQ$3,#REF!,"&lt;="&amp;AQ$4,#REF!,$F135,#REF!,$G135)</f>
        <v>#REF!</v>
      </c>
      <c r="AR135" s="104" t="e">
        <f>SUMIFS(#REF!,#REF!,"&gt;="&amp;AR$3,#REF!,"&lt;="&amp;AR$4,#REF!,$F135,#REF!,$G135)</f>
        <v>#REF!</v>
      </c>
    </row>
    <row r="136" spans="1:44" s="95" customFormat="1" ht="10.199999999999999" x14ac:dyDescent="0.2">
      <c r="A136" s="23">
        <f>ROW()</f>
        <v>136</v>
      </c>
      <c r="B136" s="138"/>
      <c r="E136" s="100">
        <v>4</v>
      </c>
      <c r="F136" s="63" t="s">
        <v>107</v>
      </c>
      <c r="G136" s="99" t="s">
        <v>86</v>
      </c>
      <c r="M136" s="103"/>
      <c r="Q136" s="102"/>
      <c r="R136" s="101" t="e">
        <f ca="1">SUM($T136:INDIRECT(ADDRESS($A136,SUMIFS($1:$1,$5:$5,MAX($5:$5)))))</f>
        <v>#REF!</v>
      </c>
      <c r="U136" s="104" t="e">
        <f>SUMIFS(#REF!,#REF!,"&gt;="&amp;U$3,#REF!,"&lt;="&amp;U$4,#REF!,$F136,#REF!,$G136)</f>
        <v>#REF!</v>
      </c>
      <c r="V136" s="104" t="e">
        <f>SUMIFS(#REF!,#REF!,"&gt;="&amp;V$3,#REF!,"&lt;="&amp;V$4,#REF!,$F136,#REF!,$G136)</f>
        <v>#REF!</v>
      </c>
      <c r="W136" s="104" t="e">
        <f>SUMIFS(#REF!,#REF!,"&gt;="&amp;W$3,#REF!,"&lt;="&amp;W$4,#REF!,$F136,#REF!,$G136)</f>
        <v>#REF!</v>
      </c>
      <c r="X136" s="104" t="e">
        <f>SUMIFS(#REF!,#REF!,"&gt;="&amp;X$3,#REF!,"&lt;="&amp;X$4,#REF!,$F136,#REF!,$G136)</f>
        <v>#REF!</v>
      </c>
      <c r="Y136" s="104" t="e">
        <f>SUMIFS(#REF!,#REF!,"&gt;="&amp;Y$3,#REF!,"&lt;="&amp;Y$4,#REF!,$F136,#REF!,$G136)</f>
        <v>#REF!</v>
      </c>
      <c r="Z136" s="104" t="e">
        <f>SUMIFS(#REF!,#REF!,"&gt;="&amp;Z$3,#REF!,"&lt;="&amp;Z$4,#REF!,$F136,#REF!,$G136)</f>
        <v>#REF!</v>
      </c>
      <c r="AA136" s="104" t="e">
        <f>SUMIFS(#REF!,#REF!,"&gt;="&amp;AA$3,#REF!,"&lt;="&amp;AA$4,#REF!,$F136,#REF!,$G136)</f>
        <v>#REF!</v>
      </c>
      <c r="AB136" s="104" t="e">
        <f>SUMIFS(#REF!,#REF!,"&gt;="&amp;AB$3,#REF!,"&lt;="&amp;AB$4,#REF!,$F136,#REF!,$G136)</f>
        <v>#REF!</v>
      </c>
      <c r="AC136" s="104" t="e">
        <f>SUMIFS(#REF!,#REF!,"&gt;="&amp;AC$3,#REF!,"&lt;="&amp;AC$4,#REF!,$F136,#REF!,$G136)</f>
        <v>#REF!</v>
      </c>
      <c r="AD136" s="104" t="e">
        <f>SUMIFS(#REF!,#REF!,"&gt;="&amp;AD$3,#REF!,"&lt;="&amp;AD$4,#REF!,$F136,#REF!,$G136)</f>
        <v>#REF!</v>
      </c>
      <c r="AE136" s="104" t="e">
        <f>SUMIFS(#REF!,#REF!,"&gt;="&amp;AE$3,#REF!,"&lt;="&amp;AE$4,#REF!,$F136,#REF!,$G136)</f>
        <v>#REF!</v>
      </c>
      <c r="AF136" s="104" t="e">
        <f>SUMIFS(#REF!,#REF!,"&gt;="&amp;AF$3,#REF!,"&lt;="&amp;AF$4,#REF!,$F136,#REF!,$G136)</f>
        <v>#REF!</v>
      </c>
      <c r="AG136" s="104" t="e">
        <f>SUMIFS(#REF!,#REF!,"&gt;="&amp;AG$3,#REF!,"&lt;="&amp;AG$4,#REF!,$F136,#REF!,$G136)</f>
        <v>#REF!</v>
      </c>
      <c r="AH136" s="104" t="e">
        <f>SUMIFS(#REF!,#REF!,"&gt;="&amp;AH$3,#REF!,"&lt;="&amp;AH$4,#REF!,$F136,#REF!,$G136)</f>
        <v>#REF!</v>
      </c>
      <c r="AI136" s="104" t="e">
        <f>SUMIFS(#REF!,#REF!,"&gt;="&amp;AI$3,#REF!,"&lt;="&amp;AI$4,#REF!,$F136,#REF!,$G136)</f>
        <v>#REF!</v>
      </c>
      <c r="AJ136" s="104" t="e">
        <f>SUMIFS(#REF!,#REF!,"&gt;="&amp;AJ$3,#REF!,"&lt;="&amp;AJ$4,#REF!,$F136,#REF!,$G136)</f>
        <v>#REF!</v>
      </c>
      <c r="AK136" s="104" t="e">
        <f>SUMIFS(#REF!,#REF!,"&gt;="&amp;AK$3,#REF!,"&lt;="&amp;AK$4,#REF!,$F136,#REF!,$G136)</f>
        <v>#REF!</v>
      </c>
      <c r="AL136" s="104" t="e">
        <f>SUMIFS(#REF!,#REF!,"&gt;="&amp;AL$3,#REF!,"&lt;="&amp;AL$4,#REF!,$F136,#REF!,$G136)</f>
        <v>#REF!</v>
      </c>
      <c r="AM136" s="104" t="e">
        <f>SUMIFS(#REF!,#REF!,"&gt;="&amp;AM$3,#REF!,"&lt;="&amp;AM$4,#REF!,$F136,#REF!,$G136)</f>
        <v>#REF!</v>
      </c>
      <c r="AN136" s="104" t="e">
        <f>SUMIFS(#REF!,#REF!,"&gt;="&amp;AN$3,#REF!,"&lt;="&amp;AN$4,#REF!,$F136,#REF!,$G136)</f>
        <v>#REF!</v>
      </c>
      <c r="AO136" s="104" t="e">
        <f>SUMIFS(#REF!,#REF!,"&gt;="&amp;AO$3,#REF!,"&lt;="&amp;AO$4,#REF!,$F136,#REF!,$G136)</f>
        <v>#REF!</v>
      </c>
      <c r="AP136" s="104" t="e">
        <f>SUMIFS(#REF!,#REF!,"&gt;="&amp;AP$3,#REF!,"&lt;="&amp;AP$4,#REF!,$F136,#REF!,$G136)</f>
        <v>#REF!</v>
      </c>
      <c r="AQ136" s="104" t="e">
        <f>SUMIFS(#REF!,#REF!,"&gt;="&amp;AQ$3,#REF!,"&lt;="&amp;AQ$4,#REF!,$F136,#REF!,$G136)</f>
        <v>#REF!</v>
      </c>
      <c r="AR136" s="104" t="e">
        <f>SUMIFS(#REF!,#REF!,"&gt;="&amp;AR$3,#REF!,"&lt;="&amp;AR$4,#REF!,$F136,#REF!,$G136)</f>
        <v>#REF!</v>
      </c>
    </row>
    <row r="137" spans="1:44" s="95" customFormat="1" ht="10.199999999999999" x14ac:dyDescent="0.2">
      <c r="A137" s="23">
        <f>ROW()</f>
        <v>137</v>
      </c>
      <c r="B137" s="138"/>
      <c r="E137" s="100">
        <v>5</v>
      </c>
      <c r="F137" s="63" t="s">
        <v>107</v>
      </c>
      <c r="G137" s="99" t="s">
        <v>87</v>
      </c>
      <c r="M137" s="103"/>
      <c r="Q137" s="102"/>
      <c r="R137" s="101" t="e">
        <f ca="1">SUM($T137:INDIRECT(ADDRESS($A137,SUMIFS($1:$1,$5:$5,MAX($5:$5)))))</f>
        <v>#REF!</v>
      </c>
      <c r="U137" s="104" t="e">
        <f>SUMIFS(#REF!,#REF!,"&gt;="&amp;U$3,#REF!,"&lt;="&amp;U$4,#REF!,$F137,#REF!,$G137)</f>
        <v>#REF!</v>
      </c>
      <c r="V137" s="104" t="e">
        <f>SUMIFS(#REF!,#REF!,"&gt;="&amp;V$3,#REF!,"&lt;="&amp;V$4,#REF!,$F137,#REF!,$G137)</f>
        <v>#REF!</v>
      </c>
      <c r="W137" s="104" t="e">
        <f>SUMIFS(#REF!,#REF!,"&gt;="&amp;W$3,#REF!,"&lt;="&amp;W$4,#REF!,$F137,#REF!,$G137)</f>
        <v>#REF!</v>
      </c>
      <c r="X137" s="104" t="e">
        <f>SUMIFS(#REF!,#REF!,"&gt;="&amp;X$3,#REF!,"&lt;="&amp;X$4,#REF!,$F137,#REF!,$G137)</f>
        <v>#REF!</v>
      </c>
      <c r="Y137" s="104" t="e">
        <f>SUMIFS(#REF!,#REF!,"&gt;="&amp;Y$3,#REF!,"&lt;="&amp;Y$4,#REF!,$F137,#REF!,$G137)</f>
        <v>#REF!</v>
      </c>
      <c r="Z137" s="104" t="e">
        <f>SUMIFS(#REF!,#REF!,"&gt;="&amp;Z$3,#REF!,"&lt;="&amp;Z$4,#REF!,$F137,#REF!,$G137)</f>
        <v>#REF!</v>
      </c>
      <c r="AA137" s="104" t="e">
        <f>SUMIFS(#REF!,#REF!,"&gt;="&amp;AA$3,#REF!,"&lt;="&amp;AA$4,#REF!,$F137,#REF!,$G137)</f>
        <v>#REF!</v>
      </c>
      <c r="AB137" s="104" t="e">
        <f>SUMIFS(#REF!,#REF!,"&gt;="&amp;AB$3,#REF!,"&lt;="&amp;AB$4,#REF!,$F137,#REF!,$G137)</f>
        <v>#REF!</v>
      </c>
      <c r="AC137" s="104" t="e">
        <f>SUMIFS(#REF!,#REF!,"&gt;="&amp;AC$3,#REF!,"&lt;="&amp;AC$4,#REF!,$F137,#REF!,$G137)</f>
        <v>#REF!</v>
      </c>
      <c r="AD137" s="104" t="e">
        <f>SUMIFS(#REF!,#REF!,"&gt;="&amp;AD$3,#REF!,"&lt;="&amp;AD$4,#REF!,$F137,#REF!,$G137)</f>
        <v>#REF!</v>
      </c>
      <c r="AE137" s="104" t="e">
        <f>SUMIFS(#REF!,#REF!,"&gt;="&amp;AE$3,#REF!,"&lt;="&amp;AE$4,#REF!,$F137,#REF!,$G137)</f>
        <v>#REF!</v>
      </c>
      <c r="AF137" s="104" t="e">
        <f>SUMIFS(#REF!,#REF!,"&gt;="&amp;AF$3,#REF!,"&lt;="&amp;AF$4,#REF!,$F137,#REF!,$G137)</f>
        <v>#REF!</v>
      </c>
      <c r="AG137" s="104" t="e">
        <f>SUMIFS(#REF!,#REF!,"&gt;="&amp;AG$3,#REF!,"&lt;="&amp;AG$4,#REF!,$F137,#REF!,$G137)</f>
        <v>#REF!</v>
      </c>
      <c r="AH137" s="104" t="e">
        <f>SUMIFS(#REF!,#REF!,"&gt;="&amp;AH$3,#REF!,"&lt;="&amp;AH$4,#REF!,$F137,#REF!,$G137)</f>
        <v>#REF!</v>
      </c>
      <c r="AI137" s="104" t="e">
        <f>SUMIFS(#REF!,#REF!,"&gt;="&amp;AI$3,#REF!,"&lt;="&amp;AI$4,#REF!,$F137,#REF!,$G137)</f>
        <v>#REF!</v>
      </c>
      <c r="AJ137" s="104" t="e">
        <f>SUMIFS(#REF!,#REF!,"&gt;="&amp;AJ$3,#REF!,"&lt;="&amp;AJ$4,#REF!,$F137,#REF!,$G137)</f>
        <v>#REF!</v>
      </c>
      <c r="AK137" s="104" t="e">
        <f>SUMIFS(#REF!,#REF!,"&gt;="&amp;AK$3,#REF!,"&lt;="&amp;AK$4,#REF!,$F137,#REF!,$G137)</f>
        <v>#REF!</v>
      </c>
      <c r="AL137" s="104" t="e">
        <f>SUMIFS(#REF!,#REF!,"&gt;="&amp;AL$3,#REF!,"&lt;="&amp;AL$4,#REF!,$F137,#REF!,$G137)</f>
        <v>#REF!</v>
      </c>
      <c r="AM137" s="104" t="e">
        <f>SUMIFS(#REF!,#REF!,"&gt;="&amp;AM$3,#REF!,"&lt;="&amp;AM$4,#REF!,$F137,#REF!,$G137)</f>
        <v>#REF!</v>
      </c>
      <c r="AN137" s="104" t="e">
        <f>SUMIFS(#REF!,#REF!,"&gt;="&amp;AN$3,#REF!,"&lt;="&amp;AN$4,#REF!,$F137,#REF!,$G137)</f>
        <v>#REF!</v>
      </c>
      <c r="AO137" s="104" t="e">
        <f>SUMIFS(#REF!,#REF!,"&gt;="&amp;AO$3,#REF!,"&lt;="&amp;AO$4,#REF!,$F137,#REF!,$G137)</f>
        <v>#REF!</v>
      </c>
      <c r="AP137" s="104" t="e">
        <f>SUMIFS(#REF!,#REF!,"&gt;="&amp;AP$3,#REF!,"&lt;="&amp;AP$4,#REF!,$F137,#REF!,$G137)</f>
        <v>#REF!</v>
      </c>
      <c r="AQ137" s="104" t="e">
        <f>SUMIFS(#REF!,#REF!,"&gt;="&amp;AQ$3,#REF!,"&lt;="&amp;AQ$4,#REF!,$F137,#REF!,$G137)</f>
        <v>#REF!</v>
      </c>
      <c r="AR137" s="104" t="e">
        <f>SUMIFS(#REF!,#REF!,"&gt;="&amp;AR$3,#REF!,"&lt;="&amp;AR$4,#REF!,$F137,#REF!,$G137)</f>
        <v>#REF!</v>
      </c>
    </row>
    <row r="138" spans="1:44" s="95" customFormat="1" ht="10.199999999999999" x14ac:dyDescent="0.2">
      <c r="A138" s="23">
        <f>ROW()</f>
        <v>138</v>
      </c>
      <c r="B138" s="138"/>
      <c r="E138" s="100">
        <v>6</v>
      </c>
      <c r="F138" s="63" t="s">
        <v>107</v>
      </c>
      <c r="G138" s="99" t="s">
        <v>88</v>
      </c>
      <c r="M138" s="103"/>
      <c r="Q138" s="102"/>
      <c r="R138" s="101" t="e">
        <f ca="1">SUM($T138:INDIRECT(ADDRESS($A138,SUMIFS($1:$1,$5:$5,MAX($5:$5)))))</f>
        <v>#REF!</v>
      </c>
      <c r="U138" s="104" t="e">
        <f>SUMIFS(#REF!,#REF!,"&gt;="&amp;U$3,#REF!,"&lt;="&amp;U$4,#REF!,$F138,#REF!,$G138)</f>
        <v>#REF!</v>
      </c>
      <c r="V138" s="104" t="e">
        <f>SUMIFS(#REF!,#REF!,"&gt;="&amp;V$3,#REF!,"&lt;="&amp;V$4,#REF!,$F138,#REF!,$G138)</f>
        <v>#REF!</v>
      </c>
      <c r="W138" s="104" t="e">
        <f>SUMIFS(#REF!,#REF!,"&gt;="&amp;W$3,#REF!,"&lt;="&amp;W$4,#REF!,$F138,#REF!,$G138)</f>
        <v>#REF!</v>
      </c>
      <c r="X138" s="104" t="e">
        <f>SUMIFS(#REF!,#REF!,"&gt;="&amp;X$3,#REF!,"&lt;="&amp;X$4,#REF!,$F138,#REF!,$G138)</f>
        <v>#REF!</v>
      </c>
      <c r="Y138" s="104" t="e">
        <f>SUMIFS(#REF!,#REF!,"&gt;="&amp;Y$3,#REF!,"&lt;="&amp;Y$4,#REF!,$F138,#REF!,$G138)</f>
        <v>#REF!</v>
      </c>
      <c r="Z138" s="104" t="e">
        <f>SUMIFS(#REF!,#REF!,"&gt;="&amp;Z$3,#REF!,"&lt;="&amp;Z$4,#REF!,$F138,#REF!,$G138)</f>
        <v>#REF!</v>
      </c>
      <c r="AA138" s="104" t="e">
        <f>SUMIFS(#REF!,#REF!,"&gt;="&amp;AA$3,#REF!,"&lt;="&amp;AA$4,#REF!,$F138,#REF!,$G138)</f>
        <v>#REF!</v>
      </c>
      <c r="AB138" s="104" t="e">
        <f>SUMIFS(#REF!,#REF!,"&gt;="&amp;AB$3,#REF!,"&lt;="&amp;AB$4,#REF!,$F138,#REF!,$G138)</f>
        <v>#REF!</v>
      </c>
      <c r="AC138" s="104" t="e">
        <f>SUMIFS(#REF!,#REF!,"&gt;="&amp;AC$3,#REF!,"&lt;="&amp;AC$4,#REF!,$F138,#REF!,$G138)</f>
        <v>#REF!</v>
      </c>
      <c r="AD138" s="104" t="e">
        <f>SUMIFS(#REF!,#REF!,"&gt;="&amp;AD$3,#REF!,"&lt;="&amp;AD$4,#REF!,$F138,#REF!,$G138)</f>
        <v>#REF!</v>
      </c>
      <c r="AE138" s="104" t="e">
        <f>SUMIFS(#REF!,#REF!,"&gt;="&amp;AE$3,#REF!,"&lt;="&amp;AE$4,#REF!,$F138,#REF!,$G138)</f>
        <v>#REF!</v>
      </c>
      <c r="AF138" s="104" t="e">
        <f>SUMIFS(#REF!,#REF!,"&gt;="&amp;AF$3,#REF!,"&lt;="&amp;AF$4,#REF!,$F138,#REF!,$G138)</f>
        <v>#REF!</v>
      </c>
      <c r="AG138" s="104" t="e">
        <f>SUMIFS(#REF!,#REF!,"&gt;="&amp;AG$3,#REF!,"&lt;="&amp;AG$4,#REF!,$F138,#REF!,$G138)</f>
        <v>#REF!</v>
      </c>
      <c r="AH138" s="104" t="e">
        <f>SUMIFS(#REF!,#REF!,"&gt;="&amp;AH$3,#REF!,"&lt;="&amp;AH$4,#REF!,$F138,#REF!,$G138)</f>
        <v>#REF!</v>
      </c>
      <c r="AI138" s="104" t="e">
        <f>SUMIFS(#REF!,#REF!,"&gt;="&amp;AI$3,#REF!,"&lt;="&amp;AI$4,#REF!,$F138,#REF!,$G138)</f>
        <v>#REF!</v>
      </c>
      <c r="AJ138" s="104" t="e">
        <f>SUMIFS(#REF!,#REF!,"&gt;="&amp;AJ$3,#REF!,"&lt;="&amp;AJ$4,#REF!,$F138,#REF!,$G138)</f>
        <v>#REF!</v>
      </c>
      <c r="AK138" s="104" t="e">
        <f>SUMIFS(#REF!,#REF!,"&gt;="&amp;AK$3,#REF!,"&lt;="&amp;AK$4,#REF!,$F138,#REF!,$G138)</f>
        <v>#REF!</v>
      </c>
      <c r="AL138" s="104" t="e">
        <f>SUMIFS(#REF!,#REF!,"&gt;="&amp;AL$3,#REF!,"&lt;="&amp;AL$4,#REF!,$F138,#REF!,$G138)</f>
        <v>#REF!</v>
      </c>
      <c r="AM138" s="104" t="e">
        <f>SUMIFS(#REF!,#REF!,"&gt;="&amp;AM$3,#REF!,"&lt;="&amp;AM$4,#REF!,$F138,#REF!,$G138)</f>
        <v>#REF!</v>
      </c>
      <c r="AN138" s="104" t="e">
        <f>SUMIFS(#REF!,#REF!,"&gt;="&amp;AN$3,#REF!,"&lt;="&amp;AN$4,#REF!,$F138,#REF!,$G138)</f>
        <v>#REF!</v>
      </c>
      <c r="AO138" s="104" t="e">
        <f>SUMIFS(#REF!,#REF!,"&gt;="&amp;AO$3,#REF!,"&lt;="&amp;AO$4,#REF!,$F138,#REF!,$G138)</f>
        <v>#REF!</v>
      </c>
      <c r="AP138" s="104" t="e">
        <f>SUMIFS(#REF!,#REF!,"&gt;="&amp;AP$3,#REF!,"&lt;="&amp;AP$4,#REF!,$F138,#REF!,$G138)</f>
        <v>#REF!</v>
      </c>
      <c r="AQ138" s="104" t="e">
        <f>SUMIFS(#REF!,#REF!,"&gt;="&amp;AQ$3,#REF!,"&lt;="&amp;AQ$4,#REF!,$F138,#REF!,$G138)</f>
        <v>#REF!</v>
      </c>
      <c r="AR138" s="104" t="e">
        <f>SUMIFS(#REF!,#REF!,"&gt;="&amp;AR$3,#REF!,"&lt;="&amp;AR$4,#REF!,$F138,#REF!,$G138)</f>
        <v>#REF!</v>
      </c>
    </row>
    <row r="139" spans="1:44" s="95" customFormat="1" ht="10.199999999999999" x14ac:dyDescent="0.2">
      <c r="A139" s="23">
        <f>ROW()</f>
        <v>139</v>
      </c>
      <c r="B139" s="138"/>
      <c r="E139" s="100">
        <v>7</v>
      </c>
      <c r="F139" s="63" t="s">
        <v>107</v>
      </c>
      <c r="G139" s="99" t="s">
        <v>89</v>
      </c>
      <c r="M139" s="103"/>
      <c r="Q139" s="102"/>
      <c r="R139" s="101" t="e">
        <f ca="1">SUM($T139:INDIRECT(ADDRESS($A139,SUMIFS($1:$1,$5:$5,MAX($5:$5)))))</f>
        <v>#REF!</v>
      </c>
      <c r="U139" s="104" t="e">
        <f>SUMIFS(#REF!,#REF!,"&gt;="&amp;U$3,#REF!,"&lt;="&amp;U$4,#REF!,$F139,#REF!,$G139)</f>
        <v>#REF!</v>
      </c>
      <c r="V139" s="104" t="e">
        <f>SUMIFS(#REF!,#REF!,"&gt;="&amp;V$3,#REF!,"&lt;="&amp;V$4,#REF!,$F139,#REF!,$G139)</f>
        <v>#REF!</v>
      </c>
      <c r="W139" s="104" t="e">
        <f>SUMIFS(#REF!,#REF!,"&gt;="&amp;W$3,#REF!,"&lt;="&amp;W$4,#REF!,$F139,#REF!,$G139)</f>
        <v>#REF!</v>
      </c>
      <c r="X139" s="104" t="e">
        <f>SUMIFS(#REF!,#REF!,"&gt;="&amp;X$3,#REF!,"&lt;="&amp;X$4,#REF!,$F139,#REF!,$G139)</f>
        <v>#REF!</v>
      </c>
      <c r="Y139" s="104" t="e">
        <f>SUMIFS(#REF!,#REF!,"&gt;="&amp;Y$3,#REF!,"&lt;="&amp;Y$4,#REF!,$F139,#REF!,$G139)</f>
        <v>#REF!</v>
      </c>
      <c r="Z139" s="104" t="e">
        <f>SUMIFS(#REF!,#REF!,"&gt;="&amp;Z$3,#REF!,"&lt;="&amp;Z$4,#REF!,$F139,#REF!,$G139)</f>
        <v>#REF!</v>
      </c>
      <c r="AA139" s="104" t="e">
        <f>SUMIFS(#REF!,#REF!,"&gt;="&amp;AA$3,#REF!,"&lt;="&amp;AA$4,#REF!,$F139,#REF!,$G139)</f>
        <v>#REF!</v>
      </c>
      <c r="AB139" s="104" t="e">
        <f>SUMIFS(#REF!,#REF!,"&gt;="&amp;AB$3,#REF!,"&lt;="&amp;AB$4,#REF!,$F139,#REF!,$G139)</f>
        <v>#REF!</v>
      </c>
      <c r="AC139" s="104" t="e">
        <f>SUMIFS(#REF!,#REF!,"&gt;="&amp;AC$3,#REF!,"&lt;="&amp;AC$4,#REF!,$F139,#REF!,$G139)</f>
        <v>#REF!</v>
      </c>
      <c r="AD139" s="104" t="e">
        <f>SUMIFS(#REF!,#REF!,"&gt;="&amp;AD$3,#REF!,"&lt;="&amp;AD$4,#REF!,$F139,#REF!,$G139)</f>
        <v>#REF!</v>
      </c>
      <c r="AE139" s="104" t="e">
        <f>SUMIFS(#REF!,#REF!,"&gt;="&amp;AE$3,#REF!,"&lt;="&amp;AE$4,#REF!,$F139,#REF!,$G139)</f>
        <v>#REF!</v>
      </c>
      <c r="AF139" s="104" t="e">
        <f>SUMIFS(#REF!,#REF!,"&gt;="&amp;AF$3,#REF!,"&lt;="&amp;AF$4,#REF!,$F139,#REF!,$G139)</f>
        <v>#REF!</v>
      </c>
      <c r="AG139" s="104" t="e">
        <f>SUMIFS(#REF!,#REF!,"&gt;="&amp;AG$3,#REF!,"&lt;="&amp;AG$4,#REF!,$F139,#REF!,$G139)</f>
        <v>#REF!</v>
      </c>
      <c r="AH139" s="104" t="e">
        <f>SUMIFS(#REF!,#REF!,"&gt;="&amp;AH$3,#REF!,"&lt;="&amp;AH$4,#REF!,$F139,#REF!,$G139)</f>
        <v>#REF!</v>
      </c>
      <c r="AI139" s="104" t="e">
        <f>SUMIFS(#REF!,#REF!,"&gt;="&amp;AI$3,#REF!,"&lt;="&amp;AI$4,#REF!,$F139,#REF!,$G139)</f>
        <v>#REF!</v>
      </c>
      <c r="AJ139" s="104" t="e">
        <f>SUMIFS(#REF!,#REF!,"&gt;="&amp;AJ$3,#REF!,"&lt;="&amp;AJ$4,#REF!,$F139,#REF!,$G139)</f>
        <v>#REF!</v>
      </c>
      <c r="AK139" s="104" t="e">
        <f>SUMIFS(#REF!,#REF!,"&gt;="&amp;AK$3,#REF!,"&lt;="&amp;AK$4,#REF!,$F139,#REF!,$G139)</f>
        <v>#REF!</v>
      </c>
      <c r="AL139" s="104" t="e">
        <f>SUMIFS(#REF!,#REF!,"&gt;="&amp;AL$3,#REF!,"&lt;="&amp;AL$4,#REF!,$F139,#REF!,$G139)</f>
        <v>#REF!</v>
      </c>
      <c r="AM139" s="104" t="e">
        <f>SUMIFS(#REF!,#REF!,"&gt;="&amp;AM$3,#REF!,"&lt;="&amp;AM$4,#REF!,$F139,#REF!,$G139)</f>
        <v>#REF!</v>
      </c>
      <c r="AN139" s="104" t="e">
        <f>SUMIFS(#REF!,#REF!,"&gt;="&amp;AN$3,#REF!,"&lt;="&amp;AN$4,#REF!,$F139,#REF!,$G139)</f>
        <v>#REF!</v>
      </c>
      <c r="AO139" s="104" t="e">
        <f>SUMIFS(#REF!,#REF!,"&gt;="&amp;AO$3,#REF!,"&lt;="&amp;AO$4,#REF!,$F139,#REF!,$G139)</f>
        <v>#REF!</v>
      </c>
      <c r="AP139" s="104" t="e">
        <f>SUMIFS(#REF!,#REF!,"&gt;="&amp;AP$3,#REF!,"&lt;="&amp;AP$4,#REF!,$F139,#REF!,$G139)</f>
        <v>#REF!</v>
      </c>
      <c r="AQ139" s="104" t="e">
        <f>SUMIFS(#REF!,#REF!,"&gt;="&amp;AQ$3,#REF!,"&lt;="&amp;AQ$4,#REF!,$F139,#REF!,$G139)</f>
        <v>#REF!</v>
      </c>
      <c r="AR139" s="104" t="e">
        <f>SUMIFS(#REF!,#REF!,"&gt;="&amp;AR$3,#REF!,"&lt;="&amp;AR$4,#REF!,$F139,#REF!,$G139)</f>
        <v>#REF!</v>
      </c>
    </row>
    <row r="140" spans="1:44" s="95" customFormat="1" ht="10.199999999999999" x14ac:dyDescent="0.2">
      <c r="A140" s="23">
        <f>ROW()</f>
        <v>140</v>
      </c>
      <c r="B140" s="138"/>
      <c r="E140" s="100">
        <v>8</v>
      </c>
      <c r="F140" s="63" t="s">
        <v>107</v>
      </c>
      <c r="G140" s="99" t="s">
        <v>90</v>
      </c>
      <c r="M140" s="103"/>
      <c r="Q140" s="102"/>
      <c r="R140" s="101" t="e">
        <f ca="1">SUM($T140:INDIRECT(ADDRESS($A140,SUMIFS($1:$1,$5:$5,MAX($5:$5)))))</f>
        <v>#REF!</v>
      </c>
      <c r="U140" s="104" t="e">
        <f>SUMIFS(#REF!,#REF!,"&gt;="&amp;U$3,#REF!,"&lt;="&amp;U$4,#REF!,$F140,#REF!,$G140)</f>
        <v>#REF!</v>
      </c>
      <c r="V140" s="104" t="e">
        <f>SUMIFS(#REF!,#REF!,"&gt;="&amp;V$3,#REF!,"&lt;="&amp;V$4,#REF!,$F140,#REF!,$G140)</f>
        <v>#REF!</v>
      </c>
      <c r="W140" s="104" t="e">
        <f>SUMIFS(#REF!,#REF!,"&gt;="&amp;W$3,#REF!,"&lt;="&amp;W$4,#REF!,$F140,#REF!,$G140)</f>
        <v>#REF!</v>
      </c>
      <c r="X140" s="104" t="e">
        <f>SUMIFS(#REF!,#REF!,"&gt;="&amp;X$3,#REF!,"&lt;="&amp;X$4,#REF!,$F140,#REF!,$G140)</f>
        <v>#REF!</v>
      </c>
      <c r="Y140" s="104" t="e">
        <f>SUMIFS(#REF!,#REF!,"&gt;="&amp;Y$3,#REF!,"&lt;="&amp;Y$4,#REF!,$F140,#REF!,$G140)</f>
        <v>#REF!</v>
      </c>
      <c r="Z140" s="104" t="e">
        <f>SUMIFS(#REF!,#REF!,"&gt;="&amp;Z$3,#REF!,"&lt;="&amp;Z$4,#REF!,$F140,#REF!,$G140)</f>
        <v>#REF!</v>
      </c>
      <c r="AA140" s="104" t="e">
        <f>SUMIFS(#REF!,#REF!,"&gt;="&amp;AA$3,#REF!,"&lt;="&amp;AA$4,#REF!,$F140,#REF!,$G140)</f>
        <v>#REF!</v>
      </c>
      <c r="AB140" s="104" t="e">
        <f>SUMIFS(#REF!,#REF!,"&gt;="&amp;AB$3,#REF!,"&lt;="&amp;AB$4,#REF!,$F140,#REF!,$G140)</f>
        <v>#REF!</v>
      </c>
      <c r="AC140" s="104" t="e">
        <f>SUMIFS(#REF!,#REF!,"&gt;="&amp;AC$3,#REF!,"&lt;="&amp;AC$4,#REF!,$F140,#REF!,$G140)</f>
        <v>#REF!</v>
      </c>
      <c r="AD140" s="104" t="e">
        <f>SUMIFS(#REF!,#REF!,"&gt;="&amp;AD$3,#REF!,"&lt;="&amp;AD$4,#REF!,$F140,#REF!,$G140)</f>
        <v>#REF!</v>
      </c>
      <c r="AE140" s="104" t="e">
        <f>SUMIFS(#REF!,#REF!,"&gt;="&amp;AE$3,#REF!,"&lt;="&amp;AE$4,#REF!,$F140,#REF!,$G140)</f>
        <v>#REF!</v>
      </c>
      <c r="AF140" s="104" t="e">
        <f>SUMIFS(#REF!,#REF!,"&gt;="&amp;AF$3,#REF!,"&lt;="&amp;AF$4,#REF!,$F140,#REF!,$G140)</f>
        <v>#REF!</v>
      </c>
      <c r="AG140" s="104" t="e">
        <f>SUMIFS(#REF!,#REF!,"&gt;="&amp;AG$3,#REF!,"&lt;="&amp;AG$4,#REF!,$F140,#REF!,$G140)</f>
        <v>#REF!</v>
      </c>
      <c r="AH140" s="104" t="e">
        <f>SUMIFS(#REF!,#REF!,"&gt;="&amp;AH$3,#REF!,"&lt;="&amp;AH$4,#REF!,$F140,#REF!,$G140)</f>
        <v>#REF!</v>
      </c>
      <c r="AI140" s="104" t="e">
        <f>SUMIFS(#REF!,#REF!,"&gt;="&amp;AI$3,#REF!,"&lt;="&amp;AI$4,#REF!,$F140,#REF!,$G140)</f>
        <v>#REF!</v>
      </c>
      <c r="AJ140" s="104" t="e">
        <f>SUMIFS(#REF!,#REF!,"&gt;="&amp;AJ$3,#REF!,"&lt;="&amp;AJ$4,#REF!,$F140,#REF!,$G140)</f>
        <v>#REF!</v>
      </c>
      <c r="AK140" s="104" t="e">
        <f>SUMIFS(#REF!,#REF!,"&gt;="&amp;AK$3,#REF!,"&lt;="&amp;AK$4,#REF!,$F140,#REF!,$G140)</f>
        <v>#REF!</v>
      </c>
      <c r="AL140" s="104" t="e">
        <f>SUMIFS(#REF!,#REF!,"&gt;="&amp;AL$3,#REF!,"&lt;="&amp;AL$4,#REF!,$F140,#REF!,$G140)</f>
        <v>#REF!</v>
      </c>
      <c r="AM140" s="104" t="e">
        <f>SUMIFS(#REF!,#REF!,"&gt;="&amp;AM$3,#REF!,"&lt;="&amp;AM$4,#REF!,$F140,#REF!,$G140)</f>
        <v>#REF!</v>
      </c>
      <c r="AN140" s="104" t="e">
        <f>SUMIFS(#REF!,#REF!,"&gt;="&amp;AN$3,#REF!,"&lt;="&amp;AN$4,#REF!,$F140,#REF!,$G140)</f>
        <v>#REF!</v>
      </c>
      <c r="AO140" s="104" t="e">
        <f>SUMIFS(#REF!,#REF!,"&gt;="&amp;AO$3,#REF!,"&lt;="&amp;AO$4,#REF!,$F140,#REF!,$G140)</f>
        <v>#REF!</v>
      </c>
      <c r="AP140" s="104" t="e">
        <f>SUMIFS(#REF!,#REF!,"&gt;="&amp;AP$3,#REF!,"&lt;="&amp;AP$4,#REF!,$F140,#REF!,$G140)</f>
        <v>#REF!</v>
      </c>
      <c r="AQ140" s="104" t="e">
        <f>SUMIFS(#REF!,#REF!,"&gt;="&amp;AQ$3,#REF!,"&lt;="&amp;AQ$4,#REF!,$F140,#REF!,$G140)</f>
        <v>#REF!</v>
      </c>
      <c r="AR140" s="104" t="e">
        <f>SUMIFS(#REF!,#REF!,"&gt;="&amp;AR$3,#REF!,"&lt;="&amp;AR$4,#REF!,$F140,#REF!,$G140)</f>
        <v>#REF!</v>
      </c>
    </row>
    <row r="141" spans="1:44" s="17" customFormat="1" ht="10.199999999999999" x14ac:dyDescent="0.2">
      <c r="A141" s="23">
        <f>ROW()</f>
        <v>141</v>
      </c>
      <c r="B141" s="137"/>
      <c r="E141" s="16" t="s">
        <v>6</v>
      </c>
      <c r="M141" s="58"/>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M142" s="59"/>
      <c r="Q142" s="39"/>
      <c r="R142" s="3" t="e">
        <f ca="1">SUM($T142:INDIRECT(ADDRESS($A142,SUMIFS($1:$1,$5:$5,MAX($5:$5)))))</f>
        <v>#REF!</v>
      </c>
      <c r="U142" s="3" t="e">
        <f t="shared" ref="U142:AR142" si="31">SUM(U143:U151)</f>
        <v>#REF!</v>
      </c>
      <c r="V142" s="3" t="e">
        <f t="shared" si="31"/>
        <v>#REF!</v>
      </c>
      <c r="W142" s="3" t="e">
        <f t="shared" si="31"/>
        <v>#REF!</v>
      </c>
      <c r="X142" s="3" t="e">
        <f t="shared" si="31"/>
        <v>#REF!</v>
      </c>
      <c r="Y142" s="3" t="e">
        <f t="shared" si="31"/>
        <v>#REF!</v>
      </c>
      <c r="Z142" s="3" t="e">
        <f t="shared" si="31"/>
        <v>#REF!</v>
      </c>
      <c r="AA142" s="3" t="e">
        <f t="shared" si="31"/>
        <v>#REF!</v>
      </c>
      <c r="AB142" s="3" t="e">
        <f t="shared" si="31"/>
        <v>#REF!</v>
      </c>
      <c r="AC142" s="3" t="e">
        <f t="shared" si="31"/>
        <v>#REF!</v>
      </c>
      <c r="AD142" s="3" t="e">
        <f t="shared" si="31"/>
        <v>#REF!</v>
      </c>
      <c r="AE142" s="3" t="e">
        <f t="shared" si="31"/>
        <v>#REF!</v>
      </c>
      <c r="AF142" s="3" t="e">
        <f t="shared" si="31"/>
        <v>#REF!</v>
      </c>
      <c r="AG142" s="3" t="e">
        <f t="shared" si="31"/>
        <v>#REF!</v>
      </c>
      <c r="AH142" s="3" t="e">
        <f t="shared" si="31"/>
        <v>#REF!</v>
      </c>
      <c r="AI142" s="3" t="e">
        <f t="shared" si="31"/>
        <v>#REF!</v>
      </c>
      <c r="AJ142" s="3" t="e">
        <f t="shared" si="31"/>
        <v>#REF!</v>
      </c>
      <c r="AK142" s="3" t="e">
        <f t="shared" si="31"/>
        <v>#REF!</v>
      </c>
      <c r="AL142" s="3" t="e">
        <f t="shared" si="31"/>
        <v>#REF!</v>
      </c>
      <c r="AM142" s="3" t="e">
        <f t="shared" si="31"/>
        <v>#REF!</v>
      </c>
      <c r="AN142" s="3" t="e">
        <f t="shared" si="31"/>
        <v>#REF!</v>
      </c>
      <c r="AO142" s="3" t="e">
        <f t="shared" si="31"/>
        <v>#REF!</v>
      </c>
      <c r="AP142" s="3" t="e">
        <f t="shared" si="31"/>
        <v>#REF!</v>
      </c>
      <c r="AQ142" s="3" t="e">
        <f t="shared" si="31"/>
        <v>#REF!</v>
      </c>
      <c r="AR142" s="3" t="e">
        <f t="shared" si="31"/>
        <v>#REF!</v>
      </c>
    </row>
    <row r="143" spans="1:44" s="95" customFormat="1" ht="10.199999999999999" x14ac:dyDescent="0.2">
      <c r="A143" s="23">
        <f>ROW()</f>
        <v>143</v>
      </c>
      <c r="B143" s="138"/>
      <c r="E143" s="100">
        <v>1</v>
      </c>
      <c r="F143" s="63" t="s">
        <v>108</v>
      </c>
      <c r="G143" s="99" t="s">
        <v>83</v>
      </c>
      <c r="M143" s="103"/>
      <c r="Q143" s="102"/>
      <c r="R143" s="101" t="e">
        <f ca="1">SUM($T143:INDIRECT(ADDRESS($A143,SUMIFS($1:$1,$5:$5,MAX($5:$5)))))</f>
        <v>#REF!</v>
      </c>
      <c r="U143" s="104" t="e">
        <f>SUMIFS(#REF!,#REF!,"&gt;="&amp;U$3,#REF!,"&lt;="&amp;U$4,#REF!,$F143,#REF!,$G143)</f>
        <v>#REF!</v>
      </c>
      <c r="V143" s="104" t="e">
        <f>SUMIFS(#REF!,#REF!,"&gt;="&amp;V$3,#REF!,"&lt;="&amp;V$4,#REF!,$F143,#REF!,$G143)</f>
        <v>#REF!</v>
      </c>
      <c r="W143" s="104" t="e">
        <f>SUMIFS(#REF!,#REF!,"&gt;="&amp;W$3,#REF!,"&lt;="&amp;W$4,#REF!,$F143,#REF!,$G143)</f>
        <v>#REF!</v>
      </c>
      <c r="X143" s="104" t="e">
        <f>SUMIFS(#REF!,#REF!,"&gt;="&amp;X$3,#REF!,"&lt;="&amp;X$4,#REF!,$F143,#REF!,$G143)</f>
        <v>#REF!</v>
      </c>
      <c r="Y143" s="104" t="e">
        <f>SUMIFS(#REF!,#REF!,"&gt;="&amp;Y$3,#REF!,"&lt;="&amp;Y$4,#REF!,$F143,#REF!,$G143)</f>
        <v>#REF!</v>
      </c>
      <c r="Z143" s="104" t="e">
        <f>SUMIFS(#REF!,#REF!,"&gt;="&amp;Z$3,#REF!,"&lt;="&amp;Z$4,#REF!,$F143,#REF!,$G143)</f>
        <v>#REF!</v>
      </c>
      <c r="AA143" s="104" t="e">
        <f>SUMIFS(#REF!,#REF!,"&gt;="&amp;AA$3,#REF!,"&lt;="&amp;AA$4,#REF!,$F143,#REF!,$G143)</f>
        <v>#REF!</v>
      </c>
      <c r="AB143" s="104" t="e">
        <f>SUMIFS(#REF!,#REF!,"&gt;="&amp;AB$3,#REF!,"&lt;="&amp;AB$4,#REF!,$F143,#REF!,$G143)</f>
        <v>#REF!</v>
      </c>
      <c r="AC143" s="104" t="e">
        <f>SUMIFS(#REF!,#REF!,"&gt;="&amp;AC$3,#REF!,"&lt;="&amp;AC$4,#REF!,$F143,#REF!,$G143)</f>
        <v>#REF!</v>
      </c>
      <c r="AD143" s="104" t="e">
        <f>SUMIFS(#REF!,#REF!,"&gt;="&amp;AD$3,#REF!,"&lt;="&amp;AD$4,#REF!,$F143,#REF!,$G143)</f>
        <v>#REF!</v>
      </c>
      <c r="AE143" s="104" t="e">
        <f>SUMIFS(#REF!,#REF!,"&gt;="&amp;AE$3,#REF!,"&lt;="&amp;AE$4,#REF!,$F143,#REF!,$G143)</f>
        <v>#REF!</v>
      </c>
      <c r="AF143" s="104" t="e">
        <f>SUMIFS(#REF!,#REF!,"&gt;="&amp;AF$3,#REF!,"&lt;="&amp;AF$4,#REF!,$F143,#REF!,$G143)</f>
        <v>#REF!</v>
      </c>
      <c r="AG143" s="104" t="e">
        <f>SUMIFS(#REF!,#REF!,"&gt;="&amp;AG$3,#REF!,"&lt;="&amp;AG$4,#REF!,$F143,#REF!,$G143)</f>
        <v>#REF!</v>
      </c>
      <c r="AH143" s="104" t="e">
        <f>SUMIFS(#REF!,#REF!,"&gt;="&amp;AH$3,#REF!,"&lt;="&amp;AH$4,#REF!,$F143,#REF!,$G143)</f>
        <v>#REF!</v>
      </c>
      <c r="AI143" s="104" t="e">
        <f>SUMIFS(#REF!,#REF!,"&gt;="&amp;AI$3,#REF!,"&lt;="&amp;AI$4,#REF!,$F143,#REF!,$G143)</f>
        <v>#REF!</v>
      </c>
      <c r="AJ143" s="104" t="e">
        <f>SUMIFS(#REF!,#REF!,"&gt;="&amp;AJ$3,#REF!,"&lt;="&amp;AJ$4,#REF!,$F143,#REF!,$G143)</f>
        <v>#REF!</v>
      </c>
      <c r="AK143" s="104" t="e">
        <f>SUMIFS(#REF!,#REF!,"&gt;="&amp;AK$3,#REF!,"&lt;="&amp;AK$4,#REF!,$F143,#REF!,$G143)</f>
        <v>#REF!</v>
      </c>
      <c r="AL143" s="104" t="e">
        <f>SUMIFS(#REF!,#REF!,"&gt;="&amp;AL$3,#REF!,"&lt;="&amp;AL$4,#REF!,$F143,#REF!,$G143)</f>
        <v>#REF!</v>
      </c>
      <c r="AM143" s="104" t="e">
        <f>SUMIFS(#REF!,#REF!,"&gt;="&amp;AM$3,#REF!,"&lt;="&amp;AM$4,#REF!,$F143,#REF!,$G143)</f>
        <v>#REF!</v>
      </c>
      <c r="AN143" s="104" t="e">
        <f>SUMIFS(#REF!,#REF!,"&gt;="&amp;AN$3,#REF!,"&lt;="&amp;AN$4,#REF!,$F143,#REF!,$G143)</f>
        <v>#REF!</v>
      </c>
      <c r="AO143" s="104" t="e">
        <f>SUMIFS(#REF!,#REF!,"&gt;="&amp;AO$3,#REF!,"&lt;="&amp;AO$4,#REF!,$F143,#REF!,$G143)</f>
        <v>#REF!</v>
      </c>
      <c r="AP143" s="104" t="e">
        <f>SUMIFS(#REF!,#REF!,"&gt;="&amp;AP$3,#REF!,"&lt;="&amp;AP$4,#REF!,$F143,#REF!,$G143)</f>
        <v>#REF!</v>
      </c>
      <c r="AQ143" s="104" t="e">
        <f>SUMIFS(#REF!,#REF!,"&gt;="&amp;AQ$3,#REF!,"&lt;="&amp;AQ$4,#REF!,$F143,#REF!,$G143)</f>
        <v>#REF!</v>
      </c>
      <c r="AR143" s="104" t="e">
        <f>SUMIFS(#REF!,#REF!,"&gt;="&amp;AR$3,#REF!,"&lt;="&amp;AR$4,#REF!,$F143,#REF!,$G143)</f>
        <v>#REF!</v>
      </c>
    </row>
    <row r="144" spans="1:44" s="95" customFormat="1" ht="10.199999999999999" x14ac:dyDescent="0.2">
      <c r="A144" s="23">
        <f>ROW()</f>
        <v>144</v>
      </c>
      <c r="B144" s="138"/>
      <c r="E144" s="100">
        <v>2</v>
      </c>
      <c r="F144" s="63" t="s">
        <v>108</v>
      </c>
      <c r="G144" s="99" t="s">
        <v>84</v>
      </c>
      <c r="M144" s="103"/>
      <c r="Q144" s="102"/>
      <c r="R144" s="101" t="e">
        <f ca="1">SUM($T144:INDIRECT(ADDRESS($A144,SUMIFS($1:$1,$5:$5,MAX($5:$5)))))</f>
        <v>#REF!</v>
      </c>
      <c r="U144" s="104" t="e">
        <f>SUMIFS(#REF!,#REF!,"&gt;="&amp;U$3,#REF!,"&lt;="&amp;U$4,#REF!,$F144,#REF!,$G144)</f>
        <v>#REF!</v>
      </c>
      <c r="V144" s="104" t="e">
        <f>SUMIFS(#REF!,#REF!,"&gt;="&amp;V$3,#REF!,"&lt;="&amp;V$4,#REF!,$F144,#REF!,$G144)</f>
        <v>#REF!</v>
      </c>
      <c r="W144" s="104" t="e">
        <f>SUMIFS(#REF!,#REF!,"&gt;="&amp;W$3,#REF!,"&lt;="&amp;W$4,#REF!,$F144,#REF!,$G144)</f>
        <v>#REF!</v>
      </c>
      <c r="X144" s="104" t="e">
        <f>SUMIFS(#REF!,#REF!,"&gt;="&amp;X$3,#REF!,"&lt;="&amp;X$4,#REF!,$F144,#REF!,$G144)</f>
        <v>#REF!</v>
      </c>
      <c r="Y144" s="104" t="e">
        <f>SUMIFS(#REF!,#REF!,"&gt;="&amp;Y$3,#REF!,"&lt;="&amp;Y$4,#REF!,$F144,#REF!,$G144)</f>
        <v>#REF!</v>
      </c>
      <c r="Z144" s="104" t="e">
        <f>SUMIFS(#REF!,#REF!,"&gt;="&amp;Z$3,#REF!,"&lt;="&amp;Z$4,#REF!,$F144,#REF!,$G144)</f>
        <v>#REF!</v>
      </c>
      <c r="AA144" s="104" t="e">
        <f>SUMIFS(#REF!,#REF!,"&gt;="&amp;AA$3,#REF!,"&lt;="&amp;AA$4,#REF!,$F144,#REF!,$G144)</f>
        <v>#REF!</v>
      </c>
      <c r="AB144" s="104" t="e">
        <f>SUMIFS(#REF!,#REF!,"&gt;="&amp;AB$3,#REF!,"&lt;="&amp;AB$4,#REF!,$F144,#REF!,$G144)</f>
        <v>#REF!</v>
      </c>
      <c r="AC144" s="104" t="e">
        <f>SUMIFS(#REF!,#REF!,"&gt;="&amp;AC$3,#REF!,"&lt;="&amp;AC$4,#REF!,$F144,#REF!,$G144)</f>
        <v>#REF!</v>
      </c>
      <c r="AD144" s="104" t="e">
        <f>SUMIFS(#REF!,#REF!,"&gt;="&amp;AD$3,#REF!,"&lt;="&amp;AD$4,#REF!,$F144,#REF!,$G144)</f>
        <v>#REF!</v>
      </c>
      <c r="AE144" s="104" t="e">
        <f>SUMIFS(#REF!,#REF!,"&gt;="&amp;AE$3,#REF!,"&lt;="&amp;AE$4,#REF!,$F144,#REF!,$G144)</f>
        <v>#REF!</v>
      </c>
      <c r="AF144" s="104" t="e">
        <f>SUMIFS(#REF!,#REF!,"&gt;="&amp;AF$3,#REF!,"&lt;="&amp;AF$4,#REF!,$F144,#REF!,$G144)</f>
        <v>#REF!</v>
      </c>
      <c r="AG144" s="104" t="e">
        <f>SUMIFS(#REF!,#REF!,"&gt;="&amp;AG$3,#REF!,"&lt;="&amp;AG$4,#REF!,$F144,#REF!,$G144)</f>
        <v>#REF!</v>
      </c>
      <c r="AH144" s="104" t="e">
        <f>SUMIFS(#REF!,#REF!,"&gt;="&amp;AH$3,#REF!,"&lt;="&amp;AH$4,#REF!,$F144,#REF!,$G144)</f>
        <v>#REF!</v>
      </c>
      <c r="AI144" s="104" t="e">
        <f>SUMIFS(#REF!,#REF!,"&gt;="&amp;AI$3,#REF!,"&lt;="&amp;AI$4,#REF!,$F144,#REF!,$G144)</f>
        <v>#REF!</v>
      </c>
      <c r="AJ144" s="104" t="e">
        <f>SUMIFS(#REF!,#REF!,"&gt;="&amp;AJ$3,#REF!,"&lt;="&amp;AJ$4,#REF!,$F144,#REF!,$G144)</f>
        <v>#REF!</v>
      </c>
      <c r="AK144" s="104" t="e">
        <f>SUMIFS(#REF!,#REF!,"&gt;="&amp;AK$3,#REF!,"&lt;="&amp;AK$4,#REF!,$F144,#REF!,$G144)</f>
        <v>#REF!</v>
      </c>
      <c r="AL144" s="104" t="e">
        <f>SUMIFS(#REF!,#REF!,"&gt;="&amp;AL$3,#REF!,"&lt;="&amp;AL$4,#REF!,$F144,#REF!,$G144)</f>
        <v>#REF!</v>
      </c>
      <c r="AM144" s="104" t="e">
        <f>SUMIFS(#REF!,#REF!,"&gt;="&amp;AM$3,#REF!,"&lt;="&amp;AM$4,#REF!,$F144,#REF!,$G144)</f>
        <v>#REF!</v>
      </c>
      <c r="AN144" s="104" t="e">
        <f>SUMIFS(#REF!,#REF!,"&gt;="&amp;AN$3,#REF!,"&lt;="&amp;AN$4,#REF!,$F144,#REF!,$G144)</f>
        <v>#REF!</v>
      </c>
      <c r="AO144" s="104" t="e">
        <f>SUMIFS(#REF!,#REF!,"&gt;="&amp;AO$3,#REF!,"&lt;="&amp;AO$4,#REF!,$F144,#REF!,$G144)</f>
        <v>#REF!</v>
      </c>
      <c r="AP144" s="104" t="e">
        <f>SUMIFS(#REF!,#REF!,"&gt;="&amp;AP$3,#REF!,"&lt;="&amp;AP$4,#REF!,$F144,#REF!,$G144)</f>
        <v>#REF!</v>
      </c>
      <c r="AQ144" s="104" t="e">
        <f>SUMIFS(#REF!,#REF!,"&gt;="&amp;AQ$3,#REF!,"&lt;="&amp;AQ$4,#REF!,$F144,#REF!,$G144)</f>
        <v>#REF!</v>
      </c>
      <c r="AR144" s="104" t="e">
        <f>SUMIFS(#REF!,#REF!,"&gt;="&amp;AR$3,#REF!,"&lt;="&amp;AR$4,#REF!,$F144,#REF!,$G144)</f>
        <v>#REF!</v>
      </c>
    </row>
    <row r="145" spans="1:44" s="95" customFormat="1" ht="10.199999999999999" x14ac:dyDescent="0.2">
      <c r="A145" s="23">
        <f>ROW()</f>
        <v>145</v>
      </c>
      <c r="B145" s="138"/>
      <c r="E145" s="100">
        <v>3</v>
      </c>
      <c r="F145" s="63" t="s">
        <v>108</v>
      </c>
      <c r="G145" s="99" t="s">
        <v>85</v>
      </c>
      <c r="M145" s="103"/>
      <c r="Q145" s="102"/>
      <c r="R145" s="101" t="e">
        <f ca="1">SUM($T145:INDIRECT(ADDRESS($A145,SUMIFS($1:$1,$5:$5,MAX($5:$5)))))</f>
        <v>#REF!</v>
      </c>
      <c r="U145" s="104" t="e">
        <f>SUMIFS(#REF!,#REF!,"&gt;="&amp;U$3,#REF!,"&lt;="&amp;U$4,#REF!,$F145,#REF!,$G145)</f>
        <v>#REF!</v>
      </c>
      <c r="V145" s="104" t="e">
        <f>SUMIFS(#REF!,#REF!,"&gt;="&amp;V$3,#REF!,"&lt;="&amp;V$4,#REF!,$F145,#REF!,$G145)</f>
        <v>#REF!</v>
      </c>
      <c r="W145" s="104" t="e">
        <f>SUMIFS(#REF!,#REF!,"&gt;="&amp;W$3,#REF!,"&lt;="&amp;W$4,#REF!,$F145,#REF!,$G145)</f>
        <v>#REF!</v>
      </c>
      <c r="X145" s="104" t="e">
        <f>SUMIFS(#REF!,#REF!,"&gt;="&amp;X$3,#REF!,"&lt;="&amp;X$4,#REF!,$F145,#REF!,$G145)</f>
        <v>#REF!</v>
      </c>
      <c r="Y145" s="104" t="e">
        <f>SUMIFS(#REF!,#REF!,"&gt;="&amp;Y$3,#REF!,"&lt;="&amp;Y$4,#REF!,$F145,#REF!,$G145)</f>
        <v>#REF!</v>
      </c>
      <c r="Z145" s="104" t="e">
        <f>SUMIFS(#REF!,#REF!,"&gt;="&amp;Z$3,#REF!,"&lt;="&amp;Z$4,#REF!,$F145,#REF!,$G145)</f>
        <v>#REF!</v>
      </c>
      <c r="AA145" s="104" t="e">
        <f>SUMIFS(#REF!,#REF!,"&gt;="&amp;AA$3,#REF!,"&lt;="&amp;AA$4,#REF!,$F145,#REF!,$G145)</f>
        <v>#REF!</v>
      </c>
      <c r="AB145" s="104" t="e">
        <f>SUMIFS(#REF!,#REF!,"&gt;="&amp;AB$3,#REF!,"&lt;="&amp;AB$4,#REF!,$F145,#REF!,$G145)</f>
        <v>#REF!</v>
      </c>
      <c r="AC145" s="104" t="e">
        <f>SUMIFS(#REF!,#REF!,"&gt;="&amp;AC$3,#REF!,"&lt;="&amp;AC$4,#REF!,$F145,#REF!,$G145)</f>
        <v>#REF!</v>
      </c>
      <c r="AD145" s="104" t="e">
        <f>SUMIFS(#REF!,#REF!,"&gt;="&amp;AD$3,#REF!,"&lt;="&amp;AD$4,#REF!,$F145,#REF!,$G145)</f>
        <v>#REF!</v>
      </c>
      <c r="AE145" s="104" t="e">
        <f>SUMIFS(#REF!,#REF!,"&gt;="&amp;AE$3,#REF!,"&lt;="&amp;AE$4,#REF!,$F145,#REF!,$G145)</f>
        <v>#REF!</v>
      </c>
      <c r="AF145" s="104" t="e">
        <f>SUMIFS(#REF!,#REF!,"&gt;="&amp;AF$3,#REF!,"&lt;="&amp;AF$4,#REF!,$F145,#REF!,$G145)</f>
        <v>#REF!</v>
      </c>
      <c r="AG145" s="104" t="e">
        <f>SUMIFS(#REF!,#REF!,"&gt;="&amp;AG$3,#REF!,"&lt;="&amp;AG$4,#REF!,$F145,#REF!,$G145)</f>
        <v>#REF!</v>
      </c>
      <c r="AH145" s="104" t="e">
        <f>SUMIFS(#REF!,#REF!,"&gt;="&amp;AH$3,#REF!,"&lt;="&amp;AH$4,#REF!,$F145,#REF!,$G145)</f>
        <v>#REF!</v>
      </c>
      <c r="AI145" s="104" t="e">
        <f>SUMIFS(#REF!,#REF!,"&gt;="&amp;AI$3,#REF!,"&lt;="&amp;AI$4,#REF!,$F145,#REF!,$G145)</f>
        <v>#REF!</v>
      </c>
      <c r="AJ145" s="104" t="e">
        <f>SUMIFS(#REF!,#REF!,"&gt;="&amp;AJ$3,#REF!,"&lt;="&amp;AJ$4,#REF!,$F145,#REF!,$G145)</f>
        <v>#REF!</v>
      </c>
      <c r="AK145" s="104" t="e">
        <f>SUMIFS(#REF!,#REF!,"&gt;="&amp;AK$3,#REF!,"&lt;="&amp;AK$4,#REF!,$F145,#REF!,$G145)</f>
        <v>#REF!</v>
      </c>
      <c r="AL145" s="104" t="e">
        <f>SUMIFS(#REF!,#REF!,"&gt;="&amp;AL$3,#REF!,"&lt;="&amp;AL$4,#REF!,$F145,#REF!,$G145)</f>
        <v>#REF!</v>
      </c>
      <c r="AM145" s="104" t="e">
        <f>SUMIFS(#REF!,#REF!,"&gt;="&amp;AM$3,#REF!,"&lt;="&amp;AM$4,#REF!,$F145,#REF!,$G145)</f>
        <v>#REF!</v>
      </c>
      <c r="AN145" s="104" t="e">
        <f>SUMIFS(#REF!,#REF!,"&gt;="&amp;AN$3,#REF!,"&lt;="&amp;AN$4,#REF!,$F145,#REF!,$G145)</f>
        <v>#REF!</v>
      </c>
      <c r="AO145" s="104" t="e">
        <f>SUMIFS(#REF!,#REF!,"&gt;="&amp;AO$3,#REF!,"&lt;="&amp;AO$4,#REF!,$F145,#REF!,$G145)</f>
        <v>#REF!</v>
      </c>
      <c r="AP145" s="104" t="e">
        <f>SUMIFS(#REF!,#REF!,"&gt;="&amp;AP$3,#REF!,"&lt;="&amp;AP$4,#REF!,$F145,#REF!,$G145)</f>
        <v>#REF!</v>
      </c>
      <c r="AQ145" s="104" t="e">
        <f>SUMIFS(#REF!,#REF!,"&gt;="&amp;AQ$3,#REF!,"&lt;="&amp;AQ$4,#REF!,$F145,#REF!,$G145)</f>
        <v>#REF!</v>
      </c>
      <c r="AR145" s="104" t="e">
        <f>SUMIFS(#REF!,#REF!,"&gt;="&amp;AR$3,#REF!,"&lt;="&amp;AR$4,#REF!,$F145,#REF!,$G145)</f>
        <v>#REF!</v>
      </c>
    </row>
    <row r="146" spans="1:44" s="95" customFormat="1" ht="10.199999999999999" x14ac:dyDescent="0.2">
      <c r="A146" s="23">
        <f>ROW()</f>
        <v>146</v>
      </c>
      <c r="B146" s="138"/>
      <c r="E146" s="100">
        <v>4</v>
      </c>
      <c r="F146" s="63" t="s">
        <v>108</v>
      </c>
      <c r="G146" s="99" t="s">
        <v>86</v>
      </c>
      <c r="M146" s="103"/>
      <c r="Q146" s="102"/>
      <c r="R146" s="101" t="e">
        <f ca="1">SUM($T146:INDIRECT(ADDRESS($A146,SUMIFS($1:$1,$5:$5,MAX($5:$5)))))</f>
        <v>#REF!</v>
      </c>
      <c r="U146" s="104" t="e">
        <f>SUMIFS(#REF!,#REF!,"&gt;="&amp;U$3,#REF!,"&lt;="&amp;U$4,#REF!,$F146,#REF!,$G146)</f>
        <v>#REF!</v>
      </c>
      <c r="V146" s="104" t="e">
        <f>SUMIFS(#REF!,#REF!,"&gt;="&amp;V$3,#REF!,"&lt;="&amp;V$4,#REF!,$F146,#REF!,$G146)</f>
        <v>#REF!</v>
      </c>
      <c r="W146" s="104" t="e">
        <f>SUMIFS(#REF!,#REF!,"&gt;="&amp;W$3,#REF!,"&lt;="&amp;W$4,#REF!,$F146,#REF!,$G146)</f>
        <v>#REF!</v>
      </c>
      <c r="X146" s="104" t="e">
        <f>SUMIFS(#REF!,#REF!,"&gt;="&amp;X$3,#REF!,"&lt;="&amp;X$4,#REF!,$F146,#REF!,$G146)</f>
        <v>#REF!</v>
      </c>
      <c r="Y146" s="104" t="e">
        <f>SUMIFS(#REF!,#REF!,"&gt;="&amp;Y$3,#REF!,"&lt;="&amp;Y$4,#REF!,$F146,#REF!,$G146)</f>
        <v>#REF!</v>
      </c>
      <c r="Z146" s="104" t="e">
        <f>SUMIFS(#REF!,#REF!,"&gt;="&amp;Z$3,#REF!,"&lt;="&amp;Z$4,#REF!,$F146,#REF!,$G146)</f>
        <v>#REF!</v>
      </c>
      <c r="AA146" s="104" t="e">
        <f>SUMIFS(#REF!,#REF!,"&gt;="&amp;AA$3,#REF!,"&lt;="&amp;AA$4,#REF!,$F146,#REF!,$G146)</f>
        <v>#REF!</v>
      </c>
      <c r="AB146" s="104" t="e">
        <f>SUMIFS(#REF!,#REF!,"&gt;="&amp;AB$3,#REF!,"&lt;="&amp;AB$4,#REF!,$F146,#REF!,$G146)</f>
        <v>#REF!</v>
      </c>
      <c r="AC146" s="104" t="e">
        <f>SUMIFS(#REF!,#REF!,"&gt;="&amp;AC$3,#REF!,"&lt;="&amp;AC$4,#REF!,$F146,#REF!,$G146)</f>
        <v>#REF!</v>
      </c>
      <c r="AD146" s="104" t="e">
        <f>SUMIFS(#REF!,#REF!,"&gt;="&amp;AD$3,#REF!,"&lt;="&amp;AD$4,#REF!,$F146,#REF!,$G146)</f>
        <v>#REF!</v>
      </c>
      <c r="AE146" s="104" t="e">
        <f>SUMIFS(#REF!,#REF!,"&gt;="&amp;AE$3,#REF!,"&lt;="&amp;AE$4,#REF!,$F146,#REF!,$G146)</f>
        <v>#REF!</v>
      </c>
      <c r="AF146" s="104" t="e">
        <f>SUMIFS(#REF!,#REF!,"&gt;="&amp;AF$3,#REF!,"&lt;="&amp;AF$4,#REF!,$F146,#REF!,$G146)</f>
        <v>#REF!</v>
      </c>
      <c r="AG146" s="104" t="e">
        <f>SUMIFS(#REF!,#REF!,"&gt;="&amp;AG$3,#REF!,"&lt;="&amp;AG$4,#REF!,$F146,#REF!,$G146)</f>
        <v>#REF!</v>
      </c>
      <c r="AH146" s="104" t="e">
        <f>SUMIFS(#REF!,#REF!,"&gt;="&amp;AH$3,#REF!,"&lt;="&amp;AH$4,#REF!,$F146,#REF!,$G146)</f>
        <v>#REF!</v>
      </c>
      <c r="AI146" s="104" t="e">
        <f>SUMIFS(#REF!,#REF!,"&gt;="&amp;AI$3,#REF!,"&lt;="&amp;AI$4,#REF!,$F146,#REF!,$G146)</f>
        <v>#REF!</v>
      </c>
      <c r="AJ146" s="104" t="e">
        <f>SUMIFS(#REF!,#REF!,"&gt;="&amp;AJ$3,#REF!,"&lt;="&amp;AJ$4,#REF!,$F146,#REF!,$G146)</f>
        <v>#REF!</v>
      </c>
      <c r="AK146" s="104" t="e">
        <f>SUMIFS(#REF!,#REF!,"&gt;="&amp;AK$3,#REF!,"&lt;="&amp;AK$4,#REF!,$F146,#REF!,$G146)</f>
        <v>#REF!</v>
      </c>
      <c r="AL146" s="104" t="e">
        <f>SUMIFS(#REF!,#REF!,"&gt;="&amp;AL$3,#REF!,"&lt;="&amp;AL$4,#REF!,$F146,#REF!,$G146)</f>
        <v>#REF!</v>
      </c>
      <c r="AM146" s="104" t="e">
        <f>SUMIFS(#REF!,#REF!,"&gt;="&amp;AM$3,#REF!,"&lt;="&amp;AM$4,#REF!,$F146,#REF!,$G146)</f>
        <v>#REF!</v>
      </c>
      <c r="AN146" s="104" t="e">
        <f>SUMIFS(#REF!,#REF!,"&gt;="&amp;AN$3,#REF!,"&lt;="&amp;AN$4,#REF!,$F146,#REF!,$G146)</f>
        <v>#REF!</v>
      </c>
      <c r="AO146" s="104" t="e">
        <f>SUMIFS(#REF!,#REF!,"&gt;="&amp;AO$3,#REF!,"&lt;="&amp;AO$4,#REF!,$F146,#REF!,$G146)</f>
        <v>#REF!</v>
      </c>
      <c r="AP146" s="104" t="e">
        <f>SUMIFS(#REF!,#REF!,"&gt;="&amp;AP$3,#REF!,"&lt;="&amp;AP$4,#REF!,$F146,#REF!,$G146)</f>
        <v>#REF!</v>
      </c>
      <c r="AQ146" s="104" t="e">
        <f>SUMIFS(#REF!,#REF!,"&gt;="&amp;AQ$3,#REF!,"&lt;="&amp;AQ$4,#REF!,$F146,#REF!,$G146)</f>
        <v>#REF!</v>
      </c>
      <c r="AR146" s="104" t="e">
        <f>SUMIFS(#REF!,#REF!,"&gt;="&amp;AR$3,#REF!,"&lt;="&amp;AR$4,#REF!,$F146,#REF!,$G146)</f>
        <v>#REF!</v>
      </c>
    </row>
    <row r="147" spans="1:44" s="95" customFormat="1" ht="10.199999999999999" x14ac:dyDescent="0.2">
      <c r="A147" s="23">
        <f>ROW()</f>
        <v>147</v>
      </c>
      <c r="B147" s="138"/>
      <c r="E147" s="100">
        <v>5</v>
      </c>
      <c r="F147" s="63" t="s">
        <v>108</v>
      </c>
      <c r="G147" s="99" t="s">
        <v>87</v>
      </c>
      <c r="M147" s="103"/>
      <c r="Q147" s="102"/>
      <c r="R147" s="101" t="e">
        <f ca="1">SUM($T147:INDIRECT(ADDRESS($A147,SUMIFS($1:$1,$5:$5,MAX($5:$5)))))</f>
        <v>#REF!</v>
      </c>
      <c r="U147" s="104" t="e">
        <f>SUMIFS(#REF!,#REF!,"&gt;="&amp;U$3,#REF!,"&lt;="&amp;U$4,#REF!,$F147,#REF!,$G147)</f>
        <v>#REF!</v>
      </c>
      <c r="V147" s="104" t="e">
        <f>SUMIFS(#REF!,#REF!,"&gt;="&amp;V$3,#REF!,"&lt;="&amp;V$4,#REF!,$F147,#REF!,$G147)</f>
        <v>#REF!</v>
      </c>
      <c r="W147" s="104" t="e">
        <f>SUMIFS(#REF!,#REF!,"&gt;="&amp;W$3,#REF!,"&lt;="&amp;W$4,#REF!,$F147,#REF!,$G147)</f>
        <v>#REF!</v>
      </c>
      <c r="X147" s="104" t="e">
        <f>SUMIFS(#REF!,#REF!,"&gt;="&amp;X$3,#REF!,"&lt;="&amp;X$4,#REF!,$F147,#REF!,$G147)</f>
        <v>#REF!</v>
      </c>
      <c r="Y147" s="104" t="e">
        <f>SUMIFS(#REF!,#REF!,"&gt;="&amp;Y$3,#REF!,"&lt;="&amp;Y$4,#REF!,$F147,#REF!,$G147)</f>
        <v>#REF!</v>
      </c>
      <c r="Z147" s="104" t="e">
        <f>SUMIFS(#REF!,#REF!,"&gt;="&amp;Z$3,#REF!,"&lt;="&amp;Z$4,#REF!,$F147,#REF!,$G147)</f>
        <v>#REF!</v>
      </c>
      <c r="AA147" s="104" t="e">
        <f>SUMIFS(#REF!,#REF!,"&gt;="&amp;AA$3,#REF!,"&lt;="&amp;AA$4,#REF!,$F147,#REF!,$G147)</f>
        <v>#REF!</v>
      </c>
      <c r="AB147" s="104" t="e">
        <f>SUMIFS(#REF!,#REF!,"&gt;="&amp;AB$3,#REF!,"&lt;="&amp;AB$4,#REF!,$F147,#REF!,$G147)</f>
        <v>#REF!</v>
      </c>
      <c r="AC147" s="104" t="e">
        <f>SUMIFS(#REF!,#REF!,"&gt;="&amp;AC$3,#REF!,"&lt;="&amp;AC$4,#REF!,$F147,#REF!,$G147)</f>
        <v>#REF!</v>
      </c>
      <c r="AD147" s="104" t="e">
        <f>SUMIFS(#REF!,#REF!,"&gt;="&amp;AD$3,#REF!,"&lt;="&amp;AD$4,#REF!,$F147,#REF!,$G147)</f>
        <v>#REF!</v>
      </c>
      <c r="AE147" s="104" t="e">
        <f>SUMIFS(#REF!,#REF!,"&gt;="&amp;AE$3,#REF!,"&lt;="&amp;AE$4,#REF!,$F147,#REF!,$G147)</f>
        <v>#REF!</v>
      </c>
      <c r="AF147" s="104" t="e">
        <f>SUMIFS(#REF!,#REF!,"&gt;="&amp;AF$3,#REF!,"&lt;="&amp;AF$4,#REF!,$F147,#REF!,$G147)</f>
        <v>#REF!</v>
      </c>
      <c r="AG147" s="104" t="e">
        <f>SUMIFS(#REF!,#REF!,"&gt;="&amp;AG$3,#REF!,"&lt;="&amp;AG$4,#REF!,$F147,#REF!,$G147)</f>
        <v>#REF!</v>
      </c>
      <c r="AH147" s="104" t="e">
        <f>SUMIFS(#REF!,#REF!,"&gt;="&amp;AH$3,#REF!,"&lt;="&amp;AH$4,#REF!,$F147,#REF!,$G147)</f>
        <v>#REF!</v>
      </c>
      <c r="AI147" s="104" t="e">
        <f>SUMIFS(#REF!,#REF!,"&gt;="&amp;AI$3,#REF!,"&lt;="&amp;AI$4,#REF!,$F147,#REF!,$G147)</f>
        <v>#REF!</v>
      </c>
      <c r="AJ147" s="104" t="e">
        <f>SUMIFS(#REF!,#REF!,"&gt;="&amp;AJ$3,#REF!,"&lt;="&amp;AJ$4,#REF!,$F147,#REF!,$G147)</f>
        <v>#REF!</v>
      </c>
      <c r="AK147" s="104" t="e">
        <f>SUMIFS(#REF!,#REF!,"&gt;="&amp;AK$3,#REF!,"&lt;="&amp;AK$4,#REF!,$F147,#REF!,$G147)</f>
        <v>#REF!</v>
      </c>
      <c r="AL147" s="104" t="e">
        <f>SUMIFS(#REF!,#REF!,"&gt;="&amp;AL$3,#REF!,"&lt;="&amp;AL$4,#REF!,$F147,#REF!,$G147)</f>
        <v>#REF!</v>
      </c>
      <c r="AM147" s="104" t="e">
        <f>SUMIFS(#REF!,#REF!,"&gt;="&amp;AM$3,#REF!,"&lt;="&amp;AM$4,#REF!,$F147,#REF!,$G147)</f>
        <v>#REF!</v>
      </c>
      <c r="AN147" s="104" t="e">
        <f>SUMIFS(#REF!,#REF!,"&gt;="&amp;AN$3,#REF!,"&lt;="&amp;AN$4,#REF!,$F147,#REF!,$G147)</f>
        <v>#REF!</v>
      </c>
      <c r="AO147" s="104" t="e">
        <f>SUMIFS(#REF!,#REF!,"&gt;="&amp;AO$3,#REF!,"&lt;="&amp;AO$4,#REF!,$F147,#REF!,$G147)</f>
        <v>#REF!</v>
      </c>
      <c r="AP147" s="104" t="e">
        <f>SUMIFS(#REF!,#REF!,"&gt;="&amp;AP$3,#REF!,"&lt;="&amp;AP$4,#REF!,$F147,#REF!,$G147)</f>
        <v>#REF!</v>
      </c>
      <c r="AQ147" s="104" t="e">
        <f>SUMIFS(#REF!,#REF!,"&gt;="&amp;AQ$3,#REF!,"&lt;="&amp;AQ$4,#REF!,$F147,#REF!,$G147)</f>
        <v>#REF!</v>
      </c>
      <c r="AR147" s="104" t="e">
        <f>SUMIFS(#REF!,#REF!,"&gt;="&amp;AR$3,#REF!,"&lt;="&amp;AR$4,#REF!,$F147,#REF!,$G147)</f>
        <v>#REF!</v>
      </c>
    </row>
    <row r="148" spans="1:44" s="95" customFormat="1" ht="10.199999999999999" x14ac:dyDescent="0.2">
      <c r="A148" s="23">
        <f>ROW()</f>
        <v>148</v>
      </c>
      <c r="B148" s="138"/>
      <c r="E148" s="100">
        <v>6</v>
      </c>
      <c r="F148" s="63" t="s">
        <v>108</v>
      </c>
      <c r="G148" s="99" t="s">
        <v>88</v>
      </c>
      <c r="M148" s="103"/>
      <c r="Q148" s="102"/>
      <c r="R148" s="101" t="e">
        <f ca="1">SUM($T148:INDIRECT(ADDRESS($A148,SUMIFS($1:$1,$5:$5,MAX($5:$5)))))</f>
        <v>#REF!</v>
      </c>
      <c r="U148" s="104" t="e">
        <f>SUMIFS(#REF!,#REF!,"&gt;="&amp;U$3,#REF!,"&lt;="&amp;U$4,#REF!,$F148,#REF!,$G148)</f>
        <v>#REF!</v>
      </c>
      <c r="V148" s="104" t="e">
        <f>SUMIFS(#REF!,#REF!,"&gt;="&amp;V$3,#REF!,"&lt;="&amp;V$4,#REF!,$F148,#REF!,$G148)</f>
        <v>#REF!</v>
      </c>
      <c r="W148" s="104" t="e">
        <f>SUMIFS(#REF!,#REF!,"&gt;="&amp;W$3,#REF!,"&lt;="&amp;W$4,#REF!,$F148,#REF!,$G148)</f>
        <v>#REF!</v>
      </c>
      <c r="X148" s="104" t="e">
        <f>SUMIFS(#REF!,#REF!,"&gt;="&amp;X$3,#REF!,"&lt;="&amp;X$4,#REF!,$F148,#REF!,$G148)</f>
        <v>#REF!</v>
      </c>
      <c r="Y148" s="104" t="e">
        <f>SUMIFS(#REF!,#REF!,"&gt;="&amp;Y$3,#REF!,"&lt;="&amp;Y$4,#REF!,$F148,#REF!,$G148)</f>
        <v>#REF!</v>
      </c>
      <c r="Z148" s="104" t="e">
        <f>SUMIFS(#REF!,#REF!,"&gt;="&amp;Z$3,#REF!,"&lt;="&amp;Z$4,#REF!,$F148,#REF!,$G148)</f>
        <v>#REF!</v>
      </c>
      <c r="AA148" s="104" t="e">
        <f>SUMIFS(#REF!,#REF!,"&gt;="&amp;AA$3,#REF!,"&lt;="&amp;AA$4,#REF!,$F148,#REF!,$G148)</f>
        <v>#REF!</v>
      </c>
      <c r="AB148" s="104" t="e">
        <f>SUMIFS(#REF!,#REF!,"&gt;="&amp;AB$3,#REF!,"&lt;="&amp;AB$4,#REF!,$F148,#REF!,$G148)</f>
        <v>#REF!</v>
      </c>
      <c r="AC148" s="104" t="e">
        <f>SUMIFS(#REF!,#REF!,"&gt;="&amp;AC$3,#REF!,"&lt;="&amp;AC$4,#REF!,$F148,#REF!,$G148)</f>
        <v>#REF!</v>
      </c>
      <c r="AD148" s="104" t="e">
        <f>SUMIFS(#REF!,#REF!,"&gt;="&amp;AD$3,#REF!,"&lt;="&amp;AD$4,#REF!,$F148,#REF!,$G148)</f>
        <v>#REF!</v>
      </c>
      <c r="AE148" s="104" t="e">
        <f>SUMIFS(#REF!,#REF!,"&gt;="&amp;AE$3,#REF!,"&lt;="&amp;AE$4,#REF!,$F148,#REF!,$G148)</f>
        <v>#REF!</v>
      </c>
      <c r="AF148" s="104" t="e">
        <f>SUMIFS(#REF!,#REF!,"&gt;="&amp;AF$3,#REF!,"&lt;="&amp;AF$4,#REF!,$F148,#REF!,$G148)</f>
        <v>#REF!</v>
      </c>
      <c r="AG148" s="104" t="e">
        <f>SUMIFS(#REF!,#REF!,"&gt;="&amp;AG$3,#REF!,"&lt;="&amp;AG$4,#REF!,$F148,#REF!,$G148)</f>
        <v>#REF!</v>
      </c>
      <c r="AH148" s="104" t="e">
        <f>SUMIFS(#REF!,#REF!,"&gt;="&amp;AH$3,#REF!,"&lt;="&amp;AH$4,#REF!,$F148,#REF!,$G148)</f>
        <v>#REF!</v>
      </c>
      <c r="AI148" s="104" t="e">
        <f>SUMIFS(#REF!,#REF!,"&gt;="&amp;AI$3,#REF!,"&lt;="&amp;AI$4,#REF!,$F148,#REF!,$G148)</f>
        <v>#REF!</v>
      </c>
      <c r="AJ148" s="104" t="e">
        <f>SUMIFS(#REF!,#REF!,"&gt;="&amp;AJ$3,#REF!,"&lt;="&amp;AJ$4,#REF!,$F148,#REF!,$G148)</f>
        <v>#REF!</v>
      </c>
      <c r="AK148" s="104" t="e">
        <f>SUMIFS(#REF!,#REF!,"&gt;="&amp;AK$3,#REF!,"&lt;="&amp;AK$4,#REF!,$F148,#REF!,$G148)</f>
        <v>#REF!</v>
      </c>
      <c r="AL148" s="104" t="e">
        <f>SUMIFS(#REF!,#REF!,"&gt;="&amp;AL$3,#REF!,"&lt;="&amp;AL$4,#REF!,$F148,#REF!,$G148)</f>
        <v>#REF!</v>
      </c>
      <c r="AM148" s="104" t="e">
        <f>SUMIFS(#REF!,#REF!,"&gt;="&amp;AM$3,#REF!,"&lt;="&amp;AM$4,#REF!,$F148,#REF!,$G148)</f>
        <v>#REF!</v>
      </c>
      <c r="AN148" s="104" t="e">
        <f>SUMIFS(#REF!,#REF!,"&gt;="&amp;AN$3,#REF!,"&lt;="&amp;AN$4,#REF!,$F148,#REF!,$G148)</f>
        <v>#REF!</v>
      </c>
      <c r="AO148" s="104" t="e">
        <f>SUMIFS(#REF!,#REF!,"&gt;="&amp;AO$3,#REF!,"&lt;="&amp;AO$4,#REF!,$F148,#REF!,$G148)</f>
        <v>#REF!</v>
      </c>
      <c r="AP148" s="104" t="e">
        <f>SUMIFS(#REF!,#REF!,"&gt;="&amp;AP$3,#REF!,"&lt;="&amp;AP$4,#REF!,$F148,#REF!,$G148)</f>
        <v>#REF!</v>
      </c>
      <c r="AQ148" s="104" t="e">
        <f>SUMIFS(#REF!,#REF!,"&gt;="&amp;AQ$3,#REF!,"&lt;="&amp;AQ$4,#REF!,$F148,#REF!,$G148)</f>
        <v>#REF!</v>
      </c>
      <c r="AR148" s="104" t="e">
        <f>SUMIFS(#REF!,#REF!,"&gt;="&amp;AR$3,#REF!,"&lt;="&amp;AR$4,#REF!,$F148,#REF!,$G148)</f>
        <v>#REF!</v>
      </c>
    </row>
    <row r="149" spans="1:44" s="95" customFormat="1" ht="10.199999999999999" x14ac:dyDescent="0.2">
      <c r="A149" s="23">
        <f>ROW()</f>
        <v>149</v>
      </c>
      <c r="B149" s="138"/>
      <c r="E149" s="100">
        <v>7</v>
      </c>
      <c r="F149" s="63" t="s">
        <v>108</v>
      </c>
      <c r="G149" s="99" t="s">
        <v>89</v>
      </c>
      <c r="M149" s="103"/>
      <c r="Q149" s="102"/>
      <c r="R149" s="101" t="e">
        <f ca="1">SUM($T149:INDIRECT(ADDRESS($A149,SUMIFS($1:$1,$5:$5,MAX($5:$5)))))</f>
        <v>#REF!</v>
      </c>
      <c r="U149" s="104" t="e">
        <f>SUMIFS(#REF!,#REF!,"&gt;="&amp;U$3,#REF!,"&lt;="&amp;U$4,#REF!,$F149,#REF!,$G149)</f>
        <v>#REF!</v>
      </c>
      <c r="V149" s="104" t="e">
        <f>SUMIFS(#REF!,#REF!,"&gt;="&amp;V$3,#REF!,"&lt;="&amp;V$4,#REF!,$F149,#REF!,$G149)</f>
        <v>#REF!</v>
      </c>
      <c r="W149" s="104" t="e">
        <f>SUMIFS(#REF!,#REF!,"&gt;="&amp;W$3,#REF!,"&lt;="&amp;W$4,#REF!,$F149,#REF!,$G149)</f>
        <v>#REF!</v>
      </c>
      <c r="X149" s="104" t="e">
        <f>SUMIFS(#REF!,#REF!,"&gt;="&amp;X$3,#REF!,"&lt;="&amp;X$4,#REF!,$F149,#REF!,$G149)</f>
        <v>#REF!</v>
      </c>
      <c r="Y149" s="104" t="e">
        <f>SUMIFS(#REF!,#REF!,"&gt;="&amp;Y$3,#REF!,"&lt;="&amp;Y$4,#REF!,$F149,#REF!,$G149)</f>
        <v>#REF!</v>
      </c>
      <c r="Z149" s="104" t="e">
        <f>SUMIFS(#REF!,#REF!,"&gt;="&amp;Z$3,#REF!,"&lt;="&amp;Z$4,#REF!,$F149,#REF!,$G149)</f>
        <v>#REF!</v>
      </c>
      <c r="AA149" s="104" t="e">
        <f>SUMIFS(#REF!,#REF!,"&gt;="&amp;AA$3,#REF!,"&lt;="&amp;AA$4,#REF!,$F149,#REF!,$G149)</f>
        <v>#REF!</v>
      </c>
      <c r="AB149" s="104" t="e">
        <f>SUMIFS(#REF!,#REF!,"&gt;="&amp;AB$3,#REF!,"&lt;="&amp;AB$4,#REF!,$F149,#REF!,$G149)</f>
        <v>#REF!</v>
      </c>
      <c r="AC149" s="104" t="e">
        <f>SUMIFS(#REF!,#REF!,"&gt;="&amp;AC$3,#REF!,"&lt;="&amp;AC$4,#REF!,$F149,#REF!,$G149)</f>
        <v>#REF!</v>
      </c>
      <c r="AD149" s="104" t="e">
        <f>SUMIFS(#REF!,#REF!,"&gt;="&amp;AD$3,#REF!,"&lt;="&amp;AD$4,#REF!,$F149,#REF!,$G149)</f>
        <v>#REF!</v>
      </c>
      <c r="AE149" s="104" t="e">
        <f>SUMIFS(#REF!,#REF!,"&gt;="&amp;AE$3,#REF!,"&lt;="&amp;AE$4,#REF!,$F149,#REF!,$G149)</f>
        <v>#REF!</v>
      </c>
      <c r="AF149" s="104" t="e">
        <f>SUMIFS(#REF!,#REF!,"&gt;="&amp;AF$3,#REF!,"&lt;="&amp;AF$4,#REF!,$F149,#REF!,$G149)</f>
        <v>#REF!</v>
      </c>
      <c r="AG149" s="104" t="e">
        <f>SUMIFS(#REF!,#REF!,"&gt;="&amp;AG$3,#REF!,"&lt;="&amp;AG$4,#REF!,$F149,#REF!,$G149)</f>
        <v>#REF!</v>
      </c>
      <c r="AH149" s="104" t="e">
        <f>SUMIFS(#REF!,#REF!,"&gt;="&amp;AH$3,#REF!,"&lt;="&amp;AH$4,#REF!,$F149,#REF!,$G149)</f>
        <v>#REF!</v>
      </c>
      <c r="AI149" s="104" t="e">
        <f>SUMIFS(#REF!,#REF!,"&gt;="&amp;AI$3,#REF!,"&lt;="&amp;AI$4,#REF!,$F149,#REF!,$G149)</f>
        <v>#REF!</v>
      </c>
      <c r="AJ149" s="104" t="e">
        <f>SUMIFS(#REF!,#REF!,"&gt;="&amp;AJ$3,#REF!,"&lt;="&amp;AJ$4,#REF!,$F149,#REF!,$G149)</f>
        <v>#REF!</v>
      </c>
      <c r="AK149" s="104" t="e">
        <f>SUMIFS(#REF!,#REF!,"&gt;="&amp;AK$3,#REF!,"&lt;="&amp;AK$4,#REF!,$F149,#REF!,$G149)</f>
        <v>#REF!</v>
      </c>
      <c r="AL149" s="104" t="e">
        <f>SUMIFS(#REF!,#REF!,"&gt;="&amp;AL$3,#REF!,"&lt;="&amp;AL$4,#REF!,$F149,#REF!,$G149)</f>
        <v>#REF!</v>
      </c>
      <c r="AM149" s="104" t="e">
        <f>SUMIFS(#REF!,#REF!,"&gt;="&amp;AM$3,#REF!,"&lt;="&amp;AM$4,#REF!,$F149,#REF!,$G149)</f>
        <v>#REF!</v>
      </c>
      <c r="AN149" s="104" t="e">
        <f>SUMIFS(#REF!,#REF!,"&gt;="&amp;AN$3,#REF!,"&lt;="&amp;AN$4,#REF!,$F149,#REF!,$G149)</f>
        <v>#REF!</v>
      </c>
      <c r="AO149" s="104" t="e">
        <f>SUMIFS(#REF!,#REF!,"&gt;="&amp;AO$3,#REF!,"&lt;="&amp;AO$4,#REF!,$F149,#REF!,$G149)</f>
        <v>#REF!</v>
      </c>
      <c r="AP149" s="104" t="e">
        <f>SUMIFS(#REF!,#REF!,"&gt;="&amp;AP$3,#REF!,"&lt;="&amp;AP$4,#REF!,$F149,#REF!,$G149)</f>
        <v>#REF!</v>
      </c>
      <c r="AQ149" s="104" t="e">
        <f>SUMIFS(#REF!,#REF!,"&gt;="&amp;AQ$3,#REF!,"&lt;="&amp;AQ$4,#REF!,$F149,#REF!,$G149)</f>
        <v>#REF!</v>
      </c>
      <c r="AR149" s="104" t="e">
        <f>SUMIFS(#REF!,#REF!,"&gt;="&amp;AR$3,#REF!,"&lt;="&amp;AR$4,#REF!,$F149,#REF!,$G149)</f>
        <v>#REF!</v>
      </c>
    </row>
    <row r="150" spans="1:44" s="95" customFormat="1" ht="10.199999999999999" x14ac:dyDescent="0.2">
      <c r="A150" s="23">
        <f>ROW()</f>
        <v>150</v>
      </c>
      <c r="B150" s="138"/>
      <c r="E150" s="100">
        <v>8</v>
      </c>
      <c r="F150" s="63" t="s">
        <v>108</v>
      </c>
      <c r="G150" s="99" t="s">
        <v>90</v>
      </c>
      <c r="M150" s="103"/>
      <c r="Q150" s="102"/>
      <c r="R150" s="101" t="e">
        <f ca="1">SUM($T150:INDIRECT(ADDRESS($A150,SUMIFS($1:$1,$5:$5,MAX($5:$5)))))</f>
        <v>#REF!</v>
      </c>
      <c r="U150" s="104" t="e">
        <f>SUMIFS(#REF!,#REF!,"&gt;="&amp;U$3,#REF!,"&lt;="&amp;U$4,#REF!,$F150,#REF!,$G150)</f>
        <v>#REF!</v>
      </c>
      <c r="V150" s="104" t="e">
        <f>SUMIFS(#REF!,#REF!,"&gt;="&amp;V$3,#REF!,"&lt;="&amp;V$4,#REF!,$F150,#REF!,$G150)</f>
        <v>#REF!</v>
      </c>
      <c r="W150" s="104" t="e">
        <f>SUMIFS(#REF!,#REF!,"&gt;="&amp;W$3,#REF!,"&lt;="&amp;W$4,#REF!,$F150,#REF!,$G150)</f>
        <v>#REF!</v>
      </c>
      <c r="X150" s="104" t="e">
        <f>SUMIFS(#REF!,#REF!,"&gt;="&amp;X$3,#REF!,"&lt;="&amp;X$4,#REF!,$F150,#REF!,$G150)</f>
        <v>#REF!</v>
      </c>
      <c r="Y150" s="104" t="e">
        <f>SUMIFS(#REF!,#REF!,"&gt;="&amp;Y$3,#REF!,"&lt;="&amp;Y$4,#REF!,$F150,#REF!,$G150)</f>
        <v>#REF!</v>
      </c>
      <c r="Z150" s="104" t="e">
        <f>SUMIFS(#REF!,#REF!,"&gt;="&amp;Z$3,#REF!,"&lt;="&amp;Z$4,#REF!,$F150,#REF!,$G150)</f>
        <v>#REF!</v>
      </c>
      <c r="AA150" s="104" t="e">
        <f>SUMIFS(#REF!,#REF!,"&gt;="&amp;AA$3,#REF!,"&lt;="&amp;AA$4,#REF!,$F150,#REF!,$G150)</f>
        <v>#REF!</v>
      </c>
      <c r="AB150" s="104" t="e">
        <f>SUMIFS(#REF!,#REF!,"&gt;="&amp;AB$3,#REF!,"&lt;="&amp;AB$4,#REF!,$F150,#REF!,$G150)</f>
        <v>#REF!</v>
      </c>
      <c r="AC150" s="104" t="e">
        <f>SUMIFS(#REF!,#REF!,"&gt;="&amp;AC$3,#REF!,"&lt;="&amp;AC$4,#REF!,$F150,#REF!,$G150)</f>
        <v>#REF!</v>
      </c>
      <c r="AD150" s="104" t="e">
        <f>SUMIFS(#REF!,#REF!,"&gt;="&amp;AD$3,#REF!,"&lt;="&amp;AD$4,#REF!,$F150,#REF!,$G150)</f>
        <v>#REF!</v>
      </c>
      <c r="AE150" s="104" t="e">
        <f>SUMIFS(#REF!,#REF!,"&gt;="&amp;AE$3,#REF!,"&lt;="&amp;AE$4,#REF!,$F150,#REF!,$G150)</f>
        <v>#REF!</v>
      </c>
      <c r="AF150" s="104" t="e">
        <f>SUMIFS(#REF!,#REF!,"&gt;="&amp;AF$3,#REF!,"&lt;="&amp;AF$4,#REF!,$F150,#REF!,$G150)</f>
        <v>#REF!</v>
      </c>
      <c r="AG150" s="104" t="e">
        <f>SUMIFS(#REF!,#REF!,"&gt;="&amp;AG$3,#REF!,"&lt;="&amp;AG$4,#REF!,$F150,#REF!,$G150)</f>
        <v>#REF!</v>
      </c>
      <c r="AH150" s="104" t="e">
        <f>SUMIFS(#REF!,#REF!,"&gt;="&amp;AH$3,#REF!,"&lt;="&amp;AH$4,#REF!,$F150,#REF!,$G150)</f>
        <v>#REF!</v>
      </c>
      <c r="AI150" s="104" t="e">
        <f>SUMIFS(#REF!,#REF!,"&gt;="&amp;AI$3,#REF!,"&lt;="&amp;AI$4,#REF!,$F150,#REF!,$G150)</f>
        <v>#REF!</v>
      </c>
      <c r="AJ150" s="104" t="e">
        <f>SUMIFS(#REF!,#REF!,"&gt;="&amp;AJ$3,#REF!,"&lt;="&amp;AJ$4,#REF!,$F150,#REF!,$G150)</f>
        <v>#REF!</v>
      </c>
      <c r="AK150" s="104" t="e">
        <f>SUMIFS(#REF!,#REF!,"&gt;="&amp;AK$3,#REF!,"&lt;="&amp;AK$4,#REF!,$F150,#REF!,$G150)</f>
        <v>#REF!</v>
      </c>
      <c r="AL150" s="104" t="e">
        <f>SUMIFS(#REF!,#REF!,"&gt;="&amp;AL$3,#REF!,"&lt;="&amp;AL$4,#REF!,$F150,#REF!,$G150)</f>
        <v>#REF!</v>
      </c>
      <c r="AM150" s="104" t="e">
        <f>SUMIFS(#REF!,#REF!,"&gt;="&amp;AM$3,#REF!,"&lt;="&amp;AM$4,#REF!,$F150,#REF!,$G150)</f>
        <v>#REF!</v>
      </c>
      <c r="AN150" s="104" t="e">
        <f>SUMIFS(#REF!,#REF!,"&gt;="&amp;AN$3,#REF!,"&lt;="&amp;AN$4,#REF!,$F150,#REF!,$G150)</f>
        <v>#REF!</v>
      </c>
      <c r="AO150" s="104" t="e">
        <f>SUMIFS(#REF!,#REF!,"&gt;="&amp;AO$3,#REF!,"&lt;="&amp;AO$4,#REF!,$F150,#REF!,$G150)</f>
        <v>#REF!</v>
      </c>
      <c r="AP150" s="104" t="e">
        <f>SUMIFS(#REF!,#REF!,"&gt;="&amp;AP$3,#REF!,"&lt;="&amp;AP$4,#REF!,$F150,#REF!,$G150)</f>
        <v>#REF!</v>
      </c>
      <c r="AQ150" s="104" t="e">
        <f>SUMIFS(#REF!,#REF!,"&gt;="&amp;AQ$3,#REF!,"&lt;="&amp;AQ$4,#REF!,$F150,#REF!,$G150)</f>
        <v>#REF!</v>
      </c>
      <c r="AR150" s="104" t="e">
        <f>SUMIFS(#REF!,#REF!,"&gt;="&amp;AR$3,#REF!,"&lt;="&amp;AR$4,#REF!,$F150,#REF!,$G150)</f>
        <v>#REF!</v>
      </c>
    </row>
    <row r="151" spans="1:44" s="17" customFormat="1" ht="10.199999999999999" x14ac:dyDescent="0.2">
      <c r="A151" s="23">
        <f>ROW()</f>
        <v>151</v>
      </c>
      <c r="B151" s="137"/>
      <c r="E151" s="16" t="s">
        <v>6</v>
      </c>
      <c r="M151" s="58"/>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M152" s="59"/>
      <c r="Q152" s="39" t="e">
        <f ca="1">IF(ABS(R152-(R122-R132-R142))&lt;0.001,0,R152-(R122-R132-R142))</f>
        <v>#REF!</v>
      </c>
      <c r="R152" s="3" t="e">
        <f ca="1">SUM($T152:INDIRECT(ADDRESS($A152,SUMIFS($1:$1,$5:$5,MAX($5:$5)))))</f>
        <v>#REF!</v>
      </c>
      <c r="U152" s="3" t="e">
        <f>U122-U132-U142</f>
        <v>#REF!</v>
      </c>
      <c r="V152" s="3" t="e">
        <f t="shared" ref="V152:AR152" si="32">V122-V132-V142</f>
        <v>#REF!</v>
      </c>
      <c r="W152" s="3" t="e">
        <f t="shared" si="32"/>
        <v>#REF!</v>
      </c>
      <c r="X152" s="3" t="e">
        <f t="shared" si="32"/>
        <v>#REF!</v>
      </c>
      <c r="Y152" s="3" t="e">
        <f t="shared" si="32"/>
        <v>#REF!</v>
      </c>
      <c r="Z152" s="3" t="e">
        <f t="shared" si="32"/>
        <v>#REF!</v>
      </c>
      <c r="AA152" s="3" t="e">
        <f t="shared" si="32"/>
        <v>#REF!</v>
      </c>
      <c r="AB152" s="3" t="e">
        <f t="shared" si="32"/>
        <v>#REF!</v>
      </c>
      <c r="AC152" s="3" t="e">
        <f t="shared" si="32"/>
        <v>#REF!</v>
      </c>
      <c r="AD152" s="3" t="e">
        <f t="shared" si="32"/>
        <v>#REF!</v>
      </c>
      <c r="AE152" s="3" t="e">
        <f t="shared" si="32"/>
        <v>#REF!</v>
      </c>
      <c r="AF152" s="3" t="e">
        <f t="shared" si="32"/>
        <v>#REF!</v>
      </c>
      <c r="AG152" s="3" t="e">
        <f t="shared" si="32"/>
        <v>#REF!</v>
      </c>
      <c r="AH152" s="3" t="e">
        <f t="shared" si="32"/>
        <v>#REF!</v>
      </c>
      <c r="AI152" s="3" t="e">
        <f t="shared" si="32"/>
        <v>#REF!</v>
      </c>
      <c r="AJ152" s="3" t="e">
        <f t="shared" si="32"/>
        <v>#REF!</v>
      </c>
      <c r="AK152" s="3" t="e">
        <f t="shared" si="32"/>
        <v>#REF!</v>
      </c>
      <c r="AL152" s="3" t="e">
        <f t="shared" si="32"/>
        <v>#REF!</v>
      </c>
      <c r="AM152" s="3" t="e">
        <f t="shared" si="32"/>
        <v>#REF!</v>
      </c>
      <c r="AN152" s="3" t="e">
        <f t="shared" si="32"/>
        <v>#REF!</v>
      </c>
      <c r="AO152" s="3" t="e">
        <f t="shared" si="32"/>
        <v>#REF!</v>
      </c>
      <c r="AP152" s="3" t="e">
        <f t="shared" si="32"/>
        <v>#REF!</v>
      </c>
      <c r="AQ152" s="3" t="e">
        <f t="shared" si="32"/>
        <v>#REF!</v>
      </c>
      <c r="AR152" s="3" t="e">
        <f t="shared" si="32"/>
        <v>#REF!</v>
      </c>
    </row>
    <row r="153" spans="1:44" s="95" customFormat="1" ht="10.199999999999999" x14ac:dyDescent="0.2">
      <c r="A153" s="23">
        <f>ROW()</f>
        <v>153</v>
      </c>
      <c r="B153" s="138"/>
      <c r="E153" s="100">
        <v>1</v>
      </c>
      <c r="F153" s="63" t="s">
        <v>14</v>
      </c>
      <c r="G153" s="99" t="s">
        <v>83</v>
      </c>
      <c r="M153" s="103"/>
      <c r="Q153" s="102"/>
      <c r="R153" s="101" t="e">
        <f ca="1">SUM($T153:INDIRECT(ADDRESS($A153,SUMIFS($1:$1,$5:$5,MAX($5:$5)))))</f>
        <v>#REF!</v>
      </c>
      <c r="U153" s="104" t="e">
        <f t="shared" ref="U153:AR160" si="33">U123-U133-U143</f>
        <v>#REF!</v>
      </c>
      <c r="V153" s="104" t="e">
        <f t="shared" si="33"/>
        <v>#REF!</v>
      </c>
      <c r="W153" s="104" t="e">
        <f t="shared" si="33"/>
        <v>#REF!</v>
      </c>
      <c r="X153" s="104" t="e">
        <f t="shared" si="33"/>
        <v>#REF!</v>
      </c>
      <c r="Y153" s="104" t="e">
        <f t="shared" si="33"/>
        <v>#REF!</v>
      </c>
      <c r="Z153" s="104" t="e">
        <f t="shared" si="33"/>
        <v>#REF!</v>
      </c>
      <c r="AA153" s="104" t="e">
        <f t="shared" si="33"/>
        <v>#REF!</v>
      </c>
      <c r="AB153" s="104" t="e">
        <f t="shared" si="33"/>
        <v>#REF!</v>
      </c>
      <c r="AC153" s="104" t="e">
        <f t="shared" si="33"/>
        <v>#REF!</v>
      </c>
      <c r="AD153" s="104" t="e">
        <f t="shared" si="33"/>
        <v>#REF!</v>
      </c>
      <c r="AE153" s="104" t="e">
        <f t="shared" si="33"/>
        <v>#REF!</v>
      </c>
      <c r="AF153" s="104" t="e">
        <f t="shared" si="33"/>
        <v>#REF!</v>
      </c>
      <c r="AG153" s="104" t="e">
        <f t="shared" si="33"/>
        <v>#REF!</v>
      </c>
      <c r="AH153" s="104" t="e">
        <f t="shared" si="33"/>
        <v>#REF!</v>
      </c>
      <c r="AI153" s="104" t="e">
        <f t="shared" si="33"/>
        <v>#REF!</v>
      </c>
      <c r="AJ153" s="104" t="e">
        <f t="shared" si="33"/>
        <v>#REF!</v>
      </c>
      <c r="AK153" s="104" t="e">
        <f t="shared" si="33"/>
        <v>#REF!</v>
      </c>
      <c r="AL153" s="104" t="e">
        <f t="shared" si="33"/>
        <v>#REF!</v>
      </c>
      <c r="AM153" s="104" t="e">
        <f t="shared" si="33"/>
        <v>#REF!</v>
      </c>
      <c r="AN153" s="104" t="e">
        <f t="shared" si="33"/>
        <v>#REF!</v>
      </c>
      <c r="AO153" s="104" t="e">
        <f t="shared" si="33"/>
        <v>#REF!</v>
      </c>
      <c r="AP153" s="104" t="e">
        <f t="shared" si="33"/>
        <v>#REF!</v>
      </c>
      <c r="AQ153" s="104" t="e">
        <f t="shared" si="33"/>
        <v>#REF!</v>
      </c>
      <c r="AR153" s="104" t="e">
        <f t="shared" si="33"/>
        <v>#REF!</v>
      </c>
    </row>
    <row r="154" spans="1:44" s="95" customFormat="1" ht="10.199999999999999" x14ac:dyDescent="0.2">
      <c r="A154" s="23">
        <f>ROW()</f>
        <v>154</v>
      </c>
      <c r="B154" s="138"/>
      <c r="E154" s="100">
        <v>2</v>
      </c>
      <c r="F154" s="63" t="s">
        <v>14</v>
      </c>
      <c r="G154" s="99" t="s">
        <v>84</v>
      </c>
      <c r="M154" s="103"/>
      <c r="Q154" s="102"/>
      <c r="R154" s="101" t="e">
        <f ca="1">SUM($T154:INDIRECT(ADDRESS($A154,SUMIFS($1:$1,$5:$5,MAX($5:$5)))))</f>
        <v>#REF!</v>
      </c>
      <c r="U154" s="104" t="e">
        <f t="shared" si="33"/>
        <v>#REF!</v>
      </c>
      <c r="V154" s="104" t="e">
        <f t="shared" si="33"/>
        <v>#REF!</v>
      </c>
      <c r="W154" s="104" t="e">
        <f t="shared" si="33"/>
        <v>#REF!</v>
      </c>
      <c r="X154" s="104" t="e">
        <f t="shared" si="33"/>
        <v>#REF!</v>
      </c>
      <c r="Y154" s="104" t="e">
        <f t="shared" si="33"/>
        <v>#REF!</v>
      </c>
      <c r="Z154" s="104" t="e">
        <f t="shared" si="33"/>
        <v>#REF!</v>
      </c>
      <c r="AA154" s="104" t="e">
        <f t="shared" si="33"/>
        <v>#REF!</v>
      </c>
      <c r="AB154" s="104" t="e">
        <f t="shared" si="33"/>
        <v>#REF!</v>
      </c>
      <c r="AC154" s="104" t="e">
        <f t="shared" si="33"/>
        <v>#REF!</v>
      </c>
      <c r="AD154" s="104" t="e">
        <f t="shared" si="33"/>
        <v>#REF!</v>
      </c>
      <c r="AE154" s="104" t="e">
        <f t="shared" si="33"/>
        <v>#REF!</v>
      </c>
      <c r="AF154" s="104" t="e">
        <f t="shared" si="33"/>
        <v>#REF!</v>
      </c>
      <c r="AG154" s="104" t="e">
        <f t="shared" si="33"/>
        <v>#REF!</v>
      </c>
      <c r="AH154" s="104" t="e">
        <f t="shared" si="33"/>
        <v>#REF!</v>
      </c>
      <c r="AI154" s="104" t="e">
        <f t="shared" si="33"/>
        <v>#REF!</v>
      </c>
      <c r="AJ154" s="104" t="e">
        <f t="shared" si="33"/>
        <v>#REF!</v>
      </c>
      <c r="AK154" s="104" t="e">
        <f t="shared" si="33"/>
        <v>#REF!</v>
      </c>
      <c r="AL154" s="104" t="e">
        <f t="shared" si="33"/>
        <v>#REF!</v>
      </c>
      <c r="AM154" s="104" t="e">
        <f t="shared" si="33"/>
        <v>#REF!</v>
      </c>
      <c r="AN154" s="104" t="e">
        <f t="shared" si="33"/>
        <v>#REF!</v>
      </c>
      <c r="AO154" s="104" t="e">
        <f t="shared" si="33"/>
        <v>#REF!</v>
      </c>
      <c r="AP154" s="104" t="e">
        <f t="shared" si="33"/>
        <v>#REF!</v>
      </c>
      <c r="AQ154" s="104" t="e">
        <f t="shared" si="33"/>
        <v>#REF!</v>
      </c>
      <c r="AR154" s="104" t="e">
        <f t="shared" si="33"/>
        <v>#REF!</v>
      </c>
    </row>
    <row r="155" spans="1:44" s="95" customFormat="1" ht="10.199999999999999" x14ac:dyDescent="0.2">
      <c r="A155" s="23">
        <f>ROW()</f>
        <v>155</v>
      </c>
      <c r="B155" s="138"/>
      <c r="E155" s="100">
        <v>3</v>
      </c>
      <c r="F155" s="63" t="s">
        <v>14</v>
      </c>
      <c r="G155" s="99" t="s">
        <v>85</v>
      </c>
      <c r="M155" s="103"/>
      <c r="Q155" s="102"/>
      <c r="R155" s="101" t="e">
        <f ca="1">SUM($T155:INDIRECT(ADDRESS($A155,SUMIFS($1:$1,$5:$5,MAX($5:$5)))))</f>
        <v>#REF!</v>
      </c>
      <c r="U155" s="104" t="e">
        <f t="shared" si="33"/>
        <v>#REF!</v>
      </c>
      <c r="V155" s="104" t="e">
        <f t="shared" si="33"/>
        <v>#REF!</v>
      </c>
      <c r="W155" s="104" t="e">
        <f t="shared" si="33"/>
        <v>#REF!</v>
      </c>
      <c r="X155" s="104" t="e">
        <f t="shared" si="33"/>
        <v>#REF!</v>
      </c>
      <c r="Y155" s="104" t="e">
        <f t="shared" si="33"/>
        <v>#REF!</v>
      </c>
      <c r="Z155" s="104" t="e">
        <f t="shared" si="33"/>
        <v>#REF!</v>
      </c>
      <c r="AA155" s="104" t="e">
        <f t="shared" si="33"/>
        <v>#REF!</v>
      </c>
      <c r="AB155" s="104" t="e">
        <f t="shared" si="33"/>
        <v>#REF!</v>
      </c>
      <c r="AC155" s="104" t="e">
        <f t="shared" si="33"/>
        <v>#REF!</v>
      </c>
      <c r="AD155" s="104" t="e">
        <f t="shared" si="33"/>
        <v>#REF!</v>
      </c>
      <c r="AE155" s="104" t="e">
        <f t="shared" si="33"/>
        <v>#REF!</v>
      </c>
      <c r="AF155" s="104" t="e">
        <f t="shared" si="33"/>
        <v>#REF!</v>
      </c>
      <c r="AG155" s="104" t="e">
        <f t="shared" si="33"/>
        <v>#REF!</v>
      </c>
      <c r="AH155" s="104" t="e">
        <f t="shared" si="33"/>
        <v>#REF!</v>
      </c>
      <c r="AI155" s="104" t="e">
        <f t="shared" si="33"/>
        <v>#REF!</v>
      </c>
      <c r="AJ155" s="104" t="e">
        <f t="shared" si="33"/>
        <v>#REF!</v>
      </c>
      <c r="AK155" s="104" t="e">
        <f t="shared" si="33"/>
        <v>#REF!</v>
      </c>
      <c r="AL155" s="104" t="e">
        <f t="shared" si="33"/>
        <v>#REF!</v>
      </c>
      <c r="AM155" s="104" t="e">
        <f t="shared" si="33"/>
        <v>#REF!</v>
      </c>
      <c r="AN155" s="104" t="e">
        <f t="shared" si="33"/>
        <v>#REF!</v>
      </c>
      <c r="AO155" s="104" t="e">
        <f t="shared" si="33"/>
        <v>#REF!</v>
      </c>
      <c r="AP155" s="104" t="e">
        <f t="shared" si="33"/>
        <v>#REF!</v>
      </c>
      <c r="AQ155" s="104" t="e">
        <f t="shared" si="33"/>
        <v>#REF!</v>
      </c>
      <c r="AR155" s="104" t="e">
        <f t="shared" si="33"/>
        <v>#REF!</v>
      </c>
    </row>
    <row r="156" spans="1:44" s="95" customFormat="1" ht="10.199999999999999" x14ac:dyDescent="0.2">
      <c r="A156" s="23">
        <f>ROW()</f>
        <v>156</v>
      </c>
      <c r="B156" s="138"/>
      <c r="E156" s="100">
        <v>4</v>
      </c>
      <c r="F156" s="63" t="s">
        <v>14</v>
      </c>
      <c r="G156" s="99" t="s">
        <v>86</v>
      </c>
      <c r="M156" s="103"/>
      <c r="Q156" s="102"/>
      <c r="R156" s="101" t="e">
        <f ca="1">SUM($T156:INDIRECT(ADDRESS($A156,SUMIFS($1:$1,$5:$5,MAX($5:$5)))))</f>
        <v>#REF!</v>
      </c>
      <c r="U156" s="104" t="e">
        <f t="shared" si="33"/>
        <v>#REF!</v>
      </c>
      <c r="V156" s="104" t="e">
        <f t="shared" si="33"/>
        <v>#REF!</v>
      </c>
      <c r="W156" s="104" t="e">
        <f t="shared" si="33"/>
        <v>#REF!</v>
      </c>
      <c r="X156" s="104" t="e">
        <f t="shared" si="33"/>
        <v>#REF!</v>
      </c>
      <c r="Y156" s="104" t="e">
        <f t="shared" si="33"/>
        <v>#REF!</v>
      </c>
      <c r="Z156" s="104" t="e">
        <f t="shared" si="33"/>
        <v>#REF!</v>
      </c>
      <c r="AA156" s="104" t="e">
        <f t="shared" si="33"/>
        <v>#REF!</v>
      </c>
      <c r="AB156" s="104" t="e">
        <f t="shared" si="33"/>
        <v>#REF!</v>
      </c>
      <c r="AC156" s="104" t="e">
        <f t="shared" si="33"/>
        <v>#REF!</v>
      </c>
      <c r="AD156" s="104" t="e">
        <f t="shared" si="33"/>
        <v>#REF!</v>
      </c>
      <c r="AE156" s="104" t="e">
        <f t="shared" si="33"/>
        <v>#REF!</v>
      </c>
      <c r="AF156" s="104" t="e">
        <f t="shared" si="33"/>
        <v>#REF!</v>
      </c>
      <c r="AG156" s="104" t="e">
        <f t="shared" si="33"/>
        <v>#REF!</v>
      </c>
      <c r="AH156" s="104" t="e">
        <f t="shared" si="33"/>
        <v>#REF!</v>
      </c>
      <c r="AI156" s="104" t="e">
        <f t="shared" si="33"/>
        <v>#REF!</v>
      </c>
      <c r="AJ156" s="104" t="e">
        <f t="shared" si="33"/>
        <v>#REF!</v>
      </c>
      <c r="AK156" s="104" t="e">
        <f t="shared" si="33"/>
        <v>#REF!</v>
      </c>
      <c r="AL156" s="104" t="e">
        <f t="shared" si="33"/>
        <v>#REF!</v>
      </c>
      <c r="AM156" s="104" t="e">
        <f t="shared" si="33"/>
        <v>#REF!</v>
      </c>
      <c r="AN156" s="104" t="e">
        <f t="shared" si="33"/>
        <v>#REF!</v>
      </c>
      <c r="AO156" s="104" t="e">
        <f t="shared" si="33"/>
        <v>#REF!</v>
      </c>
      <c r="AP156" s="104" t="e">
        <f t="shared" si="33"/>
        <v>#REF!</v>
      </c>
      <c r="AQ156" s="104" t="e">
        <f t="shared" si="33"/>
        <v>#REF!</v>
      </c>
      <c r="AR156" s="104" t="e">
        <f t="shared" si="33"/>
        <v>#REF!</v>
      </c>
    </row>
    <row r="157" spans="1:44" s="95" customFormat="1" ht="10.199999999999999" x14ac:dyDescent="0.2">
      <c r="A157" s="23">
        <f>ROW()</f>
        <v>157</v>
      </c>
      <c r="B157" s="138"/>
      <c r="E157" s="100">
        <v>5</v>
      </c>
      <c r="F157" s="63" t="s">
        <v>14</v>
      </c>
      <c r="G157" s="99" t="s">
        <v>87</v>
      </c>
      <c r="M157" s="103"/>
      <c r="Q157" s="102"/>
      <c r="R157" s="101" t="e">
        <f ca="1">SUM($T157:INDIRECT(ADDRESS($A157,SUMIFS($1:$1,$5:$5,MAX($5:$5)))))</f>
        <v>#REF!</v>
      </c>
      <c r="U157" s="104" t="e">
        <f t="shared" si="33"/>
        <v>#REF!</v>
      </c>
      <c r="V157" s="104" t="e">
        <f t="shared" si="33"/>
        <v>#REF!</v>
      </c>
      <c r="W157" s="104" t="e">
        <f t="shared" si="33"/>
        <v>#REF!</v>
      </c>
      <c r="X157" s="104" t="e">
        <f t="shared" si="33"/>
        <v>#REF!</v>
      </c>
      <c r="Y157" s="104" t="e">
        <f t="shared" si="33"/>
        <v>#REF!</v>
      </c>
      <c r="Z157" s="104" t="e">
        <f t="shared" si="33"/>
        <v>#REF!</v>
      </c>
      <c r="AA157" s="104" t="e">
        <f t="shared" si="33"/>
        <v>#REF!</v>
      </c>
      <c r="AB157" s="104" t="e">
        <f t="shared" si="33"/>
        <v>#REF!</v>
      </c>
      <c r="AC157" s="104" t="e">
        <f t="shared" si="33"/>
        <v>#REF!</v>
      </c>
      <c r="AD157" s="104" t="e">
        <f t="shared" si="33"/>
        <v>#REF!</v>
      </c>
      <c r="AE157" s="104" t="e">
        <f t="shared" si="33"/>
        <v>#REF!</v>
      </c>
      <c r="AF157" s="104" t="e">
        <f t="shared" si="33"/>
        <v>#REF!</v>
      </c>
      <c r="AG157" s="104" t="e">
        <f t="shared" si="33"/>
        <v>#REF!</v>
      </c>
      <c r="AH157" s="104" t="e">
        <f t="shared" si="33"/>
        <v>#REF!</v>
      </c>
      <c r="AI157" s="104" t="e">
        <f t="shared" si="33"/>
        <v>#REF!</v>
      </c>
      <c r="AJ157" s="104" t="e">
        <f t="shared" si="33"/>
        <v>#REF!</v>
      </c>
      <c r="AK157" s="104" t="e">
        <f t="shared" si="33"/>
        <v>#REF!</v>
      </c>
      <c r="AL157" s="104" t="e">
        <f t="shared" si="33"/>
        <v>#REF!</v>
      </c>
      <c r="AM157" s="104" t="e">
        <f t="shared" si="33"/>
        <v>#REF!</v>
      </c>
      <c r="AN157" s="104" t="e">
        <f t="shared" si="33"/>
        <v>#REF!</v>
      </c>
      <c r="AO157" s="104" t="e">
        <f t="shared" si="33"/>
        <v>#REF!</v>
      </c>
      <c r="AP157" s="104" t="e">
        <f t="shared" si="33"/>
        <v>#REF!</v>
      </c>
      <c r="AQ157" s="104" t="e">
        <f t="shared" si="33"/>
        <v>#REF!</v>
      </c>
      <c r="AR157" s="104" t="e">
        <f t="shared" si="33"/>
        <v>#REF!</v>
      </c>
    </row>
    <row r="158" spans="1:44" s="95" customFormat="1" ht="10.199999999999999" x14ac:dyDescent="0.2">
      <c r="A158" s="23">
        <f>ROW()</f>
        <v>158</v>
      </c>
      <c r="B158" s="138"/>
      <c r="E158" s="100">
        <v>6</v>
      </c>
      <c r="F158" s="63" t="s">
        <v>14</v>
      </c>
      <c r="G158" s="99" t="s">
        <v>88</v>
      </c>
      <c r="M158" s="103"/>
      <c r="Q158" s="102"/>
      <c r="R158" s="101" t="e">
        <f ca="1">SUM($T158:INDIRECT(ADDRESS($A158,SUMIFS($1:$1,$5:$5,MAX($5:$5)))))</f>
        <v>#REF!</v>
      </c>
      <c r="U158" s="104" t="e">
        <f t="shared" si="33"/>
        <v>#REF!</v>
      </c>
      <c r="V158" s="104" t="e">
        <f t="shared" si="33"/>
        <v>#REF!</v>
      </c>
      <c r="W158" s="104" t="e">
        <f t="shared" si="33"/>
        <v>#REF!</v>
      </c>
      <c r="X158" s="104" t="e">
        <f t="shared" si="33"/>
        <v>#REF!</v>
      </c>
      <c r="Y158" s="104" t="e">
        <f t="shared" si="33"/>
        <v>#REF!</v>
      </c>
      <c r="Z158" s="104" t="e">
        <f t="shared" si="33"/>
        <v>#REF!</v>
      </c>
      <c r="AA158" s="104" t="e">
        <f t="shared" si="33"/>
        <v>#REF!</v>
      </c>
      <c r="AB158" s="104" t="e">
        <f t="shared" si="33"/>
        <v>#REF!</v>
      </c>
      <c r="AC158" s="104" t="e">
        <f t="shared" si="33"/>
        <v>#REF!</v>
      </c>
      <c r="AD158" s="104" t="e">
        <f t="shared" si="33"/>
        <v>#REF!</v>
      </c>
      <c r="AE158" s="104" t="e">
        <f t="shared" si="33"/>
        <v>#REF!</v>
      </c>
      <c r="AF158" s="104" t="e">
        <f t="shared" si="33"/>
        <v>#REF!</v>
      </c>
      <c r="AG158" s="104" t="e">
        <f t="shared" si="33"/>
        <v>#REF!</v>
      </c>
      <c r="AH158" s="104" t="e">
        <f t="shared" si="33"/>
        <v>#REF!</v>
      </c>
      <c r="AI158" s="104" t="e">
        <f t="shared" si="33"/>
        <v>#REF!</v>
      </c>
      <c r="AJ158" s="104" t="e">
        <f t="shared" si="33"/>
        <v>#REF!</v>
      </c>
      <c r="AK158" s="104" t="e">
        <f t="shared" si="33"/>
        <v>#REF!</v>
      </c>
      <c r="AL158" s="104" t="e">
        <f t="shared" si="33"/>
        <v>#REF!</v>
      </c>
      <c r="AM158" s="104" t="e">
        <f t="shared" si="33"/>
        <v>#REF!</v>
      </c>
      <c r="AN158" s="104" t="e">
        <f t="shared" si="33"/>
        <v>#REF!</v>
      </c>
      <c r="AO158" s="104" t="e">
        <f t="shared" si="33"/>
        <v>#REF!</v>
      </c>
      <c r="AP158" s="104" t="e">
        <f t="shared" si="33"/>
        <v>#REF!</v>
      </c>
      <c r="AQ158" s="104" t="e">
        <f t="shared" si="33"/>
        <v>#REF!</v>
      </c>
      <c r="AR158" s="104" t="e">
        <f t="shared" si="33"/>
        <v>#REF!</v>
      </c>
    </row>
    <row r="159" spans="1:44" s="95" customFormat="1" ht="10.199999999999999" x14ac:dyDescent="0.2">
      <c r="A159" s="23">
        <f>ROW()</f>
        <v>159</v>
      </c>
      <c r="B159" s="138"/>
      <c r="E159" s="100">
        <v>7</v>
      </c>
      <c r="F159" s="63" t="s">
        <v>14</v>
      </c>
      <c r="G159" s="99" t="s">
        <v>89</v>
      </c>
      <c r="M159" s="103"/>
      <c r="Q159" s="102"/>
      <c r="R159" s="101" t="e">
        <f ca="1">SUM($T159:INDIRECT(ADDRESS($A159,SUMIFS($1:$1,$5:$5,MAX($5:$5)))))</f>
        <v>#REF!</v>
      </c>
      <c r="U159" s="104" t="e">
        <f t="shared" si="33"/>
        <v>#REF!</v>
      </c>
      <c r="V159" s="104" t="e">
        <f t="shared" si="33"/>
        <v>#REF!</v>
      </c>
      <c r="W159" s="104" t="e">
        <f t="shared" si="33"/>
        <v>#REF!</v>
      </c>
      <c r="X159" s="104" t="e">
        <f t="shared" si="33"/>
        <v>#REF!</v>
      </c>
      <c r="Y159" s="104" t="e">
        <f t="shared" si="33"/>
        <v>#REF!</v>
      </c>
      <c r="Z159" s="104" t="e">
        <f t="shared" si="33"/>
        <v>#REF!</v>
      </c>
      <c r="AA159" s="104" t="e">
        <f t="shared" si="33"/>
        <v>#REF!</v>
      </c>
      <c r="AB159" s="104" t="e">
        <f t="shared" si="33"/>
        <v>#REF!</v>
      </c>
      <c r="AC159" s="104" t="e">
        <f t="shared" si="33"/>
        <v>#REF!</v>
      </c>
      <c r="AD159" s="104" t="e">
        <f t="shared" si="33"/>
        <v>#REF!</v>
      </c>
      <c r="AE159" s="104" t="e">
        <f t="shared" si="33"/>
        <v>#REF!</v>
      </c>
      <c r="AF159" s="104" t="e">
        <f t="shared" si="33"/>
        <v>#REF!</v>
      </c>
      <c r="AG159" s="104" t="e">
        <f t="shared" si="33"/>
        <v>#REF!</v>
      </c>
      <c r="AH159" s="104" t="e">
        <f t="shared" si="33"/>
        <v>#REF!</v>
      </c>
      <c r="AI159" s="104" t="e">
        <f t="shared" si="33"/>
        <v>#REF!</v>
      </c>
      <c r="AJ159" s="104" t="e">
        <f t="shared" si="33"/>
        <v>#REF!</v>
      </c>
      <c r="AK159" s="104" t="e">
        <f t="shared" si="33"/>
        <v>#REF!</v>
      </c>
      <c r="AL159" s="104" t="e">
        <f t="shared" si="33"/>
        <v>#REF!</v>
      </c>
      <c r="AM159" s="104" t="e">
        <f t="shared" si="33"/>
        <v>#REF!</v>
      </c>
      <c r="AN159" s="104" t="e">
        <f t="shared" si="33"/>
        <v>#REF!</v>
      </c>
      <c r="AO159" s="104" t="e">
        <f t="shared" si="33"/>
        <v>#REF!</v>
      </c>
      <c r="AP159" s="104" t="e">
        <f t="shared" si="33"/>
        <v>#REF!</v>
      </c>
      <c r="AQ159" s="104" t="e">
        <f t="shared" si="33"/>
        <v>#REF!</v>
      </c>
      <c r="AR159" s="104" t="e">
        <f t="shared" si="33"/>
        <v>#REF!</v>
      </c>
    </row>
    <row r="160" spans="1:44" s="95" customFormat="1" ht="10.199999999999999" x14ac:dyDescent="0.2">
      <c r="A160" s="23">
        <f>ROW()</f>
        <v>160</v>
      </c>
      <c r="B160" s="138"/>
      <c r="E160" s="100">
        <v>8</v>
      </c>
      <c r="F160" s="63" t="s">
        <v>14</v>
      </c>
      <c r="G160" s="99" t="s">
        <v>90</v>
      </c>
      <c r="M160" s="103"/>
      <c r="Q160" s="102"/>
      <c r="R160" s="101" t="e">
        <f ca="1">SUM($T160:INDIRECT(ADDRESS($A160,SUMIFS($1:$1,$5:$5,MAX($5:$5)))))</f>
        <v>#REF!</v>
      </c>
      <c r="U160" s="104" t="e">
        <f t="shared" si="33"/>
        <v>#REF!</v>
      </c>
      <c r="V160" s="104" t="e">
        <f t="shared" si="33"/>
        <v>#REF!</v>
      </c>
      <c r="W160" s="104" t="e">
        <f t="shared" si="33"/>
        <v>#REF!</v>
      </c>
      <c r="X160" s="104" t="e">
        <f t="shared" si="33"/>
        <v>#REF!</v>
      </c>
      <c r="Y160" s="104" t="e">
        <f t="shared" si="33"/>
        <v>#REF!</v>
      </c>
      <c r="Z160" s="104" t="e">
        <f t="shared" si="33"/>
        <v>#REF!</v>
      </c>
      <c r="AA160" s="104" t="e">
        <f t="shared" si="33"/>
        <v>#REF!</v>
      </c>
      <c r="AB160" s="104" t="e">
        <f t="shared" si="33"/>
        <v>#REF!</v>
      </c>
      <c r="AC160" s="104" t="e">
        <f t="shared" si="33"/>
        <v>#REF!</v>
      </c>
      <c r="AD160" s="104" t="e">
        <f t="shared" si="33"/>
        <v>#REF!</v>
      </c>
      <c r="AE160" s="104" t="e">
        <f t="shared" si="33"/>
        <v>#REF!</v>
      </c>
      <c r="AF160" s="104" t="e">
        <f t="shared" si="33"/>
        <v>#REF!</v>
      </c>
      <c r="AG160" s="104" t="e">
        <f t="shared" si="33"/>
        <v>#REF!</v>
      </c>
      <c r="AH160" s="104" t="e">
        <f t="shared" si="33"/>
        <v>#REF!</v>
      </c>
      <c r="AI160" s="104" t="e">
        <f t="shared" si="33"/>
        <v>#REF!</v>
      </c>
      <c r="AJ160" s="104" t="e">
        <f t="shared" si="33"/>
        <v>#REF!</v>
      </c>
      <c r="AK160" s="104" t="e">
        <f t="shared" si="33"/>
        <v>#REF!</v>
      </c>
      <c r="AL160" s="104" t="e">
        <f t="shared" si="33"/>
        <v>#REF!</v>
      </c>
      <c r="AM160" s="104" t="e">
        <f t="shared" si="33"/>
        <v>#REF!</v>
      </c>
      <c r="AN160" s="104" t="e">
        <f t="shared" si="33"/>
        <v>#REF!</v>
      </c>
      <c r="AO160" s="104" t="e">
        <f t="shared" si="33"/>
        <v>#REF!</v>
      </c>
      <c r="AP160" s="104" t="e">
        <f t="shared" si="33"/>
        <v>#REF!</v>
      </c>
      <c r="AQ160" s="104" t="e">
        <f t="shared" si="33"/>
        <v>#REF!</v>
      </c>
      <c r="AR160" s="104" t="e">
        <f t="shared" si="33"/>
        <v>#REF!</v>
      </c>
    </row>
    <row r="161" spans="1:44" s="17" customFormat="1" ht="10.199999999999999" x14ac:dyDescent="0.2">
      <c r="A161" s="23">
        <f>ROW()</f>
        <v>161</v>
      </c>
      <c r="B161" s="137"/>
      <c r="E161" s="16" t="s">
        <v>6</v>
      </c>
      <c r="M161" s="58"/>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M162" s="62"/>
      <c r="Q162" s="48"/>
      <c r="R162" s="49" t="e">
        <f t="shared" ref="R162:R170" ca="1" si="34">IF(R122=0,0,R152/R122)</f>
        <v>#REF!</v>
      </c>
      <c r="S162" s="50"/>
      <c r="T162" s="50"/>
      <c r="U162" s="49" t="e">
        <f t="shared" ref="U162:AR170" si="35">IF(U122=0,0,U152/U122)</f>
        <v>#REF!</v>
      </c>
      <c r="V162" s="49" t="e">
        <f t="shared" si="35"/>
        <v>#REF!</v>
      </c>
      <c r="W162" s="49" t="e">
        <f t="shared" si="35"/>
        <v>#REF!</v>
      </c>
      <c r="X162" s="49" t="e">
        <f t="shared" si="35"/>
        <v>#REF!</v>
      </c>
      <c r="Y162" s="49" t="e">
        <f t="shared" si="35"/>
        <v>#REF!</v>
      </c>
      <c r="Z162" s="49" t="e">
        <f t="shared" si="35"/>
        <v>#REF!</v>
      </c>
      <c r="AA162" s="49" t="e">
        <f t="shared" si="35"/>
        <v>#REF!</v>
      </c>
      <c r="AB162" s="49" t="e">
        <f t="shared" si="35"/>
        <v>#REF!</v>
      </c>
      <c r="AC162" s="49" t="e">
        <f t="shared" si="35"/>
        <v>#REF!</v>
      </c>
      <c r="AD162" s="49" t="e">
        <f t="shared" si="35"/>
        <v>#REF!</v>
      </c>
      <c r="AE162" s="49" t="e">
        <f t="shared" si="35"/>
        <v>#REF!</v>
      </c>
      <c r="AF162" s="49" t="e">
        <f t="shared" si="35"/>
        <v>#REF!</v>
      </c>
      <c r="AG162" s="49" t="e">
        <f t="shared" si="35"/>
        <v>#REF!</v>
      </c>
      <c r="AH162" s="49" t="e">
        <f t="shared" si="35"/>
        <v>#REF!</v>
      </c>
      <c r="AI162" s="49" t="e">
        <f t="shared" si="35"/>
        <v>#REF!</v>
      </c>
      <c r="AJ162" s="49" t="e">
        <f t="shared" si="35"/>
        <v>#REF!</v>
      </c>
      <c r="AK162" s="49" t="e">
        <f t="shared" si="35"/>
        <v>#REF!</v>
      </c>
      <c r="AL162" s="49" t="e">
        <f t="shared" si="35"/>
        <v>#REF!</v>
      </c>
      <c r="AM162" s="49" t="e">
        <f t="shared" si="35"/>
        <v>#REF!</v>
      </c>
      <c r="AN162" s="49" t="e">
        <f t="shared" si="35"/>
        <v>#REF!</v>
      </c>
      <c r="AO162" s="49" t="e">
        <f t="shared" si="35"/>
        <v>#REF!</v>
      </c>
      <c r="AP162" s="49" t="e">
        <f t="shared" si="35"/>
        <v>#REF!</v>
      </c>
      <c r="AQ162" s="49" t="e">
        <f t="shared" si="35"/>
        <v>#REF!</v>
      </c>
      <c r="AR162" s="49" t="e">
        <f t="shared" si="35"/>
        <v>#REF!</v>
      </c>
    </row>
    <row r="163" spans="1:44" s="105" customFormat="1" ht="10.199999999999999" x14ac:dyDescent="0.2">
      <c r="A163" s="113">
        <f>ROW()</f>
        <v>163</v>
      </c>
      <c r="B163" s="140"/>
      <c r="E163" s="106">
        <v>1</v>
      </c>
      <c r="F163" s="107" t="s">
        <v>15</v>
      </c>
      <c r="G163" s="105" t="s">
        <v>83</v>
      </c>
      <c r="M163" s="108"/>
      <c r="Q163" s="106"/>
      <c r="R163" s="110" t="e">
        <f t="shared" ca="1" si="34"/>
        <v>#REF!</v>
      </c>
      <c r="S163" s="111"/>
      <c r="T163" s="111"/>
      <c r="U163" s="110" t="e">
        <f t="shared" si="35"/>
        <v>#REF!</v>
      </c>
      <c r="V163" s="110" t="e">
        <f t="shared" si="35"/>
        <v>#REF!</v>
      </c>
      <c r="W163" s="110" t="e">
        <f t="shared" si="35"/>
        <v>#REF!</v>
      </c>
      <c r="X163" s="110" t="e">
        <f t="shared" si="35"/>
        <v>#REF!</v>
      </c>
      <c r="Y163" s="110" t="e">
        <f t="shared" si="35"/>
        <v>#REF!</v>
      </c>
      <c r="Z163" s="110" t="e">
        <f t="shared" si="35"/>
        <v>#REF!</v>
      </c>
      <c r="AA163" s="110" t="e">
        <f t="shared" si="35"/>
        <v>#REF!</v>
      </c>
      <c r="AB163" s="110" t="e">
        <f t="shared" si="35"/>
        <v>#REF!</v>
      </c>
      <c r="AC163" s="110" t="e">
        <f t="shared" si="35"/>
        <v>#REF!</v>
      </c>
      <c r="AD163" s="110" t="e">
        <f t="shared" si="35"/>
        <v>#REF!</v>
      </c>
      <c r="AE163" s="110" t="e">
        <f t="shared" si="35"/>
        <v>#REF!</v>
      </c>
      <c r="AF163" s="110" t="e">
        <f t="shared" si="35"/>
        <v>#REF!</v>
      </c>
      <c r="AG163" s="110" t="e">
        <f t="shared" si="35"/>
        <v>#REF!</v>
      </c>
      <c r="AH163" s="110" t="e">
        <f t="shared" si="35"/>
        <v>#REF!</v>
      </c>
      <c r="AI163" s="110" t="e">
        <f t="shared" si="35"/>
        <v>#REF!</v>
      </c>
      <c r="AJ163" s="110" t="e">
        <f t="shared" si="35"/>
        <v>#REF!</v>
      </c>
      <c r="AK163" s="110" t="e">
        <f t="shared" si="35"/>
        <v>#REF!</v>
      </c>
      <c r="AL163" s="110" t="e">
        <f t="shared" si="35"/>
        <v>#REF!</v>
      </c>
      <c r="AM163" s="110" t="e">
        <f t="shared" si="35"/>
        <v>#REF!</v>
      </c>
      <c r="AN163" s="110" t="e">
        <f t="shared" si="35"/>
        <v>#REF!</v>
      </c>
      <c r="AO163" s="110" t="e">
        <f t="shared" si="35"/>
        <v>#REF!</v>
      </c>
      <c r="AP163" s="110" t="e">
        <f t="shared" si="35"/>
        <v>#REF!</v>
      </c>
      <c r="AQ163" s="110" t="e">
        <f t="shared" si="35"/>
        <v>#REF!</v>
      </c>
      <c r="AR163" s="110" t="e">
        <f t="shared" si="35"/>
        <v>#REF!</v>
      </c>
    </row>
    <row r="164" spans="1:44" s="105" customFormat="1" ht="10.199999999999999" x14ac:dyDescent="0.2">
      <c r="A164" s="113">
        <f>ROW()</f>
        <v>164</v>
      </c>
      <c r="B164" s="140"/>
      <c r="E164" s="106">
        <v>2</v>
      </c>
      <c r="F164" s="107" t="s">
        <v>15</v>
      </c>
      <c r="G164" s="105" t="s">
        <v>84</v>
      </c>
      <c r="M164" s="108"/>
      <c r="Q164" s="106"/>
      <c r="R164" s="110" t="e">
        <f t="shared" ca="1" si="34"/>
        <v>#REF!</v>
      </c>
      <c r="S164" s="111"/>
      <c r="T164" s="111"/>
      <c r="U164" s="110" t="e">
        <f t="shared" si="35"/>
        <v>#REF!</v>
      </c>
      <c r="V164" s="110" t="e">
        <f t="shared" si="35"/>
        <v>#REF!</v>
      </c>
      <c r="W164" s="110" t="e">
        <f t="shared" si="35"/>
        <v>#REF!</v>
      </c>
      <c r="X164" s="110" t="e">
        <f t="shared" si="35"/>
        <v>#REF!</v>
      </c>
      <c r="Y164" s="110" t="e">
        <f t="shared" si="35"/>
        <v>#REF!</v>
      </c>
      <c r="Z164" s="110" t="e">
        <f t="shared" si="35"/>
        <v>#REF!</v>
      </c>
      <c r="AA164" s="110" t="e">
        <f t="shared" si="35"/>
        <v>#REF!</v>
      </c>
      <c r="AB164" s="110" t="e">
        <f t="shared" si="35"/>
        <v>#REF!</v>
      </c>
      <c r="AC164" s="110" t="e">
        <f t="shared" si="35"/>
        <v>#REF!</v>
      </c>
      <c r="AD164" s="110" t="e">
        <f t="shared" si="35"/>
        <v>#REF!</v>
      </c>
      <c r="AE164" s="110" t="e">
        <f t="shared" si="35"/>
        <v>#REF!</v>
      </c>
      <c r="AF164" s="110" t="e">
        <f t="shared" si="35"/>
        <v>#REF!</v>
      </c>
      <c r="AG164" s="110" t="e">
        <f t="shared" si="35"/>
        <v>#REF!</v>
      </c>
      <c r="AH164" s="110" t="e">
        <f t="shared" si="35"/>
        <v>#REF!</v>
      </c>
      <c r="AI164" s="110" t="e">
        <f t="shared" si="35"/>
        <v>#REF!</v>
      </c>
      <c r="AJ164" s="110" t="e">
        <f t="shared" si="35"/>
        <v>#REF!</v>
      </c>
      <c r="AK164" s="110" t="e">
        <f t="shared" si="35"/>
        <v>#REF!</v>
      </c>
      <c r="AL164" s="110" t="e">
        <f t="shared" si="35"/>
        <v>#REF!</v>
      </c>
      <c r="AM164" s="110" t="e">
        <f t="shared" si="35"/>
        <v>#REF!</v>
      </c>
      <c r="AN164" s="110" t="e">
        <f t="shared" si="35"/>
        <v>#REF!</v>
      </c>
      <c r="AO164" s="110" t="e">
        <f t="shared" si="35"/>
        <v>#REF!</v>
      </c>
      <c r="AP164" s="110" t="e">
        <f t="shared" si="35"/>
        <v>#REF!</v>
      </c>
      <c r="AQ164" s="110" t="e">
        <f t="shared" si="35"/>
        <v>#REF!</v>
      </c>
      <c r="AR164" s="110" t="e">
        <f t="shared" si="35"/>
        <v>#REF!</v>
      </c>
    </row>
    <row r="165" spans="1:44" s="105" customFormat="1" ht="10.199999999999999" x14ac:dyDescent="0.2">
      <c r="A165" s="113">
        <f>ROW()</f>
        <v>165</v>
      </c>
      <c r="B165" s="140"/>
      <c r="E165" s="106">
        <v>3</v>
      </c>
      <c r="F165" s="107" t="s">
        <v>15</v>
      </c>
      <c r="G165" s="105" t="s">
        <v>85</v>
      </c>
      <c r="M165" s="108"/>
      <c r="Q165" s="106"/>
      <c r="R165" s="110" t="e">
        <f t="shared" ca="1" si="34"/>
        <v>#REF!</v>
      </c>
      <c r="S165" s="111"/>
      <c r="T165" s="111"/>
      <c r="U165" s="110" t="e">
        <f t="shared" si="35"/>
        <v>#REF!</v>
      </c>
      <c r="V165" s="110" t="e">
        <f t="shared" si="35"/>
        <v>#REF!</v>
      </c>
      <c r="W165" s="110" t="e">
        <f t="shared" si="35"/>
        <v>#REF!</v>
      </c>
      <c r="X165" s="110" t="e">
        <f t="shared" si="35"/>
        <v>#REF!</v>
      </c>
      <c r="Y165" s="110" t="e">
        <f t="shared" si="35"/>
        <v>#REF!</v>
      </c>
      <c r="Z165" s="110" t="e">
        <f t="shared" si="35"/>
        <v>#REF!</v>
      </c>
      <c r="AA165" s="110" t="e">
        <f t="shared" si="35"/>
        <v>#REF!</v>
      </c>
      <c r="AB165" s="110" t="e">
        <f t="shared" si="35"/>
        <v>#REF!</v>
      </c>
      <c r="AC165" s="110" t="e">
        <f t="shared" si="35"/>
        <v>#REF!</v>
      </c>
      <c r="AD165" s="110" t="e">
        <f t="shared" si="35"/>
        <v>#REF!</v>
      </c>
      <c r="AE165" s="110" t="e">
        <f t="shared" si="35"/>
        <v>#REF!</v>
      </c>
      <c r="AF165" s="110" t="e">
        <f t="shared" si="35"/>
        <v>#REF!</v>
      </c>
      <c r="AG165" s="110" t="e">
        <f t="shared" si="35"/>
        <v>#REF!</v>
      </c>
      <c r="AH165" s="110" t="e">
        <f t="shared" si="35"/>
        <v>#REF!</v>
      </c>
      <c r="AI165" s="110" t="e">
        <f t="shared" si="35"/>
        <v>#REF!</v>
      </c>
      <c r="AJ165" s="110" t="e">
        <f t="shared" si="35"/>
        <v>#REF!</v>
      </c>
      <c r="AK165" s="110" t="e">
        <f t="shared" si="35"/>
        <v>#REF!</v>
      </c>
      <c r="AL165" s="110" t="e">
        <f t="shared" si="35"/>
        <v>#REF!</v>
      </c>
      <c r="AM165" s="110" t="e">
        <f t="shared" si="35"/>
        <v>#REF!</v>
      </c>
      <c r="AN165" s="110" t="e">
        <f t="shared" si="35"/>
        <v>#REF!</v>
      </c>
      <c r="AO165" s="110" t="e">
        <f t="shared" si="35"/>
        <v>#REF!</v>
      </c>
      <c r="AP165" s="110" t="e">
        <f t="shared" si="35"/>
        <v>#REF!</v>
      </c>
      <c r="AQ165" s="110" t="e">
        <f t="shared" si="35"/>
        <v>#REF!</v>
      </c>
      <c r="AR165" s="110" t="e">
        <f t="shared" si="35"/>
        <v>#REF!</v>
      </c>
    </row>
    <row r="166" spans="1:44" s="105" customFormat="1" ht="10.199999999999999" x14ac:dyDescent="0.2">
      <c r="A166" s="113">
        <f>ROW()</f>
        <v>166</v>
      </c>
      <c r="B166" s="140"/>
      <c r="E166" s="106">
        <v>4</v>
      </c>
      <c r="F166" s="107" t="s">
        <v>15</v>
      </c>
      <c r="G166" s="105" t="s">
        <v>86</v>
      </c>
      <c r="M166" s="108"/>
      <c r="Q166" s="106"/>
      <c r="R166" s="110" t="e">
        <f t="shared" ca="1" si="34"/>
        <v>#REF!</v>
      </c>
      <c r="S166" s="111"/>
      <c r="T166" s="111"/>
      <c r="U166" s="110" t="e">
        <f t="shared" si="35"/>
        <v>#REF!</v>
      </c>
      <c r="V166" s="110" t="e">
        <f t="shared" si="35"/>
        <v>#REF!</v>
      </c>
      <c r="W166" s="110" t="e">
        <f t="shared" si="35"/>
        <v>#REF!</v>
      </c>
      <c r="X166" s="110" t="e">
        <f t="shared" si="35"/>
        <v>#REF!</v>
      </c>
      <c r="Y166" s="110" t="e">
        <f t="shared" si="35"/>
        <v>#REF!</v>
      </c>
      <c r="Z166" s="110" t="e">
        <f t="shared" si="35"/>
        <v>#REF!</v>
      </c>
      <c r="AA166" s="110" t="e">
        <f t="shared" si="35"/>
        <v>#REF!</v>
      </c>
      <c r="AB166" s="110" t="e">
        <f t="shared" si="35"/>
        <v>#REF!</v>
      </c>
      <c r="AC166" s="110" t="e">
        <f t="shared" si="35"/>
        <v>#REF!</v>
      </c>
      <c r="AD166" s="110" t="e">
        <f t="shared" si="35"/>
        <v>#REF!</v>
      </c>
      <c r="AE166" s="110" t="e">
        <f t="shared" si="35"/>
        <v>#REF!</v>
      </c>
      <c r="AF166" s="110" t="e">
        <f t="shared" si="35"/>
        <v>#REF!</v>
      </c>
      <c r="AG166" s="110" t="e">
        <f t="shared" si="35"/>
        <v>#REF!</v>
      </c>
      <c r="AH166" s="110" t="e">
        <f t="shared" si="35"/>
        <v>#REF!</v>
      </c>
      <c r="AI166" s="110" t="e">
        <f t="shared" si="35"/>
        <v>#REF!</v>
      </c>
      <c r="AJ166" s="110" t="e">
        <f t="shared" si="35"/>
        <v>#REF!</v>
      </c>
      <c r="AK166" s="110" t="e">
        <f t="shared" si="35"/>
        <v>#REF!</v>
      </c>
      <c r="AL166" s="110" t="e">
        <f t="shared" si="35"/>
        <v>#REF!</v>
      </c>
      <c r="AM166" s="110" t="e">
        <f t="shared" si="35"/>
        <v>#REF!</v>
      </c>
      <c r="AN166" s="110" t="e">
        <f t="shared" si="35"/>
        <v>#REF!</v>
      </c>
      <c r="AO166" s="110" t="e">
        <f t="shared" si="35"/>
        <v>#REF!</v>
      </c>
      <c r="AP166" s="110" t="e">
        <f t="shared" si="35"/>
        <v>#REF!</v>
      </c>
      <c r="AQ166" s="110" t="e">
        <f t="shared" si="35"/>
        <v>#REF!</v>
      </c>
      <c r="AR166" s="110" t="e">
        <f t="shared" si="35"/>
        <v>#REF!</v>
      </c>
    </row>
    <row r="167" spans="1:44" s="105" customFormat="1" ht="10.199999999999999" x14ac:dyDescent="0.2">
      <c r="A167" s="113">
        <f>ROW()</f>
        <v>167</v>
      </c>
      <c r="B167" s="140"/>
      <c r="E167" s="106">
        <v>5</v>
      </c>
      <c r="F167" s="107" t="s">
        <v>15</v>
      </c>
      <c r="G167" s="105" t="s">
        <v>87</v>
      </c>
      <c r="M167" s="108"/>
      <c r="Q167" s="106"/>
      <c r="R167" s="110" t="e">
        <f t="shared" ca="1" si="34"/>
        <v>#REF!</v>
      </c>
      <c r="S167" s="111"/>
      <c r="T167" s="111"/>
      <c r="U167" s="110" t="e">
        <f t="shared" si="35"/>
        <v>#REF!</v>
      </c>
      <c r="V167" s="110" t="e">
        <f t="shared" si="35"/>
        <v>#REF!</v>
      </c>
      <c r="W167" s="110" t="e">
        <f t="shared" si="35"/>
        <v>#REF!</v>
      </c>
      <c r="X167" s="110" t="e">
        <f t="shared" si="35"/>
        <v>#REF!</v>
      </c>
      <c r="Y167" s="110" t="e">
        <f t="shared" si="35"/>
        <v>#REF!</v>
      </c>
      <c r="Z167" s="110" t="e">
        <f t="shared" si="35"/>
        <v>#REF!</v>
      </c>
      <c r="AA167" s="110" t="e">
        <f t="shared" si="35"/>
        <v>#REF!</v>
      </c>
      <c r="AB167" s="110" t="e">
        <f t="shared" si="35"/>
        <v>#REF!</v>
      </c>
      <c r="AC167" s="110" t="e">
        <f t="shared" si="35"/>
        <v>#REF!</v>
      </c>
      <c r="AD167" s="110" t="e">
        <f t="shared" si="35"/>
        <v>#REF!</v>
      </c>
      <c r="AE167" s="110" t="e">
        <f t="shared" si="35"/>
        <v>#REF!</v>
      </c>
      <c r="AF167" s="110" t="e">
        <f t="shared" si="35"/>
        <v>#REF!</v>
      </c>
      <c r="AG167" s="110" t="e">
        <f t="shared" si="35"/>
        <v>#REF!</v>
      </c>
      <c r="AH167" s="110" t="e">
        <f t="shared" si="35"/>
        <v>#REF!</v>
      </c>
      <c r="AI167" s="110" t="e">
        <f t="shared" si="35"/>
        <v>#REF!</v>
      </c>
      <c r="AJ167" s="110" t="e">
        <f t="shared" si="35"/>
        <v>#REF!</v>
      </c>
      <c r="AK167" s="110" t="e">
        <f t="shared" si="35"/>
        <v>#REF!</v>
      </c>
      <c r="AL167" s="110" t="e">
        <f t="shared" si="35"/>
        <v>#REF!</v>
      </c>
      <c r="AM167" s="110" t="e">
        <f t="shared" si="35"/>
        <v>#REF!</v>
      </c>
      <c r="AN167" s="110" t="e">
        <f t="shared" si="35"/>
        <v>#REF!</v>
      </c>
      <c r="AO167" s="110" t="e">
        <f t="shared" si="35"/>
        <v>#REF!</v>
      </c>
      <c r="AP167" s="110" t="e">
        <f t="shared" si="35"/>
        <v>#REF!</v>
      </c>
      <c r="AQ167" s="110" t="e">
        <f t="shared" si="35"/>
        <v>#REF!</v>
      </c>
      <c r="AR167" s="110" t="e">
        <f t="shared" si="35"/>
        <v>#REF!</v>
      </c>
    </row>
    <row r="168" spans="1:44" s="105" customFormat="1" ht="10.199999999999999" x14ac:dyDescent="0.2">
      <c r="A168" s="113">
        <f>ROW()</f>
        <v>168</v>
      </c>
      <c r="B168" s="140"/>
      <c r="E168" s="106">
        <v>6</v>
      </c>
      <c r="F168" s="107" t="s">
        <v>15</v>
      </c>
      <c r="G168" s="105" t="s">
        <v>88</v>
      </c>
      <c r="M168" s="108"/>
      <c r="Q168" s="106"/>
      <c r="R168" s="110" t="e">
        <f t="shared" ca="1" si="34"/>
        <v>#REF!</v>
      </c>
      <c r="S168" s="111"/>
      <c r="T168" s="111"/>
      <c r="U168" s="110" t="e">
        <f t="shared" si="35"/>
        <v>#REF!</v>
      </c>
      <c r="V168" s="110" t="e">
        <f t="shared" si="35"/>
        <v>#REF!</v>
      </c>
      <c r="W168" s="110" t="e">
        <f t="shared" si="35"/>
        <v>#REF!</v>
      </c>
      <c r="X168" s="110" t="e">
        <f t="shared" si="35"/>
        <v>#REF!</v>
      </c>
      <c r="Y168" s="110" t="e">
        <f t="shared" si="35"/>
        <v>#REF!</v>
      </c>
      <c r="Z168" s="110" t="e">
        <f t="shared" si="35"/>
        <v>#REF!</v>
      </c>
      <c r="AA168" s="110" t="e">
        <f t="shared" si="35"/>
        <v>#REF!</v>
      </c>
      <c r="AB168" s="110" t="e">
        <f t="shared" si="35"/>
        <v>#REF!</v>
      </c>
      <c r="AC168" s="110" t="e">
        <f t="shared" si="35"/>
        <v>#REF!</v>
      </c>
      <c r="AD168" s="110" t="e">
        <f t="shared" si="35"/>
        <v>#REF!</v>
      </c>
      <c r="AE168" s="110" t="e">
        <f t="shared" si="35"/>
        <v>#REF!</v>
      </c>
      <c r="AF168" s="110" t="e">
        <f t="shared" si="35"/>
        <v>#REF!</v>
      </c>
      <c r="AG168" s="110" t="e">
        <f t="shared" si="35"/>
        <v>#REF!</v>
      </c>
      <c r="AH168" s="110" t="e">
        <f t="shared" si="35"/>
        <v>#REF!</v>
      </c>
      <c r="AI168" s="110" t="e">
        <f t="shared" si="35"/>
        <v>#REF!</v>
      </c>
      <c r="AJ168" s="110" t="e">
        <f t="shared" si="35"/>
        <v>#REF!</v>
      </c>
      <c r="AK168" s="110" t="e">
        <f t="shared" si="35"/>
        <v>#REF!</v>
      </c>
      <c r="AL168" s="110" t="e">
        <f t="shared" si="35"/>
        <v>#REF!</v>
      </c>
      <c r="AM168" s="110" t="e">
        <f t="shared" si="35"/>
        <v>#REF!</v>
      </c>
      <c r="AN168" s="110" t="e">
        <f t="shared" si="35"/>
        <v>#REF!</v>
      </c>
      <c r="AO168" s="110" t="e">
        <f t="shared" si="35"/>
        <v>#REF!</v>
      </c>
      <c r="AP168" s="110" t="e">
        <f t="shared" si="35"/>
        <v>#REF!</v>
      </c>
      <c r="AQ168" s="110" t="e">
        <f t="shared" si="35"/>
        <v>#REF!</v>
      </c>
      <c r="AR168" s="110" t="e">
        <f t="shared" si="35"/>
        <v>#REF!</v>
      </c>
    </row>
    <row r="169" spans="1:44" s="105" customFormat="1" ht="10.199999999999999" x14ac:dyDescent="0.2">
      <c r="A169" s="113">
        <f>ROW()</f>
        <v>169</v>
      </c>
      <c r="B169" s="140"/>
      <c r="E169" s="106">
        <v>7</v>
      </c>
      <c r="F169" s="107" t="s">
        <v>15</v>
      </c>
      <c r="G169" s="105" t="s">
        <v>89</v>
      </c>
      <c r="M169" s="108"/>
      <c r="Q169" s="106"/>
      <c r="R169" s="110" t="e">
        <f t="shared" ca="1" si="34"/>
        <v>#REF!</v>
      </c>
      <c r="S169" s="111"/>
      <c r="T169" s="111"/>
      <c r="U169" s="110" t="e">
        <f t="shared" si="35"/>
        <v>#REF!</v>
      </c>
      <c r="V169" s="110" t="e">
        <f t="shared" si="35"/>
        <v>#REF!</v>
      </c>
      <c r="W169" s="110" t="e">
        <f t="shared" si="35"/>
        <v>#REF!</v>
      </c>
      <c r="X169" s="110" t="e">
        <f t="shared" si="35"/>
        <v>#REF!</v>
      </c>
      <c r="Y169" s="110" t="e">
        <f t="shared" si="35"/>
        <v>#REF!</v>
      </c>
      <c r="Z169" s="110" t="e">
        <f t="shared" si="35"/>
        <v>#REF!</v>
      </c>
      <c r="AA169" s="110" t="e">
        <f t="shared" si="35"/>
        <v>#REF!</v>
      </c>
      <c r="AB169" s="110" t="e">
        <f t="shared" si="35"/>
        <v>#REF!</v>
      </c>
      <c r="AC169" s="110" t="e">
        <f t="shared" si="35"/>
        <v>#REF!</v>
      </c>
      <c r="AD169" s="110" t="e">
        <f t="shared" si="35"/>
        <v>#REF!</v>
      </c>
      <c r="AE169" s="110" t="e">
        <f t="shared" si="35"/>
        <v>#REF!</v>
      </c>
      <c r="AF169" s="110" t="e">
        <f t="shared" si="35"/>
        <v>#REF!</v>
      </c>
      <c r="AG169" s="110" t="e">
        <f t="shared" si="35"/>
        <v>#REF!</v>
      </c>
      <c r="AH169" s="110" t="e">
        <f t="shared" si="35"/>
        <v>#REF!</v>
      </c>
      <c r="AI169" s="110" t="e">
        <f t="shared" si="35"/>
        <v>#REF!</v>
      </c>
      <c r="AJ169" s="110" t="e">
        <f t="shared" si="35"/>
        <v>#REF!</v>
      </c>
      <c r="AK169" s="110" t="e">
        <f t="shared" si="35"/>
        <v>#REF!</v>
      </c>
      <c r="AL169" s="110" t="e">
        <f t="shared" si="35"/>
        <v>#REF!</v>
      </c>
      <c r="AM169" s="110" t="e">
        <f t="shared" si="35"/>
        <v>#REF!</v>
      </c>
      <c r="AN169" s="110" t="e">
        <f t="shared" si="35"/>
        <v>#REF!</v>
      </c>
      <c r="AO169" s="110" t="e">
        <f t="shared" si="35"/>
        <v>#REF!</v>
      </c>
      <c r="AP169" s="110" t="e">
        <f t="shared" si="35"/>
        <v>#REF!</v>
      </c>
      <c r="AQ169" s="110" t="e">
        <f t="shared" si="35"/>
        <v>#REF!</v>
      </c>
      <c r="AR169" s="110" t="e">
        <f t="shared" si="35"/>
        <v>#REF!</v>
      </c>
    </row>
    <row r="170" spans="1:44" s="105" customFormat="1" ht="10.199999999999999" x14ac:dyDescent="0.2">
      <c r="A170" s="113">
        <f>ROW()</f>
        <v>170</v>
      </c>
      <c r="B170" s="140"/>
      <c r="E170" s="106">
        <v>8</v>
      </c>
      <c r="F170" s="107" t="s">
        <v>15</v>
      </c>
      <c r="G170" s="105" t="s">
        <v>90</v>
      </c>
      <c r="M170" s="108"/>
      <c r="Q170" s="106"/>
      <c r="R170" s="110" t="e">
        <f t="shared" ca="1" si="34"/>
        <v>#REF!</v>
      </c>
      <c r="S170" s="111"/>
      <c r="T170" s="111"/>
      <c r="U170" s="110" t="e">
        <f t="shared" si="35"/>
        <v>#REF!</v>
      </c>
      <c r="V170" s="110" t="e">
        <f t="shared" si="35"/>
        <v>#REF!</v>
      </c>
      <c r="W170" s="110" t="e">
        <f t="shared" si="35"/>
        <v>#REF!</v>
      </c>
      <c r="X170" s="110" t="e">
        <f t="shared" si="35"/>
        <v>#REF!</v>
      </c>
      <c r="Y170" s="110" t="e">
        <f t="shared" si="35"/>
        <v>#REF!</v>
      </c>
      <c r="Z170" s="110" t="e">
        <f t="shared" si="35"/>
        <v>#REF!</v>
      </c>
      <c r="AA170" s="110" t="e">
        <f t="shared" si="35"/>
        <v>#REF!</v>
      </c>
      <c r="AB170" s="110" t="e">
        <f t="shared" si="35"/>
        <v>#REF!</v>
      </c>
      <c r="AC170" s="110" t="e">
        <f t="shared" si="35"/>
        <v>#REF!</v>
      </c>
      <c r="AD170" s="110" t="e">
        <f t="shared" si="35"/>
        <v>#REF!</v>
      </c>
      <c r="AE170" s="110" t="e">
        <f t="shared" si="35"/>
        <v>#REF!</v>
      </c>
      <c r="AF170" s="110" t="e">
        <f t="shared" si="35"/>
        <v>#REF!</v>
      </c>
      <c r="AG170" s="110" t="e">
        <f t="shared" si="35"/>
        <v>#REF!</v>
      </c>
      <c r="AH170" s="110" t="e">
        <f t="shared" si="35"/>
        <v>#REF!</v>
      </c>
      <c r="AI170" s="110" t="e">
        <f t="shared" si="35"/>
        <v>#REF!</v>
      </c>
      <c r="AJ170" s="110" t="e">
        <f t="shared" si="35"/>
        <v>#REF!</v>
      </c>
      <c r="AK170" s="110" t="e">
        <f t="shared" si="35"/>
        <v>#REF!</v>
      </c>
      <c r="AL170" s="110" t="e">
        <f t="shared" si="35"/>
        <v>#REF!</v>
      </c>
      <c r="AM170" s="110" t="e">
        <f t="shared" si="35"/>
        <v>#REF!</v>
      </c>
      <c r="AN170" s="110" t="e">
        <f t="shared" si="35"/>
        <v>#REF!</v>
      </c>
      <c r="AO170" s="110" t="e">
        <f t="shared" si="35"/>
        <v>#REF!</v>
      </c>
      <c r="AP170" s="110" t="e">
        <f t="shared" si="35"/>
        <v>#REF!</v>
      </c>
      <c r="AQ170" s="110" t="e">
        <f t="shared" si="35"/>
        <v>#REF!</v>
      </c>
      <c r="AR170" s="110" t="e">
        <f t="shared" si="35"/>
        <v>#REF!</v>
      </c>
    </row>
    <row r="171" spans="1:44" s="89" customFormat="1" ht="10.199999999999999" x14ac:dyDescent="0.2">
      <c r="A171" s="113">
        <f>ROW()</f>
        <v>171</v>
      </c>
      <c r="B171" s="141"/>
      <c r="E171" s="90" t="s">
        <v>6</v>
      </c>
      <c r="M171" s="109"/>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162"/>
      <c r="R172" s="123" t="e">
        <f ca="1">SUM($T172:INDIRECT(ADDRESS($A172,SUMIFS($1:$1,$5:$5,MAX($5:$5)))))</f>
        <v>#REF!</v>
      </c>
      <c r="S172" s="82"/>
      <c r="T172" s="82"/>
      <c r="U172" s="123" t="e">
        <f>SUM(U173:U186)</f>
        <v>#REF!</v>
      </c>
      <c r="V172" s="123" t="e">
        <f t="shared" ref="V172:AR172" si="36">SUM(V173:V186)</f>
        <v>#REF!</v>
      </c>
      <c r="W172" s="123" t="e">
        <f t="shared" si="36"/>
        <v>#REF!</v>
      </c>
      <c r="X172" s="123" t="e">
        <f t="shared" si="36"/>
        <v>#REF!</v>
      </c>
      <c r="Y172" s="123" t="e">
        <f t="shared" si="36"/>
        <v>#REF!</v>
      </c>
      <c r="Z172" s="123" t="e">
        <f t="shared" si="36"/>
        <v>#REF!</v>
      </c>
      <c r="AA172" s="123" t="e">
        <f t="shared" si="36"/>
        <v>#REF!</v>
      </c>
      <c r="AB172" s="123" t="e">
        <f t="shared" si="36"/>
        <v>#REF!</v>
      </c>
      <c r="AC172" s="123" t="e">
        <f t="shared" si="36"/>
        <v>#REF!</v>
      </c>
      <c r="AD172" s="123" t="e">
        <f t="shared" si="36"/>
        <v>#REF!</v>
      </c>
      <c r="AE172" s="123" t="e">
        <f t="shared" si="36"/>
        <v>#REF!</v>
      </c>
      <c r="AF172" s="123" t="e">
        <f t="shared" si="36"/>
        <v>#REF!</v>
      </c>
      <c r="AG172" s="123" t="e">
        <f t="shared" si="36"/>
        <v>#REF!</v>
      </c>
      <c r="AH172" s="123" t="e">
        <f t="shared" si="36"/>
        <v>#REF!</v>
      </c>
      <c r="AI172" s="123" t="e">
        <f t="shared" si="36"/>
        <v>#REF!</v>
      </c>
      <c r="AJ172" s="123" t="e">
        <f t="shared" si="36"/>
        <v>#REF!</v>
      </c>
      <c r="AK172" s="123" t="e">
        <f t="shared" si="36"/>
        <v>#REF!</v>
      </c>
      <c r="AL172" s="123" t="e">
        <f t="shared" si="36"/>
        <v>#REF!</v>
      </c>
      <c r="AM172" s="123" t="e">
        <f t="shared" si="36"/>
        <v>#REF!</v>
      </c>
      <c r="AN172" s="123" t="e">
        <f t="shared" si="36"/>
        <v>#REF!</v>
      </c>
      <c r="AO172" s="123" t="e">
        <f t="shared" si="36"/>
        <v>#REF!</v>
      </c>
      <c r="AP172" s="123" t="e">
        <f t="shared" si="36"/>
        <v>#REF!</v>
      </c>
      <c r="AQ172" s="123" t="e">
        <f t="shared" si="36"/>
        <v>#REF!</v>
      </c>
      <c r="AR172" s="123" t="e">
        <f t="shared" si="36"/>
        <v>#REF!</v>
      </c>
    </row>
    <row r="173" spans="1:44" s="128" customFormat="1" ht="12" x14ac:dyDescent="0.25">
      <c r="A173" s="126">
        <f>ROW()</f>
        <v>173</v>
      </c>
      <c r="B173" s="143"/>
      <c r="C173" s="127"/>
      <c r="E173" s="129"/>
      <c r="F173" s="114" t="s">
        <v>103</v>
      </c>
      <c r="G173" s="128" t="s">
        <v>92</v>
      </c>
      <c r="L173" s="152"/>
      <c r="M173" s="153"/>
      <c r="N173" s="154"/>
      <c r="O173" s="154"/>
      <c r="P173" s="152"/>
      <c r="Q173" s="163"/>
      <c r="R173" s="164" t="e">
        <f ca="1">SUM($T173:INDIRECT(ADDRESS($A173,SUMIFS($1:$1,$5:$5,MAX($5:$5)))))</f>
        <v>#REF!</v>
      </c>
      <c r="S173" s="154"/>
      <c r="T173" s="154"/>
      <c r="U173" s="155" t="e">
        <f>SUMIFS(#REF!,#REF!,"&gt;="&amp;U$3,#REF!,"&lt;="&amp;U$4,#REF!,$F173,#REF!,$G173)</f>
        <v>#REF!</v>
      </c>
      <c r="V173" s="155" t="e">
        <f>SUMIFS(#REF!,#REF!,"&gt;="&amp;V$3,#REF!,"&lt;="&amp;V$4,#REF!,$F173,#REF!,$G173)</f>
        <v>#REF!</v>
      </c>
      <c r="W173" s="155" t="e">
        <f>SUMIFS(#REF!,#REF!,"&gt;="&amp;W$3,#REF!,"&lt;="&amp;W$4,#REF!,$F173,#REF!,$G173)</f>
        <v>#REF!</v>
      </c>
      <c r="X173" s="155" t="e">
        <f>SUMIFS(#REF!,#REF!,"&gt;="&amp;X$3,#REF!,"&lt;="&amp;X$4,#REF!,$F173,#REF!,$G173)</f>
        <v>#REF!</v>
      </c>
      <c r="Y173" s="155" t="e">
        <f>SUMIFS(#REF!,#REF!,"&gt;="&amp;Y$3,#REF!,"&lt;="&amp;Y$4,#REF!,$F173,#REF!,$G173)</f>
        <v>#REF!</v>
      </c>
      <c r="Z173" s="155" t="e">
        <f>SUMIFS(#REF!,#REF!,"&gt;="&amp;Z$3,#REF!,"&lt;="&amp;Z$4,#REF!,$F173,#REF!,$G173)</f>
        <v>#REF!</v>
      </c>
      <c r="AA173" s="155" t="e">
        <f>SUMIFS(#REF!,#REF!,"&gt;="&amp;AA$3,#REF!,"&lt;="&amp;AA$4,#REF!,$F173,#REF!,$G173)</f>
        <v>#REF!</v>
      </c>
      <c r="AB173" s="155" t="e">
        <f>SUMIFS(#REF!,#REF!,"&gt;="&amp;AB$3,#REF!,"&lt;="&amp;AB$4,#REF!,$F173,#REF!,$G173)</f>
        <v>#REF!</v>
      </c>
      <c r="AC173" s="155" t="e">
        <f>SUMIFS(#REF!,#REF!,"&gt;="&amp;AC$3,#REF!,"&lt;="&amp;AC$4,#REF!,$F173,#REF!,$G173)</f>
        <v>#REF!</v>
      </c>
      <c r="AD173" s="155" t="e">
        <f>SUMIFS(#REF!,#REF!,"&gt;="&amp;AD$3,#REF!,"&lt;="&amp;AD$4,#REF!,$F173,#REF!,$G173)</f>
        <v>#REF!</v>
      </c>
      <c r="AE173" s="155" t="e">
        <f>SUMIFS(#REF!,#REF!,"&gt;="&amp;AE$3,#REF!,"&lt;="&amp;AE$4,#REF!,$F173,#REF!,$G173)</f>
        <v>#REF!</v>
      </c>
      <c r="AF173" s="155" t="e">
        <f>SUMIFS(#REF!,#REF!,"&gt;="&amp;AF$3,#REF!,"&lt;="&amp;AF$4,#REF!,$F173,#REF!,$G173)</f>
        <v>#REF!</v>
      </c>
      <c r="AG173" s="155" t="e">
        <f>SUMIFS(#REF!,#REF!,"&gt;="&amp;AG$3,#REF!,"&lt;="&amp;AG$4,#REF!,$F173,#REF!,$G173)</f>
        <v>#REF!</v>
      </c>
      <c r="AH173" s="155" t="e">
        <f>SUMIFS(#REF!,#REF!,"&gt;="&amp;AH$3,#REF!,"&lt;="&amp;AH$4,#REF!,$F173,#REF!,$G173)</f>
        <v>#REF!</v>
      </c>
      <c r="AI173" s="155" t="e">
        <f>SUMIFS(#REF!,#REF!,"&gt;="&amp;AI$3,#REF!,"&lt;="&amp;AI$4,#REF!,$F173,#REF!,$G173)</f>
        <v>#REF!</v>
      </c>
      <c r="AJ173" s="155" t="e">
        <f>SUMIFS(#REF!,#REF!,"&gt;="&amp;AJ$3,#REF!,"&lt;="&amp;AJ$4,#REF!,$F173,#REF!,$G173)</f>
        <v>#REF!</v>
      </c>
      <c r="AK173" s="155" t="e">
        <f>SUMIFS(#REF!,#REF!,"&gt;="&amp;AK$3,#REF!,"&lt;="&amp;AK$4,#REF!,$F173,#REF!,$G173)</f>
        <v>#REF!</v>
      </c>
      <c r="AL173" s="155" t="e">
        <f>SUMIFS(#REF!,#REF!,"&gt;="&amp;AL$3,#REF!,"&lt;="&amp;AL$4,#REF!,$F173,#REF!,$G173)</f>
        <v>#REF!</v>
      </c>
      <c r="AM173" s="155" t="e">
        <f>SUMIFS(#REF!,#REF!,"&gt;="&amp;AM$3,#REF!,"&lt;="&amp;AM$4,#REF!,$F173,#REF!,$G173)</f>
        <v>#REF!</v>
      </c>
      <c r="AN173" s="155" t="e">
        <f>SUMIFS(#REF!,#REF!,"&gt;="&amp;AN$3,#REF!,"&lt;="&amp;AN$4,#REF!,$F173,#REF!,$G173)</f>
        <v>#REF!</v>
      </c>
      <c r="AO173" s="155" t="e">
        <f>SUMIFS(#REF!,#REF!,"&gt;="&amp;AO$3,#REF!,"&lt;="&amp;AO$4,#REF!,$F173,#REF!,$G173)</f>
        <v>#REF!</v>
      </c>
      <c r="AP173" s="155" t="e">
        <f>SUMIFS(#REF!,#REF!,"&gt;="&amp;AP$3,#REF!,"&lt;="&amp;AP$4,#REF!,$F173,#REF!,$G173)</f>
        <v>#REF!</v>
      </c>
      <c r="AQ173" s="155" t="e">
        <f>SUMIFS(#REF!,#REF!,"&gt;="&amp;AQ$3,#REF!,"&lt;="&amp;AQ$4,#REF!,$F173,#REF!,$G173)</f>
        <v>#REF!</v>
      </c>
      <c r="AR173" s="155" t="e">
        <f>SUMIFS(#REF!,#REF!,"&gt;="&amp;AR$3,#REF!,"&lt;="&amp;AR$4,#REF!,$F173,#REF!,$G173)</f>
        <v>#REF!</v>
      </c>
    </row>
    <row r="174" spans="1:44" s="128" customFormat="1" ht="12" x14ac:dyDescent="0.25">
      <c r="A174" s="126">
        <f>ROW()</f>
        <v>174</v>
      </c>
      <c r="B174" s="143"/>
      <c r="C174" s="127"/>
      <c r="E174" s="129"/>
      <c r="F174" s="114" t="s">
        <v>103</v>
      </c>
      <c r="G174" s="128" t="s">
        <v>93</v>
      </c>
      <c r="L174" s="152"/>
      <c r="M174" s="153"/>
      <c r="N174" s="154"/>
      <c r="O174" s="154"/>
      <c r="P174" s="152"/>
      <c r="Q174" s="163"/>
      <c r="R174" s="164" t="e">
        <f ca="1">SUM($T174:INDIRECT(ADDRESS($A174,SUMIFS($1:$1,$5:$5,MAX($5:$5)))))</f>
        <v>#REF!</v>
      </c>
      <c r="S174" s="154"/>
      <c r="T174" s="154"/>
      <c r="U174" s="155" t="e">
        <f>SUMIFS(#REF!,#REF!,"&gt;="&amp;U$3,#REF!,"&lt;="&amp;U$4,#REF!,$F174,#REF!,$G174)</f>
        <v>#REF!</v>
      </c>
      <c r="V174" s="155" t="e">
        <f>SUMIFS(#REF!,#REF!,"&gt;="&amp;V$3,#REF!,"&lt;="&amp;V$4,#REF!,$F174,#REF!,$G174)</f>
        <v>#REF!</v>
      </c>
      <c r="W174" s="155" t="e">
        <f>SUMIFS(#REF!,#REF!,"&gt;="&amp;W$3,#REF!,"&lt;="&amp;W$4,#REF!,$F174,#REF!,$G174)</f>
        <v>#REF!</v>
      </c>
      <c r="X174" s="155" t="e">
        <f>SUMIFS(#REF!,#REF!,"&gt;="&amp;X$3,#REF!,"&lt;="&amp;X$4,#REF!,$F174,#REF!,$G174)</f>
        <v>#REF!</v>
      </c>
      <c r="Y174" s="155" t="e">
        <f>SUMIFS(#REF!,#REF!,"&gt;="&amp;Y$3,#REF!,"&lt;="&amp;Y$4,#REF!,$F174,#REF!,$G174)</f>
        <v>#REF!</v>
      </c>
      <c r="Z174" s="155" t="e">
        <f>SUMIFS(#REF!,#REF!,"&gt;="&amp;Z$3,#REF!,"&lt;="&amp;Z$4,#REF!,$F174,#REF!,$G174)</f>
        <v>#REF!</v>
      </c>
      <c r="AA174" s="155" t="e">
        <f>SUMIFS(#REF!,#REF!,"&gt;="&amp;AA$3,#REF!,"&lt;="&amp;AA$4,#REF!,$F174,#REF!,$G174)</f>
        <v>#REF!</v>
      </c>
      <c r="AB174" s="155" t="e">
        <f>SUMIFS(#REF!,#REF!,"&gt;="&amp;AB$3,#REF!,"&lt;="&amp;AB$4,#REF!,$F174,#REF!,$G174)</f>
        <v>#REF!</v>
      </c>
      <c r="AC174" s="155" t="e">
        <f>SUMIFS(#REF!,#REF!,"&gt;="&amp;AC$3,#REF!,"&lt;="&amp;AC$4,#REF!,$F174,#REF!,$G174)</f>
        <v>#REF!</v>
      </c>
      <c r="AD174" s="155" t="e">
        <f>SUMIFS(#REF!,#REF!,"&gt;="&amp;AD$3,#REF!,"&lt;="&amp;AD$4,#REF!,$F174,#REF!,$G174)</f>
        <v>#REF!</v>
      </c>
      <c r="AE174" s="155" t="e">
        <f>SUMIFS(#REF!,#REF!,"&gt;="&amp;AE$3,#REF!,"&lt;="&amp;AE$4,#REF!,$F174,#REF!,$G174)</f>
        <v>#REF!</v>
      </c>
      <c r="AF174" s="155" t="e">
        <f>SUMIFS(#REF!,#REF!,"&gt;="&amp;AF$3,#REF!,"&lt;="&amp;AF$4,#REF!,$F174,#REF!,$G174)</f>
        <v>#REF!</v>
      </c>
      <c r="AG174" s="155" t="e">
        <f>SUMIFS(#REF!,#REF!,"&gt;="&amp;AG$3,#REF!,"&lt;="&amp;AG$4,#REF!,$F174,#REF!,$G174)</f>
        <v>#REF!</v>
      </c>
      <c r="AH174" s="155" t="e">
        <f>SUMIFS(#REF!,#REF!,"&gt;="&amp;AH$3,#REF!,"&lt;="&amp;AH$4,#REF!,$F174,#REF!,$G174)</f>
        <v>#REF!</v>
      </c>
      <c r="AI174" s="155" t="e">
        <f>SUMIFS(#REF!,#REF!,"&gt;="&amp;AI$3,#REF!,"&lt;="&amp;AI$4,#REF!,$F174,#REF!,$G174)</f>
        <v>#REF!</v>
      </c>
      <c r="AJ174" s="155" t="e">
        <f>SUMIFS(#REF!,#REF!,"&gt;="&amp;AJ$3,#REF!,"&lt;="&amp;AJ$4,#REF!,$F174,#REF!,$G174)</f>
        <v>#REF!</v>
      </c>
      <c r="AK174" s="155" t="e">
        <f>SUMIFS(#REF!,#REF!,"&gt;="&amp;AK$3,#REF!,"&lt;="&amp;AK$4,#REF!,$F174,#REF!,$G174)</f>
        <v>#REF!</v>
      </c>
      <c r="AL174" s="155" t="e">
        <f>SUMIFS(#REF!,#REF!,"&gt;="&amp;AL$3,#REF!,"&lt;="&amp;AL$4,#REF!,$F174,#REF!,$G174)</f>
        <v>#REF!</v>
      </c>
      <c r="AM174" s="155" t="e">
        <f>SUMIFS(#REF!,#REF!,"&gt;="&amp;AM$3,#REF!,"&lt;="&amp;AM$4,#REF!,$F174,#REF!,$G174)</f>
        <v>#REF!</v>
      </c>
      <c r="AN174" s="155" t="e">
        <f>SUMIFS(#REF!,#REF!,"&gt;="&amp;AN$3,#REF!,"&lt;="&amp;AN$4,#REF!,$F174,#REF!,$G174)</f>
        <v>#REF!</v>
      </c>
      <c r="AO174" s="155" t="e">
        <f>SUMIFS(#REF!,#REF!,"&gt;="&amp;AO$3,#REF!,"&lt;="&amp;AO$4,#REF!,$F174,#REF!,$G174)</f>
        <v>#REF!</v>
      </c>
      <c r="AP174" s="155" t="e">
        <f>SUMIFS(#REF!,#REF!,"&gt;="&amp;AP$3,#REF!,"&lt;="&amp;AP$4,#REF!,$F174,#REF!,$G174)</f>
        <v>#REF!</v>
      </c>
      <c r="AQ174" s="155" t="e">
        <f>SUMIFS(#REF!,#REF!,"&gt;="&amp;AQ$3,#REF!,"&lt;="&amp;AQ$4,#REF!,$F174,#REF!,$G174)</f>
        <v>#REF!</v>
      </c>
      <c r="AR174" s="155" t="e">
        <f>SUMIFS(#REF!,#REF!,"&gt;="&amp;AR$3,#REF!,"&lt;="&amp;AR$4,#REF!,$F174,#REF!,$G174)</f>
        <v>#REF!</v>
      </c>
    </row>
    <row r="175" spans="1:44" s="128" customFormat="1" ht="12" x14ac:dyDescent="0.25">
      <c r="A175" s="126">
        <f>ROW()</f>
        <v>175</v>
      </c>
      <c r="B175" s="143"/>
      <c r="C175" s="127"/>
      <c r="E175" s="129"/>
      <c r="F175" s="114" t="s">
        <v>103</v>
      </c>
      <c r="G175" s="128" t="s">
        <v>94</v>
      </c>
      <c r="L175" s="152"/>
      <c r="M175" s="153"/>
      <c r="N175" s="154"/>
      <c r="O175" s="154"/>
      <c r="P175" s="152"/>
      <c r="Q175" s="163"/>
      <c r="R175" s="164" t="e">
        <f ca="1">SUM($T175:INDIRECT(ADDRESS($A175,SUMIFS($1:$1,$5:$5,MAX($5:$5)))))</f>
        <v>#REF!</v>
      </c>
      <c r="S175" s="154"/>
      <c r="T175" s="154"/>
      <c r="U175" s="155" t="e">
        <f>SUMIFS(#REF!,#REF!,"&gt;="&amp;U$3,#REF!,"&lt;="&amp;U$4,#REF!,$F175,#REF!,$G175)</f>
        <v>#REF!</v>
      </c>
      <c r="V175" s="155" t="e">
        <f>SUMIFS(#REF!,#REF!,"&gt;="&amp;V$3,#REF!,"&lt;="&amp;V$4,#REF!,$F175,#REF!,$G175)</f>
        <v>#REF!</v>
      </c>
      <c r="W175" s="155" t="e">
        <f>SUMIFS(#REF!,#REF!,"&gt;="&amp;W$3,#REF!,"&lt;="&amp;W$4,#REF!,$F175,#REF!,$G175)</f>
        <v>#REF!</v>
      </c>
      <c r="X175" s="155" t="e">
        <f>SUMIFS(#REF!,#REF!,"&gt;="&amp;X$3,#REF!,"&lt;="&amp;X$4,#REF!,$F175,#REF!,$G175)</f>
        <v>#REF!</v>
      </c>
      <c r="Y175" s="155" t="e">
        <f>SUMIFS(#REF!,#REF!,"&gt;="&amp;Y$3,#REF!,"&lt;="&amp;Y$4,#REF!,$F175,#REF!,$G175)</f>
        <v>#REF!</v>
      </c>
      <c r="Z175" s="155" t="e">
        <f>SUMIFS(#REF!,#REF!,"&gt;="&amp;Z$3,#REF!,"&lt;="&amp;Z$4,#REF!,$F175,#REF!,$G175)</f>
        <v>#REF!</v>
      </c>
      <c r="AA175" s="155" t="e">
        <f>SUMIFS(#REF!,#REF!,"&gt;="&amp;AA$3,#REF!,"&lt;="&amp;AA$4,#REF!,$F175,#REF!,$G175)</f>
        <v>#REF!</v>
      </c>
      <c r="AB175" s="155" t="e">
        <f>SUMIFS(#REF!,#REF!,"&gt;="&amp;AB$3,#REF!,"&lt;="&amp;AB$4,#REF!,$F175,#REF!,$G175)</f>
        <v>#REF!</v>
      </c>
      <c r="AC175" s="155" t="e">
        <f>SUMIFS(#REF!,#REF!,"&gt;="&amp;AC$3,#REF!,"&lt;="&amp;AC$4,#REF!,$F175,#REF!,$G175)</f>
        <v>#REF!</v>
      </c>
      <c r="AD175" s="155" t="e">
        <f>SUMIFS(#REF!,#REF!,"&gt;="&amp;AD$3,#REF!,"&lt;="&amp;AD$4,#REF!,$F175,#REF!,$G175)</f>
        <v>#REF!</v>
      </c>
      <c r="AE175" s="155" t="e">
        <f>SUMIFS(#REF!,#REF!,"&gt;="&amp;AE$3,#REF!,"&lt;="&amp;AE$4,#REF!,$F175,#REF!,$G175)</f>
        <v>#REF!</v>
      </c>
      <c r="AF175" s="155" t="e">
        <f>SUMIFS(#REF!,#REF!,"&gt;="&amp;AF$3,#REF!,"&lt;="&amp;AF$4,#REF!,$F175,#REF!,$G175)</f>
        <v>#REF!</v>
      </c>
      <c r="AG175" s="155" t="e">
        <f>SUMIFS(#REF!,#REF!,"&gt;="&amp;AG$3,#REF!,"&lt;="&amp;AG$4,#REF!,$F175,#REF!,$G175)</f>
        <v>#REF!</v>
      </c>
      <c r="AH175" s="155" t="e">
        <f>SUMIFS(#REF!,#REF!,"&gt;="&amp;AH$3,#REF!,"&lt;="&amp;AH$4,#REF!,$F175,#REF!,$G175)</f>
        <v>#REF!</v>
      </c>
      <c r="AI175" s="155" t="e">
        <f>SUMIFS(#REF!,#REF!,"&gt;="&amp;AI$3,#REF!,"&lt;="&amp;AI$4,#REF!,$F175,#REF!,$G175)</f>
        <v>#REF!</v>
      </c>
      <c r="AJ175" s="155" t="e">
        <f>SUMIFS(#REF!,#REF!,"&gt;="&amp;AJ$3,#REF!,"&lt;="&amp;AJ$4,#REF!,$F175,#REF!,$G175)</f>
        <v>#REF!</v>
      </c>
      <c r="AK175" s="155" t="e">
        <f>SUMIFS(#REF!,#REF!,"&gt;="&amp;AK$3,#REF!,"&lt;="&amp;AK$4,#REF!,$F175,#REF!,$G175)</f>
        <v>#REF!</v>
      </c>
      <c r="AL175" s="155" t="e">
        <f>SUMIFS(#REF!,#REF!,"&gt;="&amp;AL$3,#REF!,"&lt;="&amp;AL$4,#REF!,$F175,#REF!,$G175)</f>
        <v>#REF!</v>
      </c>
      <c r="AM175" s="155" t="e">
        <f>SUMIFS(#REF!,#REF!,"&gt;="&amp;AM$3,#REF!,"&lt;="&amp;AM$4,#REF!,$F175,#REF!,$G175)</f>
        <v>#REF!</v>
      </c>
      <c r="AN175" s="155" t="e">
        <f>SUMIFS(#REF!,#REF!,"&gt;="&amp;AN$3,#REF!,"&lt;="&amp;AN$4,#REF!,$F175,#REF!,$G175)</f>
        <v>#REF!</v>
      </c>
      <c r="AO175" s="155" t="e">
        <f>SUMIFS(#REF!,#REF!,"&gt;="&amp;AO$3,#REF!,"&lt;="&amp;AO$4,#REF!,$F175,#REF!,$G175)</f>
        <v>#REF!</v>
      </c>
      <c r="AP175" s="155" t="e">
        <f>SUMIFS(#REF!,#REF!,"&gt;="&amp;AP$3,#REF!,"&lt;="&amp;AP$4,#REF!,$F175,#REF!,$G175)</f>
        <v>#REF!</v>
      </c>
      <c r="AQ175" s="155" t="e">
        <f>SUMIFS(#REF!,#REF!,"&gt;="&amp;AQ$3,#REF!,"&lt;="&amp;AQ$4,#REF!,$F175,#REF!,$G175)</f>
        <v>#REF!</v>
      </c>
      <c r="AR175" s="155" t="e">
        <f>SUMIFS(#REF!,#REF!,"&gt;="&amp;AR$3,#REF!,"&lt;="&amp;AR$4,#REF!,$F175,#REF!,$G175)</f>
        <v>#REF!</v>
      </c>
    </row>
    <row r="176" spans="1:44" s="128" customFormat="1" ht="12" x14ac:dyDescent="0.25">
      <c r="A176" s="126">
        <f>ROW()</f>
        <v>176</v>
      </c>
      <c r="B176" s="143"/>
      <c r="C176" s="127"/>
      <c r="E176" s="129"/>
      <c r="F176" s="114" t="s">
        <v>103</v>
      </c>
      <c r="G176" s="128" t="s">
        <v>95</v>
      </c>
      <c r="L176" s="152"/>
      <c r="M176" s="153"/>
      <c r="N176" s="154"/>
      <c r="O176" s="154"/>
      <c r="P176" s="152"/>
      <c r="Q176" s="163"/>
      <c r="R176" s="164" t="e">
        <f ca="1">SUM($T176:INDIRECT(ADDRESS($A176,SUMIFS($1:$1,$5:$5,MAX($5:$5)))))</f>
        <v>#REF!</v>
      </c>
      <c r="S176" s="154"/>
      <c r="T176" s="154"/>
      <c r="U176" s="155" t="e">
        <f>SUMIFS(#REF!,#REF!,"&gt;="&amp;U$3,#REF!,"&lt;="&amp;U$4,#REF!,$F176,#REF!,$G176)</f>
        <v>#REF!</v>
      </c>
      <c r="V176" s="155" t="e">
        <f>SUMIFS(#REF!,#REF!,"&gt;="&amp;V$3,#REF!,"&lt;="&amp;V$4,#REF!,$F176,#REF!,$G176)</f>
        <v>#REF!</v>
      </c>
      <c r="W176" s="155" t="e">
        <f>SUMIFS(#REF!,#REF!,"&gt;="&amp;W$3,#REF!,"&lt;="&amp;W$4,#REF!,$F176,#REF!,$G176)</f>
        <v>#REF!</v>
      </c>
      <c r="X176" s="155" t="e">
        <f>SUMIFS(#REF!,#REF!,"&gt;="&amp;X$3,#REF!,"&lt;="&amp;X$4,#REF!,$F176,#REF!,$G176)</f>
        <v>#REF!</v>
      </c>
      <c r="Y176" s="155" t="e">
        <f>SUMIFS(#REF!,#REF!,"&gt;="&amp;Y$3,#REF!,"&lt;="&amp;Y$4,#REF!,$F176,#REF!,$G176)</f>
        <v>#REF!</v>
      </c>
      <c r="Z176" s="155" t="e">
        <f>SUMIFS(#REF!,#REF!,"&gt;="&amp;Z$3,#REF!,"&lt;="&amp;Z$4,#REF!,$F176,#REF!,$G176)</f>
        <v>#REF!</v>
      </c>
      <c r="AA176" s="155" t="e">
        <f>SUMIFS(#REF!,#REF!,"&gt;="&amp;AA$3,#REF!,"&lt;="&amp;AA$4,#REF!,$F176,#REF!,$G176)</f>
        <v>#REF!</v>
      </c>
      <c r="AB176" s="155" t="e">
        <f>SUMIFS(#REF!,#REF!,"&gt;="&amp;AB$3,#REF!,"&lt;="&amp;AB$4,#REF!,$F176,#REF!,$G176)</f>
        <v>#REF!</v>
      </c>
      <c r="AC176" s="155" t="e">
        <f>SUMIFS(#REF!,#REF!,"&gt;="&amp;AC$3,#REF!,"&lt;="&amp;AC$4,#REF!,$F176,#REF!,$G176)</f>
        <v>#REF!</v>
      </c>
      <c r="AD176" s="155" t="e">
        <f>SUMIFS(#REF!,#REF!,"&gt;="&amp;AD$3,#REF!,"&lt;="&amp;AD$4,#REF!,$F176,#REF!,$G176)</f>
        <v>#REF!</v>
      </c>
      <c r="AE176" s="155" t="e">
        <f>SUMIFS(#REF!,#REF!,"&gt;="&amp;AE$3,#REF!,"&lt;="&amp;AE$4,#REF!,$F176,#REF!,$G176)</f>
        <v>#REF!</v>
      </c>
      <c r="AF176" s="155" t="e">
        <f>SUMIFS(#REF!,#REF!,"&gt;="&amp;AF$3,#REF!,"&lt;="&amp;AF$4,#REF!,$F176,#REF!,$G176)</f>
        <v>#REF!</v>
      </c>
      <c r="AG176" s="155" t="e">
        <f>SUMIFS(#REF!,#REF!,"&gt;="&amp;AG$3,#REF!,"&lt;="&amp;AG$4,#REF!,$F176,#REF!,$G176)</f>
        <v>#REF!</v>
      </c>
      <c r="AH176" s="155" t="e">
        <f>SUMIFS(#REF!,#REF!,"&gt;="&amp;AH$3,#REF!,"&lt;="&amp;AH$4,#REF!,$F176,#REF!,$G176)</f>
        <v>#REF!</v>
      </c>
      <c r="AI176" s="155" t="e">
        <f>SUMIFS(#REF!,#REF!,"&gt;="&amp;AI$3,#REF!,"&lt;="&amp;AI$4,#REF!,$F176,#REF!,$G176)</f>
        <v>#REF!</v>
      </c>
      <c r="AJ176" s="155" t="e">
        <f>SUMIFS(#REF!,#REF!,"&gt;="&amp;AJ$3,#REF!,"&lt;="&amp;AJ$4,#REF!,$F176,#REF!,$G176)</f>
        <v>#REF!</v>
      </c>
      <c r="AK176" s="155" t="e">
        <f>SUMIFS(#REF!,#REF!,"&gt;="&amp;AK$3,#REF!,"&lt;="&amp;AK$4,#REF!,$F176,#REF!,$G176)</f>
        <v>#REF!</v>
      </c>
      <c r="AL176" s="155" t="e">
        <f>SUMIFS(#REF!,#REF!,"&gt;="&amp;AL$3,#REF!,"&lt;="&amp;AL$4,#REF!,$F176,#REF!,$G176)</f>
        <v>#REF!</v>
      </c>
      <c r="AM176" s="155" t="e">
        <f>SUMIFS(#REF!,#REF!,"&gt;="&amp;AM$3,#REF!,"&lt;="&amp;AM$4,#REF!,$F176,#REF!,$G176)</f>
        <v>#REF!</v>
      </c>
      <c r="AN176" s="155" t="e">
        <f>SUMIFS(#REF!,#REF!,"&gt;="&amp;AN$3,#REF!,"&lt;="&amp;AN$4,#REF!,$F176,#REF!,$G176)</f>
        <v>#REF!</v>
      </c>
      <c r="AO176" s="155" t="e">
        <f>SUMIFS(#REF!,#REF!,"&gt;="&amp;AO$3,#REF!,"&lt;="&amp;AO$4,#REF!,$F176,#REF!,$G176)</f>
        <v>#REF!</v>
      </c>
      <c r="AP176" s="155" t="e">
        <f>SUMIFS(#REF!,#REF!,"&gt;="&amp;AP$3,#REF!,"&lt;="&amp;AP$4,#REF!,$F176,#REF!,$G176)</f>
        <v>#REF!</v>
      </c>
      <c r="AQ176" s="155" t="e">
        <f>SUMIFS(#REF!,#REF!,"&gt;="&amp;AQ$3,#REF!,"&lt;="&amp;AQ$4,#REF!,$F176,#REF!,$G176)</f>
        <v>#REF!</v>
      </c>
      <c r="AR176" s="155" t="e">
        <f>SUMIFS(#REF!,#REF!,"&gt;="&amp;AR$3,#REF!,"&lt;="&amp;AR$4,#REF!,$F176,#REF!,$G176)</f>
        <v>#REF!</v>
      </c>
    </row>
    <row r="177" spans="1:44" s="128" customFormat="1" ht="12" x14ac:dyDescent="0.25">
      <c r="A177" s="126">
        <f>ROW()</f>
        <v>177</v>
      </c>
      <c r="B177" s="143"/>
      <c r="C177" s="127"/>
      <c r="E177" s="129"/>
      <c r="F177" s="114" t="s">
        <v>103</v>
      </c>
      <c r="G177" s="128" t="s">
        <v>96</v>
      </c>
      <c r="L177" s="152"/>
      <c r="M177" s="153"/>
      <c r="N177" s="154"/>
      <c r="O177" s="154"/>
      <c r="P177" s="152"/>
      <c r="Q177" s="163"/>
      <c r="R177" s="164" t="e">
        <f ca="1">SUM($T177:INDIRECT(ADDRESS($A177,SUMIFS($1:$1,$5:$5,MAX($5:$5)))))</f>
        <v>#REF!</v>
      </c>
      <c r="S177" s="154"/>
      <c r="T177" s="154"/>
      <c r="U177" s="155" t="e">
        <f>SUMIFS(#REF!,#REF!,"&gt;="&amp;U$3,#REF!,"&lt;="&amp;U$4,#REF!,$F177,#REF!,$G177)</f>
        <v>#REF!</v>
      </c>
      <c r="V177" s="155" t="e">
        <f>SUMIFS(#REF!,#REF!,"&gt;="&amp;V$3,#REF!,"&lt;="&amp;V$4,#REF!,$F177,#REF!,$G177)</f>
        <v>#REF!</v>
      </c>
      <c r="W177" s="155" t="e">
        <f>SUMIFS(#REF!,#REF!,"&gt;="&amp;W$3,#REF!,"&lt;="&amp;W$4,#REF!,$F177,#REF!,$G177)</f>
        <v>#REF!</v>
      </c>
      <c r="X177" s="155" t="e">
        <f>SUMIFS(#REF!,#REF!,"&gt;="&amp;X$3,#REF!,"&lt;="&amp;X$4,#REF!,$F177,#REF!,$G177)</f>
        <v>#REF!</v>
      </c>
      <c r="Y177" s="155" t="e">
        <f>SUMIFS(#REF!,#REF!,"&gt;="&amp;Y$3,#REF!,"&lt;="&amp;Y$4,#REF!,$F177,#REF!,$G177)</f>
        <v>#REF!</v>
      </c>
      <c r="Z177" s="155" t="e">
        <f>SUMIFS(#REF!,#REF!,"&gt;="&amp;Z$3,#REF!,"&lt;="&amp;Z$4,#REF!,$F177,#REF!,$G177)</f>
        <v>#REF!</v>
      </c>
      <c r="AA177" s="155" t="e">
        <f>SUMIFS(#REF!,#REF!,"&gt;="&amp;AA$3,#REF!,"&lt;="&amp;AA$4,#REF!,$F177,#REF!,$G177)</f>
        <v>#REF!</v>
      </c>
      <c r="AB177" s="155" t="e">
        <f>SUMIFS(#REF!,#REF!,"&gt;="&amp;AB$3,#REF!,"&lt;="&amp;AB$4,#REF!,$F177,#REF!,$G177)</f>
        <v>#REF!</v>
      </c>
      <c r="AC177" s="155" t="e">
        <f>SUMIFS(#REF!,#REF!,"&gt;="&amp;AC$3,#REF!,"&lt;="&amp;AC$4,#REF!,$F177,#REF!,$G177)</f>
        <v>#REF!</v>
      </c>
      <c r="AD177" s="155" t="e">
        <f>SUMIFS(#REF!,#REF!,"&gt;="&amp;AD$3,#REF!,"&lt;="&amp;AD$4,#REF!,$F177,#REF!,$G177)</f>
        <v>#REF!</v>
      </c>
      <c r="AE177" s="155" t="e">
        <f>SUMIFS(#REF!,#REF!,"&gt;="&amp;AE$3,#REF!,"&lt;="&amp;AE$4,#REF!,$F177,#REF!,$G177)</f>
        <v>#REF!</v>
      </c>
      <c r="AF177" s="155" t="e">
        <f>SUMIFS(#REF!,#REF!,"&gt;="&amp;AF$3,#REF!,"&lt;="&amp;AF$4,#REF!,$F177,#REF!,$G177)</f>
        <v>#REF!</v>
      </c>
      <c r="AG177" s="155" t="e">
        <f>SUMIFS(#REF!,#REF!,"&gt;="&amp;AG$3,#REF!,"&lt;="&amp;AG$4,#REF!,$F177,#REF!,$G177)</f>
        <v>#REF!</v>
      </c>
      <c r="AH177" s="155" t="e">
        <f>SUMIFS(#REF!,#REF!,"&gt;="&amp;AH$3,#REF!,"&lt;="&amp;AH$4,#REF!,$F177,#REF!,$G177)</f>
        <v>#REF!</v>
      </c>
      <c r="AI177" s="155" t="e">
        <f>SUMIFS(#REF!,#REF!,"&gt;="&amp;AI$3,#REF!,"&lt;="&amp;AI$4,#REF!,$F177,#REF!,$G177)</f>
        <v>#REF!</v>
      </c>
      <c r="AJ177" s="155" t="e">
        <f>SUMIFS(#REF!,#REF!,"&gt;="&amp;AJ$3,#REF!,"&lt;="&amp;AJ$4,#REF!,$F177,#REF!,$G177)</f>
        <v>#REF!</v>
      </c>
      <c r="AK177" s="155" t="e">
        <f>SUMIFS(#REF!,#REF!,"&gt;="&amp;AK$3,#REF!,"&lt;="&amp;AK$4,#REF!,$F177,#REF!,$G177)</f>
        <v>#REF!</v>
      </c>
      <c r="AL177" s="155" t="e">
        <f>SUMIFS(#REF!,#REF!,"&gt;="&amp;AL$3,#REF!,"&lt;="&amp;AL$4,#REF!,$F177,#REF!,$G177)</f>
        <v>#REF!</v>
      </c>
      <c r="AM177" s="155" t="e">
        <f>SUMIFS(#REF!,#REF!,"&gt;="&amp;AM$3,#REF!,"&lt;="&amp;AM$4,#REF!,$F177,#REF!,$G177)</f>
        <v>#REF!</v>
      </c>
      <c r="AN177" s="155" t="e">
        <f>SUMIFS(#REF!,#REF!,"&gt;="&amp;AN$3,#REF!,"&lt;="&amp;AN$4,#REF!,$F177,#REF!,$G177)</f>
        <v>#REF!</v>
      </c>
      <c r="AO177" s="155" t="e">
        <f>SUMIFS(#REF!,#REF!,"&gt;="&amp;AO$3,#REF!,"&lt;="&amp;AO$4,#REF!,$F177,#REF!,$G177)</f>
        <v>#REF!</v>
      </c>
      <c r="AP177" s="155" t="e">
        <f>SUMIFS(#REF!,#REF!,"&gt;="&amp;AP$3,#REF!,"&lt;="&amp;AP$4,#REF!,$F177,#REF!,$G177)</f>
        <v>#REF!</v>
      </c>
      <c r="AQ177" s="155" t="e">
        <f>SUMIFS(#REF!,#REF!,"&gt;="&amp;AQ$3,#REF!,"&lt;="&amp;AQ$4,#REF!,$F177,#REF!,$G177)</f>
        <v>#REF!</v>
      </c>
      <c r="AR177" s="155" t="e">
        <f>SUMIFS(#REF!,#REF!,"&gt;="&amp;AR$3,#REF!,"&lt;="&amp;AR$4,#REF!,$F177,#REF!,$G177)</f>
        <v>#REF!</v>
      </c>
    </row>
    <row r="178" spans="1:44" s="128" customFormat="1" ht="12" x14ac:dyDescent="0.25">
      <c r="A178" s="126">
        <f>ROW()</f>
        <v>178</v>
      </c>
      <c r="B178" s="143"/>
      <c r="C178" s="127"/>
      <c r="E178" s="129"/>
      <c r="F178" s="114" t="s">
        <v>103</v>
      </c>
      <c r="G178" s="128" t="s">
        <v>97</v>
      </c>
      <c r="L178" s="152"/>
      <c r="M178" s="153"/>
      <c r="N178" s="154"/>
      <c r="O178" s="154"/>
      <c r="P178" s="152"/>
      <c r="Q178" s="163"/>
      <c r="R178" s="164" t="e">
        <f ca="1">SUM($T178:INDIRECT(ADDRESS($A178,SUMIFS($1:$1,$5:$5,MAX($5:$5)))))</f>
        <v>#REF!</v>
      </c>
      <c r="S178" s="154"/>
      <c r="T178" s="154"/>
      <c r="U178" s="155" t="e">
        <f>SUMIFS(#REF!,#REF!,"&gt;="&amp;U$3,#REF!,"&lt;="&amp;U$4,#REF!,$F178,#REF!,$G178)</f>
        <v>#REF!</v>
      </c>
      <c r="V178" s="155" t="e">
        <f>SUMIFS(#REF!,#REF!,"&gt;="&amp;V$3,#REF!,"&lt;="&amp;V$4,#REF!,$F178,#REF!,$G178)</f>
        <v>#REF!</v>
      </c>
      <c r="W178" s="155" t="e">
        <f>SUMIFS(#REF!,#REF!,"&gt;="&amp;W$3,#REF!,"&lt;="&amp;W$4,#REF!,$F178,#REF!,$G178)</f>
        <v>#REF!</v>
      </c>
      <c r="X178" s="155" t="e">
        <f>SUMIFS(#REF!,#REF!,"&gt;="&amp;X$3,#REF!,"&lt;="&amp;X$4,#REF!,$F178,#REF!,$G178)</f>
        <v>#REF!</v>
      </c>
      <c r="Y178" s="155" t="e">
        <f>SUMIFS(#REF!,#REF!,"&gt;="&amp;Y$3,#REF!,"&lt;="&amp;Y$4,#REF!,$F178,#REF!,$G178)</f>
        <v>#REF!</v>
      </c>
      <c r="Z178" s="155" t="e">
        <f>SUMIFS(#REF!,#REF!,"&gt;="&amp;Z$3,#REF!,"&lt;="&amp;Z$4,#REF!,$F178,#REF!,$G178)</f>
        <v>#REF!</v>
      </c>
      <c r="AA178" s="155" t="e">
        <f>SUMIFS(#REF!,#REF!,"&gt;="&amp;AA$3,#REF!,"&lt;="&amp;AA$4,#REF!,$F178,#REF!,$G178)</f>
        <v>#REF!</v>
      </c>
      <c r="AB178" s="155" t="e">
        <f>SUMIFS(#REF!,#REF!,"&gt;="&amp;AB$3,#REF!,"&lt;="&amp;AB$4,#REF!,$F178,#REF!,$G178)</f>
        <v>#REF!</v>
      </c>
      <c r="AC178" s="155" t="e">
        <f>SUMIFS(#REF!,#REF!,"&gt;="&amp;AC$3,#REF!,"&lt;="&amp;AC$4,#REF!,$F178,#REF!,$G178)</f>
        <v>#REF!</v>
      </c>
      <c r="AD178" s="155" t="e">
        <f>SUMIFS(#REF!,#REF!,"&gt;="&amp;AD$3,#REF!,"&lt;="&amp;AD$4,#REF!,$F178,#REF!,$G178)</f>
        <v>#REF!</v>
      </c>
      <c r="AE178" s="155" t="e">
        <f>SUMIFS(#REF!,#REF!,"&gt;="&amp;AE$3,#REF!,"&lt;="&amp;AE$4,#REF!,$F178,#REF!,$G178)</f>
        <v>#REF!</v>
      </c>
      <c r="AF178" s="155" t="e">
        <f>SUMIFS(#REF!,#REF!,"&gt;="&amp;AF$3,#REF!,"&lt;="&amp;AF$4,#REF!,$F178,#REF!,$G178)</f>
        <v>#REF!</v>
      </c>
      <c r="AG178" s="155" t="e">
        <f>SUMIFS(#REF!,#REF!,"&gt;="&amp;AG$3,#REF!,"&lt;="&amp;AG$4,#REF!,$F178,#REF!,$G178)</f>
        <v>#REF!</v>
      </c>
      <c r="AH178" s="155" t="e">
        <f>SUMIFS(#REF!,#REF!,"&gt;="&amp;AH$3,#REF!,"&lt;="&amp;AH$4,#REF!,$F178,#REF!,$G178)</f>
        <v>#REF!</v>
      </c>
      <c r="AI178" s="155" t="e">
        <f>SUMIFS(#REF!,#REF!,"&gt;="&amp;AI$3,#REF!,"&lt;="&amp;AI$4,#REF!,$F178,#REF!,$G178)</f>
        <v>#REF!</v>
      </c>
      <c r="AJ178" s="155" t="e">
        <f>SUMIFS(#REF!,#REF!,"&gt;="&amp;AJ$3,#REF!,"&lt;="&amp;AJ$4,#REF!,$F178,#REF!,$G178)</f>
        <v>#REF!</v>
      </c>
      <c r="AK178" s="155" t="e">
        <f>SUMIFS(#REF!,#REF!,"&gt;="&amp;AK$3,#REF!,"&lt;="&amp;AK$4,#REF!,$F178,#REF!,$G178)</f>
        <v>#REF!</v>
      </c>
      <c r="AL178" s="155" t="e">
        <f>SUMIFS(#REF!,#REF!,"&gt;="&amp;AL$3,#REF!,"&lt;="&amp;AL$4,#REF!,$F178,#REF!,$G178)</f>
        <v>#REF!</v>
      </c>
      <c r="AM178" s="155" t="e">
        <f>SUMIFS(#REF!,#REF!,"&gt;="&amp;AM$3,#REF!,"&lt;="&amp;AM$4,#REF!,$F178,#REF!,$G178)</f>
        <v>#REF!</v>
      </c>
      <c r="AN178" s="155" t="e">
        <f>SUMIFS(#REF!,#REF!,"&gt;="&amp;AN$3,#REF!,"&lt;="&amp;AN$4,#REF!,$F178,#REF!,$G178)</f>
        <v>#REF!</v>
      </c>
      <c r="AO178" s="155" t="e">
        <f>SUMIFS(#REF!,#REF!,"&gt;="&amp;AO$3,#REF!,"&lt;="&amp;AO$4,#REF!,$F178,#REF!,$G178)</f>
        <v>#REF!</v>
      </c>
      <c r="AP178" s="155" t="e">
        <f>SUMIFS(#REF!,#REF!,"&gt;="&amp;AP$3,#REF!,"&lt;="&amp;AP$4,#REF!,$F178,#REF!,$G178)</f>
        <v>#REF!</v>
      </c>
      <c r="AQ178" s="155" t="e">
        <f>SUMIFS(#REF!,#REF!,"&gt;="&amp;AQ$3,#REF!,"&lt;="&amp;AQ$4,#REF!,$F178,#REF!,$G178)</f>
        <v>#REF!</v>
      </c>
      <c r="AR178" s="155" t="e">
        <f>SUMIFS(#REF!,#REF!,"&gt;="&amp;AR$3,#REF!,"&lt;="&amp;AR$4,#REF!,$F178,#REF!,$G178)</f>
        <v>#REF!</v>
      </c>
    </row>
    <row r="179" spans="1:44" s="128" customFormat="1" ht="12" x14ac:dyDescent="0.25">
      <c r="A179" s="126">
        <f>ROW()</f>
        <v>179</v>
      </c>
      <c r="B179" s="143"/>
      <c r="C179" s="127"/>
      <c r="E179" s="129"/>
      <c r="F179" s="114" t="s">
        <v>103</v>
      </c>
      <c r="G179" s="128" t="s">
        <v>98</v>
      </c>
      <c r="L179" s="152"/>
      <c r="M179" s="153"/>
      <c r="N179" s="154"/>
      <c r="O179" s="154"/>
      <c r="P179" s="152"/>
      <c r="Q179" s="163"/>
      <c r="R179" s="164" t="e">
        <f ca="1">SUM($T179:INDIRECT(ADDRESS($A179,SUMIFS($1:$1,$5:$5,MAX($5:$5)))))</f>
        <v>#REF!</v>
      </c>
      <c r="S179" s="154"/>
      <c r="T179" s="154"/>
      <c r="U179" s="155" t="e">
        <f>SUMIFS(#REF!,#REF!,"&gt;="&amp;U$3,#REF!,"&lt;="&amp;U$4,#REF!,$F179,#REF!,$G179)</f>
        <v>#REF!</v>
      </c>
      <c r="V179" s="155" t="e">
        <f>SUMIFS(#REF!,#REF!,"&gt;="&amp;V$3,#REF!,"&lt;="&amp;V$4,#REF!,$F179,#REF!,$G179)</f>
        <v>#REF!</v>
      </c>
      <c r="W179" s="155" t="e">
        <f>SUMIFS(#REF!,#REF!,"&gt;="&amp;W$3,#REF!,"&lt;="&amp;W$4,#REF!,$F179,#REF!,$G179)</f>
        <v>#REF!</v>
      </c>
      <c r="X179" s="155" t="e">
        <f>SUMIFS(#REF!,#REF!,"&gt;="&amp;X$3,#REF!,"&lt;="&amp;X$4,#REF!,$F179,#REF!,$G179)</f>
        <v>#REF!</v>
      </c>
      <c r="Y179" s="155" t="e">
        <f>SUMIFS(#REF!,#REF!,"&gt;="&amp;Y$3,#REF!,"&lt;="&amp;Y$4,#REF!,$F179,#REF!,$G179)</f>
        <v>#REF!</v>
      </c>
      <c r="Z179" s="155" t="e">
        <f>SUMIFS(#REF!,#REF!,"&gt;="&amp;Z$3,#REF!,"&lt;="&amp;Z$4,#REF!,$F179,#REF!,$G179)</f>
        <v>#REF!</v>
      </c>
      <c r="AA179" s="155" t="e">
        <f>SUMIFS(#REF!,#REF!,"&gt;="&amp;AA$3,#REF!,"&lt;="&amp;AA$4,#REF!,$F179,#REF!,$G179)</f>
        <v>#REF!</v>
      </c>
      <c r="AB179" s="155" t="e">
        <f>SUMIFS(#REF!,#REF!,"&gt;="&amp;AB$3,#REF!,"&lt;="&amp;AB$4,#REF!,$F179,#REF!,$G179)</f>
        <v>#REF!</v>
      </c>
      <c r="AC179" s="155" t="e">
        <f>SUMIFS(#REF!,#REF!,"&gt;="&amp;AC$3,#REF!,"&lt;="&amp;AC$4,#REF!,$F179,#REF!,$G179)</f>
        <v>#REF!</v>
      </c>
      <c r="AD179" s="155" t="e">
        <f>SUMIFS(#REF!,#REF!,"&gt;="&amp;AD$3,#REF!,"&lt;="&amp;AD$4,#REF!,$F179,#REF!,$G179)</f>
        <v>#REF!</v>
      </c>
      <c r="AE179" s="155" t="e">
        <f>SUMIFS(#REF!,#REF!,"&gt;="&amp;AE$3,#REF!,"&lt;="&amp;AE$4,#REF!,$F179,#REF!,$G179)</f>
        <v>#REF!</v>
      </c>
      <c r="AF179" s="155" t="e">
        <f>SUMIFS(#REF!,#REF!,"&gt;="&amp;AF$3,#REF!,"&lt;="&amp;AF$4,#REF!,$F179,#REF!,$G179)</f>
        <v>#REF!</v>
      </c>
      <c r="AG179" s="155" t="e">
        <f>SUMIFS(#REF!,#REF!,"&gt;="&amp;AG$3,#REF!,"&lt;="&amp;AG$4,#REF!,$F179,#REF!,$G179)</f>
        <v>#REF!</v>
      </c>
      <c r="AH179" s="155" t="e">
        <f>SUMIFS(#REF!,#REF!,"&gt;="&amp;AH$3,#REF!,"&lt;="&amp;AH$4,#REF!,$F179,#REF!,$G179)</f>
        <v>#REF!</v>
      </c>
      <c r="AI179" s="155" t="e">
        <f>SUMIFS(#REF!,#REF!,"&gt;="&amp;AI$3,#REF!,"&lt;="&amp;AI$4,#REF!,$F179,#REF!,$G179)</f>
        <v>#REF!</v>
      </c>
      <c r="AJ179" s="155" t="e">
        <f>SUMIFS(#REF!,#REF!,"&gt;="&amp;AJ$3,#REF!,"&lt;="&amp;AJ$4,#REF!,$F179,#REF!,$G179)</f>
        <v>#REF!</v>
      </c>
      <c r="AK179" s="155" t="e">
        <f>SUMIFS(#REF!,#REF!,"&gt;="&amp;AK$3,#REF!,"&lt;="&amp;AK$4,#REF!,$F179,#REF!,$G179)</f>
        <v>#REF!</v>
      </c>
      <c r="AL179" s="155" t="e">
        <f>SUMIFS(#REF!,#REF!,"&gt;="&amp;AL$3,#REF!,"&lt;="&amp;AL$4,#REF!,$F179,#REF!,$G179)</f>
        <v>#REF!</v>
      </c>
      <c r="AM179" s="155" t="e">
        <f>SUMIFS(#REF!,#REF!,"&gt;="&amp;AM$3,#REF!,"&lt;="&amp;AM$4,#REF!,$F179,#REF!,$G179)</f>
        <v>#REF!</v>
      </c>
      <c r="AN179" s="155" t="e">
        <f>SUMIFS(#REF!,#REF!,"&gt;="&amp;AN$3,#REF!,"&lt;="&amp;AN$4,#REF!,$F179,#REF!,$G179)</f>
        <v>#REF!</v>
      </c>
      <c r="AO179" s="155" t="e">
        <f>SUMIFS(#REF!,#REF!,"&gt;="&amp;AO$3,#REF!,"&lt;="&amp;AO$4,#REF!,$F179,#REF!,$G179)</f>
        <v>#REF!</v>
      </c>
      <c r="AP179" s="155" t="e">
        <f>SUMIFS(#REF!,#REF!,"&gt;="&amp;AP$3,#REF!,"&lt;="&amp;AP$4,#REF!,$F179,#REF!,$G179)</f>
        <v>#REF!</v>
      </c>
      <c r="AQ179" s="155" t="e">
        <f>SUMIFS(#REF!,#REF!,"&gt;="&amp;AQ$3,#REF!,"&lt;="&amp;AQ$4,#REF!,$F179,#REF!,$G179)</f>
        <v>#REF!</v>
      </c>
      <c r="AR179" s="155" t="e">
        <f>SUMIFS(#REF!,#REF!,"&gt;="&amp;AR$3,#REF!,"&lt;="&amp;AR$4,#REF!,$F179,#REF!,$G179)</f>
        <v>#REF!</v>
      </c>
    </row>
    <row r="180" spans="1:44" s="128" customFormat="1" ht="12" x14ac:dyDescent="0.25">
      <c r="A180" s="126">
        <f>ROW()</f>
        <v>180</v>
      </c>
      <c r="B180" s="143"/>
      <c r="C180" s="127"/>
      <c r="E180" s="129"/>
      <c r="F180" s="114" t="s">
        <v>103</v>
      </c>
      <c r="G180" s="128" t="s">
        <v>99</v>
      </c>
      <c r="L180" s="152"/>
      <c r="M180" s="153"/>
      <c r="N180" s="154"/>
      <c r="O180" s="154"/>
      <c r="P180" s="152"/>
      <c r="Q180" s="163"/>
      <c r="R180" s="164" t="e">
        <f ca="1">SUM($T180:INDIRECT(ADDRESS($A180,SUMIFS($1:$1,$5:$5,MAX($5:$5)))))</f>
        <v>#REF!</v>
      </c>
      <c r="S180" s="154"/>
      <c r="T180" s="154"/>
      <c r="U180" s="155" t="e">
        <f>SUMIFS(#REF!,#REF!,"&gt;="&amp;U$3,#REF!,"&lt;="&amp;U$4,#REF!,$F180,#REF!,$G180)</f>
        <v>#REF!</v>
      </c>
      <c r="V180" s="155" t="e">
        <f>SUMIFS(#REF!,#REF!,"&gt;="&amp;V$3,#REF!,"&lt;="&amp;V$4,#REF!,$F180,#REF!,$G180)</f>
        <v>#REF!</v>
      </c>
      <c r="W180" s="155" t="e">
        <f>SUMIFS(#REF!,#REF!,"&gt;="&amp;W$3,#REF!,"&lt;="&amp;W$4,#REF!,$F180,#REF!,$G180)</f>
        <v>#REF!</v>
      </c>
      <c r="X180" s="155" t="e">
        <f>SUMIFS(#REF!,#REF!,"&gt;="&amp;X$3,#REF!,"&lt;="&amp;X$4,#REF!,$F180,#REF!,$G180)</f>
        <v>#REF!</v>
      </c>
      <c r="Y180" s="155" t="e">
        <f>SUMIFS(#REF!,#REF!,"&gt;="&amp;Y$3,#REF!,"&lt;="&amp;Y$4,#REF!,$F180,#REF!,$G180)</f>
        <v>#REF!</v>
      </c>
      <c r="Z180" s="155" t="e">
        <f>SUMIFS(#REF!,#REF!,"&gt;="&amp;Z$3,#REF!,"&lt;="&amp;Z$4,#REF!,$F180,#REF!,$G180)</f>
        <v>#REF!</v>
      </c>
      <c r="AA180" s="155" t="e">
        <f>SUMIFS(#REF!,#REF!,"&gt;="&amp;AA$3,#REF!,"&lt;="&amp;AA$4,#REF!,$F180,#REF!,$G180)</f>
        <v>#REF!</v>
      </c>
      <c r="AB180" s="155" t="e">
        <f>SUMIFS(#REF!,#REF!,"&gt;="&amp;AB$3,#REF!,"&lt;="&amp;AB$4,#REF!,$F180,#REF!,$G180)</f>
        <v>#REF!</v>
      </c>
      <c r="AC180" s="155" t="e">
        <f>SUMIFS(#REF!,#REF!,"&gt;="&amp;AC$3,#REF!,"&lt;="&amp;AC$4,#REF!,$F180,#REF!,$G180)</f>
        <v>#REF!</v>
      </c>
      <c r="AD180" s="155" t="e">
        <f>SUMIFS(#REF!,#REF!,"&gt;="&amp;AD$3,#REF!,"&lt;="&amp;AD$4,#REF!,$F180,#REF!,$G180)</f>
        <v>#REF!</v>
      </c>
      <c r="AE180" s="155" t="e">
        <f>SUMIFS(#REF!,#REF!,"&gt;="&amp;AE$3,#REF!,"&lt;="&amp;AE$4,#REF!,$F180,#REF!,$G180)</f>
        <v>#REF!</v>
      </c>
      <c r="AF180" s="155" t="e">
        <f>SUMIFS(#REF!,#REF!,"&gt;="&amp;AF$3,#REF!,"&lt;="&amp;AF$4,#REF!,$F180,#REF!,$G180)</f>
        <v>#REF!</v>
      </c>
      <c r="AG180" s="155" t="e">
        <f>SUMIFS(#REF!,#REF!,"&gt;="&amp;AG$3,#REF!,"&lt;="&amp;AG$4,#REF!,$F180,#REF!,$G180)</f>
        <v>#REF!</v>
      </c>
      <c r="AH180" s="155" t="e">
        <f>SUMIFS(#REF!,#REF!,"&gt;="&amp;AH$3,#REF!,"&lt;="&amp;AH$4,#REF!,$F180,#REF!,$G180)</f>
        <v>#REF!</v>
      </c>
      <c r="AI180" s="155" t="e">
        <f>SUMIFS(#REF!,#REF!,"&gt;="&amp;AI$3,#REF!,"&lt;="&amp;AI$4,#REF!,$F180,#REF!,$G180)</f>
        <v>#REF!</v>
      </c>
      <c r="AJ180" s="155" t="e">
        <f>SUMIFS(#REF!,#REF!,"&gt;="&amp;AJ$3,#REF!,"&lt;="&amp;AJ$4,#REF!,$F180,#REF!,$G180)</f>
        <v>#REF!</v>
      </c>
      <c r="AK180" s="155" t="e">
        <f>SUMIFS(#REF!,#REF!,"&gt;="&amp;AK$3,#REF!,"&lt;="&amp;AK$4,#REF!,$F180,#REF!,$G180)</f>
        <v>#REF!</v>
      </c>
      <c r="AL180" s="155" t="e">
        <f>SUMIFS(#REF!,#REF!,"&gt;="&amp;AL$3,#REF!,"&lt;="&amp;AL$4,#REF!,$F180,#REF!,$G180)</f>
        <v>#REF!</v>
      </c>
      <c r="AM180" s="155" t="e">
        <f>SUMIFS(#REF!,#REF!,"&gt;="&amp;AM$3,#REF!,"&lt;="&amp;AM$4,#REF!,$F180,#REF!,$G180)</f>
        <v>#REF!</v>
      </c>
      <c r="AN180" s="155" t="e">
        <f>SUMIFS(#REF!,#REF!,"&gt;="&amp;AN$3,#REF!,"&lt;="&amp;AN$4,#REF!,$F180,#REF!,$G180)</f>
        <v>#REF!</v>
      </c>
      <c r="AO180" s="155" t="e">
        <f>SUMIFS(#REF!,#REF!,"&gt;="&amp;AO$3,#REF!,"&lt;="&amp;AO$4,#REF!,$F180,#REF!,$G180)</f>
        <v>#REF!</v>
      </c>
      <c r="AP180" s="155" t="e">
        <f>SUMIFS(#REF!,#REF!,"&gt;="&amp;AP$3,#REF!,"&lt;="&amp;AP$4,#REF!,$F180,#REF!,$G180)</f>
        <v>#REF!</v>
      </c>
      <c r="AQ180" s="155" t="e">
        <f>SUMIFS(#REF!,#REF!,"&gt;="&amp;AQ$3,#REF!,"&lt;="&amp;AQ$4,#REF!,$F180,#REF!,$G180)</f>
        <v>#REF!</v>
      </c>
      <c r="AR180" s="155" t="e">
        <f>SUMIFS(#REF!,#REF!,"&gt;="&amp;AR$3,#REF!,"&lt;="&amp;AR$4,#REF!,$F180,#REF!,$G180)</f>
        <v>#REF!</v>
      </c>
    </row>
    <row r="181" spans="1:44" s="128" customFormat="1" ht="12" x14ac:dyDescent="0.25">
      <c r="A181" s="126">
        <f>ROW()</f>
        <v>181</v>
      </c>
      <c r="B181" s="143"/>
      <c r="C181" s="127"/>
      <c r="E181" s="129"/>
      <c r="F181" s="114" t="s">
        <v>103</v>
      </c>
      <c r="G181" s="128" t="s">
        <v>100</v>
      </c>
      <c r="L181" s="152"/>
      <c r="M181" s="153"/>
      <c r="N181" s="154"/>
      <c r="O181" s="154"/>
      <c r="P181" s="152"/>
      <c r="Q181" s="163"/>
      <c r="R181" s="164" t="e">
        <f ca="1">SUM($T181:INDIRECT(ADDRESS($A181,SUMIFS($1:$1,$5:$5,MAX($5:$5)))))</f>
        <v>#REF!</v>
      </c>
      <c r="S181" s="154"/>
      <c r="T181" s="154"/>
      <c r="U181" s="155" t="e">
        <f>SUMIFS(#REF!,#REF!,"&gt;="&amp;U$3,#REF!,"&lt;="&amp;U$4,#REF!,$F181,#REF!,$G181)</f>
        <v>#REF!</v>
      </c>
      <c r="V181" s="155" t="e">
        <f>SUMIFS(#REF!,#REF!,"&gt;="&amp;V$3,#REF!,"&lt;="&amp;V$4,#REF!,$F181,#REF!,$G181)</f>
        <v>#REF!</v>
      </c>
      <c r="W181" s="155" t="e">
        <f>SUMIFS(#REF!,#REF!,"&gt;="&amp;W$3,#REF!,"&lt;="&amp;W$4,#REF!,$F181,#REF!,$G181)</f>
        <v>#REF!</v>
      </c>
      <c r="X181" s="155" t="e">
        <f>SUMIFS(#REF!,#REF!,"&gt;="&amp;X$3,#REF!,"&lt;="&amp;X$4,#REF!,$F181,#REF!,$G181)</f>
        <v>#REF!</v>
      </c>
      <c r="Y181" s="155" t="e">
        <f>SUMIFS(#REF!,#REF!,"&gt;="&amp;Y$3,#REF!,"&lt;="&amp;Y$4,#REF!,$F181,#REF!,$G181)</f>
        <v>#REF!</v>
      </c>
      <c r="Z181" s="155" t="e">
        <f>SUMIFS(#REF!,#REF!,"&gt;="&amp;Z$3,#REF!,"&lt;="&amp;Z$4,#REF!,$F181,#REF!,$G181)</f>
        <v>#REF!</v>
      </c>
      <c r="AA181" s="155" t="e">
        <f>SUMIFS(#REF!,#REF!,"&gt;="&amp;AA$3,#REF!,"&lt;="&amp;AA$4,#REF!,$F181,#REF!,$G181)</f>
        <v>#REF!</v>
      </c>
      <c r="AB181" s="155" t="e">
        <f>SUMIFS(#REF!,#REF!,"&gt;="&amp;AB$3,#REF!,"&lt;="&amp;AB$4,#REF!,$F181,#REF!,$G181)</f>
        <v>#REF!</v>
      </c>
      <c r="AC181" s="155" t="e">
        <f>SUMIFS(#REF!,#REF!,"&gt;="&amp;AC$3,#REF!,"&lt;="&amp;AC$4,#REF!,$F181,#REF!,$G181)</f>
        <v>#REF!</v>
      </c>
      <c r="AD181" s="155" t="e">
        <f>SUMIFS(#REF!,#REF!,"&gt;="&amp;AD$3,#REF!,"&lt;="&amp;AD$4,#REF!,$F181,#REF!,$G181)</f>
        <v>#REF!</v>
      </c>
      <c r="AE181" s="155" t="e">
        <f>SUMIFS(#REF!,#REF!,"&gt;="&amp;AE$3,#REF!,"&lt;="&amp;AE$4,#REF!,$F181,#REF!,$G181)</f>
        <v>#REF!</v>
      </c>
      <c r="AF181" s="155" t="e">
        <f>SUMIFS(#REF!,#REF!,"&gt;="&amp;AF$3,#REF!,"&lt;="&amp;AF$4,#REF!,$F181,#REF!,$G181)</f>
        <v>#REF!</v>
      </c>
      <c r="AG181" s="155" t="e">
        <f>SUMIFS(#REF!,#REF!,"&gt;="&amp;AG$3,#REF!,"&lt;="&amp;AG$4,#REF!,$F181,#REF!,$G181)</f>
        <v>#REF!</v>
      </c>
      <c r="AH181" s="155" t="e">
        <f>SUMIFS(#REF!,#REF!,"&gt;="&amp;AH$3,#REF!,"&lt;="&amp;AH$4,#REF!,$F181,#REF!,$G181)</f>
        <v>#REF!</v>
      </c>
      <c r="AI181" s="155" t="e">
        <f>SUMIFS(#REF!,#REF!,"&gt;="&amp;AI$3,#REF!,"&lt;="&amp;AI$4,#REF!,$F181,#REF!,$G181)</f>
        <v>#REF!</v>
      </c>
      <c r="AJ181" s="155" t="e">
        <f>SUMIFS(#REF!,#REF!,"&gt;="&amp;AJ$3,#REF!,"&lt;="&amp;AJ$4,#REF!,$F181,#REF!,$G181)</f>
        <v>#REF!</v>
      </c>
      <c r="AK181" s="155" t="e">
        <f>SUMIFS(#REF!,#REF!,"&gt;="&amp;AK$3,#REF!,"&lt;="&amp;AK$4,#REF!,$F181,#REF!,$G181)</f>
        <v>#REF!</v>
      </c>
      <c r="AL181" s="155" t="e">
        <f>SUMIFS(#REF!,#REF!,"&gt;="&amp;AL$3,#REF!,"&lt;="&amp;AL$4,#REF!,$F181,#REF!,$G181)</f>
        <v>#REF!</v>
      </c>
      <c r="AM181" s="155" t="e">
        <f>SUMIFS(#REF!,#REF!,"&gt;="&amp;AM$3,#REF!,"&lt;="&amp;AM$4,#REF!,$F181,#REF!,$G181)</f>
        <v>#REF!</v>
      </c>
      <c r="AN181" s="155" t="e">
        <f>SUMIFS(#REF!,#REF!,"&gt;="&amp;AN$3,#REF!,"&lt;="&amp;AN$4,#REF!,$F181,#REF!,$G181)</f>
        <v>#REF!</v>
      </c>
      <c r="AO181" s="155" t="e">
        <f>SUMIFS(#REF!,#REF!,"&gt;="&amp;AO$3,#REF!,"&lt;="&amp;AO$4,#REF!,$F181,#REF!,$G181)</f>
        <v>#REF!</v>
      </c>
      <c r="AP181" s="155" t="e">
        <f>SUMIFS(#REF!,#REF!,"&gt;="&amp;AP$3,#REF!,"&lt;="&amp;AP$4,#REF!,$F181,#REF!,$G181)</f>
        <v>#REF!</v>
      </c>
      <c r="AQ181" s="155" t="e">
        <f>SUMIFS(#REF!,#REF!,"&gt;="&amp;AQ$3,#REF!,"&lt;="&amp;AQ$4,#REF!,$F181,#REF!,$G181)</f>
        <v>#REF!</v>
      </c>
      <c r="AR181" s="155" t="e">
        <f>SUMIFS(#REF!,#REF!,"&gt;="&amp;AR$3,#REF!,"&lt;="&amp;AR$4,#REF!,$F181,#REF!,$G181)</f>
        <v>#REF!</v>
      </c>
    </row>
    <row r="182" spans="1:44" s="128" customFormat="1" ht="12" x14ac:dyDescent="0.25">
      <c r="A182" s="126">
        <f>ROW()</f>
        <v>182</v>
      </c>
      <c r="B182" s="143"/>
      <c r="C182" s="127"/>
      <c r="E182" s="129"/>
      <c r="F182" s="114" t="s">
        <v>103</v>
      </c>
      <c r="G182" s="128" t="s">
        <v>101</v>
      </c>
      <c r="L182" s="152"/>
      <c r="M182" s="153"/>
      <c r="N182" s="154"/>
      <c r="O182" s="154"/>
      <c r="P182" s="152"/>
      <c r="Q182" s="163"/>
      <c r="R182" s="164" t="e">
        <f ca="1">SUM($T182:INDIRECT(ADDRESS($A182,SUMIFS($1:$1,$5:$5,MAX($5:$5)))))</f>
        <v>#REF!</v>
      </c>
      <c r="S182" s="154"/>
      <c r="T182" s="154"/>
      <c r="U182" s="155" t="e">
        <f>SUMIFS(#REF!,#REF!,"&gt;="&amp;U$3,#REF!,"&lt;="&amp;U$4,#REF!,$F182,#REF!,$G182)</f>
        <v>#REF!</v>
      </c>
      <c r="V182" s="155" t="e">
        <f>SUMIFS(#REF!,#REF!,"&gt;="&amp;V$3,#REF!,"&lt;="&amp;V$4,#REF!,$F182,#REF!,$G182)</f>
        <v>#REF!</v>
      </c>
      <c r="W182" s="155" t="e">
        <f>SUMIFS(#REF!,#REF!,"&gt;="&amp;W$3,#REF!,"&lt;="&amp;W$4,#REF!,$F182,#REF!,$G182)</f>
        <v>#REF!</v>
      </c>
      <c r="X182" s="155" t="e">
        <f>SUMIFS(#REF!,#REF!,"&gt;="&amp;X$3,#REF!,"&lt;="&amp;X$4,#REF!,$F182,#REF!,$G182)</f>
        <v>#REF!</v>
      </c>
      <c r="Y182" s="155" t="e">
        <f>SUMIFS(#REF!,#REF!,"&gt;="&amp;Y$3,#REF!,"&lt;="&amp;Y$4,#REF!,$F182,#REF!,$G182)</f>
        <v>#REF!</v>
      </c>
      <c r="Z182" s="155" t="e">
        <f>SUMIFS(#REF!,#REF!,"&gt;="&amp;Z$3,#REF!,"&lt;="&amp;Z$4,#REF!,$F182,#REF!,$G182)</f>
        <v>#REF!</v>
      </c>
      <c r="AA182" s="155" t="e">
        <f>SUMIFS(#REF!,#REF!,"&gt;="&amp;AA$3,#REF!,"&lt;="&amp;AA$4,#REF!,$F182,#REF!,$G182)</f>
        <v>#REF!</v>
      </c>
      <c r="AB182" s="155" t="e">
        <f>SUMIFS(#REF!,#REF!,"&gt;="&amp;AB$3,#REF!,"&lt;="&amp;AB$4,#REF!,$F182,#REF!,$G182)</f>
        <v>#REF!</v>
      </c>
      <c r="AC182" s="155" t="e">
        <f>SUMIFS(#REF!,#REF!,"&gt;="&amp;AC$3,#REF!,"&lt;="&amp;AC$4,#REF!,$F182,#REF!,$G182)</f>
        <v>#REF!</v>
      </c>
      <c r="AD182" s="155" t="e">
        <f>SUMIFS(#REF!,#REF!,"&gt;="&amp;AD$3,#REF!,"&lt;="&amp;AD$4,#REF!,$F182,#REF!,$G182)</f>
        <v>#REF!</v>
      </c>
      <c r="AE182" s="155" t="e">
        <f>SUMIFS(#REF!,#REF!,"&gt;="&amp;AE$3,#REF!,"&lt;="&amp;AE$4,#REF!,$F182,#REF!,$G182)</f>
        <v>#REF!</v>
      </c>
      <c r="AF182" s="155" t="e">
        <f>SUMIFS(#REF!,#REF!,"&gt;="&amp;AF$3,#REF!,"&lt;="&amp;AF$4,#REF!,$F182,#REF!,$G182)</f>
        <v>#REF!</v>
      </c>
      <c r="AG182" s="155" t="e">
        <f>SUMIFS(#REF!,#REF!,"&gt;="&amp;AG$3,#REF!,"&lt;="&amp;AG$4,#REF!,$F182,#REF!,$G182)</f>
        <v>#REF!</v>
      </c>
      <c r="AH182" s="155" t="e">
        <f>SUMIFS(#REF!,#REF!,"&gt;="&amp;AH$3,#REF!,"&lt;="&amp;AH$4,#REF!,$F182,#REF!,$G182)</f>
        <v>#REF!</v>
      </c>
      <c r="AI182" s="155" t="e">
        <f>SUMIFS(#REF!,#REF!,"&gt;="&amp;AI$3,#REF!,"&lt;="&amp;AI$4,#REF!,$F182,#REF!,$G182)</f>
        <v>#REF!</v>
      </c>
      <c r="AJ182" s="155" t="e">
        <f>SUMIFS(#REF!,#REF!,"&gt;="&amp;AJ$3,#REF!,"&lt;="&amp;AJ$4,#REF!,$F182,#REF!,$G182)</f>
        <v>#REF!</v>
      </c>
      <c r="AK182" s="155" t="e">
        <f>SUMIFS(#REF!,#REF!,"&gt;="&amp;AK$3,#REF!,"&lt;="&amp;AK$4,#REF!,$F182,#REF!,$G182)</f>
        <v>#REF!</v>
      </c>
      <c r="AL182" s="155" t="e">
        <f>SUMIFS(#REF!,#REF!,"&gt;="&amp;AL$3,#REF!,"&lt;="&amp;AL$4,#REF!,$F182,#REF!,$G182)</f>
        <v>#REF!</v>
      </c>
      <c r="AM182" s="155" t="e">
        <f>SUMIFS(#REF!,#REF!,"&gt;="&amp;AM$3,#REF!,"&lt;="&amp;AM$4,#REF!,$F182,#REF!,$G182)</f>
        <v>#REF!</v>
      </c>
      <c r="AN182" s="155" t="e">
        <f>SUMIFS(#REF!,#REF!,"&gt;="&amp;AN$3,#REF!,"&lt;="&amp;AN$4,#REF!,$F182,#REF!,$G182)</f>
        <v>#REF!</v>
      </c>
      <c r="AO182" s="155" t="e">
        <f>SUMIFS(#REF!,#REF!,"&gt;="&amp;AO$3,#REF!,"&lt;="&amp;AO$4,#REF!,$F182,#REF!,$G182)</f>
        <v>#REF!</v>
      </c>
      <c r="AP182" s="155" t="e">
        <f>SUMIFS(#REF!,#REF!,"&gt;="&amp;AP$3,#REF!,"&lt;="&amp;AP$4,#REF!,$F182,#REF!,$G182)</f>
        <v>#REF!</v>
      </c>
      <c r="AQ182" s="155" t="e">
        <f>SUMIFS(#REF!,#REF!,"&gt;="&amp;AQ$3,#REF!,"&lt;="&amp;AQ$4,#REF!,$F182,#REF!,$G182)</f>
        <v>#REF!</v>
      </c>
      <c r="AR182" s="155" t="e">
        <f>SUMIFS(#REF!,#REF!,"&gt;="&amp;AR$3,#REF!,"&lt;="&amp;AR$4,#REF!,$F182,#REF!,$G182)</f>
        <v>#REF!</v>
      </c>
    </row>
    <row r="183" spans="1:44" s="128" customFormat="1" ht="12" x14ac:dyDescent="0.25">
      <c r="A183" s="126">
        <f>ROW()</f>
        <v>183</v>
      </c>
      <c r="B183" s="143"/>
      <c r="C183" s="127"/>
      <c r="E183" s="129"/>
      <c r="F183" s="114" t="s">
        <v>103</v>
      </c>
      <c r="G183" s="128" t="s">
        <v>102</v>
      </c>
      <c r="L183" s="152"/>
      <c r="M183" s="153"/>
      <c r="N183" s="154"/>
      <c r="O183" s="154"/>
      <c r="P183" s="152"/>
      <c r="Q183" s="163"/>
      <c r="R183" s="164" t="e">
        <f ca="1">SUM($T183:INDIRECT(ADDRESS($A183,SUMIFS($1:$1,$5:$5,MAX($5:$5)))))</f>
        <v>#REF!</v>
      </c>
      <c r="S183" s="154"/>
      <c r="T183" s="154"/>
      <c r="U183" s="155" t="e">
        <f>SUMIFS(#REF!,#REF!,"&gt;="&amp;U$3,#REF!,"&lt;="&amp;U$4,#REF!,$F183,#REF!,$G183)</f>
        <v>#REF!</v>
      </c>
      <c r="V183" s="155" t="e">
        <f>SUMIFS(#REF!,#REF!,"&gt;="&amp;V$3,#REF!,"&lt;="&amp;V$4,#REF!,$F183,#REF!,$G183)</f>
        <v>#REF!</v>
      </c>
      <c r="W183" s="155" t="e">
        <f>SUMIFS(#REF!,#REF!,"&gt;="&amp;W$3,#REF!,"&lt;="&amp;W$4,#REF!,$F183,#REF!,$G183)</f>
        <v>#REF!</v>
      </c>
      <c r="X183" s="155" t="e">
        <f>SUMIFS(#REF!,#REF!,"&gt;="&amp;X$3,#REF!,"&lt;="&amp;X$4,#REF!,$F183,#REF!,$G183)</f>
        <v>#REF!</v>
      </c>
      <c r="Y183" s="155" t="e">
        <f>SUMIFS(#REF!,#REF!,"&gt;="&amp;Y$3,#REF!,"&lt;="&amp;Y$4,#REF!,$F183,#REF!,$G183)</f>
        <v>#REF!</v>
      </c>
      <c r="Z183" s="155" t="e">
        <f>SUMIFS(#REF!,#REF!,"&gt;="&amp;Z$3,#REF!,"&lt;="&amp;Z$4,#REF!,$F183,#REF!,$G183)</f>
        <v>#REF!</v>
      </c>
      <c r="AA183" s="155" t="e">
        <f>SUMIFS(#REF!,#REF!,"&gt;="&amp;AA$3,#REF!,"&lt;="&amp;AA$4,#REF!,$F183,#REF!,$G183)</f>
        <v>#REF!</v>
      </c>
      <c r="AB183" s="155" t="e">
        <f>SUMIFS(#REF!,#REF!,"&gt;="&amp;AB$3,#REF!,"&lt;="&amp;AB$4,#REF!,$F183,#REF!,$G183)</f>
        <v>#REF!</v>
      </c>
      <c r="AC183" s="155" t="e">
        <f>SUMIFS(#REF!,#REF!,"&gt;="&amp;AC$3,#REF!,"&lt;="&amp;AC$4,#REF!,$F183,#REF!,$G183)</f>
        <v>#REF!</v>
      </c>
      <c r="AD183" s="155" t="e">
        <f>SUMIFS(#REF!,#REF!,"&gt;="&amp;AD$3,#REF!,"&lt;="&amp;AD$4,#REF!,$F183,#REF!,$G183)</f>
        <v>#REF!</v>
      </c>
      <c r="AE183" s="155" t="e">
        <f>SUMIFS(#REF!,#REF!,"&gt;="&amp;AE$3,#REF!,"&lt;="&amp;AE$4,#REF!,$F183,#REF!,$G183)</f>
        <v>#REF!</v>
      </c>
      <c r="AF183" s="155" t="e">
        <f>SUMIFS(#REF!,#REF!,"&gt;="&amp;AF$3,#REF!,"&lt;="&amp;AF$4,#REF!,$F183,#REF!,$G183)</f>
        <v>#REF!</v>
      </c>
      <c r="AG183" s="155" t="e">
        <f>SUMIFS(#REF!,#REF!,"&gt;="&amp;AG$3,#REF!,"&lt;="&amp;AG$4,#REF!,$F183,#REF!,$G183)</f>
        <v>#REF!</v>
      </c>
      <c r="AH183" s="155" t="e">
        <f>SUMIFS(#REF!,#REF!,"&gt;="&amp;AH$3,#REF!,"&lt;="&amp;AH$4,#REF!,$F183,#REF!,$G183)</f>
        <v>#REF!</v>
      </c>
      <c r="AI183" s="155" t="e">
        <f>SUMIFS(#REF!,#REF!,"&gt;="&amp;AI$3,#REF!,"&lt;="&amp;AI$4,#REF!,$F183,#REF!,$G183)</f>
        <v>#REF!</v>
      </c>
      <c r="AJ183" s="155" t="e">
        <f>SUMIFS(#REF!,#REF!,"&gt;="&amp;AJ$3,#REF!,"&lt;="&amp;AJ$4,#REF!,$F183,#REF!,$G183)</f>
        <v>#REF!</v>
      </c>
      <c r="AK183" s="155" t="e">
        <f>SUMIFS(#REF!,#REF!,"&gt;="&amp;AK$3,#REF!,"&lt;="&amp;AK$4,#REF!,$F183,#REF!,$G183)</f>
        <v>#REF!</v>
      </c>
      <c r="AL183" s="155" t="e">
        <f>SUMIFS(#REF!,#REF!,"&gt;="&amp;AL$3,#REF!,"&lt;="&amp;AL$4,#REF!,$F183,#REF!,$G183)</f>
        <v>#REF!</v>
      </c>
      <c r="AM183" s="155" t="e">
        <f>SUMIFS(#REF!,#REF!,"&gt;="&amp;AM$3,#REF!,"&lt;="&amp;AM$4,#REF!,$F183,#REF!,$G183)</f>
        <v>#REF!</v>
      </c>
      <c r="AN183" s="155" t="e">
        <f>SUMIFS(#REF!,#REF!,"&gt;="&amp;AN$3,#REF!,"&lt;="&amp;AN$4,#REF!,$F183,#REF!,$G183)</f>
        <v>#REF!</v>
      </c>
      <c r="AO183" s="155" t="e">
        <f>SUMIFS(#REF!,#REF!,"&gt;="&amp;AO$3,#REF!,"&lt;="&amp;AO$4,#REF!,$F183,#REF!,$G183)</f>
        <v>#REF!</v>
      </c>
      <c r="AP183" s="155" t="e">
        <f>SUMIFS(#REF!,#REF!,"&gt;="&amp;AP$3,#REF!,"&lt;="&amp;AP$4,#REF!,$F183,#REF!,$G183)</f>
        <v>#REF!</v>
      </c>
      <c r="AQ183" s="155" t="e">
        <f>SUMIFS(#REF!,#REF!,"&gt;="&amp;AQ$3,#REF!,"&lt;="&amp;AQ$4,#REF!,$F183,#REF!,$G183)</f>
        <v>#REF!</v>
      </c>
      <c r="AR183" s="155" t="e">
        <f>SUMIFS(#REF!,#REF!,"&gt;="&amp;AR$3,#REF!,"&lt;="&amp;AR$4,#REF!,$F183,#REF!,$G183)</f>
        <v>#REF!</v>
      </c>
    </row>
    <row r="184" spans="1:44" s="128" customFormat="1" ht="12" x14ac:dyDescent="0.25">
      <c r="A184" s="126">
        <f>ROW()</f>
        <v>184</v>
      </c>
      <c r="B184" s="143"/>
      <c r="C184" s="127"/>
      <c r="E184" s="129"/>
      <c r="F184" s="114" t="s">
        <v>103</v>
      </c>
      <c r="G184" s="128" t="s">
        <v>149</v>
      </c>
      <c r="L184" s="152"/>
      <c r="M184" s="153"/>
      <c r="N184" s="154"/>
      <c r="O184" s="154"/>
      <c r="P184" s="152"/>
      <c r="Q184" s="163"/>
      <c r="R184" s="164" t="e">
        <f ca="1">SUM($T184:INDIRECT(ADDRESS($A184,SUMIFS($1:$1,$5:$5,MAX($5:$5)))))</f>
        <v>#REF!</v>
      </c>
      <c r="S184" s="154"/>
      <c r="T184" s="154"/>
      <c r="U184" s="155" t="e">
        <f>SUMIFS(#REF!,#REF!,"&gt;="&amp;U$3,#REF!,"&lt;="&amp;U$4,#REF!,$F184,#REF!,$G184)</f>
        <v>#REF!</v>
      </c>
      <c r="V184" s="155" t="e">
        <f>SUMIFS(#REF!,#REF!,"&gt;="&amp;V$3,#REF!,"&lt;="&amp;V$4,#REF!,$F184,#REF!,$G184)</f>
        <v>#REF!</v>
      </c>
      <c r="W184" s="155" t="e">
        <f>SUMIFS(#REF!,#REF!,"&gt;="&amp;W$3,#REF!,"&lt;="&amp;W$4,#REF!,$F184,#REF!,$G184)</f>
        <v>#REF!</v>
      </c>
      <c r="X184" s="155" t="e">
        <f>SUMIFS(#REF!,#REF!,"&gt;="&amp;X$3,#REF!,"&lt;="&amp;X$4,#REF!,$F184,#REF!,$G184)</f>
        <v>#REF!</v>
      </c>
      <c r="Y184" s="155" t="e">
        <f>SUMIFS(#REF!,#REF!,"&gt;="&amp;Y$3,#REF!,"&lt;="&amp;Y$4,#REF!,$F184,#REF!,$G184)</f>
        <v>#REF!</v>
      </c>
      <c r="Z184" s="155" t="e">
        <f>SUMIFS(#REF!,#REF!,"&gt;="&amp;Z$3,#REF!,"&lt;="&amp;Z$4,#REF!,$F184,#REF!,$G184)</f>
        <v>#REF!</v>
      </c>
      <c r="AA184" s="155" t="e">
        <f>SUMIFS(#REF!,#REF!,"&gt;="&amp;AA$3,#REF!,"&lt;="&amp;AA$4,#REF!,$F184,#REF!,$G184)</f>
        <v>#REF!</v>
      </c>
      <c r="AB184" s="155" t="e">
        <f>SUMIFS(#REF!,#REF!,"&gt;="&amp;AB$3,#REF!,"&lt;="&amp;AB$4,#REF!,$F184,#REF!,$G184)</f>
        <v>#REF!</v>
      </c>
      <c r="AC184" s="155" t="e">
        <f>SUMIFS(#REF!,#REF!,"&gt;="&amp;AC$3,#REF!,"&lt;="&amp;AC$4,#REF!,$F184,#REF!,$G184)</f>
        <v>#REF!</v>
      </c>
      <c r="AD184" s="155" t="e">
        <f>SUMIFS(#REF!,#REF!,"&gt;="&amp;AD$3,#REF!,"&lt;="&amp;AD$4,#REF!,$F184,#REF!,$G184)</f>
        <v>#REF!</v>
      </c>
      <c r="AE184" s="155" t="e">
        <f>SUMIFS(#REF!,#REF!,"&gt;="&amp;AE$3,#REF!,"&lt;="&amp;AE$4,#REF!,$F184,#REF!,$G184)</f>
        <v>#REF!</v>
      </c>
      <c r="AF184" s="155" t="e">
        <f>SUMIFS(#REF!,#REF!,"&gt;="&amp;AF$3,#REF!,"&lt;="&amp;AF$4,#REF!,$F184,#REF!,$G184)</f>
        <v>#REF!</v>
      </c>
      <c r="AG184" s="155" t="e">
        <f>SUMIFS(#REF!,#REF!,"&gt;="&amp;AG$3,#REF!,"&lt;="&amp;AG$4,#REF!,$F184,#REF!,$G184)</f>
        <v>#REF!</v>
      </c>
      <c r="AH184" s="155" t="e">
        <f>SUMIFS(#REF!,#REF!,"&gt;="&amp;AH$3,#REF!,"&lt;="&amp;AH$4,#REF!,$F184,#REF!,$G184)</f>
        <v>#REF!</v>
      </c>
      <c r="AI184" s="155" t="e">
        <f>SUMIFS(#REF!,#REF!,"&gt;="&amp;AI$3,#REF!,"&lt;="&amp;AI$4,#REF!,$F184,#REF!,$G184)</f>
        <v>#REF!</v>
      </c>
      <c r="AJ184" s="155" t="e">
        <f>SUMIFS(#REF!,#REF!,"&gt;="&amp;AJ$3,#REF!,"&lt;="&amp;AJ$4,#REF!,$F184,#REF!,$G184)</f>
        <v>#REF!</v>
      </c>
      <c r="AK184" s="155" t="e">
        <f>SUMIFS(#REF!,#REF!,"&gt;="&amp;AK$3,#REF!,"&lt;="&amp;AK$4,#REF!,$F184,#REF!,$G184)</f>
        <v>#REF!</v>
      </c>
      <c r="AL184" s="155" t="e">
        <f>SUMIFS(#REF!,#REF!,"&gt;="&amp;AL$3,#REF!,"&lt;="&amp;AL$4,#REF!,$F184,#REF!,$G184)</f>
        <v>#REF!</v>
      </c>
      <c r="AM184" s="155" t="e">
        <f>SUMIFS(#REF!,#REF!,"&gt;="&amp;AM$3,#REF!,"&lt;="&amp;AM$4,#REF!,$F184,#REF!,$G184)</f>
        <v>#REF!</v>
      </c>
      <c r="AN184" s="155" t="e">
        <f>SUMIFS(#REF!,#REF!,"&gt;="&amp;AN$3,#REF!,"&lt;="&amp;AN$4,#REF!,$F184,#REF!,$G184)</f>
        <v>#REF!</v>
      </c>
      <c r="AO184" s="155" t="e">
        <f>SUMIFS(#REF!,#REF!,"&gt;="&amp;AO$3,#REF!,"&lt;="&amp;AO$4,#REF!,$F184,#REF!,$G184)</f>
        <v>#REF!</v>
      </c>
      <c r="AP184" s="155" t="e">
        <f>SUMIFS(#REF!,#REF!,"&gt;="&amp;AP$3,#REF!,"&lt;="&amp;AP$4,#REF!,$F184,#REF!,$G184)</f>
        <v>#REF!</v>
      </c>
      <c r="AQ184" s="155" t="e">
        <f>SUMIFS(#REF!,#REF!,"&gt;="&amp;AQ$3,#REF!,"&lt;="&amp;AQ$4,#REF!,$F184,#REF!,$G184)</f>
        <v>#REF!</v>
      </c>
      <c r="AR184" s="155" t="e">
        <f>SUMIFS(#REF!,#REF!,"&gt;="&amp;AR$3,#REF!,"&lt;="&amp;AR$4,#REF!,$F184,#REF!,$G184)</f>
        <v>#REF!</v>
      </c>
    </row>
    <row r="185" spans="1:44" s="128" customFormat="1" ht="12" x14ac:dyDescent="0.25">
      <c r="A185" s="126">
        <f>ROW()</f>
        <v>185</v>
      </c>
      <c r="B185" s="143"/>
      <c r="C185" s="127"/>
      <c r="E185" s="129"/>
      <c r="F185" s="114" t="s">
        <v>103</v>
      </c>
      <c r="G185" s="128" t="s">
        <v>58</v>
      </c>
      <c r="L185" s="152"/>
      <c r="M185" s="153"/>
      <c r="N185" s="154"/>
      <c r="O185" s="154"/>
      <c r="P185" s="152"/>
      <c r="Q185" s="163"/>
      <c r="R185" s="164" t="e">
        <f ca="1">SUM($T185:INDIRECT(ADDRESS($A185,SUMIFS($1:$1,$5:$5,MAX($5:$5)))))</f>
        <v>#REF!</v>
      </c>
      <c r="S185" s="154"/>
      <c r="T185" s="154"/>
      <c r="U185" s="155" t="e">
        <f>SUMIFS(#REF!,#REF!,"&gt;="&amp;U$3,#REF!,"&lt;="&amp;U$4,#REF!,$F185,#REF!,$G185)</f>
        <v>#REF!</v>
      </c>
      <c r="V185" s="155" t="e">
        <f>SUMIFS(#REF!,#REF!,"&gt;="&amp;V$3,#REF!,"&lt;="&amp;V$4,#REF!,$F185,#REF!,$G185)</f>
        <v>#REF!</v>
      </c>
      <c r="W185" s="155" t="e">
        <f>SUMIFS(#REF!,#REF!,"&gt;="&amp;W$3,#REF!,"&lt;="&amp;W$4,#REF!,$F185,#REF!,$G185)</f>
        <v>#REF!</v>
      </c>
      <c r="X185" s="155" t="e">
        <f>SUMIFS(#REF!,#REF!,"&gt;="&amp;X$3,#REF!,"&lt;="&amp;X$4,#REF!,$F185,#REF!,$G185)</f>
        <v>#REF!</v>
      </c>
      <c r="Y185" s="155" t="e">
        <f>SUMIFS(#REF!,#REF!,"&gt;="&amp;Y$3,#REF!,"&lt;="&amp;Y$4,#REF!,$F185,#REF!,$G185)</f>
        <v>#REF!</v>
      </c>
      <c r="Z185" s="155" t="e">
        <f>SUMIFS(#REF!,#REF!,"&gt;="&amp;Z$3,#REF!,"&lt;="&amp;Z$4,#REF!,$F185,#REF!,$G185)</f>
        <v>#REF!</v>
      </c>
      <c r="AA185" s="155" t="e">
        <f>SUMIFS(#REF!,#REF!,"&gt;="&amp;AA$3,#REF!,"&lt;="&amp;AA$4,#REF!,$F185,#REF!,$G185)</f>
        <v>#REF!</v>
      </c>
      <c r="AB185" s="155" t="e">
        <f>SUMIFS(#REF!,#REF!,"&gt;="&amp;AB$3,#REF!,"&lt;="&amp;AB$4,#REF!,$F185,#REF!,$G185)</f>
        <v>#REF!</v>
      </c>
      <c r="AC185" s="155" t="e">
        <f>SUMIFS(#REF!,#REF!,"&gt;="&amp;AC$3,#REF!,"&lt;="&amp;AC$4,#REF!,$F185,#REF!,$G185)</f>
        <v>#REF!</v>
      </c>
      <c r="AD185" s="155" t="e">
        <f>SUMIFS(#REF!,#REF!,"&gt;="&amp;AD$3,#REF!,"&lt;="&amp;AD$4,#REF!,$F185,#REF!,$G185)</f>
        <v>#REF!</v>
      </c>
      <c r="AE185" s="155" t="e">
        <f>SUMIFS(#REF!,#REF!,"&gt;="&amp;AE$3,#REF!,"&lt;="&amp;AE$4,#REF!,$F185,#REF!,$G185)</f>
        <v>#REF!</v>
      </c>
      <c r="AF185" s="155" t="e">
        <f>SUMIFS(#REF!,#REF!,"&gt;="&amp;AF$3,#REF!,"&lt;="&amp;AF$4,#REF!,$F185,#REF!,$G185)</f>
        <v>#REF!</v>
      </c>
      <c r="AG185" s="155" t="e">
        <f>SUMIFS(#REF!,#REF!,"&gt;="&amp;AG$3,#REF!,"&lt;="&amp;AG$4,#REF!,$F185,#REF!,$G185)</f>
        <v>#REF!</v>
      </c>
      <c r="AH185" s="155" t="e">
        <f>SUMIFS(#REF!,#REF!,"&gt;="&amp;AH$3,#REF!,"&lt;="&amp;AH$4,#REF!,$F185,#REF!,$G185)</f>
        <v>#REF!</v>
      </c>
      <c r="AI185" s="155" t="e">
        <f>SUMIFS(#REF!,#REF!,"&gt;="&amp;AI$3,#REF!,"&lt;="&amp;AI$4,#REF!,$F185,#REF!,$G185)</f>
        <v>#REF!</v>
      </c>
      <c r="AJ185" s="155" t="e">
        <f>SUMIFS(#REF!,#REF!,"&gt;="&amp;AJ$3,#REF!,"&lt;="&amp;AJ$4,#REF!,$F185,#REF!,$G185)</f>
        <v>#REF!</v>
      </c>
      <c r="AK185" s="155" t="e">
        <f>SUMIFS(#REF!,#REF!,"&gt;="&amp;AK$3,#REF!,"&lt;="&amp;AK$4,#REF!,$F185,#REF!,$G185)</f>
        <v>#REF!</v>
      </c>
      <c r="AL185" s="155" t="e">
        <f>SUMIFS(#REF!,#REF!,"&gt;="&amp;AL$3,#REF!,"&lt;="&amp;AL$4,#REF!,$F185,#REF!,$G185)</f>
        <v>#REF!</v>
      </c>
      <c r="AM185" s="155" t="e">
        <f>SUMIFS(#REF!,#REF!,"&gt;="&amp;AM$3,#REF!,"&lt;="&amp;AM$4,#REF!,$F185,#REF!,$G185)</f>
        <v>#REF!</v>
      </c>
      <c r="AN185" s="155" t="e">
        <f>SUMIFS(#REF!,#REF!,"&gt;="&amp;AN$3,#REF!,"&lt;="&amp;AN$4,#REF!,$F185,#REF!,$G185)</f>
        <v>#REF!</v>
      </c>
      <c r="AO185" s="155" t="e">
        <f>SUMIFS(#REF!,#REF!,"&gt;="&amp;AO$3,#REF!,"&lt;="&amp;AO$4,#REF!,$F185,#REF!,$G185)</f>
        <v>#REF!</v>
      </c>
      <c r="AP185" s="155" t="e">
        <f>SUMIFS(#REF!,#REF!,"&gt;="&amp;AP$3,#REF!,"&lt;="&amp;AP$4,#REF!,$F185,#REF!,$G185)</f>
        <v>#REF!</v>
      </c>
      <c r="AQ185" s="155" t="e">
        <f>SUMIFS(#REF!,#REF!,"&gt;="&amp;AQ$3,#REF!,"&lt;="&amp;AQ$4,#REF!,$F185,#REF!,$G185)</f>
        <v>#REF!</v>
      </c>
      <c r="AR185" s="155" t="e">
        <f>SUMIFS(#REF!,#REF!,"&gt;="&amp;AR$3,#REF!,"&lt;="&amp;AR$4,#REF!,$F185,#REF!,$G185)</f>
        <v>#REF!</v>
      </c>
    </row>
    <row r="186" spans="1:44" s="17" customFormat="1" ht="10.199999999999999" x14ac:dyDescent="0.2">
      <c r="A186" s="23">
        <f>ROW()</f>
        <v>186</v>
      </c>
      <c r="B186" s="137"/>
      <c r="E186" s="16" t="s">
        <v>6</v>
      </c>
      <c r="L186" s="83"/>
      <c r="M186" s="79"/>
      <c r="N186" s="83"/>
      <c r="O186" s="83"/>
      <c r="P186" s="83"/>
      <c r="Q186" s="165"/>
      <c r="R186" s="87"/>
      <c r="S186" s="83"/>
      <c r="T186" s="83"/>
      <c r="U186" s="156"/>
      <c r="V186" s="156"/>
      <c r="W186" s="156"/>
      <c r="X186" s="156"/>
      <c r="Y186" s="156"/>
      <c r="Z186" s="156"/>
      <c r="AA186" s="156"/>
      <c r="AB186" s="156"/>
      <c r="AC186" s="156"/>
      <c r="AD186" s="156"/>
      <c r="AE186" s="156"/>
      <c r="AF186" s="156"/>
      <c r="AG186" s="156"/>
      <c r="AH186" s="156"/>
      <c r="AI186" s="156"/>
      <c r="AJ186" s="156"/>
      <c r="AK186" s="156"/>
      <c r="AL186" s="156"/>
      <c r="AM186" s="156"/>
      <c r="AN186" s="156"/>
      <c r="AO186" s="156"/>
      <c r="AP186" s="156"/>
      <c r="AQ186" s="156"/>
      <c r="AR186" s="156"/>
    </row>
    <row r="187" spans="1:44" s="5" customFormat="1" x14ac:dyDescent="0.3">
      <c r="A187" s="23">
        <f>ROW()</f>
        <v>187</v>
      </c>
      <c r="B187" s="135"/>
      <c r="C187" s="45"/>
      <c r="E187" s="24" t="s">
        <v>5</v>
      </c>
      <c r="F187" s="5" t="s">
        <v>19</v>
      </c>
      <c r="K187" s="11"/>
      <c r="L187" s="82"/>
      <c r="M187" s="81"/>
      <c r="N187" s="82"/>
      <c r="O187" s="82"/>
      <c r="P187" s="82"/>
      <c r="Q187" s="162" t="e">
        <f ca="1">R187-(R152-R172)</f>
        <v>#REF!</v>
      </c>
      <c r="R187" s="123" t="e">
        <f ca="1">SUM($T187:INDIRECT(ADDRESS($A187,SUMIFS($1:$1,$5:$5,MAX($5:$5)))))</f>
        <v>#REF!</v>
      </c>
      <c r="S187" s="82"/>
      <c r="T187" s="82"/>
      <c r="U187" s="123" t="e">
        <f t="shared" ref="U187:AR187" si="37">U152-U172</f>
        <v>#REF!</v>
      </c>
      <c r="V187" s="123" t="e">
        <f t="shared" si="37"/>
        <v>#REF!</v>
      </c>
      <c r="W187" s="123" t="e">
        <f t="shared" si="37"/>
        <v>#REF!</v>
      </c>
      <c r="X187" s="123" t="e">
        <f t="shared" si="37"/>
        <v>#REF!</v>
      </c>
      <c r="Y187" s="123" t="e">
        <f t="shared" si="37"/>
        <v>#REF!</v>
      </c>
      <c r="Z187" s="123" t="e">
        <f t="shared" si="37"/>
        <v>#REF!</v>
      </c>
      <c r="AA187" s="123" t="e">
        <f t="shared" si="37"/>
        <v>#REF!</v>
      </c>
      <c r="AB187" s="123" t="e">
        <f t="shared" si="37"/>
        <v>#REF!</v>
      </c>
      <c r="AC187" s="123" t="e">
        <f t="shared" si="37"/>
        <v>#REF!</v>
      </c>
      <c r="AD187" s="123" t="e">
        <f t="shared" si="37"/>
        <v>#REF!</v>
      </c>
      <c r="AE187" s="123" t="e">
        <f t="shared" si="37"/>
        <v>#REF!</v>
      </c>
      <c r="AF187" s="123" t="e">
        <f t="shared" si="37"/>
        <v>#REF!</v>
      </c>
      <c r="AG187" s="123" t="e">
        <f t="shared" si="37"/>
        <v>#REF!</v>
      </c>
      <c r="AH187" s="123" t="e">
        <f t="shared" si="37"/>
        <v>#REF!</v>
      </c>
      <c r="AI187" s="123" t="e">
        <f t="shared" si="37"/>
        <v>#REF!</v>
      </c>
      <c r="AJ187" s="123" t="e">
        <f t="shared" si="37"/>
        <v>#REF!</v>
      </c>
      <c r="AK187" s="123" t="e">
        <f t="shared" si="37"/>
        <v>#REF!</v>
      </c>
      <c r="AL187" s="123" t="e">
        <f t="shared" si="37"/>
        <v>#REF!</v>
      </c>
      <c r="AM187" s="123" t="e">
        <f t="shared" si="37"/>
        <v>#REF!</v>
      </c>
      <c r="AN187" s="123" t="e">
        <f t="shared" si="37"/>
        <v>#REF!</v>
      </c>
      <c r="AO187" s="123" t="e">
        <f t="shared" si="37"/>
        <v>#REF!</v>
      </c>
      <c r="AP187" s="123" t="e">
        <f t="shared" si="37"/>
        <v>#REF!</v>
      </c>
      <c r="AQ187" s="123" t="e">
        <f t="shared" si="37"/>
        <v>#REF!</v>
      </c>
      <c r="AR187" s="123" t="e">
        <f t="shared" si="37"/>
        <v>#REF!</v>
      </c>
    </row>
    <row r="188" spans="1:44" s="46" customFormat="1" ht="12" x14ac:dyDescent="0.25">
      <c r="A188" s="112">
        <f>ROW()</f>
        <v>188</v>
      </c>
      <c r="B188" s="139"/>
      <c r="E188" s="47" t="s">
        <v>5</v>
      </c>
      <c r="F188" s="46" t="s">
        <v>20</v>
      </c>
      <c r="L188" s="85"/>
      <c r="M188" s="84"/>
      <c r="N188" s="85"/>
      <c r="O188" s="85"/>
      <c r="P188" s="85"/>
      <c r="Q188" s="166"/>
      <c r="R188" s="159" t="e">
        <f ca="1">IF(R$122=0,0,R187/R$122)</f>
        <v>#REF!</v>
      </c>
      <c r="S188" s="167"/>
      <c r="T188" s="167"/>
      <c r="U188" s="159" t="e">
        <f t="shared" ref="U188:AR188" si="38">IF(U$122=0,0,U187/U$122)</f>
        <v>#REF!</v>
      </c>
      <c r="V188" s="159" t="e">
        <f>IF(V$122=0,0,V187/V$122)</f>
        <v>#REF!</v>
      </c>
      <c r="W188" s="159" t="e">
        <f t="shared" si="38"/>
        <v>#REF!</v>
      </c>
      <c r="X188" s="159" t="e">
        <f t="shared" si="38"/>
        <v>#REF!</v>
      </c>
      <c r="Y188" s="159" t="e">
        <f t="shared" si="38"/>
        <v>#REF!</v>
      </c>
      <c r="Z188" s="159" t="e">
        <f t="shared" si="38"/>
        <v>#REF!</v>
      </c>
      <c r="AA188" s="159" t="e">
        <f t="shared" si="38"/>
        <v>#REF!</v>
      </c>
      <c r="AB188" s="159" t="e">
        <f t="shared" si="38"/>
        <v>#REF!</v>
      </c>
      <c r="AC188" s="159" t="e">
        <f t="shared" si="38"/>
        <v>#REF!</v>
      </c>
      <c r="AD188" s="159" t="e">
        <f t="shared" si="38"/>
        <v>#REF!</v>
      </c>
      <c r="AE188" s="159" t="e">
        <f t="shared" si="38"/>
        <v>#REF!</v>
      </c>
      <c r="AF188" s="159" t="e">
        <f t="shared" si="38"/>
        <v>#REF!</v>
      </c>
      <c r="AG188" s="159" t="e">
        <f t="shared" si="38"/>
        <v>#REF!</v>
      </c>
      <c r="AH188" s="159" t="e">
        <f t="shared" si="38"/>
        <v>#REF!</v>
      </c>
      <c r="AI188" s="159" t="e">
        <f t="shared" si="38"/>
        <v>#REF!</v>
      </c>
      <c r="AJ188" s="159" t="e">
        <f t="shared" si="38"/>
        <v>#REF!</v>
      </c>
      <c r="AK188" s="159" t="e">
        <f t="shared" si="38"/>
        <v>#REF!</v>
      </c>
      <c r="AL188" s="159" t="e">
        <f t="shared" si="38"/>
        <v>#REF!</v>
      </c>
      <c r="AM188" s="159" t="e">
        <f t="shared" si="38"/>
        <v>#REF!</v>
      </c>
      <c r="AN188" s="159" t="e">
        <f t="shared" si="38"/>
        <v>#REF!</v>
      </c>
      <c r="AO188" s="159" t="e">
        <f t="shared" si="38"/>
        <v>#REF!</v>
      </c>
      <c r="AP188" s="159" t="e">
        <f t="shared" si="38"/>
        <v>#REF!</v>
      </c>
      <c r="AQ188" s="159" t="e">
        <f t="shared" si="38"/>
        <v>#REF!</v>
      </c>
      <c r="AR188" s="159" t="e">
        <f t="shared" si="38"/>
        <v>#REF!</v>
      </c>
    </row>
    <row r="189" spans="1:44" s="14" customFormat="1" x14ac:dyDescent="0.3">
      <c r="A189" s="19">
        <f>ROW()</f>
        <v>189</v>
      </c>
      <c r="B189" s="144"/>
      <c r="E189" s="116" t="s">
        <v>5</v>
      </c>
      <c r="F189" s="14" t="s">
        <v>21</v>
      </c>
      <c r="L189" s="65"/>
      <c r="M189" s="157"/>
      <c r="N189" s="76"/>
      <c r="O189" s="76"/>
      <c r="P189" s="65"/>
      <c r="Q189" s="165"/>
      <c r="R189" s="77" t="e">
        <f ca="1">SUM($T189:INDIRECT(ADDRESS($A189,SUMIFS($1:$1,$5:$5,MAX($5:$5)))))</f>
        <v>#REF!</v>
      </c>
      <c r="S189" s="76"/>
      <c r="T189" s="76"/>
      <c r="U189" s="160" t="e">
        <f>SUMIFS(#REF!,#REF!,"&gt;="&amp;U$3,#REF!,"&lt;="&amp;U$4,#REF!,$F189,#REF!,$F189)</f>
        <v>#REF!</v>
      </c>
      <c r="V189" s="160" t="e">
        <f>SUMIFS(#REF!,#REF!,"&gt;="&amp;V$3,#REF!,"&lt;="&amp;V$4,#REF!,$F189,#REF!,$F189)</f>
        <v>#REF!</v>
      </c>
      <c r="W189" s="160" t="e">
        <f>SUMIFS(#REF!,#REF!,"&gt;="&amp;W$3,#REF!,"&lt;="&amp;W$4,#REF!,$F189,#REF!,$F189)</f>
        <v>#REF!</v>
      </c>
      <c r="X189" s="160" t="e">
        <f>SUMIFS(#REF!,#REF!,"&gt;="&amp;X$3,#REF!,"&lt;="&amp;X$4,#REF!,$F189,#REF!,$F189)</f>
        <v>#REF!</v>
      </c>
      <c r="Y189" s="160" t="e">
        <f>SUMIFS(#REF!,#REF!,"&gt;="&amp;Y$3,#REF!,"&lt;="&amp;Y$4,#REF!,$F189,#REF!,$F189)</f>
        <v>#REF!</v>
      </c>
      <c r="Z189" s="160" t="e">
        <f>SUMIFS(#REF!,#REF!,"&gt;="&amp;Z$3,#REF!,"&lt;="&amp;Z$4,#REF!,$F189,#REF!,$F189)</f>
        <v>#REF!</v>
      </c>
      <c r="AA189" s="160" t="e">
        <f>SUMIFS(#REF!,#REF!,"&gt;="&amp;AA$3,#REF!,"&lt;="&amp;AA$4,#REF!,$F189,#REF!,$F189)</f>
        <v>#REF!</v>
      </c>
      <c r="AB189" s="160" t="e">
        <f>SUMIFS(#REF!,#REF!,"&gt;="&amp;AB$3,#REF!,"&lt;="&amp;AB$4,#REF!,$F189,#REF!,$F189)</f>
        <v>#REF!</v>
      </c>
      <c r="AC189" s="160" t="e">
        <f>SUMIFS(#REF!,#REF!,"&gt;="&amp;AC$3,#REF!,"&lt;="&amp;AC$4,#REF!,$F189,#REF!,$F189)</f>
        <v>#REF!</v>
      </c>
      <c r="AD189" s="160" t="e">
        <f>SUMIFS(#REF!,#REF!,"&gt;="&amp;AD$3,#REF!,"&lt;="&amp;AD$4,#REF!,$F189,#REF!,$F189)</f>
        <v>#REF!</v>
      </c>
      <c r="AE189" s="160" t="e">
        <f>SUMIFS(#REF!,#REF!,"&gt;="&amp;AE$3,#REF!,"&lt;="&amp;AE$4,#REF!,$F189,#REF!,$F189)</f>
        <v>#REF!</v>
      </c>
      <c r="AF189" s="160" t="e">
        <f>SUMIFS(#REF!,#REF!,"&gt;="&amp;AF$3,#REF!,"&lt;="&amp;AF$4,#REF!,$F189,#REF!,$F189)</f>
        <v>#REF!</v>
      </c>
      <c r="AG189" s="160" t="e">
        <f>SUMIFS(#REF!,#REF!,"&gt;="&amp;AG$3,#REF!,"&lt;="&amp;AG$4,#REF!,$F189,#REF!,$F189)</f>
        <v>#REF!</v>
      </c>
      <c r="AH189" s="160" t="e">
        <f>SUMIFS(#REF!,#REF!,"&gt;="&amp;AH$3,#REF!,"&lt;="&amp;AH$4,#REF!,$F189,#REF!,$F189)</f>
        <v>#REF!</v>
      </c>
      <c r="AI189" s="160" t="e">
        <f>SUMIFS(#REF!,#REF!,"&gt;="&amp;AI$3,#REF!,"&lt;="&amp;AI$4,#REF!,$F189,#REF!,$F189)</f>
        <v>#REF!</v>
      </c>
      <c r="AJ189" s="160" t="e">
        <f>SUMIFS(#REF!,#REF!,"&gt;="&amp;AJ$3,#REF!,"&lt;="&amp;AJ$4,#REF!,$F189,#REF!,$F189)</f>
        <v>#REF!</v>
      </c>
      <c r="AK189" s="160" t="e">
        <f>SUMIFS(#REF!,#REF!,"&gt;="&amp;AK$3,#REF!,"&lt;="&amp;AK$4,#REF!,$F189,#REF!,$F189)</f>
        <v>#REF!</v>
      </c>
      <c r="AL189" s="160" t="e">
        <f>SUMIFS(#REF!,#REF!,"&gt;="&amp;AL$3,#REF!,"&lt;="&amp;AL$4,#REF!,$F189,#REF!,$F189)</f>
        <v>#REF!</v>
      </c>
      <c r="AM189" s="160" t="e">
        <f>SUMIFS(#REF!,#REF!,"&gt;="&amp;AM$3,#REF!,"&lt;="&amp;AM$4,#REF!,$F189,#REF!,$F189)</f>
        <v>#REF!</v>
      </c>
      <c r="AN189" s="160" t="e">
        <f>SUMIFS(#REF!,#REF!,"&gt;="&amp;AN$3,#REF!,"&lt;="&amp;AN$4,#REF!,$F189,#REF!,$F189)</f>
        <v>#REF!</v>
      </c>
      <c r="AO189" s="160" t="e">
        <f>SUMIFS(#REF!,#REF!,"&gt;="&amp;AO$3,#REF!,"&lt;="&amp;AO$4,#REF!,$F189,#REF!,$F189)</f>
        <v>#REF!</v>
      </c>
      <c r="AP189" s="160" t="e">
        <f>SUMIFS(#REF!,#REF!,"&gt;="&amp;AP$3,#REF!,"&lt;="&amp;AP$4,#REF!,$F189,#REF!,$F189)</f>
        <v>#REF!</v>
      </c>
      <c r="AQ189" s="160" t="e">
        <f>SUMIFS(#REF!,#REF!,"&gt;="&amp;AQ$3,#REF!,"&lt;="&amp;AQ$4,#REF!,$F189,#REF!,$F189)</f>
        <v>#REF!</v>
      </c>
      <c r="AR189" s="160" t="e">
        <f>SUMIFS(#REF!,#REF!,"&gt;="&amp;AR$3,#REF!,"&lt;="&amp;AR$4,#REF!,$F189,#REF!,$F189)</f>
        <v>#REF!</v>
      </c>
    </row>
    <row r="190" spans="1:44" s="14" customFormat="1" x14ac:dyDescent="0.3">
      <c r="A190" s="19">
        <f>ROW()</f>
        <v>190</v>
      </c>
      <c r="B190" s="144"/>
      <c r="E190" s="116" t="s">
        <v>5</v>
      </c>
      <c r="F190" s="14" t="s">
        <v>61</v>
      </c>
      <c r="L190" s="65"/>
      <c r="M190" s="157"/>
      <c r="N190" s="76"/>
      <c r="O190" s="76"/>
      <c r="P190" s="65"/>
      <c r="Q190" s="165"/>
      <c r="R190" s="77" t="e">
        <f ca="1">SUM($T190:INDIRECT(ADDRESS($A190,SUMIFS($1:$1,$5:$5,MAX($5:$5)))))</f>
        <v>#REF!</v>
      </c>
      <c r="S190" s="76"/>
      <c r="T190" s="76"/>
      <c r="U190" s="160" t="e">
        <f>SUMIFS(#REF!,#REF!,"&gt;="&amp;U$3,#REF!,"&lt;="&amp;U$4,#REF!,$F190,#REF!,$F190)</f>
        <v>#REF!</v>
      </c>
      <c r="V190" s="160" t="e">
        <f>SUMIFS(#REF!,#REF!,"&gt;="&amp;V$3,#REF!,"&lt;="&amp;V$4,#REF!,$F190,#REF!,$F190)</f>
        <v>#REF!</v>
      </c>
      <c r="W190" s="160" t="e">
        <f>SUMIFS(#REF!,#REF!,"&gt;="&amp;W$3,#REF!,"&lt;="&amp;W$4,#REF!,$F190,#REF!,$F190)</f>
        <v>#REF!</v>
      </c>
      <c r="X190" s="160" t="e">
        <f>SUMIFS(#REF!,#REF!,"&gt;="&amp;X$3,#REF!,"&lt;="&amp;X$4,#REF!,$F190,#REF!,$F190)</f>
        <v>#REF!</v>
      </c>
      <c r="Y190" s="160" t="e">
        <f>SUMIFS(#REF!,#REF!,"&gt;="&amp;Y$3,#REF!,"&lt;="&amp;Y$4,#REF!,$F190,#REF!,$F190)</f>
        <v>#REF!</v>
      </c>
      <c r="Z190" s="160" t="e">
        <f>SUMIFS(#REF!,#REF!,"&gt;="&amp;Z$3,#REF!,"&lt;="&amp;Z$4,#REF!,$F190,#REF!,$F190)</f>
        <v>#REF!</v>
      </c>
      <c r="AA190" s="160" t="e">
        <f>SUMIFS(#REF!,#REF!,"&gt;="&amp;AA$3,#REF!,"&lt;="&amp;AA$4,#REF!,$F190,#REF!,$F190)</f>
        <v>#REF!</v>
      </c>
      <c r="AB190" s="160" t="e">
        <f>SUMIFS(#REF!,#REF!,"&gt;="&amp;AB$3,#REF!,"&lt;="&amp;AB$4,#REF!,$F190,#REF!,$F190)</f>
        <v>#REF!</v>
      </c>
      <c r="AC190" s="160" t="e">
        <f>SUMIFS(#REF!,#REF!,"&gt;="&amp;AC$3,#REF!,"&lt;="&amp;AC$4,#REF!,$F190,#REF!,$F190)</f>
        <v>#REF!</v>
      </c>
      <c r="AD190" s="160" t="e">
        <f>SUMIFS(#REF!,#REF!,"&gt;="&amp;AD$3,#REF!,"&lt;="&amp;AD$4,#REF!,$F190,#REF!,$F190)</f>
        <v>#REF!</v>
      </c>
      <c r="AE190" s="160" t="e">
        <f>SUMIFS(#REF!,#REF!,"&gt;="&amp;AE$3,#REF!,"&lt;="&amp;AE$4,#REF!,$F190,#REF!,$F190)</f>
        <v>#REF!</v>
      </c>
      <c r="AF190" s="160" t="e">
        <f>SUMIFS(#REF!,#REF!,"&gt;="&amp;AF$3,#REF!,"&lt;="&amp;AF$4,#REF!,$F190,#REF!,$F190)</f>
        <v>#REF!</v>
      </c>
      <c r="AG190" s="160" t="e">
        <f>SUMIFS(#REF!,#REF!,"&gt;="&amp;AG$3,#REF!,"&lt;="&amp;AG$4,#REF!,$F190,#REF!,$F190)</f>
        <v>#REF!</v>
      </c>
      <c r="AH190" s="160" t="e">
        <f>SUMIFS(#REF!,#REF!,"&gt;="&amp;AH$3,#REF!,"&lt;="&amp;AH$4,#REF!,$F190,#REF!,$F190)</f>
        <v>#REF!</v>
      </c>
      <c r="AI190" s="160" t="e">
        <f>SUMIFS(#REF!,#REF!,"&gt;="&amp;AI$3,#REF!,"&lt;="&amp;AI$4,#REF!,$F190,#REF!,$F190)</f>
        <v>#REF!</v>
      </c>
      <c r="AJ190" s="160" t="e">
        <f>SUMIFS(#REF!,#REF!,"&gt;="&amp;AJ$3,#REF!,"&lt;="&amp;AJ$4,#REF!,$F190,#REF!,$F190)</f>
        <v>#REF!</v>
      </c>
      <c r="AK190" s="160" t="e">
        <f>SUMIFS(#REF!,#REF!,"&gt;="&amp;AK$3,#REF!,"&lt;="&amp;AK$4,#REF!,$F190,#REF!,$F190)</f>
        <v>#REF!</v>
      </c>
      <c r="AL190" s="160" t="e">
        <f>SUMIFS(#REF!,#REF!,"&gt;="&amp;AL$3,#REF!,"&lt;="&amp;AL$4,#REF!,$F190,#REF!,$F190)</f>
        <v>#REF!</v>
      </c>
      <c r="AM190" s="160" t="e">
        <f>SUMIFS(#REF!,#REF!,"&gt;="&amp;AM$3,#REF!,"&lt;="&amp;AM$4,#REF!,$F190,#REF!,$F190)</f>
        <v>#REF!</v>
      </c>
      <c r="AN190" s="160" t="e">
        <f>SUMIFS(#REF!,#REF!,"&gt;="&amp;AN$3,#REF!,"&lt;="&amp;AN$4,#REF!,$F190,#REF!,$F190)</f>
        <v>#REF!</v>
      </c>
      <c r="AO190" s="160" t="e">
        <f>SUMIFS(#REF!,#REF!,"&gt;="&amp;AO$3,#REF!,"&lt;="&amp;AO$4,#REF!,$F190,#REF!,$F190)</f>
        <v>#REF!</v>
      </c>
      <c r="AP190" s="160" t="e">
        <f>SUMIFS(#REF!,#REF!,"&gt;="&amp;AP$3,#REF!,"&lt;="&amp;AP$4,#REF!,$F190,#REF!,$F190)</f>
        <v>#REF!</v>
      </c>
      <c r="AQ190" s="160" t="e">
        <f>SUMIFS(#REF!,#REF!,"&gt;="&amp;AQ$3,#REF!,"&lt;="&amp;AQ$4,#REF!,$F190,#REF!,$F190)</f>
        <v>#REF!</v>
      </c>
      <c r="AR190" s="160" t="e">
        <f>SUMIFS(#REF!,#REF!,"&gt;="&amp;AR$3,#REF!,"&lt;="&amp;AR$4,#REF!,$F190,#REF!,$F190)</f>
        <v>#REF!</v>
      </c>
    </row>
    <row r="191" spans="1:44" s="14" customFormat="1" x14ac:dyDescent="0.3">
      <c r="A191" s="19">
        <f>ROW()</f>
        <v>191</v>
      </c>
      <c r="B191" s="144"/>
      <c r="E191" s="116" t="s">
        <v>5</v>
      </c>
      <c r="F191" s="14" t="s">
        <v>58</v>
      </c>
      <c r="L191" s="65"/>
      <c r="M191" s="157"/>
      <c r="N191" s="76"/>
      <c r="O191" s="76"/>
      <c r="P191" s="65"/>
      <c r="Q191" s="165"/>
      <c r="R191" s="77" t="e">
        <f ca="1">SUM($T191:INDIRECT(ADDRESS($A191,SUMIFS($1:$1,$5:$5,MAX($5:$5)))))</f>
        <v>#REF!</v>
      </c>
      <c r="S191" s="76"/>
      <c r="T191" s="76"/>
      <c r="U191" s="160" t="e">
        <f>SUMIFS(#REF!,#REF!,"&gt;="&amp;U$3,#REF!,"&lt;="&amp;U$4,#REF!,$F191,#REF!,$F191)</f>
        <v>#REF!</v>
      </c>
      <c r="V191" s="160" t="e">
        <f>SUMIFS(#REF!,#REF!,"&gt;="&amp;V$3,#REF!,"&lt;="&amp;V$4,#REF!,$F191,#REF!,$F191)</f>
        <v>#REF!</v>
      </c>
      <c r="W191" s="160" t="e">
        <f>SUMIFS(#REF!,#REF!,"&gt;="&amp;W$3,#REF!,"&lt;="&amp;W$4,#REF!,$F191,#REF!,$F191)</f>
        <v>#REF!</v>
      </c>
      <c r="X191" s="160" t="e">
        <f>SUMIFS(#REF!,#REF!,"&gt;="&amp;X$3,#REF!,"&lt;="&amp;X$4,#REF!,$F191,#REF!,$F191)</f>
        <v>#REF!</v>
      </c>
      <c r="Y191" s="160" t="e">
        <f>SUMIFS(#REF!,#REF!,"&gt;="&amp;Y$3,#REF!,"&lt;="&amp;Y$4,#REF!,$F191,#REF!,$F191)</f>
        <v>#REF!</v>
      </c>
      <c r="Z191" s="160" t="e">
        <f>SUMIFS(#REF!,#REF!,"&gt;="&amp;Z$3,#REF!,"&lt;="&amp;Z$4,#REF!,$F191,#REF!,$F191)</f>
        <v>#REF!</v>
      </c>
      <c r="AA191" s="160" t="e">
        <f>SUMIFS(#REF!,#REF!,"&gt;="&amp;AA$3,#REF!,"&lt;="&amp;AA$4,#REF!,$F191,#REF!,$F191)</f>
        <v>#REF!</v>
      </c>
      <c r="AB191" s="160" t="e">
        <f>SUMIFS(#REF!,#REF!,"&gt;="&amp;AB$3,#REF!,"&lt;="&amp;AB$4,#REF!,$F191,#REF!,$F191)</f>
        <v>#REF!</v>
      </c>
      <c r="AC191" s="160" t="e">
        <f>SUMIFS(#REF!,#REF!,"&gt;="&amp;AC$3,#REF!,"&lt;="&amp;AC$4,#REF!,$F191,#REF!,$F191)</f>
        <v>#REF!</v>
      </c>
      <c r="AD191" s="160" t="e">
        <f>SUMIFS(#REF!,#REF!,"&gt;="&amp;AD$3,#REF!,"&lt;="&amp;AD$4,#REF!,$F191,#REF!,$F191)</f>
        <v>#REF!</v>
      </c>
      <c r="AE191" s="160" t="e">
        <f>SUMIFS(#REF!,#REF!,"&gt;="&amp;AE$3,#REF!,"&lt;="&amp;AE$4,#REF!,$F191,#REF!,$F191)</f>
        <v>#REF!</v>
      </c>
      <c r="AF191" s="160" t="e">
        <f>SUMIFS(#REF!,#REF!,"&gt;="&amp;AF$3,#REF!,"&lt;="&amp;AF$4,#REF!,$F191,#REF!,$F191)</f>
        <v>#REF!</v>
      </c>
      <c r="AG191" s="160" t="e">
        <f>SUMIFS(#REF!,#REF!,"&gt;="&amp;AG$3,#REF!,"&lt;="&amp;AG$4,#REF!,$F191,#REF!,$F191)</f>
        <v>#REF!</v>
      </c>
      <c r="AH191" s="160" t="e">
        <f>SUMIFS(#REF!,#REF!,"&gt;="&amp;AH$3,#REF!,"&lt;="&amp;AH$4,#REF!,$F191,#REF!,$F191)</f>
        <v>#REF!</v>
      </c>
      <c r="AI191" s="160" t="e">
        <f>SUMIFS(#REF!,#REF!,"&gt;="&amp;AI$3,#REF!,"&lt;="&amp;AI$4,#REF!,$F191,#REF!,$F191)</f>
        <v>#REF!</v>
      </c>
      <c r="AJ191" s="160" t="e">
        <f>SUMIFS(#REF!,#REF!,"&gt;="&amp;AJ$3,#REF!,"&lt;="&amp;AJ$4,#REF!,$F191,#REF!,$F191)</f>
        <v>#REF!</v>
      </c>
      <c r="AK191" s="160" t="e">
        <f>SUMIFS(#REF!,#REF!,"&gt;="&amp;AK$3,#REF!,"&lt;="&amp;AK$4,#REF!,$F191,#REF!,$F191)</f>
        <v>#REF!</v>
      </c>
      <c r="AL191" s="160" t="e">
        <f>SUMIFS(#REF!,#REF!,"&gt;="&amp;AL$3,#REF!,"&lt;="&amp;AL$4,#REF!,$F191,#REF!,$F191)</f>
        <v>#REF!</v>
      </c>
      <c r="AM191" s="160" t="e">
        <f>SUMIFS(#REF!,#REF!,"&gt;="&amp;AM$3,#REF!,"&lt;="&amp;AM$4,#REF!,$F191,#REF!,$F191)</f>
        <v>#REF!</v>
      </c>
      <c r="AN191" s="160" t="e">
        <f>SUMIFS(#REF!,#REF!,"&gt;="&amp;AN$3,#REF!,"&lt;="&amp;AN$4,#REF!,$F191,#REF!,$F191)</f>
        <v>#REF!</v>
      </c>
      <c r="AO191" s="160" t="e">
        <f>SUMIFS(#REF!,#REF!,"&gt;="&amp;AO$3,#REF!,"&lt;="&amp;AO$4,#REF!,$F191,#REF!,$F191)</f>
        <v>#REF!</v>
      </c>
      <c r="AP191" s="160" t="e">
        <f>SUMIFS(#REF!,#REF!,"&gt;="&amp;AP$3,#REF!,"&lt;="&amp;AP$4,#REF!,$F191,#REF!,$F191)</f>
        <v>#REF!</v>
      </c>
      <c r="AQ191" s="160" t="e">
        <f>SUMIFS(#REF!,#REF!,"&gt;="&amp;AQ$3,#REF!,"&lt;="&amp;AQ$4,#REF!,$F191,#REF!,$F191)</f>
        <v>#REF!</v>
      </c>
      <c r="AR191" s="160" t="e">
        <f>SUMIFS(#REF!,#REF!,"&gt;="&amp;AR$3,#REF!,"&lt;="&amp;AR$4,#REF!,$F191,#REF!,$F191)</f>
        <v>#REF!</v>
      </c>
    </row>
    <row r="192" spans="1:44" s="5" customFormat="1" x14ac:dyDescent="0.3">
      <c r="A192" s="23">
        <f>ROW()</f>
        <v>192</v>
      </c>
      <c r="B192" s="135"/>
      <c r="C192" s="45"/>
      <c r="E192" s="24" t="s">
        <v>5</v>
      </c>
      <c r="F192" s="5" t="s">
        <v>22</v>
      </c>
      <c r="K192" s="11"/>
      <c r="L192" s="82"/>
      <c r="M192" s="81"/>
      <c r="N192" s="82"/>
      <c r="O192" s="82"/>
      <c r="P192" s="82"/>
      <c r="Q192" s="162" t="e">
        <f ca="1">R192-(R187-R189+R190-R191)</f>
        <v>#REF!</v>
      </c>
      <c r="R192" s="123" t="e">
        <f ca="1">SUM($T192:INDIRECT(ADDRESS($A192,SUMIFS($1:$1,$5:$5,MAX($5:$5)))))</f>
        <v>#REF!</v>
      </c>
      <c r="S192" s="82"/>
      <c r="T192" s="82"/>
      <c r="U192" s="123" t="e">
        <f t="shared" ref="U192:AR192" si="39">U187-U189+U190-U191</f>
        <v>#REF!</v>
      </c>
      <c r="V192" s="123" t="e">
        <f t="shared" si="39"/>
        <v>#REF!</v>
      </c>
      <c r="W192" s="123" t="e">
        <f t="shared" si="39"/>
        <v>#REF!</v>
      </c>
      <c r="X192" s="123" t="e">
        <f t="shared" si="39"/>
        <v>#REF!</v>
      </c>
      <c r="Y192" s="123" t="e">
        <f t="shared" si="39"/>
        <v>#REF!</v>
      </c>
      <c r="Z192" s="123" t="e">
        <f t="shared" si="39"/>
        <v>#REF!</v>
      </c>
      <c r="AA192" s="123" t="e">
        <f t="shared" si="39"/>
        <v>#REF!</v>
      </c>
      <c r="AB192" s="123" t="e">
        <f t="shared" si="39"/>
        <v>#REF!</v>
      </c>
      <c r="AC192" s="123" t="e">
        <f t="shared" si="39"/>
        <v>#REF!</v>
      </c>
      <c r="AD192" s="123" t="e">
        <f t="shared" si="39"/>
        <v>#REF!</v>
      </c>
      <c r="AE192" s="123" t="e">
        <f t="shared" si="39"/>
        <v>#REF!</v>
      </c>
      <c r="AF192" s="123" t="e">
        <f t="shared" si="39"/>
        <v>#REF!</v>
      </c>
      <c r="AG192" s="123" t="e">
        <f t="shared" si="39"/>
        <v>#REF!</v>
      </c>
      <c r="AH192" s="123" t="e">
        <f t="shared" si="39"/>
        <v>#REF!</v>
      </c>
      <c r="AI192" s="123" t="e">
        <f t="shared" si="39"/>
        <v>#REF!</v>
      </c>
      <c r="AJ192" s="123" t="e">
        <f t="shared" si="39"/>
        <v>#REF!</v>
      </c>
      <c r="AK192" s="123" t="e">
        <f t="shared" si="39"/>
        <v>#REF!</v>
      </c>
      <c r="AL192" s="123" t="e">
        <f t="shared" si="39"/>
        <v>#REF!</v>
      </c>
      <c r="AM192" s="123" t="e">
        <f t="shared" si="39"/>
        <v>#REF!</v>
      </c>
      <c r="AN192" s="123" t="e">
        <f t="shared" si="39"/>
        <v>#REF!</v>
      </c>
      <c r="AO192" s="123" t="e">
        <f t="shared" si="39"/>
        <v>#REF!</v>
      </c>
      <c r="AP192" s="123" t="e">
        <f t="shared" si="39"/>
        <v>#REF!</v>
      </c>
      <c r="AQ192" s="123" t="e">
        <f t="shared" si="39"/>
        <v>#REF!</v>
      </c>
      <c r="AR192" s="123" t="e">
        <f t="shared" si="39"/>
        <v>#REF!</v>
      </c>
    </row>
    <row r="193" spans="1:44" s="46" customFormat="1" ht="12" x14ac:dyDescent="0.25">
      <c r="A193" s="112">
        <f>ROW()</f>
        <v>193</v>
      </c>
      <c r="B193" s="139"/>
      <c r="E193" s="47" t="s">
        <v>5</v>
      </c>
      <c r="F193" s="46" t="s">
        <v>26</v>
      </c>
      <c r="L193" s="85"/>
      <c r="M193" s="84"/>
      <c r="N193" s="85"/>
      <c r="O193" s="85"/>
      <c r="P193" s="85"/>
      <c r="Q193" s="166"/>
      <c r="R193" s="159" t="e">
        <f ca="1">IF(R$122=0,0,R192/R$122)</f>
        <v>#REF!</v>
      </c>
      <c r="S193" s="167"/>
      <c r="T193" s="167"/>
      <c r="U193" s="159" t="e">
        <f t="shared" ref="U193:AR193" si="40">IF(U$122=0,0,U192/U$122)</f>
        <v>#REF!</v>
      </c>
      <c r="V193" s="159" t="e">
        <f t="shared" si="40"/>
        <v>#REF!</v>
      </c>
      <c r="W193" s="159" t="e">
        <f t="shared" si="40"/>
        <v>#REF!</v>
      </c>
      <c r="X193" s="159" t="e">
        <f t="shared" si="40"/>
        <v>#REF!</v>
      </c>
      <c r="Y193" s="159" t="e">
        <f t="shared" si="40"/>
        <v>#REF!</v>
      </c>
      <c r="Z193" s="159" t="e">
        <f t="shared" si="40"/>
        <v>#REF!</v>
      </c>
      <c r="AA193" s="159" t="e">
        <f t="shared" si="40"/>
        <v>#REF!</v>
      </c>
      <c r="AB193" s="159" t="e">
        <f t="shared" si="40"/>
        <v>#REF!</v>
      </c>
      <c r="AC193" s="159" t="e">
        <f t="shared" si="40"/>
        <v>#REF!</v>
      </c>
      <c r="AD193" s="159" t="e">
        <f t="shared" si="40"/>
        <v>#REF!</v>
      </c>
      <c r="AE193" s="159" t="e">
        <f t="shared" si="40"/>
        <v>#REF!</v>
      </c>
      <c r="AF193" s="159" t="e">
        <f t="shared" si="40"/>
        <v>#REF!</v>
      </c>
      <c r="AG193" s="159" t="e">
        <f t="shared" si="40"/>
        <v>#REF!</v>
      </c>
      <c r="AH193" s="159" t="e">
        <f t="shared" si="40"/>
        <v>#REF!</v>
      </c>
      <c r="AI193" s="159" t="e">
        <f t="shared" si="40"/>
        <v>#REF!</v>
      </c>
      <c r="AJ193" s="159" t="e">
        <f t="shared" si="40"/>
        <v>#REF!</v>
      </c>
      <c r="AK193" s="159" t="e">
        <f t="shared" si="40"/>
        <v>#REF!</v>
      </c>
      <c r="AL193" s="159" t="e">
        <f t="shared" si="40"/>
        <v>#REF!</v>
      </c>
      <c r="AM193" s="159" t="e">
        <f t="shared" si="40"/>
        <v>#REF!</v>
      </c>
      <c r="AN193" s="159" t="e">
        <f t="shared" si="40"/>
        <v>#REF!</v>
      </c>
      <c r="AO193" s="159" t="e">
        <f t="shared" si="40"/>
        <v>#REF!</v>
      </c>
      <c r="AP193" s="159" t="e">
        <f t="shared" si="40"/>
        <v>#REF!</v>
      </c>
      <c r="AQ193" s="159" t="e">
        <f t="shared" si="40"/>
        <v>#REF!</v>
      </c>
      <c r="AR193" s="159" t="e">
        <f t="shared" si="40"/>
        <v>#REF!</v>
      </c>
    </row>
    <row r="194" spans="1:44" s="11" customFormat="1" ht="12" x14ac:dyDescent="0.25">
      <c r="A194" s="68">
        <f>ROW()</f>
        <v>194</v>
      </c>
      <c r="B194" s="142"/>
      <c r="E194" s="12" t="s">
        <v>5</v>
      </c>
      <c r="F194" s="11" t="s">
        <v>43</v>
      </c>
      <c r="L194" s="65"/>
      <c r="M194" s="93"/>
      <c r="N194" s="86"/>
      <c r="O194" s="86"/>
      <c r="P194" s="65"/>
      <c r="Q194" s="168"/>
      <c r="R194" s="44" t="e">
        <f ca="1">SUM($T194:INDIRECT(ADDRESS($A194,SUMIFS($1:$1,$5:$5,MAX($5:$5)))))</f>
        <v>#REF!</v>
      </c>
      <c r="S194" s="86"/>
      <c r="T194" s="86"/>
      <c r="U194" s="155" t="e">
        <f>SUMIFS(#REF!,#REF!,"&gt;="&amp;U$3,#REF!,"&lt;="&amp;U$4,#REF!,$F194,#REF!,$F194)</f>
        <v>#REF!</v>
      </c>
      <c r="V194" s="155" t="e">
        <f>SUMIFS(#REF!,#REF!,"&gt;="&amp;V$3,#REF!,"&lt;="&amp;V$4,#REF!,$F194,#REF!,$F194)</f>
        <v>#REF!</v>
      </c>
      <c r="W194" s="155" t="e">
        <f>SUMIFS(#REF!,#REF!,"&gt;="&amp;W$3,#REF!,"&lt;="&amp;W$4,#REF!,$F194,#REF!,$F194)</f>
        <v>#REF!</v>
      </c>
      <c r="X194" s="155" t="e">
        <f>SUMIFS(#REF!,#REF!,"&gt;="&amp;X$3,#REF!,"&lt;="&amp;X$4,#REF!,$F194,#REF!,$F194)</f>
        <v>#REF!</v>
      </c>
      <c r="Y194" s="155" t="e">
        <f>SUMIFS(#REF!,#REF!,"&gt;="&amp;Y$3,#REF!,"&lt;="&amp;Y$4,#REF!,$F194,#REF!,$F194)</f>
        <v>#REF!</v>
      </c>
      <c r="Z194" s="155" t="e">
        <f>SUMIFS(#REF!,#REF!,"&gt;="&amp;Z$3,#REF!,"&lt;="&amp;Z$4,#REF!,$F194,#REF!,$F194)</f>
        <v>#REF!</v>
      </c>
      <c r="AA194" s="155" t="e">
        <f>SUMIFS(#REF!,#REF!,"&gt;="&amp;AA$3,#REF!,"&lt;="&amp;AA$4,#REF!,$F194,#REF!,$F194)</f>
        <v>#REF!</v>
      </c>
      <c r="AB194" s="155" t="e">
        <f>SUMIFS(#REF!,#REF!,"&gt;="&amp;AB$3,#REF!,"&lt;="&amp;AB$4,#REF!,$F194,#REF!,$F194)</f>
        <v>#REF!</v>
      </c>
      <c r="AC194" s="155" t="e">
        <f>SUMIFS(#REF!,#REF!,"&gt;="&amp;AC$3,#REF!,"&lt;="&amp;AC$4,#REF!,$F194,#REF!,$F194)</f>
        <v>#REF!</v>
      </c>
      <c r="AD194" s="155" t="e">
        <f>SUMIFS(#REF!,#REF!,"&gt;="&amp;AD$3,#REF!,"&lt;="&amp;AD$4,#REF!,$F194,#REF!,$F194)</f>
        <v>#REF!</v>
      </c>
      <c r="AE194" s="155" t="e">
        <f>SUMIFS(#REF!,#REF!,"&gt;="&amp;AE$3,#REF!,"&lt;="&amp;AE$4,#REF!,$F194,#REF!,$F194)</f>
        <v>#REF!</v>
      </c>
      <c r="AF194" s="155" t="e">
        <f>SUMIFS(#REF!,#REF!,"&gt;="&amp;AF$3,#REF!,"&lt;="&amp;AF$4,#REF!,$F194,#REF!,$F194)</f>
        <v>#REF!</v>
      </c>
      <c r="AG194" s="155" t="e">
        <f>SUMIFS(#REF!,#REF!,"&gt;="&amp;AG$3,#REF!,"&lt;="&amp;AG$4,#REF!,$F194,#REF!,$F194)</f>
        <v>#REF!</v>
      </c>
      <c r="AH194" s="155" t="e">
        <f>SUMIFS(#REF!,#REF!,"&gt;="&amp;AH$3,#REF!,"&lt;="&amp;AH$4,#REF!,$F194,#REF!,$F194)</f>
        <v>#REF!</v>
      </c>
      <c r="AI194" s="155" t="e">
        <f>SUMIFS(#REF!,#REF!,"&gt;="&amp;AI$3,#REF!,"&lt;="&amp;AI$4,#REF!,$F194,#REF!,$F194)</f>
        <v>#REF!</v>
      </c>
      <c r="AJ194" s="155" t="e">
        <f>SUMIFS(#REF!,#REF!,"&gt;="&amp;AJ$3,#REF!,"&lt;="&amp;AJ$4,#REF!,$F194,#REF!,$F194)</f>
        <v>#REF!</v>
      </c>
      <c r="AK194" s="155" t="e">
        <f>SUMIFS(#REF!,#REF!,"&gt;="&amp;AK$3,#REF!,"&lt;="&amp;AK$4,#REF!,$F194,#REF!,$F194)</f>
        <v>#REF!</v>
      </c>
      <c r="AL194" s="155" t="e">
        <f>SUMIFS(#REF!,#REF!,"&gt;="&amp;AL$3,#REF!,"&lt;="&amp;AL$4,#REF!,$F194,#REF!,$F194)</f>
        <v>#REF!</v>
      </c>
      <c r="AM194" s="155" t="e">
        <f>SUMIFS(#REF!,#REF!,"&gt;="&amp;AM$3,#REF!,"&lt;="&amp;AM$4,#REF!,$F194,#REF!,$F194)</f>
        <v>#REF!</v>
      </c>
      <c r="AN194" s="155" t="e">
        <f>SUMIFS(#REF!,#REF!,"&gt;="&amp;AN$3,#REF!,"&lt;="&amp;AN$4,#REF!,$F194,#REF!,$F194)</f>
        <v>#REF!</v>
      </c>
      <c r="AO194" s="155" t="e">
        <f>SUMIFS(#REF!,#REF!,"&gt;="&amp;AO$3,#REF!,"&lt;="&amp;AO$4,#REF!,$F194,#REF!,$F194)</f>
        <v>#REF!</v>
      </c>
      <c r="AP194" s="155" t="e">
        <f>SUMIFS(#REF!,#REF!,"&gt;="&amp;AP$3,#REF!,"&lt;="&amp;AP$4,#REF!,$F194,#REF!,$F194)</f>
        <v>#REF!</v>
      </c>
      <c r="AQ194" s="155" t="e">
        <f>SUMIFS(#REF!,#REF!,"&gt;="&amp;AQ$3,#REF!,"&lt;="&amp;AQ$4,#REF!,$F194,#REF!,$F194)</f>
        <v>#REF!</v>
      </c>
      <c r="AR194" s="155" t="e">
        <f>SUMIFS(#REF!,#REF!,"&gt;="&amp;AR$3,#REF!,"&lt;="&amp;AR$4,#REF!,$F194,#REF!,$F194)</f>
        <v>#REF!</v>
      </c>
    </row>
    <row r="195" spans="1:44" s="11" customFormat="1" ht="12" x14ac:dyDescent="0.25">
      <c r="A195" s="68">
        <f>ROW()</f>
        <v>195</v>
      </c>
      <c r="B195" s="142"/>
      <c r="E195" s="12" t="s">
        <v>5</v>
      </c>
      <c r="F195" s="11" t="s">
        <v>65</v>
      </c>
      <c r="L195" s="65"/>
      <c r="M195" s="93"/>
      <c r="N195" s="86"/>
      <c r="O195" s="86"/>
      <c r="P195" s="65"/>
      <c r="Q195" s="168"/>
      <c r="R195" s="44" t="e">
        <f ca="1">SUM($T195:INDIRECT(ADDRESS($A195,SUMIFS($1:$1,$5:$5,MAX($5:$5)))))</f>
        <v>#REF!</v>
      </c>
      <c r="S195" s="86"/>
      <c r="T195" s="86"/>
      <c r="U195" s="155" t="e">
        <f>SUMIFS(#REF!,#REF!,"&gt;="&amp;U$3,#REF!,"&lt;="&amp;U$4,#REF!,$F195,#REF!,$F195)</f>
        <v>#REF!</v>
      </c>
      <c r="V195" s="155" t="e">
        <f>SUMIFS(#REF!,#REF!,"&gt;="&amp;V$3,#REF!,"&lt;="&amp;V$4,#REF!,$F195,#REF!,$F195)</f>
        <v>#REF!</v>
      </c>
      <c r="W195" s="155" t="e">
        <f>SUMIFS(#REF!,#REF!,"&gt;="&amp;W$3,#REF!,"&lt;="&amp;W$4,#REF!,$F195,#REF!,$F195)</f>
        <v>#REF!</v>
      </c>
      <c r="X195" s="155" t="e">
        <f>SUMIFS(#REF!,#REF!,"&gt;="&amp;X$3,#REF!,"&lt;="&amp;X$4,#REF!,$F195,#REF!,$F195)</f>
        <v>#REF!</v>
      </c>
      <c r="Y195" s="155" t="e">
        <f>SUMIFS(#REF!,#REF!,"&gt;="&amp;Y$3,#REF!,"&lt;="&amp;Y$4,#REF!,$F195,#REF!,$F195)</f>
        <v>#REF!</v>
      </c>
      <c r="Z195" s="155" t="e">
        <f>SUMIFS(#REF!,#REF!,"&gt;="&amp;Z$3,#REF!,"&lt;="&amp;Z$4,#REF!,$F195,#REF!,$F195)</f>
        <v>#REF!</v>
      </c>
      <c r="AA195" s="155" t="e">
        <f>SUMIFS(#REF!,#REF!,"&gt;="&amp;AA$3,#REF!,"&lt;="&amp;AA$4,#REF!,$F195,#REF!,$F195)</f>
        <v>#REF!</v>
      </c>
      <c r="AB195" s="155" t="e">
        <f>SUMIFS(#REF!,#REF!,"&gt;="&amp;AB$3,#REF!,"&lt;="&amp;AB$4,#REF!,$F195,#REF!,$F195)</f>
        <v>#REF!</v>
      </c>
      <c r="AC195" s="155" t="e">
        <f>SUMIFS(#REF!,#REF!,"&gt;="&amp;AC$3,#REF!,"&lt;="&amp;AC$4,#REF!,$F195,#REF!,$F195)</f>
        <v>#REF!</v>
      </c>
      <c r="AD195" s="155" t="e">
        <f>SUMIFS(#REF!,#REF!,"&gt;="&amp;AD$3,#REF!,"&lt;="&amp;AD$4,#REF!,$F195,#REF!,$F195)</f>
        <v>#REF!</v>
      </c>
      <c r="AE195" s="155" t="e">
        <f>SUMIFS(#REF!,#REF!,"&gt;="&amp;AE$3,#REF!,"&lt;="&amp;AE$4,#REF!,$F195,#REF!,$F195)</f>
        <v>#REF!</v>
      </c>
      <c r="AF195" s="155" t="e">
        <f>SUMIFS(#REF!,#REF!,"&gt;="&amp;AF$3,#REF!,"&lt;="&amp;AF$4,#REF!,$F195,#REF!,$F195)</f>
        <v>#REF!</v>
      </c>
      <c r="AG195" s="155" t="e">
        <f>SUMIFS(#REF!,#REF!,"&gt;="&amp;AG$3,#REF!,"&lt;="&amp;AG$4,#REF!,$F195,#REF!,$F195)</f>
        <v>#REF!</v>
      </c>
      <c r="AH195" s="155" t="e">
        <f>SUMIFS(#REF!,#REF!,"&gt;="&amp;AH$3,#REF!,"&lt;="&amp;AH$4,#REF!,$F195,#REF!,$F195)</f>
        <v>#REF!</v>
      </c>
      <c r="AI195" s="155" t="e">
        <f>SUMIFS(#REF!,#REF!,"&gt;="&amp;AI$3,#REF!,"&lt;="&amp;AI$4,#REF!,$F195,#REF!,$F195)</f>
        <v>#REF!</v>
      </c>
      <c r="AJ195" s="155" t="e">
        <f>SUMIFS(#REF!,#REF!,"&gt;="&amp;AJ$3,#REF!,"&lt;="&amp;AJ$4,#REF!,$F195,#REF!,$F195)</f>
        <v>#REF!</v>
      </c>
      <c r="AK195" s="155" t="e">
        <f>SUMIFS(#REF!,#REF!,"&gt;="&amp;AK$3,#REF!,"&lt;="&amp;AK$4,#REF!,$F195,#REF!,$F195)</f>
        <v>#REF!</v>
      </c>
      <c r="AL195" s="155" t="e">
        <f>SUMIFS(#REF!,#REF!,"&gt;="&amp;AL$3,#REF!,"&lt;="&amp;AL$4,#REF!,$F195,#REF!,$F195)</f>
        <v>#REF!</v>
      </c>
      <c r="AM195" s="155" t="e">
        <f>SUMIFS(#REF!,#REF!,"&gt;="&amp;AM$3,#REF!,"&lt;="&amp;AM$4,#REF!,$F195,#REF!,$F195)</f>
        <v>#REF!</v>
      </c>
      <c r="AN195" s="155" t="e">
        <f>SUMIFS(#REF!,#REF!,"&gt;="&amp;AN$3,#REF!,"&lt;="&amp;AN$4,#REF!,$F195,#REF!,$F195)</f>
        <v>#REF!</v>
      </c>
      <c r="AO195" s="155" t="e">
        <f>SUMIFS(#REF!,#REF!,"&gt;="&amp;AO$3,#REF!,"&lt;="&amp;AO$4,#REF!,$F195,#REF!,$F195)</f>
        <v>#REF!</v>
      </c>
      <c r="AP195" s="155" t="e">
        <f>SUMIFS(#REF!,#REF!,"&gt;="&amp;AP$3,#REF!,"&lt;="&amp;AP$4,#REF!,$F195,#REF!,$F195)</f>
        <v>#REF!</v>
      </c>
      <c r="AQ195" s="155" t="e">
        <f>SUMIFS(#REF!,#REF!,"&gt;="&amp;AQ$3,#REF!,"&lt;="&amp;AQ$4,#REF!,$F195,#REF!,$F195)</f>
        <v>#REF!</v>
      </c>
      <c r="AR195" s="155" t="e">
        <f>SUMIFS(#REF!,#REF!,"&gt;="&amp;AR$3,#REF!,"&lt;="&amp;AR$4,#REF!,$F195,#REF!,$F195)</f>
        <v>#REF!</v>
      </c>
    </row>
    <row r="196" spans="1:44" s="11" customFormat="1" ht="12" x14ac:dyDescent="0.25">
      <c r="A196" s="68">
        <f>ROW()</f>
        <v>196</v>
      </c>
      <c r="B196" s="142"/>
      <c r="E196" s="12" t="s">
        <v>5</v>
      </c>
      <c r="F196" s="11" t="s">
        <v>115</v>
      </c>
      <c r="L196" s="86"/>
      <c r="M196" s="93"/>
      <c r="N196" s="86"/>
      <c r="O196" s="86"/>
      <c r="P196" s="86"/>
      <c r="Q196" s="168" t="e">
        <f ca="1">R196-(R192-R194-R195)</f>
        <v>#REF!</v>
      </c>
      <c r="R196" s="44" t="e">
        <f ca="1">SUM($T196:INDIRECT(ADDRESS($A196,SUMIFS($1:$1,$5:$5,MAX($5:$5)))))</f>
        <v>#REF!</v>
      </c>
      <c r="S196" s="86"/>
      <c r="T196" s="86"/>
      <c r="U196" s="44" t="e">
        <f>U192-U194-U195</f>
        <v>#REF!</v>
      </c>
      <c r="V196" s="44" t="e">
        <f t="shared" ref="V196:AR196" si="41">V192-V194-V195</f>
        <v>#REF!</v>
      </c>
      <c r="W196" s="44" t="e">
        <f t="shared" si="41"/>
        <v>#REF!</v>
      </c>
      <c r="X196" s="44" t="e">
        <f t="shared" si="41"/>
        <v>#REF!</v>
      </c>
      <c r="Y196" s="44" t="e">
        <f t="shared" si="41"/>
        <v>#REF!</v>
      </c>
      <c r="Z196" s="44" t="e">
        <f t="shared" si="41"/>
        <v>#REF!</v>
      </c>
      <c r="AA196" s="44" t="e">
        <f t="shared" si="41"/>
        <v>#REF!</v>
      </c>
      <c r="AB196" s="44" t="e">
        <f t="shared" si="41"/>
        <v>#REF!</v>
      </c>
      <c r="AC196" s="44" t="e">
        <f t="shared" si="41"/>
        <v>#REF!</v>
      </c>
      <c r="AD196" s="44" t="e">
        <f t="shared" si="41"/>
        <v>#REF!</v>
      </c>
      <c r="AE196" s="44" t="e">
        <f t="shared" si="41"/>
        <v>#REF!</v>
      </c>
      <c r="AF196" s="44" t="e">
        <f t="shared" si="41"/>
        <v>#REF!</v>
      </c>
      <c r="AG196" s="44" t="e">
        <f t="shared" si="41"/>
        <v>#REF!</v>
      </c>
      <c r="AH196" s="44" t="e">
        <f t="shared" si="41"/>
        <v>#REF!</v>
      </c>
      <c r="AI196" s="44" t="e">
        <f t="shared" si="41"/>
        <v>#REF!</v>
      </c>
      <c r="AJ196" s="44" t="e">
        <f t="shared" si="41"/>
        <v>#REF!</v>
      </c>
      <c r="AK196" s="44" t="e">
        <f t="shared" si="41"/>
        <v>#REF!</v>
      </c>
      <c r="AL196" s="44" t="e">
        <f t="shared" si="41"/>
        <v>#REF!</v>
      </c>
      <c r="AM196" s="44" t="e">
        <f t="shared" si="41"/>
        <v>#REF!</v>
      </c>
      <c r="AN196" s="44" t="e">
        <f t="shared" si="41"/>
        <v>#REF!</v>
      </c>
      <c r="AO196" s="44" t="e">
        <f t="shared" si="41"/>
        <v>#REF!</v>
      </c>
      <c r="AP196" s="44" t="e">
        <f t="shared" si="41"/>
        <v>#REF!</v>
      </c>
      <c r="AQ196" s="44" t="e">
        <f t="shared" si="41"/>
        <v>#REF!</v>
      </c>
      <c r="AR196" s="44" t="e">
        <f t="shared" si="41"/>
        <v>#REF!</v>
      </c>
    </row>
    <row r="197" spans="1:44" s="56" customFormat="1" ht="12" x14ac:dyDescent="0.25">
      <c r="A197" s="88">
        <f>ROW()</f>
        <v>197</v>
      </c>
      <c r="B197" s="145"/>
      <c r="E197" s="15" t="s">
        <v>5</v>
      </c>
      <c r="F197" s="56" t="s">
        <v>53</v>
      </c>
      <c r="L197" s="158"/>
      <c r="M197" s="70"/>
      <c r="N197" s="71"/>
      <c r="O197" s="71"/>
      <c r="P197" s="158"/>
      <c r="Q197" s="169"/>
      <c r="R197" s="170" t="e">
        <f ca="1">SUM($T197:INDIRECT(ADDRESS($A197,SUMIFS($1:$1,$5:$5,MAX($5:$5)))))</f>
        <v>#REF!</v>
      </c>
      <c r="S197" s="71"/>
      <c r="T197" s="71"/>
      <c r="U197" s="155" t="e">
        <f>SUMIFS(#REF!,#REF!,"&gt;="&amp;U$3,#REF!,"&lt;="&amp;U$4,#REF!,$F197,#REF!,$F197)</f>
        <v>#REF!</v>
      </c>
      <c r="V197" s="155" t="e">
        <f>SUMIFS(#REF!,#REF!,"&gt;="&amp;V$3,#REF!,"&lt;="&amp;V$4,#REF!,$F197,#REF!,$F197)</f>
        <v>#REF!</v>
      </c>
      <c r="W197" s="155" t="e">
        <f>SUMIFS(#REF!,#REF!,"&gt;="&amp;W$3,#REF!,"&lt;="&amp;W$4,#REF!,$F197,#REF!,$F197)</f>
        <v>#REF!</v>
      </c>
      <c r="X197" s="155" t="e">
        <f>SUMIFS(#REF!,#REF!,"&gt;="&amp;X$3,#REF!,"&lt;="&amp;X$4,#REF!,$F197,#REF!,$F197)</f>
        <v>#REF!</v>
      </c>
      <c r="Y197" s="155" t="e">
        <f>SUMIFS(#REF!,#REF!,"&gt;="&amp;Y$3,#REF!,"&lt;="&amp;Y$4,#REF!,$F197,#REF!,$F197)</f>
        <v>#REF!</v>
      </c>
      <c r="Z197" s="155" t="e">
        <f>SUMIFS(#REF!,#REF!,"&gt;="&amp;Z$3,#REF!,"&lt;="&amp;Z$4,#REF!,$F197,#REF!,$F197)</f>
        <v>#REF!</v>
      </c>
      <c r="AA197" s="155" t="e">
        <f>SUMIFS(#REF!,#REF!,"&gt;="&amp;AA$3,#REF!,"&lt;="&amp;AA$4,#REF!,$F197,#REF!,$F197)</f>
        <v>#REF!</v>
      </c>
      <c r="AB197" s="155" t="e">
        <f>SUMIFS(#REF!,#REF!,"&gt;="&amp;AB$3,#REF!,"&lt;="&amp;AB$4,#REF!,$F197,#REF!,$F197)</f>
        <v>#REF!</v>
      </c>
      <c r="AC197" s="155" t="e">
        <f>SUMIFS(#REF!,#REF!,"&gt;="&amp;AC$3,#REF!,"&lt;="&amp;AC$4,#REF!,$F197,#REF!,$F197)</f>
        <v>#REF!</v>
      </c>
      <c r="AD197" s="155" t="e">
        <f>SUMIFS(#REF!,#REF!,"&gt;="&amp;AD$3,#REF!,"&lt;="&amp;AD$4,#REF!,$F197,#REF!,$F197)</f>
        <v>#REF!</v>
      </c>
      <c r="AE197" s="155" t="e">
        <f>SUMIFS(#REF!,#REF!,"&gt;="&amp;AE$3,#REF!,"&lt;="&amp;AE$4,#REF!,$F197,#REF!,$F197)</f>
        <v>#REF!</v>
      </c>
      <c r="AF197" s="155" t="e">
        <f>SUMIFS(#REF!,#REF!,"&gt;="&amp;AF$3,#REF!,"&lt;="&amp;AF$4,#REF!,$F197,#REF!,$F197)</f>
        <v>#REF!</v>
      </c>
      <c r="AG197" s="155" t="e">
        <f>SUMIFS(#REF!,#REF!,"&gt;="&amp;AG$3,#REF!,"&lt;="&amp;AG$4,#REF!,$F197,#REF!,$F197)</f>
        <v>#REF!</v>
      </c>
      <c r="AH197" s="155" t="e">
        <f>SUMIFS(#REF!,#REF!,"&gt;="&amp;AH$3,#REF!,"&lt;="&amp;AH$4,#REF!,$F197,#REF!,$F197)</f>
        <v>#REF!</v>
      </c>
      <c r="AI197" s="155" t="e">
        <f>SUMIFS(#REF!,#REF!,"&gt;="&amp;AI$3,#REF!,"&lt;="&amp;AI$4,#REF!,$F197,#REF!,$F197)</f>
        <v>#REF!</v>
      </c>
      <c r="AJ197" s="155" t="e">
        <f>SUMIFS(#REF!,#REF!,"&gt;="&amp;AJ$3,#REF!,"&lt;="&amp;AJ$4,#REF!,$F197,#REF!,$F197)</f>
        <v>#REF!</v>
      </c>
      <c r="AK197" s="155" t="e">
        <f>SUMIFS(#REF!,#REF!,"&gt;="&amp;AK$3,#REF!,"&lt;="&amp;AK$4,#REF!,$F197,#REF!,$F197)</f>
        <v>#REF!</v>
      </c>
      <c r="AL197" s="155" t="e">
        <f>SUMIFS(#REF!,#REF!,"&gt;="&amp;AL$3,#REF!,"&lt;="&amp;AL$4,#REF!,$F197,#REF!,$F197)</f>
        <v>#REF!</v>
      </c>
      <c r="AM197" s="155" t="e">
        <f>SUMIFS(#REF!,#REF!,"&gt;="&amp;AM$3,#REF!,"&lt;="&amp;AM$4,#REF!,$F197,#REF!,$F197)</f>
        <v>#REF!</v>
      </c>
      <c r="AN197" s="155" t="e">
        <f>SUMIFS(#REF!,#REF!,"&gt;="&amp;AN$3,#REF!,"&lt;="&amp;AN$4,#REF!,$F197,#REF!,$F197)</f>
        <v>#REF!</v>
      </c>
      <c r="AO197" s="155" t="e">
        <f>SUMIFS(#REF!,#REF!,"&gt;="&amp;AO$3,#REF!,"&lt;="&amp;AO$4,#REF!,$F197,#REF!,$F197)</f>
        <v>#REF!</v>
      </c>
      <c r="AP197" s="155" t="e">
        <f>SUMIFS(#REF!,#REF!,"&gt;="&amp;AP$3,#REF!,"&lt;="&amp;AP$4,#REF!,$F197,#REF!,$F197)</f>
        <v>#REF!</v>
      </c>
      <c r="AQ197" s="155" t="e">
        <f>SUMIFS(#REF!,#REF!,"&gt;="&amp;AQ$3,#REF!,"&lt;="&amp;AQ$4,#REF!,$F197,#REF!,$F197)</f>
        <v>#REF!</v>
      </c>
      <c r="AR197" s="155" t="e">
        <f>SUMIFS(#REF!,#REF!,"&gt;="&amp;AR$3,#REF!,"&lt;="&amp;AR$4,#REF!,$F197,#REF!,$F197)</f>
        <v>#REF!</v>
      </c>
    </row>
    <row r="198" spans="1:44" s="5" customFormat="1" x14ac:dyDescent="0.3">
      <c r="A198" s="23">
        <f>ROW()</f>
        <v>198</v>
      </c>
      <c r="B198" s="135"/>
      <c r="C198" s="45"/>
      <c r="E198" s="24"/>
      <c r="F198" s="5" t="s">
        <v>54</v>
      </c>
      <c r="K198" s="11"/>
      <c r="M198" s="59"/>
      <c r="Q198" s="39" t="e">
        <f ca="1">R198-(R196-R197)</f>
        <v>#REF!</v>
      </c>
      <c r="R198" s="3" t="e">
        <f ca="1">SUM($T198:INDIRECT(ADDRESS($A198,SUMIFS($1:$1,$5:$5,MAX($5:$5)))))</f>
        <v>#REF!</v>
      </c>
      <c r="U198" s="3" t="e">
        <f>U196-U197</f>
        <v>#REF!</v>
      </c>
      <c r="V198" s="3" t="e">
        <f t="shared" ref="V198:AR198" si="42">V196-V197</f>
        <v>#REF!</v>
      </c>
      <c r="W198" s="3" t="e">
        <f t="shared" si="42"/>
        <v>#REF!</v>
      </c>
      <c r="X198" s="3" t="e">
        <f t="shared" si="42"/>
        <v>#REF!</v>
      </c>
      <c r="Y198" s="3" t="e">
        <f t="shared" si="42"/>
        <v>#REF!</v>
      </c>
      <c r="Z198" s="3" t="e">
        <f t="shared" si="42"/>
        <v>#REF!</v>
      </c>
      <c r="AA198" s="3" t="e">
        <f t="shared" si="42"/>
        <v>#REF!</v>
      </c>
      <c r="AB198" s="3" t="e">
        <f t="shared" si="42"/>
        <v>#REF!</v>
      </c>
      <c r="AC198" s="3" t="e">
        <f t="shared" si="42"/>
        <v>#REF!</v>
      </c>
      <c r="AD198" s="3" t="e">
        <f t="shared" si="42"/>
        <v>#REF!</v>
      </c>
      <c r="AE198" s="3" t="e">
        <f t="shared" si="42"/>
        <v>#REF!</v>
      </c>
      <c r="AF198" s="3" t="e">
        <f t="shared" si="42"/>
        <v>#REF!</v>
      </c>
      <c r="AG198" s="3" t="e">
        <f t="shared" si="42"/>
        <v>#REF!</v>
      </c>
      <c r="AH198" s="3" t="e">
        <f t="shared" si="42"/>
        <v>#REF!</v>
      </c>
      <c r="AI198" s="3" t="e">
        <f t="shared" si="42"/>
        <v>#REF!</v>
      </c>
      <c r="AJ198" s="3" t="e">
        <f t="shared" si="42"/>
        <v>#REF!</v>
      </c>
      <c r="AK198" s="3" t="e">
        <f t="shared" si="42"/>
        <v>#REF!</v>
      </c>
      <c r="AL198" s="3" t="e">
        <f t="shared" si="42"/>
        <v>#REF!</v>
      </c>
      <c r="AM198" s="3" t="e">
        <f t="shared" si="42"/>
        <v>#REF!</v>
      </c>
      <c r="AN198" s="3" t="e">
        <f t="shared" si="42"/>
        <v>#REF!</v>
      </c>
      <c r="AO198" s="3" t="e">
        <f t="shared" si="42"/>
        <v>#REF!</v>
      </c>
      <c r="AP198" s="3" t="e">
        <f t="shared" si="42"/>
        <v>#REF!</v>
      </c>
      <c r="AQ198" s="3" t="e">
        <f t="shared" si="42"/>
        <v>#REF!</v>
      </c>
      <c r="AR198" s="3" t="e">
        <f t="shared" si="42"/>
        <v>#REF!</v>
      </c>
    </row>
    <row r="199" spans="1:44" s="46" customFormat="1" ht="12" x14ac:dyDescent="0.25">
      <c r="A199" s="112">
        <f>ROW()</f>
        <v>199</v>
      </c>
      <c r="B199" s="139"/>
      <c r="E199" s="47"/>
      <c r="F199" s="46" t="s">
        <v>55</v>
      </c>
      <c r="M199" s="62"/>
      <c r="Q199" s="48"/>
      <c r="R199" s="49" t="e">
        <f ca="1">IF(R$122=0,0,R198/R$122)</f>
        <v>#REF!</v>
      </c>
      <c r="S199" s="50"/>
      <c r="T199" s="50"/>
      <c r="U199" s="49" t="e">
        <f t="shared" ref="U199:AR199" si="43">IF(U$122=0,0,U198/U$122)</f>
        <v>#REF!</v>
      </c>
      <c r="V199" s="49" t="e">
        <f t="shared" si="43"/>
        <v>#REF!</v>
      </c>
      <c r="W199" s="49" t="e">
        <f t="shared" si="43"/>
        <v>#REF!</v>
      </c>
      <c r="X199" s="49" t="e">
        <f t="shared" si="43"/>
        <v>#REF!</v>
      </c>
      <c r="Y199" s="49" t="e">
        <f t="shared" si="43"/>
        <v>#REF!</v>
      </c>
      <c r="Z199" s="49" t="e">
        <f t="shared" si="43"/>
        <v>#REF!</v>
      </c>
      <c r="AA199" s="49" t="e">
        <f t="shared" si="43"/>
        <v>#REF!</v>
      </c>
      <c r="AB199" s="49" t="e">
        <f t="shared" si="43"/>
        <v>#REF!</v>
      </c>
      <c r="AC199" s="49" t="e">
        <f t="shared" si="43"/>
        <v>#REF!</v>
      </c>
      <c r="AD199" s="49" t="e">
        <f t="shared" si="43"/>
        <v>#REF!</v>
      </c>
      <c r="AE199" s="49" t="e">
        <f t="shared" si="43"/>
        <v>#REF!</v>
      </c>
      <c r="AF199" s="49" t="e">
        <f t="shared" si="43"/>
        <v>#REF!</v>
      </c>
      <c r="AG199" s="49" t="e">
        <f t="shared" si="43"/>
        <v>#REF!</v>
      </c>
      <c r="AH199" s="49" t="e">
        <f t="shared" si="43"/>
        <v>#REF!</v>
      </c>
      <c r="AI199" s="49" t="e">
        <f t="shared" si="43"/>
        <v>#REF!</v>
      </c>
      <c r="AJ199" s="49" t="e">
        <f t="shared" si="43"/>
        <v>#REF!</v>
      </c>
      <c r="AK199" s="49" t="e">
        <f t="shared" si="43"/>
        <v>#REF!</v>
      </c>
      <c r="AL199" s="49" t="e">
        <f t="shared" si="43"/>
        <v>#REF!</v>
      </c>
      <c r="AM199" s="49" t="e">
        <f t="shared" si="43"/>
        <v>#REF!</v>
      </c>
      <c r="AN199" s="49" t="e">
        <f t="shared" si="43"/>
        <v>#REF!</v>
      </c>
      <c r="AO199" s="49" t="e">
        <f t="shared" si="43"/>
        <v>#REF!</v>
      </c>
      <c r="AP199" s="49" t="e">
        <f t="shared" si="43"/>
        <v>#REF!</v>
      </c>
      <c r="AQ199" s="49" t="e">
        <f t="shared" si="43"/>
        <v>#REF!</v>
      </c>
      <c r="AR199" s="49" t="e">
        <f t="shared" si="43"/>
        <v>#REF!</v>
      </c>
    </row>
    <row r="200" spans="1:44" ht="3" customHeight="1" x14ac:dyDescent="0.3">
      <c r="A200" s="19">
        <f>ROW()</f>
        <v>200</v>
      </c>
      <c r="B200" s="134"/>
      <c r="F200" s="25"/>
      <c r="G200" s="25"/>
      <c r="H200" s="25"/>
      <c r="I200" s="25"/>
      <c r="J200" s="25"/>
      <c r="K200" s="26"/>
      <c r="L200" s="25"/>
      <c r="M200" s="60"/>
      <c r="N200" s="25"/>
      <c r="O200" s="25"/>
      <c r="P200" s="25"/>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row>
    <row r="202" spans="1:44" s="5" customFormat="1" x14ac:dyDescent="0.3">
      <c r="A202" s="23">
        <f>ROW()</f>
        <v>202</v>
      </c>
      <c r="B202" s="135"/>
      <c r="C202" s="45"/>
      <c r="E202" s="24" t="s">
        <v>5</v>
      </c>
      <c r="F202" s="5" t="s">
        <v>134</v>
      </c>
      <c r="K202" s="11"/>
      <c r="M202" s="59"/>
      <c r="Q202" s="39"/>
      <c r="R202" s="3" t="e">
        <f ca="1">SUM($T202:INDIRECT(ADDRESS($A202,SUMIFS($1:$1,$5:$5,MAX($5:$5)))))</f>
        <v>#REF!</v>
      </c>
      <c r="U202" s="3" t="e">
        <f>SUMIFS(#REF!,#REF!,"&gt;="&amp;U$3,#REF!,"&lt;="&amp;U$4,#REF!,$F202,#REF!,$F202)</f>
        <v>#REF!</v>
      </c>
      <c r="V202" s="3" t="e">
        <f>SUMIFS(#REF!,#REF!,"&gt;="&amp;V$3,#REF!,"&lt;="&amp;V$4,#REF!,$F202,#REF!,$F202)</f>
        <v>#REF!</v>
      </c>
      <c r="W202" s="3" t="e">
        <f>SUMIFS(#REF!,#REF!,"&gt;="&amp;W$3,#REF!,"&lt;="&amp;W$4,#REF!,$F202,#REF!,$F202)</f>
        <v>#REF!</v>
      </c>
      <c r="X202" s="3" t="e">
        <f>SUMIFS(#REF!,#REF!,"&gt;="&amp;X$3,#REF!,"&lt;="&amp;X$4,#REF!,$F202,#REF!,$F202)</f>
        <v>#REF!</v>
      </c>
      <c r="Y202" s="3" t="e">
        <f>SUMIFS(#REF!,#REF!,"&gt;="&amp;Y$3,#REF!,"&lt;="&amp;Y$4,#REF!,$F202,#REF!,$F202)</f>
        <v>#REF!</v>
      </c>
      <c r="Z202" s="3" t="e">
        <f>SUMIFS(#REF!,#REF!,"&gt;="&amp;Z$3,#REF!,"&lt;="&amp;Z$4,#REF!,$F202,#REF!,$F202)</f>
        <v>#REF!</v>
      </c>
      <c r="AA202" s="3" t="e">
        <f>SUMIFS(#REF!,#REF!,"&gt;="&amp;AA$3,#REF!,"&lt;="&amp;AA$4,#REF!,$F202,#REF!,$F202)</f>
        <v>#REF!</v>
      </c>
      <c r="AB202" s="3" t="e">
        <f>SUMIFS(#REF!,#REF!,"&gt;="&amp;AB$3,#REF!,"&lt;="&amp;AB$4,#REF!,$F202,#REF!,$F202)</f>
        <v>#REF!</v>
      </c>
      <c r="AC202" s="3" t="e">
        <f>SUMIFS(#REF!,#REF!,"&gt;="&amp;AC$3,#REF!,"&lt;="&amp;AC$4,#REF!,$F202,#REF!,$F202)</f>
        <v>#REF!</v>
      </c>
      <c r="AD202" s="3" t="e">
        <f>SUMIFS(#REF!,#REF!,"&gt;="&amp;AD$3,#REF!,"&lt;="&amp;AD$4,#REF!,$F202,#REF!,$F202)</f>
        <v>#REF!</v>
      </c>
      <c r="AE202" s="3" t="e">
        <f>SUMIFS(#REF!,#REF!,"&gt;="&amp;AE$3,#REF!,"&lt;="&amp;AE$4,#REF!,$F202,#REF!,$F202)</f>
        <v>#REF!</v>
      </c>
      <c r="AF202" s="3" t="e">
        <f>SUMIFS(#REF!,#REF!,"&gt;="&amp;AF$3,#REF!,"&lt;="&amp;AF$4,#REF!,$F202,#REF!,$F202)</f>
        <v>#REF!</v>
      </c>
      <c r="AG202" s="3" t="e">
        <f>SUMIFS(#REF!,#REF!,"&gt;="&amp;AG$3,#REF!,"&lt;="&amp;AG$4,#REF!,$F202,#REF!,$F202)</f>
        <v>#REF!</v>
      </c>
      <c r="AH202" s="3" t="e">
        <f>SUMIFS(#REF!,#REF!,"&gt;="&amp;AH$3,#REF!,"&lt;="&amp;AH$4,#REF!,$F202,#REF!,$F202)</f>
        <v>#REF!</v>
      </c>
      <c r="AI202" s="3" t="e">
        <f>SUMIFS(#REF!,#REF!,"&gt;="&amp;AI$3,#REF!,"&lt;="&amp;AI$4,#REF!,$F202,#REF!,$F202)</f>
        <v>#REF!</v>
      </c>
      <c r="AJ202" s="3" t="e">
        <f>SUMIFS(#REF!,#REF!,"&gt;="&amp;AJ$3,#REF!,"&lt;="&amp;AJ$4,#REF!,$F202,#REF!,$F202)</f>
        <v>#REF!</v>
      </c>
      <c r="AK202" s="3" t="e">
        <f>SUMIFS(#REF!,#REF!,"&gt;="&amp;AK$3,#REF!,"&lt;="&amp;AK$4,#REF!,$F202,#REF!,$F202)</f>
        <v>#REF!</v>
      </c>
      <c r="AL202" s="3" t="e">
        <f>SUMIFS(#REF!,#REF!,"&gt;="&amp;AL$3,#REF!,"&lt;="&amp;AL$4,#REF!,$F202,#REF!,$F202)</f>
        <v>#REF!</v>
      </c>
      <c r="AM202" s="3" t="e">
        <f>SUMIFS(#REF!,#REF!,"&gt;="&amp;AM$3,#REF!,"&lt;="&amp;AM$4,#REF!,$F202,#REF!,$F202)</f>
        <v>#REF!</v>
      </c>
      <c r="AN202" s="3" t="e">
        <f>SUMIFS(#REF!,#REF!,"&gt;="&amp;AN$3,#REF!,"&lt;="&amp;AN$4,#REF!,$F202,#REF!,$F202)</f>
        <v>#REF!</v>
      </c>
      <c r="AO202" s="3" t="e">
        <f>SUMIFS(#REF!,#REF!,"&gt;="&amp;AO$3,#REF!,"&lt;="&amp;AO$4,#REF!,$F202,#REF!,$F202)</f>
        <v>#REF!</v>
      </c>
      <c r="AP202" s="3" t="e">
        <f>SUMIFS(#REF!,#REF!,"&gt;="&amp;AP$3,#REF!,"&lt;="&amp;AP$4,#REF!,$F202,#REF!,$F202)</f>
        <v>#REF!</v>
      </c>
      <c r="AQ202" s="3" t="e">
        <f>SUMIFS(#REF!,#REF!,"&gt;="&amp;AQ$3,#REF!,"&lt;="&amp;AQ$4,#REF!,$F202,#REF!,$F202)</f>
        <v>#REF!</v>
      </c>
      <c r="AR202" s="3" t="e">
        <f>SUMIFS(#REF!,#REF!,"&gt;="&amp;AR$3,#REF!,"&lt;="&amp;AR$4,#REF!,$F202,#REF!,$F202)</f>
        <v>#REF!</v>
      </c>
    </row>
    <row r="203" spans="1:44" s="5" customFormat="1" x14ac:dyDescent="0.3">
      <c r="A203" s="23">
        <f>ROW()</f>
        <v>203</v>
      </c>
      <c r="B203" s="135"/>
      <c r="C203" s="45"/>
      <c r="E203" s="24"/>
      <c r="F203" s="5" t="s">
        <v>112</v>
      </c>
      <c r="K203" s="11"/>
      <c r="M203" s="59"/>
      <c r="Q203" s="39"/>
      <c r="R203" s="3" t="e">
        <f ca="1">SUM($T203:INDIRECT(ADDRESS($A203,SUMIFS($1:$1,$5:$5,MAX($5:$5)))))</f>
        <v>#REF!</v>
      </c>
      <c r="U203" s="3" t="e">
        <f t="shared" ref="U203:AR203" si="44">SUM(U204:U212)</f>
        <v>#REF!</v>
      </c>
      <c r="V203" s="3" t="e">
        <f t="shared" si="44"/>
        <v>#REF!</v>
      </c>
      <c r="W203" s="3" t="e">
        <f t="shared" si="44"/>
        <v>#REF!</v>
      </c>
      <c r="X203" s="3" t="e">
        <f t="shared" si="44"/>
        <v>#REF!</v>
      </c>
      <c r="Y203" s="3" t="e">
        <f t="shared" si="44"/>
        <v>#REF!</v>
      </c>
      <c r="Z203" s="3" t="e">
        <f t="shared" si="44"/>
        <v>#REF!</v>
      </c>
      <c r="AA203" s="3" t="e">
        <f t="shared" si="44"/>
        <v>#REF!</v>
      </c>
      <c r="AB203" s="3" t="e">
        <f t="shared" si="44"/>
        <v>#REF!</v>
      </c>
      <c r="AC203" s="3" t="e">
        <f t="shared" si="44"/>
        <v>#REF!</v>
      </c>
      <c r="AD203" s="3" t="e">
        <f t="shared" si="44"/>
        <v>#REF!</v>
      </c>
      <c r="AE203" s="3" t="e">
        <f t="shared" si="44"/>
        <v>#REF!</v>
      </c>
      <c r="AF203" s="3" t="e">
        <f t="shared" si="44"/>
        <v>#REF!</v>
      </c>
      <c r="AG203" s="3" t="e">
        <f t="shared" si="44"/>
        <v>#REF!</v>
      </c>
      <c r="AH203" s="3" t="e">
        <f t="shared" si="44"/>
        <v>#REF!</v>
      </c>
      <c r="AI203" s="3" t="e">
        <f t="shared" si="44"/>
        <v>#REF!</v>
      </c>
      <c r="AJ203" s="3" t="e">
        <f t="shared" si="44"/>
        <v>#REF!</v>
      </c>
      <c r="AK203" s="3" t="e">
        <f t="shared" si="44"/>
        <v>#REF!</v>
      </c>
      <c r="AL203" s="3" t="e">
        <f t="shared" si="44"/>
        <v>#REF!</v>
      </c>
      <c r="AM203" s="3" t="e">
        <f t="shared" si="44"/>
        <v>#REF!</v>
      </c>
      <c r="AN203" s="3" t="e">
        <f t="shared" si="44"/>
        <v>#REF!</v>
      </c>
      <c r="AO203" s="3" t="e">
        <f t="shared" si="44"/>
        <v>#REF!</v>
      </c>
      <c r="AP203" s="3" t="e">
        <f t="shared" si="44"/>
        <v>#REF!</v>
      </c>
      <c r="AQ203" s="3" t="e">
        <f t="shared" si="44"/>
        <v>#REF!</v>
      </c>
      <c r="AR203" s="3" t="e">
        <f t="shared" si="44"/>
        <v>#REF!</v>
      </c>
    </row>
    <row r="204" spans="1:44" s="95" customFormat="1" ht="10.199999999999999" x14ac:dyDescent="0.2">
      <c r="A204" s="23">
        <f>ROW()</f>
        <v>204</v>
      </c>
      <c r="B204" s="138"/>
      <c r="E204" s="100">
        <v>1</v>
      </c>
      <c r="F204" s="63" t="s">
        <v>112</v>
      </c>
      <c r="G204" s="99" t="s">
        <v>83</v>
      </c>
      <c r="M204" s="103"/>
      <c r="Q204" s="102"/>
      <c r="R204" s="101" t="e">
        <f ca="1">SUM($T204:INDIRECT(ADDRESS($A204,SUMIFS($1:$1,$5:$5,MAX($5:$5)))))</f>
        <v>#REF!</v>
      </c>
      <c r="U204" s="104" t="e">
        <f>SUMIFS(#REF!,#REF!,"&gt;="&amp;U$3,#REF!,"&lt;="&amp;U$4,#REF!,$F204,#REF!,$G204)</f>
        <v>#REF!</v>
      </c>
      <c r="V204" s="104" t="e">
        <f>SUMIFS(#REF!,#REF!,"&gt;="&amp;V$3,#REF!,"&lt;="&amp;V$4,#REF!,$F204,#REF!,$G204)</f>
        <v>#REF!</v>
      </c>
      <c r="W204" s="104" t="e">
        <f>SUMIFS(#REF!,#REF!,"&gt;="&amp;W$3,#REF!,"&lt;="&amp;W$4,#REF!,$F204,#REF!,$G204)</f>
        <v>#REF!</v>
      </c>
      <c r="X204" s="104" t="e">
        <f>SUMIFS(#REF!,#REF!,"&gt;="&amp;X$3,#REF!,"&lt;="&amp;X$4,#REF!,$F204,#REF!,$G204)</f>
        <v>#REF!</v>
      </c>
      <c r="Y204" s="104" t="e">
        <f>SUMIFS(#REF!,#REF!,"&gt;="&amp;Y$3,#REF!,"&lt;="&amp;Y$4,#REF!,$F204,#REF!,$G204)</f>
        <v>#REF!</v>
      </c>
      <c r="Z204" s="104" t="e">
        <f>SUMIFS(#REF!,#REF!,"&gt;="&amp;Z$3,#REF!,"&lt;="&amp;Z$4,#REF!,$F204,#REF!,$G204)</f>
        <v>#REF!</v>
      </c>
      <c r="AA204" s="104" t="e">
        <f>SUMIFS(#REF!,#REF!,"&gt;="&amp;AA$3,#REF!,"&lt;="&amp;AA$4,#REF!,$F204,#REF!,$G204)</f>
        <v>#REF!</v>
      </c>
      <c r="AB204" s="104" t="e">
        <f>SUMIFS(#REF!,#REF!,"&gt;="&amp;AB$3,#REF!,"&lt;="&amp;AB$4,#REF!,$F204,#REF!,$G204)</f>
        <v>#REF!</v>
      </c>
      <c r="AC204" s="104" t="e">
        <f>SUMIFS(#REF!,#REF!,"&gt;="&amp;AC$3,#REF!,"&lt;="&amp;AC$4,#REF!,$F204,#REF!,$G204)</f>
        <v>#REF!</v>
      </c>
      <c r="AD204" s="104" t="e">
        <f>SUMIFS(#REF!,#REF!,"&gt;="&amp;AD$3,#REF!,"&lt;="&amp;AD$4,#REF!,$F204,#REF!,$G204)</f>
        <v>#REF!</v>
      </c>
      <c r="AE204" s="104" t="e">
        <f>SUMIFS(#REF!,#REF!,"&gt;="&amp;AE$3,#REF!,"&lt;="&amp;AE$4,#REF!,$F204,#REF!,$G204)</f>
        <v>#REF!</v>
      </c>
      <c r="AF204" s="104" t="e">
        <f>SUMIFS(#REF!,#REF!,"&gt;="&amp;AF$3,#REF!,"&lt;="&amp;AF$4,#REF!,$F204,#REF!,$G204)</f>
        <v>#REF!</v>
      </c>
      <c r="AG204" s="104" t="e">
        <f>SUMIFS(#REF!,#REF!,"&gt;="&amp;AG$3,#REF!,"&lt;="&amp;AG$4,#REF!,$F204,#REF!,$G204)</f>
        <v>#REF!</v>
      </c>
      <c r="AH204" s="104" t="e">
        <f>SUMIFS(#REF!,#REF!,"&gt;="&amp;AH$3,#REF!,"&lt;="&amp;AH$4,#REF!,$F204,#REF!,$G204)</f>
        <v>#REF!</v>
      </c>
      <c r="AI204" s="104" t="e">
        <f>SUMIFS(#REF!,#REF!,"&gt;="&amp;AI$3,#REF!,"&lt;="&amp;AI$4,#REF!,$F204,#REF!,$G204)</f>
        <v>#REF!</v>
      </c>
      <c r="AJ204" s="104" t="e">
        <f>SUMIFS(#REF!,#REF!,"&gt;="&amp;AJ$3,#REF!,"&lt;="&amp;AJ$4,#REF!,$F204,#REF!,$G204)</f>
        <v>#REF!</v>
      </c>
      <c r="AK204" s="104" t="e">
        <f>SUMIFS(#REF!,#REF!,"&gt;="&amp;AK$3,#REF!,"&lt;="&amp;AK$4,#REF!,$F204,#REF!,$G204)</f>
        <v>#REF!</v>
      </c>
      <c r="AL204" s="104" t="e">
        <f>SUMIFS(#REF!,#REF!,"&gt;="&amp;AL$3,#REF!,"&lt;="&amp;AL$4,#REF!,$F204,#REF!,$G204)</f>
        <v>#REF!</v>
      </c>
      <c r="AM204" s="104" t="e">
        <f>SUMIFS(#REF!,#REF!,"&gt;="&amp;AM$3,#REF!,"&lt;="&amp;AM$4,#REF!,$F204,#REF!,$G204)</f>
        <v>#REF!</v>
      </c>
      <c r="AN204" s="104" t="e">
        <f>SUMIFS(#REF!,#REF!,"&gt;="&amp;AN$3,#REF!,"&lt;="&amp;AN$4,#REF!,$F204,#REF!,$G204)</f>
        <v>#REF!</v>
      </c>
      <c r="AO204" s="104" t="e">
        <f>SUMIFS(#REF!,#REF!,"&gt;="&amp;AO$3,#REF!,"&lt;="&amp;AO$4,#REF!,$F204,#REF!,$G204)</f>
        <v>#REF!</v>
      </c>
      <c r="AP204" s="104" t="e">
        <f>SUMIFS(#REF!,#REF!,"&gt;="&amp;AP$3,#REF!,"&lt;="&amp;AP$4,#REF!,$F204,#REF!,$G204)</f>
        <v>#REF!</v>
      </c>
      <c r="AQ204" s="104" t="e">
        <f>SUMIFS(#REF!,#REF!,"&gt;="&amp;AQ$3,#REF!,"&lt;="&amp;AQ$4,#REF!,$F204,#REF!,$G204)</f>
        <v>#REF!</v>
      </c>
      <c r="AR204" s="104" t="e">
        <f>SUMIFS(#REF!,#REF!,"&gt;="&amp;AR$3,#REF!,"&lt;="&amp;AR$4,#REF!,$F204,#REF!,$G204)</f>
        <v>#REF!</v>
      </c>
    </row>
    <row r="205" spans="1:44" s="95" customFormat="1" ht="10.199999999999999" x14ac:dyDescent="0.2">
      <c r="A205" s="23">
        <f>ROW()</f>
        <v>205</v>
      </c>
      <c r="B205" s="138"/>
      <c r="E205" s="100">
        <v>2</v>
      </c>
      <c r="F205" s="63" t="s">
        <v>112</v>
      </c>
      <c r="G205" s="99" t="s">
        <v>84</v>
      </c>
      <c r="M205" s="103"/>
      <c r="Q205" s="102"/>
      <c r="R205" s="101" t="e">
        <f ca="1">SUM($T205:INDIRECT(ADDRESS($A205,SUMIFS($1:$1,$5:$5,MAX($5:$5)))))</f>
        <v>#REF!</v>
      </c>
      <c r="U205" s="104" t="e">
        <f>SUMIFS(#REF!,#REF!,"&gt;="&amp;U$3,#REF!,"&lt;="&amp;U$4,#REF!,$F205,#REF!,$G205)</f>
        <v>#REF!</v>
      </c>
      <c r="V205" s="104" t="e">
        <f>SUMIFS(#REF!,#REF!,"&gt;="&amp;V$3,#REF!,"&lt;="&amp;V$4,#REF!,$F205,#REF!,$G205)</f>
        <v>#REF!</v>
      </c>
      <c r="W205" s="104" t="e">
        <f>SUMIFS(#REF!,#REF!,"&gt;="&amp;W$3,#REF!,"&lt;="&amp;W$4,#REF!,$F205,#REF!,$G205)</f>
        <v>#REF!</v>
      </c>
      <c r="X205" s="104" t="e">
        <f>SUMIFS(#REF!,#REF!,"&gt;="&amp;X$3,#REF!,"&lt;="&amp;X$4,#REF!,$F205,#REF!,$G205)</f>
        <v>#REF!</v>
      </c>
      <c r="Y205" s="104" t="e">
        <f>SUMIFS(#REF!,#REF!,"&gt;="&amp;Y$3,#REF!,"&lt;="&amp;Y$4,#REF!,$F205,#REF!,$G205)</f>
        <v>#REF!</v>
      </c>
      <c r="Z205" s="104" t="e">
        <f>SUMIFS(#REF!,#REF!,"&gt;="&amp;Z$3,#REF!,"&lt;="&amp;Z$4,#REF!,$F205,#REF!,$G205)</f>
        <v>#REF!</v>
      </c>
      <c r="AA205" s="104" t="e">
        <f>SUMIFS(#REF!,#REF!,"&gt;="&amp;AA$3,#REF!,"&lt;="&amp;AA$4,#REF!,$F205,#REF!,$G205)</f>
        <v>#REF!</v>
      </c>
      <c r="AB205" s="104" t="e">
        <f>SUMIFS(#REF!,#REF!,"&gt;="&amp;AB$3,#REF!,"&lt;="&amp;AB$4,#REF!,$F205,#REF!,$G205)</f>
        <v>#REF!</v>
      </c>
      <c r="AC205" s="104" t="e">
        <f>SUMIFS(#REF!,#REF!,"&gt;="&amp;AC$3,#REF!,"&lt;="&amp;AC$4,#REF!,$F205,#REF!,$G205)</f>
        <v>#REF!</v>
      </c>
      <c r="AD205" s="104" t="e">
        <f>SUMIFS(#REF!,#REF!,"&gt;="&amp;AD$3,#REF!,"&lt;="&amp;AD$4,#REF!,$F205,#REF!,$G205)</f>
        <v>#REF!</v>
      </c>
      <c r="AE205" s="104" t="e">
        <f>SUMIFS(#REF!,#REF!,"&gt;="&amp;AE$3,#REF!,"&lt;="&amp;AE$4,#REF!,$F205,#REF!,$G205)</f>
        <v>#REF!</v>
      </c>
      <c r="AF205" s="104" t="e">
        <f>SUMIFS(#REF!,#REF!,"&gt;="&amp;AF$3,#REF!,"&lt;="&amp;AF$4,#REF!,$F205,#REF!,$G205)</f>
        <v>#REF!</v>
      </c>
      <c r="AG205" s="104" t="e">
        <f>SUMIFS(#REF!,#REF!,"&gt;="&amp;AG$3,#REF!,"&lt;="&amp;AG$4,#REF!,$F205,#REF!,$G205)</f>
        <v>#REF!</v>
      </c>
      <c r="AH205" s="104" t="e">
        <f>SUMIFS(#REF!,#REF!,"&gt;="&amp;AH$3,#REF!,"&lt;="&amp;AH$4,#REF!,$F205,#REF!,$G205)</f>
        <v>#REF!</v>
      </c>
      <c r="AI205" s="104" t="e">
        <f>SUMIFS(#REF!,#REF!,"&gt;="&amp;AI$3,#REF!,"&lt;="&amp;AI$4,#REF!,$F205,#REF!,$G205)</f>
        <v>#REF!</v>
      </c>
      <c r="AJ205" s="104" t="e">
        <f>SUMIFS(#REF!,#REF!,"&gt;="&amp;AJ$3,#REF!,"&lt;="&amp;AJ$4,#REF!,$F205,#REF!,$G205)</f>
        <v>#REF!</v>
      </c>
      <c r="AK205" s="104" t="e">
        <f>SUMIFS(#REF!,#REF!,"&gt;="&amp;AK$3,#REF!,"&lt;="&amp;AK$4,#REF!,$F205,#REF!,$G205)</f>
        <v>#REF!</v>
      </c>
      <c r="AL205" s="104" t="e">
        <f>SUMIFS(#REF!,#REF!,"&gt;="&amp;AL$3,#REF!,"&lt;="&amp;AL$4,#REF!,$F205,#REF!,$G205)</f>
        <v>#REF!</v>
      </c>
      <c r="AM205" s="104" t="e">
        <f>SUMIFS(#REF!,#REF!,"&gt;="&amp;AM$3,#REF!,"&lt;="&amp;AM$4,#REF!,$F205,#REF!,$G205)</f>
        <v>#REF!</v>
      </c>
      <c r="AN205" s="104" t="e">
        <f>SUMIFS(#REF!,#REF!,"&gt;="&amp;AN$3,#REF!,"&lt;="&amp;AN$4,#REF!,$F205,#REF!,$G205)</f>
        <v>#REF!</v>
      </c>
      <c r="AO205" s="104" t="e">
        <f>SUMIFS(#REF!,#REF!,"&gt;="&amp;AO$3,#REF!,"&lt;="&amp;AO$4,#REF!,$F205,#REF!,$G205)</f>
        <v>#REF!</v>
      </c>
      <c r="AP205" s="104" t="e">
        <f>SUMIFS(#REF!,#REF!,"&gt;="&amp;AP$3,#REF!,"&lt;="&amp;AP$4,#REF!,$F205,#REF!,$G205)</f>
        <v>#REF!</v>
      </c>
      <c r="AQ205" s="104" t="e">
        <f>SUMIFS(#REF!,#REF!,"&gt;="&amp;AQ$3,#REF!,"&lt;="&amp;AQ$4,#REF!,$F205,#REF!,$G205)</f>
        <v>#REF!</v>
      </c>
      <c r="AR205" s="104" t="e">
        <f>SUMIFS(#REF!,#REF!,"&gt;="&amp;AR$3,#REF!,"&lt;="&amp;AR$4,#REF!,$F205,#REF!,$G205)</f>
        <v>#REF!</v>
      </c>
    </row>
    <row r="206" spans="1:44" s="95" customFormat="1" ht="10.199999999999999" x14ac:dyDescent="0.2">
      <c r="A206" s="23">
        <f>ROW()</f>
        <v>206</v>
      </c>
      <c r="B206" s="138"/>
      <c r="E206" s="100">
        <v>3</v>
      </c>
      <c r="F206" s="63" t="s">
        <v>112</v>
      </c>
      <c r="G206" s="99" t="s">
        <v>85</v>
      </c>
      <c r="M206" s="103"/>
      <c r="Q206" s="102"/>
      <c r="R206" s="101" t="e">
        <f ca="1">SUM($T206:INDIRECT(ADDRESS($A206,SUMIFS($1:$1,$5:$5,MAX($5:$5)))))</f>
        <v>#REF!</v>
      </c>
      <c r="U206" s="104" t="e">
        <f>SUMIFS(#REF!,#REF!,"&gt;="&amp;U$3,#REF!,"&lt;="&amp;U$4,#REF!,$F206,#REF!,$G206)</f>
        <v>#REF!</v>
      </c>
      <c r="V206" s="104" t="e">
        <f>SUMIFS(#REF!,#REF!,"&gt;="&amp;V$3,#REF!,"&lt;="&amp;V$4,#REF!,$F206,#REF!,$G206)</f>
        <v>#REF!</v>
      </c>
      <c r="W206" s="104" t="e">
        <f>SUMIFS(#REF!,#REF!,"&gt;="&amp;W$3,#REF!,"&lt;="&amp;W$4,#REF!,$F206,#REF!,$G206)</f>
        <v>#REF!</v>
      </c>
      <c r="X206" s="104" t="e">
        <f>SUMIFS(#REF!,#REF!,"&gt;="&amp;X$3,#REF!,"&lt;="&amp;X$4,#REF!,$F206,#REF!,$G206)</f>
        <v>#REF!</v>
      </c>
      <c r="Y206" s="104" t="e">
        <f>SUMIFS(#REF!,#REF!,"&gt;="&amp;Y$3,#REF!,"&lt;="&amp;Y$4,#REF!,$F206,#REF!,$G206)</f>
        <v>#REF!</v>
      </c>
      <c r="Z206" s="104" t="e">
        <f>SUMIFS(#REF!,#REF!,"&gt;="&amp;Z$3,#REF!,"&lt;="&amp;Z$4,#REF!,$F206,#REF!,$G206)</f>
        <v>#REF!</v>
      </c>
      <c r="AA206" s="104" t="e">
        <f>SUMIFS(#REF!,#REF!,"&gt;="&amp;AA$3,#REF!,"&lt;="&amp;AA$4,#REF!,$F206,#REF!,$G206)</f>
        <v>#REF!</v>
      </c>
      <c r="AB206" s="104" t="e">
        <f>SUMIFS(#REF!,#REF!,"&gt;="&amp;AB$3,#REF!,"&lt;="&amp;AB$4,#REF!,$F206,#REF!,$G206)</f>
        <v>#REF!</v>
      </c>
      <c r="AC206" s="104" t="e">
        <f>SUMIFS(#REF!,#REF!,"&gt;="&amp;AC$3,#REF!,"&lt;="&amp;AC$4,#REF!,$F206,#REF!,$G206)</f>
        <v>#REF!</v>
      </c>
      <c r="AD206" s="104" t="e">
        <f>SUMIFS(#REF!,#REF!,"&gt;="&amp;AD$3,#REF!,"&lt;="&amp;AD$4,#REF!,$F206,#REF!,$G206)</f>
        <v>#REF!</v>
      </c>
      <c r="AE206" s="104" t="e">
        <f>SUMIFS(#REF!,#REF!,"&gt;="&amp;AE$3,#REF!,"&lt;="&amp;AE$4,#REF!,$F206,#REF!,$G206)</f>
        <v>#REF!</v>
      </c>
      <c r="AF206" s="104" t="e">
        <f>SUMIFS(#REF!,#REF!,"&gt;="&amp;AF$3,#REF!,"&lt;="&amp;AF$4,#REF!,$F206,#REF!,$G206)</f>
        <v>#REF!</v>
      </c>
      <c r="AG206" s="104" t="e">
        <f>SUMIFS(#REF!,#REF!,"&gt;="&amp;AG$3,#REF!,"&lt;="&amp;AG$4,#REF!,$F206,#REF!,$G206)</f>
        <v>#REF!</v>
      </c>
      <c r="AH206" s="104" t="e">
        <f>SUMIFS(#REF!,#REF!,"&gt;="&amp;AH$3,#REF!,"&lt;="&amp;AH$4,#REF!,$F206,#REF!,$G206)</f>
        <v>#REF!</v>
      </c>
      <c r="AI206" s="104" t="e">
        <f>SUMIFS(#REF!,#REF!,"&gt;="&amp;AI$3,#REF!,"&lt;="&amp;AI$4,#REF!,$F206,#REF!,$G206)</f>
        <v>#REF!</v>
      </c>
      <c r="AJ206" s="104" t="e">
        <f>SUMIFS(#REF!,#REF!,"&gt;="&amp;AJ$3,#REF!,"&lt;="&amp;AJ$4,#REF!,$F206,#REF!,$G206)</f>
        <v>#REF!</v>
      </c>
      <c r="AK206" s="104" t="e">
        <f>SUMIFS(#REF!,#REF!,"&gt;="&amp;AK$3,#REF!,"&lt;="&amp;AK$4,#REF!,$F206,#REF!,$G206)</f>
        <v>#REF!</v>
      </c>
      <c r="AL206" s="104" t="e">
        <f>SUMIFS(#REF!,#REF!,"&gt;="&amp;AL$3,#REF!,"&lt;="&amp;AL$4,#REF!,$F206,#REF!,$G206)</f>
        <v>#REF!</v>
      </c>
      <c r="AM206" s="104" t="e">
        <f>SUMIFS(#REF!,#REF!,"&gt;="&amp;AM$3,#REF!,"&lt;="&amp;AM$4,#REF!,$F206,#REF!,$G206)</f>
        <v>#REF!</v>
      </c>
      <c r="AN206" s="104" t="e">
        <f>SUMIFS(#REF!,#REF!,"&gt;="&amp;AN$3,#REF!,"&lt;="&amp;AN$4,#REF!,$F206,#REF!,$G206)</f>
        <v>#REF!</v>
      </c>
      <c r="AO206" s="104" t="e">
        <f>SUMIFS(#REF!,#REF!,"&gt;="&amp;AO$3,#REF!,"&lt;="&amp;AO$4,#REF!,$F206,#REF!,$G206)</f>
        <v>#REF!</v>
      </c>
      <c r="AP206" s="104" t="e">
        <f>SUMIFS(#REF!,#REF!,"&gt;="&amp;AP$3,#REF!,"&lt;="&amp;AP$4,#REF!,$F206,#REF!,$G206)</f>
        <v>#REF!</v>
      </c>
      <c r="AQ206" s="104" t="e">
        <f>SUMIFS(#REF!,#REF!,"&gt;="&amp;AQ$3,#REF!,"&lt;="&amp;AQ$4,#REF!,$F206,#REF!,$G206)</f>
        <v>#REF!</v>
      </c>
      <c r="AR206" s="104" t="e">
        <f>SUMIFS(#REF!,#REF!,"&gt;="&amp;AR$3,#REF!,"&lt;="&amp;AR$4,#REF!,$F206,#REF!,$G206)</f>
        <v>#REF!</v>
      </c>
    </row>
    <row r="207" spans="1:44" s="95" customFormat="1" ht="10.199999999999999" x14ac:dyDescent="0.2">
      <c r="A207" s="23">
        <f>ROW()</f>
        <v>207</v>
      </c>
      <c r="B207" s="138"/>
      <c r="E207" s="100">
        <v>4</v>
      </c>
      <c r="F207" s="63" t="s">
        <v>112</v>
      </c>
      <c r="G207" s="99" t="s">
        <v>86</v>
      </c>
      <c r="M207" s="103"/>
      <c r="Q207" s="102"/>
      <c r="R207" s="101" t="e">
        <f ca="1">SUM($T207:INDIRECT(ADDRESS($A207,SUMIFS($1:$1,$5:$5,MAX($5:$5)))))</f>
        <v>#REF!</v>
      </c>
      <c r="U207" s="104" t="e">
        <f>SUMIFS(#REF!,#REF!,"&gt;="&amp;U$3,#REF!,"&lt;="&amp;U$4,#REF!,$F207,#REF!,$G207)</f>
        <v>#REF!</v>
      </c>
      <c r="V207" s="104" t="e">
        <f>SUMIFS(#REF!,#REF!,"&gt;="&amp;V$3,#REF!,"&lt;="&amp;V$4,#REF!,$F207,#REF!,$G207)</f>
        <v>#REF!</v>
      </c>
      <c r="W207" s="104" t="e">
        <f>SUMIFS(#REF!,#REF!,"&gt;="&amp;W$3,#REF!,"&lt;="&amp;W$4,#REF!,$F207,#REF!,$G207)</f>
        <v>#REF!</v>
      </c>
      <c r="X207" s="104" t="e">
        <f>SUMIFS(#REF!,#REF!,"&gt;="&amp;X$3,#REF!,"&lt;="&amp;X$4,#REF!,$F207,#REF!,$G207)</f>
        <v>#REF!</v>
      </c>
      <c r="Y207" s="104" t="e">
        <f>SUMIFS(#REF!,#REF!,"&gt;="&amp;Y$3,#REF!,"&lt;="&amp;Y$4,#REF!,$F207,#REF!,$G207)</f>
        <v>#REF!</v>
      </c>
      <c r="Z207" s="104" t="e">
        <f>SUMIFS(#REF!,#REF!,"&gt;="&amp;Z$3,#REF!,"&lt;="&amp;Z$4,#REF!,$F207,#REF!,$G207)</f>
        <v>#REF!</v>
      </c>
      <c r="AA207" s="104" t="e">
        <f>SUMIFS(#REF!,#REF!,"&gt;="&amp;AA$3,#REF!,"&lt;="&amp;AA$4,#REF!,$F207,#REF!,$G207)</f>
        <v>#REF!</v>
      </c>
      <c r="AB207" s="104" t="e">
        <f>SUMIFS(#REF!,#REF!,"&gt;="&amp;AB$3,#REF!,"&lt;="&amp;AB$4,#REF!,$F207,#REF!,$G207)</f>
        <v>#REF!</v>
      </c>
      <c r="AC207" s="104" t="e">
        <f>SUMIFS(#REF!,#REF!,"&gt;="&amp;AC$3,#REF!,"&lt;="&amp;AC$4,#REF!,$F207,#REF!,$G207)</f>
        <v>#REF!</v>
      </c>
      <c r="AD207" s="104" t="e">
        <f>SUMIFS(#REF!,#REF!,"&gt;="&amp;AD$3,#REF!,"&lt;="&amp;AD$4,#REF!,$F207,#REF!,$G207)</f>
        <v>#REF!</v>
      </c>
      <c r="AE207" s="104" t="e">
        <f>SUMIFS(#REF!,#REF!,"&gt;="&amp;AE$3,#REF!,"&lt;="&amp;AE$4,#REF!,$F207,#REF!,$G207)</f>
        <v>#REF!</v>
      </c>
      <c r="AF207" s="104" t="e">
        <f>SUMIFS(#REF!,#REF!,"&gt;="&amp;AF$3,#REF!,"&lt;="&amp;AF$4,#REF!,$F207,#REF!,$G207)</f>
        <v>#REF!</v>
      </c>
      <c r="AG207" s="104" t="e">
        <f>SUMIFS(#REF!,#REF!,"&gt;="&amp;AG$3,#REF!,"&lt;="&amp;AG$4,#REF!,$F207,#REF!,$G207)</f>
        <v>#REF!</v>
      </c>
      <c r="AH207" s="104" t="e">
        <f>SUMIFS(#REF!,#REF!,"&gt;="&amp;AH$3,#REF!,"&lt;="&amp;AH$4,#REF!,$F207,#REF!,$G207)</f>
        <v>#REF!</v>
      </c>
      <c r="AI207" s="104" t="e">
        <f>SUMIFS(#REF!,#REF!,"&gt;="&amp;AI$3,#REF!,"&lt;="&amp;AI$4,#REF!,$F207,#REF!,$G207)</f>
        <v>#REF!</v>
      </c>
      <c r="AJ207" s="104" t="e">
        <f>SUMIFS(#REF!,#REF!,"&gt;="&amp;AJ$3,#REF!,"&lt;="&amp;AJ$4,#REF!,$F207,#REF!,$G207)</f>
        <v>#REF!</v>
      </c>
      <c r="AK207" s="104" t="e">
        <f>SUMIFS(#REF!,#REF!,"&gt;="&amp;AK$3,#REF!,"&lt;="&amp;AK$4,#REF!,$F207,#REF!,$G207)</f>
        <v>#REF!</v>
      </c>
      <c r="AL207" s="104" t="e">
        <f>SUMIFS(#REF!,#REF!,"&gt;="&amp;AL$3,#REF!,"&lt;="&amp;AL$4,#REF!,$F207,#REF!,$G207)</f>
        <v>#REF!</v>
      </c>
      <c r="AM207" s="104" t="e">
        <f>SUMIFS(#REF!,#REF!,"&gt;="&amp;AM$3,#REF!,"&lt;="&amp;AM$4,#REF!,$F207,#REF!,$G207)</f>
        <v>#REF!</v>
      </c>
      <c r="AN207" s="104" t="e">
        <f>SUMIFS(#REF!,#REF!,"&gt;="&amp;AN$3,#REF!,"&lt;="&amp;AN$4,#REF!,$F207,#REF!,$G207)</f>
        <v>#REF!</v>
      </c>
      <c r="AO207" s="104" t="e">
        <f>SUMIFS(#REF!,#REF!,"&gt;="&amp;AO$3,#REF!,"&lt;="&amp;AO$4,#REF!,$F207,#REF!,$G207)</f>
        <v>#REF!</v>
      </c>
      <c r="AP207" s="104" t="e">
        <f>SUMIFS(#REF!,#REF!,"&gt;="&amp;AP$3,#REF!,"&lt;="&amp;AP$4,#REF!,$F207,#REF!,$G207)</f>
        <v>#REF!</v>
      </c>
      <c r="AQ207" s="104" t="e">
        <f>SUMIFS(#REF!,#REF!,"&gt;="&amp;AQ$3,#REF!,"&lt;="&amp;AQ$4,#REF!,$F207,#REF!,$G207)</f>
        <v>#REF!</v>
      </c>
      <c r="AR207" s="104" t="e">
        <f>SUMIFS(#REF!,#REF!,"&gt;="&amp;AR$3,#REF!,"&lt;="&amp;AR$4,#REF!,$F207,#REF!,$G207)</f>
        <v>#REF!</v>
      </c>
    </row>
    <row r="208" spans="1:44" s="95" customFormat="1" ht="10.199999999999999" x14ac:dyDescent="0.2">
      <c r="A208" s="23">
        <f>ROW()</f>
        <v>208</v>
      </c>
      <c r="B208" s="138"/>
      <c r="E208" s="100">
        <v>5</v>
      </c>
      <c r="F208" s="63" t="s">
        <v>112</v>
      </c>
      <c r="G208" s="99" t="s">
        <v>87</v>
      </c>
      <c r="M208" s="103"/>
      <c r="Q208" s="102"/>
      <c r="R208" s="101" t="e">
        <f ca="1">SUM($T208:INDIRECT(ADDRESS($A208,SUMIFS($1:$1,$5:$5,MAX($5:$5)))))</f>
        <v>#REF!</v>
      </c>
      <c r="U208" s="104" t="e">
        <f>SUMIFS(#REF!,#REF!,"&gt;="&amp;U$3,#REF!,"&lt;="&amp;U$4,#REF!,$F208,#REF!,$G208)</f>
        <v>#REF!</v>
      </c>
      <c r="V208" s="104" t="e">
        <f>SUMIFS(#REF!,#REF!,"&gt;="&amp;V$3,#REF!,"&lt;="&amp;V$4,#REF!,$F208,#REF!,$G208)</f>
        <v>#REF!</v>
      </c>
      <c r="W208" s="104" t="e">
        <f>SUMIFS(#REF!,#REF!,"&gt;="&amp;W$3,#REF!,"&lt;="&amp;W$4,#REF!,$F208,#REF!,$G208)</f>
        <v>#REF!</v>
      </c>
      <c r="X208" s="104" t="e">
        <f>SUMIFS(#REF!,#REF!,"&gt;="&amp;X$3,#REF!,"&lt;="&amp;X$4,#REF!,$F208,#REF!,$G208)</f>
        <v>#REF!</v>
      </c>
      <c r="Y208" s="104" t="e">
        <f>SUMIFS(#REF!,#REF!,"&gt;="&amp;Y$3,#REF!,"&lt;="&amp;Y$4,#REF!,$F208,#REF!,$G208)</f>
        <v>#REF!</v>
      </c>
      <c r="Z208" s="104" t="e">
        <f>SUMIFS(#REF!,#REF!,"&gt;="&amp;Z$3,#REF!,"&lt;="&amp;Z$4,#REF!,$F208,#REF!,$G208)</f>
        <v>#REF!</v>
      </c>
      <c r="AA208" s="104" t="e">
        <f>SUMIFS(#REF!,#REF!,"&gt;="&amp;AA$3,#REF!,"&lt;="&amp;AA$4,#REF!,$F208,#REF!,$G208)</f>
        <v>#REF!</v>
      </c>
      <c r="AB208" s="104" t="e">
        <f>SUMIFS(#REF!,#REF!,"&gt;="&amp;AB$3,#REF!,"&lt;="&amp;AB$4,#REF!,$F208,#REF!,$G208)</f>
        <v>#REF!</v>
      </c>
      <c r="AC208" s="104" t="e">
        <f>SUMIFS(#REF!,#REF!,"&gt;="&amp;AC$3,#REF!,"&lt;="&amp;AC$4,#REF!,$F208,#REF!,$G208)</f>
        <v>#REF!</v>
      </c>
      <c r="AD208" s="104" t="e">
        <f>SUMIFS(#REF!,#REF!,"&gt;="&amp;AD$3,#REF!,"&lt;="&amp;AD$4,#REF!,$F208,#REF!,$G208)</f>
        <v>#REF!</v>
      </c>
      <c r="AE208" s="104" t="e">
        <f>SUMIFS(#REF!,#REF!,"&gt;="&amp;AE$3,#REF!,"&lt;="&amp;AE$4,#REF!,$F208,#REF!,$G208)</f>
        <v>#REF!</v>
      </c>
      <c r="AF208" s="104" t="e">
        <f>SUMIFS(#REF!,#REF!,"&gt;="&amp;AF$3,#REF!,"&lt;="&amp;AF$4,#REF!,$F208,#REF!,$G208)</f>
        <v>#REF!</v>
      </c>
      <c r="AG208" s="104" t="e">
        <f>SUMIFS(#REF!,#REF!,"&gt;="&amp;AG$3,#REF!,"&lt;="&amp;AG$4,#REF!,$F208,#REF!,$G208)</f>
        <v>#REF!</v>
      </c>
      <c r="AH208" s="104" t="e">
        <f>SUMIFS(#REF!,#REF!,"&gt;="&amp;AH$3,#REF!,"&lt;="&amp;AH$4,#REF!,$F208,#REF!,$G208)</f>
        <v>#REF!</v>
      </c>
      <c r="AI208" s="104" t="e">
        <f>SUMIFS(#REF!,#REF!,"&gt;="&amp;AI$3,#REF!,"&lt;="&amp;AI$4,#REF!,$F208,#REF!,$G208)</f>
        <v>#REF!</v>
      </c>
      <c r="AJ208" s="104" t="e">
        <f>SUMIFS(#REF!,#REF!,"&gt;="&amp;AJ$3,#REF!,"&lt;="&amp;AJ$4,#REF!,$F208,#REF!,$G208)</f>
        <v>#REF!</v>
      </c>
      <c r="AK208" s="104" t="e">
        <f>SUMIFS(#REF!,#REF!,"&gt;="&amp;AK$3,#REF!,"&lt;="&amp;AK$4,#REF!,$F208,#REF!,$G208)</f>
        <v>#REF!</v>
      </c>
      <c r="AL208" s="104" t="e">
        <f>SUMIFS(#REF!,#REF!,"&gt;="&amp;AL$3,#REF!,"&lt;="&amp;AL$4,#REF!,$F208,#REF!,$G208)</f>
        <v>#REF!</v>
      </c>
      <c r="AM208" s="104" t="e">
        <f>SUMIFS(#REF!,#REF!,"&gt;="&amp;AM$3,#REF!,"&lt;="&amp;AM$4,#REF!,$F208,#REF!,$G208)</f>
        <v>#REF!</v>
      </c>
      <c r="AN208" s="104" t="e">
        <f>SUMIFS(#REF!,#REF!,"&gt;="&amp;AN$3,#REF!,"&lt;="&amp;AN$4,#REF!,$F208,#REF!,$G208)</f>
        <v>#REF!</v>
      </c>
      <c r="AO208" s="104" t="e">
        <f>SUMIFS(#REF!,#REF!,"&gt;="&amp;AO$3,#REF!,"&lt;="&amp;AO$4,#REF!,$F208,#REF!,$G208)</f>
        <v>#REF!</v>
      </c>
      <c r="AP208" s="104" t="e">
        <f>SUMIFS(#REF!,#REF!,"&gt;="&amp;AP$3,#REF!,"&lt;="&amp;AP$4,#REF!,$F208,#REF!,$G208)</f>
        <v>#REF!</v>
      </c>
      <c r="AQ208" s="104" t="e">
        <f>SUMIFS(#REF!,#REF!,"&gt;="&amp;AQ$3,#REF!,"&lt;="&amp;AQ$4,#REF!,$F208,#REF!,$G208)</f>
        <v>#REF!</v>
      </c>
      <c r="AR208" s="104" t="e">
        <f>SUMIFS(#REF!,#REF!,"&gt;="&amp;AR$3,#REF!,"&lt;="&amp;AR$4,#REF!,$F208,#REF!,$G208)</f>
        <v>#REF!</v>
      </c>
    </row>
    <row r="209" spans="1:44" s="95" customFormat="1" ht="10.199999999999999" x14ac:dyDescent="0.2">
      <c r="A209" s="23">
        <f>ROW()</f>
        <v>209</v>
      </c>
      <c r="B209" s="138"/>
      <c r="E209" s="100">
        <v>6</v>
      </c>
      <c r="F209" s="63" t="s">
        <v>112</v>
      </c>
      <c r="G209" s="99" t="s">
        <v>88</v>
      </c>
      <c r="M209" s="103"/>
      <c r="Q209" s="102"/>
      <c r="R209" s="101" t="e">
        <f ca="1">SUM($T209:INDIRECT(ADDRESS($A209,SUMIFS($1:$1,$5:$5,MAX($5:$5)))))</f>
        <v>#REF!</v>
      </c>
      <c r="U209" s="104" t="e">
        <f>SUMIFS(#REF!,#REF!,"&gt;="&amp;U$3,#REF!,"&lt;="&amp;U$4,#REF!,$F209,#REF!,$G209)</f>
        <v>#REF!</v>
      </c>
      <c r="V209" s="104" t="e">
        <f>SUMIFS(#REF!,#REF!,"&gt;="&amp;V$3,#REF!,"&lt;="&amp;V$4,#REF!,$F209,#REF!,$G209)</f>
        <v>#REF!</v>
      </c>
      <c r="W209" s="104" t="e">
        <f>SUMIFS(#REF!,#REF!,"&gt;="&amp;W$3,#REF!,"&lt;="&amp;W$4,#REF!,$F209,#REF!,$G209)</f>
        <v>#REF!</v>
      </c>
      <c r="X209" s="104" t="e">
        <f>SUMIFS(#REF!,#REF!,"&gt;="&amp;X$3,#REF!,"&lt;="&amp;X$4,#REF!,$F209,#REF!,$G209)</f>
        <v>#REF!</v>
      </c>
      <c r="Y209" s="104" t="e">
        <f>SUMIFS(#REF!,#REF!,"&gt;="&amp;Y$3,#REF!,"&lt;="&amp;Y$4,#REF!,$F209,#REF!,$G209)</f>
        <v>#REF!</v>
      </c>
      <c r="Z209" s="104" t="e">
        <f>SUMIFS(#REF!,#REF!,"&gt;="&amp;Z$3,#REF!,"&lt;="&amp;Z$4,#REF!,$F209,#REF!,$G209)</f>
        <v>#REF!</v>
      </c>
      <c r="AA209" s="104" t="e">
        <f>SUMIFS(#REF!,#REF!,"&gt;="&amp;AA$3,#REF!,"&lt;="&amp;AA$4,#REF!,$F209,#REF!,$G209)</f>
        <v>#REF!</v>
      </c>
      <c r="AB209" s="104" t="e">
        <f>SUMIFS(#REF!,#REF!,"&gt;="&amp;AB$3,#REF!,"&lt;="&amp;AB$4,#REF!,$F209,#REF!,$G209)</f>
        <v>#REF!</v>
      </c>
      <c r="AC209" s="104" t="e">
        <f>SUMIFS(#REF!,#REF!,"&gt;="&amp;AC$3,#REF!,"&lt;="&amp;AC$4,#REF!,$F209,#REF!,$G209)</f>
        <v>#REF!</v>
      </c>
      <c r="AD209" s="104" t="e">
        <f>SUMIFS(#REF!,#REF!,"&gt;="&amp;AD$3,#REF!,"&lt;="&amp;AD$4,#REF!,$F209,#REF!,$G209)</f>
        <v>#REF!</v>
      </c>
      <c r="AE209" s="104" t="e">
        <f>SUMIFS(#REF!,#REF!,"&gt;="&amp;AE$3,#REF!,"&lt;="&amp;AE$4,#REF!,$F209,#REF!,$G209)</f>
        <v>#REF!</v>
      </c>
      <c r="AF209" s="104" t="e">
        <f>SUMIFS(#REF!,#REF!,"&gt;="&amp;AF$3,#REF!,"&lt;="&amp;AF$4,#REF!,$F209,#REF!,$G209)</f>
        <v>#REF!</v>
      </c>
      <c r="AG209" s="104" t="e">
        <f>SUMIFS(#REF!,#REF!,"&gt;="&amp;AG$3,#REF!,"&lt;="&amp;AG$4,#REF!,$F209,#REF!,$G209)</f>
        <v>#REF!</v>
      </c>
      <c r="AH209" s="104" t="e">
        <f>SUMIFS(#REF!,#REF!,"&gt;="&amp;AH$3,#REF!,"&lt;="&amp;AH$4,#REF!,$F209,#REF!,$G209)</f>
        <v>#REF!</v>
      </c>
      <c r="AI209" s="104" t="e">
        <f>SUMIFS(#REF!,#REF!,"&gt;="&amp;AI$3,#REF!,"&lt;="&amp;AI$4,#REF!,$F209,#REF!,$G209)</f>
        <v>#REF!</v>
      </c>
      <c r="AJ209" s="104" t="e">
        <f>SUMIFS(#REF!,#REF!,"&gt;="&amp;AJ$3,#REF!,"&lt;="&amp;AJ$4,#REF!,$F209,#REF!,$G209)</f>
        <v>#REF!</v>
      </c>
      <c r="AK209" s="104" t="e">
        <f>SUMIFS(#REF!,#REF!,"&gt;="&amp;AK$3,#REF!,"&lt;="&amp;AK$4,#REF!,$F209,#REF!,$G209)</f>
        <v>#REF!</v>
      </c>
      <c r="AL209" s="104" t="e">
        <f>SUMIFS(#REF!,#REF!,"&gt;="&amp;AL$3,#REF!,"&lt;="&amp;AL$4,#REF!,$F209,#REF!,$G209)</f>
        <v>#REF!</v>
      </c>
      <c r="AM209" s="104" t="e">
        <f>SUMIFS(#REF!,#REF!,"&gt;="&amp;AM$3,#REF!,"&lt;="&amp;AM$4,#REF!,$F209,#REF!,$G209)</f>
        <v>#REF!</v>
      </c>
      <c r="AN209" s="104" t="e">
        <f>SUMIFS(#REF!,#REF!,"&gt;="&amp;AN$3,#REF!,"&lt;="&amp;AN$4,#REF!,$F209,#REF!,$G209)</f>
        <v>#REF!</v>
      </c>
      <c r="AO209" s="104" t="e">
        <f>SUMIFS(#REF!,#REF!,"&gt;="&amp;AO$3,#REF!,"&lt;="&amp;AO$4,#REF!,$F209,#REF!,$G209)</f>
        <v>#REF!</v>
      </c>
      <c r="AP209" s="104" t="e">
        <f>SUMIFS(#REF!,#REF!,"&gt;="&amp;AP$3,#REF!,"&lt;="&amp;AP$4,#REF!,$F209,#REF!,$G209)</f>
        <v>#REF!</v>
      </c>
      <c r="AQ209" s="104" t="e">
        <f>SUMIFS(#REF!,#REF!,"&gt;="&amp;AQ$3,#REF!,"&lt;="&amp;AQ$4,#REF!,$F209,#REF!,$G209)</f>
        <v>#REF!</v>
      </c>
      <c r="AR209" s="104" t="e">
        <f>SUMIFS(#REF!,#REF!,"&gt;="&amp;AR$3,#REF!,"&lt;="&amp;AR$4,#REF!,$F209,#REF!,$G209)</f>
        <v>#REF!</v>
      </c>
    </row>
    <row r="210" spans="1:44" s="95" customFormat="1" ht="10.199999999999999" x14ac:dyDescent="0.2">
      <c r="A210" s="23">
        <f>ROW()</f>
        <v>210</v>
      </c>
      <c r="B210" s="138"/>
      <c r="E210" s="100">
        <v>7</v>
      </c>
      <c r="F210" s="63" t="s">
        <v>112</v>
      </c>
      <c r="G210" s="99" t="s">
        <v>89</v>
      </c>
      <c r="M210" s="103"/>
      <c r="Q210" s="102"/>
      <c r="R210" s="101" t="e">
        <f ca="1">SUM($T210:INDIRECT(ADDRESS($A210,SUMIFS($1:$1,$5:$5,MAX($5:$5)))))</f>
        <v>#REF!</v>
      </c>
      <c r="U210" s="104" t="e">
        <f>SUMIFS(#REF!,#REF!,"&gt;="&amp;U$3,#REF!,"&lt;="&amp;U$4,#REF!,$F210,#REF!,$G210)</f>
        <v>#REF!</v>
      </c>
      <c r="V210" s="104" t="e">
        <f>SUMIFS(#REF!,#REF!,"&gt;="&amp;V$3,#REF!,"&lt;="&amp;V$4,#REF!,$F210,#REF!,$G210)</f>
        <v>#REF!</v>
      </c>
      <c r="W210" s="104" t="e">
        <f>SUMIFS(#REF!,#REF!,"&gt;="&amp;W$3,#REF!,"&lt;="&amp;W$4,#REF!,$F210,#REF!,$G210)</f>
        <v>#REF!</v>
      </c>
      <c r="X210" s="104" t="e">
        <f>SUMIFS(#REF!,#REF!,"&gt;="&amp;X$3,#REF!,"&lt;="&amp;X$4,#REF!,$F210,#REF!,$G210)</f>
        <v>#REF!</v>
      </c>
      <c r="Y210" s="104" t="e">
        <f>SUMIFS(#REF!,#REF!,"&gt;="&amp;Y$3,#REF!,"&lt;="&amp;Y$4,#REF!,$F210,#REF!,$G210)</f>
        <v>#REF!</v>
      </c>
      <c r="Z210" s="104" t="e">
        <f>SUMIFS(#REF!,#REF!,"&gt;="&amp;Z$3,#REF!,"&lt;="&amp;Z$4,#REF!,$F210,#REF!,$G210)</f>
        <v>#REF!</v>
      </c>
      <c r="AA210" s="104" t="e">
        <f>SUMIFS(#REF!,#REF!,"&gt;="&amp;AA$3,#REF!,"&lt;="&amp;AA$4,#REF!,$F210,#REF!,$G210)</f>
        <v>#REF!</v>
      </c>
      <c r="AB210" s="104" t="e">
        <f>SUMIFS(#REF!,#REF!,"&gt;="&amp;AB$3,#REF!,"&lt;="&amp;AB$4,#REF!,$F210,#REF!,$G210)</f>
        <v>#REF!</v>
      </c>
      <c r="AC210" s="104" t="e">
        <f>SUMIFS(#REF!,#REF!,"&gt;="&amp;AC$3,#REF!,"&lt;="&amp;AC$4,#REF!,$F210,#REF!,$G210)</f>
        <v>#REF!</v>
      </c>
      <c r="AD210" s="104" t="e">
        <f>SUMIFS(#REF!,#REF!,"&gt;="&amp;AD$3,#REF!,"&lt;="&amp;AD$4,#REF!,$F210,#REF!,$G210)</f>
        <v>#REF!</v>
      </c>
      <c r="AE210" s="104" t="e">
        <f>SUMIFS(#REF!,#REF!,"&gt;="&amp;AE$3,#REF!,"&lt;="&amp;AE$4,#REF!,$F210,#REF!,$G210)</f>
        <v>#REF!</v>
      </c>
      <c r="AF210" s="104" t="e">
        <f>SUMIFS(#REF!,#REF!,"&gt;="&amp;AF$3,#REF!,"&lt;="&amp;AF$4,#REF!,$F210,#REF!,$G210)</f>
        <v>#REF!</v>
      </c>
      <c r="AG210" s="104" t="e">
        <f>SUMIFS(#REF!,#REF!,"&gt;="&amp;AG$3,#REF!,"&lt;="&amp;AG$4,#REF!,$F210,#REF!,$G210)</f>
        <v>#REF!</v>
      </c>
      <c r="AH210" s="104" t="e">
        <f>SUMIFS(#REF!,#REF!,"&gt;="&amp;AH$3,#REF!,"&lt;="&amp;AH$4,#REF!,$F210,#REF!,$G210)</f>
        <v>#REF!</v>
      </c>
      <c r="AI210" s="104" t="e">
        <f>SUMIFS(#REF!,#REF!,"&gt;="&amp;AI$3,#REF!,"&lt;="&amp;AI$4,#REF!,$F210,#REF!,$G210)</f>
        <v>#REF!</v>
      </c>
      <c r="AJ210" s="104" t="e">
        <f>SUMIFS(#REF!,#REF!,"&gt;="&amp;AJ$3,#REF!,"&lt;="&amp;AJ$4,#REF!,$F210,#REF!,$G210)</f>
        <v>#REF!</v>
      </c>
      <c r="AK210" s="104" t="e">
        <f>SUMIFS(#REF!,#REF!,"&gt;="&amp;AK$3,#REF!,"&lt;="&amp;AK$4,#REF!,$F210,#REF!,$G210)</f>
        <v>#REF!</v>
      </c>
      <c r="AL210" s="104" t="e">
        <f>SUMIFS(#REF!,#REF!,"&gt;="&amp;AL$3,#REF!,"&lt;="&amp;AL$4,#REF!,$F210,#REF!,$G210)</f>
        <v>#REF!</v>
      </c>
      <c r="AM210" s="104" t="e">
        <f>SUMIFS(#REF!,#REF!,"&gt;="&amp;AM$3,#REF!,"&lt;="&amp;AM$4,#REF!,$F210,#REF!,$G210)</f>
        <v>#REF!</v>
      </c>
      <c r="AN210" s="104" t="e">
        <f>SUMIFS(#REF!,#REF!,"&gt;="&amp;AN$3,#REF!,"&lt;="&amp;AN$4,#REF!,$F210,#REF!,$G210)</f>
        <v>#REF!</v>
      </c>
      <c r="AO210" s="104" t="e">
        <f>SUMIFS(#REF!,#REF!,"&gt;="&amp;AO$3,#REF!,"&lt;="&amp;AO$4,#REF!,$F210,#REF!,$G210)</f>
        <v>#REF!</v>
      </c>
      <c r="AP210" s="104" t="e">
        <f>SUMIFS(#REF!,#REF!,"&gt;="&amp;AP$3,#REF!,"&lt;="&amp;AP$4,#REF!,$F210,#REF!,$G210)</f>
        <v>#REF!</v>
      </c>
      <c r="AQ210" s="104" t="e">
        <f>SUMIFS(#REF!,#REF!,"&gt;="&amp;AQ$3,#REF!,"&lt;="&amp;AQ$4,#REF!,$F210,#REF!,$G210)</f>
        <v>#REF!</v>
      </c>
      <c r="AR210" s="104" t="e">
        <f>SUMIFS(#REF!,#REF!,"&gt;="&amp;AR$3,#REF!,"&lt;="&amp;AR$4,#REF!,$F210,#REF!,$G210)</f>
        <v>#REF!</v>
      </c>
    </row>
    <row r="211" spans="1:44" s="95" customFormat="1" ht="10.199999999999999" x14ac:dyDescent="0.2">
      <c r="A211" s="23">
        <f>ROW()</f>
        <v>211</v>
      </c>
      <c r="B211" s="138"/>
      <c r="E211" s="100">
        <v>8</v>
      </c>
      <c r="F211" s="63" t="s">
        <v>112</v>
      </c>
      <c r="G211" s="99" t="s">
        <v>90</v>
      </c>
      <c r="M211" s="103"/>
      <c r="Q211" s="102"/>
      <c r="R211" s="101" t="e">
        <f ca="1">SUM($T211:INDIRECT(ADDRESS($A211,SUMIFS($1:$1,$5:$5,MAX($5:$5)))))</f>
        <v>#REF!</v>
      </c>
      <c r="U211" s="104" t="e">
        <f>SUMIFS(#REF!,#REF!,"&gt;="&amp;U$3,#REF!,"&lt;="&amp;U$4,#REF!,$F211,#REF!,$G211)</f>
        <v>#REF!</v>
      </c>
      <c r="V211" s="104" t="e">
        <f>SUMIFS(#REF!,#REF!,"&gt;="&amp;V$3,#REF!,"&lt;="&amp;V$4,#REF!,$F211,#REF!,$G211)</f>
        <v>#REF!</v>
      </c>
      <c r="W211" s="104" t="e">
        <f>SUMIFS(#REF!,#REF!,"&gt;="&amp;W$3,#REF!,"&lt;="&amp;W$4,#REF!,$F211,#REF!,$G211)</f>
        <v>#REF!</v>
      </c>
      <c r="X211" s="104" t="e">
        <f>SUMIFS(#REF!,#REF!,"&gt;="&amp;X$3,#REF!,"&lt;="&amp;X$4,#REF!,$F211,#REF!,$G211)</f>
        <v>#REF!</v>
      </c>
      <c r="Y211" s="104" t="e">
        <f>SUMIFS(#REF!,#REF!,"&gt;="&amp;Y$3,#REF!,"&lt;="&amp;Y$4,#REF!,$F211,#REF!,$G211)</f>
        <v>#REF!</v>
      </c>
      <c r="Z211" s="104" t="e">
        <f>SUMIFS(#REF!,#REF!,"&gt;="&amp;Z$3,#REF!,"&lt;="&amp;Z$4,#REF!,$F211,#REF!,$G211)</f>
        <v>#REF!</v>
      </c>
      <c r="AA211" s="104" t="e">
        <f>SUMIFS(#REF!,#REF!,"&gt;="&amp;AA$3,#REF!,"&lt;="&amp;AA$4,#REF!,$F211,#REF!,$G211)</f>
        <v>#REF!</v>
      </c>
      <c r="AB211" s="104" t="e">
        <f>SUMIFS(#REF!,#REF!,"&gt;="&amp;AB$3,#REF!,"&lt;="&amp;AB$4,#REF!,$F211,#REF!,$G211)</f>
        <v>#REF!</v>
      </c>
      <c r="AC211" s="104" t="e">
        <f>SUMIFS(#REF!,#REF!,"&gt;="&amp;AC$3,#REF!,"&lt;="&amp;AC$4,#REF!,$F211,#REF!,$G211)</f>
        <v>#REF!</v>
      </c>
      <c r="AD211" s="104" t="e">
        <f>SUMIFS(#REF!,#REF!,"&gt;="&amp;AD$3,#REF!,"&lt;="&amp;AD$4,#REF!,$F211,#REF!,$G211)</f>
        <v>#REF!</v>
      </c>
      <c r="AE211" s="104" t="e">
        <f>SUMIFS(#REF!,#REF!,"&gt;="&amp;AE$3,#REF!,"&lt;="&amp;AE$4,#REF!,$F211,#REF!,$G211)</f>
        <v>#REF!</v>
      </c>
      <c r="AF211" s="104" t="e">
        <f>SUMIFS(#REF!,#REF!,"&gt;="&amp;AF$3,#REF!,"&lt;="&amp;AF$4,#REF!,$F211,#REF!,$G211)</f>
        <v>#REF!</v>
      </c>
      <c r="AG211" s="104" t="e">
        <f>SUMIFS(#REF!,#REF!,"&gt;="&amp;AG$3,#REF!,"&lt;="&amp;AG$4,#REF!,$F211,#REF!,$G211)</f>
        <v>#REF!</v>
      </c>
      <c r="AH211" s="104" t="e">
        <f>SUMIFS(#REF!,#REF!,"&gt;="&amp;AH$3,#REF!,"&lt;="&amp;AH$4,#REF!,$F211,#REF!,$G211)</f>
        <v>#REF!</v>
      </c>
      <c r="AI211" s="104" t="e">
        <f>SUMIFS(#REF!,#REF!,"&gt;="&amp;AI$3,#REF!,"&lt;="&amp;AI$4,#REF!,$F211,#REF!,$G211)</f>
        <v>#REF!</v>
      </c>
      <c r="AJ211" s="104" t="e">
        <f>SUMIFS(#REF!,#REF!,"&gt;="&amp;AJ$3,#REF!,"&lt;="&amp;AJ$4,#REF!,$F211,#REF!,$G211)</f>
        <v>#REF!</v>
      </c>
      <c r="AK211" s="104" t="e">
        <f>SUMIFS(#REF!,#REF!,"&gt;="&amp;AK$3,#REF!,"&lt;="&amp;AK$4,#REF!,$F211,#REF!,$G211)</f>
        <v>#REF!</v>
      </c>
      <c r="AL211" s="104" t="e">
        <f>SUMIFS(#REF!,#REF!,"&gt;="&amp;AL$3,#REF!,"&lt;="&amp;AL$4,#REF!,$F211,#REF!,$G211)</f>
        <v>#REF!</v>
      </c>
      <c r="AM211" s="104" t="e">
        <f>SUMIFS(#REF!,#REF!,"&gt;="&amp;AM$3,#REF!,"&lt;="&amp;AM$4,#REF!,$F211,#REF!,$G211)</f>
        <v>#REF!</v>
      </c>
      <c r="AN211" s="104" t="e">
        <f>SUMIFS(#REF!,#REF!,"&gt;="&amp;AN$3,#REF!,"&lt;="&amp;AN$4,#REF!,$F211,#REF!,$G211)</f>
        <v>#REF!</v>
      </c>
      <c r="AO211" s="104" t="e">
        <f>SUMIFS(#REF!,#REF!,"&gt;="&amp;AO$3,#REF!,"&lt;="&amp;AO$4,#REF!,$F211,#REF!,$G211)</f>
        <v>#REF!</v>
      </c>
      <c r="AP211" s="104" t="e">
        <f>SUMIFS(#REF!,#REF!,"&gt;="&amp;AP$3,#REF!,"&lt;="&amp;AP$4,#REF!,$F211,#REF!,$G211)</f>
        <v>#REF!</v>
      </c>
      <c r="AQ211" s="104" t="e">
        <f>SUMIFS(#REF!,#REF!,"&gt;="&amp;AQ$3,#REF!,"&lt;="&amp;AQ$4,#REF!,$F211,#REF!,$G211)</f>
        <v>#REF!</v>
      </c>
      <c r="AR211" s="104" t="e">
        <f>SUMIFS(#REF!,#REF!,"&gt;="&amp;AR$3,#REF!,"&lt;="&amp;AR$4,#REF!,$F211,#REF!,$G211)</f>
        <v>#REF!</v>
      </c>
    </row>
    <row r="212" spans="1:44" s="17" customFormat="1" ht="10.199999999999999" x14ac:dyDescent="0.2">
      <c r="A212" s="23">
        <f>ROW()</f>
        <v>212</v>
      </c>
      <c r="B212" s="137"/>
      <c r="E212" s="16" t="s">
        <v>6</v>
      </c>
      <c r="M212" s="58"/>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M213" s="59"/>
      <c r="Q213" s="39"/>
      <c r="R213" s="3" t="e">
        <f ca="1">SUM($T213:INDIRECT(ADDRESS($A213,SUMIFS($1:$1,$5:$5,MAX($5:$5)))))</f>
        <v>#REF!</v>
      </c>
      <c r="U213" s="3" t="e">
        <f t="shared" ref="U213:AR213" si="45">SUM(U214:U222)</f>
        <v>#REF!</v>
      </c>
      <c r="V213" s="3" t="e">
        <f t="shared" si="45"/>
        <v>#REF!</v>
      </c>
      <c r="W213" s="3" t="e">
        <f t="shared" si="45"/>
        <v>#REF!</v>
      </c>
      <c r="X213" s="3" t="e">
        <f t="shared" si="45"/>
        <v>#REF!</v>
      </c>
      <c r="Y213" s="3" t="e">
        <f t="shared" si="45"/>
        <v>#REF!</v>
      </c>
      <c r="Z213" s="3" t="e">
        <f t="shared" si="45"/>
        <v>#REF!</v>
      </c>
      <c r="AA213" s="3" t="e">
        <f t="shared" si="45"/>
        <v>#REF!</v>
      </c>
      <c r="AB213" s="3" t="e">
        <f t="shared" si="45"/>
        <v>#REF!</v>
      </c>
      <c r="AC213" s="3" t="e">
        <f t="shared" si="45"/>
        <v>#REF!</v>
      </c>
      <c r="AD213" s="3" t="e">
        <f t="shared" si="45"/>
        <v>#REF!</v>
      </c>
      <c r="AE213" s="3" t="e">
        <f t="shared" si="45"/>
        <v>#REF!</v>
      </c>
      <c r="AF213" s="3" t="e">
        <f t="shared" si="45"/>
        <v>#REF!</v>
      </c>
      <c r="AG213" s="3" t="e">
        <f t="shared" si="45"/>
        <v>#REF!</v>
      </c>
      <c r="AH213" s="3" t="e">
        <f t="shared" si="45"/>
        <v>#REF!</v>
      </c>
      <c r="AI213" s="3" t="e">
        <f t="shared" si="45"/>
        <v>#REF!</v>
      </c>
      <c r="AJ213" s="3" t="e">
        <f t="shared" si="45"/>
        <v>#REF!</v>
      </c>
      <c r="AK213" s="3" t="e">
        <f t="shared" si="45"/>
        <v>#REF!</v>
      </c>
      <c r="AL213" s="3" t="e">
        <f t="shared" si="45"/>
        <v>#REF!</v>
      </c>
      <c r="AM213" s="3" t="e">
        <f t="shared" si="45"/>
        <v>#REF!</v>
      </c>
      <c r="AN213" s="3" t="e">
        <f t="shared" si="45"/>
        <v>#REF!</v>
      </c>
      <c r="AO213" s="3" t="e">
        <f t="shared" si="45"/>
        <v>#REF!</v>
      </c>
      <c r="AP213" s="3" t="e">
        <f t="shared" si="45"/>
        <v>#REF!</v>
      </c>
      <c r="AQ213" s="3" t="e">
        <f t="shared" si="45"/>
        <v>#REF!</v>
      </c>
      <c r="AR213" s="3" t="e">
        <f t="shared" si="45"/>
        <v>#REF!</v>
      </c>
    </row>
    <row r="214" spans="1:44" s="95" customFormat="1" ht="10.199999999999999" x14ac:dyDescent="0.2">
      <c r="A214" s="23">
        <f>ROW()</f>
        <v>214</v>
      </c>
      <c r="B214" s="138"/>
      <c r="E214" s="100">
        <v>1</v>
      </c>
      <c r="F214" s="63" t="s">
        <v>111</v>
      </c>
      <c r="G214" s="99" t="s">
        <v>83</v>
      </c>
      <c r="M214" s="103"/>
      <c r="Q214" s="102"/>
      <c r="R214" s="101" t="e">
        <f ca="1">SUM($T214:INDIRECT(ADDRESS($A214,SUMIFS($1:$1,$5:$5,MAX($5:$5)))))</f>
        <v>#REF!</v>
      </c>
      <c r="U214" s="104" t="e">
        <f>SUMIFS(#REF!,#REF!,"&gt;="&amp;U$3,#REF!,"&lt;="&amp;U$4,#REF!,$F214,#REF!,$G214)</f>
        <v>#REF!</v>
      </c>
      <c r="V214" s="104" t="e">
        <f>SUMIFS(#REF!,#REF!,"&gt;="&amp;V$3,#REF!,"&lt;="&amp;V$4,#REF!,$F214,#REF!,$G214)</f>
        <v>#REF!</v>
      </c>
      <c r="W214" s="104" t="e">
        <f>SUMIFS(#REF!,#REF!,"&gt;="&amp;W$3,#REF!,"&lt;="&amp;W$4,#REF!,$F214,#REF!,$G214)</f>
        <v>#REF!</v>
      </c>
      <c r="X214" s="104" t="e">
        <f>SUMIFS(#REF!,#REF!,"&gt;="&amp;X$3,#REF!,"&lt;="&amp;X$4,#REF!,$F214,#REF!,$G214)</f>
        <v>#REF!</v>
      </c>
      <c r="Y214" s="104" t="e">
        <f>SUMIFS(#REF!,#REF!,"&gt;="&amp;Y$3,#REF!,"&lt;="&amp;Y$4,#REF!,$F214,#REF!,$G214)</f>
        <v>#REF!</v>
      </c>
      <c r="Z214" s="104" t="e">
        <f>SUMIFS(#REF!,#REF!,"&gt;="&amp;Z$3,#REF!,"&lt;="&amp;Z$4,#REF!,$F214,#REF!,$G214)</f>
        <v>#REF!</v>
      </c>
      <c r="AA214" s="104" t="e">
        <f>SUMIFS(#REF!,#REF!,"&gt;="&amp;AA$3,#REF!,"&lt;="&amp;AA$4,#REF!,$F214,#REF!,$G214)</f>
        <v>#REF!</v>
      </c>
      <c r="AB214" s="104" t="e">
        <f>SUMIFS(#REF!,#REF!,"&gt;="&amp;AB$3,#REF!,"&lt;="&amp;AB$4,#REF!,$F214,#REF!,$G214)</f>
        <v>#REF!</v>
      </c>
      <c r="AC214" s="104" t="e">
        <f>SUMIFS(#REF!,#REF!,"&gt;="&amp;AC$3,#REF!,"&lt;="&amp;AC$4,#REF!,$F214,#REF!,$G214)</f>
        <v>#REF!</v>
      </c>
      <c r="AD214" s="104" t="e">
        <f>SUMIFS(#REF!,#REF!,"&gt;="&amp;AD$3,#REF!,"&lt;="&amp;AD$4,#REF!,$F214,#REF!,$G214)</f>
        <v>#REF!</v>
      </c>
      <c r="AE214" s="104" t="e">
        <f>SUMIFS(#REF!,#REF!,"&gt;="&amp;AE$3,#REF!,"&lt;="&amp;AE$4,#REF!,$F214,#REF!,$G214)</f>
        <v>#REF!</v>
      </c>
      <c r="AF214" s="104" t="e">
        <f>SUMIFS(#REF!,#REF!,"&gt;="&amp;AF$3,#REF!,"&lt;="&amp;AF$4,#REF!,$F214,#REF!,$G214)</f>
        <v>#REF!</v>
      </c>
      <c r="AG214" s="104" t="e">
        <f>SUMIFS(#REF!,#REF!,"&gt;="&amp;AG$3,#REF!,"&lt;="&amp;AG$4,#REF!,$F214,#REF!,$G214)</f>
        <v>#REF!</v>
      </c>
      <c r="AH214" s="104" t="e">
        <f>SUMIFS(#REF!,#REF!,"&gt;="&amp;AH$3,#REF!,"&lt;="&amp;AH$4,#REF!,$F214,#REF!,$G214)</f>
        <v>#REF!</v>
      </c>
      <c r="AI214" s="104" t="e">
        <f>SUMIFS(#REF!,#REF!,"&gt;="&amp;AI$3,#REF!,"&lt;="&amp;AI$4,#REF!,$F214,#REF!,$G214)</f>
        <v>#REF!</v>
      </c>
      <c r="AJ214" s="104" t="e">
        <f>SUMIFS(#REF!,#REF!,"&gt;="&amp;AJ$3,#REF!,"&lt;="&amp;AJ$4,#REF!,$F214,#REF!,$G214)</f>
        <v>#REF!</v>
      </c>
      <c r="AK214" s="104" t="e">
        <f>SUMIFS(#REF!,#REF!,"&gt;="&amp;AK$3,#REF!,"&lt;="&amp;AK$4,#REF!,$F214,#REF!,$G214)</f>
        <v>#REF!</v>
      </c>
      <c r="AL214" s="104" t="e">
        <f>SUMIFS(#REF!,#REF!,"&gt;="&amp;AL$3,#REF!,"&lt;="&amp;AL$4,#REF!,$F214,#REF!,$G214)</f>
        <v>#REF!</v>
      </c>
      <c r="AM214" s="104" t="e">
        <f>SUMIFS(#REF!,#REF!,"&gt;="&amp;AM$3,#REF!,"&lt;="&amp;AM$4,#REF!,$F214,#REF!,$G214)</f>
        <v>#REF!</v>
      </c>
      <c r="AN214" s="104" t="e">
        <f>SUMIFS(#REF!,#REF!,"&gt;="&amp;AN$3,#REF!,"&lt;="&amp;AN$4,#REF!,$F214,#REF!,$G214)</f>
        <v>#REF!</v>
      </c>
      <c r="AO214" s="104" t="e">
        <f>SUMIFS(#REF!,#REF!,"&gt;="&amp;AO$3,#REF!,"&lt;="&amp;AO$4,#REF!,$F214,#REF!,$G214)</f>
        <v>#REF!</v>
      </c>
      <c r="AP214" s="104" t="e">
        <f>SUMIFS(#REF!,#REF!,"&gt;="&amp;AP$3,#REF!,"&lt;="&amp;AP$4,#REF!,$F214,#REF!,$G214)</f>
        <v>#REF!</v>
      </c>
      <c r="AQ214" s="104" t="e">
        <f>SUMIFS(#REF!,#REF!,"&gt;="&amp;AQ$3,#REF!,"&lt;="&amp;AQ$4,#REF!,$F214,#REF!,$G214)</f>
        <v>#REF!</v>
      </c>
      <c r="AR214" s="104" t="e">
        <f>SUMIFS(#REF!,#REF!,"&gt;="&amp;AR$3,#REF!,"&lt;="&amp;AR$4,#REF!,$F214,#REF!,$G214)</f>
        <v>#REF!</v>
      </c>
    </row>
    <row r="215" spans="1:44" s="95" customFormat="1" ht="10.199999999999999" x14ac:dyDescent="0.2">
      <c r="A215" s="23">
        <f>ROW()</f>
        <v>215</v>
      </c>
      <c r="B215" s="138"/>
      <c r="E215" s="100">
        <v>2</v>
      </c>
      <c r="F215" s="63" t="s">
        <v>111</v>
      </c>
      <c r="G215" s="99" t="s">
        <v>84</v>
      </c>
      <c r="M215" s="103"/>
      <c r="Q215" s="102"/>
      <c r="R215" s="101" t="e">
        <f ca="1">SUM($T215:INDIRECT(ADDRESS($A215,SUMIFS($1:$1,$5:$5,MAX($5:$5)))))</f>
        <v>#REF!</v>
      </c>
      <c r="U215" s="104" t="e">
        <f>SUMIFS(#REF!,#REF!,"&gt;="&amp;U$3,#REF!,"&lt;="&amp;U$4,#REF!,$F215,#REF!,$G215)</f>
        <v>#REF!</v>
      </c>
      <c r="V215" s="104" t="e">
        <f>SUMIFS(#REF!,#REF!,"&gt;="&amp;V$3,#REF!,"&lt;="&amp;V$4,#REF!,$F215,#REF!,$G215)</f>
        <v>#REF!</v>
      </c>
      <c r="W215" s="104" t="e">
        <f>SUMIFS(#REF!,#REF!,"&gt;="&amp;W$3,#REF!,"&lt;="&amp;W$4,#REF!,$F215,#REF!,$G215)</f>
        <v>#REF!</v>
      </c>
      <c r="X215" s="104" t="e">
        <f>SUMIFS(#REF!,#REF!,"&gt;="&amp;X$3,#REF!,"&lt;="&amp;X$4,#REF!,$F215,#REF!,$G215)</f>
        <v>#REF!</v>
      </c>
      <c r="Y215" s="104" t="e">
        <f>SUMIFS(#REF!,#REF!,"&gt;="&amp;Y$3,#REF!,"&lt;="&amp;Y$4,#REF!,$F215,#REF!,$G215)</f>
        <v>#REF!</v>
      </c>
      <c r="Z215" s="104" t="e">
        <f>SUMIFS(#REF!,#REF!,"&gt;="&amp;Z$3,#REF!,"&lt;="&amp;Z$4,#REF!,$F215,#REF!,$G215)</f>
        <v>#REF!</v>
      </c>
      <c r="AA215" s="104" t="e">
        <f>SUMIFS(#REF!,#REF!,"&gt;="&amp;AA$3,#REF!,"&lt;="&amp;AA$4,#REF!,$F215,#REF!,$G215)</f>
        <v>#REF!</v>
      </c>
      <c r="AB215" s="104" t="e">
        <f>SUMIFS(#REF!,#REF!,"&gt;="&amp;AB$3,#REF!,"&lt;="&amp;AB$4,#REF!,$F215,#REF!,$G215)</f>
        <v>#REF!</v>
      </c>
      <c r="AC215" s="104" t="e">
        <f>SUMIFS(#REF!,#REF!,"&gt;="&amp;AC$3,#REF!,"&lt;="&amp;AC$4,#REF!,$F215,#REF!,$G215)</f>
        <v>#REF!</v>
      </c>
      <c r="AD215" s="104" t="e">
        <f>SUMIFS(#REF!,#REF!,"&gt;="&amp;AD$3,#REF!,"&lt;="&amp;AD$4,#REF!,$F215,#REF!,$G215)</f>
        <v>#REF!</v>
      </c>
      <c r="AE215" s="104" t="e">
        <f>SUMIFS(#REF!,#REF!,"&gt;="&amp;AE$3,#REF!,"&lt;="&amp;AE$4,#REF!,$F215,#REF!,$G215)</f>
        <v>#REF!</v>
      </c>
      <c r="AF215" s="104" t="e">
        <f>SUMIFS(#REF!,#REF!,"&gt;="&amp;AF$3,#REF!,"&lt;="&amp;AF$4,#REF!,$F215,#REF!,$G215)</f>
        <v>#REF!</v>
      </c>
      <c r="AG215" s="104" t="e">
        <f>SUMIFS(#REF!,#REF!,"&gt;="&amp;AG$3,#REF!,"&lt;="&amp;AG$4,#REF!,$F215,#REF!,$G215)</f>
        <v>#REF!</v>
      </c>
      <c r="AH215" s="104" t="e">
        <f>SUMIFS(#REF!,#REF!,"&gt;="&amp;AH$3,#REF!,"&lt;="&amp;AH$4,#REF!,$F215,#REF!,$G215)</f>
        <v>#REF!</v>
      </c>
      <c r="AI215" s="104" t="e">
        <f>SUMIFS(#REF!,#REF!,"&gt;="&amp;AI$3,#REF!,"&lt;="&amp;AI$4,#REF!,$F215,#REF!,$G215)</f>
        <v>#REF!</v>
      </c>
      <c r="AJ215" s="104" t="e">
        <f>SUMIFS(#REF!,#REF!,"&gt;="&amp;AJ$3,#REF!,"&lt;="&amp;AJ$4,#REF!,$F215,#REF!,$G215)</f>
        <v>#REF!</v>
      </c>
      <c r="AK215" s="104" t="e">
        <f>SUMIFS(#REF!,#REF!,"&gt;="&amp;AK$3,#REF!,"&lt;="&amp;AK$4,#REF!,$F215,#REF!,$G215)</f>
        <v>#REF!</v>
      </c>
      <c r="AL215" s="104" t="e">
        <f>SUMIFS(#REF!,#REF!,"&gt;="&amp;AL$3,#REF!,"&lt;="&amp;AL$4,#REF!,$F215,#REF!,$G215)</f>
        <v>#REF!</v>
      </c>
      <c r="AM215" s="104" t="e">
        <f>SUMIFS(#REF!,#REF!,"&gt;="&amp;AM$3,#REF!,"&lt;="&amp;AM$4,#REF!,$F215,#REF!,$G215)</f>
        <v>#REF!</v>
      </c>
      <c r="AN215" s="104" t="e">
        <f>SUMIFS(#REF!,#REF!,"&gt;="&amp;AN$3,#REF!,"&lt;="&amp;AN$4,#REF!,$F215,#REF!,$G215)</f>
        <v>#REF!</v>
      </c>
      <c r="AO215" s="104" t="e">
        <f>SUMIFS(#REF!,#REF!,"&gt;="&amp;AO$3,#REF!,"&lt;="&amp;AO$4,#REF!,$F215,#REF!,$G215)</f>
        <v>#REF!</v>
      </c>
      <c r="AP215" s="104" t="e">
        <f>SUMIFS(#REF!,#REF!,"&gt;="&amp;AP$3,#REF!,"&lt;="&amp;AP$4,#REF!,$F215,#REF!,$G215)</f>
        <v>#REF!</v>
      </c>
      <c r="AQ215" s="104" t="e">
        <f>SUMIFS(#REF!,#REF!,"&gt;="&amp;AQ$3,#REF!,"&lt;="&amp;AQ$4,#REF!,$F215,#REF!,$G215)</f>
        <v>#REF!</v>
      </c>
      <c r="AR215" s="104" t="e">
        <f>SUMIFS(#REF!,#REF!,"&gt;="&amp;AR$3,#REF!,"&lt;="&amp;AR$4,#REF!,$F215,#REF!,$G215)</f>
        <v>#REF!</v>
      </c>
    </row>
    <row r="216" spans="1:44" s="95" customFormat="1" ht="10.199999999999999" x14ac:dyDescent="0.2">
      <c r="A216" s="23">
        <f>ROW()</f>
        <v>216</v>
      </c>
      <c r="B216" s="138"/>
      <c r="E216" s="100">
        <v>3</v>
      </c>
      <c r="F216" s="63" t="s">
        <v>111</v>
      </c>
      <c r="G216" s="99" t="s">
        <v>85</v>
      </c>
      <c r="M216" s="103"/>
      <c r="Q216" s="102"/>
      <c r="R216" s="101" t="e">
        <f ca="1">SUM($T216:INDIRECT(ADDRESS($A216,SUMIFS($1:$1,$5:$5,MAX($5:$5)))))</f>
        <v>#REF!</v>
      </c>
      <c r="U216" s="104" t="e">
        <f>SUMIFS(#REF!,#REF!,"&gt;="&amp;U$3,#REF!,"&lt;="&amp;U$4,#REF!,$F216,#REF!,$G216)</f>
        <v>#REF!</v>
      </c>
      <c r="V216" s="104" t="e">
        <f>SUMIFS(#REF!,#REF!,"&gt;="&amp;V$3,#REF!,"&lt;="&amp;V$4,#REF!,$F216,#REF!,$G216)</f>
        <v>#REF!</v>
      </c>
      <c r="W216" s="104" t="e">
        <f>SUMIFS(#REF!,#REF!,"&gt;="&amp;W$3,#REF!,"&lt;="&amp;W$4,#REF!,$F216,#REF!,$G216)</f>
        <v>#REF!</v>
      </c>
      <c r="X216" s="104" t="e">
        <f>SUMIFS(#REF!,#REF!,"&gt;="&amp;X$3,#REF!,"&lt;="&amp;X$4,#REF!,$F216,#REF!,$G216)</f>
        <v>#REF!</v>
      </c>
      <c r="Y216" s="104" t="e">
        <f>SUMIFS(#REF!,#REF!,"&gt;="&amp;Y$3,#REF!,"&lt;="&amp;Y$4,#REF!,$F216,#REF!,$G216)</f>
        <v>#REF!</v>
      </c>
      <c r="Z216" s="104" t="e">
        <f>SUMIFS(#REF!,#REF!,"&gt;="&amp;Z$3,#REF!,"&lt;="&amp;Z$4,#REF!,$F216,#REF!,$G216)</f>
        <v>#REF!</v>
      </c>
      <c r="AA216" s="104" t="e">
        <f>SUMIFS(#REF!,#REF!,"&gt;="&amp;AA$3,#REF!,"&lt;="&amp;AA$4,#REF!,$F216,#REF!,$G216)</f>
        <v>#REF!</v>
      </c>
      <c r="AB216" s="104" t="e">
        <f>SUMIFS(#REF!,#REF!,"&gt;="&amp;AB$3,#REF!,"&lt;="&amp;AB$4,#REF!,$F216,#REF!,$G216)</f>
        <v>#REF!</v>
      </c>
      <c r="AC216" s="104" t="e">
        <f>SUMIFS(#REF!,#REF!,"&gt;="&amp;AC$3,#REF!,"&lt;="&amp;AC$4,#REF!,$F216,#REF!,$G216)</f>
        <v>#REF!</v>
      </c>
      <c r="AD216" s="104" t="e">
        <f>SUMIFS(#REF!,#REF!,"&gt;="&amp;AD$3,#REF!,"&lt;="&amp;AD$4,#REF!,$F216,#REF!,$G216)</f>
        <v>#REF!</v>
      </c>
      <c r="AE216" s="104" t="e">
        <f>SUMIFS(#REF!,#REF!,"&gt;="&amp;AE$3,#REF!,"&lt;="&amp;AE$4,#REF!,$F216,#REF!,$G216)</f>
        <v>#REF!</v>
      </c>
      <c r="AF216" s="104" t="e">
        <f>SUMIFS(#REF!,#REF!,"&gt;="&amp;AF$3,#REF!,"&lt;="&amp;AF$4,#REF!,$F216,#REF!,$G216)</f>
        <v>#REF!</v>
      </c>
      <c r="AG216" s="104" t="e">
        <f>SUMIFS(#REF!,#REF!,"&gt;="&amp;AG$3,#REF!,"&lt;="&amp;AG$4,#REF!,$F216,#REF!,$G216)</f>
        <v>#REF!</v>
      </c>
      <c r="AH216" s="104" t="e">
        <f>SUMIFS(#REF!,#REF!,"&gt;="&amp;AH$3,#REF!,"&lt;="&amp;AH$4,#REF!,$F216,#REF!,$G216)</f>
        <v>#REF!</v>
      </c>
      <c r="AI216" s="104" t="e">
        <f>SUMIFS(#REF!,#REF!,"&gt;="&amp;AI$3,#REF!,"&lt;="&amp;AI$4,#REF!,$F216,#REF!,$G216)</f>
        <v>#REF!</v>
      </c>
      <c r="AJ216" s="104" t="e">
        <f>SUMIFS(#REF!,#REF!,"&gt;="&amp;AJ$3,#REF!,"&lt;="&amp;AJ$4,#REF!,$F216,#REF!,$G216)</f>
        <v>#REF!</v>
      </c>
      <c r="AK216" s="104" t="e">
        <f>SUMIFS(#REF!,#REF!,"&gt;="&amp;AK$3,#REF!,"&lt;="&amp;AK$4,#REF!,$F216,#REF!,$G216)</f>
        <v>#REF!</v>
      </c>
      <c r="AL216" s="104" t="e">
        <f>SUMIFS(#REF!,#REF!,"&gt;="&amp;AL$3,#REF!,"&lt;="&amp;AL$4,#REF!,$F216,#REF!,$G216)</f>
        <v>#REF!</v>
      </c>
      <c r="AM216" s="104" t="e">
        <f>SUMIFS(#REF!,#REF!,"&gt;="&amp;AM$3,#REF!,"&lt;="&amp;AM$4,#REF!,$F216,#REF!,$G216)</f>
        <v>#REF!</v>
      </c>
      <c r="AN216" s="104" t="e">
        <f>SUMIFS(#REF!,#REF!,"&gt;="&amp;AN$3,#REF!,"&lt;="&amp;AN$4,#REF!,$F216,#REF!,$G216)</f>
        <v>#REF!</v>
      </c>
      <c r="AO216" s="104" t="e">
        <f>SUMIFS(#REF!,#REF!,"&gt;="&amp;AO$3,#REF!,"&lt;="&amp;AO$4,#REF!,$F216,#REF!,$G216)</f>
        <v>#REF!</v>
      </c>
      <c r="AP216" s="104" t="e">
        <f>SUMIFS(#REF!,#REF!,"&gt;="&amp;AP$3,#REF!,"&lt;="&amp;AP$4,#REF!,$F216,#REF!,$G216)</f>
        <v>#REF!</v>
      </c>
      <c r="AQ216" s="104" t="e">
        <f>SUMIFS(#REF!,#REF!,"&gt;="&amp;AQ$3,#REF!,"&lt;="&amp;AQ$4,#REF!,$F216,#REF!,$G216)</f>
        <v>#REF!</v>
      </c>
      <c r="AR216" s="104" t="e">
        <f>SUMIFS(#REF!,#REF!,"&gt;="&amp;AR$3,#REF!,"&lt;="&amp;AR$4,#REF!,$F216,#REF!,$G216)</f>
        <v>#REF!</v>
      </c>
    </row>
    <row r="217" spans="1:44" s="95" customFormat="1" ht="10.199999999999999" x14ac:dyDescent="0.2">
      <c r="A217" s="23">
        <f>ROW()</f>
        <v>217</v>
      </c>
      <c r="B217" s="138"/>
      <c r="E217" s="100">
        <v>4</v>
      </c>
      <c r="F217" s="63" t="s">
        <v>111</v>
      </c>
      <c r="G217" s="99" t="s">
        <v>86</v>
      </c>
      <c r="M217" s="103"/>
      <c r="Q217" s="102"/>
      <c r="R217" s="101" t="e">
        <f ca="1">SUM($T217:INDIRECT(ADDRESS($A217,SUMIFS($1:$1,$5:$5,MAX($5:$5)))))</f>
        <v>#REF!</v>
      </c>
      <c r="U217" s="104" t="e">
        <f>SUMIFS(#REF!,#REF!,"&gt;="&amp;U$3,#REF!,"&lt;="&amp;U$4,#REF!,$F217,#REF!,$G217)</f>
        <v>#REF!</v>
      </c>
      <c r="V217" s="104" t="e">
        <f>SUMIFS(#REF!,#REF!,"&gt;="&amp;V$3,#REF!,"&lt;="&amp;V$4,#REF!,$F217,#REF!,$G217)</f>
        <v>#REF!</v>
      </c>
      <c r="W217" s="104" t="e">
        <f>SUMIFS(#REF!,#REF!,"&gt;="&amp;W$3,#REF!,"&lt;="&amp;W$4,#REF!,$F217,#REF!,$G217)</f>
        <v>#REF!</v>
      </c>
      <c r="X217" s="104" t="e">
        <f>SUMIFS(#REF!,#REF!,"&gt;="&amp;X$3,#REF!,"&lt;="&amp;X$4,#REF!,$F217,#REF!,$G217)</f>
        <v>#REF!</v>
      </c>
      <c r="Y217" s="104" t="e">
        <f>SUMIFS(#REF!,#REF!,"&gt;="&amp;Y$3,#REF!,"&lt;="&amp;Y$4,#REF!,$F217,#REF!,$G217)</f>
        <v>#REF!</v>
      </c>
      <c r="Z217" s="104" t="e">
        <f>SUMIFS(#REF!,#REF!,"&gt;="&amp;Z$3,#REF!,"&lt;="&amp;Z$4,#REF!,$F217,#REF!,$G217)</f>
        <v>#REF!</v>
      </c>
      <c r="AA217" s="104" t="e">
        <f>SUMIFS(#REF!,#REF!,"&gt;="&amp;AA$3,#REF!,"&lt;="&amp;AA$4,#REF!,$F217,#REF!,$G217)</f>
        <v>#REF!</v>
      </c>
      <c r="AB217" s="104" t="e">
        <f>SUMIFS(#REF!,#REF!,"&gt;="&amp;AB$3,#REF!,"&lt;="&amp;AB$4,#REF!,$F217,#REF!,$G217)</f>
        <v>#REF!</v>
      </c>
      <c r="AC217" s="104" t="e">
        <f>SUMIFS(#REF!,#REF!,"&gt;="&amp;AC$3,#REF!,"&lt;="&amp;AC$4,#REF!,$F217,#REF!,$G217)</f>
        <v>#REF!</v>
      </c>
      <c r="AD217" s="104" t="e">
        <f>SUMIFS(#REF!,#REF!,"&gt;="&amp;AD$3,#REF!,"&lt;="&amp;AD$4,#REF!,$F217,#REF!,$G217)</f>
        <v>#REF!</v>
      </c>
      <c r="AE217" s="104" t="e">
        <f>SUMIFS(#REF!,#REF!,"&gt;="&amp;AE$3,#REF!,"&lt;="&amp;AE$4,#REF!,$F217,#REF!,$G217)</f>
        <v>#REF!</v>
      </c>
      <c r="AF217" s="104" t="e">
        <f>SUMIFS(#REF!,#REF!,"&gt;="&amp;AF$3,#REF!,"&lt;="&amp;AF$4,#REF!,$F217,#REF!,$G217)</f>
        <v>#REF!</v>
      </c>
      <c r="AG217" s="104" t="e">
        <f>SUMIFS(#REF!,#REF!,"&gt;="&amp;AG$3,#REF!,"&lt;="&amp;AG$4,#REF!,$F217,#REF!,$G217)</f>
        <v>#REF!</v>
      </c>
      <c r="AH217" s="104" t="e">
        <f>SUMIFS(#REF!,#REF!,"&gt;="&amp;AH$3,#REF!,"&lt;="&amp;AH$4,#REF!,$F217,#REF!,$G217)</f>
        <v>#REF!</v>
      </c>
      <c r="AI217" s="104" t="e">
        <f>SUMIFS(#REF!,#REF!,"&gt;="&amp;AI$3,#REF!,"&lt;="&amp;AI$4,#REF!,$F217,#REF!,$G217)</f>
        <v>#REF!</v>
      </c>
      <c r="AJ217" s="104" t="e">
        <f>SUMIFS(#REF!,#REF!,"&gt;="&amp;AJ$3,#REF!,"&lt;="&amp;AJ$4,#REF!,$F217,#REF!,$G217)</f>
        <v>#REF!</v>
      </c>
      <c r="AK217" s="104" t="e">
        <f>SUMIFS(#REF!,#REF!,"&gt;="&amp;AK$3,#REF!,"&lt;="&amp;AK$4,#REF!,$F217,#REF!,$G217)</f>
        <v>#REF!</v>
      </c>
      <c r="AL217" s="104" t="e">
        <f>SUMIFS(#REF!,#REF!,"&gt;="&amp;AL$3,#REF!,"&lt;="&amp;AL$4,#REF!,$F217,#REF!,$G217)</f>
        <v>#REF!</v>
      </c>
      <c r="AM217" s="104" t="e">
        <f>SUMIFS(#REF!,#REF!,"&gt;="&amp;AM$3,#REF!,"&lt;="&amp;AM$4,#REF!,$F217,#REF!,$G217)</f>
        <v>#REF!</v>
      </c>
      <c r="AN217" s="104" t="e">
        <f>SUMIFS(#REF!,#REF!,"&gt;="&amp;AN$3,#REF!,"&lt;="&amp;AN$4,#REF!,$F217,#REF!,$G217)</f>
        <v>#REF!</v>
      </c>
      <c r="AO217" s="104" t="e">
        <f>SUMIFS(#REF!,#REF!,"&gt;="&amp;AO$3,#REF!,"&lt;="&amp;AO$4,#REF!,$F217,#REF!,$G217)</f>
        <v>#REF!</v>
      </c>
      <c r="AP217" s="104" t="e">
        <f>SUMIFS(#REF!,#REF!,"&gt;="&amp;AP$3,#REF!,"&lt;="&amp;AP$4,#REF!,$F217,#REF!,$G217)</f>
        <v>#REF!</v>
      </c>
      <c r="AQ217" s="104" t="e">
        <f>SUMIFS(#REF!,#REF!,"&gt;="&amp;AQ$3,#REF!,"&lt;="&amp;AQ$4,#REF!,$F217,#REF!,$G217)</f>
        <v>#REF!</v>
      </c>
      <c r="AR217" s="104" t="e">
        <f>SUMIFS(#REF!,#REF!,"&gt;="&amp;AR$3,#REF!,"&lt;="&amp;AR$4,#REF!,$F217,#REF!,$G217)</f>
        <v>#REF!</v>
      </c>
    </row>
    <row r="218" spans="1:44" s="95" customFormat="1" ht="10.199999999999999" x14ac:dyDescent="0.2">
      <c r="A218" s="23">
        <f>ROW()</f>
        <v>218</v>
      </c>
      <c r="B218" s="138"/>
      <c r="E218" s="100">
        <v>5</v>
      </c>
      <c r="F218" s="63" t="s">
        <v>111</v>
      </c>
      <c r="G218" s="99" t="s">
        <v>87</v>
      </c>
      <c r="M218" s="103"/>
      <c r="Q218" s="102"/>
      <c r="R218" s="101" t="e">
        <f ca="1">SUM($T218:INDIRECT(ADDRESS($A218,SUMIFS($1:$1,$5:$5,MAX($5:$5)))))</f>
        <v>#REF!</v>
      </c>
      <c r="U218" s="104" t="e">
        <f>SUMIFS(#REF!,#REF!,"&gt;="&amp;U$3,#REF!,"&lt;="&amp;U$4,#REF!,$F218,#REF!,$G218)</f>
        <v>#REF!</v>
      </c>
      <c r="V218" s="104" t="e">
        <f>SUMIFS(#REF!,#REF!,"&gt;="&amp;V$3,#REF!,"&lt;="&amp;V$4,#REF!,$F218,#REF!,$G218)</f>
        <v>#REF!</v>
      </c>
      <c r="W218" s="104" t="e">
        <f>SUMIFS(#REF!,#REF!,"&gt;="&amp;W$3,#REF!,"&lt;="&amp;W$4,#REF!,$F218,#REF!,$G218)</f>
        <v>#REF!</v>
      </c>
      <c r="X218" s="104" t="e">
        <f>SUMIFS(#REF!,#REF!,"&gt;="&amp;X$3,#REF!,"&lt;="&amp;X$4,#REF!,$F218,#REF!,$G218)</f>
        <v>#REF!</v>
      </c>
      <c r="Y218" s="104" t="e">
        <f>SUMIFS(#REF!,#REF!,"&gt;="&amp;Y$3,#REF!,"&lt;="&amp;Y$4,#REF!,$F218,#REF!,$G218)</f>
        <v>#REF!</v>
      </c>
      <c r="Z218" s="104" t="e">
        <f>SUMIFS(#REF!,#REF!,"&gt;="&amp;Z$3,#REF!,"&lt;="&amp;Z$4,#REF!,$F218,#REF!,$G218)</f>
        <v>#REF!</v>
      </c>
      <c r="AA218" s="104" t="e">
        <f>SUMIFS(#REF!,#REF!,"&gt;="&amp;AA$3,#REF!,"&lt;="&amp;AA$4,#REF!,$F218,#REF!,$G218)</f>
        <v>#REF!</v>
      </c>
      <c r="AB218" s="104" t="e">
        <f>SUMIFS(#REF!,#REF!,"&gt;="&amp;AB$3,#REF!,"&lt;="&amp;AB$4,#REF!,$F218,#REF!,$G218)</f>
        <v>#REF!</v>
      </c>
      <c r="AC218" s="104" t="e">
        <f>SUMIFS(#REF!,#REF!,"&gt;="&amp;AC$3,#REF!,"&lt;="&amp;AC$4,#REF!,$F218,#REF!,$G218)</f>
        <v>#REF!</v>
      </c>
      <c r="AD218" s="104" t="e">
        <f>SUMIFS(#REF!,#REF!,"&gt;="&amp;AD$3,#REF!,"&lt;="&amp;AD$4,#REF!,$F218,#REF!,$G218)</f>
        <v>#REF!</v>
      </c>
      <c r="AE218" s="104" t="e">
        <f>SUMIFS(#REF!,#REF!,"&gt;="&amp;AE$3,#REF!,"&lt;="&amp;AE$4,#REF!,$F218,#REF!,$G218)</f>
        <v>#REF!</v>
      </c>
      <c r="AF218" s="104" t="e">
        <f>SUMIFS(#REF!,#REF!,"&gt;="&amp;AF$3,#REF!,"&lt;="&amp;AF$4,#REF!,$F218,#REF!,$G218)</f>
        <v>#REF!</v>
      </c>
      <c r="AG218" s="104" t="e">
        <f>SUMIFS(#REF!,#REF!,"&gt;="&amp;AG$3,#REF!,"&lt;="&amp;AG$4,#REF!,$F218,#REF!,$G218)</f>
        <v>#REF!</v>
      </c>
      <c r="AH218" s="104" t="e">
        <f>SUMIFS(#REF!,#REF!,"&gt;="&amp;AH$3,#REF!,"&lt;="&amp;AH$4,#REF!,$F218,#REF!,$G218)</f>
        <v>#REF!</v>
      </c>
      <c r="AI218" s="104" t="e">
        <f>SUMIFS(#REF!,#REF!,"&gt;="&amp;AI$3,#REF!,"&lt;="&amp;AI$4,#REF!,$F218,#REF!,$G218)</f>
        <v>#REF!</v>
      </c>
      <c r="AJ218" s="104" t="e">
        <f>SUMIFS(#REF!,#REF!,"&gt;="&amp;AJ$3,#REF!,"&lt;="&amp;AJ$4,#REF!,$F218,#REF!,$G218)</f>
        <v>#REF!</v>
      </c>
      <c r="AK218" s="104" t="e">
        <f>SUMIFS(#REF!,#REF!,"&gt;="&amp;AK$3,#REF!,"&lt;="&amp;AK$4,#REF!,$F218,#REF!,$G218)</f>
        <v>#REF!</v>
      </c>
      <c r="AL218" s="104" t="e">
        <f>SUMIFS(#REF!,#REF!,"&gt;="&amp;AL$3,#REF!,"&lt;="&amp;AL$4,#REF!,$F218,#REF!,$G218)</f>
        <v>#REF!</v>
      </c>
      <c r="AM218" s="104" t="e">
        <f>SUMIFS(#REF!,#REF!,"&gt;="&amp;AM$3,#REF!,"&lt;="&amp;AM$4,#REF!,$F218,#REF!,$G218)</f>
        <v>#REF!</v>
      </c>
      <c r="AN218" s="104" t="e">
        <f>SUMIFS(#REF!,#REF!,"&gt;="&amp;AN$3,#REF!,"&lt;="&amp;AN$4,#REF!,$F218,#REF!,$G218)</f>
        <v>#REF!</v>
      </c>
      <c r="AO218" s="104" t="e">
        <f>SUMIFS(#REF!,#REF!,"&gt;="&amp;AO$3,#REF!,"&lt;="&amp;AO$4,#REF!,$F218,#REF!,$G218)</f>
        <v>#REF!</v>
      </c>
      <c r="AP218" s="104" t="e">
        <f>SUMIFS(#REF!,#REF!,"&gt;="&amp;AP$3,#REF!,"&lt;="&amp;AP$4,#REF!,$F218,#REF!,$G218)</f>
        <v>#REF!</v>
      </c>
      <c r="AQ218" s="104" t="e">
        <f>SUMIFS(#REF!,#REF!,"&gt;="&amp;AQ$3,#REF!,"&lt;="&amp;AQ$4,#REF!,$F218,#REF!,$G218)</f>
        <v>#REF!</v>
      </c>
      <c r="AR218" s="104" t="e">
        <f>SUMIFS(#REF!,#REF!,"&gt;="&amp;AR$3,#REF!,"&lt;="&amp;AR$4,#REF!,$F218,#REF!,$G218)</f>
        <v>#REF!</v>
      </c>
    </row>
    <row r="219" spans="1:44" s="95" customFormat="1" ht="10.199999999999999" x14ac:dyDescent="0.2">
      <c r="A219" s="23">
        <f>ROW()</f>
        <v>219</v>
      </c>
      <c r="B219" s="138"/>
      <c r="E219" s="100">
        <v>6</v>
      </c>
      <c r="F219" s="63" t="s">
        <v>111</v>
      </c>
      <c r="G219" s="99" t="s">
        <v>88</v>
      </c>
      <c r="M219" s="103"/>
      <c r="Q219" s="102"/>
      <c r="R219" s="101" t="e">
        <f ca="1">SUM($T219:INDIRECT(ADDRESS($A219,SUMIFS($1:$1,$5:$5,MAX($5:$5)))))</f>
        <v>#REF!</v>
      </c>
      <c r="U219" s="104" t="e">
        <f>SUMIFS(#REF!,#REF!,"&gt;="&amp;U$3,#REF!,"&lt;="&amp;U$4,#REF!,$F219,#REF!,$G219)</f>
        <v>#REF!</v>
      </c>
      <c r="V219" s="104" t="e">
        <f>SUMIFS(#REF!,#REF!,"&gt;="&amp;V$3,#REF!,"&lt;="&amp;V$4,#REF!,$F219,#REF!,$G219)</f>
        <v>#REF!</v>
      </c>
      <c r="W219" s="104" t="e">
        <f>SUMIFS(#REF!,#REF!,"&gt;="&amp;W$3,#REF!,"&lt;="&amp;W$4,#REF!,$F219,#REF!,$G219)</f>
        <v>#REF!</v>
      </c>
      <c r="X219" s="104" t="e">
        <f>SUMIFS(#REF!,#REF!,"&gt;="&amp;X$3,#REF!,"&lt;="&amp;X$4,#REF!,$F219,#REF!,$G219)</f>
        <v>#REF!</v>
      </c>
      <c r="Y219" s="104" t="e">
        <f>SUMIFS(#REF!,#REF!,"&gt;="&amp;Y$3,#REF!,"&lt;="&amp;Y$4,#REF!,$F219,#REF!,$G219)</f>
        <v>#REF!</v>
      </c>
      <c r="Z219" s="104" t="e">
        <f>SUMIFS(#REF!,#REF!,"&gt;="&amp;Z$3,#REF!,"&lt;="&amp;Z$4,#REF!,$F219,#REF!,$G219)</f>
        <v>#REF!</v>
      </c>
      <c r="AA219" s="104" t="e">
        <f>SUMIFS(#REF!,#REF!,"&gt;="&amp;AA$3,#REF!,"&lt;="&amp;AA$4,#REF!,$F219,#REF!,$G219)</f>
        <v>#REF!</v>
      </c>
      <c r="AB219" s="104" t="e">
        <f>SUMIFS(#REF!,#REF!,"&gt;="&amp;AB$3,#REF!,"&lt;="&amp;AB$4,#REF!,$F219,#REF!,$G219)</f>
        <v>#REF!</v>
      </c>
      <c r="AC219" s="104" t="e">
        <f>SUMIFS(#REF!,#REF!,"&gt;="&amp;AC$3,#REF!,"&lt;="&amp;AC$4,#REF!,$F219,#REF!,$G219)</f>
        <v>#REF!</v>
      </c>
      <c r="AD219" s="104" t="e">
        <f>SUMIFS(#REF!,#REF!,"&gt;="&amp;AD$3,#REF!,"&lt;="&amp;AD$4,#REF!,$F219,#REF!,$G219)</f>
        <v>#REF!</v>
      </c>
      <c r="AE219" s="104" t="e">
        <f>SUMIFS(#REF!,#REF!,"&gt;="&amp;AE$3,#REF!,"&lt;="&amp;AE$4,#REF!,$F219,#REF!,$G219)</f>
        <v>#REF!</v>
      </c>
      <c r="AF219" s="104" t="e">
        <f>SUMIFS(#REF!,#REF!,"&gt;="&amp;AF$3,#REF!,"&lt;="&amp;AF$4,#REF!,$F219,#REF!,$G219)</f>
        <v>#REF!</v>
      </c>
      <c r="AG219" s="104" t="e">
        <f>SUMIFS(#REF!,#REF!,"&gt;="&amp;AG$3,#REF!,"&lt;="&amp;AG$4,#REF!,$F219,#REF!,$G219)</f>
        <v>#REF!</v>
      </c>
      <c r="AH219" s="104" t="e">
        <f>SUMIFS(#REF!,#REF!,"&gt;="&amp;AH$3,#REF!,"&lt;="&amp;AH$4,#REF!,$F219,#REF!,$G219)</f>
        <v>#REF!</v>
      </c>
      <c r="AI219" s="104" t="e">
        <f>SUMIFS(#REF!,#REF!,"&gt;="&amp;AI$3,#REF!,"&lt;="&amp;AI$4,#REF!,$F219,#REF!,$G219)</f>
        <v>#REF!</v>
      </c>
      <c r="AJ219" s="104" t="e">
        <f>SUMIFS(#REF!,#REF!,"&gt;="&amp;AJ$3,#REF!,"&lt;="&amp;AJ$4,#REF!,$F219,#REF!,$G219)</f>
        <v>#REF!</v>
      </c>
      <c r="AK219" s="104" t="e">
        <f>SUMIFS(#REF!,#REF!,"&gt;="&amp;AK$3,#REF!,"&lt;="&amp;AK$4,#REF!,$F219,#REF!,$G219)</f>
        <v>#REF!</v>
      </c>
      <c r="AL219" s="104" t="e">
        <f>SUMIFS(#REF!,#REF!,"&gt;="&amp;AL$3,#REF!,"&lt;="&amp;AL$4,#REF!,$F219,#REF!,$G219)</f>
        <v>#REF!</v>
      </c>
      <c r="AM219" s="104" t="e">
        <f>SUMIFS(#REF!,#REF!,"&gt;="&amp;AM$3,#REF!,"&lt;="&amp;AM$4,#REF!,$F219,#REF!,$G219)</f>
        <v>#REF!</v>
      </c>
      <c r="AN219" s="104" t="e">
        <f>SUMIFS(#REF!,#REF!,"&gt;="&amp;AN$3,#REF!,"&lt;="&amp;AN$4,#REF!,$F219,#REF!,$G219)</f>
        <v>#REF!</v>
      </c>
      <c r="AO219" s="104" t="e">
        <f>SUMIFS(#REF!,#REF!,"&gt;="&amp;AO$3,#REF!,"&lt;="&amp;AO$4,#REF!,$F219,#REF!,$G219)</f>
        <v>#REF!</v>
      </c>
      <c r="AP219" s="104" t="e">
        <f>SUMIFS(#REF!,#REF!,"&gt;="&amp;AP$3,#REF!,"&lt;="&amp;AP$4,#REF!,$F219,#REF!,$G219)</f>
        <v>#REF!</v>
      </c>
      <c r="AQ219" s="104" t="e">
        <f>SUMIFS(#REF!,#REF!,"&gt;="&amp;AQ$3,#REF!,"&lt;="&amp;AQ$4,#REF!,$F219,#REF!,$G219)</f>
        <v>#REF!</v>
      </c>
      <c r="AR219" s="104" t="e">
        <f>SUMIFS(#REF!,#REF!,"&gt;="&amp;AR$3,#REF!,"&lt;="&amp;AR$4,#REF!,$F219,#REF!,$G219)</f>
        <v>#REF!</v>
      </c>
    </row>
    <row r="220" spans="1:44" s="95" customFormat="1" ht="10.199999999999999" x14ac:dyDescent="0.2">
      <c r="A220" s="23">
        <f>ROW()</f>
        <v>220</v>
      </c>
      <c r="B220" s="138"/>
      <c r="E220" s="100">
        <v>7</v>
      </c>
      <c r="F220" s="63" t="s">
        <v>111</v>
      </c>
      <c r="G220" s="99" t="s">
        <v>89</v>
      </c>
      <c r="M220" s="103"/>
      <c r="Q220" s="102"/>
      <c r="R220" s="101" t="e">
        <f ca="1">SUM($T220:INDIRECT(ADDRESS($A220,SUMIFS($1:$1,$5:$5,MAX($5:$5)))))</f>
        <v>#REF!</v>
      </c>
      <c r="U220" s="104" t="e">
        <f>SUMIFS(#REF!,#REF!,"&gt;="&amp;U$3,#REF!,"&lt;="&amp;U$4,#REF!,$F220,#REF!,$G220)</f>
        <v>#REF!</v>
      </c>
      <c r="V220" s="104" t="e">
        <f>SUMIFS(#REF!,#REF!,"&gt;="&amp;V$3,#REF!,"&lt;="&amp;V$4,#REF!,$F220,#REF!,$G220)</f>
        <v>#REF!</v>
      </c>
      <c r="W220" s="104" t="e">
        <f>SUMIFS(#REF!,#REF!,"&gt;="&amp;W$3,#REF!,"&lt;="&amp;W$4,#REF!,$F220,#REF!,$G220)</f>
        <v>#REF!</v>
      </c>
      <c r="X220" s="104" t="e">
        <f>SUMIFS(#REF!,#REF!,"&gt;="&amp;X$3,#REF!,"&lt;="&amp;X$4,#REF!,$F220,#REF!,$G220)</f>
        <v>#REF!</v>
      </c>
      <c r="Y220" s="104" t="e">
        <f>SUMIFS(#REF!,#REF!,"&gt;="&amp;Y$3,#REF!,"&lt;="&amp;Y$4,#REF!,$F220,#REF!,$G220)</f>
        <v>#REF!</v>
      </c>
      <c r="Z220" s="104" t="e">
        <f>SUMIFS(#REF!,#REF!,"&gt;="&amp;Z$3,#REF!,"&lt;="&amp;Z$4,#REF!,$F220,#REF!,$G220)</f>
        <v>#REF!</v>
      </c>
      <c r="AA220" s="104" t="e">
        <f>SUMIFS(#REF!,#REF!,"&gt;="&amp;AA$3,#REF!,"&lt;="&amp;AA$4,#REF!,$F220,#REF!,$G220)</f>
        <v>#REF!</v>
      </c>
      <c r="AB220" s="104" t="e">
        <f>SUMIFS(#REF!,#REF!,"&gt;="&amp;AB$3,#REF!,"&lt;="&amp;AB$4,#REF!,$F220,#REF!,$G220)</f>
        <v>#REF!</v>
      </c>
      <c r="AC220" s="104" t="e">
        <f>SUMIFS(#REF!,#REF!,"&gt;="&amp;AC$3,#REF!,"&lt;="&amp;AC$4,#REF!,$F220,#REF!,$G220)</f>
        <v>#REF!</v>
      </c>
      <c r="AD220" s="104" t="e">
        <f>SUMIFS(#REF!,#REF!,"&gt;="&amp;AD$3,#REF!,"&lt;="&amp;AD$4,#REF!,$F220,#REF!,$G220)</f>
        <v>#REF!</v>
      </c>
      <c r="AE220" s="104" t="e">
        <f>SUMIFS(#REF!,#REF!,"&gt;="&amp;AE$3,#REF!,"&lt;="&amp;AE$4,#REF!,$F220,#REF!,$G220)</f>
        <v>#REF!</v>
      </c>
      <c r="AF220" s="104" t="e">
        <f>SUMIFS(#REF!,#REF!,"&gt;="&amp;AF$3,#REF!,"&lt;="&amp;AF$4,#REF!,$F220,#REF!,$G220)</f>
        <v>#REF!</v>
      </c>
      <c r="AG220" s="104" t="e">
        <f>SUMIFS(#REF!,#REF!,"&gt;="&amp;AG$3,#REF!,"&lt;="&amp;AG$4,#REF!,$F220,#REF!,$G220)</f>
        <v>#REF!</v>
      </c>
      <c r="AH220" s="104" t="e">
        <f>SUMIFS(#REF!,#REF!,"&gt;="&amp;AH$3,#REF!,"&lt;="&amp;AH$4,#REF!,$F220,#REF!,$G220)</f>
        <v>#REF!</v>
      </c>
      <c r="AI220" s="104" t="e">
        <f>SUMIFS(#REF!,#REF!,"&gt;="&amp;AI$3,#REF!,"&lt;="&amp;AI$4,#REF!,$F220,#REF!,$G220)</f>
        <v>#REF!</v>
      </c>
      <c r="AJ220" s="104" t="e">
        <f>SUMIFS(#REF!,#REF!,"&gt;="&amp;AJ$3,#REF!,"&lt;="&amp;AJ$4,#REF!,$F220,#REF!,$G220)</f>
        <v>#REF!</v>
      </c>
      <c r="AK220" s="104" t="e">
        <f>SUMIFS(#REF!,#REF!,"&gt;="&amp;AK$3,#REF!,"&lt;="&amp;AK$4,#REF!,$F220,#REF!,$G220)</f>
        <v>#REF!</v>
      </c>
      <c r="AL220" s="104" t="e">
        <f>SUMIFS(#REF!,#REF!,"&gt;="&amp;AL$3,#REF!,"&lt;="&amp;AL$4,#REF!,$F220,#REF!,$G220)</f>
        <v>#REF!</v>
      </c>
      <c r="AM220" s="104" t="e">
        <f>SUMIFS(#REF!,#REF!,"&gt;="&amp;AM$3,#REF!,"&lt;="&amp;AM$4,#REF!,$F220,#REF!,$G220)</f>
        <v>#REF!</v>
      </c>
      <c r="AN220" s="104" t="e">
        <f>SUMIFS(#REF!,#REF!,"&gt;="&amp;AN$3,#REF!,"&lt;="&amp;AN$4,#REF!,$F220,#REF!,$G220)</f>
        <v>#REF!</v>
      </c>
      <c r="AO220" s="104" t="e">
        <f>SUMIFS(#REF!,#REF!,"&gt;="&amp;AO$3,#REF!,"&lt;="&amp;AO$4,#REF!,$F220,#REF!,$G220)</f>
        <v>#REF!</v>
      </c>
      <c r="AP220" s="104" t="e">
        <f>SUMIFS(#REF!,#REF!,"&gt;="&amp;AP$3,#REF!,"&lt;="&amp;AP$4,#REF!,$F220,#REF!,$G220)</f>
        <v>#REF!</v>
      </c>
      <c r="AQ220" s="104" t="e">
        <f>SUMIFS(#REF!,#REF!,"&gt;="&amp;AQ$3,#REF!,"&lt;="&amp;AQ$4,#REF!,$F220,#REF!,$G220)</f>
        <v>#REF!</v>
      </c>
      <c r="AR220" s="104" t="e">
        <f>SUMIFS(#REF!,#REF!,"&gt;="&amp;AR$3,#REF!,"&lt;="&amp;AR$4,#REF!,$F220,#REF!,$G220)</f>
        <v>#REF!</v>
      </c>
    </row>
    <row r="221" spans="1:44" s="95" customFormat="1" ht="10.199999999999999" x14ac:dyDescent="0.2">
      <c r="A221" s="23">
        <f>ROW()</f>
        <v>221</v>
      </c>
      <c r="B221" s="138"/>
      <c r="E221" s="100">
        <v>8</v>
      </c>
      <c r="F221" s="63" t="s">
        <v>111</v>
      </c>
      <c r="G221" s="99" t="s">
        <v>90</v>
      </c>
      <c r="M221" s="103"/>
      <c r="Q221" s="102"/>
      <c r="R221" s="101" t="e">
        <f ca="1">SUM($T221:INDIRECT(ADDRESS($A221,SUMIFS($1:$1,$5:$5,MAX($5:$5)))))</f>
        <v>#REF!</v>
      </c>
      <c r="U221" s="104" t="e">
        <f>SUMIFS(#REF!,#REF!,"&gt;="&amp;U$3,#REF!,"&lt;="&amp;U$4,#REF!,$F221,#REF!,$G221)</f>
        <v>#REF!</v>
      </c>
      <c r="V221" s="104" t="e">
        <f>SUMIFS(#REF!,#REF!,"&gt;="&amp;V$3,#REF!,"&lt;="&amp;V$4,#REF!,$F221,#REF!,$G221)</f>
        <v>#REF!</v>
      </c>
      <c r="W221" s="104" t="e">
        <f>SUMIFS(#REF!,#REF!,"&gt;="&amp;W$3,#REF!,"&lt;="&amp;W$4,#REF!,$F221,#REF!,$G221)</f>
        <v>#REF!</v>
      </c>
      <c r="X221" s="104" t="e">
        <f>SUMIFS(#REF!,#REF!,"&gt;="&amp;X$3,#REF!,"&lt;="&amp;X$4,#REF!,$F221,#REF!,$G221)</f>
        <v>#REF!</v>
      </c>
      <c r="Y221" s="104" t="e">
        <f>SUMIFS(#REF!,#REF!,"&gt;="&amp;Y$3,#REF!,"&lt;="&amp;Y$4,#REF!,$F221,#REF!,$G221)</f>
        <v>#REF!</v>
      </c>
      <c r="Z221" s="104" t="e">
        <f>SUMIFS(#REF!,#REF!,"&gt;="&amp;Z$3,#REF!,"&lt;="&amp;Z$4,#REF!,$F221,#REF!,$G221)</f>
        <v>#REF!</v>
      </c>
      <c r="AA221" s="104" t="e">
        <f>SUMIFS(#REF!,#REF!,"&gt;="&amp;AA$3,#REF!,"&lt;="&amp;AA$4,#REF!,$F221,#REF!,$G221)</f>
        <v>#REF!</v>
      </c>
      <c r="AB221" s="104" t="e">
        <f>SUMIFS(#REF!,#REF!,"&gt;="&amp;AB$3,#REF!,"&lt;="&amp;AB$4,#REF!,$F221,#REF!,$G221)</f>
        <v>#REF!</v>
      </c>
      <c r="AC221" s="104" t="e">
        <f>SUMIFS(#REF!,#REF!,"&gt;="&amp;AC$3,#REF!,"&lt;="&amp;AC$4,#REF!,$F221,#REF!,$G221)</f>
        <v>#REF!</v>
      </c>
      <c r="AD221" s="104" t="e">
        <f>SUMIFS(#REF!,#REF!,"&gt;="&amp;AD$3,#REF!,"&lt;="&amp;AD$4,#REF!,$F221,#REF!,$G221)</f>
        <v>#REF!</v>
      </c>
      <c r="AE221" s="104" t="e">
        <f>SUMIFS(#REF!,#REF!,"&gt;="&amp;AE$3,#REF!,"&lt;="&amp;AE$4,#REF!,$F221,#REF!,$G221)</f>
        <v>#REF!</v>
      </c>
      <c r="AF221" s="104" t="e">
        <f>SUMIFS(#REF!,#REF!,"&gt;="&amp;AF$3,#REF!,"&lt;="&amp;AF$4,#REF!,$F221,#REF!,$G221)</f>
        <v>#REF!</v>
      </c>
      <c r="AG221" s="104" t="e">
        <f>SUMIFS(#REF!,#REF!,"&gt;="&amp;AG$3,#REF!,"&lt;="&amp;AG$4,#REF!,$F221,#REF!,$G221)</f>
        <v>#REF!</v>
      </c>
      <c r="AH221" s="104" t="e">
        <f>SUMIFS(#REF!,#REF!,"&gt;="&amp;AH$3,#REF!,"&lt;="&amp;AH$4,#REF!,$F221,#REF!,$G221)</f>
        <v>#REF!</v>
      </c>
      <c r="AI221" s="104" t="e">
        <f>SUMIFS(#REF!,#REF!,"&gt;="&amp;AI$3,#REF!,"&lt;="&amp;AI$4,#REF!,$F221,#REF!,$G221)</f>
        <v>#REF!</v>
      </c>
      <c r="AJ221" s="104" t="e">
        <f>SUMIFS(#REF!,#REF!,"&gt;="&amp;AJ$3,#REF!,"&lt;="&amp;AJ$4,#REF!,$F221,#REF!,$G221)</f>
        <v>#REF!</v>
      </c>
      <c r="AK221" s="104" t="e">
        <f>SUMIFS(#REF!,#REF!,"&gt;="&amp;AK$3,#REF!,"&lt;="&amp;AK$4,#REF!,$F221,#REF!,$G221)</f>
        <v>#REF!</v>
      </c>
      <c r="AL221" s="104" t="e">
        <f>SUMIFS(#REF!,#REF!,"&gt;="&amp;AL$3,#REF!,"&lt;="&amp;AL$4,#REF!,$F221,#REF!,$G221)</f>
        <v>#REF!</v>
      </c>
      <c r="AM221" s="104" t="e">
        <f>SUMIFS(#REF!,#REF!,"&gt;="&amp;AM$3,#REF!,"&lt;="&amp;AM$4,#REF!,$F221,#REF!,$G221)</f>
        <v>#REF!</v>
      </c>
      <c r="AN221" s="104" t="e">
        <f>SUMIFS(#REF!,#REF!,"&gt;="&amp;AN$3,#REF!,"&lt;="&amp;AN$4,#REF!,$F221,#REF!,$G221)</f>
        <v>#REF!</v>
      </c>
      <c r="AO221" s="104" t="e">
        <f>SUMIFS(#REF!,#REF!,"&gt;="&amp;AO$3,#REF!,"&lt;="&amp;AO$4,#REF!,$F221,#REF!,$G221)</f>
        <v>#REF!</v>
      </c>
      <c r="AP221" s="104" t="e">
        <f>SUMIFS(#REF!,#REF!,"&gt;="&amp;AP$3,#REF!,"&lt;="&amp;AP$4,#REF!,$F221,#REF!,$G221)</f>
        <v>#REF!</v>
      </c>
      <c r="AQ221" s="104" t="e">
        <f>SUMIFS(#REF!,#REF!,"&gt;="&amp;AQ$3,#REF!,"&lt;="&amp;AQ$4,#REF!,$F221,#REF!,$G221)</f>
        <v>#REF!</v>
      </c>
      <c r="AR221" s="104" t="e">
        <f>SUMIFS(#REF!,#REF!,"&gt;="&amp;AR$3,#REF!,"&lt;="&amp;AR$4,#REF!,$F221,#REF!,$G221)</f>
        <v>#REF!</v>
      </c>
    </row>
    <row r="222" spans="1:44" s="17" customFormat="1" ht="10.199999999999999" x14ac:dyDescent="0.2">
      <c r="A222" s="23">
        <f>ROW()</f>
        <v>222</v>
      </c>
      <c r="B222" s="137"/>
      <c r="E222" s="16" t="s">
        <v>6</v>
      </c>
      <c r="M222" s="58"/>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M223" s="59"/>
      <c r="Q223" s="39"/>
      <c r="R223" s="3" t="e">
        <f ca="1">SUM($T223:INDIRECT(ADDRESS($A223,SUMIFS($1:$1,$5:$5,MAX($5:$5)))))</f>
        <v>#REF!</v>
      </c>
      <c r="U223" s="3" t="e">
        <f>SUMIFS(#REF!,#REF!,"&gt;="&amp;U$3,#REF!,"&lt;="&amp;U$4,#REF!,$F223,#REF!,$F223)</f>
        <v>#REF!</v>
      </c>
      <c r="V223" s="3" t="e">
        <f>SUMIFS(#REF!,#REF!,"&gt;="&amp;V$3,#REF!,"&lt;="&amp;V$4,#REF!,$F223,#REF!,$F223)</f>
        <v>#REF!</v>
      </c>
      <c r="W223" s="3" t="e">
        <f>SUMIFS(#REF!,#REF!,"&gt;="&amp;W$3,#REF!,"&lt;="&amp;W$4,#REF!,$F223,#REF!,$F223)</f>
        <v>#REF!</v>
      </c>
      <c r="X223" s="3" t="e">
        <f>SUMIFS(#REF!,#REF!,"&gt;="&amp;X$3,#REF!,"&lt;="&amp;X$4,#REF!,$F223,#REF!,$F223)</f>
        <v>#REF!</v>
      </c>
      <c r="Y223" s="3" t="e">
        <f>SUMIFS(#REF!,#REF!,"&gt;="&amp;Y$3,#REF!,"&lt;="&amp;Y$4,#REF!,$F223,#REF!,$F223)</f>
        <v>#REF!</v>
      </c>
      <c r="Z223" s="3" t="e">
        <f>SUMIFS(#REF!,#REF!,"&gt;="&amp;Z$3,#REF!,"&lt;="&amp;Z$4,#REF!,$F223,#REF!,$F223)</f>
        <v>#REF!</v>
      </c>
      <c r="AA223" s="3" t="e">
        <f>SUMIFS(#REF!,#REF!,"&gt;="&amp;AA$3,#REF!,"&lt;="&amp;AA$4,#REF!,$F223,#REF!,$F223)</f>
        <v>#REF!</v>
      </c>
      <c r="AB223" s="3" t="e">
        <f>SUMIFS(#REF!,#REF!,"&gt;="&amp;AB$3,#REF!,"&lt;="&amp;AB$4,#REF!,$F223,#REF!,$F223)</f>
        <v>#REF!</v>
      </c>
      <c r="AC223" s="3" t="e">
        <f>SUMIFS(#REF!,#REF!,"&gt;="&amp;AC$3,#REF!,"&lt;="&amp;AC$4,#REF!,$F223,#REF!,$F223)</f>
        <v>#REF!</v>
      </c>
      <c r="AD223" s="3" t="e">
        <f>SUMIFS(#REF!,#REF!,"&gt;="&amp;AD$3,#REF!,"&lt;="&amp;AD$4,#REF!,$F223,#REF!,$F223)</f>
        <v>#REF!</v>
      </c>
      <c r="AE223" s="3" t="e">
        <f>SUMIFS(#REF!,#REF!,"&gt;="&amp;AE$3,#REF!,"&lt;="&amp;AE$4,#REF!,$F223,#REF!,$F223)</f>
        <v>#REF!</v>
      </c>
      <c r="AF223" s="3" t="e">
        <f>SUMIFS(#REF!,#REF!,"&gt;="&amp;AF$3,#REF!,"&lt;="&amp;AF$4,#REF!,$F223,#REF!,$F223)</f>
        <v>#REF!</v>
      </c>
      <c r="AG223" s="3" t="e">
        <f>SUMIFS(#REF!,#REF!,"&gt;="&amp;AG$3,#REF!,"&lt;="&amp;AG$4,#REF!,$F223,#REF!,$F223)</f>
        <v>#REF!</v>
      </c>
      <c r="AH223" s="3" t="e">
        <f>SUMIFS(#REF!,#REF!,"&gt;="&amp;AH$3,#REF!,"&lt;="&amp;AH$4,#REF!,$F223,#REF!,$F223)</f>
        <v>#REF!</v>
      </c>
      <c r="AI223" s="3" t="e">
        <f>SUMIFS(#REF!,#REF!,"&gt;="&amp;AI$3,#REF!,"&lt;="&amp;AI$4,#REF!,$F223,#REF!,$F223)</f>
        <v>#REF!</v>
      </c>
      <c r="AJ223" s="3" t="e">
        <f>SUMIFS(#REF!,#REF!,"&gt;="&amp;AJ$3,#REF!,"&lt;="&amp;AJ$4,#REF!,$F223,#REF!,$F223)</f>
        <v>#REF!</v>
      </c>
      <c r="AK223" s="3" t="e">
        <f>SUMIFS(#REF!,#REF!,"&gt;="&amp;AK$3,#REF!,"&lt;="&amp;AK$4,#REF!,$F223,#REF!,$F223)</f>
        <v>#REF!</v>
      </c>
      <c r="AL223" s="3" t="e">
        <f>SUMIFS(#REF!,#REF!,"&gt;="&amp;AL$3,#REF!,"&lt;="&amp;AL$4,#REF!,$F223,#REF!,$F223)</f>
        <v>#REF!</v>
      </c>
      <c r="AM223" s="3" t="e">
        <f>SUMIFS(#REF!,#REF!,"&gt;="&amp;AM$3,#REF!,"&lt;="&amp;AM$4,#REF!,$F223,#REF!,$F223)</f>
        <v>#REF!</v>
      </c>
      <c r="AN223" s="3" t="e">
        <f>SUMIFS(#REF!,#REF!,"&gt;="&amp;AN$3,#REF!,"&lt;="&amp;AN$4,#REF!,$F223,#REF!,$F223)</f>
        <v>#REF!</v>
      </c>
      <c r="AO223" s="3" t="e">
        <f>SUMIFS(#REF!,#REF!,"&gt;="&amp;AO$3,#REF!,"&lt;="&amp;AO$4,#REF!,$F223,#REF!,$F223)</f>
        <v>#REF!</v>
      </c>
      <c r="AP223" s="3" t="e">
        <f>SUMIFS(#REF!,#REF!,"&gt;="&amp;AP$3,#REF!,"&lt;="&amp;AP$4,#REF!,$F223,#REF!,$F223)</f>
        <v>#REF!</v>
      </c>
      <c r="AQ223" s="3" t="e">
        <f>SUMIFS(#REF!,#REF!,"&gt;="&amp;AQ$3,#REF!,"&lt;="&amp;AQ$4,#REF!,$F223,#REF!,$F223)</f>
        <v>#REF!</v>
      </c>
      <c r="AR223" s="3" t="e">
        <f>SUMIFS(#REF!,#REF!,"&gt;="&amp;AR$3,#REF!,"&lt;="&amp;AR$4,#REF!,$F223,#REF!,$F223)</f>
        <v>#REF!</v>
      </c>
    </row>
    <row r="224" spans="1:44" s="7" customFormat="1" ht="12" x14ac:dyDescent="0.25">
      <c r="A224" s="96">
        <f>ROW()</f>
        <v>224</v>
      </c>
      <c r="B224" s="147"/>
      <c r="E224" s="8" t="s">
        <v>5</v>
      </c>
      <c r="F224" s="7" t="s">
        <v>136</v>
      </c>
      <c r="M224" s="124"/>
      <c r="Q224" s="97"/>
      <c r="R224" s="29" t="e">
        <f ca="1">SUM($T224:INDIRECT(ADDRESS($A224,SUMIFS($1:$1,$5:$5,MAX($5:$5)))))</f>
        <v>#REF!</v>
      </c>
      <c r="U224" s="29" t="e">
        <f>SUMIFS(#REF!,#REF!,"&gt;="&amp;U$3,#REF!,"&lt;="&amp;U$4,#REF!,$F224,#REF!,$F224)</f>
        <v>#REF!</v>
      </c>
      <c r="V224" s="29" t="e">
        <f>SUMIFS(#REF!,#REF!,"&gt;="&amp;V$3,#REF!,"&lt;="&amp;V$4,#REF!,$F224,#REF!,$F224)</f>
        <v>#REF!</v>
      </c>
      <c r="W224" s="29" t="e">
        <f>SUMIFS(#REF!,#REF!,"&gt;="&amp;W$3,#REF!,"&lt;="&amp;W$4,#REF!,$F224,#REF!,$F224)</f>
        <v>#REF!</v>
      </c>
      <c r="X224" s="29" t="e">
        <f>SUMIFS(#REF!,#REF!,"&gt;="&amp;X$3,#REF!,"&lt;="&amp;X$4,#REF!,$F224,#REF!,$F224)</f>
        <v>#REF!</v>
      </c>
      <c r="Y224" s="29" t="e">
        <f>SUMIFS(#REF!,#REF!,"&gt;="&amp;Y$3,#REF!,"&lt;="&amp;Y$4,#REF!,$F224,#REF!,$F224)</f>
        <v>#REF!</v>
      </c>
      <c r="Z224" s="29" t="e">
        <f>SUMIFS(#REF!,#REF!,"&gt;="&amp;Z$3,#REF!,"&lt;="&amp;Z$4,#REF!,$F224,#REF!,$F224)</f>
        <v>#REF!</v>
      </c>
      <c r="AA224" s="29" t="e">
        <f>SUMIFS(#REF!,#REF!,"&gt;="&amp;AA$3,#REF!,"&lt;="&amp;AA$4,#REF!,$F224,#REF!,$F224)</f>
        <v>#REF!</v>
      </c>
      <c r="AB224" s="29" t="e">
        <f>SUMIFS(#REF!,#REF!,"&gt;="&amp;AB$3,#REF!,"&lt;="&amp;AB$4,#REF!,$F224,#REF!,$F224)</f>
        <v>#REF!</v>
      </c>
      <c r="AC224" s="29" t="e">
        <f>SUMIFS(#REF!,#REF!,"&gt;="&amp;AC$3,#REF!,"&lt;="&amp;AC$4,#REF!,$F224,#REF!,$F224)</f>
        <v>#REF!</v>
      </c>
      <c r="AD224" s="29" t="e">
        <f>SUMIFS(#REF!,#REF!,"&gt;="&amp;AD$3,#REF!,"&lt;="&amp;AD$4,#REF!,$F224,#REF!,$F224)</f>
        <v>#REF!</v>
      </c>
      <c r="AE224" s="29" t="e">
        <f>SUMIFS(#REF!,#REF!,"&gt;="&amp;AE$3,#REF!,"&lt;="&amp;AE$4,#REF!,$F224,#REF!,$F224)</f>
        <v>#REF!</v>
      </c>
      <c r="AF224" s="29" t="e">
        <f>SUMIFS(#REF!,#REF!,"&gt;="&amp;AF$3,#REF!,"&lt;="&amp;AF$4,#REF!,$F224,#REF!,$F224)</f>
        <v>#REF!</v>
      </c>
      <c r="AG224" s="29" t="e">
        <f>SUMIFS(#REF!,#REF!,"&gt;="&amp;AG$3,#REF!,"&lt;="&amp;AG$4,#REF!,$F224,#REF!,$F224)</f>
        <v>#REF!</v>
      </c>
      <c r="AH224" s="29" t="e">
        <f>SUMIFS(#REF!,#REF!,"&gt;="&amp;AH$3,#REF!,"&lt;="&amp;AH$4,#REF!,$F224,#REF!,$F224)</f>
        <v>#REF!</v>
      </c>
      <c r="AI224" s="29" t="e">
        <f>SUMIFS(#REF!,#REF!,"&gt;="&amp;AI$3,#REF!,"&lt;="&amp;AI$4,#REF!,$F224,#REF!,$F224)</f>
        <v>#REF!</v>
      </c>
      <c r="AJ224" s="29" t="e">
        <f>SUMIFS(#REF!,#REF!,"&gt;="&amp;AJ$3,#REF!,"&lt;="&amp;AJ$4,#REF!,$F224,#REF!,$F224)</f>
        <v>#REF!</v>
      </c>
      <c r="AK224" s="29" t="e">
        <f>SUMIFS(#REF!,#REF!,"&gt;="&amp;AK$3,#REF!,"&lt;="&amp;AK$4,#REF!,$F224,#REF!,$F224)</f>
        <v>#REF!</v>
      </c>
      <c r="AL224" s="29" t="e">
        <f>SUMIFS(#REF!,#REF!,"&gt;="&amp;AL$3,#REF!,"&lt;="&amp;AL$4,#REF!,$F224,#REF!,$F224)</f>
        <v>#REF!</v>
      </c>
      <c r="AM224" s="29" t="e">
        <f>SUMIFS(#REF!,#REF!,"&gt;="&amp;AM$3,#REF!,"&lt;="&amp;AM$4,#REF!,$F224,#REF!,$F224)</f>
        <v>#REF!</v>
      </c>
      <c r="AN224" s="29" t="e">
        <f>SUMIFS(#REF!,#REF!,"&gt;="&amp;AN$3,#REF!,"&lt;="&amp;AN$4,#REF!,$F224,#REF!,$F224)</f>
        <v>#REF!</v>
      </c>
      <c r="AO224" s="29" t="e">
        <f>SUMIFS(#REF!,#REF!,"&gt;="&amp;AO$3,#REF!,"&lt;="&amp;AO$4,#REF!,$F224,#REF!,$F224)</f>
        <v>#REF!</v>
      </c>
      <c r="AP224" s="29" t="e">
        <f>SUMIFS(#REF!,#REF!,"&gt;="&amp;AP$3,#REF!,"&lt;="&amp;AP$4,#REF!,$F224,#REF!,$F224)</f>
        <v>#REF!</v>
      </c>
      <c r="AQ224" s="29" t="e">
        <f>SUMIFS(#REF!,#REF!,"&gt;="&amp;AQ$3,#REF!,"&lt;="&amp;AQ$4,#REF!,$F224,#REF!,$F224)</f>
        <v>#REF!</v>
      </c>
      <c r="AR224" s="29" t="e">
        <f>SUMIFS(#REF!,#REF!,"&gt;="&amp;AR$3,#REF!,"&lt;="&amp;AR$4,#REF!,$F224,#REF!,$F224)</f>
        <v>#REF!</v>
      </c>
    </row>
    <row r="225" spans="1:44" s="7" customFormat="1" ht="12" x14ac:dyDescent="0.25">
      <c r="A225" s="96">
        <f>ROW()</f>
        <v>225</v>
      </c>
      <c r="B225" s="147"/>
      <c r="E225" s="8" t="s">
        <v>5</v>
      </c>
      <c r="F225" s="7" t="s">
        <v>137</v>
      </c>
      <c r="M225" s="124"/>
      <c r="Q225" s="97"/>
      <c r="R225" s="29" t="e">
        <f ca="1">SUM($T225:INDIRECT(ADDRESS($A225,SUMIFS($1:$1,$5:$5,MAX($5:$5)))))</f>
        <v>#REF!</v>
      </c>
      <c r="U225" s="29" t="e">
        <f>SUMIFS(#REF!,#REF!,"&gt;="&amp;U$3,#REF!,"&lt;="&amp;U$4,#REF!,$F225,#REF!,$F225)</f>
        <v>#REF!</v>
      </c>
      <c r="V225" s="29" t="e">
        <f>SUMIFS(#REF!,#REF!,"&gt;="&amp;V$3,#REF!,"&lt;="&amp;V$4,#REF!,$F225,#REF!,$F225)</f>
        <v>#REF!</v>
      </c>
      <c r="W225" s="29" t="e">
        <f>SUMIFS(#REF!,#REF!,"&gt;="&amp;W$3,#REF!,"&lt;="&amp;W$4,#REF!,$F225,#REF!,$F225)</f>
        <v>#REF!</v>
      </c>
      <c r="X225" s="29" t="e">
        <f>SUMIFS(#REF!,#REF!,"&gt;="&amp;X$3,#REF!,"&lt;="&amp;X$4,#REF!,$F225,#REF!,$F225)</f>
        <v>#REF!</v>
      </c>
      <c r="Y225" s="29" t="e">
        <f>SUMIFS(#REF!,#REF!,"&gt;="&amp;Y$3,#REF!,"&lt;="&amp;Y$4,#REF!,$F225,#REF!,$F225)</f>
        <v>#REF!</v>
      </c>
      <c r="Z225" s="29" t="e">
        <f>SUMIFS(#REF!,#REF!,"&gt;="&amp;Z$3,#REF!,"&lt;="&amp;Z$4,#REF!,$F225,#REF!,$F225)</f>
        <v>#REF!</v>
      </c>
      <c r="AA225" s="29" t="e">
        <f>SUMIFS(#REF!,#REF!,"&gt;="&amp;AA$3,#REF!,"&lt;="&amp;AA$4,#REF!,$F225,#REF!,$F225)</f>
        <v>#REF!</v>
      </c>
      <c r="AB225" s="29" t="e">
        <f>SUMIFS(#REF!,#REF!,"&gt;="&amp;AB$3,#REF!,"&lt;="&amp;AB$4,#REF!,$F225,#REF!,$F225)</f>
        <v>#REF!</v>
      </c>
      <c r="AC225" s="29" t="e">
        <f>SUMIFS(#REF!,#REF!,"&gt;="&amp;AC$3,#REF!,"&lt;="&amp;AC$4,#REF!,$F225,#REF!,$F225)</f>
        <v>#REF!</v>
      </c>
      <c r="AD225" s="29" t="e">
        <f>SUMIFS(#REF!,#REF!,"&gt;="&amp;AD$3,#REF!,"&lt;="&amp;AD$4,#REF!,$F225,#REF!,$F225)</f>
        <v>#REF!</v>
      </c>
      <c r="AE225" s="29" t="e">
        <f>SUMIFS(#REF!,#REF!,"&gt;="&amp;AE$3,#REF!,"&lt;="&amp;AE$4,#REF!,$F225,#REF!,$F225)</f>
        <v>#REF!</v>
      </c>
      <c r="AF225" s="29" t="e">
        <f>SUMIFS(#REF!,#REF!,"&gt;="&amp;AF$3,#REF!,"&lt;="&amp;AF$4,#REF!,$F225,#REF!,$F225)</f>
        <v>#REF!</v>
      </c>
      <c r="AG225" s="29" t="e">
        <f>SUMIFS(#REF!,#REF!,"&gt;="&amp;AG$3,#REF!,"&lt;="&amp;AG$4,#REF!,$F225,#REF!,$F225)</f>
        <v>#REF!</v>
      </c>
      <c r="AH225" s="29" t="e">
        <f>SUMIFS(#REF!,#REF!,"&gt;="&amp;AH$3,#REF!,"&lt;="&amp;AH$4,#REF!,$F225,#REF!,$F225)</f>
        <v>#REF!</v>
      </c>
      <c r="AI225" s="29" t="e">
        <f>SUMIFS(#REF!,#REF!,"&gt;="&amp;AI$3,#REF!,"&lt;="&amp;AI$4,#REF!,$F225,#REF!,$F225)</f>
        <v>#REF!</v>
      </c>
      <c r="AJ225" s="29" t="e">
        <f>SUMIFS(#REF!,#REF!,"&gt;="&amp;AJ$3,#REF!,"&lt;="&amp;AJ$4,#REF!,$F225,#REF!,$F225)</f>
        <v>#REF!</v>
      </c>
      <c r="AK225" s="29" t="e">
        <f>SUMIFS(#REF!,#REF!,"&gt;="&amp;AK$3,#REF!,"&lt;="&amp;AK$4,#REF!,$F225,#REF!,$F225)</f>
        <v>#REF!</v>
      </c>
      <c r="AL225" s="29" t="e">
        <f>SUMIFS(#REF!,#REF!,"&gt;="&amp;AL$3,#REF!,"&lt;="&amp;AL$4,#REF!,$F225,#REF!,$F225)</f>
        <v>#REF!</v>
      </c>
      <c r="AM225" s="29" t="e">
        <f>SUMIFS(#REF!,#REF!,"&gt;="&amp;AM$3,#REF!,"&lt;="&amp;AM$4,#REF!,$F225,#REF!,$F225)</f>
        <v>#REF!</v>
      </c>
      <c r="AN225" s="29" t="e">
        <f>SUMIFS(#REF!,#REF!,"&gt;="&amp;AN$3,#REF!,"&lt;="&amp;AN$4,#REF!,$F225,#REF!,$F225)</f>
        <v>#REF!</v>
      </c>
      <c r="AO225" s="29" t="e">
        <f>SUMIFS(#REF!,#REF!,"&gt;="&amp;AO$3,#REF!,"&lt;="&amp;AO$4,#REF!,$F225,#REF!,$F225)</f>
        <v>#REF!</v>
      </c>
      <c r="AP225" s="29" t="e">
        <f>SUMIFS(#REF!,#REF!,"&gt;="&amp;AP$3,#REF!,"&lt;="&amp;AP$4,#REF!,$F225,#REF!,$F225)</f>
        <v>#REF!</v>
      </c>
      <c r="AQ225" s="29" t="e">
        <f>SUMIFS(#REF!,#REF!,"&gt;="&amp;AQ$3,#REF!,"&lt;="&amp;AQ$4,#REF!,$F225,#REF!,$F225)</f>
        <v>#REF!</v>
      </c>
      <c r="AR225" s="29" t="e">
        <f>SUMIFS(#REF!,#REF!,"&gt;="&amp;AR$3,#REF!,"&lt;="&amp;AR$4,#REF!,$F225,#REF!,$F225)</f>
        <v>#REF!</v>
      </c>
    </row>
    <row r="226" spans="1:44" s="5" customFormat="1" x14ac:dyDescent="0.3">
      <c r="A226" s="23">
        <f>ROW()</f>
        <v>226</v>
      </c>
      <c r="B226" s="135"/>
      <c r="C226" s="45"/>
      <c r="E226" s="24" t="s">
        <v>5</v>
      </c>
      <c r="F226" s="5" t="s">
        <v>117</v>
      </c>
      <c r="K226" s="11"/>
      <c r="M226" s="59"/>
      <c r="Q226" s="39"/>
      <c r="R226" s="3" t="e">
        <f ca="1">SUM($T226:INDIRECT(ADDRESS($A226,SUMIFS($1:$1,$5:$5,MAX($5:$5)))))</f>
        <v>#REF!</v>
      </c>
      <c r="U226" s="3" t="e">
        <f>SUMIFS(#REF!,#REF!,"&gt;="&amp;U$3,#REF!,"&lt;="&amp;U$4,#REF!,$F226,#REF!,$F226)</f>
        <v>#REF!</v>
      </c>
      <c r="V226" s="3" t="e">
        <f>SUMIFS(#REF!,#REF!,"&gt;="&amp;V$3,#REF!,"&lt;="&amp;V$4,#REF!,$F226,#REF!,$F226)</f>
        <v>#REF!</v>
      </c>
      <c r="W226" s="3" t="e">
        <f>SUMIFS(#REF!,#REF!,"&gt;="&amp;W$3,#REF!,"&lt;="&amp;W$4,#REF!,$F226,#REF!,$F226)</f>
        <v>#REF!</v>
      </c>
      <c r="X226" s="3" t="e">
        <f>SUMIFS(#REF!,#REF!,"&gt;="&amp;X$3,#REF!,"&lt;="&amp;X$4,#REF!,$F226,#REF!,$F226)</f>
        <v>#REF!</v>
      </c>
      <c r="Y226" s="3" t="e">
        <f>SUMIFS(#REF!,#REF!,"&gt;="&amp;Y$3,#REF!,"&lt;="&amp;Y$4,#REF!,$F226,#REF!,$F226)</f>
        <v>#REF!</v>
      </c>
      <c r="Z226" s="3" t="e">
        <f>SUMIFS(#REF!,#REF!,"&gt;="&amp;Z$3,#REF!,"&lt;="&amp;Z$4,#REF!,$F226,#REF!,$F226)</f>
        <v>#REF!</v>
      </c>
      <c r="AA226" s="3" t="e">
        <f>SUMIFS(#REF!,#REF!,"&gt;="&amp;AA$3,#REF!,"&lt;="&amp;AA$4,#REF!,$F226,#REF!,$F226)</f>
        <v>#REF!</v>
      </c>
      <c r="AB226" s="3" t="e">
        <f>SUMIFS(#REF!,#REF!,"&gt;="&amp;AB$3,#REF!,"&lt;="&amp;AB$4,#REF!,$F226,#REF!,$F226)</f>
        <v>#REF!</v>
      </c>
      <c r="AC226" s="3" t="e">
        <f>SUMIFS(#REF!,#REF!,"&gt;="&amp;AC$3,#REF!,"&lt;="&amp;AC$4,#REF!,$F226,#REF!,$F226)</f>
        <v>#REF!</v>
      </c>
      <c r="AD226" s="3" t="e">
        <f>SUMIFS(#REF!,#REF!,"&gt;="&amp;AD$3,#REF!,"&lt;="&amp;AD$4,#REF!,$F226,#REF!,$F226)</f>
        <v>#REF!</v>
      </c>
      <c r="AE226" s="3" t="e">
        <f>SUMIFS(#REF!,#REF!,"&gt;="&amp;AE$3,#REF!,"&lt;="&amp;AE$4,#REF!,$F226,#REF!,$F226)</f>
        <v>#REF!</v>
      </c>
      <c r="AF226" s="3" t="e">
        <f>SUMIFS(#REF!,#REF!,"&gt;="&amp;AF$3,#REF!,"&lt;="&amp;AF$4,#REF!,$F226,#REF!,$F226)</f>
        <v>#REF!</v>
      </c>
      <c r="AG226" s="3" t="e">
        <f>SUMIFS(#REF!,#REF!,"&gt;="&amp;AG$3,#REF!,"&lt;="&amp;AG$4,#REF!,$F226,#REF!,$F226)</f>
        <v>#REF!</v>
      </c>
      <c r="AH226" s="3" t="e">
        <f>SUMIFS(#REF!,#REF!,"&gt;="&amp;AH$3,#REF!,"&lt;="&amp;AH$4,#REF!,$F226,#REF!,$F226)</f>
        <v>#REF!</v>
      </c>
      <c r="AI226" s="3" t="e">
        <f>SUMIFS(#REF!,#REF!,"&gt;="&amp;AI$3,#REF!,"&lt;="&amp;AI$4,#REF!,$F226,#REF!,$F226)</f>
        <v>#REF!</v>
      </c>
      <c r="AJ226" s="3" t="e">
        <f>SUMIFS(#REF!,#REF!,"&gt;="&amp;AJ$3,#REF!,"&lt;="&amp;AJ$4,#REF!,$F226,#REF!,$F226)</f>
        <v>#REF!</v>
      </c>
      <c r="AK226" s="3" t="e">
        <f>SUMIFS(#REF!,#REF!,"&gt;="&amp;AK$3,#REF!,"&lt;="&amp;AK$4,#REF!,$F226,#REF!,$F226)</f>
        <v>#REF!</v>
      </c>
      <c r="AL226" s="3" t="e">
        <f>SUMIFS(#REF!,#REF!,"&gt;="&amp;AL$3,#REF!,"&lt;="&amp;AL$4,#REF!,$F226,#REF!,$F226)</f>
        <v>#REF!</v>
      </c>
      <c r="AM226" s="3" t="e">
        <f>SUMIFS(#REF!,#REF!,"&gt;="&amp;AM$3,#REF!,"&lt;="&amp;AM$4,#REF!,$F226,#REF!,$F226)</f>
        <v>#REF!</v>
      </c>
      <c r="AN226" s="3" t="e">
        <f>SUMIFS(#REF!,#REF!,"&gt;="&amp;AN$3,#REF!,"&lt;="&amp;AN$4,#REF!,$F226,#REF!,$F226)</f>
        <v>#REF!</v>
      </c>
      <c r="AO226" s="3" t="e">
        <f>SUMIFS(#REF!,#REF!,"&gt;="&amp;AO$3,#REF!,"&lt;="&amp;AO$4,#REF!,$F226,#REF!,$F226)</f>
        <v>#REF!</v>
      </c>
      <c r="AP226" s="3" t="e">
        <f>SUMIFS(#REF!,#REF!,"&gt;="&amp;AP$3,#REF!,"&lt;="&amp;AP$4,#REF!,$F226,#REF!,$F226)</f>
        <v>#REF!</v>
      </c>
      <c r="AQ226" s="3" t="e">
        <f>SUMIFS(#REF!,#REF!,"&gt;="&amp;AQ$3,#REF!,"&lt;="&amp;AQ$4,#REF!,$F226,#REF!,$F226)</f>
        <v>#REF!</v>
      </c>
      <c r="AR226" s="3" t="e">
        <f>SUMIFS(#REF!,#REF!,"&gt;="&amp;AR$3,#REF!,"&lt;="&amp;AR$4,#REF!,$F226,#REF!,$F226)</f>
        <v>#REF!</v>
      </c>
    </row>
    <row r="227" spans="1:44" x14ac:dyDescent="0.3">
      <c r="A227" s="19">
        <f>ROW()</f>
        <v>227</v>
      </c>
      <c r="B227" s="134"/>
      <c r="F227" s="36" t="s">
        <v>28</v>
      </c>
    </row>
    <row r="228" spans="1:44" ht="3" customHeight="1" x14ac:dyDescent="0.3">
      <c r="A228" s="19">
        <f>ROW()</f>
        <v>228</v>
      </c>
      <c r="B228" s="134"/>
      <c r="F228" s="25"/>
      <c r="G228" s="25"/>
      <c r="H228" s="25"/>
      <c r="I228" s="25"/>
      <c r="J228" s="25"/>
      <c r="K228" s="26"/>
      <c r="L228" s="25"/>
      <c r="M228" s="60"/>
      <c r="N228" s="25"/>
      <c r="O228" s="25"/>
      <c r="P228" s="25"/>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row>
    <row r="230" spans="1:44" ht="3" customHeight="1" x14ac:dyDescent="0.3">
      <c r="A230" s="19">
        <f>ROW()</f>
        <v>230</v>
      </c>
      <c r="B230" s="134"/>
      <c r="F230" s="25"/>
      <c r="G230" s="25"/>
      <c r="H230" s="25"/>
      <c r="I230" s="25"/>
      <c r="J230" s="25"/>
      <c r="K230" s="26"/>
      <c r="L230" s="25"/>
      <c r="M230" s="60"/>
      <c r="N230" s="25"/>
      <c r="O230" s="25"/>
      <c r="P230" s="25"/>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6"/>
      <c r="M231" s="59"/>
      <c r="N231" s="76"/>
      <c r="O231" s="6"/>
      <c r="P231" s="6"/>
      <c r="Q231" s="38"/>
      <c r="R231" s="3" t="e">
        <f ca="1">SUM($T231:INDIRECT(ADDRESS($A231,SUMIFS($1:$1,$5:$5,MAX($5:$5)))))</f>
        <v>#REF!</v>
      </c>
      <c r="U231" s="3" t="e">
        <f>SUM(U232:U240)</f>
        <v>#REF!</v>
      </c>
      <c r="V231" s="3" t="e">
        <f t="shared" ref="V231:AR231" si="46">SUM(V232:V240)</f>
        <v>#REF!</v>
      </c>
      <c r="W231" s="3" t="e">
        <f t="shared" si="46"/>
        <v>#REF!</v>
      </c>
      <c r="X231" s="3" t="e">
        <f t="shared" si="46"/>
        <v>#REF!</v>
      </c>
      <c r="Y231" s="3" t="e">
        <f t="shared" si="46"/>
        <v>#REF!</v>
      </c>
      <c r="Z231" s="3" t="e">
        <f t="shared" si="46"/>
        <v>#REF!</v>
      </c>
      <c r="AA231" s="3" t="e">
        <f t="shared" si="46"/>
        <v>#REF!</v>
      </c>
      <c r="AB231" s="3" t="e">
        <f t="shared" si="46"/>
        <v>#REF!</v>
      </c>
      <c r="AC231" s="3" t="e">
        <f t="shared" si="46"/>
        <v>#REF!</v>
      </c>
      <c r="AD231" s="3" t="e">
        <f t="shared" si="46"/>
        <v>#REF!</v>
      </c>
      <c r="AE231" s="3" t="e">
        <f t="shared" si="46"/>
        <v>#REF!</v>
      </c>
      <c r="AF231" s="3" t="e">
        <f t="shared" si="46"/>
        <v>#REF!</v>
      </c>
      <c r="AG231" s="3" t="e">
        <f t="shared" si="46"/>
        <v>#REF!</v>
      </c>
      <c r="AH231" s="3" t="e">
        <f t="shared" si="46"/>
        <v>#REF!</v>
      </c>
      <c r="AI231" s="3" t="e">
        <f t="shared" si="46"/>
        <v>#REF!</v>
      </c>
      <c r="AJ231" s="3" t="e">
        <f t="shared" si="46"/>
        <v>#REF!</v>
      </c>
      <c r="AK231" s="3" t="e">
        <f t="shared" si="46"/>
        <v>#REF!</v>
      </c>
      <c r="AL231" s="3" t="e">
        <f t="shared" si="46"/>
        <v>#REF!</v>
      </c>
      <c r="AM231" s="3" t="e">
        <f t="shared" si="46"/>
        <v>#REF!</v>
      </c>
      <c r="AN231" s="3" t="e">
        <f t="shared" si="46"/>
        <v>#REF!</v>
      </c>
      <c r="AO231" s="3" t="e">
        <f t="shared" si="46"/>
        <v>#REF!</v>
      </c>
      <c r="AP231" s="3" t="e">
        <f t="shared" si="46"/>
        <v>#REF!</v>
      </c>
      <c r="AQ231" s="3" t="e">
        <f t="shared" si="46"/>
        <v>#REF!</v>
      </c>
      <c r="AR231" s="3" t="e">
        <f t="shared" si="46"/>
        <v>#REF!</v>
      </c>
    </row>
    <row r="232" spans="1:44" s="95" customFormat="1" ht="10.199999999999999" x14ac:dyDescent="0.2">
      <c r="A232" s="23">
        <f>ROW()</f>
        <v>232</v>
      </c>
      <c r="B232" s="138"/>
      <c r="E232" s="100">
        <v>1</v>
      </c>
      <c r="F232" s="63" t="s">
        <v>82</v>
      </c>
      <c r="G232" s="99" t="s">
        <v>83</v>
      </c>
      <c r="M232" s="103"/>
      <c r="Q232" s="102"/>
      <c r="R232" s="101" t="e">
        <f ca="1">SUM($T232:INDIRECT(ADDRESS($A232,SUMIFS($1:$1,$5:$5,MAX($5:$5)))))</f>
        <v>#REF!</v>
      </c>
      <c r="U232" s="104" t="e">
        <f>SUMIFS(#REF!,#REF!,"&gt;="&amp;U$3,#REF!,"&lt;="&amp;U$4,#REF!,$F232,#REF!,$G232)</f>
        <v>#REF!</v>
      </c>
      <c r="V232" s="104" t="e">
        <f>SUMIFS(#REF!,#REF!,"&gt;="&amp;V$3,#REF!,"&lt;="&amp;V$4,#REF!,$F232,#REF!,$G232)</f>
        <v>#REF!</v>
      </c>
      <c r="W232" s="104" t="e">
        <f>SUMIFS(#REF!,#REF!,"&gt;="&amp;W$3,#REF!,"&lt;="&amp;W$4,#REF!,$F232,#REF!,$G232)</f>
        <v>#REF!</v>
      </c>
      <c r="X232" s="104" t="e">
        <f>SUMIFS(#REF!,#REF!,"&gt;="&amp;X$3,#REF!,"&lt;="&amp;X$4,#REF!,$F232,#REF!,$G232)</f>
        <v>#REF!</v>
      </c>
      <c r="Y232" s="104" t="e">
        <f>SUMIFS(#REF!,#REF!,"&gt;="&amp;Y$3,#REF!,"&lt;="&amp;Y$4,#REF!,$F232,#REF!,$G232)</f>
        <v>#REF!</v>
      </c>
      <c r="Z232" s="104" t="e">
        <f>SUMIFS(#REF!,#REF!,"&gt;="&amp;Z$3,#REF!,"&lt;="&amp;Z$4,#REF!,$F232,#REF!,$G232)</f>
        <v>#REF!</v>
      </c>
      <c r="AA232" s="104" t="e">
        <f>SUMIFS(#REF!,#REF!,"&gt;="&amp;AA$3,#REF!,"&lt;="&amp;AA$4,#REF!,$F232,#REF!,$G232)</f>
        <v>#REF!</v>
      </c>
      <c r="AB232" s="104" t="e">
        <f>SUMIFS(#REF!,#REF!,"&gt;="&amp;AB$3,#REF!,"&lt;="&amp;AB$4,#REF!,$F232,#REF!,$G232)</f>
        <v>#REF!</v>
      </c>
      <c r="AC232" s="104" t="e">
        <f>SUMIFS(#REF!,#REF!,"&gt;="&amp;AC$3,#REF!,"&lt;="&amp;AC$4,#REF!,$F232,#REF!,$G232)</f>
        <v>#REF!</v>
      </c>
      <c r="AD232" s="104" t="e">
        <f>SUMIFS(#REF!,#REF!,"&gt;="&amp;AD$3,#REF!,"&lt;="&amp;AD$4,#REF!,$F232,#REF!,$G232)</f>
        <v>#REF!</v>
      </c>
      <c r="AE232" s="104" t="e">
        <f>SUMIFS(#REF!,#REF!,"&gt;="&amp;AE$3,#REF!,"&lt;="&amp;AE$4,#REF!,$F232,#REF!,$G232)</f>
        <v>#REF!</v>
      </c>
      <c r="AF232" s="104" t="e">
        <f>SUMIFS(#REF!,#REF!,"&gt;="&amp;AF$3,#REF!,"&lt;="&amp;AF$4,#REF!,$F232,#REF!,$G232)</f>
        <v>#REF!</v>
      </c>
      <c r="AG232" s="104" t="e">
        <f>SUMIFS(#REF!,#REF!,"&gt;="&amp;AG$3,#REF!,"&lt;="&amp;AG$4,#REF!,$F232,#REF!,$G232)</f>
        <v>#REF!</v>
      </c>
      <c r="AH232" s="104" t="e">
        <f>SUMIFS(#REF!,#REF!,"&gt;="&amp;AH$3,#REF!,"&lt;="&amp;AH$4,#REF!,$F232,#REF!,$G232)</f>
        <v>#REF!</v>
      </c>
      <c r="AI232" s="104" t="e">
        <f>SUMIFS(#REF!,#REF!,"&gt;="&amp;AI$3,#REF!,"&lt;="&amp;AI$4,#REF!,$F232,#REF!,$G232)</f>
        <v>#REF!</v>
      </c>
      <c r="AJ232" s="104" t="e">
        <f>SUMIFS(#REF!,#REF!,"&gt;="&amp;AJ$3,#REF!,"&lt;="&amp;AJ$4,#REF!,$F232,#REF!,$G232)</f>
        <v>#REF!</v>
      </c>
      <c r="AK232" s="104" t="e">
        <f>SUMIFS(#REF!,#REF!,"&gt;="&amp;AK$3,#REF!,"&lt;="&amp;AK$4,#REF!,$F232,#REF!,$G232)</f>
        <v>#REF!</v>
      </c>
      <c r="AL232" s="104" t="e">
        <f>SUMIFS(#REF!,#REF!,"&gt;="&amp;AL$3,#REF!,"&lt;="&amp;AL$4,#REF!,$F232,#REF!,$G232)</f>
        <v>#REF!</v>
      </c>
      <c r="AM232" s="104" t="e">
        <f>SUMIFS(#REF!,#REF!,"&gt;="&amp;AM$3,#REF!,"&lt;="&amp;AM$4,#REF!,$F232,#REF!,$G232)</f>
        <v>#REF!</v>
      </c>
      <c r="AN232" s="104" t="e">
        <f>SUMIFS(#REF!,#REF!,"&gt;="&amp;AN$3,#REF!,"&lt;="&amp;AN$4,#REF!,$F232,#REF!,$G232)</f>
        <v>#REF!</v>
      </c>
      <c r="AO232" s="104" t="e">
        <f>SUMIFS(#REF!,#REF!,"&gt;="&amp;AO$3,#REF!,"&lt;="&amp;AO$4,#REF!,$F232,#REF!,$G232)</f>
        <v>#REF!</v>
      </c>
      <c r="AP232" s="104" t="e">
        <f>SUMIFS(#REF!,#REF!,"&gt;="&amp;AP$3,#REF!,"&lt;="&amp;AP$4,#REF!,$F232,#REF!,$G232)</f>
        <v>#REF!</v>
      </c>
      <c r="AQ232" s="104" t="e">
        <f>SUMIFS(#REF!,#REF!,"&gt;="&amp;AQ$3,#REF!,"&lt;="&amp;AQ$4,#REF!,$F232,#REF!,$G232)</f>
        <v>#REF!</v>
      </c>
      <c r="AR232" s="104" t="e">
        <f>SUMIFS(#REF!,#REF!,"&gt;="&amp;AR$3,#REF!,"&lt;="&amp;AR$4,#REF!,$F232,#REF!,$G232)</f>
        <v>#REF!</v>
      </c>
    </row>
    <row r="233" spans="1:44" s="95" customFormat="1" ht="10.199999999999999" x14ac:dyDescent="0.2">
      <c r="A233" s="23">
        <f>ROW()</f>
        <v>233</v>
      </c>
      <c r="B233" s="138"/>
      <c r="E233" s="100">
        <v>2</v>
      </c>
      <c r="F233" s="63" t="s">
        <v>82</v>
      </c>
      <c r="G233" s="99" t="s">
        <v>84</v>
      </c>
      <c r="M233" s="103"/>
      <c r="Q233" s="102"/>
      <c r="R233" s="101" t="e">
        <f ca="1">SUM($T233:INDIRECT(ADDRESS($A233,SUMIFS($1:$1,$5:$5,MAX($5:$5)))))</f>
        <v>#REF!</v>
      </c>
      <c r="U233" s="104" t="e">
        <f>SUMIFS(#REF!,#REF!,"&gt;="&amp;U$3,#REF!,"&lt;="&amp;U$4,#REF!,$F233,#REF!,$G233)</f>
        <v>#REF!</v>
      </c>
      <c r="V233" s="104" t="e">
        <f>SUMIFS(#REF!,#REF!,"&gt;="&amp;V$3,#REF!,"&lt;="&amp;V$4,#REF!,$F233,#REF!,$G233)</f>
        <v>#REF!</v>
      </c>
      <c r="W233" s="104" t="e">
        <f>SUMIFS(#REF!,#REF!,"&gt;="&amp;W$3,#REF!,"&lt;="&amp;W$4,#REF!,$F233,#REF!,$G233)</f>
        <v>#REF!</v>
      </c>
      <c r="X233" s="104" t="e">
        <f>SUMIFS(#REF!,#REF!,"&gt;="&amp;X$3,#REF!,"&lt;="&amp;X$4,#REF!,$F233,#REF!,$G233)</f>
        <v>#REF!</v>
      </c>
      <c r="Y233" s="104" t="e">
        <f>SUMIFS(#REF!,#REF!,"&gt;="&amp;Y$3,#REF!,"&lt;="&amp;Y$4,#REF!,$F233,#REF!,$G233)</f>
        <v>#REF!</v>
      </c>
      <c r="Z233" s="104" t="e">
        <f>SUMIFS(#REF!,#REF!,"&gt;="&amp;Z$3,#REF!,"&lt;="&amp;Z$4,#REF!,$F233,#REF!,$G233)</f>
        <v>#REF!</v>
      </c>
      <c r="AA233" s="104" t="e">
        <f>SUMIFS(#REF!,#REF!,"&gt;="&amp;AA$3,#REF!,"&lt;="&amp;AA$4,#REF!,$F233,#REF!,$G233)</f>
        <v>#REF!</v>
      </c>
      <c r="AB233" s="104" t="e">
        <f>SUMIFS(#REF!,#REF!,"&gt;="&amp;AB$3,#REF!,"&lt;="&amp;AB$4,#REF!,$F233,#REF!,$G233)</f>
        <v>#REF!</v>
      </c>
      <c r="AC233" s="104" t="e">
        <f>SUMIFS(#REF!,#REF!,"&gt;="&amp;AC$3,#REF!,"&lt;="&amp;AC$4,#REF!,$F233,#REF!,$G233)</f>
        <v>#REF!</v>
      </c>
      <c r="AD233" s="104" t="e">
        <f>SUMIFS(#REF!,#REF!,"&gt;="&amp;AD$3,#REF!,"&lt;="&amp;AD$4,#REF!,$F233,#REF!,$G233)</f>
        <v>#REF!</v>
      </c>
      <c r="AE233" s="104" t="e">
        <f>SUMIFS(#REF!,#REF!,"&gt;="&amp;AE$3,#REF!,"&lt;="&amp;AE$4,#REF!,$F233,#REF!,$G233)</f>
        <v>#REF!</v>
      </c>
      <c r="AF233" s="104" t="e">
        <f>SUMIFS(#REF!,#REF!,"&gt;="&amp;AF$3,#REF!,"&lt;="&amp;AF$4,#REF!,$F233,#REF!,$G233)</f>
        <v>#REF!</v>
      </c>
      <c r="AG233" s="104" t="e">
        <f>SUMIFS(#REF!,#REF!,"&gt;="&amp;AG$3,#REF!,"&lt;="&amp;AG$4,#REF!,$F233,#REF!,$G233)</f>
        <v>#REF!</v>
      </c>
      <c r="AH233" s="104" t="e">
        <f>SUMIFS(#REF!,#REF!,"&gt;="&amp;AH$3,#REF!,"&lt;="&amp;AH$4,#REF!,$F233,#REF!,$G233)</f>
        <v>#REF!</v>
      </c>
      <c r="AI233" s="104" t="e">
        <f>SUMIFS(#REF!,#REF!,"&gt;="&amp;AI$3,#REF!,"&lt;="&amp;AI$4,#REF!,$F233,#REF!,$G233)</f>
        <v>#REF!</v>
      </c>
      <c r="AJ233" s="104" t="e">
        <f>SUMIFS(#REF!,#REF!,"&gt;="&amp;AJ$3,#REF!,"&lt;="&amp;AJ$4,#REF!,$F233,#REF!,$G233)</f>
        <v>#REF!</v>
      </c>
      <c r="AK233" s="104" t="e">
        <f>SUMIFS(#REF!,#REF!,"&gt;="&amp;AK$3,#REF!,"&lt;="&amp;AK$4,#REF!,$F233,#REF!,$G233)</f>
        <v>#REF!</v>
      </c>
      <c r="AL233" s="104" t="e">
        <f>SUMIFS(#REF!,#REF!,"&gt;="&amp;AL$3,#REF!,"&lt;="&amp;AL$4,#REF!,$F233,#REF!,$G233)</f>
        <v>#REF!</v>
      </c>
      <c r="AM233" s="104" t="e">
        <f>SUMIFS(#REF!,#REF!,"&gt;="&amp;AM$3,#REF!,"&lt;="&amp;AM$4,#REF!,$F233,#REF!,$G233)</f>
        <v>#REF!</v>
      </c>
      <c r="AN233" s="104" t="e">
        <f>SUMIFS(#REF!,#REF!,"&gt;="&amp;AN$3,#REF!,"&lt;="&amp;AN$4,#REF!,$F233,#REF!,$G233)</f>
        <v>#REF!</v>
      </c>
      <c r="AO233" s="104" t="e">
        <f>SUMIFS(#REF!,#REF!,"&gt;="&amp;AO$3,#REF!,"&lt;="&amp;AO$4,#REF!,$F233,#REF!,$G233)</f>
        <v>#REF!</v>
      </c>
      <c r="AP233" s="104" t="e">
        <f>SUMIFS(#REF!,#REF!,"&gt;="&amp;AP$3,#REF!,"&lt;="&amp;AP$4,#REF!,$F233,#REF!,$G233)</f>
        <v>#REF!</v>
      </c>
      <c r="AQ233" s="104" t="e">
        <f>SUMIFS(#REF!,#REF!,"&gt;="&amp;AQ$3,#REF!,"&lt;="&amp;AQ$4,#REF!,$F233,#REF!,$G233)</f>
        <v>#REF!</v>
      </c>
      <c r="AR233" s="104" t="e">
        <f>SUMIFS(#REF!,#REF!,"&gt;="&amp;AR$3,#REF!,"&lt;="&amp;AR$4,#REF!,$F233,#REF!,$G233)</f>
        <v>#REF!</v>
      </c>
    </row>
    <row r="234" spans="1:44" s="95" customFormat="1" ht="10.199999999999999" x14ac:dyDescent="0.2">
      <c r="A234" s="23">
        <f>ROW()</f>
        <v>234</v>
      </c>
      <c r="B234" s="138"/>
      <c r="E234" s="100">
        <v>3</v>
      </c>
      <c r="F234" s="63" t="s">
        <v>82</v>
      </c>
      <c r="G234" s="99" t="s">
        <v>85</v>
      </c>
      <c r="M234" s="103"/>
      <c r="Q234" s="102"/>
      <c r="R234" s="101" t="e">
        <f ca="1">SUM($T234:INDIRECT(ADDRESS($A234,SUMIFS($1:$1,$5:$5,MAX($5:$5)))))</f>
        <v>#REF!</v>
      </c>
      <c r="U234" s="104" t="e">
        <f>SUMIFS(#REF!,#REF!,"&gt;="&amp;U$3,#REF!,"&lt;="&amp;U$4,#REF!,$F234,#REF!,$G234)</f>
        <v>#REF!</v>
      </c>
      <c r="V234" s="104" t="e">
        <f>SUMIFS(#REF!,#REF!,"&gt;="&amp;V$3,#REF!,"&lt;="&amp;V$4,#REF!,$F234,#REF!,$G234)</f>
        <v>#REF!</v>
      </c>
      <c r="W234" s="104" t="e">
        <f>SUMIFS(#REF!,#REF!,"&gt;="&amp;W$3,#REF!,"&lt;="&amp;W$4,#REF!,$F234,#REF!,$G234)</f>
        <v>#REF!</v>
      </c>
      <c r="X234" s="104" t="e">
        <f>SUMIFS(#REF!,#REF!,"&gt;="&amp;X$3,#REF!,"&lt;="&amp;X$4,#REF!,$F234,#REF!,$G234)</f>
        <v>#REF!</v>
      </c>
      <c r="Y234" s="104" t="e">
        <f>SUMIFS(#REF!,#REF!,"&gt;="&amp;Y$3,#REF!,"&lt;="&amp;Y$4,#REF!,$F234,#REF!,$G234)</f>
        <v>#REF!</v>
      </c>
      <c r="Z234" s="104" t="e">
        <f>SUMIFS(#REF!,#REF!,"&gt;="&amp;Z$3,#REF!,"&lt;="&amp;Z$4,#REF!,$F234,#REF!,$G234)</f>
        <v>#REF!</v>
      </c>
      <c r="AA234" s="104" t="e">
        <f>SUMIFS(#REF!,#REF!,"&gt;="&amp;AA$3,#REF!,"&lt;="&amp;AA$4,#REF!,$F234,#REF!,$G234)</f>
        <v>#REF!</v>
      </c>
      <c r="AB234" s="104" t="e">
        <f>SUMIFS(#REF!,#REF!,"&gt;="&amp;AB$3,#REF!,"&lt;="&amp;AB$4,#REF!,$F234,#REF!,$G234)</f>
        <v>#REF!</v>
      </c>
      <c r="AC234" s="104" t="e">
        <f>SUMIFS(#REF!,#REF!,"&gt;="&amp;AC$3,#REF!,"&lt;="&amp;AC$4,#REF!,$F234,#REF!,$G234)</f>
        <v>#REF!</v>
      </c>
      <c r="AD234" s="104" t="e">
        <f>SUMIFS(#REF!,#REF!,"&gt;="&amp;AD$3,#REF!,"&lt;="&amp;AD$4,#REF!,$F234,#REF!,$G234)</f>
        <v>#REF!</v>
      </c>
      <c r="AE234" s="104" t="e">
        <f>SUMIFS(#REF!,#REF!,"&gt;="&amp;AE$3,#REF!,"&lt;="&amp;AE$4,#REF!,$F234,#REF!,$G234)</f>
        <v>#REF!</v>
      </c>
      <c r="AF234" s="104" t="e">
        <f>SUMIFS(#REF!,#REF!,"&gt;="&amp;AF$3,#REF!,"&lt;="&amp;AF$4,#REF!,$F234,#REF!,$G234)</f>
        <v>#REF!</v>
      </c>
      <c r="AG234" s="104" t="e">
        <f>SUMIFS(#REF!,#REF!,"&gt;="&amp;AG$3,#REF!,"&lt;="&amp;AG$4,#REF!,$F234,#REF!,$G234)</f>
        <v>#REF!</v>
      </c>
      <c r="AH234" s="104" t="e">
        <f>SUMIFS(#REF!,#REF!,"&gt;="&amp;AH$3,#REF!,"&lt;="&amp;AH$4,#REF!,$F234,#REF!,$G234)</f>
        <v>#REF!</v>
      </c>
      <c r="AI234" s="104" t="e">
        <f>SUMIFS(#REF!,#REF!,"&gt;="&amp;AI$3,#REF!,"&lt;="&amp;AI$4,#REF!,$F234,#REF!,$G234)</f>
        <v>#REF!</v>
      </c>
      <c r="AJ234" s="104" t="e">
        <f>SUMIFS(#REF!,#REF!,"&gt;="&amp;AJ$3,#REF!,"&lt;="&amp;AJ$4,#REF!,$F234,#REF!,$G234)</f>
        <v>#REF!</v>
      </c>
      <c r="AK234" s="104" t="e">
        <f>SUMIFS(#REF!,#REF!,"&gt;="&amp;AK$3,#REF!,"&lt;="&amp;AK$4,#REF!,$F234,#REF!,$G234)</f>
        <v>#REF!</v>
      </c>
      <c r="AL234" s="104" t="e">
        <f>SUMIFS(#REF!,#REF!,"&gt;="&amp;AL$3,#REF!,"&lt;="&amp;AL$4,#REF!,$F234,#REF!,$G234)</f>
        <v>#REF!</v>
      </c>
      <c r="AM234" s="104" t="e">
        <f>SUMIFS(#REF!,#REF!,"&gt;="&amp;AM$3,#REF!,"&lt;="&amp;AM$4,#REF!,$F234,#REF!,$G234)</f>
        <v>#REF!</v>
      </c>
      <c r="AN234" s="104" t="e">
        <f>SUMIFS(#REF!,#REF!,"&gt;="&amp;AN$3,#REF!,"&lt;="&amp;AN$4,#REF!,$F234,#REF!,$G234)</f>
        <v>#REF!</v>
      </c>
      <c r="AO234" s="104" t="e">
        <f>SUMIFS(#REF!,#REF!,"&gt;="&amp;AO$3,#REF!,"&lt;="&amp;AO$4,#REF!,$F234,#REF!,$G234)</f>
        <v>#REF!</v>
      </c>
      <c r="AP234" s="104" t="e">
        <f>SUMIFS(#REF!,#REF!,"&gt;="&amp;AP$3,#REF!,"&lt;="&amp;AP$4,#REF!,$F234,#REF!,$G234)</f>
        <v>#REF!</v>
      </c>
      <c r="AQ234" s="104" t="e">
        <f>SUMIFS(#REF!,#REF!,"&gt;="&amp;AQ$3,#REF!,"&lt;="&amp;AQ$4,#REF!,$F234,#REF!,$G234)</f>
        <v>#REF!</v>
      </c>
      <c r="AR234" s="104" t="e">
        <f>SUMIFS(#REF!,#REF!,"&gt;="&amp;AR$3,#REF!,"&lt;="&amp;AR$4,#REF!,$F234,#REF!,$G234)</f>
        <v>#REF!</v>
      </c>
    </row>
    <row r="235" spans="1:44" s="95" customFormat="1" ht="10.199999999999999" x14ac:dyDescent="0.2">
      <c r="A235" s="23">
        <f>ROW()</f>
        <v>235</v>
      </c>
      <c r="B235" s="138"/>
      <c r="E235" s="100">
        <v>4</v>
      </c>
      <c r="F235" s="63" t="s">
        <v>82</v>
      </c>
      <c r="G235" s="99" t="s">
        <v>86</v>
      </c>
      <c r="M235" s="103"/>
      <c r="Q235" s="102"/>
      <c r="R235" s="101" t="e">
        <f ca="1">SUM($T235:INDIRECT(ADDRESS($A235,SUMIFS($1:$1,$5:$5,MAX($5:$5)))))</f>
        <v>#REF!</v>
      </c>
      <c r="U235" s="104" t="e">
        <f>SUMIFS(#REF!,#REF!,"&gt;="&amp;U$3,#REF!,"&lt;="&amp;U$4,#REF!,$F235,#REF!,$G235)</f>
        <v>#REF!</v>
      </c>
      <c r="V235" s="104" t="e">
        <f>SUMIFS(#REF!,#REF!,"&gt;="&amp;V$3,#REF!,"&lt;="&amp;V$4,#REF!,$F235,#REF!,$G235)</f>
        <v>#REF!</v>
      </c>
      <c r="W235" s="104" t="e">
        <f>SUMIFS(#REF!,#REF!,"&gt;="&amp;W$3,#REF!,"&lt;="&amp;W$4,#REF!,$F235,#REF!,$G235)</f>
        <v>#REF!</v>
      </c>
      <c r="X235" s="104" t="e">
        <f>SUMIFS(#REF!,#REF!,"&gt;="&amp;X$3,#REF!,"&lt;="&amp;X$4,#REF!,$F235,#REF!,$G235)</f>
        <v>#REF!</v>
      </c>
      <c r="Y235" s="104" t="e">
        <f>SUMIFS(#REF!,#REF!,"&gt;="&amp;Y$3,#REF!,"&lt;="&amp;Y$4,#REF!,$F235,#REF!,$G235)</f>
        <v>#REF!</v>
      </c>
      <c r="Z235" s="104" t="e">
        <f>SUMIFS(#REF!,#REF!,"&gt;="&amp;Z$3,#REF!,"&lt;="&amp;Z$4,#REF!,$F235,#REF!,$G235)</f>
        <v>#REF!</v>
      </c>
      <c r="AA235" s="104" t="e">
        <f>SUMIFS(#REF!,#REF!,"&gt;="&amp;AA$3,#REF!,"&lt;="&amp;AA$4,#REF!,$F235,#REF!,$G235)</f>
        <v>#REF!</v>
      </c>
      <c r="AB235" s="104" t="e">
        <f>SUMIFS(#REF!,#REF!,"&gt;="&amp;AB$3,#REF!,"&lt;="&amp;AB$4,#REF!,$F235,#REF!,$G235)</f>
        <v>#REF!</v>
      </c>
      <c r="AC235" s="104" t="e">
        <f>SUMIFS(#REF!,#REF!,"&gt;="&amp;AC$3,#REF!,"&lt;="&amp;AC$4,#REF!,$F235,#REF!,$G235)</f>
        <v>#REF!</v>
      </c>
      <c r="AD235" s="104" t="e">
        <f>SUMIFS(#REF!,#REF!,"&gt;="&amp;AD$3,#REF!,"&lt;="&amp;AD$4,#REF!,$F235,#REF!,$G235)</f>
        <v>#REF!</v>
      </c>
      <c r="AE235" s="104" t="e">
        <f>SUMIFS(#REF!,#REF!,"&gt;="&amp;AE$3,#REF!,"&lt;="&amp;AE$4,#REF!,$F235,#REF!,$G235)</f>
        <v>#REF!</v>
      </c>
      <c r="AF235" s="104" t="e">
        <f>SUMIFS(#REF!,#REF!,"&gt;="&amp;AF$3,#REF!,"&lt;="&amp;AF$4,#REF!,$F235,#REF!,$G235)</f>
        <v>#REF!</v>
      </c>
      <c r="AG235" s="104" t="e">
        <f>SUMIFS(#REF!,#REF!,"&gt;="&amp;AG$3,#REF!,"&lt;="&amp;AG$4,#REF!,$F235,#REF!,$G235)</f>
        <v>#REF!</v>
      </c>
      <c r="AH235" s="104" t="e">
        <f>SUMIFS(#REF!,#REF!,"&gt;="&amp;AH$3,#REF!,"&lt;="&amp;AH$4,#REF!,$F235,#REF!,$G235)</f>
        <v>#REF!</v>
      </c>
      <c r="AI235" s="104" t="e">
        <f>SUMIFS(#REF!,#REF!,"&gt;="&amp;AI$3,#REF!,"&lt;="&amp;AI$4,#REF!,$F235,#REF!,$G235)</f>
        <v>#REF!</v>
      </c>
      <c r="AJ235" s="104" t="e">
        <f>SUMIFS(#REF!,#REF!,"&gt;="&amp;AJ$3,#REF!,"&lt;="&amp;AJ$4,#REF!,$F235,#REF!,$G235)</f>
        <v>#REF!</v>
      </c>
      <c r="AK235" s="104" t="e">
        <f>SUMIFS(#REF!,#REF!,"&gt;="&amp;AK$3,#REF!,"&lt;="&amp;AK$4,#REF!,$F235,#REF!,$G235)</f>
        <v>#REF!</v>
      </c>
      <c r="AL235" s="104" t="e">
        <f>SUMIFS(#REF!,#REF!,"&gt;="&amp;AL$3,#REF!,"&lt;="&amp;AL$4,#REF!,$F235,#REF!,$G235)</f>
        <v>#REF!</v>
      </c>
      <c r="AM235" s="104" t="e">
        <f>SUMIFS(#REF!,#REF!,"&gt;="&amp;AM$3,#REF!,"&lt;="&amp;AM$4,#REF!,$F235,#REF!,$G235)</f>
        <v>#REF!</v>
      </c>
      <c r="AN235" s="104" t="e">
        <f>SUMIFS(#REF!,#REF!,"&gt;="&amp;AN$3,#REF!,"&lt;="&amp;AN$4,#REF!,$F235,#REF!,$G235)</f>
        <v>#REF!</v>
      </c>
      <c r="AO235" s="104" t="e">
        <f>SUMIFS(#REF!,#REF!,"&gt;="&amp;AO$3,#REF!,"&lt;="&amp;AO$4,#REF!,$F235,#REF!,$G235)</f>
        <v>#REF!</v>
      </c>
      <c r="AP235" s="104" t="e">
        <f>SUMIFS(#REF!,#REF!,"&gt;="&amp;AP$3,#REF!,"&lt;="&amp;AP$4,#REF!,$F235,#REF!,$G235)</f>
        <v>#REF!</v>
      </c>
      <c r="AQ235" s="104" t="e">
        <f>SUMIFS(#REF!,#REF!,"&gt;="&amp;AQ$3,#REF!,"&lt;="&amp;AQ$4,#REF!,$F235,#REF!,$G235)</f>
        <v>#REF!</v>
      </c>
      <c r="AR235" s="104" t="e">
        <f>SUMIFS(#REF!,#REF!,"&gt;="&amp;AR$3,#REF!,"&lt;="&amp;AR$4,#REF!,$F235,#REF!,$G235)</f>
        <v>#REF!</v>
      </c>
    </row>
    <row r="236" spans="1:44" s="95" customFormat="1" ht="10.199999999999999" x14ac:dyDescent="0.2">
      <c r="A236" s="23">
        <f>ROW()</f>
        <v>236</v>
      </c>
      <c r="B236" s="138"/>
      <c r="E236" s="100">
        <v>5</v>
      </c>
      <c r="F236" s="63" t="s">
        <v>82</v>
      </c>
      <c r="G236" s="99" t="s">
        <v>87</v>
      </c>
      <c r="M236" s="103"/>
      <c r="Q236" s="102"/>
      <c r="R236" s="101" t="e">
        <f ca="1">SUM($T236:INDIRECT(ADDRESS($A236,SUMIFS($1:$1,$5:$5,MAX($5:$5)))))</f>
        <v>#REF!</v>
      </c>
      <c r="U236" s="104" t="e">
        <f>SUMIFS(#REF!,#REF!,"&gt;="&amp;U$3,#REF!,"&lt;="&amp;U$4,#REF!,$F236,#REF!,$G236)</f>
        <v>#REF!</v>
      </c>
      <c r="V236" s="104" t="e">
        <f>SUMIFS(#REF!,#REF!,"&gt;="&amp;V$3,#REF!,"&lt;="&amp;V$4,#REF!,$F236,#REF!,$G236)</f>
        <v>#REF!</v>
      </c>
      <c r="W236" s="104" t="e">
        <f>SUMIFS(#REF!,#REF!,"&gt;="&amp;W$3,#REF!,"&lt;="&amp;W$4,#REF!,$F236,#REF!,$G236)</f>
        <v>#REF!</v>
      </c>
      <c r="X236" s="104" t="e">
        <f>SUMIFS(#REF!,#REF!,"&gt;="&amp;X$3,#REF!,"&lt;="&amp;X$4,#REF!,$F236,#REF!,$G236)</f>
        <v>#REF!</v>
      </c>
      <c r="Y236" s="104" t="e">
        <f>SUMIFS(#REF!,#REF!,"&gt;="&amp;Y$3,#REF!,"&lt;="&amp;Y$4,#REF!,$F236,#REF!,$G236)</f>
        <v>#REF!</v>
      </c>
      <c r="Z236" s="104" t="e">
        <f>SUMIFS(#REF!,#REF!,"&gt;="&amp;Z$3,#REF!,"&lt;="&amp;Z$4,#REF!,$F236,#REF!,$G236)</f>
        <v>#REF!</v>
      </c>
      <c r="AA236" s="104" t="e">
        <f>SUMIFS(#REF!,#REF!,"&gt;="&amp;AA$3,#REF!,"&lt;="&amp;AA$4,#REF!,$F236,#REF!,$G236)</f>
        <v>#REF!</v>
      </c>
      <c r="AB236" s="104" t="e">
        <f>SUMIFS(#REF!,#REF!,"&gt;="&amp;AB$3,#REF!,"&lt;="&amp;AB$4,#REF!,$F236,#REF!,$G236)</f>
        <v>#REF!</v>
      </c>
      <c r="AC236" s="104" t="e">
        <f>SUMIFS(#REF!,#REF!,"&gt;="&amp;AC$3,#REF!,"&lt;="&amp;AC$4,#REF!,$F236,#REF!,$G236)</f>
        <v>#REF!</v>
      </c>
      <c r="AD236" s="104" t="e">
        <f>SUMIFS(#REF!,#REF!,"&gt;="&amp;AD$3,#REF!,"&lt;="&amp;AD$4,#REF!,$F236,#REF!,$G236)</f>
        <v>#REF!</v>
      </c>
      <c r="AE236" s="104" t="e">
        <f>SUMIFS(#REF!,#REF!,"&gt;="&amp;AE$3,#REF!,"&lt;="&amp;AE$4,#REF!,$F236,#REF!,$G236)</f>
        <v>#REF!</v>
      </c>
      <c r="AF236" s="104" t="e">
        <f>SUMIFS(#REF!,#REF!,"&gt;="&amp;AF$3,#REF!,"&lt;="&amp;AF$4,#REF!,$F236,#REF!,$G236)</f>
        <v>#REF!</v>
      </c>
      <c r="AG236" s="104" t="e">
        <f>SUMIFS(#REF!,#REF!,"&gt;="&amp;AG$3,#REF!,"&lt;="&amp;AG$4,#REF!,$F236,#REF!,$G236)</f>
        <v>#REF!</v>
      </c>
      <c r="AH236" s="104" t="e">
        <f>SUMIFS(#REF!,#REF!,"&gt;="&amp;AH$3,#REF!,"&lt;="&amp;AH$4,#REF!,$F236,#REF!,$G236)</f>
        <v>#REF!</v>
      </c>
      <c r="AI236" s="104" t="e">
        <f>SUMIFS(#REF!,#REF!,"&gt;="&amp;AI$3,#REF!,"&lt;="&amp;AI$4,#REF!,$F236,#REF!,$G236)</f>
        <v>#REF!</v>
      </c>
      <c r="AJ236" s="104" t="e">
        <f>SUMIFS(#REF!,#REF!,"&gt;="&amp;AJ$3,#REF!,"&lt;="&amp;AJ$4,#REF!,$F236,#REF!,$G236)</f>
        <v>#REF!</v>
      </c>
      <c r="AK236" s="104" t="e">
        <f>SUMIFS(#REF!,#REF!,"&gt;="&amp;AK$3,#REF!,"&lt;="&amp;AK$4,#REF!,$F236,#REF!,$G236)</f>
        <v>#REF!</v>
      </c>
      <c r="AL236" s="104" t="e">
        <f>SUMIFS(#REF!,#REF!,"&gt;="&amp;AL$3,#REF!,"&lt;="&amp;AL$4,#REF!,$F236,#REF!,$G236)</f>
        <v>#REF!</v>
      </c>
      <c r="AM236" s="104" t="e">
        <f>SUMIFS(#REF!,#REF!,"&gt;="&amp;AM$3,#REF!,"&lt;="&amp;AM$4,#REF!,$F236,#REF!,$G236)</f>
        <v>#REF!</v>
      </c>
      <c r="AN236" s="104" t="e">
        <f>SUMIFS(#REF!,#REF!,"&gt;="&amp;AN$3,#REF!,"&lt;="&amp;AN$4,#REF!,$F236,#REF!,$G236)</f>
        <v>#REF!</v>
      </c>
      <c r="AO236" s="104" t="e">
        <f>SUMIFS(#REF!,#REF!,"&gt;="&amp;AO$3,#REF!,"&lt;="&amp;AO$4,#REF!,$F236,#REF!,$G236)</f>
        <v>#REF!</v>
      </c>
      <c r="AP236" s="104" t="e">
        <f>SUMIFS(#REF!,#REF!,"&gt;="&amp;AP$3,#REF!,"&lt;="&amp;AP$4,#REF!,$F236,#REF!,$G236)</f>
        <v>#REF!</v>
      </c>
      <c r="AQ236" s="104" t="e">
        <f>SUMIFS(#REF!,#REF!,"&gt;="&amp;AQ$3,#REF!,"&lt;="&amp;AQ$4,#REF!,$F236,#REF!,$G236)</f>
        <v>#REF!</v>
      </c>
      <c r="AR236" s="104" t="e">
        <f>SUMIFS(#REF!,#REF!,"&gt;="&amp;AR$3,#REF!,"&lt;="&amp;AR$4,#REF!,$F236,#REF!,$G236)</f>
        <v>#REF!</v>
      </c>
    </row>
    <row r="237" spans="1:44" s="95" customFormat="1" ht="10.199999999999999" x14ac:dyDescent="0.2">
      <c r="A237" s="23">
        <f>ROW()</f>
        <v>237</v>
      </c>
      <c r="B237" s="138"/>
      <c r="E237" s="100">
        <v>6</v>
      </c>
      <c r="F237" s="63" t="s">
        <v>82</v>
      </c>
      <c r="G237" s="99" t="s">
        <v>88</v>
      </c>
      <c r="M237" s="103"/>
      <c r="Q237" s="102"/>
      <c r="R237" s="101" t="e">
        <f ca="1">SUM($T237:INDIRECT(ADDRESS($A237,SUMIFS($1:$1,$5:$5,MAX($5:$5)))))</f>
        <v>#REF!</v>
      </c>
      <c r="U237" s="104" t="e">
        <f>SUMIFS(#REF!,#REF!,"&gt;="&amp;U$3,#REF!,"&lt;="&amp;U$4,#REF!,$F237,#REF!,$G237)</f>
        <v>#REF!</v>
      </c>
      <c r="V237" s="104" t="e">
        <f>SUMIFS(#REF!,#REF!,"&gt;="&amp;V$3,#REF!,"&lt;="&amp;V$4,#REF!,$F237,#REF!,$G237)</f>
        <v>#REF!</v>
      </c>
      <c r="W237" s="104" t="e">
        <f>SUMIFS(#REF!,#REF!,"&gt;="&amp;W$3,#REF!,"&lt;="&amp;W$4,#REF!,$F237,#REF!,$G237)</f>
        <v>#REF!</v>
      </c>
      <c r="X237" s="104" t="e">
        <f>SUMIFS(#REF!,#REF!,"&gt;="&amp;X$3,#REF!,"&lt;="&amp;X$4,#REF!,$F237,#REF!,$G237)</f>
        <v>#REF!</v>
      </c>
      <c r="Y237" s="104" t="e">
        <f>SUMIFS(#REF!,#REF!,"&gt;="&amp;Y$3,#REF!,"&lt;="&amp;Y$4,#REF!,$F237,#REF!,$G237)</f>
        <v>#REF!</v>
      </c>
      <c r="Z237" s="104" t="e">
        <f>SUMIFS(#REF!,#REF!,"&gt;="&amp;Z$3,#REF!,"&lt;="&amp;Z$4,#REF!,$F237,#REF!,$G237)</f>
        <v>#REF!</v>
      </c>
      <c r="AA237" s="104" t="e">
        <f>SUMIFS(#REF!,#REF!,"&gt;="&amp;AA$3,#REF!,"&lt;="&amp;AA$4,#REF!,$F237,#REF!,$G237)</f>
        <v>#REF!</v>
      </c>
      <c r="AB237" s="104" t="e">
        <f>SUMIFS(#REF!,#REF!,"&gt;="&amp;AB$3,#REF!,"&lt;="&amp;AB$4,#REF!,$F237,#REF!,$G237)</f>
        <v>#REF!</v>
      </c>
      <c r="AC237" s="104" t="e">
        <f>SUMIFS(#REF!,#REF!,"&gt;="&amp;AC$3,#REF!,"&lt;="&amp;AC$4,#REF!,$F237,#REF!,$G237)</f>
        <v>#REF!</v>
      </c>
      <c r="AD237" s="104" t="e">
        <f>SUMIFS(#REF!,#REF!,"&gt;="&amp;AD$3,#REF!,"&lt;="&amp;AD$4,#REF!,$F237,#REF!,$G237)</f>
        <v>#REF!</v>
      </c>
      <c r="AE237" s="104" t="e">
        <f>SUMIFS(#REF!,#REF!,"&gt;="&amp;AE$3,#REF!,"&lt;="&amp;AE$4,#REF!,$F237,#REF!,$G237)</f>
        <v>#REF!</v>
      </c>
      <c r="AF237" s="104" t="e">
        <f>SUMIFS(#REF!,#REF!,"&gt;="&amp;AF$3,#REF!,"&lt;="&amp;AF$4,#REF!,$F237,#REF!,$G237)</f>
        <v>#REF!</v>
      </c>
      <c r="AG237" s="104" t="e">
        <f>SUMIFS(#REF!,#REF!,"&gt;="&amp;AG$3,#REF!,"&lt;="&amp;AG$4,#REF!,$F237,#REF!,$G237)</f>
        <v>#REF!</v>
      </c>
      <c r="AH237" s="104" t="e">
        <f>SUMIFS(#REF!,#REF!,"&gt;="&amp;AH$3,#REF!,"&lt;="&amp;AH$4,#REF!,$F237,#REF!,$G237)</f>
        <v>#REF!</v>
      </c>
      <c r="AI237" s="104" t="e">
        <f>SUMIFS(#REF!,#REF!,"&gt;="&amp;AI$3,#REF!,"&lt;="&amp;AI$4,#REF!,$F237,#REF!,$G237)</f>
        <v>#REF!</v>
      </c>
      <c r="AJ237" s="104" t="e">
        <f>SUMIFS(#REF!,#REF!,"&gt;="&amp;AJ$3,#REF!,"&lt;="&amp;AJ$4,#REF!,$F237,#REF!,$G237)</f>
        <v>#REF!</v>
      </c>
      <c r="AK237" s="104" t="e">
        <f>SUMIFS(#REF!,#REF!,"&gt;="&amp;AK$3,#REF!,"&lt;="&amp;AK$4,#REF!,$F237,#REF!,$G237)</f>
        <v>#REF!</v>
      </c>
      <c r="AL237" s="104" t="e">
        <f>SUMIFS(#REF!,#REF!,"&gt;="&amp;AL$3,#REF!,"&lt;="&amp;AL$4,#REF!,$F237,#REF!,$G237)</f>
        <v>#REF!</v>
      </c>
      <c r="AM237" s="104" t="e">
        <f>SUMIFS(#REF!,#REF!,"&gt;="&amp;AM$3,#REF!,"&lt;="&amp;AM$4,#REF!,$F237,#REF!,$G237)</f>
        <v>#REF!</v>
      </c>
      <c r="AN237" s="104" t="e">
        <f>SUMIFS(#REF!,#REF!,"&gt;="&amp;AN$3,#REF!,"&lt;="&amp;AN$4,#REF!,$F237,#REF!,$G237)</f>
        <v>#REF!</v>
      </c>
      <c r="AO237" s="104" t="e">
        <f>SUMIFS(#REF!,#REF!,"&gt;="&amp;AO$3,#REF!,"&lt;="&amp;AO$4,#REF!,$F237,#REF!,$G237)</f>
        <v>#REF!</v>
      </c>
      <c r="AP237" s="104" t="e">
        <f>SUMIFS(#REF!,#REF!,"&gt;="&amp;AP$3,#REF!,"&lt;="&amp;AP$4,#REF!,$F237,#REF!,$G237)</f>
        <v>#REF!</v>
      </c>
      <c r="AQ237" s="104" t="e">
        <f>SUMIFS(#REF!,#REF!,"&gt;="&amp;AQ$3,#REF!,"&lt;="&amp;AQ$4,#REF!,$F237,#REF!,$G237)</f>
        <v>#REF!</v>
      </c>
      <c r="AR237" s="104" t="e">
        <f>SUMIFS(#REF!,#REF!,"&gt;="&amp;AR$3,#REF!,"&lt;="&amp;AR$4,#REF!,$F237,#REF!,$G237)</f>
        <v>#REF!</v>
      </c>
    </row>
    <row r="238" spans="1:44" s="95" customFormat="1" ht="10.199999999999999" x14ac:dyDescent="0.2">
      <c r="A238" s="23">
        <f>ROW()</f>
        <v>238</v>
      </c>
      <c r="B238" s="138"/>
      <c r="E238" s="100">
        <v>7</v>
      </c>
      <c r="F238" s="63" t="s">
        <v>82</v>
      </c>
      <c r="G238" s="99" t="s">
        <v>89</v>
      </c>
      <c r="M238" s="103"/>
      <c r="Q238" s="102"/>
      <c r="R238" s="101" t="e">
        <f ca="1">SUM($T238:INDIRECT(ADDRESS($A238,SUMIFS($1:$1,$5:$5,MAX($5:$5)))))</f>
        <v>#REF!</v>
      </c>
      <c r="U238" s="104" t="e">
        <f>SUMIFS(#REF!,#REF!,"&gt;="&amp;U$3,#REF!,"&lt;="&amp;U$4,#REF!,$F238,#REF!,$G238)</f>
        <v>#REF!</v>
      </c>
      <c r="V238" s="104" t="e">
        <f>SUMIFS(#REF!,#REF!,"&gt;="&amp;V$3,#REF!,"&lt;="&amp;V$4,#REF!,$F238,#REF!,$G238)</f>
        <v>#REF!</v>
      </c>
      <c r="W238" s="104" t="e">
        <f>SUMIFS(#REF!,#REF!,"&gt;="&amp;W$3,#REF!,"&lt;="&amp;W$4,#REF!,$F238,#REF!,$G238)</f>
        <v>#REF!</v>
      </c>
      <c r="X238" s="104" t="e">
        <f>SUMIFS(#REF!,#REF!,"&gt;="&amp;X$3,#REF!,"&lt;="&amp;X$4,#REF!,$F238,#REF!,$G238)</f>
        <v>#REF!</v>
      </c>
      <c r="Y238" s="104" t="e">
        <f>SUMIFS(#REF!,#REF!,"&gt;="&amp;Y$3,#REF!,"&lt;="&amp;Y$4,#REF!,$F238,#REF!,$G238)</f>
        <v>#REF!</v>
      </c>
      <c r="Z238" s="104" t="e">
        <f>SUMIFS(#REF!,#REF!,"&gt;="&amp;Z$3,#REF!,"&lt;="&amp;Z$4,#REF!,$F238,#REF!,$G238)</f>
        <v>#REF!</v>
      </c>
      <c r="AA238" s="104" t="e">
        <f>SUMIFS(#REF!,#REF!,"&gt;="&amp;AA$3,#REF!,"&lt;="&amp;AA$4,#REF!,$F238,#REF!,$G238)</f>
        <v>#REF!</v>
      </c>
      <c r="AB238" s="104" t="e">
        <f>SUMIFS(#REF!,#REF!,"&gt;="&amp;AB$3,#REF!,"&lt;="&amp;AB$4,#REF!,$F238,#REF!,$G238)</f>
        <v>#REF!</v>
      </c>
      <c r="AC238" s="104" t="e">
        <f>SUMIFS(#REF!,#REF!,"&gt;="&amp;AC$3,#REF!,"&lt;="&amp;AC$4,#REF!,$F238,#REF!,$G238)</f>
        <v>#REF!</v>
      </c>
      <c r="AD238" s="104" t="e">
        <f>SUMIFS(#REF!,#REF!,"&gt;="&amp;AD$3,#REF!,"&lt;="&amp;AD$4,#REF!,$F238,#REF!,$G238)</f>
        <v>#REF!</v>
      </c>
      <c r="AE238" s="104" t="e">
        <f>SUMIFS(#REF!,#REF!,"&gt;="&amp;AE$3,#REF!,"&lt;="&amp;AE$4,#REF!,$F238,#REF!,$G238)</f>
        <v>#REF!</v>
      </c>
      <c r="AF238" s="104" t="e">
        <f>SUMIFS(#REF!,#REF!,"&gt;="&amp;AF$3,#REF!,"&lt;="&amp;AF$4,#REF!,$F238,#REF!,$G238)</f>
        <v>#REF!</v>
      </c>
      <c r="AG238" s="104" t="e">
        <f>SUMIFS(#REF!,#REF!,"&gt;="&amp;AG$3,#REF!,"&lt;="&amp;AG$4,#REF!,$F238,#REF!,$G238)</f>
        <v>#REF!</v>
      </c>
      <c r="AH238" s="104" t="e">
        <f>SUMIFS(#REF!,#REF!,"&gt;="&amp;AH$3,#REF!,"&lt;="&amp;AH$4,#REF!,$F238,#REF!,$G238)</f>
        <v>#REF!</v>
      </c>
      <c r="AI238" s="104" t="e">
        <f>SUMIFS(#REF!,#REF!,"&gt;="&amp;AI$3,#REF!,"&lt;="&amp;AI$4,#REF!,$F238,#REF!,$G238)</f>
        <v>#REF!</v>
      </c>
      <c r="AJ238" s="104" t="e">
        <f>SUMIFS(#REF!,#REF!,"&gt;="&amp;AJ$3,#REF!,"&lt;="&amp;AJ$4,#REF!,$F238,#REF!,$G238)</f>
        <v>#REF!</v>
      </c>
      <c r="AK238" s="104" t="e">
        <f>SUMIFS(#REF!,#REF!,"&gt;="&amp;AK$3,#REF!,"&lt;="&amp;AK$4,#REF!,$F238,#REF!,$G238)</f>
        <v>#REF!</v>
      </c>
      <c r="AL238" s="104" t="e">
        <f>SUMIFS(#REF!,#REF!,"&gt;="&amp;AL$3,#REF!,"&lt;="&amp;AL$4,#REF!,$F238,#REF!,$G238)</f>
        <v>#REF!</v>
      </c>
      <c r="AM238" s="104" t="e">
        <f>SUMIFS(#REF!,#REF!,"&gt;="&amp;AM$3,#REF!,"&lt;="&amp;AM$4,#REF!,$F238,#REF!,$G238)</f>
        <v>#REF!</v>
      </c>
      <c r="AN238" s="104" t="e">
        <f>SUMIFS(#REF!,#REF!,"&gt;="&amp;AN$3,#REF!,"&lt;="&amp;AN$4,#REF!,$F238,#REF!,$G238)</f>
        <v>#REF!</v>
      </c>
      <c r="AO238" s="104" t="e">
        <f>SUMIFS(#REF!,#REF!,"&gt;="&amp;AO$3,#REF!,"&lt;="&amp;AO$4,#REF!,$F238,#REF!,$G238)</f>
        <v>#REF!</v>
      </c>
      <c r="AP238" s="104" t="e">
        <f>SUMIFS(#REF!,#REF!,"&gt;="&amp;AP$3,#REF!,"&lt;="&amp;AP$4,#REF!,$F238,#REF!,$G238)</f>
        <v>#REF!</v>
      </c>
      <c r="AQ238" s="104" t="e">
        <f>SUMIFS(#REF!,#REF!,"&gt;="&amp;AQ$3,#REF!,"&lt;="&amp;AQ$4,#REF!,$F238,#REF!,$G238)</f>
        <v>#REF!</v>
      </c>
      <c r="AR238" s="104" t="e">
        <f>SUMIFS(#REF!,#REF!,"&gt;="&amp;AR$3,#REF!,"&lt;="&amp;AR$4,#REF!,$F238,#REF!,$G238)</f>
        <v>#REF!</v>
      </c>
    </row>
    <row r="239" spans="1:44" s="95" customFormat="1" ht="10.199999999999999" x14ac:dyDescent="0.2">
      <c r="A239" s="23">
        <f>ROW()</f>
        <v>239</v>
      </c>
      <c r="B239" s="138"/>
      <c r="E239" s="100">
        <v>8</v>
      </c>
      <c r="F239" s="63" t="s">
        <v>82</v>
      </c>
      <c r="G239" s="99" t="s">
        <v>90</v>
      </c>
      <c r="M239" s="103"/>
      <c r="Q239" s="102"/>
      <c r="R239" s="101" t="e">
        <f ca="1">SUM($T239:INDIRECT(ADDRESS($A239,SUMIFS($1:$1,$5:$5,MAX($5:$5)))))</f>
        <v>#REF!</v>
      </c>
      <c r="U239" s="104" t="e">
        <f>SUMIFS(#REF!,#REF!,"&gt;="&amp;U$3,#REF!,"&lt;="&amp;U$4,#REF!,$F239,#REF!,$G239)</f>
        <v>#REF!</v>
      </c>
      <c r="V239" s="104" t="e">
        <f>SUMIFS(#REF!,#REF!,"&gt;="&amp;V$3,#REF!,"&lt;="&amp;V$4,#REF!,$F239,#REF!,$G239)</f>
        <v>#REF!</v>
      </c>
      <c r="W239" s="104" t="e">
        <f>SUMIFS(#REF!,#REF!,"&gt;="&amp;W$3,#REF!,"&lt;="&amp;W$4,#REF!,$F239,#REF!,$G239)</f>
        <v>#REF!</v>
      </c>
      <c r="X239" s="104" t="e">
        <f>SUMIFS(#REF!,#REF!,"&gt;="&amp;X$3,#REF!,"&lt;="&amp;X$4,#REF!,$F239,#REF!,$G239)</f>
        <v>#REF!</v>
      </c>
      <c r="Y239" s="104" t="e">
        <f>SUMIFS(#REF!,#REF!,"&gt;="&amp;Y$3,#REF!,"&lt;="&amp;Y$4,#REF!,$F239,#REF!,$G239)</f>
        <v>#REF!</v>
      </c>
      <c r="Z239" s="104" t="e">
        <f>SUMIFS(#REF!,#REF!,"&gt;="&amp;Z$3,#REF!,"&lt;="&amp;Z$4,#REF!,$F239,#REF!,$G239)</f>
        <v>#REF!</v>
      </c>
      <c r="AA239" s="104" t="e">
        <f>SUMIFS(#REF!,#REF!,"&gt;="&amp;AA$3,#REF!,"&lt;="&amp;AA$4,#REF!,$F239,#REF!,$G239)</f>
        <v>#REF!</v>
      </c>
      <c r="AB239" s="104" t="e">
        <f>SUMIFS(#REF!,#REF!,"&gt;="&amp;AB$3,#REF!,"&lt;="&amp;AB$4,#REF!,$F239,#REF!,$G239)</f>
        <v>#REF!</v>
      </c>
      <c r="AC239" s="104" t="e">
        <f>SUMIFS(#REF!,#REF!,"&gt;="&amp;AC$3,#REF!,"&lt;="&amp;AC$4,#REF!,$F239,#REF!,$G239)</f>
        <v>#REF!</v>
      </c>
      <c r="AD239" s="104" t="e">
        <f>SUMIFS(#REF!,#REF!,"&gt;="&amp;AD$3,#REF!,"&lt;="&amp;AD$4,#REF!,$F239,#REF!,$G239)</f>
        <v>#REF!</v>
      </c>
      <c r="AE239" s="104" t="e">
        <f>SUMIFS(#REF!,#REF!,"&gt;="&amp;AE$3,#REF!,"&lt;="&amp;AE$4,#REF!,$F239,#REF!,$G239)</f>
        <v>#REF!</v>
      </c>
      <c r="AF239" s="104" t="e">
        <f>SUMIFS(#REF!,#REF!,"&gt;="&amp;AF$3,#REF!,"&lt;="&amp;AF$4,#REF!,$F239,#REF!,$G239)</f>
        <v>#REF!</v>
      </c>
      <c r="AG239" s="104" t="e">
        <f>SUMIFS(#REF!,#REF!,"&gt;="&amp;AG$3,#REF!,"&lt;="&amp;AG$4,#REF!,$F239,#REF!,$G239)</f>
        <v>#REF!</v>
      </c>
      <c r="AH239" s="104" t="e">
        <f>SUMIFS(#REF!,#REF!,"&gt;="&amp;AH$3,#REF!,"&lt;="&amp;AH$4,#REF!,$F239,#REF!,$G239)</f>
        <v>#REF!</v>
      </c>
      <c r="AI239" s="104" t="e">
        <f>SUMIFS(#REF!,#REF!,"&gt;="&amp;AI$3,#REF!,"&lt;="&amp;AI$4,#REF!,$F239,#REF!,$G239)</f>
        <v>#REF!</v>
      </c>
      <c r="AJ239" s="104" t="e">
        <f>SUMIFS(#REF!,#REF!,"&gt;="&amp;AJ$3,#REF!,"&lt;="&amp;AJ$4,#REF!,$F239,#REF!,$G239)</f>
        <v>#REF!</v>
      </c>
      <c r="AK239" s="104" t="e">
        <f>SUMIFS(#REF!,#REF!,"&gt;="&amp;AK$3,#REF!,"&lt;="&amp;AK$4,#REF!,$F239,#REF!,$G239)</f>
        <v>#REF!</v>
      </c>
      <c r="AL239" s="104" t="e">
        <f>SUMIFS(#REF!,#REF!,"&gt;="&amp;AL$3,#REF!,"&lt;="&amp;AL$4,#REF!,$F239,#REF!,$G239)</f>
        <v>#REF!</v>
      </c>
      <c r="AM239" s="104" t="e">
        <f>SUMIFS(#REF!,#REF!,"&gt;="&amp;AM$3,#REF!,"&lt;="&amp;AM$4,#REF!,$F239,#REF!,$G239)</f>
        <v>#REF!</v>
      </c>
      <c r="AN239" s="104" t="e">
        <f>SUMIFS(#REF!,#REF!,"&gt;="&amp;AN$3,#REF!,"&lt;="&amp;AN$4,#REF!,$F239,#REF!,$G239)</f>
        <v>#REF!</v>
      </c>
      <c r="AO239" s="104" t="e">
        <f>SUMIFS(#REF!,#REF!,"&gt;="&amp;AO$3,#REF!,"&lt;="&amp;AO$4,#REF!,$F239,#REF!,$G239)</f>
        <v>#REF!</v>
      </c>
      <c r="AP239" s="104" t="e">
        <f>SUMIFS(#REF!,#REF!,"&gt;="&amp;AP$3,#REF!,"&lt;="&amp;AP$4,#REF!,$F239,#REF!,$G239)</f>
        <v>#REF!</v>
      </c>
      <c r="AQ239" s="104" t="e">
        <f>SUMIFS(#REF!,#REF!,"&gt;="&amp;AQ$3,#REF!,"&lt;="&amp;AQ$4,#REF!,$F239,#REF!,$G239)</f>
        <v>#REF!</v>
      </c>
      <c r="AR239" s="104" t="e">
        <f>SUMIFS(#REF!,#REF!,"&gt;="&amp;AR$3,#REF!,"&lt;="&amp;AR$4,#REF!,$F239,#REF!,$G239)</f>
        <v>#REF!</v>
      </c>
    </row>
    <row r="240" spans="1:44" s="17" customFormat="1" ht="10.199999999999999" x14ac:dyDescent="0.2">
      <c r="A240" s="23">
        <f>ROW()</f>
        <v>240</v>
      </c>
      <c r="B240" s="137"/>
      <c r="E240" s="16" t="s">
        <v>6</v>
      </c>
      <c r="M240" s="58"/>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6"/>
      <c r="M241" s="59"/>
      <c r="N241" s="76"/>
      <c r="O241" s="6"/>
      <c r="P241" s="6"/>
      <c r="Q241" s="38"/>
      <c r="R241" s="3" t="e">
        <f ca="1">SUM($T241:INDIRECT(ADDRESS($A241,SUMIFS($1:$1,$5:$5,MAX($5:$5)))))</f>
        <v>#REF!</v>
      </c>
      <c r="U241" s="3" t="e">
        <f>SUM(U242:U250)</f>
        <v>#REF!</v>
      </c>
      <c r="V241" s="3" t="e">
        <f t="shared" ref="V241:AR241" si="47">SUM(V242:V250)</f>
        <v>#REF!</v>
      </c>
      <c r="W241" s="3" t="e">
        <f t="shared" si="47"/>
        <v>#REF!</v>
      </c>
      <c r="X241" s="3" t="e">
        <f t="shared" si="47"/>
        <v>#REF!</v>
      </c>
      <c r="Y241" s="3" t="e">
        <f t="shared" si="47"/>
        <v>#REF!</v>
      </c>
      <c r="Z241" s="3" t="e">
        <f t="shared" si="47"/>
        <v>#REF!</v>
      </c>
      <c r="AA241" s="3" t="e">
        <f t="shared" si="47"/>
        <v>#REF!</v>
      </c>
      <c r="AB241" s="3" t="e">
        <f t="shared" si="47"/>
        <v>#REF!</v>
      </c>
      <c r="AC241" s="3" t="e">
        <f t="shared" si="47"/>
        <v>#REF!</v>
      </c>
      <c r="AD241" s="3" t="e">
        <f t="shared" si="47"/>
        <v>#REF!</v>
      </c>
      <c r="AE241" s="3" t="e">
        <f t="shared" si="47"/>
        <v>#REF!</v>
      </c>
      <c r="AF241" s="3" t="e">
        <f t="shared" si="47"/>
        <v>#REF!</v>
      </c>
      <c r="AG241" s="3" t="e">
        <f t="shared" si="47"/>
        <v>#REF!</v>
      </c>
      <c r="AH241" s="3" t="e">
        <f t="shared" si="47"/>
        <v>#REF!</v>
      </c>
      <c r="AI241" s="3" t="e">
        <f t="shared" si="47"/>
        <v>#REF!</v>
      </c>
      <c r="AJ241" s="3" t="e">
        <f t="shared" si="47"/>
        <v>#REF!</v>
      </c>
      <c r="AK241" s="3" t="e">
        <f t="shared" si="47"/>
        <v>#REF!</v>
      </c>
      <c r="AL241" s="3" t="e">
        <f t="shared" si="47"/>
        <v>#REF!</v>
      </c>
      <c r="AM241" s="3" t="e">
        <f t="shared" si="47"/>
        <v>#REF!</v>
      </c>
      <c r="AN241" s="3" t="e">
        <f t="shared" si="47"/>
        <v>#REF!</v>
      </c>
      <c r="AO241" s="3" t="e">
        <f t="shared" si="47"/>
        <v>#REF!</v>
      </c>
      <c r="AP241" s="3" t="e">
        <f t="shared" si="47"/>
        <v>#REF!</v>
      </c>
      <c r="AQ241" s="3" t="e">
        <f t="shared" si="47"/>
        <v>#REF!</v>
      </c>
      <c r="AR241" s="3" t="e">
        <f t="shared" si="47"/>
        <v>#REF!</v>
      </c>
    </row>
    <row r="242" spans="1:44" s="95" customFormat="1" ht="10.199999999999999" x14ac:dyDescent="0.2">
      <c r="A242" s="23">
        <f>ROW()</f>
        <v>242</v>
      </c>
      <c r="B242" s="138"/>
      <c r="E242" s="100">
        <v>1</v>
      </c>
      <c r="F242" s="63" t="s">
        <v>109</v>
      </c>
      <c r="G242" s="99" t="s">
        <v>83</v>
      </c>
      <c r="M242" s="103"/>
      <c r="Q242" s="102"/>
      <c r="R242" s="101" t="e">
        <f ca="1">SUM($T242:INDIRECT(ADDRESS($A242,SUMIFS($1:$1,$5:$5,MAX($5:$5)))))</f>
        <v>#REF!</v>
      </c>
      <c r="U242" s="104" t="e">
        <f>SUMIFS(#REF!,#REF!,"&gt;="&amp;U$3,#REF!,"&lt;="&amp;U$4,#REF!,$F242,#REF!,$G242)</f>
        <v>#REF!</v>
      </c>
      <c r="V242" s="104" t="e">
        <f>SUMIFS(#REF!,#REF!,"&gt;="&amp;V$3,#REF!,"&lt;="&amp;V$4,#REF!,$F242,#REF!,$G242)</f>
        <v>#REF!</v>
      </c>
      <c r="W242" s="104" t="e">
        <f>SUMIFS(#REF!,#REF!,"&gt;="&amp;W$3,#REF!,"&lt;="&amp;W$4,#REF!,$F242,#REF!,$G242)</f>
        <v>#REF!</v>
      </c>
      <c r="X242" s="104" t="e">
        <f>SUMIFS(#REF!,#REF!,"&gt;="&amp;X$3,#REF!,"&lt;="&amp;X$4,#REF!,$F242,#REF!,$G242)</f>
        <v>#REF!</v>
      </c>
      <c r="Y242" s="104" t="e">
        <f>SUMIFS(#REF!,#REF!,"&gt;="&amp;Y$3,#REF!,"&lt;="&amp;Y$4,#REF!,$F242,#REF!,$G242)</f>
        <v>#REF!</v>
      </c>
      <c r="Z242" s="104" t="e">
        <f>SUMIFS(#REF!,#REF!,"&gt;="&amp;Z$3,#REF!,"&lt;="&amp;Z$4,#REF!,$F242,#REF!,$G242)</f>
        <v>#REF!</v>
      </c>
      <c r="AA242" s="104" t="e">
        <f>SUMIFS(#REF!,#REF!,"&gt;="&amp;AA$3,#REF!,"&lt;="&amp;AA$4,#REF!,$F242,#REF!,$G242)</f>
        <v>#REF!</v>
      </c>
      <c r="AB242" s="104" t="e">
        <f>SUMIFS(#REF!,#REF!,"&gt;="&amp;AB$3,#REF!,"&lt;="&amp;AB$4,#REF!,$F242,#REF!,$G242)</f>
        <v>#REF!</v>
      </c>
      <c r="AC242" s="104" t="e">
        <f>SUMIFS(#REF!,#REF!,"&gt;="&amp;AC$3,#REF!,"&lt;="&amp;AC$4,#REF!,$F242,#REF!,$G242)</f>
        <v>#REF!</v>
      </c>
      <c r="AD242" s="104" t="e">
        <f>SUMIFS(#REF!,#REF!,"&gt;="&amp;AD$3,#REF!,"&lt;="&amp;AD$4,#REF!,$F242,#REF!,$G242)</f>
        <v>#REF!</v>
      </c>
      <c r="AE242" s="104" t="e">
        <f>SUMIFS(#REF!,#REF!,"&gt;="&amp;AE$3,#REF!,"&lt;="&amp;AE$4,#REF!,$F242,#REF!,$G242)</f>
        <v>#REF!</v>
      </c>
      <c r="AF242" s="104" t="e">
        <f>SUMIFS(#REF!,#REF!,"&gt;="&amp;AF$3,#REF!,"&lt;="&amp;AF$4,#REF!,$F242,#REF!,$G242)</f>
        <v>#REF!</v>
      </c>
      <c r="AG242" s="104" t="e">
        <f>SUMIFS(#REF!,#REF!,"&gt;="&amp;AG$3,#REF!,"&lt;="&amp;AG$4,#REF!,$F242,#REF!,$G242)</f>
        <v>#REF!</v>
      </c>
      <c r="AH242" s="104" t="e">
        <f>SUMIFS(#REF!,#REF!,"&gt;="&amp;AH$3,#REF!,"&lt;="&amp;AH$4,#REF!,$F242,#REF!,$G242)</f>
        <v>#REF!</v>
      </c>
      <c r="AI242" s="104" t="e">
        <f>SUMIFS(#REF!,#REF!,"&gt;="&amp;AI$3,#REF!,"&lt;="&amp;AI$4,#REF!,$F242,#REF!,$G242)</f>
        <v>#REF!</v>
      </c>
      <c r="AJ242" s="104" t="e">
        <f>SUMIFS(#REF!,#REF!,"&gt;="&amp;AJ$3,#REF!,"&lt;="&amp;AJ$4,#REF!,$F242,#REF!,$G242)</f>
        <v>#REF!</v>
      </c>
      <c r="AK242" s="104" t="e">
        <f>SUMIFS(#REF!,#REF!,"&gt;="&amp;AK$3,#REF!,"&lt;="&amp;AK$4,#REF!,$F242,#REF!,$G242)</f>
        <v>#REF!</v>
      </c>
      <c r="AL242" s="104" t="e">
        <f>SUMIFS(#REF!,#REF!,"&gt;="&amp;AL$3,#REF!,"&lt;="&amp;AL$4,#REF!,$F242,#REF!,$G242)</f>
        <v>#REF!</v>
      </c>
      <c r="AM242" s="104" t="e">
        <f>SUMIFS(#REF!,#REF!,"&gt;="&amp;AM$3,#REF!,"&lt;="&amp;AM$4,#REF!,$F242,#REF!,$G242)</f>
        <v>#REF!</v>
      </c>
      <c r="AN242" s="104" t="e">
        <f>SUMIFS(#REF!,#REF!,"&gt;="&amp;AN$3,#REF!,"&lt;="&amp;AN$4,#REF!,$F242,#REF!,$G242)</f>
        <v>#REF!</v>
      </c>
      <c r="AO242" s="104" t="e">
        <f>SUMIFS(#REF!,#REF!,"&gt;="&amp;AO$3,#REF!,"&lt;="&amp;AO$4,#REF!,$F242,#REF!,$G242)</f>
        <v>#REF!</v>
      </c>
      <c r="AP242" s="104" t="e">
        <f>SUMIFS(#REF!,#REF!,"&gt;="&amp;AP$3,#REF!,"&lt;="&amp;AP$4,#REF!,$F242,#REF!,$G242)</f>
        <v>#REF!</v>
      </c>
      <c r="AQ242" s="104" t="e">
        <f>SUMIFS(#REF!,#REF!,"&gt;="&amp;AQ$3,#REF!,"&lt;="&amp;AQ$4,#REF!,$F242,#REF!,$G242)</f>
        <v>#REF!</v>
      </c>
      <c r="AR242" s="104" t="e">
        <f>SUMIFS(#REF!,#REF!,"&gt;="&amp;AR$3,#REF!,"&lt;="&amp;AR$4,#REF!,$F242,#REF!,$G242)</f>
        <v>#REF!</v>
      </c>
    </row>
    <row r="243" spans="1:44" s="95" customFormat="1" ht="10.199999999999999" x14ac:dyDescent="0.2">
      <c r="A243" s="23">
        <f>ROW()</f>
        <v>243</v>
      </c>
      <c r="B243" s="138"/>
      <c r="E243" s="100">
        <v>2</v>
      </c>
      <c r="F243" s="63" t="s">
        <v>109</v>
      </c>
      <c r="G243" s="99" t="s">
        <v>84</v>
      </c>
      <c r="M243" s="103"/>
      <c r="Q243" s="102"/>
      <c r="R243" s="101" t="e">
        <f ca="1">SUM($T243:INDIRECT(ADDRESS($A243,SUMIFS($1:$1,$5:$5,MAX($5:$5)))))</f>
        <v>#REF!</v>
      </c>
      <c r="U243" s="104" t="e">
        <f>SUMIFS(#REF!,#REF!,"&gt;="&amp;U$3,#REF!,"&lt;="&amp;U$4,#REF!,$F243,#REF!,$G243)</f>
        <v>#REF!</v>
      </c>
      <c r="V243" s="104" t="e">
        <f>SUMIFS(#REF!,#REF!,"&gt;="&amp;V$3,#REF!,"&lt;="&amp;V$4,#REF!,$F243,#REF!,$G243)</f>
        <v>#REF!</v>
      </c>
      <c r="W243" s="104" t="e">
        <f>SUMIFS(#REF!,#REF!,"&gt;="&amp;W$3,#REF!,"&lt;="&amp;W$4,#REF!,$F243,#REF!,$G243)</f>
        <v>#REF!</v>
      </c>
      <c r="X243" s="104" t="e">
        <f>SUMIFS(#REF!,#REF!,"&gt;="&amp;X$3,#REF!,"&lt;="&amp;X$4,#REF!,$F243,#REF!,$G243)</f>
        <v>#REF!</v>
      </c>
      <c r="Y243" s="104" t="e">
        <f>SUMIFS(#REF!,#REF!,"&gt;="&amp;Y$3,#REF!,"&lt;="&amp;Y$4,#REF!,$F243,#REF!,$G243)</f>
        <v>#REF!</v>
      </c>
      <c r="Z243" s="104" t="e">
        <f>SUMIFS(#REF!,#REF!,"&gt;="&amp;Z$3,#REF!,"&lt;="&amp;Z$4,#REF!,$F243,#REF!,$G243)</f>
        <v>#REF!</v>
      </c>
      <c r="AA243" s="104" t="e">
        <f>SUMIFS(#REF!,#REF!,"&gt;="&amp;AA$3,#REF!,"&lt;="&amp;AA$4,#REF!,$F243,#REF!,$G243)</f>
        <v>#REF!</v>
      </c>
      <c r="AB243" s="104" t="e">
        <f>SUMIFS(#REF!,#REF!,"&gt;="&amp;AB$3,#REF!,"&lt;="&amp;AB$4,#REF!,$F243,#REF!,$G243)</f>
        <v>#REF!</v>
      </c>
      <c r="AC243" s="104" t="e">
        <f>SUMIFS(#REF!,#REF!,"&gt;="&amp;AC$3,#REF!,"&lt;="&amp;AC$4,#REF!,$F243,#REF!,$G243)</f>
        <v>#REF!</v>
      </c>
      <c r="AD243" s="104" t="e">
        <f>SUMIFS(#REF!,#REF!,"&gt;="&amp;AD$3,#REF!,"&lt;="&amp;AD$4,#REF!,$F243,#REF!,$G243)</f>
        <v>#REF!</v>
      </c>
      <c r="AE243" s="104" t="e">
        <f>SUMIFS(#REF!,#REF!,"&gt;="&amp;AE$3,#REF!,"&lt;="&amp;AE$4,#REF!,$F243,#REF!,$G243)</f>
        <v>#REF!</v>
      </c>
      <c r="AF243" s="104" t="e">
        <f>SUMIFS(#REF!,#REF!,"&gt;="&amp;AF$3,#REF!,"&lt;="&amp;AF$4,#REF!,$F243,#REF!,$G243)</f>
        <v>#REF!</v>
      </c>
      <c r="AG243" s="104" t="e">
        <f>SUMIFS(#REF!,#REF!,"&gt;="&amp;AG$3,#REF!,"&lt;="&amp;AG$4,#REF!,$F243,#REF!,$G243)</f>
        <v>#REF!</v>
      </c>
      <c r="AH243" s="104" t="e">
        <f>SUMIFS(#REF!,#REF!,"&gt;="&amp;AH$3,#REF!,"&lt;="&amp;AH$4,#REF!,$F243,#REF!,$G243)</f>
        <v>#REF!</v>
      </c>
      <c r="AI243" s="104" t="e">
        <f>SUMIFS(#REF!,#REF!,"&gt;="&amp;AI$3,#REF!,"&lt;="&amp;AI$4,#REF!,$F243,#REF!,$G243)</f>
        <v>#REF!</v>
      </c>
      <c r="AJ243" s="104" t="e">
        <f>SUMIFS(#REF!,#REF!,"&gt;="&amp;AJ$3,#REF!,"&lt;="&amp;AJ$4,#REF!,$F243,#REF!,$G243)</f>
        <v>#REF!</v>
      </c>
      <c r="AK243" s="104" t="e">
        <f>SUMIFS(#REF!,#REF!,"&gt;="&amp;AK$3,#REF!,"&lt;="&amp;AK$4,#REF!,$F243,#REF!,$G243)</f>
        <v>#REF!</v>
      </c>
      <c r="AL243" s="104" t="e">
        <f>SUMIFS(#REF!,#REF!,"&gt;="&amp;AL$3,#REF!,"&lt;="&amp;AL$4,#REF!,$F243,#REF!,$G243)</f>
        <v>#REF!</v>
      </c>
      <c r="AM243" s="104" t="e">
        <f>SUMIFS(#REF!,#REF!,"&gt;="&amp;AM$3,#REF!,"&lt;="&amp;AM$4,#REF!,$F243,#REF!,$G243)</f>
        <v>#REF!</v>
      </c>
      <c r="AN243" s="104" t="e">
        <f>SUMIFS(#REF!,#REF!,"&gt;="&amp;AN$3,#REF!,"&lt;="&amp;AN$4,#REF!,$F243,#REF!,$G243)</f>
        <v>#REF!</v>
      </c>
      <c r="AO243" s="104" t="e">
        <f>SUMIFS(#REF!,#REF!,"&gt;="&amp;AO$3,#REF!,"&lt;="&amp;AO$4,#REF!,$F243,#REF!,$G243)</f>
        <v>#REF!</v>
      </c>
      <c r="AP243" s="104" t="e">
        <f>SUMIFS(#REF!,#REF!,"&gt;="&amp;AP$3,#REF!,"&lt;="&amp;AP$4,#REF!,$F243,#REF!,$G243)</f>
        <v>#REF!</v>
      </c>
      <c r="AQ243" s="104" t="e">
        <f>SUMIFS(#REF!,#REF!,"&gt;="&amp;AQ$3,#REF!,"&lt;="&amp;AQ$4,#REF!,$F243,#REF!,$G243)</f>
        <v>#REF!</v>
      </c>
      <c r="AR243" s="104" t="e">
        <f>SUMIFS(#REF!,#REF!,"&gt;="&amp;AR$3,#REF!,"&lt;="&amp;AR$4,#REF!,$F243,#REF!,$G243)</f>
        <v>#REF!</v>
      </c>
    </row>
    <row r="244" spans="1:44" s="95" customFormat="1" ht="10.199999999999999" x14ac:dyDescent="0.2">
      <c r="A244" s="23">
        <f>ROW()</f>
        <v>244</v>
      </c>
      <c r="B244" s="138"/>
      <c r="E244" s="100">
        <v>3</v>
      </c>
      <c r="F244" s="63" t="s">
        <v>109</v>
      </c>
      <c r="G244" s="99" t="s">
        <v>85</v>
      </c>
      <c r="M244" s="103"/>
      <c r="Q244" s="102"/>
      <c r="R244" s="101" t="e">
        <f ca="1">SUM($T244:INDIRECT(ADDRESS($A244,SUMIFS($1:$1,$5:$5,MAX($5:$5)))))</f>
        <v>#REF!</v>
      </c>
      <c r="U244" s="104" t="e">
        <f>SUMIFS(#REF!,#REF!,"&gt;="&amp;U$3,#REF!,"&lt;="&amp;U$4,#REF!,$F244,#REF!,$G244)</f>
        <v>#REF!</v>
      </c>
      <c r="V244" s="104" t="e">
        <f>SUMIFS(#REF!,#REF!,"&gt;="&amp;V$3,#REF!,"&lt;="&amp;V$4,#REF!,$F244,#REF!,$G244)</f>
        <v>#REF!</v>
      </c>
      <c r="W244" s="104" t="e">
        <f>SUMIFS(#REF!,#REF!,"&gt;="&amp;W$3,#REF!,"&lt;="&amp;W$4,#REF!,$F244,#REF!,$G244)</f>
        <v>#REF!</v>
      </c>
      <c r="X244" s="104" t="e">
        <f>SUMIFS(#REF!,#REF!,"&gt;="&amp;X$3,#REF!,"&lt;="&amp;X$4,#REF!,$F244,#REF!,$G244)</f>
        <v>#REF!</v>
      </c>
      <c r="Y244" s="104" t="e">
        <f>SUMIFS(#REF!,#REF!,"&gt;="&amp;Y$3,#REF!,"&lt;="&amp;Y$4,#REF!,$F244,#REF!,$G244)</f>
        <v>#REF!</v>
      </c>
      <c r="Z244" s="104" t="e">
        <f>SUMIFS(#REF!,#REF!,"&gt;="&amp;Z$3,#REF!,"&lt;="&amp;Z$4,#REF!,$F244,#REF!,$G244)</f>
        <v>#REF!</v>
      </c>
      <c r="AA244" s="104" t="e">
        <f>SUMIFS(#REF!,#REF!,"&gt;="&amp;AA$3,#REF!,"&lt;="&amp;AA$4,#REF!,$F244,#REF!,$G244)</f>
        <v>#REF!</v>
      </c>
      <c r="AB244" s="104" t="e">
        <f>SUMIFS(#REF!,#REF!,"&gt;="&amp;AB$3,#REF!,"&lt;="&amp;AB$4,#REF!,$F244,#REF!,$G244)</f>
        <v>#REF!</v>
      </c>
      <c r="AC244" s="104" t="e">
        <f>SUMIFS(#REF!,#REF!,"&gt;="&amp;AC$3,#REF!,"&lt;="&amp;AC$4,#REF!,$F244,#REF!,$G244)</f>
        <v>#REF!</v>
      </c>
      <c r="AD244" s="104" t="e">
        <f>SUMIFS(#REF!,#REF!,"&gt;="&amp;AD$3,#REF!,"&lt;="&amp;AD$4,#REF!,$F244,#REF!,$G244)</f>
        <v>#REF!</v>
      </c>
      <c r="AE244" s="104" t="e">
        <f>SUMIFS(#REF!,#REF!,"&gt;="&amp;AE$3,#REF!,"&lt;="&amp;AE$4,#REF!,$F244,#REF!,$G244)</f>
        <v>#REF!</v>
      </c>
      <c r="AF244" s="104" t="e">
        <f>SUMIFS(#REF!,#REF!,"&gt;="&amp;AF$3,#REF!,"&lt;="&amp;AF$4,#REF!,$F244,#REF!,$G244)</f>
        <v>#REF!</v>
      </c>
      <c r="AG244" s="104" t="e">
        <f>SUMIFS(#REF!,#REF!,"&gt;="&amp;AG$3,#REF!,"&lt;="&amp;AG$4,#REF!,$F244,#REF!,$G244)</f>
        <v>#REF!</v>
      </c>
      <c r="AH244" s="104" t="e">
        <f>SUMIFS(#REF!,#REF!,"&gt;="&amp;AH$3,#REF!,"&lt;="&amp;AH$4,#REF!,$F244,#REF!,$G244)</f>
        <v>#REF!</v>
      </c>
      <c r="AI244" s="104" t="e">
        <f>SUMIFS(#REF!,#REF!,"&gt;="&amp;AI$3,#REF!,"&lt;="&amp;AI$4,#REF!,$F244,#REF!,$G244)</f>
        <v>#REF!</v>
      </c>
      <c r="AJ244" s="104" t="e">
        <f>SUMIFS(#REF!,#REF!,"&gt;="&amp;AJ$3,#REF!,"&lt;="&amp;AJ$4,#REF!,$F244,#REF!,$G244)</f>
        <v>#REF!</v>
      </c>
      <c r="AK244" s="104" t="e">
        <f>SUMIFS(#REF!,#REF!,"&gt;="&amp;AK$3,#REF!,"&lt;="&amp;AK$4,#REF!,$F244,#REF!,$G244)</f>
        <v>#REF!</v>
      </c>
      <c r="AL244" s="104" t="e">
        <f>SUMIFS(#REF!,#REF!,"&gt;="&amp;AL$3,#REF!,"&lt;="&amp;AL$4,#REF!,$F244,#REF!,$G244)</f>
        <v>#REF!</v>
      </c>
      <c r="AM244" s="104" t="e">
        <f>SUMIFS(#REF!,#REF!,"&gt;="&amp;AM$3,#REF!,"&lt;="&amp;AM$4,#REF!,$F244,#REF!,$G244)</f>
        <v>#REF!</v>
      </c>
      <c r="AN244" s="104" t="e">
        <f>SUMIFS(#REF!,#REF!,"&gt;="&amp;AN$3,#REF!,"&lt;="&amp;AN$4,#REF!,$F244,#REF!,$G244)</f>
        <v>#REF!</v>
      </c>
      <c r="AO244" s="104" t="e">
        <f>SUMIFS(#REF!,#REF!,"&gt;="&amp;AO$3,#REF!,"&lt;="&amp;AO$4,#REF!,$F244,#REF!,$G244)</f>
        <v>#REF!</v>
      </c>
      <c r="AP244" s="104" t="e">
        <f>SUMIFS(#REF!,#REF!,"&gt;="&amp;AP$3,#REF!,"&lt;="&amp;AP$4,#REF!,$F244,#REF!,$G244)</f>
        <v>#REF!</v>
      </c>
      <c r="AQ244" s="104" t="e">
        <f>SUMIFS(#REF!,#REF!,"&gt;="&amp;AQ$3,#REF!,"&lt;="&amp;AQ$4,#REF!,$F244,#REF!,$G244)</f>
        <v>#REF!</v>
      </c>
      <c r="AR244" s="104" t="e">
        <f>SUMIFS(#REF!,#REF!,"&gt;="&amp;AR$3,#REF!,"&lt;="&amp;AR$4,#REF!,$F244,#REF!,$G244)</f>
        <v>#REF!</v>
      </c>
    </row>
    <row r="245" spans="1:44" s="95" customFormat="1" ht="10.199999999999999" x14ac:dyDescent="0.2">
      <c r="A245" s="23">
        <f>ROW()</f>
        <v>245</v>
      </c>
      <c r="B245" s="138"/>
      <c r="E245" s="100">
        <v>4</v>
      </c>
      <c r="F245" s="63" t="s">
        <v>109</v>
      </c>
      <c r="G245" s="99" t="s">
        <v>86</v>
      </c>
      <c r="M245" s="103"/>
      <c r="Q245" s="102"/>
      <c r="R245" s="101" t="e">
        <f ca="1">SUM($T245:INDIRECT(ADDRESS($A245,SUMIFS($1:$1,$5:$5,MAX($5:$5)))))</f>
        <v>#REF!</v>
      </c>
      <c r="U245" s="104" t="e">
        <f>SUMIFS(#REF!,#REF!,"&gt;="&amp;U$3,#REF!,"&lt;="&amp;U$4,#REF!,$F245,#REF!,$G245)</f>
        <v>#REF!</v>
      </c>
      <c r="V245" s="104" t="e">
        <f>SUMIFS(#REF!,#REF!,"&gt;="&amp;V$3,#REF!,"&lt;="&amp;V$4,#REF!,$F245,#REF!,$G245)</f>
        <v>#REF!</v>
      </c>
      <c r="W245" s="104" t="e">
        <f>SUMIFS(#REF!,#REF!,"&gt;="&amp;W$3,#REF!,"&lt;="&amp;W$4,#REF!,$F245,#REF!,$G245)</f>
        <v>#REF!</v>
      </c>
      <c r="X245" s="104" t="e">
        <f>SUMIFS(#REF!,#REF!,"&gt;="&amp;X$3,#REF!,"&lt;="&amp;X$4,#REF!,$F245,#REF!,$G245)</f>
        <v>#REF!</v>
      </c>
      <c r="Y245" s="104" t="e">
        <f>SUMIFS(#REF!,#REF!,"&gt;="&amp;Y$3,#REF!,"&lt;="&amp;Y$4,#REF!,$F245,#REF!,$G245)</f>
        <v>#REF!</v>
      </c>
      <c r="Z245" s="104" t="e">
        <f>SUMIFS(#REF!,#REF!,"&gt;="&amp;Z$3,#REF!,"&lt;="&amp;Z$4,#REF!,$F245,#REF!,$G245)</f>
        <v>#REF!</v>
      </c>
      <c r="AA245" s="104" t="e">
        <f>SUMIFS(#REF!,#REF!,"&gt;="&amp;AA$3,#REF!,"&lt;="&amp;AA$4,#REF!,$F245,#REF!,$G245)</f>
        <v>#REF!</v>
      </c>
      <c r="AB245" s="104" t="e">
        <f>SUMIFS(#REF!,#REF!,"&gt;="&amp;AB$3,#REF!,"&lt;="&amp;AB$4,#REF!,$F245,#REF!,$G245)</f>
        <v>#REF!</v>
      </c>
      <c r="AC245" s="104" t="e">
        <f>SUMIFS(#REF!,#REF!,"&gt;="&amp;AC$3,#REF!,"&lt;="&amp;AC$4,#REF!,$F245,#REF!,$G245)</f>
        <v>#REF!</v>
      </c>
      <c r="AD245" s="104" t="e">
        <f>SUMIFS(#REF!,#REF!,"&gt;="&amp;AD$3,#REF!,"&lt;="&amp;AD$4,#REF!,$F245,#REF!,$G245)</f>
        <v>#REF!</v>
      </c>
      <c r="AE245" s="104" t="e">
        <f>SUMIFS(#REF!,#REF!,"&gt;="&amp;AE$3,#REF!,"&lt;="&amp;AE$4,#REF!,$F245,#REF!,$G245)</f>
        <v>#REF!</v>
      </c>
      <c r="AF245" s="104" t="e">
        <f>SUMIFS(#REF!,#REF!,"&gt;="&amp;AF$3,#REF!,"&lt;="&amp;AF$4,#REF!,$F245,#REF!,$G245)</f>
        <v>#REF!</v>
      </c>
      <c r="AG245" s="104" t="e">
        <f>SUMIFS(#REF!,#REF!,"&gt;="&amp;AG$3,#REF!,"&lt;="&amp;AG$4,#REF!,$F245,#REF!,$G245)</f>
        <v>#REF!</v>
      </c>
      <c r="AH245" s="104" t="e">
        <f>SUMIFS(#REF!,#REF!,"&gt;="&amp;AH$3,#REF!,"&lt;="&amp;AH$4,#REF!,$F245,#REF!,$G245)</f>
        <v>#REF!</v>
      </c>
      <c r="AI245" s="104" t="e">
        <f>SUMIFS(#REF!,#REF!,"&gt;="&amp;AI$3,#REF!,"&lt;="&amp;AI$4,#REF!,$F245,#REF!,$G245)</f>
        <v>#REF!</v>
      </c>
      <c r="AJ245" s="104" t="e">
        <f>SUMIFS(#REF!,#REF!,"&gt;="&amp;AJ$3,#REF!,"&lt;="&amp;AJ$4,#REF!,$F245,#REF!,$G245)</f>
        <v>#REF!</v>
      </c>
      <c r="AK245" s="104" t="e">
        <f>SUMIFS(#REF!,#REF!,"&gt;="&amp;AK$3,#REF!,"&lt;="&amp;AK$4,#REF!,$F245,#REF!,$G245)</f>
        <v>#REF!</v>
      </c>
      <c r="AL245" s="104" t="e">
        <f>SUMIFS(#REF!,#REF!,"&gt;="&amp;AL$3,#REF!,"&lt;="&amp;AL$4,#REF!,$F245,#REF!,$G245)</f>
        <v>#REF!</v>
      </c>
      <c r="AM245" s="104" t="e">
        <f>SUMIFS(#REF!,#REF!,"&gt;="&amp;AM$3,#REF!,"&lt;="&amp;AM$4,#REF!,$F245,#REF!,$G245)</f>
        <v>#REF!</v>
      </c>
      <c r="AN245" s="104" t="e">
        <f>SUMIFS(#REF!,#REF!,"&gt;="&amp;AN$3,#REF!,"&lt;="&amp;AN$4,#REF!,$F245,#REF!,$G245)</f>
        <v>#REF!</v>
      </c>
      <c r="AO245" s="104" t="e">
        <f>SUMIFS(#REF!,#REF!,"&gt;="&amp;AO$3,#REF!,"&lt;="&amp;AO$4,#REF!,$F245,#REF!,$G245)</f>
        <v>#REF!</v>
      </c>
      <c r="AP245" s="104" t="e">
        <f>SUMIFS(#REF!,#REF!,"&gt;="&amp;AP$3,#REF!,"&lt;="&amp;AP$4,#REF!,$F245,#REF!,$G245)</f>
        <v>#REF!</v>
      </c>
      <c r="AQ245" s="104" t="e">
        <f>SUMIFS(#REF!,#REF!,"&gt;="&amp;AQ$3,#REF!,"&lt;="&amp;AQ$4,#REF!,$F245,#REF!,$G245)</f>
        <v>#REF!</v>
      </c>
      <c r="AR245" s="104" t="e">
        <f>SUMIFS(#REF!,#REF!,"&gt;="&amp;AR$3,#REF!,"&lt;="&amp;AR$4,#REF!,$F245,#REF!,$G245)</f>
        <v>#REF!</v>
      </c>
    </row>
    <row r="246" spans="1:44" s="95" customFormat="1" ht="10.199999999999999" x14ac:dyDescent="0.2">
      <c r="A246" s="23">
        <f>ROW()</f>
        <v>246</v>
      </c>
      <c r="B246" s="138"/>
      <c r="E246" s="100">
        <v>5</v>
      </c>
      <c r="F246" s="63" t="s">
        <v>109</v>
      </c>
      <c r="G246" s="99" t="s">
        <v>87</v>
      </c>
      <c r="M246" s="103"/>
      <c r="Q246" s="102"/>
      <c r="R246" s="101" t="e">
        <f ca="1">SUM($T246:INDIRECT(ADDRESS($A246,SUMIFS($1:$1,$5:$5,MAX($5:$5)))))</f>
        <v>#REF!</v>
      </c>
      <c r="U246" s="104" t="e">
        <f>SUMIFS(#REF!,#REF!,"&gt;="&amp;U$3,#REF!,"&lt;="&amp;U$4,#REF!,$F246,#REF!,$G246)</f>
        <v>#REF!</v>
      </c>
      <c r="V246" s="104" t="e">
        <f>SUMIFS(#REF!,#REF!,"&gt;="&amp;V$3,#REF!,"&lt;="&amp;V$4,#REF!,$F246,#REF!,$G246)</f>
        <v>#REF!</v>
      </c>
      <c r="W246" s="104" t="e">
        <f>SUMIFS(#REF!,#REF!,"&gt;="&amp;W$3,#REF!,"&lt;="&amp;W$4,#REF!,$F246,#REF!,$G246)</f>
        <v>#REF!</v>
      </c>
      <c r="X246" s="104" t="e">
        <f>SUMIFS(#REF!,#REF!,"&gt;="&amp;X$3,#REF!,"&lt;="&amp;X$4,#REF!,$F246,#REF!,$G246)</f>
        <v>#REF!</v>
      </c>
      <c r="Y246" s="104" t="e">
        <f>SUMIFS(#REF!,#REF!,"&gt;="&amp;Y$3,#REF!,"&lt;="&amp;Y$4,#REF!,$F246,#REF!,$G246)</f>
        <v>#REF!</v>
      </c>
      <c r="Z246" s="104" t="e">
        <f>SUMIFS(#REF!,#REF!,"&gt;="&amp;Z$3,#REF!,"&lt;="&amp;Z$4,#REF!,$F246,#REF!,$G246)</f>
        <v>#REF!</v>
      </c>
      <c r="AA246" s="104" t="e">
        <f>SUMIFS(#REF!,#REF!,"&gt;="&amp;AA$3,#REF!,"&lt;="&amp;AA$4,#REF!,$F246,#REF!,$G246)</f>
        <v>#REF!</v>
      </c>
      <c r="AB246" s="104" t="e">
        <f>SUMIFS(#REF!,#REF!,"&gt;="&amp;AB$3,#REF!,"&lt;="&amp;AB$4,#REF!,$F246,#REF!,$G246)</f>
        <v>#REF!</v>
      </c>
      <c r="AC246" s="104" t="e">
        <f>SUMIFS(#REF!,#REF!,"&gt;="&amp;AC$3,#REF!,"&lt;="&amp;AC$4,#REF!,$F246,#REF!,$G246)</f>
        <v>#REF!</v>
      </c>
      <c r="AD246" s="104" t="e">
        <f>SUMIFS(#REF!,#REF!,"&gt;="&amp;AD$3,#REF!,"&lt;="&amp;AD$4,#REF!,$F246,#REF!,$G246)</f>
        <v>#REF!</v>
      </c>
      <c r="AE246" s="104" t="e">
        <f>SUMIFS(#REF!,#REF!,"&gt;="&amp;AE$3,#REF!,"&lt;="&amp;AE$4,#REF!,$F246,#REF!,$G246)</f>
        <v>#REF!</v>
      </c>
      <c r="AF246" s="104" t="e">
        <f>SUMIFS(#REF!,#REF!,"&gt;="&amp;AF$3,#REF!,"&lt;="&amp;AF$4,#REF!,$F246,#REF!,$G246)</f>
        <v>#REF!</v>
      </c>
      <c r="AG246" s="104" t="e">
        <f>SUMIFS(#REF!,#REF!,"&gt;="&amp;AG$3,#REF!,"&lt;="&amp;AG$4,#REF!,$F246,#REF!,$G246)</f>
        <v>#REF!</v>
      </c>
      <c r="AH246" s="104" t="e">
        <f>SUMIFS(#REF!,#REF!,"&gt;="&amp;AH$3,#REF!,"&lt;="&amp;AH$4,#REF!,$F246,#REF!,$G246)</f>
        <v>#REF!</v>
      </c>
      <c r="AI246" s="104" t="e">
        <f>SUMIFS(#REF!,#REF!,"&gt;="&amp;AI$3,#REF!,"&lt;="&amp;AI$4,#REF!,$F246,#REF!,$G246)</f>
        <v>#REF!</v>
      </c>
      <c r="AJ246" s="104" t="e">
        <f>SUMIFS(#REF!,#REF!,"&gt;="&amp;AJ$3,#REF!,"&lt;="&amp;AJ$4,#REF!,$F246,#REF!,$G246)</f>
        <v>#REF!</v>
      </c>
      <c r="AK246" s="104" t="e">
        <f>SUMIFS(#REF!,#REF!,"&gt;="&amp;AK$3,#REF!,"&lt;="&amp;AK$4,#REF!,$F246,#REF!,$G246)</f>
        <v>#REF!</v>
      </c>
      <c r="AL246" s="104" t="e">
        <f>SUMIFS(#REF!,#REF!,"&gt;="&amp;AL$3,#REF!,"&lt;="&amp;AL$4,#REF!,$F246,#REF!,$G246)</f>
        <v>#REF!</v>
      </c>
      <c r="AM246" s="104" t="e">
        <f>SUMIFS(#REF!,#REF!,"&gt;="&amp;AM$3,#REF!,"&lt;="&amp;AM$4,#REF!,$F246,#REF!,$G246)</f>
        <v>#REF!</v>
      </c>
      <c r="AN246" s="104" t="e">
        <f>SUMIFS(#REF!,#REF!,"&gt;="&amp;AN$3,#REF!,"&lt;="&amp;AN$4,#REF!,$F246,#REF!,$G246)</f>
        <v>#REF!</v>
      </c>
      <c r="AO246" s="104" t="e">
        <f>SUMIFS(#REF!,#REF!,"&gt;="&amp;AO$3,#REF!,"&lt;="&amp;AO$4,#REF!,$F246,#REF!,$G246)</f>
        <v>#REF!</v>
      </c>
      <c r="AP246" s="104" t="e">
        <f>SUMIFS(#REF!,#REF!,"&gt;="&amp;AP$3,#REF!,"&lt;="&amp;AP$4,#REF!,$F246,#REF!,$G246)</f>
        <v>#REF!</v>
      </c>
      <c r="AQ246" s="104" t="e">
        <f>SUMIFS(#REF!,#REF!,"&gt;="&amp;AQ$3,#REF!,"&lt;="&amp;AQ$4,#REF!,$F246,#REF!,$G246)</f>
        <v>#REF!</v>
      </c>
      <c r="AR246" s="104" t="e">
        <f>SUMIFS(#REF!,#REF!,"&gt;="&amp;AR$3,#REF!,"&lt;="&amp;AR$4,#REF!,$F246,#REF!,$G246)</f>
        <v>#REF!</v>
      </c>
    </row>
    <row r="247" spans="1:44" s="95" customFormat="1" ht="10.199999999999999" x14ac:dyDescent="0.2">
      <c r="A247" s="23">
        <f>ROW()</f>
        <v>247</v>
      </c>
      <c r="B247" s="138"/>
      <c r="E247" s="100">
        <v>6</v>
      </c>
      <c r="F247" s="63" t="s">
        <v>109</v>
      </c>
      <c r="G247" s="99" t="s">
        <v>88</v>
      </c>
      <c r="M247" s="103"/>
      <c r="Q247" s="102"/>
      <c r="R247" s="101" t="e">
        <f ca="1">SUM($T247:INDIRECT(ADDRESS($A247,SUMIFS($1:$1,$5:$5,MAX($5:$5)))))</f>
        <v>#REF!</v>
      </c>
      <c r="U247" s="104" t="e">
        <f>SUMIFS(#REF!,#REF!,"&gt;="&amp;U$3,#REF!,"&lt;="&amp;U$4,#REF!,$F247,#REF!,$G247)</f>
        <v>#REF!</v>
      </c>
      <c r="V247" s="104" t="e">
        <f>SUMIFS(#REF!,#REF!,"&gt;="&amp;V$3,#REF!,"&lt;="&amp;V$4,#REF!,$F247,#REF!,$G247)</f>
        <v>#REF!</v>
      </c>
      <c r="W247" s="104" t="e">
        <f>SUMIFS(#REF!,#REF!,"&gt;="&amp;W$3,#REF!,"&lt;="&amp;W$4,#REF!,$F247,#REF!,$G247)</f>
        <v>#REF!</v>
      </c>
      <c r="X247" s="104" t="e">
        <f>SUMIFS(#REF!,#REF!,"&gt;="&amp;X$3,#REF!,"&lt;="&amp;X$4,#REF!,$F247,#REF!,$G247)</f>
        <v>#REF!</v>
      </c>
      <c r="Y247" s="104" t="e">
        <f>SUMIFS(#REF!,#REF!,"&gt;="&amp;Y$3,#REF!,"&lt;="&amp;Y$4,#REF!,$F247,#REF!,$G247)</f>
        <v>#REF!</v>
      </c>
      <c r="Z247" s="104" t="e">
        <f>SUMIFS(#REF!,#REF!,"&gt;="&amp;Z$3,#REF!,"&lt;="&amp;Z$4,#REF!,$F247,#REF!,$G247)</f>
        <v>#REF!</v>
      </c>
      <c r="AA247" s="104" t="e">
        <f>SUMIFS(#REF!,#REF!,"&gt;="&amp;AA$3,#REF!,"&lt;="&amp;AA$4,#REF!,$F247,#REF!,$G247)</f>
        <v>#REF!</v>
      </c>
      <c r="AB247" s="104" t="e">
        <f>SUMIFS(#REF!,#REF!,"&gt;="&amp;AB$3,#REF!,"&lt;="&amp;AB$4,#REF!,$F247,#REF!,$G247)</f>
        <v>#REF!</v>
      </c>
      <c r="AC247" s="104" t="e">
        <f>SUMIFS(#REF!,#REF!,"&gt;="&amp;AC$3,#REF!,"&lt;="&amp;AC$4,#REF!,$F247,#REF!,$G247)</f>
        <v>#REF!</v>
      </c>
      <c r="AD247" s="104" t="e">
        <f>SUMIFS(#REF!,#REF!,"&gt;="&amp;AD$3,#REF!,"&lt;="&amp;AD$4,#REF!,$F247,#REF!,$G247)</f>
        <v>#REF!</v>
      </c>
      <c r="AE247" s="104" t="e">
        <f>SUMIFS(#REF!,#REF!,"&gt;="&amp;AE$3,#REF!,"&lt;="&amp;AE$4,#REF!,$F247,#REF!,$G247)</f>
        <v>#REF!</v>
      </c>
      <c r="AF247" s="104" t="e">
        <f>SUMIFS(#REF!,#REF!,"&gt;="&amp;AF$3,#REF!,"&lt;="&amp;AF$4,#REF!,$F247,#REF!,$G247)</f>
        <v>#REF!</v>
      </c>
      <c r="AG247" s="104" t="e">
        <f>SUMIFS(#REF!,#REF!,"&gt;="&amp;AG$3,#REF!,"&lt;="&amp;AG$4,#REF!,$F247,#REF!,$G247)</f>
        <v>#REF!</v>
      </c>
      <c r="AH247" s="104" t="e">
        <f>SUMIFS(#REF!,#REF!,"&gt;="&amp;AH$3,#REF!,"&lt;="&amp;AH$4,#REF!,$F247,#REF!,$G247)</f>
        <v>#REF!</v>
      </c>
      <c r="AI247" s="104" t="e">
        <f>SUMIFS(#REF!,#REF!,"&gt;="&amp;AI$3,#REF!,"&lt;="&amp;AI$4,#REF!,$F247,#REF!,$G247)</f>
        <v>#REF!</v>
      </c>
      <c r="AJ247" s="104" t="e">
        <f>SUMIFS(#REF!,#REF!,"&gt;="&amp;AJ$3,#REF!,"&lt;="&amp;AJ$4,#REF!,$F247,#REF!,$G247)</f>
        <v>#REF!</v>
      </c>
      <c r="AK247" s="104" t="e">
        <f>SUMIFS(#REF!,#REF!,"&gt;="&amp;AK$3,#REF!,"&lt;="&amp;AK$4,#REF!,$F247,#REF!,$G247)</f>
        <v>#REF!</v>
      </c>
      <c r="AL247" s="104" t="e">
        <f>SUMIFS(#REF!,#REF!,"&gt;="&amp;AL$3,#REF!,"&lt;="&amp;AL$4,#REF!,$F247,#REF!,$G247)</f>
        <v>#REF!</v>
      </c>
      <c r="AM247" s="104" t="e">
        <f>SUMIFS(#REF!,#REF!,"&gt;="&amp;AM$3,#REF!,"&lt;="&amp;AM$4,#REF!,$F247,#REF!,$G247)</f>
        <v>#REF!</v>
      </c>
      <c r="AN247" s="104" t="e">
        <f>SUMIFS(#REF!,#REF!,"&gt;="&amp;AN$3,#REF!,"&lt;="&amp;AN$4,#REF!,$F247,#REF!,$G247)</f>
        <v>#REF!</v>
      </c>
      <c r="AO247" s="104" t="e">
        <f>SUMIFS(#REF!,#REF!,"&gt;="&amp;AO$3,#REF!,"&lt;="&amp;AO$4,#REF!,$F247,#REF!,$G247)</f>
        <v>#REF!</v>
      </c>
      <c r="AP247" s="104" t="e">
        <f>SUMIFS(#REF!,#REF!,"&gt;="&amp;AP$3,#REF!,"&lt;="&amp;AP$4,#REF!,$F247,#REF!,$G247)</f>
        <v>#REF!</v>
      </c>
      <c r="AQ247" s="104" t="e">
        <f>SUMIFS(#REF!,#REF!,"&gt;="&amp;AQ$3,#REF!,"&lt;="&amp;AQ$4,#REF!,$F247,#REF!,$G247)</f>
        <v>#REF!</v>
      </c>
      <c r="AR247" s="104" t="e">
        <f>SUMIFS(#REF!,#REF!,"&gt;="&amp;AR$3,#REF!,"&lt;="&amp;AR$4,#REF!,$F247,#REF!,$G247)</f>
        <v>#REF!</v>
      </c>
    </row>
    <row r="248" spans="1:44" s="95" customFormat="1" ht="10.199999999999999" x14ac:dyDescent="0.2">
      <c r="A248" s="23">
        <f>ROW()</f>
        <v>248</v>
      </c>
      <c r="B248" s="138"/>
      <c r="E248" s="100">
        <v>7</v>
      </c>
      <c r="F248" s="63" t="s">
        <v>109</v>
      </c>
      <c r="G248" s="99" t="s">
        <v>89</v>
      </c>
      <c r="M248" s="103"/>
      <c r="Q248" s="102"/>
      <c r="R248" s="101" t="e">
        <f ca="1">SUM($T248:INDIRECT(ADDRESS($A248,SUMIFS($1:$1,$5:$5,MAX($5:$5)))))</f>
        <v>#REF!</v>
      </c>
      <c r="U248" s="104" t="e">
        <f>SUMIFS(#REF!,#REF!,"&gt;="&amp;U$3,#REF!,"&lt;="&amp;U$4,#REF!,$F248,#REF!,$G248)</f>
        <v>#REF!</v>
      </c>
      <c r="V248" s="104" t="e">
        <f>SUMIFS(#REF!,#REF!,"&gt;="&amp;V$3,#REF!,"&lt;="&amp;V$4,#REF!,$F248,#REF!,$G248)</f>
        <v>#REF!</v>
      </c>
      <c r="W248" s="104" t="e">
        <f>SUMIFS(#REF!,#REF!,"&gt;="&amp;W$3,#REF!,"&lt;="&amp;W$4,#REF!,$F248,#REF!,$G248)</f>
        <v>#REF!</v>
      </c>
      <c r="X248" s="104" t="e">
        <f>SUMIFS(#REF!,#REF!,"&gt;="&amp;X$3,#REF!,"&lt;="&amp;X$4,#REF!,$F248,#REF!,$G248)</f>
        <v>#REF!</v>
      </c>
      <c r="Y248" s="104" t="e">
        <f>SUMIFS(#REF!,#REF!,"&gt;="&amp;Y$3,#REF!,"&lt;="&amp;Y$4,#REF!,$F248,#REF!,$G248)</f>
        <v>#REF!</v>
      </c>
      <c r="Z248" s="104" t="e">
        <f>SUMIFS(#REF!,#REF!,"&gt;="&amp;Z$3,#REF!,"&lt;="&amp;Z$4,#REF!,$F248,#REF!,$G248)</f>
        <v>#REF!</v>
      </c>
      <c r="AA248" s="104" t="e">
        <f>SUMIFS(#REF!,#REF!,"&gt;="&amp;AA$3,#REF!,"&lt;="&amp;AA$4,#REF!,$F248,#REF!,$G248)</f>
        <v>#REF!</v>
      </c>
      <c r="AB248" s="104" t="e">
        <f>SUMIFS(#REF!,#REF!,"&gt;="&amp;AB$3,#REF!,"&lt;="&amp;AB$4,#REF!,$F248,#REF!,$G248)</f>
        <v>#REF!</v>
      </c>
      <c r="AC248" s="104" t="e">
        <f>SUMIFS(#REF!,#REF!,"&gt;="&amp;AC$3,#REF!,"&lt;="&amp;AC$4,#REF!,$F248,#REF!,$G248)</f>
        <v>#REF!</v>
      </c>
      <c r="AD248" s="104" t="e">
        <f>SUMIFS(#REF!,#REF!,"&gt;="&amp;AD$3,#REF!,"&lt;="&amp;AD$4,#REF!,$F248,#REF!,$G248)</f>
        <v>#REF!</v>
      </c>
      <c r="AE248" s="104" t="e">
        <f>SUMIFS(#REF!,#REF!,"&gt;="&amp;AE$3,#REF!,"&lt;="&amp;AE$4,#REF!,$F248,#REF!,$G248)</f>
        <v>#REF!</v>
      </c>
      <c r="AF248" s="104" t="e">
        <f>SUMIFS(#REF!,#REF!,"&gt;="&amp;AF$3,#REF!,"&lt;="&amp;AF$4,#REF!,$F248,#REF!,$G248)</f>
        <v>#REF!</v>
      </c>
      <c r="AG248" s="104" t="e">
        <f>SUMIFS(#REF!,#REF!,"&gt;="&amp;AG$3,#REF!,"&lt;="&amp;AG$4,#REF!,$F248,#REF!,$G248)</f>
        <v>#REF!</v>
      </c>
      <c r="AH248" s="104" t="e">
        <f>SUMIFS(#REF!,#REF!,"&gt;="&amp;AH$3,#REF!,"&lt;="&amp;AH$4,#REF!,$F248,#REF!,$G248)</f>
        <v>#REF!</v>
      </c>
      <c r="AI248" s="104" t="e">
        <f>SUMIFS(#REF!,#REF!,"&gt;="&amp;AI$3,#REF!,"&lt;="&amp;AI$4,#REF!,$F248,#REF!,$G248)</f>
        <v>#REF!</v>
      </c>
      <c r="AJ248" s="104" t="e">
        <f>SUMIFS(#REF!,#REF!,"&gt;="&amp;AJ$3,#REF!,"&lt;="&amp;AJ$4,#REF!,$F248,#REF!,$G248)</f>
        <v>#REF!</v>
      </c>
      <c r="AK248" s="104" t="e">
        <f>SUMIFS(#REF!,#REF!,"&gt;="&amp;AK$3,#REF!,"&lt;="&amp;AK$4,#REF!,$F248,#REF!,$G248)</f>
        <v>#REF!</v>
      </c>
      <c r="AL248" s="104" t="e">
        <f>SUMIFS(#REF!,#REF!,"&gt;="&amp;AL$3,#REF!,"&lt;="&amp;AL$4,#REF!,$F248,#REF!,$G248)</f>
        <v>#REF!</v>
      </c>
      <c r="AM248" s="104" t="e">
        <f>SUMIFS(#REF!,#REF!,"&gt;="&amp;AM$3,#REF!,"&lt;="&amp;AM$4,#REF!,$F248,#REF!,$G248)</f>
        <v>#REF!</v>
      </c>
      <c r="AN248" s="104" t="e">
        <f>SUMIFS(#REF!,#REF!,"&gt;="&amp;AN$3,#REF!,"&lt;="&amp;AN$4,#REF!,$F248,#REF!,$G248)</f>
        <v>#REF!</v>
      </c>
      <c r="AO248" s="104" t="e">
        <f>SUMIFS(#REF!,#REF!,"&gt;="&amp;AO$3,#REF!,"&lt;="&amp;AO$4,#REF!,$F248,#REF!,$G248)</f>
        <v>#REF!</v>
      </c>
      <c r="AP248" s="104" t="e">
        <f>SUMIFS(#REF!,#REF!,"&gt;="&amp;AP$3,#REF!,"&lt;="&amp;AP$4,#REF!,$F248,#REF!,$G248)</f>
        <v>#REF!</v>
      </c>
      <c r="AQ248" s="104" t="e">
        <f>SUMIFS(#REF!,#REF!,"&gt;="&amp;AQ$3,#REF!,"&lt;="&amp;AQ$4,#REF!,$F248,#REF!,$G248)</f>
        <v>#REF!</v>
      </c>
      <c r="AR248" s="104" t="e">
        <f>SUMIFS(#REF!,#REF!,"&gt;="&amp;AR$3,#REF!,"&lt;="&amp;AR$4,#REF!,$F248,#REF!,$G248)</f>
        <v>#REF!</v>
      </c>
    </row>
    <row r="249" spans="1:44" s="95" customFormat="1" ht="10.199999999999999" x14ac:dyDescent="0.2">
      <c r="A249" s="23">
        <f>ROW()</f>
        <v>249</v>
      </c>
      <c r="B249" s="138"/>
      <c r="E249" s="100">
        <v>8</v>
      </c>
      <c r="F249" s="63" t="s">
        <v>109</v>
      </c>
      <c r="G249" s="99" t="s">
        <v>90</v>
      </c>
      <c r="M249" s="103"/>
      <c r="Q249" s="102"/>
      <c r="R249" s="101" t="e">
        <f ca="1">SUM($T249:INDIRECT(ADDRESS($A249,SUMIFS($1:$1,$5:$5,MAX($5:$5)))))</f>
        <v>#REF!</v>
      </c>
      <c r="U249" s="104" t="e">
        <f>SUMIFS(#REF!,#REF!,"&gt;="&amp;U$3,#REF!,"&lt;="&amp;U$4,#REF!,$F249,#REF!,$G249)</f>
        <v>#REF!</v>
      </c>
      <c r="V249" s="104" t="e">
        <f>SUMIFS(#REF!,#REF!,"&gt;="&amp;V$3,#REF!,"&lt;="&amp;V$4,#REF!,$F249,#REF!,$G249)</f>
        <v>#REF!</v>
      </c>
      <c r="W249" s="104" t="e">
        <f>SUMIFS(#REF!,#REF!,"&gt;="&amp;W$3,#REF!,"&lt;="&amp;W$4,#REF!,$F249,#REF!,$G249)</f>
        <v>#REF!</v>
      </c>
      <c r="X249" s="104" t="e">
        <f>SUMIFS(#REF!,#REF!,"&gt;="&amp;X$3,#REF!,"&lt;="&amp;X$4,#REF!,$F249,#REF!,$G249)</f>
        <v>#REF!</v>
      </c>
      <c r="Y249" s="104" t="e">
        <f>SUMIFS(#REF!,#REF!,"&gt;="&amp;Y$3,#REF!,"&lt;="&amp;Y$4,#REF!,$F249,#REF!,$G249)</f>
        <v>#REF!</v>
      </c>
      <c r="Z249" s="104" t="e">
        <f>SUMIFS(#REF!,#REF!,"&gt;="&amp;Z$3,#REF!,"&lt;="&amp;Z$4,#REF!,$F249,#REF!,$G249)</f>
        <v>#REF!</v>
      </c>
      <c r="AA249" s="104" t="e">
        <f>SUMIFS(#REF!,#REF!,"&gt;="&amp;AA$3,#REF!,"&lt;="&amp;AA$4,#REF!,$F249,#REF!,$G249)</f>
        <v>#REF!</v>
      </c>
      <c r="AB249" s="104" t="e">
        <f>SUMIFS(#REF!,#REF!,"&gt;="&amp;AB$3,#REF!,"&lt;="&amp;AB$4,#REF!,$F249,#REF!,$G249)</f>
        <v>#REF!</v>
      </c>
      <c r="AC249" s="104" t="e">
        <f>SUMIFS(#REF!,#REF!,"&gt;="&amp;AC$3,#REF!,"&lt;="&amp;AC$4,#REF!,$F249,#REF!,$G249)</f>
        <v>#REF!</v>
      </c>
      <c r="AD249" s="104" t="e">
        <f>SUMIFS(#REF!,#REF!,"&gt;="&amp;AD$3,#REF!,"&lt;="&amp;AD$4,#REF!,$F249,#REF!,$G249)</f>
        <v>#REF!</v>
      </c>
      <c r="AE249" s="104" t="e">
        <f>SUMIFS(#REF!,#REF!,"&gt;="&amp;AE$3,#REF!,"&lt;="&amp;AE$4,#REF!,$F249,#REF!,$G249)</f>
        <v>#REF!</v>
      </c>
      <c r="AF249" s="104" t="e">
        <f>SUMIFS(#REF!,#REF!,"&gt;="&amp;AF$3,#REF!,"&lt;="&amp;AF$4,#REF!,$F249,#REF!,$G249)</f>
        <v>#REF!</v>
      </c>
      <c r="AG249" s="104" t="e">
        <f>SUMIFS(#REF!,#REF!,"&gt;="&amp;AG$3,#REF!,"&lt;="&amp;AG$4,#REF!,$F249,#REF!,$G249)</f>
        <v>#REF!</v>
      </c>
      <c r="AH249" s="104" t="e">
        <f>SUMIFS(#REF!,#REF!,"&gt;="&amp;AH$3,#REF!,"&lt;="&amp;AH$4,#REF!,$F249,#REF!,$G249)</f>
        <v>#REF!</v>
      </c>
      <c r="AI249" s="104" t="e">
        <f>SUMIFS(#REF!,#REF!,"&gt;="&amp;AI$3,#REF!,"&lt;="&amp;AI$4,#REF!,$F249,#REF!,$G249)</f>
        <v>#REF!</v>
      </c>
      <c r="AJ249" s="104" t="e">
        <f>SUMIFS(#REF!,#REF!,"&gt;="&amp;AJ$3,#REF!,"&lt;="&amp;AJ$4,#REF!,$F249,#REF!,$G249)</f>
        <v>#REF!</v>
      </c>
      <c r="AK249" s="104" t="e">
        <f>SUMIFS(#REF!,#REF!,"&gt;="&amp;AK$3,#REF!,"&lt;="&amp;AK$4,#REF!,$F249,#REF!,$G249)</f>
        <v>#REF!</v>
      </c>
      <c r="AL249" s="104" t="e">
        <f>SUMIFS(#REF!,#REF!,"&gt;="&amp;AL$3,#REF!,"&lt;="&amp;AL$4,#REF!,$F249,#REF!,$G249)</f>
        <v>#REF!</v>
      </c>
      <c r="AM249" s="104" t="e">
        <f>SUMIFS(#REF!,#REF!,"&gt;="&amp;AM$3,#REF!,"&lt;="&amp;AM$4,#REF!,$F249,#REF!,$G249)</f>
        <v>#REF!</v>
      </c>
      <c r="AN249" s="104" t="e">
        <f>SUMIFS(#REF!,#REF!,"&gt;="&amp;AN$3,#REF!,"&lt;="&amp;AN$4,#REF!,$F249,#REF!,$G249)</f>
        <v>#REF!</v>
      </c>
      <c r="AO249" s="104" t="e">
        <f>SUMIFS(#REF!,#REF!,"&gt;="&amp;AO$3,#REF!,"&lt;="&amp;AO$4,#REF!,$F249,#REF!,$G249)</f>
        <v>#REF!</v>
      </c>
      <c r="AP249" s="104" t="e">
        <f>SUMIFS(#REF!,#REF!,"&gt;="&amp;AP$3,#REF!,"&lt;="&amp;AP$4,#REF!,$F249,#REF!,$G249)</f>
        <v>#REF!</v>
      </c>
      <c r="AQ249" s="104" t="e">
        <f>SUMIFS(#REF!,#REF!,"&gt;="&amp;AQ$3,#REF!,"&lt;="&amp;AQ$4,#REF!,$F249,#REF!,$G249)</f>
        <v>#REF!</v>
      </c>
      <c r="AR249" s="104" t="e">
        <f>SUMIFS(#REF!,#REF!,"&gt;="&amp;AR$3,#REF!,"&lt;="&amp;AR$4,#REF!,$F249,#REF!,$G249)</f>
        <v>#REF!</v>
      </c>
    </row>
    <row r="250" spans="1:44" s="17" customFormat="1" ht="10.199999999999999" x14ac:dyDescent="0.2">
      <c r="A250" s="23">
        <f>ROW()</f>
        <v>250</v>
      </c>
      <c r="B250" s="137"/>
      <c r="E250" s="16" t="s">
        <v>6</v>
      </c>
      <c r="M250" s="58"/>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6"/>
      <c r="M251" s="59"/>
      <c r="N251" s="76"/>
      <c r="O251" s="6"/>
      <c r="P251" s="6"/>
      <c r="Q251" s="38"/>
      <c r="R251" s="3" t="e">
        <f ca="1">SUM($T251:INDIRECT(ADDRESS($A251,SUMIFS($1:$1,$5:$5,MAX($5:$5)))))</f>
        <v>#REF!</v>
      </c>
      <c r="U251" s="3" t="e">
        <f>SUM(U252:U260)</f>
        <v>#REF!</v>
      </c>
      <c r="V251" s="3" t="e">
        <f t="shared" ref="V251:AR251" si="48">SUM(V252:V260)</f>
        <v>#REF!</v>
      </c>
      <c r="W251" s="3" t="e">
        <f t="shared" si="48"/>
        <v>#REF!</v>
      </c>
      <c r="X251" s="3" t="e">
        <f t="shared" si="48"/>
        <v>#REF!</v>
      </c>
      <c r="Y251" s="3" t="e">
        <f t="shared" si="48"/>
        <v>#REF!</v>
      </c>
      <c r="Z251" s="3" t="e">
        <f t="shared" si="48"/>
        <v>#REF!</v>
      </c>
      <c r="AA251" s="3" t="e">
        <f t="shared" si="48"/>
        <v>#REF!</v>
      </c>
      <c r="AB251" s="3" t="e">
        <f t="shared" si="48"/>
        <v>#REF!</v>
      </c>
      <c r="AC251" s="3" t="e">
        <f t="shared" si="48"/>
        <v>#REF!</v>
      </c>
      <c r="AD251" s="3" t="e">
        <f t="shared" si="48"/>
        <v>#REF!</v>
      </c>
      <c r="AE251" s="3" t="e">
        <f t="shared" si="48"/>
        <v>#REF!</v>
      </c>
      <c r="AF251" s="3" t="e">
        <f t="shared" si="48"/>
        <v>#REF!</v>
      </c>
      <c r="AG251" s="3" t="e">
        <f t="shared" si="48"/>
        <v>#REF!</v>
      </c>
      <c r="AH251" s="3" t="e">
        <f t="shared" si="48"/>
        <v>#REF!</v>
      </c>
      <c r="AI251" s="3" t="e">
        <f t="shared" si="48"/>
        <v>#REF!</v>
      </c>
      <c r="AJ251" s="3" t="e">
        <f t="shared" si="48"/>
        <v>#REF!</v>
      </c>
      <c r="AK251" s="3" t="e">
        <f t="shared" si="48"/>
        <v>#REF!</v>
      </c>
      <c r="AL251" s="3" t="e">
        <f t="shared" si="48"/>
        <v>#REF!</v>
      </c>
      <c r="AM251" s="3" t="e">
        <f t="shared" si="48"/>
        <v>#REF!</v>
      </c>
      <c r="AN251" s="3" t="e">
        <f t="shared" si="48"/>
        <v>#REF!</v>
      </c>
      <c r="AO251" s="3" t="e">
        <f t="shared" si="48"/>
        <v>#REF!</v>
      </c>
      <c r="AP251" s="3" t="e">
        <f t="shared" si="48"/>
        <v>#REF!</v>
      </c>
      <c r="AQ251" s="3" t="e">
        <f t="shared" si="48"/>
        <v>#REF!</v>
      </c>
      <c r="AR251" s="3" t="e">
        <f t="shared" si="48"/>
        <v>#REF!</v>
      </c>
    </row>
    <row r="252" spans="1:44" s="95" customFormat="1" ht="10.199999999999999" x14ac:dyDescent="0.2">
      <c r="A252" s="23">
        <f>ROW()</f>
        <v>252</v>
      </c>
      <c r="B252" s="138"/>
      <c r="E252" s="100">
        <v>1</v>
      </c>
      <c r="F252" s="63" t="s">
        <v>110</v>
      </c>
      <c r="G252" s="99" t="s">
        <v>83</v>
      </c>
      <c r="M252" s="103"/>
      <c r="Q252" s="102"/>
      <c r="R252" s="101" t="e">
        <f ca="1">SUM($T252:INDIRECT(ADDRESS($A252,SUMIFS($1:$1,$5:$5,MAX($5:$5)))))</f>
        <v>#REF!</v>
      </c>
      <c r="U252" s="104" t="e">
        <f>SUMIFS(#REF!,#REF!,"&gt;="&amp;U$3,#REF!,"&lt;="&amp;U$4,#REF!,$F252,#REF!,$G252)</f>
        <v>#REF!</v>
      </c>
      <c r="V252" s="104" t="e">
        <f>SUMIFS(#REF!,#REF!,"&gt;="&amp;V$3,#REF!,"&lt;="&amp;V$4,#REF!,$F252,#REF!,$G252)</f>
        <v>#REF!</v>
      </c>
      <c r="W252" s="104" t="e">
        <f>SUMIFS(#REF!,#REF!,"&gt;="&amp;W$3,#REF!,"&lt;="&amp;W$4,#REF!,$F252,#REF!,$G252)</f>
        <v>#REF!</v>
      </c>
      <c r="X252" s="104" t="e">
        <f>SUMIFS(#REF!,#REF!,"&gt;="&amp;X$3,#REF!,"&lt;="&amp;X$4,#REF!,$F252,#REF!,$G252)</f>
        <v>#REF!</v>
      </c>
      <c r="Y252" s="104" t="e">
        <f>SUMIFS(#REF!,#REF!,"&gt;="&amp;Y$3,#REF!,"&lt;="&amp;Y$4,#REF!,$F252,#REF!,$G252)</f>
        <v>#REF!</v>
      </c>
      <c r="Z252" s="104" t="e">
        <f>SUMIFS(#REF!,#REF!,"&gt;="&amp;Z$3,#REF!,"&lt;="&amp;Z$4,#REF!,$F252,#REF!,$G252)</f>
        <v>#REF!</v>
      </c>
      <c r="AA252" s="104" t="e">
        <f>SUMIFS(#REF!,#REF!,"&gt;="&amp;AA$3,#REF!,"&lt;="&amp;AA$4,#REF!,$F252,#REF!,$G252)</f>
        <v>#REF!</v>
      </c>
      <c r="AB252" s="104" t="e">
        <f>SUMIFS(#REF!,#REF!,"&gt;="&amp;AB$3,#REF!,"&lt;="&amp;AB$4,#REF!,$F252,#REF!,$G252)</f>
        <v>#REF!</v>
      </c>
      <c r="AC252" s="104" t="e">
        <f>SUMIFS(#REF!,#REF!,"&gt;="&amp;AC$3,#REF!,"&lt;="&amp;AC$4,#REF!,$F252,#REF!,$G252)</f>
        <v>#REF!</v>
      </c>
      <c r="AD252" s="104" t="e">
        <f>SUMIFS(#REF!,#REF!,"&gt;="&amp;AD$3,#REF!,"&lt;="&amp;AD$4,#REF!,$F252,#REF!,$G252)</f>
        <v>#REF!</v>
      </c>
      <c r="AE252" s="104" t="e">
        <f>SUMIFS(#REF!,#REF!,"&gt;="&amp;AE$3,#REF!,"&lt;="&amp;AE$4,#REF!,$F252,#REF!,$G252)</f>
        <v>#REF!</v>
      </c>
      <c r="AF252" s="104" t="e">
        <f>SUMIFS(#REF!,#REF!,"&gt;="&amp;AF$3,#REF!,"&lt;="&amp;AF$4,#REF!,$F252,#REF!,$G252)</f>
        <v>#REF!</v>
      </c>
      <c r="AG252" s="104" t="e">
        <f>SUMIFS(#REF!,#REF!,"&gt;="&amp;AG$3,#REF!,"&lt;="&amp;AG$4,#REF!,$F252,#REF!,$G252)</f>
        <v>#REF!</v>
      </c>
      <c r="AH252" s="104" t="e">
        <f>SUMIFS(#REF!,#REF!,"&gt;="&amp;AH$3,#REF!,"&lt;="&amp;AH$4,#REF!,$F252,#REF!,$G252)</f>
        <v>#REF!</v>
      </c>
      <c r="AI252" s="104" t="e">
        <f>SUMIFS(#REF!,#REF!,"&gt;="&amp;AI$3,#REF!,"&lt;="&amp;AI$4,#REF!,$F252,#REF!,$G252)</f>
        <v>#REF!</v>
      </c>
      <c r="AJ252" s="104" t="e">
        <f>SUMIFS(#REF!,#REF!,"&gt;="&amp;AJ$3,#REF!,"&lt;="&amp;AJ$4,#REF!,$F252,#REF!,$G252)</f>
        <v>#REF!</v>
      </c>
      <c r="AK252" s="104" t="e">
        <f>SUMIFS(#REF!,#REF!,"&gt;="&amp;AK$3,#REF!,"&lt;="&amp;AK$4,#REF!,$F252,#REF!,$G252)</f>
        <v>#REF!</v>
      </c>
      <c r="AL252" s="104" t="e">
        <f>SUMIFS(#REF!,#REF!,"&gt;="&amp;AL$3,#REF!,"&lt;="&amp;AL$4,#REF!,$F252,#REF!,$G252)</f>
        <v>#REF!</v>
      </c>
      <c r="AM252" s="104" t="e">
        <f>SUMIFS(#REF!,#REF!,"&gt;="&amp;AM$3,#REF!,"&lt;="&amp;AM$4,#REF!,$F252,#REF!,$G252)</f>
        <v>#REF!</v>
      </c>
      <c r="AN252" s="104" t="e">
        <f>SUMIFS(#REF!,#REF!,"&gt;="&amp;AN$3,#REF!,"&lt;="&amp;AN$4,#REF!,$F252,#REF!,$G252)</f>
        <v>#REF!</v>
      </c>
      <c r="AO252" s="104" t="e">
        <f>SUMIFS(#REF!,#REF!,"&gt;="&amp;AO$3,#REF!,"&lt;="&amp;AO$4,#REF!,$F252,#REF!,$G252)</f>
        <v>#REF!</v>
      </c>
      <c r="AP252" s="104" t="e">
        <f>SUMIFS(#REF!,#REF!,"&gt;="&amp;AP$3,#REF!,"&lt;="&amp;AP$4,#REF!,$F252,#REF!,$G252)</f>
        <v>#REF!</v>
      </c>
      <c r="AQ252" s="104" t="e">
        <f>SUMIFS(#REF!,#REF!,"&gt;="&amp;AQ$3,#REF!,"&lt;="&amp;AQ$4,#REF!,$F252,#REF!,$G252)</f>
        <v>#REF!</v>
      </c>
      <c r="AR252" s="104" t="e">
        <f>SUMIFS(#REF!,#REF!,"&gt;="&amp;AR$3,#REF!,"&lt;="&amp;AR$4,#REF!,$F252,#REF!,$G252)</f>
        <v>#REF!</v>
      </c>
    </row>
    <row r="253" spans="1:44" s="95" customFormat="1" ht="10.199999999999999" x14ac:dyDescent="0.2">
      <c r="A253" s="23">
        <f>ROW()</f>
        <v>253</v>
      </c>
      <c r="B253" s="138"/>
      <c r="E253" s="100">
        <v>2</v>
      </c>
      <c r="F253" s="63" t="s">
        <v>110</v>
      </c>
      <c r="G253" s="99" t="s">
        <v>84</v>
      </c>
      <c r="M253" s="103"/>
      <c r="Q253" s="102"/>
      <c r="R253" s="101" t="e">
        <f ca="1">SUM($T253:INDIRECT(ADDRESS($A253,SUMIFS($1:$1,$5:$5,MAX($5:$5)))))</f>
        <v>#REF!</v>
      </c>
      <c r="U253" s="104" t="e">
        <f>SUMIFS(#REF!,#REF!,"&gt;="&amp;U$3,#REF!,"&lt;="&amp;U$4,#REF!,$F253,#REF!,$G253)</f>
        <v>#REF!</v>
      </c>
      <c r="V253" s="104" t="e">
        <f>SUMIFS(#REF!,#REF!,"&gt;="&amp;V$3,#REF!,"&lt;="&amp;V$4,#REF!,$F253,#REF!,$G253)</f>
        <v>#REF!</v>
      </c>
      <c r="W253" s="104" t="e">
        <f>SUMIFS(#REF!,#REF!,"&gt;="&amp;W$3,#REF!,"&lt;="&amp;W$4,#REF!,$F253,#REF!,$G253)</f>
        <v>#REF!</v>
      </c>
      <c r="X253" s="104" t="e">
        <f>SUMIFS(#REF!,#REF!,"&gt;="&amp;X$3,#REF!,"&lt;="&amp;X$4,#REF!,$F253,#REF!,$G253)</f>
        <v>#REF!</v>
      </c>
      <c r="Y253" s="104" t="e">
        <f>SUMIFS(#REF!,#REF!,"&gt;="&amp;Y$3,#REF!,"&lt;="&amp;Y$4,#REF!,$F253,#REF!,$G253)</f>
        <v>#REF!</v>
      </c>
      <c r="Z253" s="104" t="e">
        <f>SUMIFS(#REF!,#REF!,"&gt;="&amp;Z$3,#REF!,"&lt;="&amp;Z$4,#REF!,$F253,#REF!,$G253)</f>
        <v>#REF!</v>
      </c>
      <c r="AA253" s="104" t="e">
        <f>SUMIFS(#REF!,#REF!,"&gt;="&amp;AA$3,#REF!,"&lt;="&amp;AA$4,#REF!,$F253,#REF!,$G253)</f>
        <v>#REF!</v>
      </c>
      <c r="AB253" s="104" t="e">
        <f>SUMIFS(#REF!,#REF!,"&gt;="&amp;AB$3,#REF!,"&lt;="&amp;AB$4,#REF!,$F253,#REF!,$G253)</f>
        <v>#REF!</v>
      </c>
      <c r="AC253" s="104" t="e">
        <f>SUMIFS(#REF!,#REF!,"&gt;="&amp;AC$3,#REF!,"&lt;="&amp;AC$4,#REF!,$F253,#REF!,$G253)</f>
        <v>#REF!</v>
      </c>
      <c r="AD253" s="104" t="e">
        <f>SUMIFS(#REF!,#REF!,"&gt;="&amp;AD$3,#REF!,"&lt;="&amp;AD$4,#REF!,$F253,#REF!,$G253)</f>
        <v>#REF!</v>
      </c>
      <c r="AE253" s="104" t="e">
        <f>SUMIFS(#REF!,#REF!,"&gt;="&amp;AE$3,#REF!,"&lt;="&amp;AE$4,#REF!,$F253,#REF!,$G253)</f>
        <v>#REF!</v>
      </c>
      <c r="AF253" s="104" t="e">
        <f>SUMIFS(#REF!,#REF!,"&gt;="&amp;AF$3,#REF!,"&lt;="&amp;AF$4,#REF!,$F253,#REF!,$G253)</f>
        <v>#REF!</v>
      </c>
      <c r="AG253" s="104" t="e">
        <f>SUMIFS(#REF!,#REF!,"&gt;="&amp;AG$3,#REF!,"&lt;="&amp;AG$4,#REF!,$F253,#REF!,$G253)</f>
        <v>#REF!</v>
      </c>
      <c r="AH253" s="104" t="e">
        <f>SUMIFS(#REF!,#REF!,"&gt;="&amp;AH$3,#REF!,"&lt;="&amp;AH$4,#REF!,$F253,#REF!,$G253)</f>
        <v>#REF!</v>
      </c>
      <c r="AI253" s="104" t="e">
        <f>SUMIFS(#REF!,#REF!,"&gt;="&amp;AI$3,#REF!,"&lt;="&amp;AI$4,#REF!,$F253,#REF!,$G253)</f>
        <v>#REF!</v>
      </c>
      <c r="AJ253" s="104" t="e">
        <f>SUMIFS(#REF!,#REF!,"&gt;="&amp;AJ$3,#REF!,"&lt;="&amp;AJ$4,#REF!,$F253,#REF!,$G253)</f>
        <v>#REF!</v>
      </c>
      <c r="AK253" s="104" t="e">
        <f>SUMIFS(#REF!,#REF!,"&gt;="&amp;AK$3,#REF!,"&lt;="&amp;AK$4,#REF!,$F253,#REF!,$G253)</f>
        <v>#REF!</v>
      </c>
      <c r="AL253" s="104" t="e">
        <f>SUMIFS(#REF!,#REF!,"&gt;="&amp;AL$3,#REF!,"&lt;="&amp;AL$4,#REF!,$F253,#REF!,$G253)</f>
        <v>#REF!</v>
      </c>
      <c r="AM253" s="104" t="e">
        <f>SUMIFS(#REF!,#REF!,"&gt;="&amp;AM$3,#REF!,"&lt;="&amp;AM$4,#REF!,$F253,#REF!,$G253)</f>
        <v>#REF!</v>
      </c>
      <c r="AN253" s="104" t="e">
        <f>SUMIFS(#REF!,#REF!,"&gt;="&amp;AN$3,#REF!,"&lt;="&amp;AN$4,#REF!,$F253,#REF!,$G253)</f>
        <v>#REF!</v>
      </c>
      <c r="AO253" s="104" t="e">
        <f>SUMIFS(#REF!,#REF!,"&gt;="&amp;AO$3,#REF!,"&lt;="&amp;AO$4,#REF!,$F253,#REF!,$G253)</f>
        <v>#REF!</v>
      </c>
      <c r="AP253" s="104" t="e">
        <f>SUMIFS(#REF!,#REF!,"&gt;="&amp;AP$3,#REF!,"&lt;="&amp;AP$4,#REF!,$F253,#REF!,$G253)</f>
        <v>#REF!</v>
      </c>
      <c r="AQ253" s="104" t="e">
        <f>SUMIFS(#REF!,#REF!,"&gt;="&amp;AQ$3,#REF!,"&lt;="&amp;AQ$4,#REF!,$F253,#REF!,$G253)</f>
        <v>#REF!</v>
      </c>
      <c r="AR253" s="104" t="e">
        <f>SUMIFS(#REF!,#REF!,"&gt;="&amp;AR$3,#REF!,"&lt;="&amp;AR$4,#REF!,$F253,#REF!,$G253)</f>
        <v>#REF!</v>
      </c>
    </row>
    <row r="254" spans="1:44" s="95" customFormat="1" ht="10.199999999999999" x14ac:dyDescent="0.2">
      <c r="A254" s="23">
        <f>ROW()</f>
        <v>254</v>
      </c>
      <c r="B254" s="138"/>
      <c r="E254" s="100">
        <v>3</v>
      </c>
      <c r="F254" s="63" t="s">
        <v>110</v>
      </c>
      <c r="G254" s="99" t="s">
        <v>85</v>
      </c>
      <c r="M254" s="103"/>
      <c r="Q254" s="102"/>
      <c r="R254" s="101" t="e">
        <f ca="1">SUM($T254:INDIRECT(ADDRESS($A254,SUMIFS($1:$1,$5:$5,MAX($5:$5)))))</f>
        <v>#REF!</v>
      </c>
      <c r="U254" s="104" t="e">
        <f>SUMIFS(#REF!,#REF!,"&gt;="&amp;U$3,#REF!,"&lt;="&amp;U$4,#REF!,$F254,#REF!,$G254)</f>
        <v>#REF!</v>
      </c>
      <c r="V254" s="104" t="e">
        <f>SUMIFS(#REF!,#REF!,"&gt;="&amp;V$3,#REF!,"&lt;="&amp;V$4,#REF!,$F254,#REF!,$G254)</f>
        <v>#REF!</v>
      </c>
      <c r="W254" s="104" t="e">
        <f>SUMIFS(#REF!,#REF!,"&gt;="&amp;W$3,#REF!,"&lt;="&amp;W$4,#REF!,$F254,#REF!,$G254)</f>
        <v>#REF!</v>
      </c>
      <c r="X254" s="104" t="e">
        <f>SUMIFS(#REF!,#REF!,"&gt;="&amp;X$3,#REF!,"&lt;="&amp;X$4,#REF!,$F254,#REF!,$G254)</f>
        <v>#REF!</v>
      </c>
      <c r="Y254" s="104" t="e">
        <f>SUMIFS(#REF!,#REF!,"&gt;="&amp;Y$3,#REF!,"&lt;="&amp;Y$4,#REF!,$F254,#REF!,$G254)</f>
        <v>#REF!</v>
      </c>
      <c r="Z254" s="104" t="e">
        <f>SUMIFS(#REF!,#REF!,"&gt;="&amp;Z$3,#REF!,"&lt;="&amp;Z$4,#REF!,$F254,#REF!,$G254)</f>
        <v>#REF!</v>
      </c>
      <c r="AA254" s="104" t="e">
        <f>SUMIFS(#REF!,#REF!,"&gt;="&amp;AA$3,#REF!,"&lt;="&amp;AA$4,#REF!,$F254,#REF!,$G254)</f>
        <v>#REF!</v>
      </c>
      <c r="AB254" s="104" t="e">
        <f>SUMIFS(#REF!,#REF!,"&gt;="&amp;AB$3,#REF!,"&lt;="&amp;AB$4,#REF!,$F254,#REF!,$G254)</f>
        <v>#REF!</v>
      </c>
      <c r="AC254" s="104" t="e">
        <f>SUMIFS(#REF!,#REF!,"&gt;="&amp;AC$3,#REF!,"&lt;="&amp;AC$4,#REF!,$F254,#REF!,$G254)</f>
        <v>#REF!</v>
      </c>
      <c r="AD254" s="104" t="e">
        <f>SUMIFS(#REF!,#REF!,"&gt;="&amp;AD$3,#REF!,"&lt;="&amp;AD$4,#REF!,$F254,#REF!,$G254)</f>
        <v>#REF!</v>
      </c>
      <c r="AE254" s="104" t="e">
        <f>SUMIFS(#REF!,#REF!,"&gt;="&amp;AE$3,#REF!,"&lt;="&amp;AE$4,#REF!,$F254,#REF!,$G254)</f>
        <v>#REF!</v>
      </c>
      <c r="AF254" s="104" t="e">
        <f>SUMIFS(#REF!,#REF!,"&gt;="&amp;AF$3,#REF!,"&lt;="&amp;AF$4,#REF!,$F254,#REF!,$G254)</f>
        <v>#REF!</v>
      </c>
      <c r="AG254" s="104" t="e">
        <f>SUMIFS(#REF!,#REF!,"&gt;="&amp;AG$3,#REF!,"&lt;="&amp;AG$4,#REF!,$F254,#REF!,$G254)</f>
        <v>#REF!</v>
      </c>
      <c r="AH254" s="104" t="e">
        <f>SUMIFS(#REF!,#REF!,"&gt;="&amp;AH$3,#REF!,"&lt;="&amp;AH$4,#REF!,$F254,#REF!,$G254)</f>
        <v>#REF!</v>
      </c>
      <c r="AI254" s="104" t="e">
        <f>SUMIFS(#REF!,#REF!,"&gt;="&amp;AI$3,#REF!,"&lt;="&amp;AI$4,#REF!,$F254,#REF!,$G254)</f>
        <v>#REF!</v>
      </c>
      <c r="AJ254" s="104" t="e">
        <f>SUMIFS(#REF!,#REF!,"&gt;="&amp;AJ$3,#REF!,"&lt;="&amp;AJ$4,#REF!,$F254,#REF!,$G254)</f>
        <v>#REF!</v>
      </c>
      <c r="AK254" s="104" t="e">
        <f>SUMIFS(#REF!,#REF!,"&gt;="&amp;AK$3,#REF!,"&lt;="&amp;AK$4,#REF!,$F254,#REF!,$G254)</f>
        <v>#REF!</v>
      </c>
      <c r="AL254" s="104" t="e">
        <f>SUMIFS(#REF!,#REF!,"&gt;="&amp;AL$3,#REF!,"&lt;="&amp;AL$4,#REF!,$F254,#REF!,$G254)</f>
        <v>#REF!</v>
      </c>
      <c r="AM254" s="104" t="e">
        <f>SUMIFS(#REF!,#REF!,"&gt;="&amp;AM$3,#REF!,"&lt;="&amp;AM$4,#REF!,$F254,#REF!,$G254)</f>
        <v>#REF!</v>
      </c>
      <c r="AN254" s="104" t="e">
        <f>SUMIFS(#REF!,#REF!,"&gt;="&amp;AN$3,#REF!,"&lt;="&amp;AN$4,#REF!,$F254,#REF!,$G254)</f>
        <v>#REF!</v>
      </c>
      <c r="AO254" s="104" t="e">
        <f>SUMIFS(#REF!,#REF!,"&gt;="&amp;AO$3,#REF!,"&lt;="&amp;AO$4,#REF!,$F254,#REF!,$G254)</f>
        <v>#REF!</v>
      </c>
      <c r="AP254" s="104" t="e">
        <f>SUMIFS(#REF!,#REF!,"&gt;="&amp;AP$3,#REF!,"&lt;="&amp;AP$4,#REF!,$F254,#REF!,$G254)</f>
        <v>#REF!</v>
      </c>
      <c r="AQ254" s="104" t="e">
        <f>SUMIFS(#REF!,#REF!,"&gt;="&amp;AQ$3,#REF!,"&lt;="&amp;AQ$4,#REF!,$F254,#REF!,$G254)</f>
        <v>#REF!</v>
      </c>
      <c r="AR254" s="104" t="e">
        <f>SUMIFS(#REF!,#REF!,"&gt;="&amp;AR$3,#REF!,"&lt;="&amp;AR$4,#REF!,$F254,#REF!,$G254)</f>
        <v>#REF!</v>
      </c>
    </row>
    <row r="255" spans="1:44" s="95" customFormat="1" ht="10.199999999999999" x14ac:dyDescent="0.2">
      <c r="A255" s="23">
        <f>ROW()</f>
        <v>255</v>
      </c>
      <c r="B255" s="138"/>
      <c r="E255" s="100">
        <v>4</v>
      </c>
      <c r="F255" s="63" t="s">
        <v>110</v>
      </c>
      <c r="G255" s="99" t="s">
        <v>86</v>
      </c>
      <c r="M255" s="103"/>
      <c r="Q255" s="102"/>
      <c r="R255" s="101" t="e">
        <f ca="1">SUM($T255:INDIRECT(ADDRESS($A255,SUMIFS($1:$1,$5:$5,MAX($5:$5)))))</f>
        <v>#REF!</v>
      </c>
      <c r="U255" s="104" t="e">
        <f>SUMIFS(#REF!,#REF!,"&gt;="&amp;U$3,#REF!,"&lt;="&amp;U$4,#REF!,$F255,#REF!,$G255)</f>
        <v>#REF!</v>
      </c>
      <c r="V255" s="104" t="e">
        <f>SUMIFS(#REF!,#REF!,"&gt;="&amp;V$3,#REF!,"&lt;="&amp;V$4,#REF!,$F255,#REF!,$G255)</f>
        <v>#REF!</v>
      </c>
      <c r="W255" s="104" t="e">
        <f>SUMIFS(#REF!,#REF!,"&gt;="&amp;W$3,#REF!,"&lt;="&amp;W$4,#REF!,$F255,#REF!,$G255)</f>
        <v>#REF!</v>
      </c>
      <c r="X255" s="104" t="e">
        <f>SUMIFS(#REF!,#REF!,"&gt;="&amp;X$3,#REF!,"&lt;="&amp;X$4,#REF!,$F255,#REF!,$G255)</f>
        <v>#REF!</v>
      </c>
      <c r="Y255" s="104" t="e">
        <f>SUMIFS(#REF!,#REF!,"&gt;="&amp;Y$3,#REF!,"&lt;="&amp;Y$4,#REF!,$F255,#REF!,$G255)</f>
        <v>#REF!</v>
      </c>
      <c r="Z255" s="104" t="e">
        <f>SUMIFS(#REF!,#REF!,"&gt;="&amp;Z$3,#REF!,"&lt;="&amp;Z$4,#REF!,$F255,#REF!,$G255)</f>
        <v>#REF!</v>
      </c>
      <c r="AA255" s="104" t="e">
        <f>SUMIFS(#REF!,#REF!,"&gt;="&amp;AA$3,#REF!,"&lt;="&amp;AA$4,#REF!,$F255,#REF!,$G255)</f>
        <v>#REF!</v>
      </c>
      <c r="AB255" s="104" t="e">
        <f>SUMIFS(#REF!,#REF!,"&gt;="&amp;AB$3,#REF!,"&lt;="&amp;AB$4,#REF!,$F255,#REF!,$G255)</f>
        <v>#REF!</v>
      </c>
      <c r="AC255" s="104" t="e">
        <f>SUMIFS(#REF!,#REF!,"&gt;="&amp;AC$3,#REF!,"&lt;="&amp;AC$4,#REF!,$F255,#REF!,$G255)</f>
        <v>#REF!</v>
      </c>
      <c r="AD255" s="104" t="e">
        <f>SUMIFS(#REF!,#REF!,"&gt;="&amp;AD$3,#REF!,"&lt;="&amp;AD$4,#REF!,$F255,#REF!,$G255)</f>
        <v>#REF!</v>
      </c>
      <c r="AE255" s="104" t="e">
        <f>SUMIFS(#REF!,#REF!,"&gt;="&amp;AE$3,#REF!,"&lt;="&amp;AE$4,#REF!,$F255,#REF!,$G255)</f>
        <v>#REF!</v>
      </c>
      <c r="AF255" s="104" t="e">
        <f>SUMIFS(#REF!,#REF!,"&gt;="&amp;AF$3,#REF!,"&lt;="&amp;AF$4,#REF!,$F255,#REF!,$G255)</f>
        <v>#REF!</v>
      </c>
      <c r="AG255" s="104" t="e">
        <f>SUMIFS(#REF!,#REF!,"&gt;="&amp;AG$3,#REF!,"&lt;="&amp;AG$4,#REF!,$F255,#REF!,$G255)</f>
        <v>#REF!</v>
      </c>
      <c r="AH255" s="104" t="e">
        <f>SUMIFS(#REF!,#REF!,"&gt;="&amp;AH$3,#REF!,"&lt;="&amp;AH$4,#REF!,$F255,#REF!,$G255)</f>
        <v>#REF!</v>
      </c>
      <c r="AI255" s="104" t="e">
        <f>SUMIFS(#REF!,#REF!,"&gt;="&amp;AI$3,#REF!,"&lt;="&amp;AI$4,#REF!,$F255,#REF!,$G255)</f>
        <v>#REF!</v>
      </c>
      <c r="AJ255" s="104" t="e">
        <f>SUMIFS(#REF!,#REF!,"&gt;="&amp;AJ$3,#REF!,"&lt;="&amp;AJ$4,#REF!,$F255,#REF!,$G255)</f>
        <v>#REF!</v>
      </c>
      <c r="AK255" s="104" t="e">
        <f>SUMIFS(#REF!,#REF!,"&gt;="&amp;AK$3,#REF!,"&lt;="&amp;AK$4,#REF!,$F255,#REF!,$G255)</f>
        <v>#REF!</v>
      </c>
      <c r="AL255" s="104" t="e">
        <f>SUMIFS(#REF!,#REF!,"&gt;="&amp;AL$3,#REF!,"&lt;="&amp;AL$4,#REF!,$F255,#REF!,$G255)</f>
        <v>#REF!</v>
      </c>
      <c r="AM255" s="104" t="e">
        <f>SUMIFS(#REF!,#REF!,"&gt;="&amp;AM$3,#REF!,"&lt;="&amp;AM$4,#REF!,$F255,#REF!,$G255)</f>
        <v>#REF!</v>
      </c>
      <c r="AN255" s="104" t="e">
        <f>SUMIFS(#REF!,#REF!,"&gt;="&amp;AN$3,#REF!,"&lt;="&amp;AN$4,#REF!,$F255,#REF!,$G255)</f>
        <v>#REF!</v>
      </c>
      <c r="AO255" s="104" t="e">
        <f>SUMIFS(#REF!,#REF!,"&gt;="&amp;AO$3,#REF!,"&lt;="&amp;AO$4,#REF!,$F255,#REF!,$G255)</f>
        <v>#REF!</v>
      </c>
      <c r="AP255" s="104" t="e">
        <f>SUMIFS(#REF!,#REF!,"&gt;="&amp;AP$3,#REF!,"&lt;="&amp;AP$4,#REF!,$F255,#REF!,$G255)</f>
        <v>#REF!</v>
      </c>
      <c r="AQ255" s="104" t="e">
        <f>SUMIFS(#REF!,#REF!,"&gt;="&amp;AQ$3,#REF!,"&lt;="&amp;AQ$4,#REF!,$F255,#REF!,$G255)</f>
        <v>#REF!</v>
      </c>
      <c r="AR255" s="104" t="e">
        <f>SUMIFS(#REF!,#REF!,"&gt;="&amp;AR$3,#REF!,"&lt;="&amp;AR$4,#REF!,$F255,#REF!,$G255)</f>
        <v>#REF!</v>
      </c>
    </row>
    <row r="256" spans="1:44" s="95" customFormat="1" ht="10.199999999999999" x14ac:dyDescent="0.2">
      <c r="A256" s="23">
        <f>ROW()</f>
        <v>256</v>
      </c>
      <c r="B256" s="138"/>
      <c r="E256" s="100">
        <v>5</v>
      </c>
      <c r="F256" s="63" t="s">
        <v>110</v>
      </c>
      <c r="G256" s="99" t="s">
        <v>87</v>
      </c>
      <c r="M256" s="103"/>
      <c r="Q256" s="102"/>
      <c r="R256" s="101" t="e">
        <f ca="1">SUM($T256:INDIRECT(ADDRESS($A256,SUMIFS($1:$1,$5:$5,MAX($5:$5)))))</f>
        <v>#REF!</v>
      </c>
      <c r="U256" s="104" t="e">
        <f>SUMIFS(#REF!,#REF!,"&gt;="&amp;U$3,#REF!,"&lt;="&amp;U$4,#REF!,$F256,#REF!,$G256)</f>
        <v>#REF!</v>
      </c>
      <c r="V256" s="104" t="e">
        <f>SUMIFS(#REF!,#REF!,"&gt;="&amp;V$3,#REF!,"&lt;="&amp;V$4,#REF!,$F256,#REF!,$G256)</f>
        <v>#REF!</v>
      </c>
      <c r="W256" s="104" t="e">
        <f>SUMIFS(#REF!,#REF!,"&gt;="&amp;W$3,#REF!,"&lt;="&amp;W$4,#REF!,$F256,#REF!,$G256)</f>
        <v>#REF!</v>
      </c>
      <c r="X256" s="104" t="e">
        <f>SUMIFS(#REF!,#REF!,"&gt;="&amp;X$3,#REF!,"&lt;="&amp;X$4,#REF!,$F256,#REF!,$G256)</f>
        <v>#REF!</v>
      </c>
      <c r="Y256" s="104" t="e">
        <f>SUMIFS(#REF!,#REF!,"&gt;="&amp;Y$3,#REF!,"&lt;="&amp;Y$4,#REF!,$F256,#REF!,$G256)</f>
        <v>#REF!</v>
      </c>
      <c r="Z256" s="104" t="e">
        <f>SUMIFS(#REF!,#REF!,"&gt;="&amp;Z$3,#REF!,"&lt;="&amp;Z$4,#REF!,$F256,#REF!,$G256)</f>
        <v>#REF!</v>
      </c>
      <c r="AA256" s="104" t="e">
        <f>SUMIFS(#REF!,#REF!,"&gt;="&amp;AA$3,#REF!,"&lt;="&amp;AA$4,#REF!,$F256,#REF!,$G256)</f>
        <v>#REF!</v>
      </c>
      <c r="AB256" s="104" t="e">
        <f>SUMIFS(#REF!,#REF!,"&gt;="&amp;AB$3,#REF!,"&lt;="&amp;AB$4,#REF!,$F256,#REF!,$G256)</f>
        <v>#REF!</v>
      </c>
      <c r="AC256" s="104" t="e">
        <f>SUMIFS(#REF!,#REF!,"&gt;="&amp;AC$3,#REF!,"&lt;="&amp;AC$4,#REF!,$F256,#REF!,$G256)</f>
        <v>#REF!</v>
      </c>
      <c r="AD256" s="104" t="e">
        <f>SUMIFS(#REF!,#REF!,"&gt;="&amp;AD$3,#REF!,"&lt;="&amp;AD$4,#REF!,$F256,#REF!,$G256)</f>
        <v>#REF!</v>
      </c>
      <c r="AE256" s="104" t="e">
        <f>SUMIFS(#REF!,#REF!,"&gt;="&amp;AE$3,#REF!,"&lt;="&amp;AE$4,#REF!,$F256,#REF!,$G256)</f>
        <v>#REF!</v>
      </c>
      <c r="AF256" s="104" t="e">
        <f>SUMIFS(#REF!,#REF!,"&gt;="&amp;AF$3,#REF!,"&lt;="&amp;AF$4,#REF!,$F256,#REF!,$G256)</f>
        <v>#REF!</v>
      </c>
      <c r="AG256" s="104" t="e">
        <f>SUMIFS(#REF!,#REF!,"&gt;="&amp;AG$3,#REF!,"&lt;="&amp;AG$4,#REF!,$F256,#REF!,$G256)</f>
        <v>#REF!</v>
      </c>
      <c r="AH256" s="104" t="e">
        <f>SUMIFS(#REF!,#REF!,"&gt;="&amp;AH$3,#REF!,"&lt;="&amp;AH$4,#REF!,$F256,#REF!,$G256)</f>
        <v>#REF!</v>
      </c>
      <c r="AI256" s="104" t="e">
        <f>SUMIFS(#REF!,#REF!,"&gt;="&amp;AI$3,#REF!,"&lt;="&amp;AI$4,#REF!,$F256,#REF!,$G256)</f>
        <v>#REF!</v>
      </c>
      <c r="AJ256" s="104" t="e">
        <f>SUMIFS(#REF!,#REF!,"&gt;="&amp;AJ$3,#REF!,"&lt;="&amp;AJ$4,#REF!,$F256,#REF!,$G256)</f>
        <v>#REF!</v>
      </c>
      <c r="AK256" s="104" t="e">
        <f>SUMIFS(#REF!,#REF!,"&gt;="&amp;AK$3,#REF!,"&lt;="&amp;AK$4,#REF!,$F256,#REF!,$G256)</f>
        <v>#REF!</v>
      </c>
      <c r="AL256" s="104" t="e">
        <f>SUMIFS(#REF!,#REF!,"&gt;="&amp;AL$3,#REF!,"&lt;="&amp;AL$4,#REF!,$F256,#REF!,$G256)</f>
        <v>#REF!</v>
      </c>
      <c r="AM256" s="104" t="e">
        <f>SUMIFS(#REF!,#REF!,"&gt;="&amp;AM$3,#REF!,"&lt;="&amp;AM$4,#REF!,$F256,#REF!,$G256)</f>
        <v>#REF!</v>
      </c>
      <c r="AN256" s="104" t="e">
        <f>SUMIFS(#REF!,#REF!,"&gt;="&amp;AN$3,#REF!,"&lt;="&amp;AN$4,#REF!,$F256,#REF!,$G256)</f>
        <v>#REF!</v>
      </c>
      <c r="AO256" s="104" t="e">
        <f>SUMIFS(#REF!,#REF!,"&gt;="&amp;AO$3,#REF!,"&lt;="&amp;AO$4,#REF!,$F256,#REF!,$G256)</f>
        <v>#REF!</v>
      </c>
      <c r="AP256" s="104" t="e">
        <f>SUMIFS(#REF!,#REF!,"&gt;="&amp;AP$3,#REF!,"&lt;="&amp;AP$4,#REF!,$F256,#REF!,$G256)</f>
        <v>#REF!</v>
      </c>
      <c r="AQ256" s="104" t="e">
        <f>SUMIFS(#REF!,#REF!,"&gt;="&amp;AQ$3,#REF!,"&lt;="&amp;AQ$4,#REF!,$F256,#REF!,$G256)</f>
        <v>#REF!</v>
      </c>
      <c r="AR256" s="104" t="e">
        <f>SUMIFS(#REF!,#REF!,"&gt;="&amp;AR$3,#REF!,"&lt;="&amp;AR$4,#REF!,$F256,#REF!,$G256)</f>
        <v>#REF!</v>
      </c>
    </row>
    <row r="257" spans="1:44" s="95" customFormat="1" ht="10.199999999999999" x14ac:dyDescent="0.2">
      <c r="A257" s="23">
        <f>ROW()</f>
        <v>257</v>
      </c>
      <c r="B257" s="138"/>
      <c r="E257" s="100">
        <v>6</v>
      </c>
      <c r="F257" s="63" t="s">
        <v>110</v>
      </c>
      <c r="G257" s="99" t="s">
        <v>88</v>
      </c>
      <c r="M257" s="103"/>
      <c r="Q257" s="102"/>
      <c r="R257" s="101" t="e">
        <f ca="1">SUM($T257:INDIRECT(ADDRESS($A257,SUMIFS($1:$1,$5:$5,MAX($5:$5)))))</f>
        <v>#REF!</v>
      </c>
      <c r="U257" s="104" t="e">
        <f>SUMIFS(#REF!,#REF!,"&gt;="&amp;U$3,#REF!,"&lt;="&amp;U$4,#REF!,$F257,#REF!,$G257)</f>
        <v>#REF!</v>
      </c>
      <c r="V257" s="104" t="e">
        <f>SUMIFS(#REF!,#REF!,"&gt;="&amp;V$3,#REF!,"&lt;="&amp;V$4,#REF!,$F257,#REF!,$G257)</f>
        <v>#REF!</v>
      </c>
      <c r="W257" s="104" t="e">
        <f>SUMIFS(#REF!,#REF!,"&gt;="&amp;W$3,#REF!,"&lt;="&amp;W$4,#REF!,$F257,#REF!,$G257)</f>
        <v>#REF!</v>
      </c>
      <c r="X257" s="104" t="e">
        <f>SUMIFS(#REF!,#REF!,"&gt;="&amp;X$3,#REF!,"&lt;="&amp;X$4,#REF!,$F257,#REF!,$G257)</f>
        <v>#REF!</v>
      </c>
      <c r="Y257" s="104" t="e">
        <f>SUMIFS(#REF!,#REF!,"&gt;="&amp;Y$3,#REF!,"&lt;="&amp;Y$4,#REF!,$F257,#REF!,$G257)</f>
        <v>#REF!</v>
      </c>
      <c r="Z257" s="104" t="e">
        <f>SUMIFS(#REF!,#REF!,"&gt;="&amp;Z$3,#REF!,"&lt;="&amp;Z$4,#REF!,$F257,#REF!,$G257)</f>
        <v>#REF!</v>
      </c>
      <c r="AA257" s="104" t="e">
        <f>SUMIFS(#REF!,#REF!,"&gt;="&amp;AA$3,#REF!,"&lt;="&amp;AA$4,#REF!,$F257,#REF!,$G257)</f>
        <v>#REF!</v>
      </c>
      <c r="AB257" s="104" t="e">
        <f>SUMIFS(#REF!,#REF!,"&gt;="&amp;AB$3,#REF!,"&lt;="&amp;AB$4,#REF!,$F257,#REF!,$G257)</f>
        <v>#REF!</v>
      </c>
      <c r="AC257" s="104" t="e">
        <f>SUMIFS(#REF!,#REF!,"&gt;="&amp;AC$3,#REF!,"&lt;="&amp;AC$4,#REF!,$F257,#REF!,$G257)</f>
        <v>#REF!</v>
      </c>
      <c r="AD257" s="104" t="e">
        <f>SUMIFS(#REF!,#REF!,"&gt;="&amp;AD$3,#REF!,"&lt;="&amp;AD$4,#REF!,$F257,#REF!,$G257)</f>
        <v>#REF!</v>
      </c>
      <c r="AE257" s="104" t="e">
        <f>SUMIFS(#REF!,#REF!,"&gt;="&amp;AE$3,#REF!,"&lt;="&amp;AE$4,#REF!,$F257,#REF!,$G257)</f>
        <v>#REF!</v>
      </c>
      <c r="AF257" s="104" t="e">
        <f>SUMIFS(#REF!,#REF!,"&gt;="&amp;AF$3,#REF!,"&lt;="&amp;AF$4,#REF!,$F257,#REF!,$G257)</f>
        <v>#REF!</v>
      </c>
      <c r="AG257" s="104" t="e">
        <f>SUMIFS(#REF!,#REF!,"&gt;="&amp;AG$3,#REF!,"&lt;="&amp;AG$4,#REF!,$F257,#REF!,$G257)</f>
        <v>#REF!</v>
      </c>
      <c r="AH257" s="104" t="e">
        <f>SUMIFS(#REF!,#REF!,"&gt;="&amp;AH$3,#REF!,"&lt;="&amp;AH$4,#REF!,$F257,#REF!,$G257)</f>
        <v>#REF!</v>
      </c>
      <c r="AI257" s="104" t="e">
        <f>SUMIFS(#REF!,#REF!,"&gt;="&amp;AI$3,#REF!,"&lt;="&amp;AI$4,#REF!,$F257,#REF!,$G257)</f>
        <v>#REF!</v>
      </c>
      <c r="AJ257" s="104" t="e">
        <f>SUMIFS(#REF!,#REF!,"&gt;="&amp;AJ$3,#REF!,"&lt;="&amp;AJ$4,#REF!,$F257,#REF!,$G257)</f>
        <v>#REF!</v>
      </c>
      <c r="AK257" s="104" t="e">
        <f>SUMIFS(#REF!,#REF!,"&gt;="&amp;AK$3,#REF!,"&lt;="&amp;AK$4,#REF!,$F257,#REF!,$G257)</f>
        <v>#REF!</v>
      </c>
      <c r="AL257" s="104" t="e">
        <f>SUMIFS(#REF!,#REF!,"&gt;="&amp;AL$3,#REF!,"&lt;="&amp;AL$4,#REF!,$F257,#REF!,$G257)</f>
        <v>#REF!</v>
      </c>
      <c r="AM257" s="104" t="e">
        <f>SUMIFS(#REF!,#REF!,"&gt;="&amp;AM$3,#REF!,"&lt;="&amp;AM$4,#REF!,$F257,#REF!,$G257)</f>
        <v>#REF!</v>
      </c>
      <c r="AN257" s="104" t="e">
        <f>SUMIFS(#REF!,#REF!,"&gt;="&amp;AN$3,#REF!,"&lt;="&amp;AN$4,#REF!,$F257,#REF!,$G257)</f>
        <v>#REF!</v>
      </c>
      <c r="AO257" s="104" t="e">
        <f>SUMIFS(#REF!,#REF!,"&gt;="&amp;AO$3,#REF!,"&lt;="&amp;AO$4,#REF!,$F257,#REF!,$G257)</f>
        <v>#REF!</v>
      </c>
      <c r="AP257" s="104" t="e">
        <f>SUMIFS(#REF!,#REF!,"&gt;="&amp;AP$3,#REF!,"&lt;="&amp;AP$4,#REF!,$F257,#REF!,$G257)</f>
        <v>#REF!</v>
      </c>
      <c r="AQ257" s="104" t="e">
        <f>SUMIFS(#REF!,#REF!,"&gt;="&amp;AQ$3,#REF!,"&lt;="&amp;AQ$4,#REF!,$F257,#REF!,$G257)</f>
        <v>#REF!</v>
      </c>
      <c r="AR257" s="104" t="e">
        <f>SUMIFS(#REF!,#REF!,"&gt;="&amp;AR$3,#REF!,"&lt;="&amp;AR$4,#REF!,$F257,#REF!,$G257)</f>
        <v>#REF!</v>
      </c>
    </row>
    <row r="258" spans="1:44" s="95" customFormat="1" ht="10.199999999999999" x14ac:dyDescent="0.2">
      <c r="A258" s="23">
        <f>ROW()</f>
        <v>258</v>
      </c>
      <c r="B258" s="138"/>
      <c r="E258" s="100">
        <v>7</v>
      </c>
      <c r="F258" s="63" t="s">
        <v>110</v>
      </c>
      <c r="G258" s="99" t="s">
        <v>89</v>
      </c>
      <c r="M258" s="103"/>
      <c r="Q258" s="102"/>
      <c r="R258" s="101" t="e">
        <f ca="1">SUM($T258:INDIRECT(ADDRESS($A258,SUMIFS($1:$1,$5:$5,MAX($5:$5)))))</f>
        <v>#REF!</v>
      </c>
      <c r="U258" s="104" t="e">
        <f>SUMIFS(#REF!,#REF!,"&gt;="&amp;U$3,#REF!,"&lt;="&amp;U$4,#REF!,$F258,#REF!,$G258)</f>
        <v>#REF!</v>
      </c>
      <c r="V258" s="104" t="e">
        <f>SUMIFS(#REF!,#REF!,"&gt;="&amp;V$3,#REF!,"&lt;="&amp;V$4,#REF!,$F258,#REF!,$G258)</f>
        <v>#REF!</v>
      </c>
      <c r="W258" s="104" t="e">
        <f>SUMIFS(#REF!,#REF!,"&gt;="&amp;W$3,#REF!,"&lt;="&amp;W$4,#REF!,$F258,#REF!,$G258)</f>
        <v>#REF!</v>
      </c>
      <c r="X258" s="104" t="e">
        <f>SUMIFS(#REF!,#REF!,"&gt;="&amp;X$3,#REF!,"&lt;="&amp;X$4,#REF!,$F258,#REF!,$G258)</f>
        <v>#REF!</v>
      </c>
      <c r="Y258" s="104" t="e">
        <f>SUMIFS(#REF!,#REF!,"&gt;="&amp;Y$3,#REF!,"&lt;="&amp;Y$4,#REF!,$F258,#REF!,$G258)</f>
        <v>#REF!</v>
      </c>
      <c r="Z258" s="104" t="e">
        <f>SUMIFS(#REF!,#REF!,"&gt;="&amp;Z$3,#REF!,"&lt;="&amp;Z$4,#REF!,$F258,#REF!,$G258)</f>
        <v>#REF!</v>
      </c>
      <c r="AA258" s="104" t="e">
        <f>SUMIFS(#REF!,#REF!,"&gt;="&amp;AA$3,#REF!,"&lt;="&amp;AA$4,#REF!,$F258,#REF!,$G258)</f>
        <v>#REF!</v>
      </c>
      <c r="AB258" s="104" t="e">
        <f>SUMIFS(#REF!,#REF!,"&gt;="&amp;AB$3,#REF!,"&lt;="&amp;AB$4,#REF!,$F258,#REF!,$G258)</f>
        <v>#REF!</v>
      </c>
      <c r="AC258" s="104" t="e">
        <f>SUMIFS(#REF!,#REF!,"&gt;="&amp;AC$3,#REF!,"&lt;="&amp;AC$4,#REF!,$F258,#REF!,$G258)</f>
        <v>#REF!</v>
      </c>
      <c r="AD258" s="104" t="e">
        <f>SUMIFS(#REF!,#REF!,"&gt;="&amp;AD$3,#REF!,"&lt;="&amp;AD$4,#REF!,$F258,#REF!,$G258)</f>
        <v>#REF!</v>
      </c>
      <c r="AE258" s="104" t="e">
        <f>SUMIFS(#REF!,#REF!,"&gt;="&amp;AE$3,#REF!,"&lt;="&amp;AE$4,#REF!,$F258,#REF!,$G258)</f>
        <v>#REF!</v>
      </c>
      <c r="AF258" s="104" t="e">
        <f>SUMIFS(#REF!,#REF!,"&gt;="&amp;AF$3,#REF!,"&lt;="&amp;AF$4,#REF!,$F258,#REF!,$G258)</f>
        <v>#REF!</v>
      </c>
      <c r="AG258" s="104" t="e">
        <f>SUMIFS(#REF!,#REF!,"&gt;="&amp;AG$3,#REF!,"&lt;="&amp;AG$4,#REF!,$F258,#REF!,$G258)</f>
        <v>#REF!</v>
      </c>
      <c r="AH258" s="104" t="e">
        <f>SUMIFS(#REF!,#REF!,"&gt;="&amp;AH$3,#REF!,"&lt;="&amp;AH$4,#REF!,$F258,#REF!,$G258)</f>
        <v>#REF!</v>
      </c>
      <c r="AI258" s="104" t="e">
        <f>SUMIFS(#REF!,#REF!,"&gt;="&amp;AI$3,#REF!,"&lt;="&amp;AI$4,#REF!,$F258,#REF!,$G258)</f>
        <v>#REF!</v>
      </c>
      <c r="AJ258" s="104" t="e">
        <f>SUMIFS(#REF!,#REF!,"&gt;="&amp;AJ$3,#REF!,"&lt;="&amp;AJ$4,#REF!,$F258,#REF!,$G258)</f>
        <v>#REF!</v>
      </c>
      <c r="AK258" s="104" t="e">
        <f>SUMIFS(#REF!,#REF!,"&gt;="&amp;AK$3,#REF!,"&lt;="&amp;AK$4,#REF!,$F258,#REF!,$G258)</f>
        <v>#REF!</v>
      </c>
      <c r="AL258" s="104" t="e">
        <f>SUMIFS(#REF!,#REF!,"&gt;="&amp;AL$3,#REF!,"&lt;="&amp;AL$4,#REF!,$F258,#REF!,$G258)</f>
        <v>#REF!</v>
      </c>
      <c r="AM258" s="104" t="e">
        <f>SUMIFS(#REF!,#REF!,"&gt;="&amp;AM$3,#REF!,"&lt;="&amp;AM$4,#REF!,$F258,#REF!,$G258)</f>
        <v>#REF!</v>
      </c>
      <c r="AN258" s="104" t="e">
        <f>SUMIFS(#REF!,#REF!,"&gt;="&amp;AN$3,#REF!,"&lt;="&amp;AN$4,#REF!,$F258,#REF!,$G258)</f>
        <v>#REF!</v>
      </c>
      <c r="AO258" s="104" t="e">
        <f>SUMIFS(#REF!,#REF!,"&gt;="&amp;AO$3,#REF!,"&lt;="&amp;AO$4,#REF!,$F258,#REF!,$G258)</f>
        <v>#REF!</v>
      </c>
      <c r="AP258" s="104" t="e">
        <f>SUMIFS(#REF!,#REF!,"&gt;="&amp;AP$3,#REF!,"&lt;="&amp;AP$4,#REF!,$F258,#REF!,$G258)</f>
        <v>#REF!</v>
      </c>
      <c r="AQ258" s="104" t="e">
        <f>SUMIFS(#REF!,#REF!,"&gt;="&amp;AQ$3,#REF!,"&lt;="&amp;AQ$4,#REF!,$F258,#REF!,$G258)</f>
        <v>#REF!</v>
      </c>
      <c r="AR258" s="104" t="e">
        <f>SUMIFS(#REF!,#REF!,"&gt;="&amp;AR$3,#REF!,"&lt;="&amp;AR$4,#REF!,$F258,#REF!,$G258)</f>
        <v>#REF!</v>
      </c>
    </row>
    <row r="259" spans="1:44" s="95" customFormat="1" ht="10.199999999999999" x14ac:dyDescent="0.2">
      <c r="A259" s="23">
        <f>ROW()</f>
        <v>259</v>
      </c>
      <c r="B259" s="138"/>
      <c r="E259" s="100">
        <v>8</v>
      </c>
      <c r="F259" s="63" t="s">
        <v>110</v>
      </c>
      <c r="G259" s="99" t="s">
        <v>90</v>
      </c>
      <c r="M259" s="103"/>
      <c r="Q259" s="102"/>
      <c r="R259" s="101" t="e">
        <f ca="1">SUM($T259:INDIRECT(ADDRESS($A259,SUMIFS($1:$1,$5:$5,MAX($5:$5)))))</f>
        <v>#REF!</v>
      </c>
      <c r="U259" s="104" t="e">
        <f>SUMIFS(#REF!,#REF!,"&gt;="&amp;U$3,#REF!,"&lt;="&amp;U$4,#REF!,$F259,#REF!,$G259)</f>
        <v>#REF!</v>
      </c>
      <c r="V259" s="104" t="e">
        <f>SUMIFS(#REF!,#REF!,"&gt;="&amp;V$3,#REF!,"&lt;="&amp;V$4,#REF!,$F259,#REF!,$G259)</f>
        <v>#REF!</v>
      </c>
      <c r="W259" s="104" t="e">
        <f>SUMIFS(#REF!,#REF!,"&gt;="&amp;W$3,#REF!,"&lt;="&amp;W$4,#REF!,$F259,#REF!,$G259)</f>
        <v>#REF!</v>
      </c>
      <c r="X259" s="104" t="e">
        <f>SUMIFS(#REF!,#REF!,"&gt;="&amp;X$3,#REF!,"&lt;="&amp;X$4,#REF!,$F259,#REF!,$G259)</f>
        <v>#REF!</v>
      </c>
      <c r="Y259" s="104" t="e">
        <f>SUMIFS(#REF!,#REF!,"&gt;="&amp;Y$3,#REF!,"&lt;="&amp;Y$4,#REF!,$F259,#REF!,$G259)</f>
        <v>#REF!</v>
      </c>
      <c r="Z259" s="104" t="e">
        <f>SUMIFS(#REF!,#REF!,"&gt;="&amp;Z$3,#REF!,"&lt;="&amp;Z$4,#REF!,$F259,#REF!,$G259)</f>
        <v>#REF!</v>
      </c>
      <c r="AA259" s="104" t="e">
        <f>SUMIFS(#REF!,#REF!,"&gt;="&amp;AA$3,#REF!,"&lt;="&amp;AA$4,#REF!,$F259,#REF!,$G259)</f>
        <v>#REF!</v>
      </c>
      <c r="AB259" s="104" t="e">
        <f>SUMIFS(#REF!,#REF!,"&gt;="&amp;AB$3,#REF!,"&lt;="&amp;AB$4,#REF!,$F259,#REF!,$G259)</f>
        <v>#REF!</v>
      </c>
      <c r="AC259" s="104" t="e">
        <f>SUMIFS(#REF!,#REF!,"&gt;="&amp;AC$3,#REF!,"&lt;="&amp;AC$4,#REF!,$F259,#REF!,$G259)</f>
        <v>#REF!</v>
      </c>
      <c r="AD259" s="104" t="e">
        <f>SUMIFS(#REF!,#REF!,"&gt;="&amp;AD$3,#REF!,"&lt;="&amp;AD$4,#REF!,$F259,#REF!,$G259)</f>
        <v>#REF!</v>
      </c>
      <c r="AE259" s="104" t="e">
        <f>SUMIFS(#REF!,#REF!,"&gt;="&amp;AE$3,#REF!,"&lt;="&amp;AE$4,#REF!,$F259,#REF!,$G259)</f>
        <v>#REF!</v>
      </c>
      <c r="AF259" s="104" t="e">
        <f>SUMIFS(#REF!,#REF!,"&gt;="&amp;AF$3,#REF!,"&lt;="&amp;AF$4,#REF!,$F259,#REF!,$G259)</f>
        <v>#REF!</v>
      </c>
      <c r="AG259" s="104" t="e">
        <f>SUMIFS(#REF!,#REF!,"&gt;="&amp;AG$3,#REF!,"&lt;="&amp;AG$4,#REF!,$F259,#REF!,$G259)</f>
        <v>#REF!</v>
      </c>
      <c r="AH259" s="104" t="e">
        <f>SUMIFS(#REF!,#REF!,"&gt;="&amp;AH$3,#REF!,"&lt;="&amp;AH$4,#REF!,$F259,#REF!,$G259)</f>
        <v>#REF!</v>
      </c>
      <c r="AI259" s="104" t="e">
        <f>SUMIFS(#REF!,#REF!,"&gt;="&amp;AI$3,#REF!,"&lt;="&amp;AI$4,#REF!,$F259,#REF!,$G259)</f>
        <v>#REF!</v>
      </c>
      <c r="AJ259" s="104" t="e">
        <f>SUMIFS(#REF!,#REF!,"&gt;="&amp;AJ$3,#REF!,"&lt;="&amp;AJ$4,#REF!,$F259,#REF!,$G259)</f>
        <v>#REF!</v>
      </c>
      <c r="AK259" s="104" t="e">
        <f>SUMIFS(#REF!,#REF!,"&gt;="&amp;AK$3,#REF!,"&lt;="&amp;AK$4,#REF!,$F259,#REF!,$G259)</f>
        <v>#REF!</v>
      </c>
      <c r="AL259" s="104" t="e">
        <f>SUMIFS(#REF!,#REF!,"&gt;="&amp;AL$3,#REF!,"&lt;="&amp;AL$4,#REF!,$F259,#REF!,$G259)</f>
        <v>#REF!</v>
      </c>
      <c r="AM259" s="104" t="e">
        <f>SUMIFS(#REF!,#REF!,"&gt;="&amp;AM$3,#REF!,"&lt;="&amp;AM$4,#REF!,$F259,#REF!,$G259)</f>
        <v>#REF!</v>
      </c>
      <c r="AN259" s="104" t="e">
        <f>SUMIFS(#REF!,#REF!,"&gt;="&amp;AN$3,#REF!,"&lt;="&amp;AN$4,#REF!,$F259,#REF!,$G259)</f>
        <v>#REF!</v>
      </c>
      <c r="AO259" s="104" t="e">
        <f>SUMIFS(#REF!,#REF!,"&gt;="&amp;AO$3,#REF!,"&lt;="&amp;AO$4,#REF!,$F259,#REF!,$G259)</f>
        <v>#REF!</v>
      </c>
      <c r="AP259" s="104" t="e">
        <f>SUMIFS(#REF!,#REF!,"&gt;="&amp;AP$3,#REF!,"&lt;="&amp;AP$4,#REF!,$F259,#REF!,$G259)</f>
        <v>#REF!</v>
      </c>
      <c r="AQ259" s="104" t="e">
        <f>SUMIFS(#REF!,#REF!,"&gt;="&amp;AQ$3,#REF!,"&lt;="&amp;AQ$4,#REF!,$F259,#REF!,$G259)</f>
        <v>#REF!</v>
      </c>
      <c r="AR259" s="104" t="e">
        <f>SUMIFS(#REF!,#REF!,"&gt;="&amp;AR$3,#REF!,"&lt;="&amp;AR$4,#REF!,$F259,#REF!,$G259)</f>
        <v>#REF!</v>
      </c>
    </row>
    <row r="260" spans="1:44" s="17" customFormat="1" ht="10.199999999999999" x14ac:dyDescent="0.2">
      <c r="A260" s="23">
        <f>ROW()</f>
        <v>260</v>
      </c>
      <c r="B260" s="137"/>
      <c r="E260" s="16" t="s">
        <v>6</v>
      </c>
      <c r="M260" s="58"/>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M261" s="59"/>
      <c r="N261" s="161"/>
      <c r="Q261" s="39"/>
      <c r="R261" s="3" t="e">
        <f ca="1">SUM($T261:INDIRECT(ADDRESS($A261,SUMIFS($1:$1,$5:$5,MAX($5:$5)))))</f>
        <v>#REF!</v>
      </c>
      <c r="U261" s="3" t="e">
        <f>SUM(U262:U275)</f>
        <v>#REF!</v>
      </c>
      <c r="V261" s="3" t="e">
        <f t="shared" ref="V261:AR261" si="49">SUM(V262:V275)</f>
        <v>#REF!</v>
      </c>
      <c r="W261" s="3" t="e">
        <f t="shared" si="49"/>
        <v>#REF!</v>
      </c>
      <c r="X261" s="3" t="e">
        <f t="shared" si="49"/>
        <v>#REF!</v>
      </c>
      <c r="Y261" s="3" t="e">
        <f t="shared" si="49"/>
        <v>#REF!</v>
      </c>
      <c r="Z261" s="3" t="e">
        <f t="shared" si="49"/>
        <v>#REF!</v>
      </c>
      <c r="AA261" s="3" t="e">
        <f t="shared" si="49"/>
        <v>#REF!</v>
      </c>
      <c r="AB261" s="3" t="e">
        <f t="shared" si="49"/>
        <v>#REF!</v>
      </c>
      <c r="AC261" s="3" t="e">
        <f t="shared" si="49"/>
        <v>#REF!</v>
      </c>
      <c r="AD261" s="3" t="e">
        <f t="shared" si="49"/>
        <v>#REF!</v>
      </c>
      <c r="AE261" s="3" t="e">
        <f t="shared" si="49"/>
        <v>#REF!</v>
      </c>
      <c r="AF261" s="3" t="e">
        <f t="shared" si="49"/>
        <v>#REF!</v>
      </c>
      <c r="AG261" s="3" t="e">
        <f t="shared" si="49"/>
        <v>#REF!</v>
      </c>
      <c r="AH261" s="3" t="e">
        <f t="shared" si="49"/>
        <v>#REF!</v>
      </c>
      <c r="AI261" s="3" t="e">
        <f t="shared" si="49"/>
        <v>#REF!</v>
      </c>
      <c r="AJ261" s="3" t="e">
        <f t="shared" si="49"/>
        <v>#REF!</v>
      </c>
      <c r="AK261" s="3" t="e">
        <f t="shared" si="49"/>
        <v>#REF!</v>
      </c>
      <c r="AL261" s="3" t="e">
        <f t="shared" si="49"/>
        <v>#REF!</v>
      </c>
      <c r="AM261" s="3" t="e">
        <f t="shared" si="49"/>
        <v>#REF!</v>
      </c>
      <c r="AN261" s="3" t="e">
        <f t="shared" si="49"/>
        <v>#REF!</v>
      </c>
      <c r="AO261" s="3" t="e">
        <f t="shared" si="49"/>
        <v>#REF!</v>
      </c>
      <c r="AP261" s="3" t="e">
        <f t="shared" si="49"/>
        <v>#REF!</v>
      </c>
      <c r="AQ261" s="3" t="e">
        <f t="shared" si="49"/>
        <v>#REF!</v>
      </c>
      <c r="AR261" s="3" t="e">
        <f t="shared" si="49"/>
        <v>#REF!</v>
      </c>
    </row>
    <row r="262" spans="1:44" s="128" customFormat="1" ht="12" x14ac:dyDescent="0.25">
      <c r="A262" s="126">
        <f>ROW()</f>
        <v>262</v>
      </c>
      <c r="B262" s="143"/>
      <c r="C262" s="127"/>
      <c r="E262" s="129"/>
      <c r="F262" s="114" t="s">
        <v>104</v>
      </c>
      <c r="G262" s="128" t="s">
        <v>92</v>
      </c>
      <c r="L262" s="56"/>
      <c r="M262" s="130"/>
      <c r="N262" s="71"/>
      <c r="O262" s="56"/>
      <c r="P262" s="56"/>
      <c r="Q262" s="131"/>
      <c r="R262" s="132" t="e">
        <f ca="1">SUM($T262:INDIRECT(ADDRESS($A262,SUMIFS($1:$1,$5:$5,MAX($5:$5)))))</f>
        <v>#REF!</v>
      </c>
      <c r="U262" s="133" t="e">
        <f>SUMIFS(#REF!,#REF!,"&gt;="&amp;U$3,#REF!,"&lt;="&amp;U$4,#REF!,$F262,#REF!,$G262)</f>
        <v>#REF!</v>
      </c>
      <c r="V262" s="133" t="e">
        <f>SUMIFS(#REF!,#REF!,"&gt;="&amp;V$3,#REF!,"&lt;="&amp;V$4,#REF!,$F262,#REF!,$G262)</f>
        <v>#REF!</v>
      </c>
      <c r="W262" s="133" t="e">
        <f>SUMIFS(#REF!,#REF!,"&gt;="&amp;W$3,#REF!,"&lt;="&amp;W$4,#REF!,$F262,#REF!,$G262)</f>
        <v>#REF!</v>
      </c>
      <c r="X262" s="133" t="e">
        <f>SUMIFS(#REF!,#REF!,"&gt;="&amp;X$3,#REF!,"&lt;="&amp;X$4,#REF!,$F262,#REF!,$G262)</f>
        <v>#REF!</v>
      </c>
      <c r="Y262" s="133" t="e">
        <f>SUMIFS(#REF!,#REF!,"&gt;="&amp;Y$3,#REF!,"&lt;="&amp;Y$4,#REF!,$F262,#REF!,$G262)</f>
        <v>#REF!</v>
      </c>
      <c r="Z262" s="133" t="e">
        <f>SUMIFS(#REF!,#REF!,"&gt;="&amp;Z$3,#REF!,"&lt;="&amp;Z$4,#REF!,$F262,#REF!,$G262)</f>
        <v>#REF!</v>
      </c>
      <c r="AA262" s="133" t="e">
        <f>SUMIFS(#REF!,#REF!,"&gt;="&amp;AA$3,#REF!,"&lt;="&amp;AA$4,#REF!,$F262,#REF!,$G262)</f>
        <v>#REF!</v>
      </c>
      <c r="AB262" s="133" t="e">
        <f>SUMIFS(#REF!,#REF!,"&gt;="&amp;AB$3,#REF!,"&lt;="&amp;AB$4,#REF!,$F262,#REF!,$G262)</f>
        <v>#REF!</v>
      </c>
      <c r="AC262" s="133" t="e">
        <f>SUMIFS(#REF!,#REF!,"&gt;="&amp;AC$3,#REF!,"&lt;="&amp;AC$4,#REF!,$F262,#REF!,$G262)</f>
        <v>#REF!</v>
      </c>
      <c r="AD262" s="133" t="e">
        <f>SUMIFS(#REF!,#REF!,"&gt;="&amp;AD$3,#REF!,"&lt;="&amp;AD$4,#REF!,$F262,#REF!,$G262)</f>
        <v>#REF!</v>
      </c>
      <c r="AE262" s="133" t="e">
        <f>SUMIFS(#REF!,#REF!,"&gt;="&amp;AE$3,#REF!,"&lt;="&amp;AE$4,#REF!,$F262,#REF!,$G262)</f>
        <v>#REF!</v>
      </c>
      <c r="AF262" s="133" t="e">
        <f>SUMIFS(#REF!,#REF!,"&gt;="&amp;AF$3,#REF!,"&lt;="&amp;AF$4,#REF!,$F262,#REF!,$G262)</f>
        <v>#REF!</v>
      </c>
      <c r="AG262" s="133" t="e">
        <f>SUMIFS(#REF!,#REF!,"&gt;="&amp;AG$3,#REF!,"&lt;="&amp;AG$4,#REF!,$F262,#REF!,$G262)</f>
        <v>#REF!</v>
      </c>
      <c r="AH262" s="133" t="e">
        <f>SUMIFS(#REF!,#REF!,"&gt;="&amp;AH$3,#REF!,"&lt;="&amp;AH$4,#REF!,$F262,#REF!,$G262)</f>
        <v>#REF!</v>
      </c>
      <c r="AI262" s="133" t="e">
        <f>SUMIFS(#REF!,#REF!,"&gt;="&amp;AI$3,#REF!,"&lt;="&amp;AI$4,#REF!,$F262,#REF!,$G262)</f>
        <v>#REF!</v>
      </c>
      <c r="AJ262" s="133" t="e">
        <f>SUMIFS(#REF!,#REF!,"&gt;="&amp;AJ$3,#REF!,"&lt;="&amp;AJ$4,#REF!,$F262,#REF!,$G262)</f>
        <v>#REF!</v>
      </c>
      <c r="AK262" s="133" t="e">
        <f>SUMIFS(#REF!,#REF!,"&gt;="&amp;AK$3,#REF!,"&lt;="&amp;AK$4,#REF!,$F262,#REF!,$G262)</f>
        <v>#REF!</v>
      </c>
      <c r="AL262" s="133" t="e">
        <f>SUMIFS(#REF!,#REF!,"&gt;="&amp;AL$3,#REF!,"&lt;="&amp;AL$4,#REF!,$F262,#REF!,$G262)</f>
        <v>#REF!</v>
      </c>
      <c r="AM262" s="133" t="e">
        <f>SUMIFS(#REF!,#REF!,"&gt;="&amp;AM$3,#REF!,"&lt;="&amp;AM$4,#REF!,$F262,#REF!,$G262)</f>
        <v>#REF!</v>
      </c>
      <c r="AN262" s="133" t="e">
        <f>SUMIFS(#REF!,#REF!,"&gt;="&amp;AN$3,#REF!,"&lt;="&amp;AN$4,#REF!,$F262,#REF!,$G262)</f>
        <v>#REF!</v>
      </c>
      <c r="AO262" s="133" t="e">
        <f>SUMIFS(#REF!,#REF!,"&gt;="&amp;AO$3,#REF!,"&lt;="&amp;AO$4,#REF!,$F262,#REF!,$G262)</f>
        <v>#REF!</v>
      </c>
      <c r="AP262" s="133" t="e">
        <f>SUMIFS(#REF!,#REF!,"&gt;="&amp;AP$3,#REF!,"&lt;="&amp;AP$4,#REF!,$F262,#REF!,$G262)</f>
        <v>#REF!</v>
      </c>
      <c r="AQ262" s="133" t="e">
        <f>SUMIFS(#REF!,#REF!,"&gt;="&amp;AQ$3,#REF!,"&lt;="&amp;AQ$4,#REF!,$F262,#REF!,$G262)</f>
        <v>#REF!</v>
      </c>
      <c r="AR262" s="133" t="e">
        <f>SUMIFS(#REF!,#REF!,"&gt;="&amp;AR$3,#REF!,"&lt;="&amp;AR$4,#REF!,$F262,#REF!,$G262)</f>
        <v>#REF!</v>
      </c>
    </row>
    <row r="263" spans="1:44" s="128" customFormat="1" ht="12" x14ac:dyDescent="0.25">
      <c r="A263" s="126">
        <f>ROW()</f>
        <v>263</v>
      </c>
      <c r="B263" s="143"/>
      <c r="C263" s="127"/>
      <c r="E263" s="129"/>
      <c r="F263" s="114" t="s">
        <v>104</v>
      </c>
      <c r="G263" s="128" t="s">
        <v>93</v>
      </c>
      <c r="L263" s="56"/>
      <c r="M263" s="130"/>
      <c r="N263" s="71"/>
      <c r="O263" s="56"/>
      <c r="P263" s="56"/>
      <c r="Q263" s="131"/>
      <c r="R263" s="132" t="e">
        <f ca="1">SUM($T263:INDIRECT(ADDRESS($A263,SUMIFS($1:$1,$5:$5,MAX($5:$5)))))</f>
        <v>#REF!</v>
      </c>
      <c r="U263" s="133" t="e">
        <f>SUMIFS(#REF!,#REF!,"&gt;="&amp;U$3,#REF!,"&lt;="&amp;U$4,#REF!,$F263,#REF!,$G263)</f>
        <v>#REF!</v>
      </c>
      <c r="V263" s="133" t="e">
        <f>SUMIFS(#REF!,#REF!,"&gt;="&amp;V$3,#REF!,"&lt;="&amp;V$4,#REF!,$F263,#REF!,$G263)</f>
        <v>#REF!</v>
      </c>
      <c r="W263" s="133" t="e">
        <f>SUMIFS(#REF!,#REF!,"&gt;="&amp;W$3,#REF!,"&lt;="&amp;W$4,#REF!,$F263,#REF!,$G263)</f>
        <v>#REF!</v>
      </c>
      <c r="X263" s="133" t="e">
        <f>SUMIFS(#REF!,#REF!,"&gt;="&amp;X$3,#REF!,"&lt;="&amp;X$4,#REF!,$F263,#REF!,$G263)</f>
        <v>#REF!</v>
      </c>
      <c r="Y263" s="133" t="e">
        <f>SUMIFS(#REF!,#REF!,"&gt;="&amp;Y$3,#REF!,"&lt;="&amp;Y$4,#REF!,$F263,#REF!,$G263)</f>
        <v>#REF!</v>
      </c>
      <c r="Z263" s="133" t="e">
        <f>SUMIFS(#REF!,#REF!,"&gt;="&amp;Z$3,#REF!,"&lt;="&amp;Z$4,#REF!,$F263,#REF!,$G263)</f>
        <v>#REF!</v>
      </c>
      <c r="AA263" s="133" t="e">
        <f>SUMIFS(#REF!,#REF!,"&gt;="&amp;AA$3,#REF!,"&lt;="&amp;AA$4,#REF!,$F263,#REF!,$G263)</f>
        <v>#REF!</v>
      </c>
      <c r="AB263" s="133" t="e">
        <f>SUMIFS(#REF!,#REF!,"&gt;="&amp;AB$3,#REF!,"&lt;="&amp;AB$4,#REF!,$F263,#REF!,$G263)</f>
        <v>#REF!</v>
      </c>
      <c r="AC263" s="133" t="e">
        <f>SUMIFS(#REF!,#REF!,"&gt;="&amp;AC$3,#REF!,"&lt;="&amp;AC$4,#REF!,$F263,#REF!,$G263)</f>
        <v>#REF!</v>
      </c>
      <c r="AD263" s="133" t="e">
        <f>SUMIFS(#REF!,#REF!,"&gt;="&amp;AD$3,#REF!,"&lt;="&amp;AD$4,#REF!,$F263,#REF!,$G263)</f>
        <v>#REF!</v>
      </c>
      <c r="AE263" s="133" t="e">
        <f>SUMIFS(#REF!,#REF!,"&gt;="&amp;AE$3,#REF!,"&lt;="&amp;AE$4,#REF!,$F263,#REF!,$G263)</f>
        <v>#REF!</v>
      </c>
      <c r="AF263" s="133" t="e">
        <f>SUMIFS(#REF!,#REF!,"&gt;="&amp;AF$3,#REF!,"&lt;="&amp;AF$4,#REF!,$F263,#REF!,$G263)</f>
        <v>#REF!</v>
      </c>
      <c r="AG263" s="133" t="e">
        <f>SUMIFS(#REF!,#REF!,"&gt;="&amp;AG$3,#REF!,"&lt;="&amp;AG$4,#REF!,$F263,#REF!,$G263)</f>
        <v>#REF!</v>
      </c>
      <c r="AH263" s="133" t="e">
        <f>SUMIFS(#REF!,#REF!,"&gt;="&amp;AH$3,#REF!,"&lt;="&amp;AH$4,#REF!,$F263,#REF!,$G263)</f>
        <v>#REF!</v>
      </c>
      <c r="AI263" s="133" t="e">
        <f>SUMIFS(#REF!,#REF!,"&gt;="&amp;AI$3,#REF!,"&lt;="&amp;AI$4,#REF!,$F263,#REF!,$G263)</f>
        <v>#REF!</v>
      </c>
      <c r="AJ263" s="133" t="e">
        <f>SUMIFS(#REF!,#REF!,"&gt;="&amp;AJ$3,#REF!,"&lt;="&amp;AJ$4,#REF!,$F263,#REF!,$G263)</f>
        <v>#REF!</v>
      </c>
      <c r="AK263" s="133" t="e">
        <f>SUMIFS(#REF!,#REF!,"&gt;="&amp;AK$3,#REF!,"&lt;="&amp;AK$4,#REF!,$F263,#REF!,$G263)</f>
        <v>#REF!</v>
      </c>
      <c r="AL263" s="133" t="e">
        <f>SUMIFS(#REF!,#REF!,"&gt;="&amp;AL$3,#REF!,"&lt;="&amp;AL$4,#REF!,$F263,#REF!,$G263)</f>
        <v>#REF!</v>
      </c>
      <c r="AM263" s="133" t="e">
        <f>SUMIFS(#REF!,#REF!,"&gt;="&amp;AM$3,#REF!,"&lt;="&amp;AM$4,#REF!,$F263,#REF!,$G263)</f>
        <v>#REF!</v>
      </c>
      <c r="AN263" s="133" t="e">
        <f>SUMIFS(#REF!,#REF!,"&gt;="&amp;AN$3,#REF!,"&lt;="&amp;AN$4,#REF!,$F263,#REF!,$G263)</f>
        <v>#REF!</v>
      </c>
      <c r="AO263" s="133" t="e">
        <f>SUMIFS(#REF!,#REF!,"&gt;="&amp;AO$3,#REF!,"&lt;="&amp;AO$4,#REF!,$F263,#REF!,$G263)</f>
        <v>#REF!</v>
      </c>
      <c r="AP263" s="133" t="e">
        <f>SUMIFS(#REF!,#REF!,"&gt;="&amp;AP$3,#REF!,"&lt;="&amp;AP$4,#REF!,$F263,#REF!,$G263)</f>
        <v>#REF!</v>
      </c>
      <c r="AQ263" s="133" t="e">
        <f>SUMIFS(#REF!,#REF!,"&gt;="&amp;AQ$3,#REF!,"&lt;="&amp;AQ$4,#REF!,$F263,#REF!,$G263)</f>
        <v>#REF!</v>
      </c>
      <c r="AR263" s="133" t="e">
        <f>SUMIFS(#REF!,#REF!,"&gt;="&amp;AR$3,#REF!,"&lt;="&amp;AR$4,#REF!,$F263,#REF!,$G263)</f>
        <v>#REF!</v>
      </c>
    </row>
    <row r="264" spans="1:44" s="128" customFormat="1" ht="12" x14ac:dyDescent="0.25">
      <c r="A264" s="126">
        <f>ROW()</f>
        <v>264</v>
      </c>
      <c r="B264" s="143"/>
      <c r="C264" s="127"/>
      <c r="E264" s="129"/>
      <c r="F264" s="114" t="s">
        <v>104</v>
      </c>
      <c r="G264" s="128" t="s">
        <v>94</v>
      </c>
      <c r="L264" s="56"/>
      <c r="M264" s="130"/>
      <c r="N264" s="71"/>
      <c r="O264" s="56"/>
      <c r="P264" s="56"/>
      <c r="Q264" s="131"/>
      <c r="R264" s="132" t="e">
        <f ca="1">SUM($T264:INDIRECT(ADDRESS($A264,SUMIFS($1:$1,$5:$5,MAX($5:$5)))))</f>
        <v>#REF!</v>
      </c>
      <c r="U264" s="133" t="e">
        <f>SUMIFS(#REF!,#REF!,"&gt;="&amp;U$3,#REF!,"&lt;="&amp;U$4,#REF!,$F264,#REF!,$G264)</f>
        <v>#REF!</v>
      </c>
      <c r="V264" s="133" t="e">
        <f>SUMIFS(#REF!,#REF!,"&gt;="&amp;V$3,#REF!,"&lt;="&amp;V$4,#REF!,$F264,#REF!,$G264)</f>
        <v>#REF!</v>
      </c>
      <c r="W264" s="133" t="e">
        <f>SUMIFS(#REF!,#REF!,"&gt;="&amp;W$3,#REF!,"&lt;="&amp;W$4,#REF!,$F264,#REF!,$G264)</f>
        <v>#REF!</v>
      </c>
      <c r="X264" s="133" t="e">
        <f>SUMIFS(#REF!,#REF!,"&gt;="&amp;X$3,#REF!,"&lt;="&amp;X$4,#REF!,$F264,#REF!,$G264)</f>
        <v>#REF!</v>
      </c>
      <c r="Y264" s="133" t="e">
        <f>SUMIFS(#REF!,#REF!,"&gt;="&amp;Y$3,#REF!,"&lt;="&amp;Y$4,#REF!,$F264,#REF!,$G264)</f>
        <v>#REF!</v>
      </c>
      <c r="Z264" s="133" t="e">
        <f>SUMIFS(#REF!,#REF!,"&gt;="&amp;Z$3,#REF!,"&lt;="&amp;Z$4,#REF!,$F264,#REF!,$G264)</f>
        <v>#REF!</v>
      </c>
      <c r="AA264" s="133" t="e">
        <f>SUMIFS(#REF!,#REF!,"&gt;="&amp;AA$3,#REF!,"&lt;="&amp;AA$4,#REF!,$F264,#REF!,$G264)</f>
        <v>#REF!</v>
      </c>
      <c r="AB264" s="133" t="e">
        <f>SUMIFS(#REF!,#REF!,"&gt;="&amp;AB$3,#REF!,"&lt;="&amp;AB$4,#REF!,$F264,#REF!,$G264)</f>
        <v>#REF!</v>
      </c>
      <c r="AC264" s="133" t="e">
        <f>SUMIFS(#REF!,#REF!,"&gt;="&amp;AC$3,#REF!,"&lt;="&amp;AC$4,#REF!,$F264,#REF!,$G264)</f>
        <v>#REF!</v>
      </c>
      <c r="AD264" s="133" t="e">
        <f>SUMIFS(#REF!,#REF!,"&gt;="&amp;AD$3,#REF!,"&lt;="&amp;AD$4,#REF!,$F264,#REF!,$G264)</f>
        <v>#REF!</v>
      </c>
      <c r="AE264" s="133" t="e">
        <f>SUMIFS(#REF!,#REF!,"&gt;="&amp;AE$3,#REF!,"&lt;="&amp;AE$4,#REF!,$F264,#REF!,$G264)</f>
        <v>#REF!</v>
      </c>
      <c r="AF264" s="133" t="e">
        <f>SUMIFS(#REF!,#REF!,"&gt;="&amp;AF$3,#REF!,"&lt;="&amp;AF$4,#REF!,$F264,#REF!,$G264)</f>
        <v>#REF!</v>
      </c>
      <c r="AG264" s="133" t="e">
        <f>SUMIFS(#REF!,#REF!,"&gt;="&amp;AG$3,#REF!,"&lt;="&amp;AG$4,#REF!,$F264,#REF!,$G264)</f>
        <v>#REF!</v>
      </c>
      <c r="AH264" s="133" t="e">
        <f>SUMIFS(#REF!,#REF!,"&gt;="&amp;AH$3,#REF!,"&lt;="&amp;AH$4,#REF!,$F264,#REF!,$G264)</f>
        <v>#REF!</v>
      </c>
      <c r="AI264" s="133" t="e">
        <f>SUMIFS(#REF!,#REF!,"&gt;="&amp;AI$3,#REF!,"&lt;="&amp;AI$4,#REF!,$F264,#REF!,$G264)</f>
        <v>#REF!</v>
      </c>
      <c r="AJ264" s="133" t="e">
        <f>SUMIFS(#REF!,#REF!,"&gt;="&amp;AJ$3,#REF!,"&lt;="&amp;AJ$4,#REF!,$F264,#REF!,$G264)</f>
        <v>#REF!</v>
      </c>
      <c r="AK264" s="133" t="e">
        <f>SUMIFS(#REF!,#REF!,"&gt;="&amp;AK$3,#REF!,"&lt;="&amp;AK$4,#REF!,$F264,#REF!,$G264)</f>
        <v>#REF!</v>
      </c>
      <c r="AL264" s="133" t="e">
        <f>SUMIFS(#REF!,#REF!,"&gt;="&amp;AL$3,#REF!,"&lt;="&amp;AL$4,#REF!,$F264,#REF!,$G264)</f>
        <v>#REF!</v>
      </c>
      <c r="AM264" s="133" t="e">
        <f>SUMIFS(#REF!,#REF!,"&gt;="&amp;AM$3,#REF!,"&lt;="&amp;AM$4,#REF!,$F264,#REF!,$G264)</f>
        <v>#REF!</v>
      </c>
      <c r="AN264" s="133" t="e">
        <f>SUMIFS(#REF!,#REF!,"&gt;="&amp;AN$3,#REF!,"&lt;="&amp;AN$4,#REF!,$F264,#REF!,$G264)</f>
        <v>#REF!</v>
      </c>
      <c r="AO264" s="133" t="e">
        <f>SUMIFS(#REF!,#REF!,"&gt;="&amp;AO$3,#REF!,"&lt;="&amp;AO$4,#REF!,$F264,#REF!,$G264)</f>
        <v>#REF!</v>
      </c>
      <c r="AP264" s="133" t="e">
        <f>SUMIFS(#REF!,#REF!,"&gt;="&amp;AP$3,#REF!,"&lt;="&amp;AP$4,#REF!,$F264,#REF!,$G264)</f>
        <v>#REF!</v>
      </c>
      <c r="AQ264" s="133" t="e">
        <f>SUMIFS(#REF!,#REF!,"&gt;="&amp;AQ$3,#REF!,"&lt;="&amp;AQ$4,#REF!,$F264,#REF!,$G264)</f>
        <v>#REF!</v>
      </c>
      <c r="AR264" s="133" t="e">
        <f>SUMIFS(#REF!,#REF!,"&gt;="&amp;AR$3,#REF!,"&lt;="&amp;AR$4,#REF!,$F264,#REF!,$G264)</f>
        <v>#REF!</v>
      </c>
    </row>
    <row r="265" spans="1:44" s="128" customFormat="1" ht="12" x14ac:dyDescent="0.25">
      <c r="A265" s="126">
        <f>ROW()</f>
        <v>265</v>
      </c>
      <c r="B265" s="143"/>
      <c r="C265" s="127"/>
      <c r="E265" s="129"/>
      <c r="F265" s="114" t="s">
        <v>104</v>
      </c>
      <c r="G265" s="128" t="s">
        <v>95</v>
      </c>
      <c r="L265" s="56"/>
      <c r="M265" s="130"/>
      <c r="N265" s="71"/>
      <c r="O265" s="56"/>
      <c r="P265" s="56"/>
      <c r="Q265" s="131"/>
      <c r="R265" s="132" t="e">
        <f ca="1">SUM($T265:INDIRECT(ADDRESS($A265,SUMIFS($1:$1,$5:$5,MAX($5:$5)))))</f>
        <v>#REF!</v>
      </c>
      <c r="U265" s="133" t="e">
        <f>SUMIFS(#REF!,#REF!,"&gt;="&amp;U$3,#REF!,"&lt;="&amp;U$4,#REF!,$F265,#REF!,$G265)</f>
        <v>#REF!</v>
      </c>
      <c r="V265" s="133" t="e">
        <f>SUMIFS(#REF!,#REF!,"&gt;="&amp;V$3,#REF!,"&lt;="&amp;V$4,#REF!,$F265,#REF!,$G265)</f>
        <v>#REF!</v>
      </c>
      <c r="W265" s="133" t="e">
        <f>SUMIFS(#REF!,#REF!,"&gt;="&amp;W$3,#REF!,"&lt;="&amp;W$4,#REF!,$F265,#REF!,$G265)</f>
        <v>#REF!</v>
      </c>
      <c r="X265" s="133" t="e">
        <f>SUMIFS(#REF!,#REF!,"&gt;="&amp;X$3,#REF!,"&lt;="&amp;X$4,#REF!,$F265,#REF!,$G265)</f>
        <v>#REF!</v>
      </c>
      <c r="Y265" s="133" t="e">
        <f>SUMIFS(#REF!,#REF!,"&gt;="&amp;Y$3,#REF!,"&lt;="&amp;Y$4,#REF!,$F265,#REF!,$G265)</f>
        <v>#REF!</v>
      </c>
      <c r="Z265" s="133" t="e">
        <f>SUMIFS(#REF!,#REF!,"&gt;="&amp;Z$3,#REF!,"&lt;="&amp;Z$4,#REF!,$F265,#REF!,$G265)</f>
        <v>#REF!</v>
      </c>
      <c r="AA265" s="133" t="e">
        <f>SUMIFS(#REF!,#REF!,"&gt;="&amp;AA$3,#REF!,"&lt;="&amp;AA$4,#REF!,$F265,#REF!,$G265)</f>
        <v>#REF!</v>
      </c>
      <c r="AB265" s="133" t="e">
        <f>SUMIFS(#REF!,#REF!,"&gt;="&amp;AB$3,#REF!,"&lt;="&amp;AB$4,#REF!,$F265,#REF!,$G265)</f>
        <v>#REF!</v>
      </c>
      <c r="AC265" s="133" t="e">
        <f>SUMIFS(#REF!,#REF!,"&gt;="&amp;AC$3,#REF!,"&lt;="&amp;AC$4,#REF!,$F265,#REF!,$G265)</f>
        <v>#REF!</v>
      </c>
      <c r="AD265" s="133" t="e">
        <f>SUMIFS(#REF!,#REF!,"&gt;="&amp;AD$3,#REF!,"&lt;="&amp;AD$4,#REF!,$F265,#REF!,$G265)</f>
        <v>#REF!</v>
      </c>
      <c r="AE265" s="133" t="e">
        <f>SUMIFS(#REF!,#REF!,"&gt;="&amp;AE$3,#REF!,"&lt;="&amp;AE$4,#REF!,$F265,#REF!,$G265)</f>
        <v>#REF!</v>
      </c>
      <c r="AF265" s="133" t="e">
        <f>SUMIFS(#REF!,#REF!,"&gt;="&amp;AF$3,#REF!,"&lt;="&amp;AF$4,#REF!,$F265,#REF!,$G265)</f>
        <v>#REF!</v>
      </c>
      <c r="AG265" s="133" t="e">
        <f>SUMIFS(#REF!,#REF!,"&gt;="&amp;AG$3,#REF!,"&lt;="&amp;AG$4,#REF!,$F265,#REF!,$G265)</f>
        <v>#REF!</v>
      </c>
      <c r="AH265" s="133" t="e">
        <f>SUMIFS(#REF!,#REF!,"&gt;="&amp;AH$3,#REF!,"&lt;="&amp;AH$4,#REF!,$F265,#REF!,$G265)</f>
        <v>#REF!</v>
      </c>
      <c r="AI265" s="133" t="e">
        <f>SUMIFS(#REF!,#REF!,"&gt;="&amp;AI$3,#REF!,"&lt;="&amp;AI$4,#REF!,$F265,#REF!,$G265)</f>
        <v>#REF!</v>
      </c>
      <c r="AJ265" s="133" t="e">
        <f>SUMIFS(#REF!,#REF!,"&gt;="&amp;AJ$3,#REF!,"&lt;="&amp;AJ$4,#REF!,$F265,#REF!,$G265)</f>
        <v>#REF!</v>
      </c>
      <c r="AK265" s="133" t="e">
        <f>SUMIFS(#REF!,#REF!,"&gt;="&amp;AK$3,#REF!,"&lt;="&amp;AK$4,#REF!,$F265,#REF!,$G265)</f>
        <v>#REF!</v>
      </c>
      <c r="AL265" s="133" t="e">
        <f>SUMIFS(#REF!,#REF!,"&gt;="&amp;AL$3,#REF!,"&lt;="&amp;AL$4,#REF!,$F265,#REF!,$G265)</f>
        <v>#REF!</v>
      </c>
      <c r="AM265" s="133" t="e">
        <f>SUMIFS(#REF!,#REF!,"&gt;="&amp;AM$3,#REF!,"&lt;="&amp;AM$4,#REF!,$F265,#REF!,$G265)</f>
        <v>#REF!</v>
      </c>
      <c r="AN265" s="133" t="e">
        <f>SUMIFS(#REF!,#REF!,"&gt;="&amp;AN$3,#REF!,"&lt;="&amp;AN$4,#REF!,$F265,#REF!,$G265)</f>
        <v>#REF!</v>
      </c>
      <c r="AO265" s="133" t="e">
        <f>SUMIFS(#REF!,#REF!,"&gt;="&amp;AO$3,#REF!,"&lt;="&amp;AO$4,#REF!,$F265,#REF!,$G265)</f>
        <v>#REF!</v>
      </c>
      <c r="AP265" s="133" t="e">
        <f>SUMIFS(#REF!,#REF!,"&gt;="&amp;AP$3,#REF!,"&lt;="&amp;AP$4,#REF!,$F265,#REF!,$G265)</f>
        <v>#REF!</v>
      </c>
      <c r="AQ265" s="133" t="e">
        <f>SUMIFS(#REF!,#REF!,"&gt;="&amp;AQ$3,#REF!,"&lt;="&amp;AQ$4,#REF!,$F265,#REF!,$G265)</f>
        <v>#REF!</v>
      </c>
      <c r="AR265" s="133" t="e">
        <f>SUMIFS(#REF!,#REF!,"&gt;="&amp;AR$3,#REF!,"&lt;="&amp;AR$4,#REF!,$F265,#REF!,$G265)</f>
        <v>#REF!</v>
      </c>
    </row>
    <row r="266" spans="1:44" s="128" customFormat="1" ht="12" x14ac:dyDescent="0.25">
      <c r="A266" s="126">
        <f>ROW()</f>
        <v>266</v>
      </c>
      <c r="B266" s="143"/>
      <c r="C266" s="127"/>
      <c r="E266" s="129"/>
      <c r="F266" s="114" t="s">
        <v>104</v>
      </c>
      <c r="G266" s="128" t="s">
        <v>96</v>
      </c>
      <c r="L266" s="56"/>
      <c r="M266" s="130"/>
      <c r="N266" s="71"/>
      <c r="O266" s="56"/>
      <c r="P266" s="56"/>
      <c r="Q266" s="131"/>
      <c r="R266" s="132" t="e">
        <f ca="1">SUM($T266:INDIRECT(ADDRESS($A266,SUMIFS($1:$1,$5:$5,MAX($5:$5)))))</f>
        <v>#REF!</v>
      </c>
      <c r="U266" s="133" t="e">
        <f>SUMIFS(#REF!,#REF!,"&gt;="&amp;U$3,#REF!,"&lt;="&amp;U$4,#REF!,$F266,#REF!,$G266)</f>
        <v>#REF!</v>
      </c>
      <c r="V266" s="133" t="e">
        <f>SUMIFS(#REF!,#REF!,"&gt;="&amp;V$3,#REF!,"&lt;="&amp;V$4,#REF!,$F266,#REF!,$G266)</f>
        <v>#REF!</v>
      </c>
      <c r="W266" s="133" t="e">
        <f>SUMIFS(#REF!,#REF!,"&gt;="&amp;W$3,#REF!,"&lt;="&amp;W$4,#REF!,$F266,#REF!,$G266)</f>
        <v>#REF!</v>
      </c>
      <c r="X266" s="133" t="e">
        <f>SUMIFS(#REF!,#REF!,"&gt;="&amp;X$3,#REF!,"&lt;="&amp;X$4,#REF!,$F266,#REF!,$G266)</f>
        <v>#REF!</v>
      </c>
      <c r="Y266" s="133" t="e">
        <f>SUMIFS(#REF!,#REF!,"&gt;="&amp;Y$3,#REF!,"&lt;="&amp;Y$4,#REF!,$F266,#REF!,$G266)</f>
        <v>#REF!</v>
      </c>
      <c r="Z266" s="133" t="e">
        <f>SUMIFS(#REF!,#REF!,"&gt;="&amp;Z$3,#REF!,"&lt;="&amp;Z$4,#REF!,$F266,#REF!,$G266)</f>
        <v>#REF!</v>
      </c>
      <c r="AA266" s="133" t="e">
        <f>SUMIFS(#REF!,#REF!,"&gt;="&amp;AA$3,#REF!,"&lt;="&amp;AA$4,#REF!,$F266,#REF!,$G266)</f>
        <v>#REF!</v>
      </c>
      <c r="AB266" s="133" t="e">
        <f>SUMIFS(#REF!,#REF!,"&gt;="&amp;AB$3,#REF!,"&lt;="&amp;AB$4,#REF!,$F266,#REF!,$G266)</f>
        <v>#REF!</v>
      </c>
      <c r="AC266" s="133" t="e">
        <f>SUMIFS(#REF!,#REF!,"&gt;="&amp;AC$3,#REF!,"&lt;="&amp;AC$4,#REF!,$F266,#REF!,$G266)</f>
        <v>#REF!</v>
      </c>
      <c r="AD266" s="133" t="e">
        <f>SUMIFS(#REF!,#REF!,"&gt;="&amp;AD$3,#REF!,"&lt;="&amp;AD$4,#REF!,$F266,#REF!,$G266)</f>
        <v>#REF!</v>
      </c>
      <c r="AE266" s="133" t="e">
        <f>SUMIFS(#REF!,#REF!,"&gt;="&amp;AE$3,#REF!,"&lt;="&amp;AE$4,#REF!,$F266,#REF!,$G266)</f>
        <v>#REF!</v>
      </c>
      <c r="AF266" s="133" t="e">
        <f>SUMIFS(#REF!,#REF!,"&gt;="&amp;AF$3,#REF!,"&lt;="&amp;AF$4,#REF!,$F266,#REF!,$G266)</f>
        <v>#REF!</v>
      </c>
      <c r="AG266" s="133" t="e">
        <f>SUMIFS(#REF!,#REF!,"&gt;="&amp;AG$3,#REF!,"&lt;="&amp;AG$4,#REF!,$F266,#REF!,$G266)</f>
        <v>#REF!</v>
      </c>
      <c r="AH266" s="133" t="e">
        <f>SUMIFS(#REF!,#REF!,"&gt;="&amp;AH$3,#REF!,"&lt;="&amp;AH$4,#REF!,$F266,#REF!,$G266)</f>
        <v>#REF!</v>
      </c>
      <c r="AI266" s="133" t="e">
        <f>SUMIFS(#REF!,#REF!,"&gt;="&amp;AI$3,#REF!,"&lt;="&amp;AI$4,#REF!,$F266,#REF!,$G266)</f>
        <v>#REF!</v>
      </c>
      <c r="AJ266" s="133" t="e">
        <f>SUMIFS(#REF!,#REF!,"&gt;="&amp;AJ$3,#REF!,"&lt;="&amp;AJ$4,#REF!,$F266,#REF!,$G266)</f>
        <v>#REF!</v>
      </c>
      <c r="AK266" s="133" t="e">
        <f>SUMIFS(#REF!,#REF!,"&gt;="&amp;AK$3,#REF!,"&lt;="&amp;AK$4,#REF!,$F266,#REF!,$G266)</f>
        <v>#REF!</v>
      </c>
      <c r="AL266" s="133" t="e">
        <f>SUMIFS(#REF!,#REF!,"&gt;="&amp;AL$3,#REF!,"&lt;="&amp;AL$4,#REF!,$F266,#REF!,$G266)</f>
        <v>#REF!</v>
      </c>
      <c r="AM266" s="133" t="e">
        <f>SUMIFS(#REF!,#REF!,"&gt;="&amp;AM$3,#REF!,"&lt;="&amp;AM$4,#REF!,$F266,#REF!,$G266)</f>
        <v>#REF!</v>
      </c>
      <c r="AN266" s="133" t="e">
        <f>SUMIFS(#REF!,#REF!,"&gt;="&amp;AN$3,#REF!,"&lt;="&amp;AN$4,#REF!,$F266,#REF!,$G266)</f>
        <v>#REF!</v>
      </c>
      <c r="AO266" s="133" t="e">
        <f>SUMIFS(#REF!,#REF!,"&gt;="&amp;AO$3,#REF!,"&lt;="&amp;AO$4,#REF!,$F266,#REF!,$G266)</f>
        <v>#REF!</v>
      </c>
      <c r="AP266" s="133" t="e">
        <f>SUMIFS(#REF!,#REF!,"&gt;="&amp;AP$3,#REF!,"&lt;="&amp;AP$4,#REF!,$F266,#REF!,$G266)</f>
        <v>#REF!</v>
      </c>
      <c r="AQ266" s="133" t="e">
        <f>SUMIFS(#REF!,#REF!,"&gt;="&amp;AQ$3,#REF!,"&lt;="&amp;AQ$4,#REF!,$F266,#REF!,$G266)</f>
        <v>#REF!</v>
      </c>
      <c r="AR266" s="133" t="e">
        <f>SUMIFS(#REF!,#REF!,"&gt;="&amp;AR$3,#REF!,"&lt;="&amp;AR$4,#REF!,$F266,#REF!,$G266)</f>
        <v>#REF!</v>
      </c>
    </row>
    <row r="267" spans="1:44" s="128" customFormat="1" ht="12" x14ac:dyDescent="0.25">
      <c r="A267" s="126">
        <f>ROW()</f>
        <v>267</v>
      </c>
      <c r="B267" s="143"/>
      <c r="C267" s="127"/>
      <c r="E267" s="129"/>
      <c r="F267" s="114" t="s">
        <v>104</v>
      </c>
      <c r="G267" s="128" t="s">
        <v>97</v>
      </c>
      <c r="L267" s="56"/>
      <c r="M267" s="130"/>
      <c r="N267" s="71"/>
      <c r="O267" s="56"/>
      <c r="P267" s="56"/>
      <c r="Q267" s="131"/>
      <c r="R267" s="132" t="e">
        <f ca="1">SUM($T267:INDIRECT(ADDRESS($A267,SUMIFS($1:$1,$5:$5,MAX($5:$5)))))</f>
        <v>#REF!</v>
      </c>
      <c r="U267" s="133" t="e">
        <f>SUMIFS(#REF!,#REF!,"&gt;="&amp;U$3,#REF!,"&lt;="&amp;U$4,#REF!,$F267,#REF!,$G267)</f>
        <v>#REF!</v>
      </c>
      <c r="V267" s="133" t="e">
        <f>SUMIFS(#REF!,#REF!,"&gt;="&amp;V$3,#REF!,"&lt;="&amp;V$4,#REF!,$F267,#REF!,$G267)</f>
        <v>#REF!</v>
      </c>
      <c r="W267" s="133" t="e">
        <f>SUMIFS(#REF!,#REF!,"&gt;="&amp;W$3,#REF!,"&lt;="&amp;W$4,#REF!,$F267,#REF!,$G267)</f>
        <v>#REF!</v>
      </c>
      <c r="X267" s="133" t="e">
        <f>SUMIFS(#REF!,#REF!,"&gt;="&amp;X$3,#REF!,"&lt;="&amp;X$4,#REF!,$F267,#REF!,$G267)</f>
        <v>#REF!</v>
      </c>
      <c r="Y267" s="133" t="e">
        <f>SUMIFS(#REF!,#REF!,"&gt;="&amp;Y$3,#REF!,"&lt;="&amp;Y$4,#REF!,$F267,#REF!,$G267)</f>
        <v>#REF!</v>
      </c>
      <c r="Z267" s="133" t="e">
        <f>SUMIFS(#REF!,#REF!,"&gt;="&amp;Z$3,#REF!,"&lt;="&amp;Z$4,#REF!,$F267,#REF!,$G267)</f>
        <v>#REF!</v>
      </c>
      <c r="AA267" s="133" t="e">
        <f>SUMIFS(#REF!,#REF!,"&gt;="&amp;AA$3,#REF!,"&lt;="&amp;AA$4,#REF!,$F267,#REF!,$G267)</f>
        <v>#REF!</v>
      </c>
      <c r="AB267" s="133" t="e">
        <f>SUMIFS(#REF!,#REF!,"&gt;="&amp;AB$3,#REF!,"&lt;="&amp;AB$4,#REF!,$F267,#REF!,$G267)</f>
        <v>#REF!</v>
      </c>
      <c r="AC267" s="133" t="e">
        <f>SUMIFS(#REF!,#REF!,"&gt;="&amp;AC$3,#REF!,"&lt;="&amp;AC$4,#REF!,$F267,#REF!,$G267)</f>
        <v>#REF!</v>
      </c>
      <c r="AD267" s="133" t="e">
        <f>SUMIFS(#REF!,#REF!,"&gt;="&amp;AD$3,#REF!,"&lt;="&amp;AD$4,#REF!,$F267,#REF!,$G267)</f>
        <v>#REF!</v>
      </c>
      <c r="AE267" s="133" t="e">
        <f>SUMIFS(#REF!,#REF!,"&gt;="&amp;AE$3,#REF!,"&lt;="&amp;AE$4,#REF!,$F267,#REF!,$G267)</f>
        <v>#REF!</v>
      </c>
      <c r="AF267" s="133" t="e">
        <f>SUMIFS(#REF!,#REF!,"&gt;="&amp;AF$3,#REF!,"&lt;="&amp;AF$4,#REF!,$F267,#REF!,$G267)</f>
        <v>#REF!</v>
      </c>
      <c r="AG267" s="133" t="e">
        <f>SUMIFS(#REF!,#REF!,"&gt;="&amp;AG$3,#REF!,"&lt;="&amp;AG$4,#REF!,$F267,#REF!,$G267)</f>
        <v>#REF!</v>
      </c>
      <c r="AH267" s="133" t="e">
        <f>SUMIFS(#REF!,#REF!,"&gt;="&amp;AH$3,#REF!,"&lt;="&amp;AH$4,#REF!,$F267,#REF!,$G267)</f>
        <v>#REF!</v>
      </c>
      <c r="AI267" s="133" t="e">
        <f>SUMIFS(#REF!,#REF!,"&gt;="&amp;AI$3,#REF!,"&lt;="&amp;AI$4,#REF!,$F267,#REF!,$G267)</f>
        <v>#REF!</v>
      </c>
      <c r="AJ267" s="133" t="e">
        <f>SUMIFS(#REF!,#REF!,"&gt;="&amp;AJ$3,#REF!,"&lt;="&amp;AJ$4,#REF!,$F267,#REF!,$G267)</f>
        <v>#REF!</v>
      </c>
      <c r="AK267" s="133" t="e">
        <f>SUMIFS(#REF!,#REF!,"&gt;="&amp;AK$3,#REF!,"&lt;="&amp;AK$4,#REF!,$F267,#REF!,$G267)</f>
        <v>#REF!</v>
      </c>
      <c r="AL267" s="133" t="e">
        <f>SUMIFS(#REF!,#REF!,"&gt;="&amp;AL$3,#REF!,"&lt;="&amp;AL$4,#REF!,$F267,#REF!,$G267)</f>
        <v>#REF!</v>
      </c>
      <c r="AM267" s="133" t="e">
        <f>SUMIFS(#REF!,#REF!,"&gt;="&amp;AM$3,#REF!,"&lt;="&amp;AM$4,#REF!,$F267,#REF!,$G267)</f>
        <v>#REF!</v>
      </c>
      <c r="AN267" s="133" t="e">
        <f>SUMIFS(#REF!,#REF!,"&gt;="&amp;AN$3,#REF!,"&lt;="&amp;AN$4,#REF!,$F267,#REF!,$G267)</f>
        <v>#REF!</v>
      </c>
      <c r="AO267" s="133" t="e">
        <f>SUMIFS(#REF!,#REF!,"&gt;="&amp;AO$3,#REF!,"&lt;="&amp;AO$4,#REF!,$F267,#REF!,$G267)</f>
        <v>#REF!</v>
      </c>
      <c r="AP267" s="133" t="e">
        <f>SUMIFS(#REF!,#REF!,"&gt;="&amp;AP$3,#REF!,"&lt;="&amp;AP$4,#REF!,$F267,#REF!,$G267)</f>
        <v>#REF!</v>
      </c>
      <c r="AQ267" s="133" t="e">
        <f>SUMIFS(#REF!,#REF!,"&gt;="&amp;AQ$3,#REF!,"&lt;="&amp;AQ$4,#REF!,$F267,#REF!,$G267)</f>
        <v>#REF!</v>
      </c>
      <c r="AR267" s="133" t="e">
        <f>SUMIFS(#REF!,#REF!,"&gt;="&amp;AR$3,#REF!,"&lt;="&amp;AR$4,#REF!,$F267,#REF!,$G267)</f>
        <v>#REF!</v>
      </c>
    </row>
    <row r="268" spans="1:44" s="128" customFormat="1" ht="12" x14ac:dyDescent="0.25">
      <c r="A268" s="126">
        <f>ROW()</f>
        <v>268</v>
      </c>
      <c r="B268" s="143"/>
      <c r="C268" s="127"/>
      <c r="E268" s="129"/>
      <c r="F268" s="114" t="s">
        <v>104</v>
      </c>
      <c r="G268" s="128" t="s">
        <v>98</v>
      </c>
      <c r="L268" s="56"/>
      <c r="M268" s="130"/>
      <c r="N268" s="71"/>
      <c r="O268" s="56"/>
      <c r="P268" s="56"/>
      <c r="Q268" s="131"/>
      <c r="R268" s="132" t="e">
        <f ca="1">SUM($T268:INDIRECT(ADDRESS($A268,SUMIFS($1:$1,$5:$5,MAX($5:$5)))))</f>
        <v>#REF!</v>
      </c>
      <c r="U268" s="133" t="e">
        <f>SUMIFS(#REF!,#REF!,"&gt;="&amp;U$3,#REF!,"&lt;="&amp;U$4,#REF!,$F268,#REF!,$G268)</f>
        <v>#REF!</v>
      </c>
      <c r="V268" s="133" t="e">
        <f>SUMIFS(#REF!,#REF!,"&gt;="&amp;V$3,#REF!,"&lt;="&amp;V$4,#REF!,$F268,#REF!,$G268)</f>
        <v>#REF!</v>
      </c>
      <c r="W268" s="133" t="e">
        <f>SUMIFS(#REF!,#REF!,"&gt;="&amp;W$3,#REF!,"&lt;="&amp;W$4,#REF!,$F268,#REF!,$G268)</f>
        <v>#REF!</v>
      </c>
      <c r="X268" s="133" t="e">
        <f>SUMIFS(#REF!,#REF!,"&gt;="&amp;X$3,#REF!,"&lt;="&amp;X$4,#REF!,$F268,#REF!,$G268)</f>
        <v>#REF!</v>
      </c>
      <c r="Y268" s="133" t="e">
        <f>SUMIFS(#REF!,#REF!,"&gt;="&amp;Y$3,#REF!,"&lt;="&amp;Y$4,#REF!,$F268,#REF!,$G268)</f>
        <v>#REF!</v>
      </c>
      <c r="Z268" s="133" t="e">
        <f>SUMIFS(#REF!,#REF!,"&gt;="&amp;Z$3,#REF!,"&lt;="&amp;Z$4,#REF!,$F268,#REF!,$G268)</f>
        <v>#REF!</v>
      </c>
      <c r="AA268" s="133" t="e">
        <f>SUMIFS(#REF!,#REF!,"&gt;="&amp;AA$3,#REF!,"&lt;="&amp;AA$4,#REF!,$F268,#REF!,$G268)</f>
        <v>#REF!</v>
      </c>
      <c r="AB268" s="133" t="e">
        <f>SUMIFS(#REF!,#REF!,"&gt;="&amp;AB$3,#REF!,"&lt;="&amp;AB$4,#REF!,$F268,#REF!,$G268)</f>
        <v>#REF!</v>
      </c>
      <c r="AC268" s="133" t="e">
        <f>SUMIFS(#REF!,#REF!,"&gt;="&amp;AC$3,#REF!,"&lt;="&amp;AC$4,#REF!,$F268,#REF!,$G268)</f>
        <v>#REF!</v>
      </c>
      <c r="AD268" s="133" t="e">
        <f>SUMIFS(#REF!,#REF!,"&gt;="&amp;AD$3,#REF!,"&lt;="&amp;AD$4,#REF!,$F268,#REF!,$G268)</f>
        <v>#REF!</v>
      </c>
      <c r="AE268" s="133" t="e">
        <f>SUMIFS(#REF!,#REF!,"&gt;="&amp;AE$3,#REF!,"&lt;="&amp;AE$4,#REF!,$F268,#REF!,$G268)</f>
        <v>#REF!</v>
      </c>
      <c r="AF268" s="133" t="e">
        <f>SUMIFS(#REF!,#REF!,"&gt;="&amp;AF$3,#REF!,"&lt;="&amp;AF$4,#REF!,$F268,#REF!,$G268)</f>
        <v>#REF!</v>
      </c>
      <c r="AG268" s="133" t="e">
        <f>SUMIFS(#REF!,#REF!,"&gt;="&amp;AG$3,#REF!,"&lt;="&amp;AG$4,#REF!,$F268,#REF!,$G268)</f>
        <v>#REF!</v>
      </c>
      <c r="AH268" s="133" t="e">
        <f>SUMIFS(#REF!,#REF!,"&gt;="&amp;AH$3,#REF!,"&lt;="&amp;AH$4,#REF!,$F268,#REF!,$G268)</f>
        <v>#REF!</v>
      </c>
      <c r="AI268" s="133" t="e">
        <f>SUMIFS(#REF!,#REF!,"&gt;="&amp;AI$3,#REF!,"&lt;="&amp;AI$4,#REF!,$F268,#REF!,$G268)</f>
        <v>#REF!</v>
      </c>
      <c r="AJ268" s="133" t="e">
        <f>SUMIFS(#REF!,#REF!,"&gt;="&amp;AJ$3,#REF!,"&lt;="&amp;AJ$4,#REF!,$F268,#REF!,$G268)</f>
        <v>#REF!</v>
      </c>
      <c r="AK268" s="133" t="e">
        <f>SUMIFS(#REF!,#REF!,"&gt;="&amp;AK$3,#REF!,"&lt;="&amp;AK$4,#REF!,$F268,#REF!,$G268)</f>
        <v>#REF!</v>
      </c>
      <c r="AL268" s="133" t="e">
        <f>SUMIFS(#REF!,#REF!,"&gt;="&amp;AL$3,#REF!,"&lt;="&amp;AL$4,#REF!,$F268,#REF!,$G268)</f>
        <v>#REF!</v>
      </c>
      <c r="AM268" s="133" t="e">
        <f>SUMIFS(#REF!,#REF!,"&gt;="&amp;AM$3,#REF!,"&lt;="&amp;AM$4,#REF!,$F268,#REF!,$G268)</f>
        <v>#REF!</v>
      </c>
      <c r="AN268" s="133" t="e">
        <f>SUMIFS(#REF!,#REF!,"&gt;="&amp;AN$3,#REF!,"&lt;="&amp;AN$4,#REF!,$F268,#REF!,$G268)</f>
        <v>#REF!</v>
      </c>
      <c r="AO268" s="133" t="e">
        <f>SUMIFS(#REF!,#REF!,"&gt;="&amp;AO$3,#REF!,"&lt;="&amp;AO$4,#REF!,$F268,#REF!,$G268)</f>
        <v>#REF!</v>
      </c>
      <c r="AP268" s="133" t="e">
        <f>SUMIFS(#REF!,#REF!,"&gt;="&amp;AP$3,#REF!,"&lt;="&amp;AP$4,#REF!,$F268,#REF!,$G268)</f>
        <v>#REF!</v>
      </c>
      <c r="AQ268" s="133" t="e">
        <f>SUMIFS(#REF!,#REF!,"&gt;="&amp;AQ$3,#REF!,"&lt;="&amp;AQ$4,#REF!,$F268,#REF!,$G268)</f>
        <v>#REF!</v>
      </c>
      <c r="AR268" s="133" t="e">
        <f>SUMIFS(#REF!,#REF!,"&gt;="&amp;AR$3,#REF!,"&lt;="&amp;AR$4,#REF!,$F268,#REF!,$G268)</f>
        <v>#REF!</v>
      </c>
    </row>
    <row r="269" spans="1:44" s="128" customFormat="1" ht="12" x14ac:dyDescent="0.25">
      <c r="A269" s="126">
        <f>ROW()</f>
        <v>269</v>
      </c>
      <c r="B269" s="143"/>
      <c r="C269" s="127"/>
      <c r="E269" s="129"/>
      <c r="F269" s="114" t="s">
        <v>104</v>
      </c>
      <c r="G269" s="128" t="s">
        <v>99</v>
      </c>
      <c r="L269" s="56"/>
      <c r="M269" s="130"/>
      <c r="N269" s="71"/>
      <c r="O269" s="56"/>
      <c r="P269" s="56"/>
      <c r="Q269" s="131"/>
      <c r="R269" s="132" t="e">
        <f ca="1">SUM($T269:INDIRECT(ADDRESS($A269,SUMIFS($1:$1,$5:$5,MAX($5:$5)))))</f>
        <v>#REF!</v>
      </c>
      <c r="U269" s="133" t="e">
        <f>SUMIFS(#REF!,#REF!,"&gt;="&amp;U$3,#REF!,"&lt;="&amp;U$4,#REF!,$F269,#REF!,$G269)</f>
        <v>#REF!</v>
      </c>
      <c r="V269" s="133" t="e">
        <f>SUMIFS(#REF!,#REF!,"&gt;="&amp;V$3,#REF!,"&lt;="&amp;V$4,#REF!,$F269,#REF!,$G269)</f>
        <v>#REF!</v>
      </c>
      <c r="W269" s="133" t="e">
        <f>SUMIFS(#REF!,#REF!,"&gt;="&amp;W$3,#REF!,"&lt;="&amp;W$4,#REF!,$F269,#REF!,$G269)</f>
        <v>#REF!</v>
      </c>
      <c r="X269" s="133" t="e">
        <f>SUMIFS(#REF!,#REF!,"&gt;="&amp;X$3,#REF!,"&lt;="&amp;X$4,#REF!,$F269,#REF!,$G269)</f>
        <v>#REF!</v>
      </c>
      <c r="Y269" s="133" t="e">
        <f>SUMIFS(#REF!,#REF!,"&gt;="&amp;Y$3,#REF!,"&lt;="&amp;Y$4,#REF!,$F269,#REF!,$G269)</f>
        <v>#REF!</v>
      </c>
      <c r="Z269" s="133" t="e">
        <f>SUMIFS(#REF!,#REF!,"&gt;="&amp;Z$3,#REF!,"&lt;="&amp;Z$4,#REF!,$F269,#REF!,$G269)</f>
        <v>#REF!</v>
      </c>
      <c r="AA269" s="133" t="e">
        <f>SUMIFS(#REF!,#REF!,"&gt;="&amp;AA$3,#REF!,"&lt;="&amp;AA$4,#REF!,$F269,#REF!,$G269)</f>
        <v>#REF!</v>
      </c>
      <c r="AB269" s="133" t="e">
        <f>SUMIFS(#REF!,#REF!,"&gt;="&amp;AB$3,#REF!,"&lt;="&amp;AB$4,#REF!,$F269,#REF!,$G269)</f>
        <v>#REF!</v>
      </c>
      <c r="AC269" s="133" t="e">
        <f>SUMIFS(#REF!,#REF!,"&gt;="&amp;AC$3,#REF!,"&lt;="&amp;AC$4,#REF!,$F269,#REF!,$G269)</f>
        <v>#REF!</v>
      </c>
      <c r="AD269" s="133" t="e">
        <f>SUMIFS(#REF!,#REF!,"&gt;="&amp;AD$3,#REF!,"&lt;="&amp;AD$4,#REF!,$F269,#REF!,$G269)</f>
        <v>#REF!</v>
      </c>
      <c r="AE269" s="133" t="e">
        <f>SUMIFS(#REF!,#REF!,"&gt;="&amp;AE$3,#REF!,"&lt;="&amp;AE$4,#REF!,$F269,#REF!,$G269)</f>
        <v>#REF!</v>
      </c>
      <c r="AF269" s="133" t="e">
        <f>SUMIFS(#REF!,#REF!,"&gt;="&amp;AF$3,#REF!,"&lt;="&amp;AF$4,#REF!,$F269,#REF!,$G269)</f>
        <v>#REF!</v>
      </c>
      <c r="AG269" s="133" t="e">
        <f>SUMIFS(#REF!,#REF!,"&gt;="&amp;AG$3,#REF!,"&lt;="&amp;AG$4,#REF!,$F269,#REF!,$G269)</f>
        <v>#REF!</v>
      </c>
      <c r="AH269" s="133" t="e">
        <f>SUMIFS(#REF!,#REF!,"&gt;="&amp;AH$3,#REF!,"&lt;="&amp;AH$4,#REF!,$F269,#REF!,$G269)</f>
        <v>#REF!</v>
      </c>
      <c r="AI269" s="133" t="e">
        <f>SUMIFS(#REF!,#REF!,"&gt;="&amp;AI$3,#REF!,"&lt;="&amp;AI$4,#REF!,$F269,#REF!,$G269)</f>
        <v>#REF!</v>
      </c>
      <c r="AJ269" s="133" t="e">
        <f>SUMIFS(#REF!,#REF!,"&gt;="&amp;AJ$3,#REF!,"&lt;="&amp;AJ$4,#REF!,$F269,#REF!,$G269)</f>
        <v>#REF!</v>
      </c>
      <c r="AK269" s="133" t="e">
        <f>SUMIFS(#REF!,#REF!,"&gt;="&amp;AK$3,#REF!,"&lt;="&amp;AK$4,#REF!,$F269,#REF!,$G269)</f>
        <v>#REF!</v>
      </c>
      <c r="AL269" s="133" t="e">
        <f>SUMIFS(#REF!,#REF!,"&gt;="&amp;AL$3,#REF!,"&lt;="&amp;AL$4,#REF!,$F269,#REF!,$G269)</f>
        <v>#REF!</v>
      </c>
      <c r="AM269" s="133" t="e">
        <f>SUMIFS(#REF!,#REF!,"&gt;="&amp;AM$3,#REF!,"&lt;="&amp;AM$4,#REF!,$F269,#REF!,$G269)</f>
        <v>#REF!</v>
      </c>
      <c r="AN269" s="133" t="e">
        <f>SUMIFS(#REF!,#REF!,"&gt;="&amp;AN$3,#REF!,"&lt;="&amp;AN$4,#REF!,$F269,#REF!,$G269)</f>
        <v>#REF!</v>
      </c>
      <c r="AO269" s="133" t="e">
        <f>SUMIFS(#REF!,#REF!,"&gt;="&amp;AO$3,#REF!,"&lt;="&amp;AO$4,#REF!,$F269,#REF!,$G269)</f>
        <v>#REF!</v>
      </c>
      <c r="AP269" s="133" t="e">
        <f>SUMIFS(#REF!,#REF!,"&gt;="&amp;AP$3,#REF!,"&lt;="&amp;AP$4,#REF!,$F269,#REF!,$G269)</f>
        <v>#REF!</v>
      </c>
      <c r="AQ269" s="133" t="e">
        <f>SUMIFS(#REF!,#REF!,"&gt;="&amp;AQ$3,#REF!,"&lt;="&amp;AQ$4,#REF!,$F269,#REF!,$G269)</f>
        <v>#REF!</v>
      </c>
      <c r="AR269" s="133" t="e">
        <f>SUMIFS(#REF!,#REF!,"&gt;="&amp;AR$3,#REF!,"&lt;="&amp;AR$4,#REF!,$F269,#REF!,$G269)</f>
        <v>#REF!</v>
      </c>
    </row>
    <row r="270" spans="1:44" s="128" customFormat="1" ht="12" x14ac:dyDescent="0.25">
      <c r="A270" s="126">
        <f>ROW()</f>
        <v>270</v>
      </c>
      <c r="B270" s="143"/>
      <c r="C270" s="127"/>
      <c r="E270" s="129"/>
      <c r="F270" s="114" t="s">
        <v>104</v>
      </c>
      <c r="G270" s="128" t="s">
        <v>100</v>
      </c>
      <c r="L270" s="56"/>
      <c r="M270" s="130"/>
      <c r="N270" s="71"/>
      <c r="O270" s="56"/>
      <c r="P270" s="56"/>
      <c r="Q270" s="131"/>
      <c r="R270" s="132" t="e">
        <f ca="1">SUM($T270:INDIRECT(ADDRESS($A270,SUMIFS($1:$1,$5:$5,MAX($5:$5)))))</f>
        <v>#REF!</v>
      </c>
      <c r="U270" s="133" t="e">
        <f>SUMIFS(#REF!,#REF!,"&gt;="&amp;U$3,#REF!,"&lt;="&amp;U$4,#REF!,$F270,#REF!,$G270)</f>
        <v>#REF!</v>
      </c>
      <c r="V270" s="133" t="e">
        <f>SUMIFS(#REF!,#REF!,"&gt;="&amp;V$3,#REF!,"&lt;="&amp;V$4,#REF!,$F270,#REF!,$G270)</f>
        <v>#REF!</v>
      </c>
      <c r="W270" s="133" t="e">
        <f>SUMIFS(#REF!,#REF!,"&gt;="&amp;W$3,#REF!,"&lt;="&amp;W$4,#REF!,$F270,#REF!,$G270)</f>
        <v>#REF!</v>
      </c>
      <c r="X270" s="133" t="e">
        <f>SUMIFS(#REF!,#REF!,"&gt;="&amp;X$3,#REF!,"&lt;="&amp;X$4,#REF!,$F270,#REF!,$G270)</f>
        <v>#REF!</v>
      </c>
      <c r="Y270" s="133" t="e">
        <f>SUMIFS(#REF!,#REF!,"&gt;="&amp;Y$3,#REF!,"&lt;="&amp;Y$4,#REF!,$F270,#REF!,$G270)</f>
        <v>#REF!</v>
      </c>
      <c r="Z270" s="133" t="e">
        <f>SUMIFS(#REF!,#REF!,"&gt;="&amp;Z$3,#REF!,"&lt;="&amp;Z$4,#REF!,$F270,#REF!,$G270)</f>
        <v>#REF!</v>
      </c>
      <c r="AA270" s="133" t="e">
        <f>SUMIFS(#REF!,#REF!,"&gt;="&amp;AA$3,#REF!,"&lt;="&amp;AA$4,#REF!,$F270,#REF!,$G270)</f>
        <v>#REF!</v>
      </c>
      <c r="AB270" s="133" t="e">
        <f>SUMIFS(#REF!,#REF!,"&gt;="&amp;AB$3,#REF!,"&lt;="&amp;AB$4,#REF!,$F270,#REF!,$G270)</f>
        <v>#REF!</v>
      </c>
      <c r="AC270" s="133" t="e">
        <f>SUMIFS(#REF!,#REF!,"&gt;="&amp;AC$3,#REF!,"&lt;="&amp;AC$4,#REF!,$F270,#REF!,$G270)</f>
        <v>#REF!</v>
      </c>
      <c r="AD270" s="133" t="e">
        <f>SUMIFS(#REF!,#REF!,"&gt;="&amp;AD$3,#REF!,"&lt;="&amp;AD$4,#REF!,$F270,#REF!,$G270)</f>
        <v>#REF!</v>
      </c>
      <c r="AE270" s="133" t="e">
        <f>SUMIFS(#REF!,#REF!,"&gt;="&amp;AE$3,#REF!,"&lt;="&amp;AE$4,#REF!,$F270,#REF!,$G270)</f>
        <v>#REF!</v>
      </c>
      <c r="AF270" s="133" t="e">
        <f>SUMIFS(#REF!,#REF!,"&gt;="&amp;AF$3,#REF!,"&lt;="&amp;AF$4,#REF!,$F270,#REF!,$G270)</f>
        <v>#REF!</v>
      </c>
      <c r="AG270" s="133" t="e">
        <f>SUMIFS(#REF!,#REF!,"&gt;="&amp;AG$3,#REF!,"&lt;="&amp;AG$4,#REF!,$F270,#REF!,$G270)</f>
        <v>#REF!</v>
      </c>
      <c r="AH270" s="133" t="e">
        <f>SUMIFS(#REF!,#REF!,"&gt;="&amp;AH$3,#REF!,"&lt;="&amp;AH$4,#REF!,$F270,#REF!,$G270)</f>
        <v>#REF!</v>
      </c>
      <c r="AI270" s="133" t="e">
        <f>SUMIFS(#REF!,#REF!,"&gt;="&amp;AI$3,#REF!,"&lt;="&amp;AI$4,#REF!,$F270,#REF!,$G270)</f>
        <v>#REF!</v>
      </c>
      <c r="AJ270" s="133" t="e">
        <f>SUMIFS(#REF!,#REF!,"&gt;="&amp;AJ$3,#REF!,"&lt;="&amp;AJ$4,#REF!,$F270,#REF!,$G270)</f>
        <v>#REF!</v>
      </c>
      <c r="AK270" s="133" t="e">
        <f>SUMIFS(#REF!,#REF!,"&gt;="&amp;AK$3,#REF!,"&lt;="&amp;AK$4,#REF!,$F270,#REF!,$G270)</f>
        <v>#REF!</v>
      </c>
      <c r="AL270" s="133" t="e">
        <f>SUMIFS(#REF!,#REF!,"&gt;="&amp;AL$3,#REF!,"&lt;="&amp;AL$4,#REF!,$F270,#REF!,$G270)</f>
        <v>#REF!</v>
      </c>
      <c r="AM270" s="133" t="e">
        <f>SUMIFS(#REF!,#REF!,"&gt;="&amp;AM$3,#REF!,"&lt;="&amp;AM$4,#REF!,$F270,#REF!,$G270)</f>
        <v>#REF!</v>
      </c>
      <c r="AN270" s="133" t="e">
        <f>SUMIFS(#REF!,#REF!,"&gt;="&amp;AN$3,#REF!,"&lt;="&amp;AN$4,#REF!,$F270,#REF!,$G270)</f>
        <v>#REF!</v>
      </c>
      <c r="AO270" s="133" t="e">
        <f>SUMIFS(#REF!,#REF!,"&gt;="&amp;AO$3,#REF!,"&lt;="&amp;AO$4,#REF!,$F270,#REF!,$G270)</f>
        <v>#REF!</v>
      </c>
      <c r="AP270" s="133" t="e">
        <f>SUMIFS(#REF!,#REF!,"&gt;="&amp;AP$3,#REF!,"&lt;="&amp;AP$4,#REF!,$F270,#REF!,$G270)</f>
        <v>#REF!</v>
      </c>
      <c r="AQ270" s="133" t="e">
        <f>SUMIFS(#REF!,#REF!,"&gt;="&amp;AQ$3,#REF!,"&lt;="&amp;AQ$4,#REF!,$F270,#REF!,$G270)</f>
        <v>#REF!</v>
      </c>
      <c r="AR270" s="133" t="e">
        <f>SUMIFS(#REF!,#REF!,"&gt;="&amp;AR$3,#REF!,"&lt;="&amp;AR$4,#REF!,$F270,#REF!,$G270)</f>
        <v>#REF!</v>
      </c>
    </row>
    <row r="271" spans="1:44" s="128" customFormat="1" ht="12" x14ac:dyDescent="0.25">
      <c r="A271" s="126">
        <f>ROW()</f>
        <v>271</v>
      </c>
      <c r="B271" s="143"/>
      <c r="C271" s="127"/>
      <c r="E271" s="129"/>
      <c r="F271" s="114" t="s">
        <v>104</v>
      </c>
      <c r="G271" s="128" t="s">
        <v>101</v>
      </c>
      <c r="L271" s="56"/>
      <c r="M271" s="130"/>
      <c r="N271" s="71"/>
      <c r="O271" s="56"/>
      <c r="P271" s="56"/>
      <c r="Q271" s="131"/>
      <c r="R271" s="132" t="e">
        <f ca="1">SUM($T271:INDIRECT(ADDRESS($A271,SUMIFS($1:$1,$5:$5,MAX($5:$5)))))</f>
        <v>#REF!</v>
      </c>
      <c r="U271" s="133" t="e">
        <f>SUMIFS(#REF!,#REF!,"&gt;="&amp;U$3,#REF!,"&lt;="&amp;U$4,#REF!,$F271,#REF!,$G271)</f>
        <v>#REF!</v>
      </c>
      <c r="V271" s="133" t="e">
        <f>SUMIFS(#REF!,#REF!,"&gt;="&amp;V$3,#REF!,"&lt;="&amp;V$4,#REF!,$F271,#REF!,$G271)</f>
        <v>#REF!</v>
      </c>
      <c r="W271" s="133" t="e">
        <f>SUMIFS(#REF!,#REF!,"&gt;="&amp;W$3,#REF!,"&lt;="&amp;W$4,#REF!,$F271,#REF!,$G271)</f>
        <v>#REF!</v>
      </c>
      <c r="X271" s="133" t="e">
        <f>SUMIFS(#REF!,#REF!,"&gt;="&amp;X$3,#REF!,"&lt;="&amp;X$4,#REF!,$F271,#REF!,$G271)</f>
        <v>#REF!</v>
      </c>
      <c r="Y271" s="133" t="e">
        <f>SUMIFS(#REF!,#REF!,"&gt;="&amp;Y$3,#REF!,"&lt;="&amp;Y$4,#REF!,$F271,#REF!,$G271)</f>
        <v>#REF!</v>
      </c>
      <c r="Z271" s="133" t="e">
        <f>SUMIFS(#REF!,#REF!,"&gt;="&amp;Z$3,#REF!,"&lt;="&amp;Z$4,#REF!,$F271,#REF!,$G271)</f>
        <v>#REF!</v>
      </c>
      <c r="AA271" s="133" t="e">
        <f>SUMIFS(#REF!,#REF!,"&gt;="&amp;AA$3,#REF!,"&lt;="&amp;AA$4,#REF!,$F271,#REF!,$G271)</f>
        <v>#REF!</v>
      </c>
      <c r="AB271" s="133" t="e">
        <f>SUMIFS(#REF!,#REF!,"&gt;="&amp;AB$3,#REF!,"&lt;="&amp;AB$4,#REF!,$F271,#REF!,$G271)</f>
        <v>#REF!</v>
      </c>
      <c r="AC271" s="133" t="e">
        <f>SUMIFS(#REF!,#REF!,"&gt;="&amp;AC$3,#REF!,"&lt;="&amp;AC$4,#REF!,$F271,#REF!,$G271)</f>
        <v>#REF!</v>
      </c>
      <c r="AD271" s="133" t="e">
        <f>SUMIFS(#REF!,#REF!,"&gt;="&amp;AD$3,#REF!,"&lt;="&amp;AD$4,#REF!,$F271,#REF!,$G271)</f>
        <v>#REF!</v>
      </c>
      <c r="AE271" s="133" t="e">
        <f>SUMIFS(#REF!,#REF!,"&gt;="&amp;AE$3,#REF!,"&lt;="&amp;AE$4,#REF!,$F271,#REF!,$G271)</f>
        <v>#REF!</v>
      </c>
      <c r="AF271" s="133" t="e">
        <f>SUMIFS(#REF!,#REF!,"&gt;="&amp;AF$3,#REF!,"&lt;="&amp;AF$4,#REF!,$F271,#REF!,$G271)</f>
        <v>#REF!</v>
      </c>
      <c r="AG271" s="133" t="e">
        <f>SUMIFS(#REF!,#REF!,"&gt;="&amp;AG$3,#REF!,"&lt;="&amp;AG$4,#REF!,$F271,#REF!,$G271)</f>
        <v>#REF!</v>
      </c>
      <c r="AH271" s="133" t="e">
        <f>SUMIFS(#REF!,#REF!,"&gt;="&amp;AH$3,#REF!,"&lt;="&amp;AH$4,#REF!,$F271,#REF!,$G271)</f>
        <v>#REF!</v>
      </c>
      <c r="AI271" s="133" t="e">
        <f>SUMIFS(#REF!,#REF!,"&gt;="&amp;AI$3,#REF!,"&lt;="&amp;AI$4,#REF!,$F271,#REF!,$G271)</f>
        <v>#REF!</v>
      </c>
      <c r="AJ271" s="133" t="e">
        <f>SUMIFS(#REF!,#REF!,"&gt;="&amp;AJ$3,#REF!,"&lt;="&amp;AJ$4,#REF!,$F271,#REF!,$G271)</f>
        <v>#REF!</v>
      </c>
      <c r="AK271" s="133" t="e">
        <f>SUMIFS(#REF!,#REF!,"&gt;="&amp;AK$3,#REF!,"&lt;="&amp;AK$4,#REF!,$F271,#REF!,$G271)</f>
        <v>#REF!</v>
      </c>
      <c r="AL271" s="133" t="e">
        <f>SUMIFS(#REF!,#REF!,"&gt;="&amp;AL$3,#REF!,"&lt;="&amp;AL$4,#REF!,$F271,#REF!,$G271)</f>
        <v>#REF!</v>
      </c>
      <c r="AM271" s="133" t="e">
        <f>SUMIFS(#REF!,#REF!,"&gt;="&amp;AM$3,#REF!,"&lt;="&amp;AM$4,#REF!,$F271,#REF!,$G271)</f>
        <v>#REF!</v>
      </c>
      <c r="AN271" s="133" t="e">
        <f>SUMIFS(#REF!,#REF!,"&gt;="&amp;AN$3,#REF!,"&lt;="&amp;AN$4,#REF!,$F271,#REF!,$G271)</f>
        <v>#REF!</v>
      </c>
      <c r="AO271" s="133" t="e">
        <f>SUMIFS(#REF!,#REF!,"&gt;="&amp;AO$3,#REF!,"&lt;="&amp;AO$4,#REF!,$F271,#REF!,$G271)</f>
        <v>#REF!</v>
      </c>
      <c r="AP271" s="133" t="e">
        <f>SUMIFS(#REF!,#REF!,"&gt;="&amp;AP$3,#REF!,"&lt;="&amp;AP$4,#REF!,$F271,#REF!,$G271)</f>
        <v>#REF!</v>
      </c>
      <c r="AQ271" s="133" t="e">
        <f>SUMIFS(#REF!,#REF!,"&gt;="&amp;AQ$3,#REF!,"&lt;="&amp;AQ$4,#REF!,$F271,#REF!,$G271)</f>
        <v>#REF!</v>
      </c>
      <c r="AR271" s="133" t="e">
        <f>SUMIFS(#REF!,#REF!,"&gt;="&amp;AR$3,#REF!,"&lt;="&amp;AR$4,#REF!,$F271,#REF!,$G271)</f>
        <v>#REF!</v>
      </c>
    </row>
    <row r="272" spans="1:44" s="128" customFormat="1" ht="12" x14ac:dyDescent="0.25">
      <c r="A272" s="126">
        <f>ROW()</f>
        <v>272</v>
      </c>
      <c r="B272" s="143"/>
      <c r="C272" s="127"/>
      <c r="E272" s="129"/>
      <c r="F272" s="114" t="s">
        <v>104</v>
      </c>
      <c r="G272" s="128" t="s">
        <v>102</v>
      </c>
      <c r="L272" s="56"/>
      <c r="M272" s="130"/>
      <c r="N272" s="71"/>
      <c r="O272" s="56"/>
      <c r="P272" s="56"/>
      <c r="Q272" s="131"/>
      <c r="R272" s="132" t="e">
        <f ca="1">SUM($T272:INDIRECT(ADDRESS($A272,SUMIFS($1:$1,$5:$5,MAX($5:$5)))))</f>
        <v>#REF!</v>
      </c>
      <c r="U272" s="133" t="e">
        <f>SUMIFS(#REF!,#REF!,"&gt;="&amp;U$3,#REF!,"&lt;="&amp;U$4,#REF!,$F272,#REF!,$G272)</f>
        <v>#REF!</v>
      </c>
      <c r="V272" s="133" t="e">
        <f>SUMIFS(#REF!,#REF!,"&gt;="&amp;V$3,#REF!,"&lt;="&amp;V$4,#REF!,$F272,#REF!,$G272)</f>
        <v>#REF!</v>
      </c>
      <c r="W272" s="133" t="e">
        <f>SUMIFS(#REF!,#REF!,"&gt;="&amp;W$3,#REF!,"&lt;="&amp;W$4,#REF!,$F272,#REF!,$G272)</f>
        <v>#REF!</v>
      </c>
      <c r="X272" s="133" t="e">
        <f>SUMIFS(#REF!,#REF!,"&gt;="&amp;X$3,#REF!,"&lt;="&amp;X$4,#REF!,$F272,#REF!,$G272)</f>
        <v>#REF!</v>
      </c>
      <c r="Y272" s="133" t="e">
        <f>SUMIFS(#REF!,#REF!,"&gt;="&amp;Y$3,#REF!,"&lt;="&amp;Y$4,#REF!,$F272,#REF!,$G272)</f>
        <v>#REF!</v>
      </c>
      <c r="Z272" s="133" t="e">
        <f>SUMIFS(#REF!,#REF!,"&gt;="&amp;Z$3,#REF!,"&lt;="&amp;Z$4,#REF!,$F272,#REF!,$G272)</f>
        <v>#REF!</v>
      </c>
      <c r="AA272" s="133" t="e">
        <f>SUMIFS(#REF!,#REF!,"&gt;="&amp;AA$3,#REF!,"&lt;="&amp;AA$4,#REF!,$F272,#REF!,$G272)</f>
        <v>#REF!</v>
      </c>
      <c r="AB272" s="133" t="e">
        <f>SUMIFS(#REF!,#REF!,"&gt;="&amp;AB$3,#REF!,"&lt;="&amp;AB$4,#REF!,$F272,#REF!,$G272)</f>
        <v>#REF!</v>
      </c>
      <c r="AC272" s="133" t="e">
        <f>SUMIFS(#REF!,#REF!,"&gt;="&amp;AC$3,#REF!,"&lt;="&amp;AC$4,#REF!,$F272,#REF!,$G272)</f>
        <v>#REF!</v>
      </c>
      <c r="AD272" s="133" t="e">
        <f>SUMIFS(#REF!,#REF!,"&gt;="&amp;AD$3,#REF!,"&lt;="&amp;AD$4,#REF!,$F272,#REF!,$G272)</f>
        <v>#REF!</v>
      </c>
      <c r="AE272" s="133" t="e">
        <f>SUMIFS(#REF!,#REF!,"&gt;="&amp;AE$3,#REF!,"&lt;="&amp;AE$4,#REF!,$F272,#REF!,$G272)</f>
        <v>#REF!</v>
      </c>
      <c r="AF272" s="133" t="e">
        <f>SUMIFS(#REF!,#REF!,"&gt;="&amp;AF$3,#REF!,"&lt;="&amp;AF$4,#REF!,$F272,#REF!,$G272)</f>
        <v>#REF!</v>
      </c>
      <c r="AG272" s="133" t="e">
        <f>SUMIFS(#REF!,#REF!,"&gt;="&amp;AG$3,#REF!,"&lt;="&amp;AG$4,#REF!,$F272,#REF!,$G272)</f>
        <v>#REF!</v>
      </c>
      <c r="AH272" s="133" t="e">
        <f>SUMIFS(#REF!,#REF!,"&gt;="&amp;AH$3,#REF!,"&lt;="&amp;AH$4,#REF!,$F272,#REF!,$G272)</f>
        <v>#REF!</v>
      </c>
      <c r="AI272" s="133" t="e">
        <f>SUMIFS(#REF!,#REF!,"&gt;="&amp;AI$3,#REF!,"&lt;="&amp;AI$4,#REF!,$F272,#REF!,$G272)</f>
        <v>#REF!</v>
      </c>
      <c r="AJ272" s="133" t="e">
        <f>SUMIFS(#REF!,#REF!,"&gt;="&amp;AJ$3,#REF!,"&lt;="&amp;AJ$4,#REF!,$F272,#REF!,$G272)</f>
        <v>#REF!</v>
      </c>
      <c r="AK272" s="133" t="e">
        <f>SUMIFS(#REF!,#REF!,"&gt;="&amp;AK$3,#REF!,"&lt;="&amp;AK$4,#REF!,$F272,#REF!,$G272)</f>
        <v>#REF!</v>
      </c>
      <c r="AL272" s="133" t="e">
        <f>SUMIFS(#REF!,#REF!,"&gt;="&amp;AL$3,#REF!,"&lt;="&amp;AL$4,#REF!,$F272,#REF!,$G272)</f>
        <v>#REF!</v>
      </c>
      <c r="AM272" s="133" t="e">
        <f>SUMIFS(#REF!,#REF!,"&gt;="&amp;AM$3,#REF!,"&lt;="&amp;AM$4,#REF!,$F272,#REF!,$G272)</f>
        <v>#REF!</v>
      </c>
      <c r="AN272" s="133" t="e">
        <f>SUMIFS(#REF!,#REF!,"&gt;="&amp;AN$3,#REF!,"&lt;="&amp;AN$4,#REF!,$F272,#REF!,$G272)</f>
        <v>#REF!</v>
      </c>
      <c r="AO272" s="133" t="e">
        <f>SUMIFS(#REF!,#REF!,"&gt;="&amp;AO$3,#REF!,"&lt;="&amp;AO$4,#REF!,$F272,#REF!,$G272)</f>
        <v>#REF!</v>
      </c>
      <c r="AP272" s="133" t="e">
        <f>SUMIFS(#REF!,#REF!,"&gt;="&amp;AP$3,#REF!,"&lt;="&amp;AP$4,#REF!,$F272,#REF!,$G272)</f>
        <v>#REF!</v>
      </c>
      <c r="AQ272" s="133" t="e">
        <f>SUMIFS(#REF!,#REF!,"&gt;="&amp;AQ$3,#REF!,"&lt;="&amp;AQ$4,#REF!,$F272,#REF!,$G272)</f>
        <v>#REF!</v>
      </c>
      <c r="AR272" s="133" t="e">
        <f>SUMIFS(#REF!,#REF!,"&gt;="&amp;AR$3,#REF!,"&lt;="&amp;AR$4,#REF!,$F272,#REF!,$G272)</f>
        <v>#REF!</v>
      </c>
    </row>
    <row r="273" spans="1:44" s="128" customFormat="1" ht="12" x14ac:dyDescent="0.25">
      <c r="A273" s="126">
        <f>ROW()</f>
        <v>273</v>
      </c>
      <c r="B273" s="143"/>
      <c r="C273" s="127"/>
      <c r="E273" s="129"/>
      <c r="F273" s="114" t="s">
        <v>104</v>
      </c>
      <c r="G273" s="128" t="s">
        <v>149</v>
      </c>
      <c r="L273" s="56"/>
      <c r="M273" s="130"/>
      <c r="N273" s="71"/>
      <c r="O273" s="56"/>
      <c r="P273" s="56"/>
      <c r="Q273" s="131"/>
      <c r="R273" s="132" t="e">
        <f ca="1">SUM($T273:INDIRECT(ADDRESS($A273,SUMIFS($1:$1,$5:$5,MAX($5:$5)))))</f>
        <v>#REF!</v>
      </c>
      <c r="U273" s="133" t="e">
        <f>SUMIFS(#REF!,#REF!,"&gt;="&amp;U$3,#REF!,"&lt;="&amp;U$4,#REF!,$F273,#REF!,$G273)</f>
        <v>#REF!</v>
      </c>
      <c r="V273" s="133" t="e">
        <f>SUMIFS(#REF!,#REF!,"&gt;="&amp;V$3,#REF!,"&lt;="&amp;V$4,#REF!,$F273,#REF!,$G273)</f>
        <v>#REF!</v>
      </c>
      <c r="W273" s="133" t="e">
        <f>SUMIFS(#REF!,#REF!,"&gt;="&amp;W$3,#REF!,"&lt;="&amp;W$4,#REF!,$F273,#REF!,$G273)</f>
        <v>#REF!</v>
      </c>
      <c r="X273" s="133" t="e">
        <f>SUMIFS(#REF!,#REF!,"&gt;="&amp;X$3,#REF!,"&lt;="&amp;X$4,#REF!,$F273,#REF!,$G273)</f>
        <v>#REF!</v>
      </c>
      <c r="Y273" s="133" t="e">
        <f>SUMIFS(#REF!,#REF!,"&gt;="&amp;Y$3,#REF!,"&lt;="&amp;Y$4,#REF!,$F273,#REF!,$G273)</f>
        <v>#REF!</v>
      </c>
      <c r="Z273" s="133" t="e">
        <f>SUMIFS(#REF!,#REF!,"&gt;="&amp;Z$3,#REF!,"&lt;="&amp;Z$4,#REF!,$F273,#REF!,$G273)</f>
        <v>#REF!</v>
      </c>
      <c r="AA273" s="133" t="e">
        <f>SUMIFS(#REF!,#REF!,"&gt;="&amp;AA$3,#REF!,"&lt;="&amp;AA$4,#REF!,$F273,#REF!,$G273)</f>
        <v>#REF!</v>
      </c>
      <c r="AB273" s="133" t="e">
        <f>SUMIFS(#REF!,#REF!,"&gt;="&amp;AB$3,#REF!,"&lt;="&amp;AB$4,#REF!,$F273,#REF!,$G273)</f>
        <v>#REF!</v>
      </c>
      <c r="AC273" s="133" t="e">
        <f>SUMIFS(#REF!,#REF!,"&gt;="&amp;AC$3,#REF!,"&lt;="&amp;AC$4,#REF!,$F273,#REF!,$G273)</f>
        <v>#REF!</v>
      </c>
      <c r="AD273" s="133" t="e">
        <f>SUMIFS(#REF!,#REF!,"&gt;="&amp;AD$3,#REF!,"&lt;="&amp;AD$4,#REF!,$F273,#REF!,$G273)</f>
        <v>#REF!</v>
      </c>
      <c r="AE273" s="133" t="e">
        <f>SUMIFS(#REF!,#REF!,"&gt;="&amp;AE$3,#REF!,"&lt;="&amp;AE$4,#REF!,$F273,#REF!,$G273)</f>
        <v>#REF!</v>
      </c>
      <c r="AF273" s="133" t="e">
        <f>SUMIFS(#REF!,#REF!,"&gt;="&amp;AF$3,#REF!,"&lt;="&amp;AF$4,#REF!,$F273,#REF!,$G273)</f>
        <v>#REF!</v>
      </c>
      <c r="AG273" s="133" t="e">
        <f>SUMIFS(#REF!,#REF!,"&gt;="&amp;AG$3,#REF!,"&lt;="&amp;AG$4,#REF!,$F273,#REF!,$G273)</f>
        <v>#REF!</v>
      </c>
      <c r="AH273" s="133" t="e">
        <f>SUMIFS(#REF!,#REF!,"&gt;="&amp;AH$3,#REF!,"&lt;="&amp;AH$4,#REF!,$F273,#REF!,$G273)</f>
        <v>#REF!</v>
      </c>
      <c r="AI273" s="133" t="e">
        <f>SUMIFS(#REF!,#REF!,"&gt;="&amp;AI$3,#REF!,"&lt;="&amp;AI$4,#REF!,$F273,#REF!,$G273)</f>
        <v>#REF!</v>
      </c>
      <c r="AJ273" s="133" t="e">
        <f>SUMIFS(#REF!,#REF!,"&gt;="&amp;AJ$3,#REF!,"&lt;="&amp;AJ$4,#REF!,$F273,#REF!,$G273)</f>
        <v>#REF!</v>
      </c>
      <c r="AK273" s="133" t="e">
        <f>SUMIFS(#REF!,#REF!,"&gt;="&amp;AK$3,#REF!,"&lt;="&amp;AK$4,#REF!,$F273,#REF!,$G273)</f>
        <v>#REF!</v>
      </c>
      <c r="AL273" s="133" t="e">
        <f>SUMIFS(#REF!,#REF!,"&gt;="&amp;AL$3,#REF!,"&lt;="&amp;AL$4,#REF!,$F273,#REF!,$G273)</f>
        <v>#REF!</v>
      </c>
      <c r="AM273" s="133" t="e">
        <f>SUMIFS(#REF!,#REF!,"&gt;="&amp;AM$3,#REF!,"&lt;="&amp;AM$4,#REF!,$F273,#REF!,$G273)</f>
        <v>#REF!</v>
      </c>
      <c r="AN273" s="133" t="e">
        <f>SUMIFS(#REF!,#REF!,"&gt;="&amp;AN$3,#REF!,"&lt;="&amp;AN$4,#REF!,$F273,#REF!,$G273)</f>
        <v>#REF!</v>
      </c>
      <c r="AO273" s="133" t="e">
        <f>SUMIFS(#REF!,#REF!,"&gt;="&amp;AO$3,#REF!,"&lt;="&amp;AO$4,#REF!,$F273,#REF!,$G273)</f>
        <v>#REF!</v>
      </c>
      <c r="AP273" s="133" t="e">
        <f>SUMIFS(#REF!,#REF!,"&gt;="&amp;AP$3,#REF!,"&lt;="&amp;AP$4,#REF!,$F273,#REF!,$G273)</f>
        <v>#REF!</v>
      </c>
      <c r="AQ273" s="133" t="e">
        <f>SUMIFS(#REF!,#REF!,"&gt;="&amp;AQ$3,#REF!,"&lt;="&amp;AQ$4,#REF!,$F273,#REF!,$G273)</f>
        <v>#REF!</v>
      </c>
      <c r="AR273" s="133" t="e">
        <f>SUMIFS(#REF!,#REF!,"&gt;="&amp;AR$3,#REF!,"&lt;="&amp;AR$4,#REF!,$F273,#REF!,$G273)</f>
        <v>#REF!</v>
      </c>
    </row>
    <row r="274" spans="1:44" s="128" customFormat="1" ht="12" x14ac:dyDescent="0.25">
      <c r="A274" s="126">
        <f>ROW()</f>
        <v>274</v>
      </c>
      <c r="B274" s="143"/>
      <c r="C274" s="127"/>
      <c r="E274" s="129"/>
      <c r="F274" s="114" t="s">
        <v>104</v>
      </c>
      <c r="G274" s="128" t="s">
        <v>58</v>
      </c>
      <c r="L274" s="56"/>
      <c r="M274" s="130"/>
      <c r="N274" s="71"/>
      <c r="O274" s="56"/>
      <c r="P274" s="56"/>
      <c r="Q274" s="131"/>
      <c r="R274" s="132" t="e">
        <f ca="1">SUM($T274:INDIRECT(ADDRESS($A274,SUMIFS($1:$1,$5:$5,MAX($5:$5)))))</f>
        <v>#REF!</v>
      </c>
      <c r="U274" s="133" t="e">
        <f>SUMIFS(#REF!,#REF!,"&gt;="&amp;U$3,#REF!,"&lt;="&amp;U$4,#REF!,$F274,#REF!,$G274)</f>
        <v>#REF!</v>
      </c>
      <c r="V274" s="133" t="e">
        <f>SUMIFS(#REF!,#REF!,"&gt;="&amp;V$3,#REF!,"&lt;="&amp;V$4,#REF!,$F274,#REF!,$G274)</f>
        <v>#REF!</v>
      </c>
      <c r="W274" s="133" t="e">
        <f>SUMIFS(#REF!,#REF!,"&gt;="&amp;W$3,#REF!,"&lt;="&amp;W$4,#REF!,$F274,#REF!,$G274)</f>
        <v>#REF!</v>
      </c>
      <c r="X274" s="133" t="e">
        <f>SUMIFS(#REF!,#REF!,"&gt;="&amp;X$3,#REF!,"&lt;="&amp;X$4,#REF!,$F274,#REF!,$G274)</f>
        <v>#REF!</v>
      </c>
      <c r="Y274" s="133" t="e">
        <f>SUMIFS(#REF!,#REF!,"&gt;="&amp;Y$3,#REF!,"&lt;="&amp;Y$4,#REF!,$F274,#REF!,$G274)</f>
        <v>#REF!</v>
      </c>
      <c r="Z274" s="133" t="e">
        <f>SUMIFS(#REF!,#REF!,"&gt;="&amp;Z$3,#REF!,"&lt;="&amp;Z$4,#REF!,$F274,#REF!,$G274)</f>
        <v>#REF!</v>
      </c>
      <c r="AA274" s="133" t="e">
        <f>SUMIFS(#REF!,#REF!,"&gt;="&amp;AA$3,#REF!,"&lt;="&amp;AA$4,#REF!,$F274,#REF!,$G274)</f>
        <v>#REF!</v>
      </c>
      <c r="AB274" s="133" t="e">
        <f>SUMIFS(#REF!,#REF!,"&gt;="&amp;AB$3,#REF!,"&lt;="&amp;AB$4,#REF!,$F274,#REF!,$G274)</f>
        <v>#REF!</v>
      </c>
      <c r="AC274" s="133" t="e">
        <f>SUMIFS(#REF!,#REF!,"&gt;="&amp;AC$3,#REF!,"&lt;="&amp;AC$4,#REF!,$F274,#REF!,$G274)</f>
        <v>#REF!</v>
      </c>
      <c r="AD274" s="133" t="e">
        <f>SUMIFS(#REF!,#REF!,"&gt;="&amp;AD$3,#REF!,"&lt;="&amp;AD$4,#REF!,$F274,#REF!,$G274)</f>
        <v>#REF!</v>
      </c>
      <c r="AE274" s="133" t="e">
        <f>SUMIFS(#REF!,#REF!,"&gt;="&amp;AE$3,#REF!,"&lt;="&amp;AE$4,#REF!,$F274,#REF!,$G274)</f>
        <v>#REF!</v>
      </c>
      <c r="AF274" s="133" t="e">
        <f>SUMIFS(#REF!,#REF!,"&gt;="&amp;AF$3,#REF!,"&lt;="&amp;AF$4,#REF!,$F274,#REF!,$G274)</f>
        <v>#REF!</v>
      </c>
      <c r="AG274" s="133" t="e">
        <f>SUMIFS(#REF!,#REF!,"&gt;="&amp;AG$3,#REF!,"&lt;="&amp;AG$4,#REF!,$F274,#REF!,$G274)</f>
        <v>#REF!</v>
      </c>
      <c r="AH274" s="133" t="e">
        <f>SUMIFS(#REF!,#REF!,"&gt;="&amp;AH$3,#REF!,"&lt;="&amp;AH$4,#REF!,$F274,#REF!,$G274)</f>
        <v>#REF!</v>
      </c>
      <c r="AI274" s="133" t="e">
        <f>SUMIFS(#REF!,#REF!,"&gt;="&amp;AI$3,#REF!,"&lt;="&amp;AI$4,#REF!,$F274,#REF!,$G274)</f>
        <v>#REF!</v>
      </c>
      <c r="AJ274" s="133" t="e">
        <f>SUMIFS(#REF!,#REF!,"&gt;="&amp;AJ$3,#REF!,"&lt;="&amp;AJ$4,#REF!,$F274,#REF!,$G274)</f>
        <v>#REF!</v>
      </c>
      <c r="AK274" s="133" t="e">
        <f>SUMIFS(#REF!,#REF!,"&gt;="&amp;AK$3,#REF!,"&lt;="&amp;AK$4,#REF!,$F274,#REF!,$G274)</f>
        <v>#REF!</v>
      </c>
      <c r="AL274" s="133" t="e">
        <f>SUMIFS(#REF!,#REF!,"&gt;="&amp;AL$3,#REF!,"&lt;="&amp;AL$4,#REF!,$F274,#REF!,$G274)</f>
        <v>#REF!</v>
      </c>
      <c r="AM274" s="133" t="e">
        <f>SUMIFS(#REF!,#REF!,"&gt;="&amp;AM$3,#REF!,"&lt;="&amp;AM$4,#REF!,$F274,#REF!,$G274)</f>
        <v>#REF!</v>
      </c>
      <c r="AN274" s="133" t="e">
        <f>SUMIFS(#REF!,#REF!,"&gt;="&amp;AN$3,#REF!,"&lt;="&amp;AN$4,#REF!,$F274,#REF!,$G274)</f>
        <v>#REF!</v>
      </c>
      <c r="AO274" s="133" t="e">
        <f>SUMIFS(#REF!,#REF!,"&gt;="&amp;AO$3,#REF!,"&lt;="&amp;AO$4,#REF!,$F274,#REF!,$G274)</f>
        <v>#REF!</v>
      </c>
      <c r="AP274" s="133" t="e">
        <f>SUMIFS(#REF!,#REF!,"&gt;="&amp;AP$3,#REF!,"&lt;="&amp;AP$4,#REF!,$F274,#REF!,$G274)</f>
        <v>#REF!</v>
      </c>
      <c r="AQ274" s="133" t="e">
        <f>SUMIFS(#REF!,#REF!,"&gt;="&amp;AQ$3,#REF!,"&lt;="&amp;AQ$4,#REF!,$F274,#REF!,$G274)</f>
        <v>#REF!</v>
      </c>
      <c r="AR274" s="133" t="e">
        <f>SUMIFS(#REF!,#REF!,"&gt;="&amp;AR$3,#REF!,"&lt;="&amp;AR$4,#REF!,$F274,#REF!,$G274)</f>
        <v>#REF!</v>
      </c>
    </row>
    <row r="275" spans="1:44" s="17" customFormat="1" ht="10.199999999999999" x14ac:dyDescent="0.2">
      <c r="A275" s="23">
        <f>ROW()</f>
        <v>275</v>
      </c>
      <c r="B275" s="137"/>
      <c r="E275" s="16" t="s">
        <v>6</v>
      </c>
      <c r="M275" s="58"/>
      <c r="N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6"/>
      <c r="M276" s="59"/>
      <c r="N276" s="76"/>
      <c r="O276" s="6"/>
      <c r="P276" s="6"/>
      <c r="Q276" s="38"/>
      <c r="R276" s="3" t="e">
        <f ca="1">SUM($T276:INDIRECT(ADDRESS($A276,SUMIFS($1:$1,$5:$5,MAX($5:$5)))))</f>
        <v>#REF!</v>
      </c>
      <c r="U276" s="3" t="e">
        <f>SUMIFS(#REF!,#REF!,"&gt;="&amp;U$3,#REF!,"&lt;="&amp;U$4,#REF!,$F276,#REF!,$F276)</f>
        <v>#REF!</v>
      </c>
      <c r="V276" s="3" t="e">
        <f>SUMIFS(#REF!,#REF!,"&gt;="&amp;V$3,#REF!,"&lt;="&amp;V$4,#REF!,$F276,#REF!,$F276)</f>
        <v>#REF!</v>
      </c>
      <c r="W276" s="3" t="e">
        <f>SUMIFS(#REF!,#REF!,"&gt;="&amp;W$3,#REF!,"&lt;="&amp;W$4,#REF!,$F276,#REF!,$F276)</f>
        <v>#REF!</v>
      </c>
      <c r="X276" s="3" t="e">
        <f>SUMIFS(#REF!,#REF!,"&gt;="&amp;X$3,#REF!,"&lt;="&amp;X$4,#REF!,$F276,#REF!,$F276)</f>
        <v>#REF!</v>
      </c>
      <c r="Y276" s="3" t="e">
        <f>SUMIFS(#REF!,#REF!,"&gt;="&amp;Y$3,#REF!,"&lt;="&amp;Y$4,#REF!,$F276,#REF!,$F276)</f>
        <v>#REF!</v>
      </c>
      <c r="Z276" s="3" t="e">
        <f>SUMIFS(#REF!,#REF!,"&gt;="&amp;Z$3,#REF!,"&lt;="&amp;Z$4,#REF!,$F276,#REF!,$F276)</f>
        <v>#REF!</v>
      </c>
      <c r="AA276" s="3" t="e">
        <f>SUMIFS(#REF!,#REF!,"&gt;="&amp;AA$3,#REF!,"&lt;="&amp;AA$4,#REF!,$F276,#REF!,$F276)</f>
        <v>#REF!</v>
      </c>
      <c r="AB276" s="3" t="e">
        <f>SUMIFS(#REF!,#REF!,"&gt;="&amp;AB$3,#REF!,"&lt;="&amp;AB$4,#REF!,$F276,#REF!,$F276)</f>
        <v>#REF!</v>
      </c>
      <c r="AC276" s="3" t="e">
        <f>SUMIFS(#REF!,#REF!,"&gt;="&amp;AC$3,#REF!,"&lt;="&amp;AC$4,#REF!,$F276,#REF!,$F276)</f>
        <v>#REF!</v>
      </c>
      <c r="AD276" s="3" t="e">
        <f>SUMIFS(#REF!,#REF!,"&gt;="&amp;AD$3,#REF!,"&lt;="&amp;AD$4,#REF!,$F276,#REF!,$F276)</f>
        <v>#REF!</v>
      </c>
      <c r="AE276" s="3" t="e">
        <f>SUMIFS(#REF!,#REF!,"&gt;="&amp;AE$3,#REF!,"&lt;="&amp;AE$4,#REF!,$F276,#REF!,$F276)</f>
        <v>#REF!</v>
      </c>
      <c r="AF276" s="3" t="e">
        <f>SUMIFS(#REF!,#REF!,"&gt;="&amp;AF$3,#REF!,"&lt;="&amp;AF$4,#REF!,$F276,#REF!,$F276)</f>
        <v>#REF!</v>
      </c>
      <c r="AG276" s="3" t="e">
        <f>SUMIFS(#REF!,#REF!,"&gt;="&amp;AG$3,#REF!,"&lt;="&amp;AG$4,#REF!,$F276,#REF!,$F276)</f>
        <v>#REF!</v>
      </c>
      <c r="AH276" s="3" t="e">
        <f>SUMIFS(#REF!,#REF!,"&gt;="&amp;AH$3,#REF!,"&lt;="&amp;AH$4,#REF!,$F276,#REF!,$F276)</f>
        <v>#REF!</v>
      </c>
      <c r="AI276" s="3" t="e">
        <f>SUMIFS(#REF!,#REF!,"&gt;="&amp;AI$3,#REF!,"&lt;="&amp;AI$4,#REF!,$F276,#REF!,$F276)</f>
        <v>#REF!</v>
      </c>
      <c r="AJ276" s="3" t="e">
        <f>SUMIFS(#REF!,#REF!,"&gt;="&amp;AJ$3,#REF!,"&lt;="&amp;AJ$4,#REF!,$F276,#REF!,$F276)</f>
        <v>#REF!</v>
      </c>
      <c r="AK276" s="3" t="e">
        <f>SUMIFS(#REF!,#REF!,"&gt;="&amp;AK$3,#REF!,"&lt;="&amp;AK$4,#REF!,$F276,#REF!,$F276)</f>
        <v>#REF!</v>
      </c>
      <c r="AL276" s="3" t="e">
        <f>SUMIFS(#REF!,#REF!,"&gt;="&amp;AL$3,#REF!,"&lt;="&amp;AL$4,#REF!,$F276,#REF!,$F276)</f>
        <v>#REF!</v>
      </c>
      <c r="AM276" s="3" t="e">
        <f>SUMIFS(#REF!,#REF!,"&gt;="&amp;AM$3,#REF!,"&lt;="&amp;AM$4,#REF!,$F276,#REF!,$F276)</f>
        <v>#REF!</v>
      </c>
      <c r="AN276" s="3" t="e">
        <f>SUMIFS(#REF!,#REF!,"&gt;="&amp;AN$3,#REF!,"&lt;="&amp;AN$4,#REF!,$F276,#REF!,$F276)</f>
        <v>#REF!</v>
      </c>
      <c r="AO276" s="3" t="e">
        <f>SUMIFS(#REF!,#REF!,"&gt;="&amp;AO$3,#REF!,"&lt;="&amp;AO$4,#REF!,$F276,#REF!,$F276)</f>
        <v>#REF!</v>
      </c>
      <c r="AP276" s="3" t="e">
        <f>SUMIFS(#REF!,#REF!,"&gt;="&amp;AP$3,#REF!,"&lt;="&amp;AP$4,#REF!,$F276,#REF!,$F276)</f>
        <v>#REF!</v>
      </c>
      <c r="AQ276" s="3" t="e">
        <f>SUMIFS(#REF!,#REF!,"&gt;="&amp;AQ$3,#REF!,"&lt;="&amp;AQ$4,#REF!,$F276,#REF!,$F276)</f>
        <v>#REF!</v>
      </c>
      <c r="AR276" s="3" t="e">
        <f>SUMIFS(#REF!,#REF!,"&gt;="&amp;AR$3,#REF!,"&lt;="&amp;AR$4,#REF!,$F276,#REF!,$F276)</f>
        <v>#REF!</v>
      </c>
    </row>
    <row r="277" spans="1:44" s="5" customFormat="1" x14ac:dyDescent="0.3">
      <c r="A277" s="23">
        <f>ROW()</f>
        <v>277</v>
      </c>
      <c r="B277" s="135"/>
      <c r="C277" s="45" t="s">
        <v>2</v>
      </c>
      <c r="E277" s="24" t="s">
        <v>5</v>
      </c>
      <c r="F277" s="5" t="s">
        <v>63</v>
      </c>
      <c r="K277" s="11"/>
      <c r="L277" s="6"/>
      <c r="M277" s="59"/>
      <c r="N277" s="76"/>
      <c r="O277" s="6"/>
      <c r="P277" s="6"/>
      <c r="Q277" s="38"/>
      <c r="R277" s="3" t="e">
        <f ca="1">SUM($T277:INDIRECT(ADDRESS($A277,SUMIFS($1:$1,$5:$5,MAX($5:$5)))))</f>
        <v>#REF!</v>
      </c>
      <c r="U277" s="3" t="e">
        <f>SUMIFS(#REF!,#REF!,"&gt;="&amp;U$3,#REF!,"&lt;="&amp;U$4,#REF!,$F277,#REF!,$F277)</f>
        <v>#REF!</v>
      </c>
      <c r="V277" s="3" t="e">
        <f>SUMIFS(#REF!,#REF!,"&gt;="&amp;V$3,#REF!,"&lt;="&amp;V$4,#REF!,$F277,#REF!,$F277)</f>
        <v>#REF!</v>
      </c>
      <c r="W277" s="3" t="e">
        <f>SUMIFS(#REF!,#REF!,"&gt;="&amp;W$3,#REF!,"&lt;="&amp;W$4,#REF!,$F277,#REF!,$F277)</f>
        <v>#REF!</v>
      </c>
      <c r="X277" s="3" t="e">
        <f>SUMIFS(#REF!,#REF!,"&gt;="&amp;X$3,#REF!,"&lt;="&amp;X$4,#REF!,$F277,#REF!,$F277)</f>
        <v>#REF!</v>
      </c>
      <c r="Y277" s="3" t="e">
        <f>SUMIFS(#REF!,#REF!,"&gt;="&amp;Y$3,#REF!,"&lt;="&amp;Y$4,#REF!,$F277,#REF!,$F277)</f>
        <v>#REF!</v>
      </c>
      <c r="Z277" s="3" t="e">
        <f>SUMIFS(#REF!,#REF!,"&gt;="&amp;Z$3,#REF!,"&lt;="&amp;Z$4,#REF!,$F277,#REF!,$F277)</f>
        <v>#REF!</v>
      </c>
      <c r="AA277" s="3" t="e">
        <f>SUMIFS(#REF!,#REF!,"&gt;="&amp;AA$3,#REF!,"&lt;="&amp;AA$4,#REF!,$F277,#REF!,$F277)</f>
        <v>#REF!</v>
      </c>
      <c r="AB277" s="3" t="e">
        <f>SUMIFS(#REF!,#REF!,"&gt;="&amp;AB$3,#REF!,"&lt;="&amp;AB$4,#REF!,$F277,#REF!,$F277)</f>
        <v>#REF!</v>
      </c>
      <c r="AC277" s="3" t="e">
        <f>SUMIFS(#REF!,#REF!,"&gt;="&amp;AC$3,#REF!,"&lt;="&amp;AC$4,#REF!,$F277,#REF!,$F277)</f>
        <v>#REF!</v>
      </c>
      <c r="AD277" s="3" t="e">
        <f>SUMIFS(#REF!,#REF!,"&gt;="&amp;AD$3,#REF!,"&lt;="&amp;AD$4,#REF!,$F277,#REF!,$F277)</f>
        <v>#REF!</v>
      </c>
      <c r="AE277" s="3" t="e">
        <f>SUMIFS(#REF!,#REF!,"&gt;="&amp;AE$3,#REF!,"&lt;="&amp;AE$4,#REF!,$F277,#REF!,$F277)</f>
        <v>#REF!</v>
      </c>
      <c r="AF277" s="3" t="e">
        <f>SUMIFS(#REF!,#REF!,"&gt;="&amp;AF$3,#REF!,"&lt;="&amp;AF$4,#REF!,$F277,#REF!,$F277)</f>
        <v>#REF!</v>
      </c>
      <c r="AG277" s="3" t="e">
        <f>SUMIFS(#REF!,#REF!,"&gt;="&amp;AG$3,#REF!,"&lt;="&amp;AG$4,#REF!,$F277,#REF!,$F277)</f>
        <v>#REF!</v>
      </c>
      <c r="AH277" s="3" t="e">
        <f>SUMIFS(#REF!,#REF!,"&gt;="&amp;AH$3,#REF!,"&lt;="&amp;AH$4,#REF!,$F277,#REF!,$F277)</f>
        <v>#REF!</v>
      </c>
      <c r="AI277" s="3" t="e">
        <f>SUMIFS(#REF!,#REF!,"&gt;="&amp;AI$3,#REF!,"&lt;="&amp;AI$4,#REF!,$F277,#REF!,$F277)</f>
        <v>#REF!</v>
      </c>
      <c r="AJ277" s="3" t="e">
        <f>SUMIFS(#REF!,#REF!,"&gt;="&amp;AJ$3,#REF!,"&lt;="&amp;AJ$4,#REF!,$F277,#REF!,$F277)</f>
        <v>#REF!</v>
      </c>
      <c r="AK277" s="3" t="e">
        <f>SUMIFS(#REF!,#REF!,"&gt;="&amp;AK$3,#REF!,"&lt;="&amp;AK$4,#REF!,$F277,#REF!,$F277)</f>
        <v>#REF!</v>
      </c>
      <c r="AL277" s="3" t="e">
        <f>SUMIFS(#REF!,#REF!,"&gt;="&amp;AL$3,#REF!,"&lt;="&amp;AL$4,#REF!,$F277,#REF!,$F277)</f>
        <v>#REF!</v>
      </c>
      <c r="AM277" s="3" t="e">
        <f>SUMIFS(#REF!,#REF!,"&gt;="&amp;AM$3,#REF!,"&lt;="&amp;AM$4,#REF!,$F277,#REF!,$F277)</f>
        <v>#REF!</v>
      </c>
      <c r="AN277" s="3" t="e">
        <f>SUMIFS(#REF!,#REF!,"&gt;="&amp;AN$3,#REF!,"&lt;="&amp;AN$4,#REF!,$F277,#REF!,$F277)</f>
        <v>#REF!</v>
      </c>
      <c r="AO277" s="3" t="e">
        <f>SUMIFS(#REF!,#REF!,"&gt;="&amp;AO$3,#REF!,"&lt;="&amp;AO$4,#REF!,$F277,#REF!,$F277)</f>
        <v>#REF!</v>
      </c>
      <c r="AP277" s="3" t="e">
        <f>SUMIFS(#REF!,#REF!,"&gt;="&amp;AP$3,#REF!,"&lt;="&amp;AP$4,#REF!,$F277,#REF!,$F277)</f>
        <v>#REF!</v>
      </c>
      <c r="AQ277" s="3" t="e">
        <f>SUMIFS(#REF!,#REF!,"&gt;="&amp;AQ$3,#REF!,"&lt;="&amp;AQ$4,#REF!,$F277,#REF!,$F277)</f>
        <v>#REF!</v>
      </c>
      <c r="AR277" s="3" t="e">
        <f>SUMIFS(#REF!,#REF!,"&gt;="&amp;AR$3,#REF!,"&lt;="&amp;AR$4,#REF!,$F277,#REF!,$F277)</f>
        <v>#REF!</v>
      </c>
    </row>
    <row r="278" spans="1:44" s="5" customFormat="1" x14ac:dyDescent="0.3">
      <c r="A278" s="23">
        <f>ROW()</f>
        <v>278</v>
      </c>
      <c r="B278" s="135"/>
      <c r="C278" s="45" t="s">
        <v>2</v>
      </c>
      <c r="E278" s="24" t="s">
        <v>5</v>
      </c>
      <c r="F278" s="5" t="s">
        <v>60</v>
      </c>
      <c r="K278" s="11"/>
      <c r="L278" s="6"/>
      <c r="M278" s="59"/>
      <c r="N278" s="76"/>
      <c r="O278" s="6"/>
      <c r="P278" s="6"/>
      <c r="Q278" s="38" t="e">
        <f ca="1">R278-SUM(R279:R280)</f>
        <v>#REF!</v>
      </c>
      <c r="R278" s="3" t="e">
        <f ca="1">SUM($T278:INDIRECT(ADDRESS($A278,SUMIFS($1:$1,$5:$5,MAX($5:$5)))))</f>
        <v>#REF!</v>
      </c>
      <c r="U278" s="3" t="e">
        <f>SUM(U279:U280)</f>
        <v>#REF!</v>
      </c>
      <c r="V278" s="3" t="e">
        <f t="shared" ref="V278:AR278" si="50">SUM(V279:V280)</f>
        <v>#REF!</v>
      </c>
      <c r="W278" s="3" t="e">
        <f t="shared" si="50"/>
        <v>#REF!</v>
      </c>
      <c r="X278" s="3" t="e">
        <f t="shared" si="50"/>
        <v>#REF!</v>
      </c>
      <c r="Y278" s="3" t="e">
        <f t="shared" si="50"/>
        <v>#REF!</v>
      </c>
      <c r="Z278" s="3" t="e">
        <f t="shared" si="50"/>
        <v>#REF!</v>
      </c>
      <c r="AA278" s="3" t="e">
        <f t="shared" si="50"/>
        <v>#REF!</v>
      </c>
      <c r="AB278" s="3" t="e">
        <f t="shared" si="50"/>
        <v>#REF!</v>
      </c>
      <c r="AC278" s="3" t="e">
        <f t="shared" si="50"/>
        <v>#REF!</v>
      </c>
      <c r="AD278" s="3" t="e">
        <f t="shared" si="50"/>
        <v>#REF!</v>
      </c>
      <c r="AE278" s="3" t="e">
        <f t="shared" si="50"/>
        <v>#REF!</v>
      </c>
      <c r="AF278" s="3" t="e">
        <f t="shared" si="50"/>
        <v>#REF!</v>
      </c>
      <c r="AG278" s="3" t="e">
        <f t="shared" si="50"/>
        <v>#REF!</v>
      </c>
      <c r="AH278" s="3" t="e">
        <f t="shared" si="50"/>
        <v>#REF!</v>
      </c>
      <c r="AI278" s="3" t="e">
        <f t="shared" si="50"/>
        <v>#REF!</v>
      </c>
      <c r="AJ278" s="3" t="e">
        <f t="shared" si="50"/>
        <v>#REF!</v>
      </c>
      <c r="AK278" s="3" t="e">
        <f t="shared" si="50"/>
        <v>#REF!</v>
      </c>
      <c r="AL278" s="3" t="e">
        <f t="shared" si="50"/>
        <v>#REF!</v>
      </c>
      <c r="AM278" s="3" t="e">
        <f t="shared" si="50"/>
        <v>#REF!</v>
      </c>
      <c r="AN278" s="3" t="e">
        <f t="shared" si="50"/>
        <v>#REF!</v>
      </c>
      <c r="AO278" s="3" t="e">
        <f t="shared" si="50"/>
        <v>#REF!</v>
      </c>
      <c r="AP278" s="3" t="e">
        <f t="shared" si="50"/>
        <v>#REF!</v>
      </c>
      <c r="AQ278" s="3" t="e">
        <f t="shared" si="50"/>
        <v>#REF!</v>
      </c>
      <c r="AR278" s="3" t="e">
        <f t="shared" si="50"/>
        <v>#REF!</v>
      </c>
    </row>
    <row r="279" spans="1:44" s="56" customFormat="1" ht="12" x14ac:dyDescent="0.25">
      <c r="A279" s="19">
        <f>ROW()</f>
        <v>279</v>
      </c>
      <c r="B279" s="145"/>
      <c r="E279" s="15" t="s">
        <v>5</v>
      </c>
      <c r="F279" s="114" t="s">
        <v>60</v>
      </c>
      <c r="G279" s="56" t="s">
        <v>116</v>
      </c>
      <c r="M279" s="115"/>
      <c r="N279" s="71"/>
      <c r="Q279" s="72"/>
      <c r="R279" s="73" t="e">
        <f ca="1">SUM($T279:INDIRECT(ADDRESS($A279,SUMIFS($1:$1,$5:$5,MAX($5:$5)))))</f>
        <v>#REF!</v>
      </c>
      <c r="U279" s="73" t="e">
        <f>SUMIFS(#REF!,#REF!,"&gt;="&amp;U$3,#REF!,"&lt;="&amp;U$4,#REF!,$G279,#REF!,$G279)</f>
        <v>#REF!</v>
      </c>
      <c r="V279" s="73" t="e">
        <f>SUMIFS(#REF!,#REF!,"&gt;="&amp;V$3,#REF!,"&lt;="&amp;V$4,#REF!,$G279,#REF!,$G279)</f>
        <v>#REF!</v>
      </c>
      <c r="W279" s="73" t="e">
        <f>SUMIFS(#REF!,#REF!,"&gt;="&amp;W$3,#REF!,"&lt;="&amp;W$4,#REF!,$G279,#REF!,$G279)</f>
        <v>#REF!</v>
      </c>
      <c r="X279" s="73" t="e">
        <f>SUMIFS(#REF!,#REF!,"&gt;="&amp;X$3,#REF!,"&lt;="&amp;X$4,#REF!,$G279,#REF!,$G279)</f>
        <v>#REF!</v>
      </c>
      <c r="Y279" s="73" t="e">
        <f>SUMIFS(#REF!,#REF!,"&gt;="&amp;Y$3,#REF!,"&lt;="&amp;Y$4,#REF!,$G279,#REF!,$G279)</f>
        <v>#REF!</v>
      </c>
      <c r="Z279" s="73" t="e">
        <f>SUMIFS(#REF!,#REF!,"&gt;="&amp;Z$3,#REF!,"&lt;="&amp;Z$4,#REF!,$G279,#REF!,$G279)</f>
        <v>#REF!</v>
      </c>
      <c r="AA279" s="73" t="e">
        <f>SUMIFS(#REF!,#REF!,"&gt;="&amp;AA$3,#REF!,"&lt;="&amp;AA$4,#REF!,$G279,#REF!,$G279)</f>
        <v>#REF!</v>
      </c>
      <c r="AB279" s="73" t="e">
        <f>SUMIFS(#REF!,#REF!,"&gt;="&amp;AB$3,#REF!,"&lt;="&amp;AB$4,#REF!,$G279,#REF!,$G279)</f>
        <v>#REF!</v>
      </c>
      <c r="AC279" s="73" t="e">
        <f>SUMIFS(#REF!,#REF!,"&gt;="&amp;AC$3,#REF!,"&lt;="&amp;AC$4,#REF!,$G279,#REF!,$G279)</f>
        <v>#REF!</v>
      </c>
      <c r="AD279" s="73" t="e">
        <f>SUMIFS(#REF!,#REF!,"&gt;="&amp;AD$3,#REF!,"&lt;="&amp;AD$4,#REF!,$G279,#REF!,$G279)</f>
        <v>#REF!</v>
      </c>
      <c r="AE279" s="73" t="e">
        <f>SUMIFS(#REF!,#REF!,"&gt;="&amp;AE$3,#REF!,"&lt;="&amp;AE$4,#REF!,$G279,#REF!,$G279)</f>
        <v>#REF!</v>
      </c>
      <c r="AF279" s="73" t="e">
        <f>SUMIFS(#REF!,#REF!,"&gt;="&amp;AF$3,#REF!,"&lt;="&amp;AF$4,#REF!,$G279,#REF!,$G279)</f>
        <v>#REF!</v>
      </c>
      <c r="AG279" s="73" t="e">
        <f>SUMIFS(#REF!,#REF!,"&gt;="&amp;AG$3,#REF!,"&lt;="&amp;AG$4,#REF!,$G279,#REF!,$G279)</f>
        <v>#REF!</v>
      </c>
      <c r="AH279" s="73" t="e">
        <f>SUMIFS(#REF!,#REF!,"&gt;="&amp;AH$3,#REF!,"&lt;="&amp;AH$4,#REF!,$G279,#REF!,$G279)</f>
        <v>#REF!</v>
      </c>
      <c r="AI279" s="73" t="e">
        <f>SUMIFS(#REF!,#REF!,"&gt;="&amp;AI$3,#REF!,"&lt;="&amp;AI$4,#REF!,$G279,#REF!,$G279)</f>
        <v>#REF!</v>
      </c>
      <c r="AJ279" s="73" t="e">
        <f>SUMIFS(#REF!,#REF!,"&gt;="&amp;AJ$3,#REF!,"&lt;="&amp;AJ$4,#REF!,$G279,#REF!,$G279)</f>
        <v>#REF!</v>
      </c>
      <c r="AK279" s="73" t="e">
        <f>SUMIFS(#REF!,#REF!,"&gt;="&amp;AK$3,#REF!,"&lt;="&amp;AK$4,#REF!,$G279,#REF!,$G279)</f>
        <v>#REF!</v>
      </c>
      <c r="AL279" s="73" t="e">
        <f>SUMIFS(#REF!,#REF!,"&gt;="&amp;AL$3,#REF!,"&lt;="&amp;AL$4,#REF!,$G279,#REF!,$G279)</f>
        <v>#REF!</v>
      </c>
      <c r="AM279" s="73" t="e">
        <f>SUMIFS(#REF!,#REF!,"&gt;="&amp;AM$3,#REF!,"&lt;="&amp;AM$4,#REF!,$G279,#REF!,$G279)</f>
        <v>#REF!</v>
      </c>
      <c r="AN279" s="73" t="e">
        <f>SUMIFS(#REF!,#REF!,"&gt;="&amp;AN$3,#REF!,"&lt;="&amp;AN$4,#REF!,$G279,#REF!,$G279)</f>
        <v>#REF!</v>
      </c>
      <c r="AO279" s="73" t="e">
        <f>SUMIFS(#REF!,#REF!,"&gt;="&amp;AO$3,#REF!,"&lt;="&amp;AO$4,#REF!,$G279,#REF!,$G279)</f>
        <v>#REF!</v>
      </c>
      <c r="AP279" s="73" t="e">
        <f>SUMIFS(#REF!,#REF!,"&gt;="&amp;AP$3,#REF!,"&lt;="&amp;AP$4,#REF!,$G279,#REF!,$G279)</f>
        <v>#REF!</v>
      </c>
      <c r="AQ279" s="73" t="e">
        <f>SUMIFS(#REF!,#REF!,"&gt;="&amp;AQ$3,#REF!,"&lt;="&amp;AQ$4,#REF!,$G279,#REF!,$G279)</f>
        <v>#REF!</v>
      </c>
      <c r="AR279" s="73" t="e">
        <f>SUMIFS(#REF!,#REF!,"&gt;="&amp;AR$3,#REF!,"&lt;="&amp;AR$4,#REF!,$G279,#REF!,$G279)</f>
        <v>#REF!</v>
      </c>
    </row>
    <row r="280" spans="1:44" s="56" customFormat="1" ht="12" x14ac:dyDescent="0.25">
      <c r="A280" s="19">
        <f>ROW()</f>
        <v>280</v>
      </c>
      <c r="B280" s="145"/>
      <c r="E280" s="15" t="s">
        <v>5</v>
      </c>
      <c r="F280" s="114" t="s">
        <v>60</v>
      </c>
      <c r="G280" s="56" t="s">
        <v>140</v>
      </c>
      <c r="M280" s="115"/>
      <c r="N280" s="76"/>
      <c r="Q280" s="72"/>
      <c r="R280" s="73" t="e">
        <f ca="1">SUM($T280:INDIRECT(ADDRESS($A280,SUMIFS($1:$1,$5:$5,MAX($5:$5)))))</f>
        <v>#REF!</v>
      </c>
      <c r="U280" s="73" t="e">
        <f>SUMIFS(#REF!,#REF!,"&gt;="&amp;U$3,#REF!,"&lt;="&amp;U$4,#REF!,$G280,#REF!,$G280)</f>
        <v>#REF!</v>
      </c>
      <c r="V280" s="73" t="e">
        <f>SUMIFS(#REF!,#REF!,"&gt;="&amp;V$3,#REF!,"&lt;="&amp;V$4,#REF!,$G280,#REF!,$G280)</f>
        <v>#REF!</v>
      </c>
      <c r="W280" s="73" t="e">
        <f>SUMIFS(#REF!,#REF!,"&gt;="&amp;W$3,#REF!,"&lt;="&amp;W$4,#REF!,$G280,#REF!,$G280)</f>
        <v>#REF!</v>
      </c>
      <c r="X280" s="73" t="e">
        <f>SUMIFS(#REF!,#REF!,"&gt;="&amp;X$3,#REF!,"&lt;="&amp;X$4,#REF!,$G280,#REF!,$G280)</f>
        <v>#REF!</v>
      </c>
      <c r="Y280" s="73" t="e">
        <f>SUMIFS(#REF!,#REF!,"&gt;="&amp;Y$3,#REF!,"&lt;="&amp;Y$4,#REF!,$G280,#REF!,$G280)</f>
        <v>#REF!</v>
      </c>
      <c r="Z280" s="73" t="e">
        <f>SUMIFS(#REF!,#REF!,"&gt;="&amp;Z$3,#REF!,"&lt;="&amp;Z$4,#REF!,$G280,#REF!,$G280)</f>
        <v>#REF!</v>
      </c>
      <c r="AA280" s="73" t="e">
        <f>SUMIFS(#REF!,#REF!,"&gt;="&amp;AA$3,#REF!,"&lt;="&amp;AA$4,#REF!,$G280,#REF!,$G280)</f>
        <v>#REF!</v>
      </c>
      <c r="AB280" s="73" t="e">
        <f>SUMIFS(#REF!,#REF!,"&gt;="&amp;AB$3,#REF!,"&lt;="&amp;AB$4,#REF!,$G280,#REF!,$G280)</f>
        <v>#REF!</v>
      </c>
      <c r="AC280" s="73" t="e">
        <f>SUMIFS(#REF!,#REF!,"&gt;="&amp;AC$3,#REF!,"&lt;="&amp;AC$4,#REF!,$G280,#REF!,$G280)</f>
        <v>#REF!</v>
      </c>
      <c r="AD280" s="73" t="e">
        <f>SUMIFS(#REF!,#REF!,"&gt;="&amp;AD$3,#REF!,"&lt;="&amp;AD$4,#REF!,$G280,#REF!,$G280)</f>
        <v>#REF!</v>
      </c>
      <c r="AE280" s="73" t="e">
        <f>SUMIFS(#REF!,#REF!,"&gt;="&amp;AE$3,#REF!,"&lt;="&amp;AE$4,#REF!,$G280,#REF!,$G280)</f>
        <v>#REF!</v>
      </c>
      <c r="AF280" s="73" t="e">
        <f>SUMIFS(#REF!,#REF!,"&gt;="&amp;AF$3,#REF!,"&lt;="&amp;AF$4,#REF!,$G280,#REF!,$G280)</f>
        <v>#REF!</v>
      </c>
      <c r="AG280" s="73" t="e">
        <f>SUMIFS(#REF!,#REF!,"&gt;="&amp;AG$3,#REF!,"&lt;="&amp;AG$4,#REF!,$G280,#REF!,$G280)</f>
        <v>#REF!</v>
      </c>
      <c r="AH280" s="73" t="e">
        <f>SUMIFS(#REF!,#REF!,"&gt;="&amp;AH$3,#REF!,"&lt;="&amp;AH$4,#REF!,$G280,#REF!,$G280)</f>
        <v>#REF!</v>
      </c>
      <c r="AI280" s="73" t="e">
        <f>SUMIFS(#REF!,#REF!,"&gt;="&amp;AI$3,#REF!,"&lt;="&amp;AI$4,#REF!,$G280,#REF!,$G280)</f>
        <v>#REF!</v>
      </c>
      <c r="AJ280" s="73" t="e">
        <f>SUMIFS(#REF!,#REF!,"&gt;="&amp;AJ$3,#REF!,"&lt;="&amp;AJ$4,#REF!,$G280,#REF!,$G280)</f>
        <v>#REF!</v>
      </c>
      <c r="AK280" s="73" t="e">
        <f>SUMIFS(#REF!,#REF!,"&gt;="&amp;AK$3,#REF!,"&lt;="&amp;AK$4,#REF!,$G280,#REF!,$G280)</f>
        <v>#REF!</v>
      </c>
      <c r="AL280" s="73" t="e">
        <f>SUMIFS(#REF!,#REF!,"&gt;="&amp;AL$3,#REF!,"&lt;="&amp;AL$4,#REF!,$G280,#REF!,$G280)</f>
        <v>#REF!</v>
      </c>
      <c r="AM280" s="73" t="e">
        <f>SUMIFS(#REF!,#REF!,"&gt;="&amp;AM$3,#REF!,"&lt;="&amp;AM$4,#REF!,$G280,#REF!,$G280)</f>
        <v>#REF!</v>
      </c>
      <c r="AN280" s="73" t="e">
        <f>SUMIFS(#REF!,#REF!,"&gt;="&amp;AN$3,#REF!,"&lt;="&amp;AN$4,#REF!,$G280,#REF!,$G280)</f>
        <v>#REF!</v>
      </c>
      <c r="AO280" s="73" t="e">
        <f>SUMIFS(#REF!,#REF!,"&gt;="&amp;AO$3,#REF!,"&lt;="&amp;AO$4,#REF!,$G280,#REF!,$G280)</f>
        <v>#REF!</v>
      </c>
      <c r="AP280" s="73" t="e">
        <f>SUMIFS(#REF!,#REF!,"&gt;="&amp;AP$3,#REF!,"&lt;="&amp;AP$4,#REF!,$G280,#REF!,$G280)</f>
        <v>#REF!</v>
      </c>
      <c r="AQ280" s="73" t="e">
        <f>SUMIFS(#REF!,#REF!,"&gt;="&amp;AQ$3,#REF!,"&lt;="&amp;AQ$4,#REF!,$G280,#REF!,$G280)</f>
        <v>#REF!</v>
      </c>
      <c r="AR280" s="73" t="e">
        <f>SUMIFS(#REF!,#REF!,"&gt;="&amp;AR$3,#REF!,"&lt;="&amp;AR$4,#REF!,$G280,#REF!,$G280)</f>
        <v>#REF!</v>
      </c>
    </row>
    <row r="281" spans="1:44" s="5" customFormat="1" x14ac:dyDescent="0.3">
      <c r="A281" s="23">
        <f>ROW()</f>
        <v>281</v>
      </c>
      <c r="B281" s="135"/>
      <c r="C281" s="45" t="s">
        <v>2</v>
      </c>
      <c r="E281" s="24" t="s">
        <v>5</v>
      </c>
      <c r="F281" s="5" t="s">
        <v>66</v>
      </c>
      <c r="K281" s="11"/>
      <c r="L281" s="6"/>
      <c r="M281" s="59"/>
      <c r="N281" s="76"/>
      <c r="O281" s="6"/>
      <c r="P281" s="6"/>
      <c r="Q281" s="38" t="e">
        <f ca="1">R281-SUM(R282:R283)</f>
        <v>#REF!</v>
      </c>
      <c r="R281" s="3" t="e">
        <f ca="1">SUM($T281:INDIRECT(ADDRESS($A281,SUMIFS($1:$1,$5:$5,MAX($5:$5)))))</f>
        <v>#REF!</v>
      </c>
      <c r="U281" s="3" t="e">
        <f>SUM(U282:U284)</f>
        <v>#REF!</v>
      </c>
      <c r="V281" s="3" t="e">
        <f t="shared" ref="V281:AR281" si="51">SUM(V282:V284)</f>
        <v>#REF!</v>
      </c>
      <c r="W281" s="3" t="e">
        <f t="shared" si="51"/>
        <v>#REF!</v>
      </c>
      <c r="X281" s="3" t="e">
        <f t="shared" si="51"/>
        <v>#REF!</v>
      </c>
      <c r="Y281" s="3" t="e">
        <f t="shared" si="51"/>
        <v>#REF!</v>
      </c>
      <c r="Z281" s="3" t="e">
        <f t="shared" si="51"/>
        <v>#REF!</v>
      </c>
      <c r="AA281" s="3" t="e">
        <f t="shared" si="51"/>
        <v>#REF!</v>
      </c>
      <c r="AB281" s="3" t="e">
        <f t="shared" si="51"/>
        <v>#REF!</v>
      </c>
      <c r="AC281" s="3" t="e">
        <f t="shared" si="51"/>
        <v>#REF!</v>
      </c>
      <c r="AD281" s="3" t="e">
        <f t="shared" si="51"/>
        <v>#REF!</v>
      </c>
      <c r="AE281" s="3" t="e">
        <f t="shared" si="51"/>
        <v>#REF!</v>
      </c>
      <c r="AF281" s="3" t="e">
        <f t="shared" si="51"/>
        <v>#REF!</v>
      </c>
      <c r="AG281" s="3" t="e">
        <f t="shared" si="51"/>
        <v>#REF!</v>
      </c>
      <c r="AH281" s="3" t="e">
        <f t="shared" si="51"/>
        <v>#REF!</v>
      </c>
      <c r="AI281" s="3" t="e">
        <f t="shared" si="51"/>
        <v>#REF!</v>
      </c>
      <c r="AJ281" s="3" t="e">
        <f t="shared" si="51"/>
        <v>#REF!</v>
      </c>
      <c r="AK281" s="3" t="e">
        <f t="shared" si="51"/>
        <v>#REF!</v>
      </c>
      <c r="AL281" s="3" t="e">
        <f t="shared" si="51"/>
        <v>#REF!</v>
      </c>
      <c r="AM281" s="3" t="e">
        <f t="shared" si="51"/>
        <v>#REF!</v>
      </c>
      <c r="AN281" s="3" t="e">
        <f t="shared" si="51"/>
        <v>#REF!</v>
      </c>
      <c r="AO281" s="3" t="e">
        <f t="shared" si="51"/>
        <v>#REF!</v>
      </c>
      <c r="AP281" s="3" t="e">
        <f t="shared" si="51"/>
        <v>#REF!</v>
      </c>
      <c r="AQ281" s="3" t="e">
        <f t="shared" si="51"/>
        <v>#REF!</v>
      </c>
      <c r="AR281" s="3" t="e">
        <f t="shared" si="51"/>
        <v>#REF!</v>
      </c>
    </row>
    <row r="282" spans="1:44" s="56" customFormat="1" ht="12" x14ac:dyDescent="0.25">
      <c r="A282" s="19">
        <f>ROW()</f>
        <v>282</v>
      </c>
      <c r="B282" s="145"/>
      <c r="E282" s="15"/>
      <c r="F282" s="114" t="s">
        <v>66</v>
      </c>
      <c r="G282" s="56" t="s">
        <v>43</v>
      </c>
      <c r="M282" s="115"/>
      <c r="N282" s="71"/>
      <c r="Q282" s="72"/>
      <c r="R282" s="73" t="e">
        <f ca="1">SUM($T282:INDIRECT(ADDRESS($A282,SUMIFS($1:$1,$5:$5,MAX($5:$5)))))</f>
        <v>#REF!</v>
      </c>
      <c r="U282" s="73" t="e">
        <f>SUMIFS(#REF!,#REF!,"&gt;="&amp;U$3,#REF!,"&lt;="&amp;U$4,#REF!,$G282,#REF!,$G282)</f>
        <v>#REF!</v>
      </c>
      <c r="V282" s="73" t="e">
        <f>SUMIFS(#REF!,#REF!,"&gt;="&amp;V$3,#REF!,"&lt;="&amp;V$4,#REF!,$G282,#REF!,$G282)</f>
        <v>#REF!</v>
      </c>
      <c r="W282" s="73" t="e">
        <f>SUMIFS(#REF!,#REF!,"&gt;="&amp;W$3,#REF!,"&lt;="&amp;W$4,#REF!,$G282,#REF!,$G282)</f>
        <v>#REF!</v>
      </c>
      <c r="X282" s="73" t="e">
        <f>SUMIFS(#REF!,#REF!,"&gt;="&amp;X$3,#REF!,"&lt;="&amp;X$4,#REF!,$G282,#REF!,$G282)</f>
        <v>#REF!</v>
      </c>
      <c r="Y282" s="73" t="e">
        <f>SUMIFS(#REF!,#REF!,"&gt;="&amp;Y$3,#REF!,"&lt;="&amp;Y$4,#REF!,$G282,#REF!,$G282)</f>
        <v>#REF!</v>
      </c>
      <c r="Z282" s="73" t="e">
        <f>SUMIFS(#REF!,#REF!,"&gt;="&amp;Z$3,#REF!,"&lt;="&amp;Z$4,#REF!,$G282,#REF!,$G282)</f>
        <v>#REF!</v>
      </c>
      <c r="AA282" s="73" t="e">
        <f>SUMIFS(#REF!,#REF!,"&gt;="&amp;AA$3,#REF!,"&lt;="&amp;AA$4,#REF!,$G282,#REF!,$G282)</f>
        <v>#REF!</v>
      </c>
      <c r="AB282" s="73" t="e">
        <f>SUMIFS(#REF!,#REF!,"&gt;="&amp;AB$3,#REF!,"&lt;="&amp;AB$4,#REF!,$G282,#REF!,$G282)</f>
        <v>#REF!</v>
      </c>
      <c r="AC282" s="73" t="e">
        <f>SUMIFS(#REF!,#REF!,"&gt;="&amp;AC$3,#REF!,"&lt;="&amp;AC$4,#REF!,$G282,#REF!,$G282)</f>
        <v>#REF!</v>
      </c>
      <c r="AD282" s="73" t="e">
        <f>SUMIFS(#REF!,#REF!,"&gt;="&amp;AD$3,#REF!,"&lt;="&amp;AD$4,#REF!,$G282,#REF!,$G282)</f>
        <v>#REF!</v>
      </c>
      <c r="AE282" s="73" t="e">
        <f>SUMIFS(#REF!,#REF!,"&gt;="&amp;AE$3,#REF!,"&lt;="&amp;AE$4,#REF!,$G282,#REF!,$G282)</f>
        <v>#REF!</v>
      </c>
      <c r="AF282" s="73" t="e">
        <f>SUMIFS(#REF!,#REF!,"&gt;="&amp;AF$3,#REF!,"&lt;="&amp;AF$4,#REF!,$G282,#REF!,$G282)</f>
        <v>#REF!</v>
      </c>
      <c r="AG282" s="73" t="e">
        <f>SUMIFS(#REF!,#REF!,"&gt;="&amp;AG$3,#REF!,"&lt;="&amp;AG$4,#REF!,$G282,#REF!,$G282)</f>
        <v>#REF!</v>
      </c>
      <c r="AH282" s="73" t="e">
        <f>SUMIFS(#REF!,#REF!,"&gt;="&amp;AH$3,#REF!,"&lt;="&amp;AH$4,#REF!,$G282,#REF!,$G282)</f>
        <v>#REF!</v>
      </c>
      <c r="AI282" s="73" t="e">
        <f>SUMIFS(#REF!,#REF!,"&gt;="&amp;AI$3,#REF!,"&lt;="&amp;AI$4,#REF!,$G282,#REF!,$G282)</f>
        <v>#REF!</v>
      </c>
      <c r="AJ282" s="73" t="e">
        <f>SUMIFS(#REF!,#REF!,"&gt;="&amp;AJ$3,#REF!,"&lt;="&amp;AJ$4,#REF!,$G282,#REF!,$G282)</f>
        <v>#REF!</v>
      </c>
      <c r="AK282" s="73" t="e">
        <f>SUMIFS(#REF!,#REF!,"&gt;="&amp;AK$3,#REF!,"&lt;="&amp;AK$4,#REF!,$G282,#REF!,$G282)</f>
        <v>#REF!</v>
      </c>
      <c r="AL282" s="73" t="e">
        <f>SUMIFS(#REF!,#REF!,"&gt;="&amp;AL$3,#REF!,"&lt;="&amp;AL$4,#REF!,$G282,#REF!,$G282)</f>
        <v>#REF!</v>
      </c>
      <c r="AM282" s="73" t="e">
        <f>SUMIFS(#REF!,#REF!,"&gt;="&amp;AM$3,#REF!,"&lt;="&amp;AM$4,#REF!,$G282,#REF!,$G282)</f>
        <v>#REF!</v>
      </c>
      <c r="AN282" s="73" t="e">
        <f>SUMIFS(#REF!,#REF!,"&gt;="&amp;AN$3,#REF!,"&lt;="&amp;AN$4,#REF!,$G282,#REF!,$G282)</f>
        <v>#REF!</v>
      </c>
      <c r="AO282" s="73" t="e">
        <f>SUMIFS(#REF!,#REF!,"&gt;="&amp;AO$3,#REF!,"&lt;="&amp;AO$4,#REF!,$G282,#REF!,$G282)</f>
        <v>#REF!</v>
      </c>
      <c r="AP282" s="73" t="e">
        <f>SUMIFS(#REF!,#REF!,"&gt;="&amp;AP$3,#REF!,"&lt;="&amp;AP$4,#REF!,$G282,#REF!,$G282)</f>
        <v>#REF!</v>
      </c>
      <c r="AQ282" s="73" t="e">
        <f>SUMIFS(#REF!,#REF!,"&gt;="&amp;AQ$3,#REF!,"&lt;="&amp;AQ$4,#REF!,$G282,#REF!,$G282)</f>
        <v>#REF!</v>
      </c>
      <c r="AR282" s="73" t="e">
        <f>SUMIFS(#REF!,#REF!,"&gt;="&amp;AR$3,#REF!,"&lt;="&amp;AR$4,#REF!,$G282,#REF!,$G282)</f>
        <v>#REF!</v>
      </c>
    </row>
    <row r="283" spans="1:44" s="56" customFormat="1" ht="12" x14ac:dyDescent="0.25">
      <c r="A283" s="19">
        <f>ROW()</f>
        <v>283</v>
      </c>
      <c r="B283" s="145"/>
      <c r="E283" s="15"/>
      <c r="F283" s="114" t="s">
        <v>66</v>
      </c>
      <c r="G283" s="56" t="s">
        <v>65</v>
      </c>
      <c r="M283" s="115"/>
      <c r="N283" s="71"/>
      <c r="Q283" s="72"/>
      <c r="R283" s="73" t="e">
        <f ca="1">SUM($T283:INDIRECT(ADDRESS($A283,SUMIFS($1:$1,$5:$5,MAX($5:$5)))))</f>
        <v>#REF!</v>
      </c>
      <c r="U283" s="73" t="e">
        <f>SUMIFS(#REF!,#REF!,"&gt;="&amp;U$3,#REF!,"&lt;="&amp;U$4,#REF!,$G283,#REF!,$G283)</f>
        <v>#REF!</v>
      </c>
      <c r="V283" s="73" t="e">
        <f>SUMIFS(#REF!,#REF!,"&gt;="&amp;V$3,#REF!,"&lt;="&amp;V$4,#REF!,$G283,#REF!,$G283)</f>
        <v>#REF!</v>
      </c>
      <c r="W283" s="73" t="e">
        <f>SUMIFS(#REF!,#REF!,"&gt;="&amp;W$3,#REF!,"&lt;="&amp;W$4,#REF!,$G283,#REF!,$G283)</f>
        <v>#REF!</v>
      </c>
      <c r="X283" s="73" t="e">
        <f>SUMIFS(#REF!,#REF!,"&gt;="&amp;X$3,#REF!,"&lt;="&amp;X$4,#REF!,$G283,#REF!,$G283)</f>
        <v>#REF!</v>
      </c>
      <c r="Y283" s="73" t="e">
        <f>SUMIFS(#REF!,#REF!,"&gt;="&amp;Y$3,#REF!,"&lt;="&amp;Y$4,#REF!,$G283,#REF!,$G283)</f>
        <v>#REF!</v>
      </c>
      <c r="Z283" s="73" t="e">
        <f>SUMIFS(#REF!,#REF!,"&gt;="&amp;Z$3,#REF!,"&lt;="&amp;Z$4,#REF!,$G283,#REF!,$G283)</f>
        <v>#REF!</v>
      </c>
      <c r="AA283" s="73" t="e">
        <f>SUMIFS(#REF!,#REF!,"&gt;="&amp;AA$3,#REF!,"&lt;="&amp;AA$4,#REF!,$G283,#REF!,$G283)</f>
        <v>#REF!</v>
      </c>
      <c r="AB283" s="73" t="e">
        <f>SUMIFS(#REF!,#REF!,"&gt;="&amp;AB$3,#REF!,"&lt;="&amp;AB$4,#REF!,$G283,#REF!,$G283)</f>
        <v>#REF!</v>
      </c>
      <c r="AC283" s="73" t="e">
        <f>SUMIFS(#REF!,#REF!,"&gt;="&amp;AC$3,#REF!,"&lt;="&amp;AC$4,#REF!,$G283,#REF!,$G283)</f>
        <v>#REF!</v>
      </c>
      <c r="AD283" s="73" t="e">
        <f>SUMIFS(#REF!,#REF!,"&gt;="&amp;AD$3,#REF!,"&lt;="&amp;AD$4,#REF!,$G283,#REF!,$G283)</f>
        <v>#REF!</v>
      </c>
      <c r="AE283" s="73" t="e">
        <f>SUMIFS(#REF!,#REF!,"&gt;="&amp;AE$3,#REF!,"&lt;="&amp;AE$4,#REF!,$G283,#REF!,$G283)</f>
        <v>#REF!</v>
      </c>
      <c r="AF283" s="73" t="e">
        <f>SUMIFS(#REF!,#REF!,"&gt;="&amp;AF$3,#REF!,"&lt;="&amp;AF$4,#REF!,$G283,#REF!,$G283)</f>
        <v>#REF!</v>
      </c>
      <c r="AG283" s="73" t="e">
        <f>SUMIFS(#REF!,#REF!,"&gt;="&amp;AG$3,#REF!,"&lt;="&amp;AG$4,#REF!,$G283,#REF!,$G283)</f>
        <v>#REF!</v>
      </c>
      <c r="AH283" s="73" t="e">
        <f>SUMIFS(#REF!,#REF!,"&gt;="&amp;AH$3,#REF!,"&lt;="&amp;AH$4,#REF!,$G283,#REF!,$G283)</f>
        <v>#REF!</v>
      </c>
      <c r="AI283" s="73" t="e">
        <f>SUMIFS(#REF!,#REF!,"&gt;="&amp;AI$3,#REF!,"&lt;="&amp;AI$4,#REF!,$G283,#REF!,$G283)</f>
        <v>#REF!</v>
      </c>
      <c r="AJ283" s="73" t="e">
        <f>SUMIFS(#REF!,#REF!,"&gt;="&amp;AJ$3,#REF!,"&lt;="&amp;AJ$4,#REF!,$G283,#REF!,$G283)</f>
        <v>#REF!</v>
      </c>
      <c r="AK283" s="73" t="e">
        <f>SUMIFS(#REF!,#REF!,"&gt;="&amp;AK$3,#REF!,"&lt;="&amp;AK$4,#REF!,$G283,#REF!,$G283)</f>
        <v>#REF!</v>
      </c>
      <c r="AL283" s="73" t="e">
        <f>SUMIFS(#REF!,#REF!,"&gt;="&amp;AL$3,#REF!,"&lt;="&amp;AL$4,#REF!,$G283,#REF!,$G283)</f>
        <v>#REF!</v>
      </c>
      <c r="AM283" s="73" t="e">
        <f>SUMIFS(#REF!,#REF!,"&gt;="&amp;AM$3,#REF!,"&lt;="&amp;AM$4,#REF!,$G283,#REF!,$G283)</f>
        <v>#REF!</v>
      </c>
      <c r="AN283" s="73" t="e">
        <f>SUMIFS(#REF!,#REF!,"&gt;="&amp;AN$3,#REF!,"&lt;="&amp;AN$4,#REF!,$G283,#REF!,$G283)</f>
        <v>#REF!</v>
      </c>
      <c r="AO283" s="73" t="e">
        <f>SUMIFS(#REF!,#REF!,"&gt;="&amp;AO$3,#REF!,"&lt;="&amp;AO$4,#REF!,$G283,#REF!,$G283)</f>
        <v>#REF!</v>
      </c>
      <c r="AP283" s="73" t="e">
        <f>SUMIFS(#REF!,#REF!,"&gt;="&amp;AP$3,#REF!,"&lt;="&amp;AP$4,#REF!,$G283,#REF!,$G283)</f>
        <v>#REF!</v>
      </c>
      <c r="AQ283" s="73" t="e">
        <f>SUMIFS(#REF!,#REF!,"&gt;="&amp;AQ$3,#REF!,"&lt;="&amp;AQ$4,#REF!,$G283,#REF!,$G283)</f>
        <v>#REF!</v>
      </c>
      <c r="AR283" s="73" t="e">
        <f>SUMIFS(#REF!,#REF!,"&gt;="&amp;AR$3,#REF!,"&lt;="&amp;AR$4,#REF!,$G283,#REF!,$G283)</f>
        <v>#REF!</v>
      </c>
    </row>
    <row r="284" spans="1:44" ht="3" customHeight="1" x14ac:dyDescent="0.3">
      <c r="A284" s="19">
        <f>ROW()</f>
        <v>284</v>
      </c>
      <c r="B284" s="134"/>
      <c r="F284" s="25"/>
      <c r="G284" s="25"/>
      <c r="H284" s="25"/>
      <c r="I284" s="25"/>
      <c r="J284" s="25"/>
      <c r="K284" s="26"/>
      <c r="L284" s="25"/>
      <c r="M284" s="60"/>
      <c r="N284" s="25"/>
      <c r="O284" s="25"/>
      <c r="P284" s="25"/>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M285" s="117"/>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M286" s="117"/>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M287" s="117"/>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row>
    <row r="289" spans="1:44" ht="3" customHeight="1" x14ac:dyDescent="0.3">
      <c r="A289" s="19">
        <f>ROW()</f>
        <v>289</v>
      </c>
      <c r="B289" s="134"/>
      <c r="F289" s="25"/>
      <c r="G289" s="25"/>
      <c r="H289" s="25"/>
      <c r="I289" s="25"/>
      <c r="J289" s="25"/>
      <c r="K289" s="26"/>
      <c r="L289" s="25"/>
      <c r="M289" s="60"/>
      <c r="N289" s="25"/>
      <c r="O289" s="25"/>
      <c r="P289" s="25"/>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M290" s="59"/>
      <c r="N290" s="161"/>
      <c r="O290" s="82"/>
      <c r="P290" s="82"/>
      <c r="Q290" s="162"/>
      <c r="R290" s="123" t="e">
        <f ca="1">SUM($T290:INDIRECT(ADDRESS($A290,SUMIFS($1:$1,$5:$5,MAX($5:$5)))))</f>
        <v>#REF!</v>
      </c>
      <c r="S290" s="82"/>
      <c r="T290" s="82"/>
      <c r="U290" s="123" t="e">
        <f>SUM(U291:U301)</f>
        <v>#REF!</v>
      </c>
      <c r="V290" s="123" t="e">
        <f t="shared" ref="V290:AR290" si="52">SUM(V291:V301)</f>
        <v>#REF!</v>
      </c>
      <c r="W290" s="123" t="e">
        <f t="shared" si="52"/>
        <v>#REF!</v>
      </c>
      <c r="X290" s="123" t="e">
        <f t="shared" si="52"/>
        <v>#REF!</v>
      </c>
      <c r="Y290" s="123" t="e">
        <f t="shared" si="52"/>
        <v>#REF!</v>
      </c>
      <c r="Z290" s="123" t="e">
        <f t="shared" si="52"/>
        <v>#REF!</v>
      </c>
      <c r="AA290" s="123" t="e">
        <f t="shared" si="52"/>
        <v>#REF!</v>
      </c>
      <c r="AB290" s="123" t="e">
        <f t="shared" si="52"/>
        <v>#REF!</v>
      </c>
      <c r="AC290" s="123" t="e">
        <f t="shared" si="52"/>
        <v>#REF!</v>
      </c>
      <c r="AD290" s="123" t="e">
        <f t="shared" si="52"/>
        <v>#REF!</v>
      </c>
      <c r="AE290" s="123" t="e">
        <f t="shared" si="52"/>
        <v>#REF!</v>
      </c>
      <c r="AF290" s="123" t="e">
        <f t="shared" si="52"/>
        <v>#REF!</v>
      </c>
      <c r="AG290" s="123" t="e">
        <f t="shared" si="52"/>
        <v>#REF!</v>
      </c>
      <c r="AH290" s="123" t="e">
        <f t="shared" si="52"/>
        <v>#REF!</v>
      </c>
      <c r="AI290" s="123" t="e">
        <f t="shared" si="52"/>
        <v>#REF!</v>
      </c>
      <c r="AJ290" s="123" t="e">
        <f t="shared" si="52"/>
        <v>#REF!</v>
      </c>
      <c r="AK290" s="123" t="e">
        <f t="shared" si="52"/>
        <v>#REF!</v>
      </c>
      <c r="AL290" s="123" t="e">
        <f t="shared" si="52"/>
        <v>#REF!</v>
      </c>
      <c r="AM290" s="123" t="e">
        <f t="shared" si="52"/>
        <v>#REF!</v>
      </c>
      <c r="AN290" s="123" t="e">
        <f t="shared" si="52"/>
        <v>#REF!</v>
      </c>
      <c r="AO290" s="123" t="e">
        <f t="shared" si="52"/>
        <v>#REF!</v>
      </c>
      <c r="AP290" s="123" t="e">
        <f t="shared" si="52"/>
        <v>#REF!</v>
      </c>
      <c r="AQ290" s="123" t="e">
        <f t="shared" si="52"/>
        <v>#REF!</v>
      </c>
      <c r="AR290" s="123" t="e">
        <f t="shared" si="52"/>
        <v>#REF!</v>
      </c>
    </row>
    <row r="291" spans="1:44" s="128" customFormat="1" ht="12" x14ac:dyDescent="0.25">
      <c r="A291" s="126">
        <f>ROW()</f>
        <v>291</v>
      </c>
      <c r="B291" s="143"/>
      <c r="C291" s="127"/>
      <c r="E291" s="129"/>
      <c r="F291" s="114" t="s">
        <v>118</v>
      </c>
      <c r="G291" s="128" t="s">
        <v>119</v>
      </c>
      <c r="L291" s="56"/>
      <c r="M291" s="130"/>
      <c r="N291" s="71"/>
      <c r="O291" s="71"/>
      <c r="P291" s="71"/>
      <c r="Q291" s="163"/>
      <c r="R291" s="164" t="e">
        <f ca="1">SUM($T291:INDIRECT(ADDRESS($A291,SUMIFS($1:$1,$5:$5,MAX($5:$5)))))</f>
        <v>#REF!</v>
      </c>
      <c r="S291" s="154"/>
      <c r="T291" s="154"/>
      <c r="U291" s="155" t="e">
        <f>SUMIFS(#REF!,#REF!,"&gt;="&amp;U$3,#REF!,"&lt;="&amp;U$4,#REF!,$F291,#REF!,$G291)</f>
        <v>#REF!</v>
      </c>
      <c r="V291" s="155" t="e">
        <f>SUMIFS(#REF!,#REF!,"&gt;="&amp;V$3,#REF!,"&lt;="&amp;V$4,#REF!,$F291,#REF!,$G291)</f>
        <v>#REF!</v>
      </c>
      <c r="W291" s="155" t="e">
        <f>SUMIFS(#REF!,#REF!,"&gt;="&amp;W$3,#REF!,"&lt;="&amp;W$4,#REF!,$F291,#REF!,$G291)</f>
        <v>#REF!</v>
      </c>
      <c r="X291" s="155" t="e">
        <f>SUMIFS(#REF!,#REF!,"&gt;="&amp;X$3,#REF!,"&lt;="&amp;X$4,#REF!,$F291,#REF!,$G291)</f>
        <v>#REF!</v>
      </c>
      <c r="Y291" s="155" t="e">
        <f>SUMIFS(#REF!,#REF!,"&gt;="&amp;Y$3,#REF!,"&lt;="&amp;Y$4,#REF!,$F291,#REF!,$G291)</f>
        <v>#REF!</v>
      </c>
      <c r="Z291" s="155" t="e">
        <f>SUMIFS(#REF!,#REF!,"&gt;="&amp;Z$3,#REF!,"&lt;="&amp;Z$4,#REF!,$F291,#REF!,$G291)</f>
        <v>#REF!</v>
      </c>
      <c r="AA291" s="155" t="e">
        <f>SUMIFS(#REF!,#REF!,"&gt;="&amp;AA$3,#REF!,"&lt;="&amp;AA$4,#REF!,$F291,#REF!,$G291)</f>
        <v>#REF!</v>
      </c>
      <c r="AB291" s="155" t="e">
        <f>SUMIFS(#REF!,#REF!,"&gt;="&amp;AB$3,#REF!,"&lt;="&amp;AB$4,#REF!,$F291,#REF!,$G291)</f>
        <v>#REF!</v>
      </c>
      <c r="AC291" s="155" t="e">
        <f>SUMIFS(#REF!,#REF!,"&gt;="&amp;AC$3,#REF!,"&lt;="&amp;AC$4,#REF!,$F291,#REF!,$G291)</f>
        <v>#REF!</v>
      </c>
      <c r="AD291" s="155" t="e">
        <f>SUMIFS(#REF!,#REF!,"&gt;="&amp;AD$3,#REF!,"&lt;="&amp;AD$4,#REF!,$F291,#REF!,$G291)</f>
        <v>#REF!</v>
      </c>
      <c r="AE291" s="155" t="e">
        <f>SUMIFS(#REF!,#REF!,"&gt;="&amp;AE$3,#REF!,"&lt;="&amp;AE$4,#REF!,$F291,#REF!,$G291)</f>
        <v>#REF!</v>
      </c>
      <c r="AF291" s="155" t="e">
        <f>SUMIFS(#REF!,#REF!,"&gt;="&amp;AF$3,#REF!,"&lt;="&amp;AF$4,#REF!,$F291,#REF!,$G291)</f>
        <v>#REF!</v>
      </c>
      <c r="AG291" s="155" t="e">
        <f>SUMIFS(#REF!,#REF!,"&gt;="&amp;AG$3,#REF!,"&lt;="&amp;AG$4,#REF!,$F291,#REF!,$G291)</f>
        <v>#REF!</v>
      </c>
      <c r="AH291" s="155" t="e">
        <f>SUMIFS(#REF!,#REF!,"&gt;="&amp;AH$3,#REF!,"&lt;="&amp;AH$4,#REF!,$F291,#REF!,$G291)</f>
        <v>#REF!</v>
      </c>
      <c r="AI291" s="155" t="e">
        <f>SUMIFS(#REF!,#REF!,"&gt;="&amp;AI$3,#REF!,"&lt;="&amp;AI$4,#REF!,$F291,#REF!,$G291)</f>
        <v>#REF!</v>
      </c>
      <c r="AJ291" s="155" t="e">
        <f>SUMIFS(#REF!,#REF!,"&gt;="&amp;AJ$3,#REF!,"&lt;="&amp;AJ$4,#REF!,$F291,#REF!,$G291)</f>
        <v>#REF!</v>
      </c>
      <c r="AK291" s="155" t="e">
        <f>SUMIFS(#REF!,#REF!,"&gt;="&amp;AK$3,#REF!,"&lt;="&amp;AK$4,#REF!,$F291,#REF!,$G291)</f>
        <v>#REF!</v>
      </c>
      <c r="AL291" s="155" t="e">
        <f>SUMIFS(#REF!,#REF!,"&gt;="&amp;AL$3,#REF!,"&lt;="&amp;AL$4,#REF!,$F291,#REF!,$G291)</f>
        <v>#REF!</v>
      </c>
      <c r="AM291" s="155" t="e">
        <f>SUMIFS(#REF!,#REF!,"&gt;="&amp;AM$3,#REF!,"&lt;="&amp;AM$4,#REF!,$F291,#REF!,$G291)</f>
        <v>#REF!</v>
      </c>
      <c r="AN291" s="155" t="e">
        <f>SUMIFS(#REF!,#REF!,"&gt;="&amp;AN$3,#REF!,"&lt;="&amp;AN$4,#REF!,$F291,#REF!,$G291)</f>
        <v>#REF!</v>
      </c>
      <c r="AO291" s="155" t="e">
        <f>SUMIFS(#REF!,#REF!,"&gt;="&amp;AO$3,#REF!,"&lt;="&amp;AO$4,#REF!,$F291,#REF!,$G291)</f>
        <v>#REF!</v>
      </c>
      <c r="AP291" s="155" t="e">
        <f>SUMIFS(#REF!,#REF!,"&gt;="&amp;AP$3,#REF!,"&lt;="&amp;AP$4,#REF!,$F291,#REF!,$G291)</f>
        <v>#REF!</v>
      </c>
      <c r="AQ291" s="155" t="e">
        <f>SUMIFS(#REF!,#REF!,"&gt;="&amp;AQ$3,#REF!,"&lt;="&amp;AQ$4,#REF!,$F291,#REF!,$G291)</f>
        <v>#REF!</v>
      </c>
      <c r="AR291" s="155" t="e">
        <f>SUMIFS(#REF!,#REF!,"&gt;="&amp;AR$3,#REF!,"&lt;="&amp;AR$4,#REF!,$F291,#REF!,$G291)</f>
        <v>#REF!</v>
      </c>
    </row>
    <row r="292" spans="1:44" s="128" customFormat="1" ht="12" x14ac:dyDescent="0.25">
      <c r="A292" s="126">
        <f>ROW()</f>
        <v>292</v>
      </c>
      <c r="B292" s="143"/>
      <c r="C292" s="127"/>
      <c r="E292" s="129"/>
      <c r="F292" s="114" t="s">
        <v>118</v>
      </c>
      <c r="G292" s="128" t="s">
        <v>120</v>
      </c>
      <c r="L292" s="56"/>
      <c r="M292" s="130"/>
      <c r="N292" s="71"/>
      <c r="O292" s="71"/>
      <c r="P292" s="71"/>
      <c r="Q292" s="163"/>
      <c r="R292" s="164" t="e">
        <f ca="1">SUM($T292:INDIRECT(ADDRESS($A292,SUMIFS($1:$1,$5:$5,MAX($5:$5)))))</f>
        <v>#REF!</v>
      </c>
      <c r="S292" s="154"/>
      <c r="T292" s="154"/>
      <c r="U292" s="155" t="e">
        <f>SUMIFS(#REF!,#REF!,"&gt;="&amp;U$3,#REF!,"&lt;="&amp;U$4,#REF!,$F292,#REF!,$G292)</f>
        <v>#REF!</v>
      </c>
      <c r="V292" s="155" t="e">
        <f>SUMIFS(#REF!,#REF!,"&gt;="&amp;V$3,#REF!,"&lt;="&amp;V$4,#REF!,$F292,#REF!,$G292)</f>
        <v>#REF!</v>
      </c>
      <c r="W292" s="155" t="e">
        <f>SUMIFS(#REF!,#REF!,"&gt;="&amp;W$3,#REF!,"&lt;="&amp;W$4,#REF!,$F292,#REF!,$G292)</f>
        <v>#REF!</v>
      </c>
      <c r="X292" s="155" t="e">
        <f>SUMIFS(#REF!,#REF!,"&gt;="&amp;X$3,#REF!,"&lt;="&amp;X$4,#REF!,$F292,#REF!,$G292)</f>
        <v>#REF!</v>
      </c>
      <c r="Y292" s="155" t="e">
        <f>SUMIFS(#REF!,#REF!,"&gt;="&amp;Y$3,#REF!,"&lt;="&amp;Y$4,#REF!,$F292,#REF!,$G292)</f>
        <v>#REF!</v>
      </c>
      <c r="Z292" s="155" t="e">
        <f>SUMIFS(#REF!,#REF!,"&gt;="&amp;Z$3,#REF!,"&lt;="&amp;Z$4,#REF!,$F292,#REF!,$G292)</f>
        <v>#REF!</v>
      </c>
      <c r="AA292" s="155" t="e">
        <f>SUMIFS(#REF!,#REF!,"&gt;="&amp;AA$3,#REF!,"&lt;="&amp;AA$4,#REF!,$F292,#REF!,$G292)</f>
        <v>#REF!</v>
      </c>
      <c r="AB292" s="155" t="e">
        <f>SUMIFS(#REF!,#REF!,"&gt;="&amp;AB$3,#REF!,"&lt;="&amp;AB$4,#REF!,$F292,#REF!,$G292)</f>
        <v>#REF!</v>
      </c>
      <c r="AC292" s="155" t="e">
        <f>SUMIFS(#REF!,#REF!,"&gt;="&amp;AC$3,#REF!,"&lt;="&amp;AC$4,#REF!,$F292,#REF!,$G292)</f>
        <v>#REF!</v>
      </c>
      <c r="AD292" s="155" t="e">
        <f>SUMIFS(#REF!,#REF!,"&gt;="&amp;AD$3,#REF!,"&lt;="&amp;AD$4,#REF!,$F292,#REF!,$G292)</f>
        <v>#REF!</v>
      </c>
      <c r="AE292" s="155" t="e">
        <f>SUMIFS(#REF!,#REF!,"&gt;="&amp;AE$3,#REF!,"&lt;="&amp;AE$4,#REF!,$F292,#REF!,$G292)</f>
        <v>#REF!</v>
      </c>
      <c r="AF292" s="155" t="e">
        <f>SUMIFS(#REF!,#REF!,"&gt;="&amp;AF$3,#REF!,"&lt;="&amp;AF$4,#REF!,$F292,#REF!,$G292)</f>
        <v>#REF!</v>
      </c>
      <c r="AG292" s="155" t="e">
        <f>SUMIFS(#REF!,#REF!,"&gt;="&amp;AG$3,#REF!,"&lt;="&amp;AG$4,#REF!,$F292,#REF!,$G292)</f>
        <v>#REF!</v>
      </c>
      <c r="AH292" s="155" t="e">
        <f>SUMIFS(#REF!,#REF!,"&gt;="&amp;AH$3,#REF!,"&lt;="&amp;AH$4,#REF!,$F292,#REF!,$G292)</f>
        <v>#REF!</v>
      </c>
      <c r="AI292" s="155" t="e">
        <f>SUMIFS(#REF!,#REF!,"&gt;="&amp;AI$3,#REF!,"&lt;="&amp;AI$4,#REF!,$F292,#REF!,$G292)</f>
        <v>#REF!</v>
      </c>
      <c r="AJ292" s="155" t="e">
        <f>SUMIFS(#REF!,#REF!,"&gt;="&amp;AJ$3,#REF!,"&lt;="&amp;AJ$4,#REF!,$F292,#REF!,$G292)</f>
        <v>#REF!</v>
      </c>
      <c r="AK292" s="155" t="e">
        <f>SUMIFS(#REF!,#REF!,"&gt;="&amp;AK$3,#REF!,"&lt;="&amp;AK$4,#REF!,$F292,#REF!,$G292)</f>
        <v>#REF!</v>
      </c>
      <c r="AL292" s="155" t="e">
        <f>SUMIFS(#REF!,#REF!,"&gt;="&amp;AL$3,#REF!,"&lt;="&amp;AL$4,#REF!,$F292,#REF!,$G292)</f>
        <v>#REF!</v>
      </c>
      <c r="AM292" s="155" t="e">
        <f>SUMIFS(#REF!,#REF!,"&gt;="&amp;AM$3,#REF!,"&lt;="&amp;AM$4,#REF!,$F292,#REF!,$G292)</f>
        <v>#REF!</v>
      </c>
      <c r="AN292" s="155" t="e">
        <f>SUMIFS(#REF!,#REF!,"&gt;="&amp;AN$3,#REF!,"&lt;="&amp;AN$4,#REF!,$F292,#REF!,$G292)</f>
        <v>#REF!</v>
      </c>
      <c r="AO292" s="155" t="e">
        <f>SUMIFS(#REF!,#REF!,"&gt;="&amp;AO$3,#REF!,"&lt;="&amp;AO$4,#REF!,$F292,#REF!,$G292)</f>
        <v>#REF!</v>
      </c>
      <c r="AP292" s="155" t="e">
        <f>SUMIFS(#REF!,#REF!,"&gt;="&amp;AP$3,#REF!,"&lt;="&amp;AP$4,#REF!,$F292,#REF!,$G292)</f>
        <v>#REF!</v>
      </c>
      <c r="AQ292" s="155" t="e">
        <f>SUMIFS(#REF!,#REF!,"&gt;="&amp;AQ$3,#REF!,"&lt;="&amp;AQ$4,#REF!,$F292,#REF!,$G292)</f>
        <v>#REF!</v>
      </c>
      <c r="AR292" s="155" t="e">
        <f>SUMIFS(#REF!,#REF!,"&gt;="&amp;AR$3,#REF!,"&lt;="&amp;AR$4,#REF!,$F292,#REF!,$G292)</f>
        <v>#REF!</v>
      </c>
    </row>
    <row r="293" spans="1:44" s="128" customFormat="1" ht="12" x14ac:dyDescent="0.25">
      <c r="A293" s="126">
        <f>ROW()</f>
        <v>293</v>
      </c>
      <c r="B293" s="143"/>
      <c r="C293" s="127"/>
      <c r="E293" s="129"/>
      <c r="F293" s="114" t="s">
        <v>118</v>
      </c>
      <c r="G293" s="128" t="s">
        <v>121</v>
      </c>
      <c r="L293" s="56"/>
      <c r="M293" s="130"/>
      <c r="N293" s="71"/>
      <c r="O293" s="71"/>
      <c r="P293" s="71"/>
      <c r="Q293" s="163"/>
      <c r="R293" s="164" t="e">
        <f ca="1">SUM($T293:INDIRECT(ADDRESS($A293,SUMIFS($1:$1,$5:$5,MAX($5:$5)))))</f>
        <v>#REF!</v>
      </c>
      <c r="S293" s="154"/>
      <c r="T293" s="154"/>
      <c r="U293" s="155" t="e">
        <f>SUMIFS(#REF!,#REF!,"&gt;="&amp;U$3,#REF!,"&lt;="&amp;U$4,#REF!,$F293,#REF!,$G293)</f>
        <v>#REF!</v>
      </c>
      <c r="V293" s="155" t="e">
        <f>SUMIFS(#REF!,#REF!,"&gt;="&amp;V$3,#REF!,"&lt;="&amp;V$4,#REF!,$F293,#REF!,$G293)</f>
        <v>#REF!</v>
      </c>
      <c r="W293" s="155" t="e">
        <f>SUMIFS(#REF!,#REF!,"&gt;="&amp;W$3,#REF!,"&lt;="&amp;W$4,#REF!,$F293,#REF!,$G293)</f>
        <v>#REF!</v>
      </c>
      <c r="X293" s="155" t="e">
        <f>SUMIFS(#REF!,#REF!,"&gt;="&amp;X$3,#REF!,"&lt;="&amp;X$4,#REF!,$F293,#REF!,$G293)</f>
        <v>#REF!</v>
      </c>
      <c r="Y293" s="155" t="e">
        <f>SUMIFS(#REF!,#REF!,"&gt;="&amp;Y$3,#REF!,"&lt;="&amp;Y$4,#REF!,$F293,#REF!,$G293)</f>
        <v>#REF!</v>
      </c>
      <c r="Z293" s="155" t="e">
        <f>SUMIFS(#REF!,#REF!,"&gt;="&amp;Z$3,#REF!,"&lt;="&amp;Z$4,#REF!,$F293,#REF!,$G293)</f>
        <v>#REF!</v>
      </c>
      <c r="AA293" s="155" t="e">
        <f>SUMIFS(#REF!,#REF!,"&gt;="&amp;AA$3,#REF!,"&lt;="&amp;AA$4,#REF!,$F293,#REF!,$G293)</f>
        <v>#REF!</v>
      </c>
      <c r="AB293" s="155" t="e">
        <f>SUMIFS(#REF!,#REF!,"&gt;="&amp;AB$3,#REF!,"&lt;="&amp;AB$4,#REF!,$F293,#REF!,$G293)</f>
        <v>#REF!</v>
      </c>
      <c r="AC293" s="155" t="e">
        <f>SUMIFS(#REF!,#REF!,"&gt;="&amp;AC$3,#REF!,"&lt;="&amp;AC$4,#REF!,$F293,#REF!,$G293)</f>
        <v>#REF!</v>
      </c>
      <c r="AD293" s="155" t="e">
        <f>SUMIFS(#REF!,#REF!,"&gt;="&amp;AD$3,#REF!,"&lt;="&amp;AD$4,#REF!,$F293,#REF!,$G293)</f>
        <v>#REF!</v>
      </c>
      <c r="AE293" s="155" t="e">
        <f>SUMIFS(#REF!,#REF!,"&gt;="&amp;AE$3,#REF!,"&lt;="&amp;AE$4,#REF!,$F293,#REF!,$G293)</f>
        <v>#REF!</v>
      </c>
      <c r="AF293" s="155" t="e">
        <f>SUMIFS(#REF!,#REF!,"&gt;="&amp;AF$3,#REF!,"&lt;="&amp;AF$4,#REF!,$F293,#REF!,$G293)</f>
        <v>#REF!</v>
      </c>
      <c r="AG293" s="155" t="e">
        <f>SUMIFS(#REF!,#REF!,"&gt;="&amp;AG$3,#REF!,"&lt;="&amp;AG$4,#REF!,$F293,#REF!,$G293)</f>
        <v>#REF!</v>
      </c>
      <c r="AH293" s="155" t="e">
        <f>SUMIFS(#REF!,#REF!,"&gt;="&amp;AH$3,#REF!,"&lt;="&amp;AH$4,#REF!,$F293,#REF!,$G293)</f>
        <v>#REF!</v>
      </c>
      <c r="AI293" s="155" t="e">
        <f>SUMIFS(#REF!,#REF!,"&gt;="&amp;AI$3,#REF!,"&lt;="&amp;AI$4,#REF!,$F293,#REF!,$G293)</f>
        <v>#REF!</v>
      </c>
      <c r="AJ293" s="155" t="e">
        <f>SUMIFS(#REF!,#REF!,"&gt;="&amp;AJ$3,#REF!,"&lt;="&amp;AJ$4,#REF!,$F293,#REF!,$G293)</f>
        <v>#REF!</v>
      </c>
      <c r="AK293" s="155" t="e">
        <f>SUMIFS(#REF!,#REF!,"&gt;="&amp;AK$3,#REF!,"&lt;="&amp;AK$4,#REF!,$F293,#REF!,$G293)</f>
        <v>#REF!</v>
      </c>
      <c r="AL293" s="155" t="e">
        <f>SUMIFS(#REF!,#REF!,"&gt;="&amp;AL$3,#REF!,"&lt;="&amp;AL$4,#REF!,$F293,#REF!,$G293)</f>
        <v>#REF!</v>
      </c>
      <c r="AM293" s="155" t="e">
        <f>SUMIFS(#REF!,#REF!,"&gt;="&amp;AM$3,#REF!,"&lt;="&amp;AM$4,#REF!,$F293,#REF!,$G293)</f>
        <v>#REF!</v>
      </c>
      <c r="AN293" s="155" t="e">
        <f>SUMIFS(#REF!,#REF!,"&gt;="&amp;AN$3,#REF!,"&lt;="&amp;AN$4,#REF!,$F293,#REF!,$G293)</f>
        <v>#REF!</v>
      </c>
      <c r="AO293" s="155" t="e">
        <f>SUMIFS(#REF!,#REF!,"&gt;="&amp;AO$3,#REF!,"&lt;="&amp;AO$4,#REF!,$F293,#REF!,$G293)</f>
        <v>#REF!</v>
      </c>
      <c r="AP293" s="155" t="e">
        <f>SUMIFS(#REF!,#REF!,"&gt;="&amp;AP$3,#REF!,"&lt;="&amp;AP$4,#REF!,$F293,#REF!,$G293)</f>
        <v>#REF!</v>
      </c>
      <c r="AQ293" s="155" t="e">
        <f>SUMIFS(#REF!,#REF!,"&gt;="&amp;AQ$3,#REF!,"&lt;="&amp;AQ$4,#REF!,$F293,#REF!,$G293)</f>
        <v>#REF!</v>
      </c>
      <c r="AR293" s="155" t="e">
        <f>SUMIFS(#REF!,#REF!,"&gt;="&amp;AR$3,#REF!,"&lt;="&amp;AR$4,#REF!,$F293,#REF!,$G293)</f>
        <v>#REF!</v>
      </c>
    </row>
    <row r="294" spans="1:44" s="128" customFormat="1" ht="12" x14ac:dyDescent="0.25">
      <c r="A294" s="126">
        <f>ROW()</f>
        <v>294</v>
      </c>
      <c r="B294" s="143"/>
      <c r="C294" s="127"/>
      <c r="E294" s="129"/>
      <c r="F294" s="114" t="s">
        <v>118</v>
      </c>
      <c r="G294" s="128" t="s">
        <v>122</v>
      </c>
      <c r="L294" s="56"/>
      <c r="M294" s="130"/>
      <c r="N294" s="71"/>
      <c r="O294" s="71"/>
      <c r="P294" s="71"/>
      <c r="Q294" s="163"/>
      <c r="R294" s="164" t="e">
        <f ca="1">SUM($T294:INDIRECT(ADDRESS($A294,SUMIFS($1:$1,$5:$5,MAX($5:$5)))))</f>
        <v>#REF!</v>
      </c>
      <c r="S294" s="154"/>
      <c r="T294" s="154"/>
      <c r="U294" s="155" t="e">
        <f>SUMIFS(#REF!,#REF!,"&gt;="&amp;U$3,#REF!,"&lt;="&amp;U$4,#REF!,$F294,#REF!,$G294)</f>
        <v>#REF!</v>
      </c>
      <c r="V294" s="155" t="e">
        <f>SUMIFS(#REF!,#REF!,"&gt;="&amp;V$3,#REF!,"&lt;="&amp;V$4,#REF!,$F294,#REF!,$G294)</f>
        <v>#REF!</v>
      </c>
      <c r="W294" s="155" t="e">
        <f>SUMIFS(#REF!,#REF!,"&gt;="&amp;W$3,#REF!,"&lt;="&amp;W$4,#REF!,$F294,#REF!,$G294)</f>
        <v>#REF!</v>
      </c>
      <c r="X294" s="155" t="e">
        <f>SUMIFS(#REF!,#REF!,"&gt;="&amp;X$3,#REF!,"&lt;="&amp;X$4,#REF!,$F294,#REF!,$G294)</f>
        <v>#REF!</v>
      </c>
      <c r="Y294" s="155" t="e">
        <f>SUMIFS(#REF!,#REF!,"&gt;="&amp;Y$3,#REF!,"&lt;="&amp;Y$4,#REF!,$F294,#REF!,$G294)</f>
        <v>#REF!</v>
      </c>
      <c r="Z294" s="155" t="e">
        <f>SUMIFS(#REF!,#REF!,"&gt;="&amp;Z$3,#REF!,"&lt;="&amp;Z$4,#REF!,$F294,#REF!,$G294)</f>
        <v>#REF!</v>
      </c>
      <c r="AA294" s="155" t="e">
        <f>SUMIFS(#REF!,#REF!,"&gt;="&amp;AA$3,#REF!,"&lt;="&amp;AA$4,#REF!,$F294,#REF!,$G294)</f>
        <v>#REF!</v>
      </c>
      <c r="AB294" s="155" t="e">
        <f>SUMIFS(#REF!,#REF!,"&gt;="&amp;AB$3,#REF!,"&lt;="&amp;AB$4,#REF!,$F294,#REF!,$G294)</f>
        <v>#REF!</v>
      </c>
      <c r="AC294" s="155" t="e">
        <f>SUMIFS(#REF!,#REF!,"&gt;="&amp;AC$3,#REF!,"&lt;="&amp;AC$4,#REF!,$F294,#REF!,$G294)</f>
        <v>#REF!</v>
      </c>
      <c r="AD294" s="155" t="e">
        <f>SUMIFS(#REF!,#REF!,"&gt;="&amp;AD$3,#REF!,"&lt;="&amp;AD$4,#REF!,$F294,#REF!,$G294)</f>
        <v>#REF!</v>
      </c>
      <c r="AE294" s="155" t="e">
        <f>SUMIFS(#REF!,#REF!,"&gt;="&amp;AE$3,#REF!,"&lt;="&amp;AE$4,#REF!,$F294,#REF!,$G294)</f>
        <v>#REF!</v>
      </c>
      <c r="AF294" s="155" t="e">
        <f>SUMIFS(#REF!,#REF!,"&gt;="&amp;AF$3,#REF!,"&lt;="&amp;AF$4,#REF!,$F294,#REF!,$G294)</f>
        <v>#REF!</v>
      </c>
      <c r="AG294" s="155" t="e">
        <f>SUMIFS(#REF!,#REF!,"&gt;="&amp;AG$3,#REF!,"&lt;="&amp;AG$4,#REF!,$F294,#REF!,$G294)</f>
        <v>#REF!</v>
      </c>
      <c r="AH294" s="155" t="e">
        <f>SUMIFS(#REF!,#REF!,"&gt;="&amp;AH$3,#REF!,"&lt;="&amp;AH$4,#REF!,$F294,#REF!,$G294)</f>
        <v>#REF!</v>
      </c>
      <c r="AI294" s="155" t="e">
        <f>SUMIFS(#REF!,#REF!,"&gt;="&amp;AI$3,#REF!,"&lt;="&amp;AI$4,#REF!,$F294,#REF!,$G294)</f>
        <v>#REF!</v>
      </c>
      <c r="AJ294" s="155" t="e">
        <f>SUMIFS(#REF!,#REF!,"&gt;="&amp;AJ$3,#REF!,"&lt;="&amp;AJ$4,#REF!,$F294,#REF!,$G294)</f>
        <v>#REF!</v>
      </c>
      <c r="AK294" s="155" t="e">
        <f>SUMIFS(#REF!,#REF!,"&gt;="&amp;AK$3,#REF!,"&lt;="&amp;AK$4,#REF!,$F294,#REF!,$G294)</f>
        <v>#REF!</v>
      </c>
      <c r="AL294" s="155" t="e">
        <f>SUMIFS(#REF!,#REF!,"&gt;="&amp;AL$3,#REF!,"&lt;="&amp;AL$4,#REF!,$F294,#REF!,$G294)</f>
        <v>#REF!</v>
      </c>
      <c r="AM294" s="155" t="e">
        <f>SUMIFS(#REF!,#REF!,"&gt;="&amp;AM$3,#REF!,"&lt;="&amp;AM$4,#REF!,$F294,#REF!,$G294)</f>
        <v>#REF!</v>
      </c>
      <c r="AN294" s="155" t="e">
        <f>SUMIFS(#REF!,#REF!,"&gt;="&amp;AN$3,#REF!,"&lt;="&amp;AN$4,#REF!,$F294,#REF!,$G294)</f>
        <v>#REF!</v>
      </c>
      <c r="AO294" s="155" t="e">
        <f>SUMIFS(#REF!,#REF!,"&gt;="&amp;AO$3,#REF!,"&lt;="&amp;AO$4,#REF!,$F294,#REF!,$G294)</f>
        <v>#REF!</v>
      </c>
      <c r="AP294" s="155" t="e">
        <f>SUMIFS(#REF!,#REF!,"&gt;="&amp;AP$3,#REF!,"&lt;="&amp;AP$4,#REF!,$F294,#REF!,$G294)</f>
        <v>#REF!</v>
      </c>
      <c r="AQ294" s="155" t="e">
        <f>SUMIFS(#REF!,#REF!,"&gt;="&amp;AQ$3,#REF!,"&lt;="&amp;AQ$4,#REF!,$F294,#REF!,$G294)</f>
        <v>#REF!</v>
      </c>
      <c r="AR294" s="155" t="e">
        <f>SUMIFS(#REF!,#REF!,"&gt;="&amp;AR$3,#REF!,"&lt;="&amp;AR$4,#REF!,$F294,#REF!,$G294)</f>
        <v>#REF!</v>
      </c>
    </row>
    <row r="295" spans="1:44" s="128" customFormat="1" ht="12" x14ac:dyDescent="0.25">
      <c r="A295" s="126">
        <f>ROW()</f>
        <v>295</v>
      </c>
      <c r="B295" s="143"/>
      <c r="C295" s="127"/>
      <c r="E295" s="129"/>
      <c r="F295" s="114" t="s">
        <v>118</v>
      </c>
      <c r="G295" s="128" t="s">
        <v>123</v>
      </c>
      <c r="L295" s="56"/>
      <c r="M295" s="130"/>
      <c r="N295" s="71"/>
      <c r="O295" s="71"/>
      <c r="P295" s="71"/>
      <c r="Q295" s="163"/>
      <c r="R295" s="164" t="e">
        <f ca="1">SUM($T295:INDIRECT(ADDRESS($A295,SUMIFS($1:$1,$5:$5,MAX($5:$5)))))</f>
        <v>#REF!</v>
      </c>
      <c r="S295" s="154"/>
      <c r="T295" s="154"/>
      <c r="U295" s="155" t="e">
        <f>SUMIFS(#REF!,#REF!,"&gt;="&amp;U$3,#REF!,"&lt;="&amp;U$4,#REF!,$F295,#REF!,$G295)</f>
        <v>#REF!</v>
      </c>
      <c r="V295" s="155" t="e">
        <f>SUMIFS(#REF!,#REF!,"&gt;="&amp;V$3,#REF!,"&lt;="&amp;V$4,#REF!,$F295,#REF!,$G295)</f>
        <v>#REF!</v>
      </c>
      <c r="W295" s="155" t="e">
        <f>SUMIFS(#REF!,#REF!,"&gt;="&amp;W$3,#REF!,"&lt;="&amp;W$4,#REF!,$F295,#REF!,$G295)</f>
        <v>#REF!</v>
      </c>
      <c r="X295" s="155" t="e">
        <f>SUMIFS(#REF!,#REF!,"&gt;="&amp;X$3,#REF!,"&lt;="&amp;X$4,#REF!,$F295,#REF!,$G295)</f>
        <v>#REF!</v>
      </c>
      <c r="Y295" s="155" t="e">
        <f>SUMIFS(#REF!,#REF!,"&gt;="&amp;Y$3,#REF!,"&lt;="&amp;Y$4,#REF!,$F295,#REF!,$G295)</f>
        <v>#REF!</v>
      </c>
      <c r="Z295" s="155" t="e">
        <f>SUMIFS(#REF!,#REF!,"&gt;="&amp;Z$3,#REF!,"&lt;="&amp;Z$4,#REF!,$F295,#REF!,$G295)</f>
        <v>#REF!</v>
      </c>
      <c r="AA295" s="155" t="e">
        <f>SUMIFS(#REF!,#REF!,"&gt;="&amp;AA$3,#REF!,"&lt;="&amp;AA$4,#REF!,$F295,#REF!,$G295)</f>
        <v>#REF!</v>
      </c>
      <c r="AB295" s="155" t="e">
        <f>SUMIFS(#REF!,#REF!,"&gt;="&amp;AB$3,#REF!,"&lt;="&amp;AB$4,#REF!,$F295,#REF!,$G295)</f>
        <v>#REF!</v>
      </c>
      <c r="AC295" s="155" t="e">
        <f>SUMIFS(#REF!,#REF!,"&gt;="&amp;AC$3,#REF!,"&lt;="&amp;AC$4,#REF!,$F295,#REF!,$G295)</f>
        <v>#REF!</v>
      </c>
      <c r="AD295" s="155" t="e">
        <f>SUMIFS(#REF!,#REF!,"&gt;="&amp;AD$3,#REF!,"&lt;="&amp;AD$4,#REF!,$F295,#REF!,$G295)</f>
        <v>#REF!</v>
      </c>
      <c r="AE295" s="155" t="e">
        <f>SUMIFS(#REF!,#REF!,"&gt;="&amp;AE$3,#REF!,"&lt;="&amp;AE$4,#REF!,$F295,#REF!,$G295)</f>
        <v>#REF!</v>
      </c>
      <c r="AF295" s="155" t="e">
        <f>SUMIFS(#REF!,#REF!,"&gt;="&amp;AF$3,#REF!,"&lt;="&amp;AF$4,#REF!,$F295,#REF!,$G295)</f>
        <v>#REF!</v>
      </c>
      <c r="AG295" s="155" t="e">
        <f>SUMIFS(#REF!,#REF!,"&gt;="&amp;AG$3,#REF!,"&lt;="&amp;AG$4,#REF!,$F295,#REF!,$G295)</f>
        <v>#REF!</v>
      </c>
      <c r="AH295" s="155" t="e">
        <f>SUMIFS(#REF!,#REF!,"&gt;="&amp;AH$3,#REF!,"&lt;="&amp;AH$4,#REF!,$F295,#REF!,$G295)</f>
        <v>#REF!</v>
      </c>
      <c r="AI295" s="155" t="e">
        <f>SUMIFS(#REF!,#REF!,"&gt;="&amp;AI$3,#REF!,"&lt;="&amp;AI$4,#REF!,$F295,#REF!,$G295)</f>
        <v>#REF!</v>
      </c>
      <c r="AJ295" s="155" t="e">
        <f>SUMIFS(#REF!,#REF!,"&gt;="&amp;AJ$3,#REF!,"&lt;="&amp;AJ$4,#REF!,$F295,#REF!,$G295)</f>
        <v>#REF!</v>
      </c>
      <c r="AK295" s="155" t="e">
        <f>SUMIFS(#REF!,#REF!,"&gt;="&amp;AK$3,#REF!,"&lt;="&amp;AK$4,#REF!,$F295,#REF!,$G295)</f>
        <v>#REF!</v>
      </c>
      <c r="AL295" s="155" t="e">
        <f>SUMIFS(#REF!,#REF!,"&gt;="&amp;AL$3,#REF!,"&lt;="&amp;AL$4,#REF!,$F295,#REF!,$G295)</f>
        <v>#REF!</v>
      </c>
      <c r="AM295" s="155" t="e">
        <f>SUMIFS(#REF!,#REF!,"&gt;="&amp;AM$3,#REF!,"&lt;="&amp;AM$4,#REF!,$F295,#REF!,$G295)</f>
        <v>#REF!</v>
      </c>
      <c r="AN295" s="155" t="e">
        <f>SUMIFS(#REF!,#REF!,"&gt;="&amp;AN$3,#REF!,"&lt;="&amp;AN$4,#REF!,$F295,#REF!,$G295)</f>
        <v>#REF!</v>
      </c>
      <c r="AO295" s="155" t="e">
        <f>SUMIFS(#REF!,#REF!,"&gt;="&amp;AO$3,#REF!,"&lt;="&amp;AO$4,#REF!,$F295,#REF!,$G295)</f>
        <v>#REF!</v>
      </c>
      <c r="AP295" s="155" t="e">
        <f>SUMIFS(#REF!,#REF!,"&gt;="&amp;AP$3,#REF!,"&lt;="&amp;AP$4,#REF!,$F295,#REF!,$G295)</f>
        <v>#REF!</v>
      </c>
      <c r="AQ295" s="155" t="e">
        <f>SUMIFS(#REF!,#REF!,"&gt;="&amp;AQ$3,#REF!,"&lt;="&amp;AQ$4,#REF!,$F295,#REF!,$G295)</f>
        <v>#REF!</v>
      </c>
      <c r="AR295" s="155" t="e">
        <f>SUMIFS(#REF!,#REF!,"&gt;="&amp;AR$3,#REF!,"&lt;="&amp;AR$4,#REF!,$F295,#REF!,$G295)</f>
        <v>#REF!</v>
      </c>
    </row>
    <row r="296" spans="1:44" s="128" customFormat="1" ht="12" x14ac:dyDescent="0.25">
      <c r="A296" s="126">
        <f>ROW()</f>
        <v>296</v>
      </c>
      <c r="B296" s="143"/>
      <c r="C296" s="127"/>
      <c r="E296" s="129"/>
      <c r="F296" s="114" t="s">
        <v>118</v>
      </c>
      <c r="G296" s="128" t="s">
        <v>124</v>
      </c>
      <c r="L296" s="56"/>
      <c r="M296" s="130"/>
      <c r="N296" s="71"/>
      <c r="O296" s="71"/>
      <c r="P296" s="71"/>
      <c r="Q296" s="163"/>
      <c r="R296" s="164" t="e">
        <f ca="1">SUM($T296:INDIRECT(ADDRESS($A296,SUMIFS($1:$1,$5:$5,MAX($5:$5)))))</f>
        <v>#REF!</v>
      </c>
      <c r="S296" s="154"/>
      <c r="T296" s="154"/>
      <c r="U296" s="155" t="e">
        <f>SUMIFS(#REF!,#REF!,"&gt;="&amp;U$3,#REF!,"&lt;="&amp;U$4,#REF!,$F296,#REF!,$G296)</f>
        <v>#REF!</v>
      </c>
      <c r="V296" s="155" t="e">
        <f>SUMIFS(#REF!,#REF!,"&gt;="&amp;V$3,#REF!,"&lt;="&amp;V$4,#REF!,$F296,#REF!,$G296)</f>
        <v>#REF!</v>
      </c>
      <c r="W296" s="155" t="e">
        <f>SUMIFS(#REF!,#REF!,"&gt;="&amp;W$3,#REF!,"&lt;="&amp;W$4,#REF!,$F296,#REF!,$G296)</f>
        <v>#REF!</v>
      </c>
      <c r="X296" s="155" t="e">
        <f>SUMIFS(#REF!,#REF!,"&gt;="&amp;X$3,#REF!,"&lt;="&amp;X$4,#REF!,$F296,#REF!,$G296)</f>
        <v>#REF!</v>
      </c>
      <c r="Y296" s="155" t="e">
        <f>SUMIFS(#REF!,#REF!,"&gt;="&amp;Y$3,#REF!,"&lt;="&amp;Y$4,#REF!,$F296,#REF!,$G296)</f>
        <v>#REF!</v>
      </c>
      <c r="Z296" s="155" t="e">
        <f>SUMIFS(#REF!,#REF!,"&gt;="&amp;Z$3,#REF!,"&lt;="&amp;Z$4,#REF!,$F296,#REF!,$G296)</f>
        <v>#REF!</v>
      </c>
      <c r="AA296" s="155" t="e">
        <f>SUMIFS(#REF!,#REF!,"&gt;="&amp;AA$3,#REF!,"&lt;="&amp;AA$4,#REF!,$F296,#REF!,$G296)</f>
        <v>#REF!</v>
      </c>
      <c r="AB296" s="155" t="e">
        <f>SUMIFS(#REF!,#REF!,"&gt;="&amp;AB$3,#REF!,"&lt;="&amp;AB$4,#REF!,$F296,#REF!,$G296)</f>
        <v>#REF!</v>
      </c>
      <c r="AC296" s="155" t="e">
        <f>SUMIFS(#REF!,#REF!,"&gt;="&amp;AC$3,#REF!,"&lt;="&amp;AC$4,#REF!,$F296,#REF!,$G296)</f>
        <v>#REF!</v>
      </c>
      <c r="AD296" s="155" t="e">
        <f>SUMIFS(#REF!,#REF!,"&gt;="&amp;AD$3,#REF!,"&lt;="&amp;AD$4,#REF!,$F296,#REF!,$G296)</f>
        <v>#REF!</v>
      </c>
      <c r="AE296" s="155" t="e">
        <f>SUMIFS(#REF!,#REF!,"&gt;="&amp;AE$3,#REF!,"&lt;="&amp;AE$4,#REF!,$F296,#REF!,$G296)</f>
        <v>#REF!</v>
      </c>
      <c r="AF296" s="155" t="e">
        <f>SUMIFS(#REF!,#REF!,"&gt;="&amp;AF$3,#REF!,"&lt;="&amp;AF$4,#REF!,$F296,#REF!,$G296)</f>
        <v>#REF!</v>
      </c>
      <c r="AG296" s="155" t="e">
        <f>SUMIFS(#REF!,#REF!,"&gt;="&amp;AG$3,#REF!,"&lt;="&amp;AG$4,#REF!,$F296,#REF!,$G296)</f>
        <v>#REF!</v>
      </c>
      <c r="AH296" s="155" t="e">
        <f>SUMIFS(#REF!,#REF!,"&gt;="&amp;AH$3,#REF!,"&lt;="&amp;AH$4,#REF!,$F296,#REF!,$G296)</f>
        <v>#REF!</v>
      </c>
      <c r="AI296" s="155" t="e">
        <f>SUMIFS(#REF!,#REF!,"&gt;="&amp;AI$3,#REF!,"&lt;="&amp;AI$4,#REF!,$F296,#REF!,$G296)</f>
        <v>#REF!</v>
      </c>
      <c r="AJ296" s="155" t="e">
        <f>SUMIFS(#REF!,#REF!,"&gt;="&amp;AJ$3,#REF!,"&lt;="&amp;AJ$4,#REF!,$F296,#REF!,$G296)</f>
        <v>#REF!</v>
      </c>
      <c r="AK296" s="155" t="e">
        <f>SUMIFS(#REF!,#REF!,"&gt;="&amp;AK$3,#REF!,"&lt;="&amp;AK$4,#REF!,$F296,#REF!,$G296)</f>
        <v>#REF!</v>
      </c>
      <c r="AL296" s="155" t="e">
        <f>SUMIFS(#REF!,#REF!,"&gt;="&amp;AL$3,#REF!,"&lt;="&amp;AL$4,#REF!,$F296,#REF!,$G296)</f>
        <v>#REF!</v>
      </c>
      <c r="AM296" s="155" t="e">
        <f>SUMIFS(#REF!,#REF!,"&gt;="&amp;AM$3,#REF!,"&lt;="&amp;AM$4,#REF!,$F296,#REF!,$G296)</f>
        <v>#REF!</v>
      </c>
      <c r="AN296" s="155" t="e">
        <f>SUMIFS(#REF!,#REF!,"&gt;="&amp;AN$3,#REF!,"&lt;="&amp;AN$4,#REF!,$F296,#REF!,$G296)</f>
        <v>#REF!</v>
      </c>
      <c r="AO296" s="155" t="e">
        <f>SUMIFS(#REF!,#REF!,"&gt;="&amp;AO$3,#REF!,"&lt;="&amp;AO$4,#REF!,$F296,#REF!,$G296)</f>
        <v>#REF!</v>
      </c>
      <c r="AP296" s="155" t="e">
        <f>SUMIFS(#REF!,#REF!,"&gt;="&amp;AP$3,#REF!,"&lt;="&amp;AP$4,#REF!,$F296,#REF!,$G296)</f>
        <v>#REF!</v>
      </c>
      <c r="AQ296" s="155" t="e">
        <f>SUMIFS(#REF!,#REF!,"&gt;="&amp;AQ$3,#REF!,"&lt;="&amp;AQ$4,#REF!,$F296,#REF!,$G296)</f>
        <v>#REF!</v>
      </c>
      <c r="AR296" s="155" t="e">
        <f>SUMIFS(#REF!,#REF!,"&gt;="&amp;AR$3,#REF!,"&lt;="&amp;AR$4,#REF!,$F296,#REF!,$G296)</f>
        <v>#REF!</v>
      </c>
    </row>
    <row r="297" spans="1:44" s="128" customFormat="1" ht="12" x14ac:dyDescent="0.25">
      <c r="A297" s="126">
        <f>ROW()</f>
        <v>297</v>
      </c>
      <c r="B297" s="143"/>
      <c r="C297" s="127"/>
      <c r="E297" s="129"/>
      <c r="F297" s="114" t="s">
        <v>118</v>
      </c>
      <c r="G297" s="128" t="s">
        <v>125</v>
      </c>
      <c r="L297" s="56"/>
      <c r="M297" s="130"/>
      <c r="N297" s="71"/>
      <c r="O297" s="71"/>
      <c r="P297" s="71"/>
      <c r="Q297" s="163"/>
      <c r="R297" s="164" t="e">
        <f ca="1">SUM($T297:INDIRECT(ADDRESS($A297,SUMIFS($1:$1,$5:$5,MAX($5:$5)))))</f>
        <v>#REF!</v>
      </c>
      <c r="S297" s="154"/>
      <c r="T297" s="154"/>
      <c r="U297" s="155" t="e">
        <f>SUMIFS(#REF!,#REF!,"&gt;="&amp;U$3,#REF!,"&lt;="&amp;U$4,#REF!,$F297,#REF!,$G297)</f>
        <v>#REF!</v>
      </c>
      <c r="V297" s="155" t="e">
        <f>SUMIFS(#REF!,#REF!,"&gt;="&amp;V$3,#REF!,"&lt;="&amp;V$4,#REF!,$F297,#REF!,$G297)</f>
        <v>#REF!</v>
      </c>
      <c r="W297" s="155" t="e">
        <f>SUMIFS(#REF!,#REF!,"&gt;="&amp;W$3,#REF!,"&lt;="&amp;W$4,#REF!,$F297,#REF!,$G297)</f>
        <v>#REF!</v>
      </c>
      <c r="X297" s="155" t="e">
        <f>SUMIFS(#REF!,#REF!,"&gt;="&amp;X$3,#REF!,"&lt;="&amp;X$4,#REF!,$F297,#REF!,$G297)</f>
        <v>#REF!</v>
      </c>
      <c r="Y297" s="155" t="e">
        <f>SUMIFS(#REF!,#REF!,"&gt;="&amp;Y$3,#REF!,"&lt;="&amp;Y$4,#REF!,$F297,#REF!,$G297)</f>
        <v>#REF!</v>
      </c>
      <c r="Z297" s="155" t="e">
        <f>SUMIFS(#REF!,#REF!,"&gt;="&amp;Z$3,#REF!,"&lt;="&amp;Z$4,#REF!,$F297,#REF!,$G297)</f>
        <v>#REF!</v>
      </c>
      <c r="AA297" s="155" t="e">
        <f>SUMIFS(#REF!,#REF!,"&gt;="&amp;AA$3,#REF!,"&lt;="&amp;AA$4,#REF!,$F297,#REF!,$G297)</f>
        <v>#REF!</v>
      </c>
      <c r="AB297" s="155" t="e">
        <f>SUMIFS(#REF!,#REF!,"&gt;="&amp;AB$3,#REF!,"&lt;="&amp;AB$4,#REF!,$F297,#REF!,$G297)</f>
        <v>#REF!</v>
      </c>
      <c r="AC297" s="155" t="e">
        <f>SUMIFS(#REF!,#REF!,"&gt;="&amp;AC$3,#REF!,"&lt;="&amp;AC$4,#REF!,$F297,#REF!,$G297)</f>
        <v>#REF!</v>
      </c>
      <c r="AD297" s="155" t="e">
        <f>SUMIFS(#REF!,#REF!,"&gt;="&amp;AD$3,#REF!,"&lt;="&amp;AD$4,#REF!,$F297,#REF!,$G297)</f>
        <v>#REF!</v>
      </c>
      <c r="AE297" s="155" t="e">
        <f>SUMIFS(#REF!,#REF!,"&gt;="&amp;AE$3,#REF!,"&lt;="&amp;AE$4,#REF!,$F297,#REF!,$G297)</f>
        <v>#REF!</v>
      </c>
      <c r="AF297" s="155" t="e">
        <f>SUMIFS(#REF!,#REF!,"&gt;="&amp;AF$3,#REF!,"&lt;="&amp;AF$4,#REF!,$F297,#REF!,$G297)</f>
        <v>#REF!</v>
      </c>
      <c r="AG297" s="155" t="e">
        <f>SUMIFS(#REF!,#REF!,"&gt;="&amp;AG$3,#REF!,"&lt;="&amp;AG$4,#REF!,$F297,#REF!,$G297)</f>
        <v>#REF!</v>
      </c>
      <c r="AH297" s="155" t="e">
        <f>SUMIFS(#REF!,#REF!,"&gt;="&amp;AH$3,#REF!,"&lt;="&amp;AH$4,#REF!,$F297,#REF!,$G297)</f>
        <v>#REF!</v>
      </c>
      <c r="AI297" s="155" t="e">
        <f>SUMIFS(#REF!,#REF!,"&gt;="&amp;AI$3,#REF!,"&lt;="&amp;AI$4,#REF!,$F297,#REF!,$G297)</f>
        <v>#REF!</v>
      </c>
      <c r="AJ297" s="155" t="e">
        <f>SUMIFS(#REF!,#REF!,"&gt;="&amp;AJ$3,#REF!,"&lt;="&amp;AJ$4,#REF!,$F297,#REF!,$G297)</f>
        <v>#REF!</v>
      </c>
      <c r="AK297" s="155" t="e">
        <f>SUMIFS(#REF!,#REF!,"&gt;="&amp;AK$3,#REF!,"&lt;="&amp;AK$4,#REF!,$F297,#REF!,$G297)</f>
        <v>#REF!</v>
      </c>
      <c r="AL297" s="155" t="e">
        <f>SUMIFS(#REF!,#REF!,"&gt;="&amp;AL$3,#REF!,"&lt;="&amp;AL$4,#REF!,$F297,#REF!,$G297)</f>
        <v>#REF!</v>
      </c>
      <c r="AM297" s="155" t="e">
        <f>SUMIFS(#REF!,#REF!,"&gt;="&amp;AM$3,#REF!,"&lt;="&amp;AM$4,#REF!,$F297,#REF!,$G297)</f>
        <v>#REF!</v>
      </c>
      <c r="AN297" s="155" t="e">
        <f>SUMIFS(#REF!,#REF!,"&gt;="&amp;AN$3,#REF!,"&lt;="&amp;AN$4,#REF!,$F297,#REF!,$G297)</f>
        <v>#REF!</v>
      </c>
      <c r="AO297" s="155" t="e">
        <f>SUMIFS(#REF!,#REF!,"&gt;="&amp;AO$3,#REF!,"&lt;="&amp;AO$4,#REF!,$F297,#REF!,$G297)</f>
        <v>#REF!</v>
      </c>
      <c r="AP297" s="155" t="e">
        <f>SUMIFS(#REF!,#REF!,"&gt;="&amp;AP$3,#REF!,"&lt;="&amp;AP$4,#REF!,$F297,#REF!,$G297)</f>
        <v>#REF!</v>
      </c>
      <c r="AQ297" s="155" t="e">
        <f>SUMIFS(#REF!,#REF!,"&gt;="&amp;AQ$3,#REF!,"&lt;="&amp;AQ$4,#REF!,$F297,#REF!,$G297)</f>
        <v>#REF!</v>
      </c>
      <c r="AR297" s="155" t="e">
        <f>SUMIFS(#REF!,#REF!,"&gt;="&amp;AR$3,#REF!,"&lt;="&amp;AR$4,#REF!,$F297,#REF!,$G297)</f>
        <v>#REF!</v>
      </c>
    </row>
    <row r="298" spans="1:44" s="128" customFormat="1" ht="12" x14ac:dyDescent="0.25">
      <c r="A298" s="126">
        <f>ROW()</f>
        <v>298</v>
      </c>
      <c r="B298" s="143"/>
      <c r="C298" s="127"/>
      <c r="E298" s="129"/>
      <c r="F298" s="114" t="s">
        <v>118</v>
      </c>
      <c r="G298" s="128" t="s">
        <v>126</v>
      </c>
      <c r="L298" s="56"/>
      <c r="M298" s="130"/>
      <c r="N298" s="71"/>
      <c r="O298" s="71"/>
      <c r="P298" s="71"/>
      <c r="Q298" s="163"/>
      <c r="R298" s="164" t="e">
        <f ca="1">SUM($T298:INDIRECT(ADDRESS($A298,SUMIFS($1:$1,$5:$5,MAX($5:$5)))))</f>
        <v>#REF!</v>
      </c>
      <c r="S298" s="154"/>
      <c r="T298" s="154"/>
      <c r="U298" s="155" t="e">
        <f>SUMIFS(#REF!,#REF!,"&gt;="&amp;U$3,#REF!,"&lt;="&amp;U$4,#REF!,$F298,#REF!,$G298)</f>
        <v>#REF!</v>
      </c>
      <c r="V298" s="155" t="e">
        <f>SUMIFS(#REF!,#REF!,"&gt;="&amp;V$3,#REF!,"&lt;="&amp;V$4,#REF!,$F298,#REF!,$G298)</f>
        <v>#REF!</v>
      </c>
      <c r="W298" s="155" t="e">
        <f>SUMIFS(#REF!,#REF!,"&gt;="&amp;W$3,#REF!,"&lt;="&amp;W$4,#REF!,$F298,#REF!,$G298)</f>
        <v>#REF!</v>
      </c>
      <c r="X298" s="155" t="e">
        <f>SUMIFS(#REF!,#REF!,"&gt;="&amp;X$3,#REF!,"&lt;="&amp;X$4,#REF!,$F298,#REF!,$G298)</f>
        <v>#REF!</v>
      </c>
      <c r="Y298" s="155" t="e">
        <f>SUMIFS(#REF!,#REF!,"&gt;="&amp;Y$3,#REF!,"&lt;="&amp;Y$4,#REF!,$F298,#REF!,$G298)</f>
        <v>#REF!</v>
      </c>
      <c r="Z298" s="155" t="e">
        <f>SUMIFS(#REF!,#REF!,"&gt;="&amp;Z$3,#REF!,"&lt;="&amp;Z$4,#REF!,$F298,#REF!,$G298)</f>
        <v>#REF!</v>
      </c>
      <c r="AA298" s="155" t="e">
        <f>SUMIFS(#REF!,#REF!,"&gt;="&amp;AA$3,#REF!,"&lt;="&amp;AA$4,#REF!,$F298,#REF!,$G298)</f>
        <v>#REF!</v>
      </c>
      <c r="AB298" s="155" t="e">
        <f>SUMIFS(#REF!,#REF!,"&gt;="&amp;AB$3,#REF!,"&lt;="&amp;AB$4,#REF!,$F298,#REF!,$G298)</f>
        <v>#REF!</v>
      </c>
      <c r="AC298" s="155" t="e">
        <f>SUMIFS(#REF!,#REF!,"&gt;="&amp;AC$3,#REF!,"&lt;="&amp;AC$4,#REF!,$F298,#REF!,$G298)</f>
        <v>#REF!</v>
      </c>
      <c r="AD298" s="155" t="e">
        <f>SUMIFS(#REF!,#REF!,"&gt;="&amp;AD$3,#REF!,"&lt;="&amp;AD$4,#REF!,$F298,#REF!,$G298)</f>
        <v>#REF!</v>
      </c>
      <c r="AE298" s="155" t="e">
        <f>SUMIFS(#REF!,#REF!,"&gt;="&amp;AE$3,#REF!,"&lt;="&amp;AE$4,#REF!,$F298,#REF!,$G298)</f>
        <v>#REF!</v>
      </c>
      <c r="AF298" s="155" t="e">
        <f>SUMIFS(#REF!,#REF!,"&gt;="&amp;AF$3,#REF!,"&lt;="&amp;AF$4,#REF!,$F298,#REF!,$G298)</f>
        <v>#REF!</v>
      </c>
      <c r="AG298" s="155" t="e">
        <f>SUMIFS(#REF!,#REF!,"&gt;="&amp;AG$3,#REF!,"&lt;="&amp;AG$4,#REF!,$F298,#REF!,$G298)</f>
        <v>#REF!</v>
      </c>
      <c r="AH298" s="155" t="e">
        <f>SUMIFS(#REF!,#REF!,"&gt;="&amp;AH$3,#REF!,"&lt;="&amp;AH$4,#REF!,$F298,#REF!,$G298)</f>
        <v>#REF!</v>
      </c>
      <c r="AI298" s="155" t="e">
        <f>SUMIFS(#REF!,#REF!,"&gt;="&amp;AI$3,#REF!,"&lt;="&amp;AI$4,#REF!,$F298,#REF!,$G298)</f>
        <v>#REF!</v>
      </c>
      <c r="AJ298" s="155" t="e">
        <f>SUMIFS(#REF!,#REF!,"&gt;="&amp;AJ$3,#REF!,"&lt;="&amp;AJ$4,#REF!,$F298,#REF!,$G298)</f>
        <v>#REF!</v>
      </c>
      <c r="AK298" s="155" t="e">
        <f>SUMIFS(#REF!,#REF!,"&gt;="&amp;AK$3,#REF!,"&lt;="&amp;AK$4,#REF!,$F298,#REF!,$G298)</f>
        <v>#REF!</v>
      </c>
      <c r="AL298" s="155" t="e">
        <f>SUMIFS(#REF!,#REF!,"&gt;="&amp;AL$3,#REF!,"&lt;="&amp;AL$4,#REF!,$F298,#REF!,$G298)</f>
        <v>#REF!</v>
      </c>
      <c r="AM298" s="155" t="e">
        <f>SUMIFS(#REF!,#REF!,"&gt;="&amp;AM$3,#REF!,"&lt;="&amp;AM$4,#REF!,$F298,#REF!,$G298)</f>
        <v>#REF!</v>
      </c>
      <c r="AN298" s="155" t="e">
        <f>SUMIFS(#REF!,#REF!,"&gt;="&amp;AN$3,#REF!,"&lt;="&amp;AN$4,#REF!,$F298,#REF!,$G298)</f>
        <v>#REF!</v>
      </c>
      <c r="AO298" s="155" t="e">
        <f>SUMIFS(#REF!,#REF!,"&gt;="&amp;AO$3,#REF!,"&lt;="&amp;AO$4,#REF!,$F298,#REF!,$G298)</f>
        <v>#REF!</v>
      </c>
      <c r="AP298" s="155" t="e">
        <f>SUMIFS(#REF!,#REF!,"&gt;="&amp;AP$3,#REF!,"&lt;="&amp;AP$4,#REF!,$F298,#REF!,$G298)</f>
        <v>#REF!</v>
      </c>
      <c r="AQ298" s="155" t="e">
        <f>SUMIFS(#REF!,#REF!,"&gt;="&amp;AQ$3,#REF!,"&lt;="&amp;AQ$4,#REF!,$F298,#REF!,$G298)</f>
        <v>#REF!</v>
      </c>
      <c r="AR298" s="155" t="e">
        <f>SUMIFS(#REF!,#REF!,"&gt;="&amp;AR$3,#REF!,"&lt;="&amp;AR$4,#REF!,$F298,#REF!,$G298)</f>
        <v>#REF!</v>
      </c>
    </row>
    <row r="299" spans="1:44" s="128" customFormat="1" ht="12" x14ac:dyDescent="0.25">
      <c r="A299" s="126">
        <f>ROW()</f>
        <v>299</v>
      </c>
      <c r="B299" s="143"/>
      <c r="C299" s="127"/>
      <c r="E299" s="129"/>
      <c r="F299" s="114" t="s">
        <v>118</v>
      </c>
      <c r="G299" s="128" t="s">
        <v>127</v>
      </c>
      <c r="L299" s="56"/>
      <c r="M299" s="130"/>
      <c r="N299" s="71"/>
      <c r="O299" s="71"/>
      <c r="P299" s="71"/>
      <c r="Q299" s="163"/>
      <c r="R299" s="164" t="e">
        <f ca="1">SUM($T299:INDIRECT(ADDRESS($A299,SUMIFS($1:$1,$5:$5,MAX($5:$5)))))</f>
        <v>#REF!</v>
      </c>
      <c r="S299" s="154"/>
      <c r="T299" s="154"/>
      <c r="U299" s="155" t="e">
        <f>SUMIFS(#REF!,#REF!,"&gt;="&amp;U$3,#REF!,"&lt;="&amp;U$4,#REF!,$F299,#REF!,$G299)</f>
        <v>#REF!</v>
      </c>
      <c r="V299" s="155" t="e">
        <f>SUMIFS(#REF!,#REF!,"&gt;="&amp;V$3,#REF!,"&lt;="&amp;V$4,#REF!,$F299,#REF!,$G299)</f>
        <v>#REF!</v>
      </c>
      <c r="W299" s="155" t="e">
        <f>SUMIFS(#REF!,#REF!,"&gt;="&amp;W$3,#REF!,"&lt;="&amp;W$4,#REF!,$F299,#REF!,$G299)</f>
        <v>#REF!</v>
      </c>
      <c r="X299" s="155" t="e">
        <f>SUMIFS(#REF!,#REF!,"&gt;="&amp;X$3,#REF!,"&lt;="&amp;X$4,#REF!,$F299,#REF!,$G299)</f>
        <v>#REF!</v>
      </c>
      <c r="Y299" s="155" t="e">
        <f>SUMIFS(#REF!,#REF!,"&gt;="&amp;Y$3,#REF!,"&lt;="&amp;Y$4,#REF!,$F299,#REF!,$G299)</f>
        <v>#REF!</v>
      </c>
      <c r="Z299" s="155" t="e">
        <f>SUMIFS(#REF!,#REF!,"&gt;="&amp;Z$3,#REF!,"&lt;="&amp;Z$4,#REF!,$F299,#REF!,$G299)</f>
        <v>#REF!</v>
      </c>
      <c r="AA299" s="155" t="e">
        <f>SUMIFS(#REF!,#REF!,"&gt;="&amp;AA$3,#REF!,"&lt;="&amp;AA$4,#REF!,$F299,#REF!,$G299)</f>
        <v>#REF!</v>
      </c>
      <c r="AB299" s="155" t="e">
        <f>SUMIFS(#REF!,#REF!,"&gt;="&amp;AB$3,#REF!,"&lt;="&amp;AB$4,#REF!,$F299,#REF!,$G299)</f>
        <v>#REF!</v>
      </c>
      <c r="AC299" s="155" t="e">
        <f>SUMIFS(#REF!,#REF!,"&gt;="&amp;AC$3,#REF!,"&lt;="&amp;AC$4,#REF!,$F299,#REF!,$G299)</f>
        <v>#REF!</v>
      </c>
      <c r="AD299" s="155" t="e">
        <f>SUMIFS(#REF!,#REF!,"&gt;="&amp;AD$3,#REF!,"&lt;="&amp;AD$4,#REF!,$F299,#REF!,$G299)</f>
        <v>#REF!</v>
      </c>
      <c r="AE299" s="155" t="e">
        <f>SUMIFS(#REF!,#REF!,"&gt;="&amp;AE$3,#REF!,"&lt;="&amp;AE$4,#REF!,$F299,#REF!,$G299)</f>
        <v>#REF!</v>
      </c>
      <c r="AF299" s="155" t="e">
        <f>SUMIFS(#REF!,#REF!,"&gt;="&amp;AF$3,#REF!,"&lt;="&amp;AF$4,#REF!,$F299,#REF!,$G299)</f>
        <v>#REF!</v>
      </c>
      <c r="AG299" s="155" t="e">
        <f>SUMIFS(#REF!,#REF!,"&gt;="&amp;AG$3,#REF!,"&lt;="&amp;AG$4,#REF!,$F299,#REF!,$G299)</f>
        <v>#REF!</v>
      </c>
      <c r="AH299" s="155" t="e">
        <f>SUMIFS(#REF!,#REF!,"&gt;="&amp;AH$3,#REF!,"&lt;="&amp;AH$4,#REF!,$F299,#REF!,$G299)</f>
        <v>#REF!</v>
      </c>
      <c r="AI299" s="155" t="e">
        <f>SUMIFS(#REF!,#REF!,"&gt;="&amp;AI$3,#REF!,"&lt;="&amp;AI$4,#REF!,$F299,#REF!,$G299)</f>
        <v>#REF!</v>
      </c>
      <c r="AJ299" s="155" t="e">
        <f>SUMIFS(#REF!,#REF!,"&gt;="&amp;AJ$3,#REF!,"&lt;="&amp;AJ$4,#REF!,$F299,#REF!,$G299)</f>
        <v>#REF!</v>
      </c>
      <c r="AK299" s="155" t="e">
        <f>SUMIFS(#REF!,#REF!,"&gt;="&amp;AK$3,#REF!,"&lt;="&amp;AK$4,#REF!,$F299,#REF!,$G299)</f>
        <v>#REF!</v>
      </c>
      <c r="AL299" s="155" t="e">
        <f>SUMIFS(#REF!,#REF!,"&gt;="&amp;AL$3,#REF!,"&lt;="&amp;AL$4,#REF!,$F299,#REF!,$G299)</f>
        <v>#REF!</v>
      </c>
      <c r="AM299" s="155" t="e">
        <f>SUMIFS(#REF!,#REF!,"&gt;="&amp;AM$3,#REF!,"&lt;="&amp;AM$4,#REF!,$F299,#REF!,$G299)</f>
        <v>#REF!</v>
      </c>
      <c r="AN299" s="155" t="e">
        <f>SUMIFS(#REF!,#REF!,"&gt;="&amp;AN$3,#REF!,"&lt;="&amp;AN$4,#REF!,$F299,#REF!,$G299)</f>
        <v>#REF!</v>
      </c>
      <c r="AO299" s="155" t="e">
        <f>SUMIFS(#REF!,#REF!,"&gt;="&amp;AO$3,#REF!,"&lt;="&amp;AO$4,#REF!,$F299,#REF!,$G299)</f>
        <v>#REF!</v>
      </c>
      <c r="AP299" s="155" t="e">
        <f>SUMIFS(#REF!,#REF!,"&gt;="&amp;AP$3,#REF!,"&lt;="&amp;AP$4,#REF!,$F299,#REF!,$G299)</f>
        <v>#REF!</v>
      </c>
      <c r="AQ299" s="155" t="e">
        <f>SUMIFS(#REF!,#REF!,"&gt;="&amp;AQ$3,#REF!,"&lt;="&amp;AQ$4,#REF!,$F299,#REF!,$G299)</f>
        <v>#REF!</v>
      </c>
      <c r="AR299" s="155" t="e">
        <f>SUMIFS(#REF!,#REF!,"&gt;="&amp;AR$3,#REF!,"&lt;="&amp;AR$4,#REF!,$F299,#REF!,$G299)</f>
        <v>#REF!</v>
      </c>
    </row>
    <row r="300" spans="1:44" s="128" customFormat="1" ht="12" x14ac:dyDescent="0.25">
      <c r="A300" s="126">
        <f>ROW()</f>
        <v>300</v>
      </c>
      <c r="B300" s="143"/>
      <c r="C300" s="127"/>
      <c r="E300" s="129"/>
      <c r="F300" s="114" t="s">
        <v>118</v>
      </c>
      <c r="G300" s="128" t="s">
        <v>128</v>
      </c>
      <c r="L300" s="56"/>
      <c r="M300" s="130"/>
      <c r="N300" s="71"/>
      <c r="O300" s="71"/>
      <c r="P300" s="71"/>
      <c r="Q300" s="163"/>
      <c r="R300" s="164" t="e">
        <f ca="1">SUM($T300:INDIRECT(ADDRESS($A300,SUMIFS($1:$1,$5:$5,MAX($5:$5)))))</f>
        <v>#REF!</v>
      </c>
      <c r="S300" s="154"/>
      <c r="T300" s="154"/>
      <c r="U300" s="155" t="e">
        <f>SUMIFS(#REF!,#REF!,"&gt;="&amp;U$3,#REF!,"&lt;="&amp;U$4,#REF!,$F300,#REF!,$G300)</f>
        <v>#REF!</v>
      </c>
      <c r="V300" s="155" t="e">
        <f>SUMIFS(#REF!,#REF!,"&gt;="&amp;V$3,#REF!,"&lt;="&amp;V$4,#REF!,$F300,#REF!,$G300)</f>
        <v>#REF!</v>
      </c>
      <c r="W300" s="155" t="e">
        <f>SUMIFS(#REF!,#REF!,"&gt;="&amp;W$3,#REF!,"&lt;="&amp;W$4,#REF!,$F300,#REF!,$G300)</f>
        <v>#REF!</v>
      </c>
      <c r="X300" s="155" t="e">
        <f>SUMIFS(#REF!,#REF!,"&gt;="&amp;X$3,#REF!,"&lt;="&amp;X$4,#REF!,$F300,#REF!,$G300)</f>
        <v>#REF!</v>
      </c>
      <c r="Y300" s="155" t="e">
        <f>SUMIFS(#REF!,#REF!,"&gt;="&amp;Y$3,#REF!,"&lt;="&amp;Y$4,#REF!,$F300,#REF!,$G300)</f>
        <v>#REF!</v>
      </c>
      <c r="Z300" s="155" t="e">
        <f>SUMIFS(#REF!,#REF!,"&gt;="&amp;Z$3,#REF!,"&lt;="&amp;Z$4,#REF!,$F300,#REF!,$G300)</f>
        <v>#REF!</v>
      </c>
      <c r="AA300" s="155" t="e">
        <f>SUMIFS(#REF!,#REF!,"&gt;="&amp;AA$3,#REF!,"&lt;="&amp;AA$4,#REF!,$F300,#REF!,$G300)</f>
        <v>#REF!</v>
      </c>
      <c r="AB300" s="155" t="e">
        <f>SUMIFS(#REF!,#REF!,"&gt;="&amp;AB$3,#REF!,"&lt;="&amp;AB$4,#REF!,$F300,#REF!,$G300)</f>
        <v>#REF!</v>
      </c>
      <c r="AC300" s="155" t="e">
        <f>SUMIFS(#REF!,#REF!,"&gt;="&amp;AC$3,#REF!,"&lt;="&amp;AC$4,#REF!,$F300,#REF!,$G300)</f>
        <v>#REF!</v>
      </c>
      <c r="AD300" s="155" t="e">
        <f>SUMIFS(#REF!,#REF!,"&gt;="&amp;AD$3,#REF!,"&lt;="&amp;AD$4,#REF!,$F300,#REF!,$G300)</f>
        <v>#REF!</v>
      </c>
      <c r="AE300" s="155" t="e">
        <f>SUMIFS(#REF!,#REF!,"&gt;="&amp;AE$3,#REF!,"&lt;="&amp;AE$4,#REF!,$F300,#REF!,$G300)</f>
        <v>#REF!</v>
      </c>
      <c r="AF300" s="155" t="e">
        <f>SUMIFS(#REF!,#REF!,"&gt;="&amp;AF$3,#REF!,"&lt;="&amp;AF$4,#REF!,$F300,#REF!,$G300)</f>
        <v>#REF!</v>
      </c>
      <c r="AG300" s="155" t="e">
        <f>SUMIFS(#REF!,#REF!,"&gt;="&amp;AG$3,#REF!,"&lt;="&amp;AG$4,#REF!,$F300,#REF!,$G300)</f>
        <v>#REF!</v>
      </c>
      <c r="AH300" s="155" t="e">
        <f>SUMIFS(#REF!,#REF!,"&gt;="&amp;AH$3,#REF!,"&lt;="&amp;AH$4,#REF!,$F300,#REF!,$G300)</f>
        <v>#REF!</v>
      </c>
      <c r="AI300" s="155" t="e">
        <f>SUMIFS(#REF!,#REF!,"&gt;="&amp;AI$3,#REF!,"&lt;="&amp;AI$4,#REF!,$F300,#REF!,$G300)</f>
        <v>#REF!</v>
      </c>
      <c r="AJ300" s="155" t="e">
        <f>SUMIFS(#REF!,#REF!,"&gt;="&amp;AJ$3,#REF!,"&lt;="&amp;AJ$4,#REF!,$F300,#REF!,$G300)</f>
        <v>#REF!</v>
      </c>
      <c r="AK300" s="155" t="e">
        <f>SUMIFS(#REF!,#REF!,"&gt;="&amp;AK$3,#REF!,"&lt;="&amp;AK$4,#REF!,$F300,#REF!,$G300)</f>
        <v>#REF!</v>
      </c>
      <c r="AL300" s="155" t="e">
        <f>SUMIFS(#REF!,#REF!,"&gt;="&amp;AL$3,#REF!,"&lt;="&amp;AL$4,#REF!,$F300,#REF!,$G300)</f>
        <v>#REF!</v>
      </c>
      <c r="AM300" s="155" t="e">
        <f>SUMIFS(#REF!,#REF!,"&gt;="&amp;AM$3,#REF!,"&lt;="&amp;AM$4,#REF!,$F300,#REF!,$G300)</f>
        <v>#REF!</v>
      </c>
      <c r="AN300" s="155" t="e">
        <f>SUMIFS(#REF!,#REF!,"&gt;="&amp;AN$3,#REF!,"&lt;="&amp;AN$4,#REF!,$F300,#REF!,$G300)</f>
        <v>#REF!</v>
      </c>
      <c r="AO300" s="155" t="e">
        <f>SUMIFS(#REF!,#REF!,"&gt;="&amp;AO$3,#REF!,"&lt;="&amp;AO$4,#REF!,$F300,#REF!,$G300)</f>
        <v>#REF!</v>
      </c>
      <c r="AP300" s="155" t="e">
        <f>SUMIFS(#REF!,#REF!,"&gt;="&amp;AP$3,#REF!,"&lt;="&amp;AP$4,#REF!,$F300,#REF!,$G300)</f>
        <v>#REF!</v>
      </c>
      <c r="AQ300" s="155" t="e">
        <f>SUMIFS(#REF!,#REF!,"&gt;="&amp;AQ$3,#REF!,"&lt;="&amp;AQ$4,#REF!,$F300,#REF!,$G300)</f>
        <v>#REF!</v>
      </c>
      <c r="AR300" s="155" t="e">
        <f>SUMIFS(#REF!,#REF!,"&gt;="&amp;AR$3,#REF!,"&lt;="&amp;AR$4,#REF!,$F300,#REF!,$G300)</f>
        <v>#REF!</v>
      </c>
    </row>
    <row r="301" spans="1:44" s="17" customFormat="1" ht="10.199999999999999" x14ac:dyDescent="0.2">
      <c r="A301" s="23">
        <f>ROW()</f>
        <v>301</v>
      </c>
      <c r="B301" s="137"/>
      <c r="E301" s="16" t="s">
        <v>6</v>
      </c>
      <c r="M301" s="58"/>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25"/>
      <c r="M302" s="60"/>
      <c r="N302" s="25"/>
      <c r="O302" s="25"/>
      <c r="P302" s="25"/>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M303" s="59"/>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M304" s="59"/>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R305" s="66">
        <f ca="1">IF(MIN($T304:INDIRECT(ADDRESS($A304,SUMIFS($1:$1,$5:$5,MAX($5:$5)))))&gt;=0,0,-MIN($T304:INDIRECT(ADDRESS($A304,SUMIFS($1:$1,$5:$5,MAX($5:$5))))))</f>
        <v>0</v>
      </c>
    </row>
    <row r="306" spans="1:44" x14ac:dyDescent="0.3">
      <c r="A306" s="19">
        <f>ROW()</f>
        <v>306</v>
      </c>
      <c r="B306" s="134"/>
    </row>
    <row r="307" spans="1:44" x14ac:dyDescent="0.3">
      <c r="A307" s="19">
        <f>ROW()</f>
        <v>307</v>
      </c>
      <c r="B307" s="134"/>
      <c r="F307" s="36" t="s">
        <v>1</v>
      </c>
    </row>
    <row r="308" spans="1:44" ht="3" customHeight="1" x14ac:dyDescent="0.3">
      <c r="A308" s="19">
        <f>ROW()</f>
        <v>308</v>
      </c>
      <c r="B308" s="134"/>
      <c r="F308" s="25"/>
      <c r="G308" s="25"/>
      <c r="H308" s="25"/>
      <c r="I308" s="25"/>
      <c r="J308" s="25"/>
      <c r="K308" s="26"/>
      <c r="L308" s="25"/>
      <c r="M308" s="60"/>
      <c r="N308" s="25"/>
      <c r="O308" s="25"/>
      <c r="P308" s="25"/>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6"/>
      <c r="M309" s="59"/>
      <c r="N309" s="6"/>
      <c r="O309" s="6"/>
      <c r="P309" s="6"/>
      <c r="Q309" s="38"/>
      <c r="R309" s="3" t="e">
        <f ca="1">SUM($T309:INDIRECT(ADDRESS($A309,SUMIFS($1:$1,$5:$5,MAX($5:$5)))))</f>
        <v>#REF!</v>
      </c>
      <c r="U309" s="3" t="e">
        <f>SUMIFS(#REF!,#REF!,"&gt;="&amp;U$3,#REF!,"&lt;="&amp;U$4,#REF!,$F309,#REF!,$F309)</f>
        <v>#REF!</v>
      </c>
      <c r="V309" s="3" t="e">
        <f>SUMIFS(#REF!,#REF!,"&gt;="&amp;V$3,#REF!,"&lt;="&amp;V$4,#REF!,$F309,#REF!,$F309)</f>
        <v>#REF!</v>
      </c>
      <c r="W309" s="3" t="e">
        <f>SUMIFS(#REF!,#REF!,"&gt;="&amp;W$3,#REF!,"&lt;="&amp;W$4,#REF!,$F309,#REF!,$F309)</f>
        <v>#REF!</v>
      </c>
      <c r="X309" s="3" t="e">
        <f>SUMIFS(#REF!,#REF!,"&gt;="&amp;X$3,#REF!,"&lt;="&amp;X$4,#REF!,$F309,#REF!,$F309)</f>
        <v>#REF!</v>
      </c>
      <c r="Y309" s="3" t="e">
        <f>SUMIFS(#REF!,#REF!,"&gt;="&amp;Y$3,#REF!,"&lt;="&amp;Y$4,#REF!,$F309,#REF!,$F309)</f>
        <v>#REF!</v>
      </c>
      <c r="Z309" s="3" t="e">
        <f>SUMIFS(#REF!,#REF!,"&gt;="&amp;Z$3,#REF!,"&lt;="&amp;Z$4,#REF!,$F309,#REF!,$F309)</f>
        <v>#REF!</v>
      </c>
      <c r="AA309" s="3" t="e">
        <f>SUMIFS(#REF!,#REF!,"&gt;="&amp;AA$3,#REF!,"&lt;="&amp;AA$4,#REF!,$F309,#REF!,$F309)</f>
        <v>#REF!</v>
      </c>
      <c r="AB309" s="3" t="e">
        <f>SUMIFS(#REF!,#REF!,"&gt;="&amp;AB$3,#REF!,"&lt;="&amp;AB$4,#REF!,$F309,#REF!,$F309)</f>
        <v>#REF!</v>
      </c>
      <c r="AC309" s="3" t="e">
        <f>SUMIFS(#REF!,#REF!,"&gt;="&amp;AC$3,#REF!,"&lt;="&amp;AC$4,#REF!,$F309,#REF!,$F309)</f>
        <v>#REF!</v>
      </c>
      <c r="AD309" s="3" t="e">
        <f>SUMIFS(#REF!,#REF!,"&gt;="&amp;AD$3,#REF!,"&lt;="&amp;AD$4,#REF!,$F309,#REF!,$F309)</f>
        <v>#REF!</v>
      </c>
      <c r="AE309" s="3" t="e">
        <f>SUMIFS(#REF!,#REF!,"&gt;="&amp;AE$3,#REF!,"&lt;="&amp;AE$4,#REF!,$F309,#REF!,$F309)</f>
        <v>#REF!</v>
      </c>
      <c r="AF309" s="3" t="e">
        <f>SUMIFS(#REF!,#REF!,"&gt;="&amp;AF$3,#REF!,"&lt;="&amp;AF$4,#REF!,$F309,#REF!,$F309)</f>
        <v>#REF!</v>
      </c>
      <c r="AG309" s="3" t="e">
        <f>SUMIFS(#REF!,#REF!,"&gt;="&amp;AG$3,#REF!,"&lt;="&amp;AG$4,#REF!,$F309,#REF!,$F309)</f>
        <v>#REF!</v>
      </c>
      <c r="AH309" s="3" t="e">
        <f>SUMIFS(#REF!,#REF!,"&gt;="&amp;AH$3,#REF!,"&lt;="&amp;AH$4,#REF!,$F309,#REF!,$F309)</f>
        <v>#REF!</v>
      </c>
      <c r="AI309" s="3" t="e">
        <f>SUMIFS(#REF!,#REF!,"&gt;="&amp;AI$3,#REF!,"&lt;="&amp;AI$4,#REF!,$F309,#REF!,$F309)</f>
        <v>#REF!</v>
      </c>
      <c r="AJ309" s="3" t="e">
        <f>SUMIFS(#REF!,#REF!,"&gt;="&amp;AJ$3,#REF!,"&lt;="&amp;AJ$4,#REF!,$F309,#REF!,$F309)</f>
        <v>#REF!</v>
      </c>
      <c r="AK309" s="3" t="e">
        <f>SUMIFS(#REF!,#REF!,"&gt;="&amp;AK$3,#REF!,"&lt;="&amp;AK$4,#REF!,$F309,#REF!,$F309)</f>
        <v>#REF!</v>
      </c>
      <c r="AL309" s="3" t="e">
        <f>SUMIFS(#REF!,#REF!,"&gt;="&amp;AL$3,#REF!,"&lt;="&amp;AL$4,#REF!,$F309,#REF!,$F309)</f>
        <v>#REF!</v>
      </c>
      <c r="AM309" s="3" t="e">
        <f>SUMIFS(#REF!,#REF!,"&gt;="&amp;AM$3,#REF!,"&lt;="&amp;AM$4,#REF!,$F309,#REF!,$F309)</f>
        <v>#REF!</v>
      </c>
      <c r="AN309" s="3" t="e">
        <f>SUMIFS(#REF!,#REF!,"&gt;="&amp;AN$3,#REF!,"&lt;="&amp;AN$4,#REF!,$F309,#REF!,$F309)</f>
        <v>#REF!</v>
      </c>
      <c r="AO309" s="3" t="e">
        <f>SUMIFS(#REF!,#REF!,"&gt;="&amp;AO$3,#REF!,"&lt;="&amp;AO$4,#REF!,$F309,#REF!,$F309)</f>
        <v>#REF!</v>
      </c>
      <c r="AP309" s="3" t="e">
        <f>SUMIFS(#REF!,#REF!,"&gt;="&amp;AP$3,#REF!,"&lt;="&amp;AP$4,#REF!,$F309,#REF!,$F309)</f>
        <v>#REF!</v>
      </c>
      <c r="AQ309" s="3" t="e">
        <f>SUMIFS(#REF!,#REF!,"&gt;="&amp;AQ$3,#REF!,"&lt;="&amp;AQ$4,#REF!,$F309,#REF!,$F309)</f>
        <v>#REF!</v>
      </c>
      <c r="AR309" s="3" t="e">
        <f>SUMIFS(#REF!,#REF!,"&gt;="&amp;AR$3,#REF!,"&lt;="&amp;AR$4,#REF!,$F309,#REF!,$F309)</f>
        <v>#REF!</v>
      </c>
    </row>
    <row r="310" spans="1:44" ht="3" customHeight="1" x14ac:dyDescent="0.3">
      <c r="A310" s="19">
        <f>ROW()</f>
        <v>310</v>
      </c>
      <c r="B310" s="134"/>
      <c r="F310" s="25"/>
      <c r="G310" s="25"/>
      <c r="H310" s="25"/>
      <c r="I310" s="25"/>
      <c r="J310" s="25"/>
      <c r="K310" s="26"/>
      <c r="L310" s="25"/>
      <c r="M310" s="60"/>
      <c r="N310" s="25"/>
      <c r="O310" s="25"/>
      <c r="P310" s="25"/>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56"/>
      <c r="M311" s="64"/>
      <c r="N311" s="56"/>
      <c r="O311" s="56"/>
      <c r="P311" s="56"/>
      <c r="Q311" s="57"/>
      <c r="R311" s="73" t="e">
        <f ca="1">SUM($T311:INDIRECT(ADDRESS($A311,SUMIFS($1:$1,$5:$5,MAX($5:$5)))))</f>
        <v>#REF!</v>
      </c>
      <c r="S311" s="56"/>
      <c r="T311" s="56"/>
      <c r="U311" s="73" t="e">
        <f>SUMIFS(#REF!,#REF!,"&gt;="&amp;U$3,#REF!,"&lt;="&amp;U$4,#REF!,$F311,#REF!,$F311)</f>
        <v>#REF!</v>
      </c>
      <c r="V311" s="73" t="e">
        <f>SUMIFS(#REF!,#REF!,"&gt;="&amp;V$3,#REF!,"&lt;="&amp;V$4,#REF!,$F311,#REF!,$F311)</f>
        <v>#REF!</v>
      </c>
      <c r="W311" s="73" t="e">
        <f>SUMIFS(#REF!,#REF!,"&gt;="&amp;W$3,#REF!,"&lt;="&amp;W$4,#REF!,$F311,#REF!,$F311)</f>
        <v>#REF!</v>
      </c>
      <c r="X311" s="73" t="e">
        <f>SUMIFS(#REF!,#REF!,"&gt;="&amp;X$3,#REF!,"&lt;="&amp;X$4,#REF!,$F311,#REF!,$F311)</f>
        <v>#REF!</v>
      </c>
      <c r="Y311" s="73" t="e">
        <f>SUMIFS(#REF!,#REF!,"&gt;="&amp;Y$3,#REF!,"&lt;="&amp;Y$4,#REF!,$F311,#REF!,$F311)</f>
        <v>#REF!</v>
      </c>
      <c r="Z311" s="73" t="e">
        <f>SUMIFS(#REF!,#REF!,"&gt;="&amp;Z$3,#REF!,"&lt;="&amp;Z$4,#REF!,$F311,#REF!,$F311)</f>
        <v>#REF!</v>
      </c>
      <c r="AA311" s="73" t="e">
        <f>SUMIFS(#REF!,#REF!,"&gt;="&amp;AA$3,#REF!,"&lt;="&amp;AA$4,#REF!,$F311,#REF!,$F311)</f>
        <v>#REF!</v>
      </c>
      <c r="AB311" s="73" t="e">
        <f>SUMIFS(#REF!,#REF!,"&gt;="&amp;AB$3,#REF!,"&lt;="&amp;AB$4,#REF!,$F311,#REF!,$F311)</f>
        <v>#REF!</v>
      </c>
      <c r="AC311" s="73" t="e">
        <f>SUMIFS(#REF!,#REF!,"&gt;="&amp;AC$3,#REF!,"&lt;="&amp;AC$4,#REF!,$F311,#REF!,$F311)</f>
        <v>#REF!</v>
      </c>
      <c r="AD311" s="73" t="e">
        <f>SUMIFS(#REF!,#REF!,"&gt;="&amp;AD$3,#REF!,"&lt;="&amp;AD$4,#REF!,$F311,#REF!,$F311)</f>
        <v>#REF!</v>
      </c>
      <c r="AE311" s="73" t="e">
        <f>SUMIFS(#REF!,#REF!,"&gt;="&amp;AE$3,#REF!,"&lt;="&amp;AE$4,#REF!,$F311,#REF!,$F311)</f>
        <v>#REF!</v>
      </c>
      <c r="AF311" s="73" t="e">
        <f>SUMIFS(#REF!,#REF!,"&gt;="&amp;AF$3,#REF!,"&lt;="&amp;AF$4,#REF!,$F311,#REF!,$F311)</f>
        <v>#REF!</v>
      </c>
      <c r="AG311" s="73" t="e">
        <f>SUMIFS(#REF!,#REF!,"&gt;="&amp;AG$3,#REF!,"&lt;="&amp;AG$4,#REF!,$F311,#REF!,$F311)</f>
        <v>#REF!</v>
      </c>
      <c r="AH311" s="73" t="e">
        <f>SUMIFS(#REF!,#REF!,"&gt;="&amp;AH$3,#REF!,"&lt;="&amp;AH$4,#REF!,$F311,#REF!,$F311)</f>
        <v>#REF!</v>
      </c>
      <c r="AI311" s="73" t="e">
        <f>SUMIFS(#REF!,#REF!,"&gt;="&amp;AI$3,#REF!,"&lt;="&amp;AI$4,#REF!,$F311,#REF!,$F311)</f>
        <v>#REF!</v>
      </c>
      <c r="AJ311" s="73" t="e">
        <f>SUMIFS(#REF!,#REF!,"&gt;="&amp;AJ$3,#REF!,"&lt;="&amp;AJ$4,#REF!,$F311,#REF!,$F311)</f>
        <v>#REF!</v>
      </c>
      <c r="AK311" s="73" t="e">
        <f>SUMIFS(#REF!,#REF!,"&gt;="&amp;AK$3,#REF!,"&lt;="&amp;AK$4,#REF!,$F311,#REF!,$F311)</f>
        <v>#REF!</v>
      </c>
      <c r="AL311" s="73" t="e">
        <f>SUMIFS(#REF!,#REF!,"&gt;="&amp;AL$3,#REF!,"&lt;="&amp;AL$4,#REF!,$F311,#REF!,$F311)</f>
        <v>#REF!</v>
      </c>
      <c r="AM311" s="73" t="e">
        <f>SUMIFS(#REF!,#REF!,"&gt;="&amp;AM$3,#REF!,"&lt;="&amp;AM$4,#REF!,$F311,#REF!,$F311)</f>
        <v>#REF!</v>
      </c>
      <c r="AN311" s="73" t="e">
        <f>SUMIFS(#REF!,#REF!,"&gt;="&amp;AN$3,#REF!,"&lt;="&amp;AN$4,#REF!,$F311,#REF!,$F311)</f>
        <v>#REF!</v>
      </c>
      <c r="AO311" s="73" t="e">
        <f>SUMIFS(#REF!,#REF!,"&gt;="&amp;AO$3,#REF!,"&lt;="&amp;AO$4,#REF!,$F311,#REF!,$F311)</f>
        <v>#REF!</v>
      </c>
      <c r="AP311" s="73" t="e">
        <f>SUMIFS(#REF!,#REF!,"&gt;="&amp;AP$3,#REF!,"&lt;="&amp;AP$4,#REF!,$F311,#REF!,$F311)</f>
        <v>#REF!</v>
      </c>
      <c r="AQ311" s="73" t="e">
        <f>SUMIFS(#REF!,#REF!,"&gt;="&amp;AQ$3,#REF!,"&lt;="&amp;AQ$4,#REF!,$F311,#REF!,$F311)</f>
        <v>#REF!</v>
      </c>
      <c r="AR311" s="73" t="e">
        <f>SUMIFS(#REF!,#REF!,"&gt;="&amp;AR$3,#REF!,"&lt;="&amp;AR$4,#REF!,$F311,#REF!,$F311)</f>
        <v>#REF!</v>
      </c>
    </row>
    <row r="312" spans="1:44" s="14" customFormat="1" x14ac:dyDescent="0.3">
      <c r="A312" s="53">
        <f>ROW()</f>
        <v>312</v>
      </c>
      <c r="B312" s="144"/>
      <c r="C312" s="54" t="s">
        <v>2</v>
      </c>
      <c r="E312" s="55" t="s">
        <v>5</v>
      </c>
      <c r="F312" s="14" t="s">
        <v>71</v>
      </c>
      <c r="K312" s="56"/>
      <c r="L312" s="56"/>
      <c r="M312" s="64"/>
      <c r="N312" s="56"/>
      <c r="O312" s="56"/>
      <c r="P312" s="56"/>
      <c r="Q312" s="57"/>
      <c r="R312" s="73" t="e">
        <f ca="1">SUM($T312:INDIRECT(ADDRESS($A312,SUMIFS($1:$1,$5:$5,MAX($5:$5)))))</f>
        <v>#REF!</v>
      </c>
      <c r="S312" s="56"/>
      <c r="T312" s="56"/>
      <c r="U312" s="73" t="e">
        <f>SUMIFS(#REF!,#REF!,"&gt;="&amp;U$3,#REF!,"&lt;="&amp;U$4,#REF!,$F312,#REF!,$F312)</f>
        <v>#REF!</v>
      </c>
      <c r="V312" s="73" t="e">
        <f>SUMIFS(#REF!,#REF!,"&gt;="&amp;V$3,#REF!,"&lt;="&amp;V$4,#REF!,$F312,#REF!,$F312)</f>
        <v>#REF!</v>
      </c>
      <c r="W312" s="73" t="e">
        <f>SUMIFS(#REF!,#REF!,"&gt;="&amp;W$3,#REF!,"&lt;="&amp;W$4,#REF!,$F312,#REF!,$F312)</f>
        <v>#REF!</v>
      </c>
      <c r="X312" s="73" t="e">
        <f>SUMIFS(#REF!,#REF!,"&gt;="&amp;X$3,#REF!,"&lt;="&amp;X$4,#REF!,$F312,#REF!,$F312)</f>
        <v>#REF!</v>
      </c>
      <c r="Y312" s="73" t="e">
        <f>SUMIFS(#REF!,#REF!,"&gt;="&amp;Y$3,#REF!,"&lt;="&amp;Y$4,#REF!,$F312,#REF!,$F312)</f>
        <v>#REF!</v>
      </c>
      <c r="Z312" s="73" t="e">
        <f>SUMIFS(#REF!,#REF!,"&gt;="&amp;Z$3,#REF!,"&lt;="&amp;Z$4,#REF!,$F312,#REF!,$F312)</f>
        <v>#REF!</v>
      </c>
      <c r="AA312" s="73" t="e">
        <f>SUMIFS(#REF!,#REF!,"&gt;="&amp;AA$3,#REF!,"&lt;="&amp;AA$4,#REF!,$F312,#REF!,$F312)</f>
        <v>#REF!</v>
      </c>
      <c r="AB312" s="73" t="e">
        <f>SUMIFS(#REF!,#REF!,"&gt;="&amp;AB$3,#REF!,"&lt;="&amp;AB$4,#REF!,$F312,#REF!,$F312)</f>
        <v>#REF!</v>
      </c>
      <c r="AC312" s="73" t="e">
        <f>SUMIFS(#REF!,#REF!,"&gt;="&amp;AC$3,#REF!,"&lt;="&amp;AC$4,#REF!,$F312,#REF!,$F312)</f>
        <v>#REF!</v>
      </c>
      <c r="AD312" s="73" t="e">
        <f>SUMIFS(#REF!,#REF!,"&gt;="&amp;AD$3,#REF!,"&lt;="&amp;AD$4,#REF!,$F312,#REF!,$F312)</f>
        <v>#REF!</v>
      </c>
      <c r="AE312" s="73" t="e">
        <f>SUMIFS(#REF!,#REF!,"&gt;="&amp;AE$3,#REF!,"&lt;="&amp;AE$4,#REF!,$F312,#REF!,$F312)</f>
        <v>#REF!</v>
      </c>
      <c r="AF312" s="73" t="e">
        <f>SUMIFS(#REF!,#REF!,"&gt;="&amp;AF$3,#REF!,"&lt;="&amp;AF$4,#REF!,$F312,#REF!,$F312)</f>
        <v>#REF!</v>
      </c>
      <c r="AG312" s="73" t="e">
        <f>SUMIFS(#REF!,#REF!,"&gt;="&amp;AG$3,#REF!,"&lt;="&amp;AG$4,#REF!,$F312,#REF!,$F312)</f>
        <v>#REF!</v>
      </c>
      <c r="AH312" s="73" t="e">
        <f>SUMIFS(#REF!,#REF!,"&gt;="&amp;AH$3,#REF!,"&lt;="&amp;AH$4,#REF!,$F312,#REF!,$F312)</f>
        <v>#REF!</v>
      </c>
      <c r="AI312" s="73" t="e">
        <f>SUMIFS(#REF!,#REF!,"&gt;="&amp;AI$3,#REF!,"&lt;="&amp;AI$4,#REF!,$F312,#REF!,$F312)</f>
        <v>#REF!</v>
      </c>
      <c r="AJ312" s="73" t="e">
        <f>SUMIFS(#REF!,#REF!,"&gt;="&amp;AJ$3,#REF!,"&lt;="&amp;AJ$4,#REF!,$F312,#REF!,$F312)</f>
        <v>#REF!</v>
      </c>
      <c r="AK312" s="73" t="e">
        <f>SUMIFS(#REF!,#REF!,"&gt;="&amp;AK$3,#REF!,"&lt;="&amp;AK$4,#REF!,$F312,#REF!,$F312)</f>
        <v>#REF!</v>
      </c>
      <c r="AL312" s="73" t="e">
        <f>SUMIFS(#REF!,#REF!,"&gt;="&amp;AL$3,#REF!,"&lt;="&amp;AL$4,#REF!,$F312,#REF!,$F312)</f>
        <v>#REF!</v>
      </c>
      <c r="AM312" s="73" t="e">
        <f>SUMIFS(#REF!,#REF!,"&gt;="&amp;AM$3,#REF!,"&lt;="&amp;AM$4,#REF!,$F312,#REF!,$F312)</f>
        <v>#REF!</v>
      </c>
      <c r="AN312" s="73" t="e">
        <f>SUMIFS(#REF!,#REF!,"&gt;="&amp;AN$3,#REF!,"&lt;="&amp;AN$4,#REF!,$F312,#REF!,$F312)</f>
        <v>#REF!</v>
      </c>
      <c r="AO312" s="73" t="e">
        <f>SUMIFS(#REF!,#REF!,"&gt;="&amp;AO$3,#REF!,"&lt;="&amp;AO$4,#REF!,$F312,#REF!,$F312)</f>
        <v>#REF!</v>
      </c>
      <c r="AP312" s="73" t="e">
        <f>SUMIFS(#REF!,#REF!,"&gt;="&amp;AP$3,#REF!,"&lt;="&amp;AP$4,#REF!,$F312,#REF!,$F312)</f>
        <v>#REF!</v>
      </c>
      <c r="AQ312" s="73" t="e">
        <f>SUMIFS(#REF!,#REF!,"&gt;="&amp;AQ$3,#REF!,"&lt;="&amp;AQ$4,#REF!,$F312,#REF!,$F312)</f>
        <v>#REF!</v>
      </c>
      <c r="AR312" s="73" t="e">
        <f>SUMIFS(#REF!,#REF!,"&gt;="&amp;AR$3,#REF!,"&lt;="&amp;AR$4,#REF!,$F312,#REF!,$F312)</f>
        <v>#REF!</v>
      </c>
    </row>
    <row r="313" spans="1:44" ht="3" customHeight="1" x14ac:dyDescent="0.3">
      <c r="A313" s="19">
        <f>ROW()</f>
        <v>313</v>
      </c>
      <c r="B313" s="134"/>
      <c r="F313" s="25"/>
      <c r="G313" s="25"/>
      <c r="H313" s="25"/>
      <c r="I313" s="25"/>
      <c r="J313" s="25"/>
      <c r="K313" s="26"/>
      <c r="L313" s="25"/>
      <c r="M313" s="60"/>
      <c r="N313" s="25"/>
      <c r="O313" s="25"/>
      <c r="P313" s="25"/>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56"/>
      <c r="M314" s="64"/>
      <c r="N314" s="56"/>
      <c r="O314" s="56"/>
      <c r="P314" s="56"/>
      <c r="Q314" s="57"/>
      <c r="R314" s="73" t="e">
        <f ca="1">SUM($T314:INDIRECT(ADDRESS($A314,SUMIFS($1:$1,$5:$5,MAX($5:$5)))))</f>
        <v>#REF!</v>
      </c>
      <c r="S314" s="56"/>
      <c r="T314" s="56"/>
      <c r="U314" s="73" t="e">
        <f>SUMIFS(#REF!,#REF!,"&gt;="&amp;U$3,#REF!,"&lt;="&amp;U$4,#REF!,$F314,#REF!,$F314)</f>
        <v>#REF!</v>
      </c>
      <c r="V314" s="73" t="e">
        <f>SUMIFS(#REF!,#REF!,"&gt;="&amp;V$3,#REF!,"&lt;="&amp;V$4,#REF!,$F314,#REF!,$F314)</f>
        <v>#REF!</v>
      </c>
      <c r="W314" s="73" t="e">
        <f>SUMIFS(#REF!,#REF!,"&gt;="&amp;W$3,#REF!,"&lt;="&amp;W$4,#REF!,$F314,#REF!,$F314)</f>
        <v>#REF!</v>
      </c>
      <c r="X314" s="73" t="e">
        <f>SUMIFS(#REF!,#REF!,"&gt;="&amp;X$3,#REF!,"&lt;="&amp;X$4,#REF!,$F314,#REF!,$F314)</f>
        <v>#REF!</v>
      </c>
      <c r="Y314" s="73" t="e">
        <f>SUMIFS(#REF!,#REF!,"&gt;="&amp;Y$3,#REF!,"&lt;="&amp;Y$4,#REF!,$F314,#REF!,$F314)</f>
        <v>#REF!</v>
      </c>
      <c r="Z314" s="73" t="e">
        <f>SUMIFS(#REF!,#REF!,"&gt;="&amp;Z$3,#REF!,"&lt;="&amp;Z$4,#REF!,$F314,#REF!,$F314)</f>
        <v>#REF!</v>
      </c>
      <c r="AA314" s="73" t="e">
        <f>SUMIFS(#REF!,#REF!,"&gt;="&amp;AA$3,#REF!,"&lt;="&amp;AA$4,#REF!,$F314,#REF!,$F314)</f>
        <v>#REF!</v>
      </c>
      <c r="AB314" s="73" t="e">
        <f>SUMIFS(#REF!,#REF!,"&gt;="&amp;AB$3,#REF!,"&lt;="&amp;AB$4,#REF!,$F314,#REF!,$F314)</f>
        <v>#REF!</v>
      </c>
      <c r="AC314" s="73" t="e">
        <f>SUMIFS(#REF!,#REF!,"&gt;="&amp;AC$3,#REF!,"&lt;="&amp;AC$4,#REF!,$F314,#REF!,$F314)</f>
        <v>#REF!</v>
      </c>
      <c r="AD314" s="73" t="e">
        <f>SUMIFS(#REF!,#REF!,"&gt;="&amp;AD$3,#REF!,"&lt;="&amp;AD$4,#REF!,$F314,#REF!,$F314)</f>
        <v>#REF!</v>
      </c>
      <c r="AE314" s="73" t="e">
        <f>SUMIFS(#REF!,#REF!,"&gt;="&amp;AE$3,#REF!,"&lt;="&amp;AE$4,#REF!,$F314,#REF!,$F314)</f>
        <v>#REF!</v>
      </c>
      <c r="AF314" s="73" t="e">
        <f>SUMIFS(#REF!,#REF!,"&gt;="&amp;AF$3,#REF!,"&lt;="&amp;AF$4,#REF!,$F314,#REF!,$F314)</f>
        <v>#REF!</v>
      </c>
      <c r="AG314" s="73" t="e">
        <f>SUMIFS(#REF!,#REF!,"&gt;="&amp;AG$3,#REF!,"&lt;="&amp;AG$4,#REF!,$F314,#REF!,$F314)</f>
        <v>#REF!</v>
      </c>
      <c r="AH314" s="73" t="e">
        <f>SUMIFS(#REF!,#REF!,"&gt;="&amp;AH$3,#REF!,"&lt;="&amp;AH$4,#REF!,$F314,#REF!,$F314)</f>
        <v>#REF!</v>
      </c>
      <c r="AI314" s="73" t="e">
        <f>SUMIFS(#REF!,#REF!,"&gt;="&amp;AI$3,#REF!,"&lt;="&amp;AI$4,#REF!,$F314,#REF!,$F314)</f>
        <v>#REF!</v>
      </c>
      <c r="AJ314" s="73" t="e">
        <f>SUMIFS(#REF!,#REF!,"&gt;="&amp;AJ$3,#REF!,"&lt;="&amp;AJ$4,#REF!,$F314,#REF!,$F314)</f>
        <v>#REF!</v>
      </c>
      <c r="AK314" s="73" t="e">
        <f>SUMIFS(#REF!,#REF!,"&gt;="&amp;AK$3,#REF!,"&lt;="&amp;AK$4,#REF!,$F314,#REF!,$F314)</f>
        <v>#REF!</v>
      </c>
      <c r="AL314" s="73" t="e">
        <f>SUMIFS(#REF!,#REF!,"&gt;="&amp;AL$3,#REF!,"&lt;="&amp;AL$4,#REF!,$F314,#REF!,$F314)</f>
        <v>#REF!</v>
      </c>
      <c r="AM314" s="73" t="e">
        <f>SUMIFS(#REF!,#REF!,"&gt;="&amp;AM$3,#REF!,"&lt;="&amp;AM$4,#REF!,$F314,#REF!,$F314)</f>
        <v>#REF!</v>
      </c>
      <c r="AN314" s="73" t="e">
        <f>SUMIFS(#REF!,#REF!,"&gt;="&amp;AN$3,#REF!,"&lt;="&amp;AN$4,#REF!,$F314,#REF!,$F314)</f>
        <v>#REF!</v>
      </c>
      <c r="AO314" s="73" t="e">
        <f>SUMIFS(#REF!,#REF!,"&gt;="&amp;AO$3,#REF!,"&lt;="&amp;AO$4,#REF!,$F314,#REF!,$F314)</f>
        <v>#REF!</v>
      </c>
      <c r="AP314" s="73" t="e">
        <f>SUMIFS(#REF!,#REF!,"&gt;="&amp;AP$3,#REF!,"&lt;="&amp;AP$4,#REF!,$F314,#REF!,$F314)</f>
        <v>#REF!</v>
      </c>
      <c r="AQ314" s="73" t="e">
        <f>SUMIFS(#REF!,#REF!,"&gt;="&amp;AQ$3,#REF!,"&lt;="&amp;AQ$4,#REF!,$F314,#REF!,$F314)</f>
        <v>#REF!</v>
      </c>
      <c r="AR314" s="73" t="e">
        <f>SUMIFS(#REF!,#REF!,"&gt;="&amp;AR$3,#REF!,"&lt;="&amp;AR$4,#REF!,$F314,#REF!,$F314)</f>
        <v>#REF!</v>
      </c>
    </row>
    <row r="315" spans="1:44" s="14" customFormat="1" x14ac:dyDescent="0.3">
      <c r="A315" s="53">
        <f>ROW()</f>
        <v>315</v>
      </c>
      <c r="B315" s="144"/>
      <c r="C315" s="54" t="s">
        <v>2</v>
      </c>
      <c r="E315" s="55" t="s">
        <v>5</v>
      </c>
      <c r="F315" s="14" t="s">
        <v>64</v>
      </c>
      <c r="K315" s="56"/>
      <c r="L315" s="56"/>
      <c r="M315" s="64"/>
      <c r="N315" s="56"/>
      <c r="O315" s="56"/>
      <c r="P315" s="56"/>
      <c r="Q315" s="57"/>
      <c r="R315" s="73" t="e">
        <f ca="1">SUM($T315:INDIRECT(ADDRESS($A315,SUMIFS($1:$1,$5:$5,MAX($5:$5)))))</f>
        <v>#REF!</v>
      </c>
      <c r="S315" s="56"/>
      <c r="T315" s="56"/>
      <c r="U315" s="73" t="e">
        <f>SUMIFS(#REF!,#REF!,"&gt;="&amp;U$3,#REF!,"&lt;="&amp;U$4,#REF!,$F315,#REF!,$F315)</f>
        <v>#REF!</v>
      </c>
      <c r="V315" s="73" t="e">
        <f>SUMIFS(#REF!,#REF!,"&gt;="&amp;V$3,#REF!,"&lt;="&amp;V$4,#REF!,$F315,#REF!,$F315)</f>
        <v>#REF!</v>
      </c>
      <c r="W315" s="73" t="e">
        <f>SUMIFS(#REF!,#REF!,"&gt;="&amp;W$3,#REF!,"&lt;="&amp;W$4,#REF!,$F315,#REF!,$F315)</f>
        <v>#REF!</v>
      </c>
      <c r="X315" s="73" t="e">
        <f>SUMIFS(#REF!,#REF!,"&gt;="&amp;X$3,#REF!,"&lt;="&amp;X$4,#REF!,$F315,#REF!,$F315)</f>
        <v>#REF!</v>
      </c>
      <c r="Y315" s="73" t="e">
        <f>SUMIFS(#REF!,#REF!,"&gt;="&amp;Y$3,#REF!,"&lt;="&amp;Y$4,#REF!,$F315,#REF!,$F315)</f>
        <v>#REF!</v>
      </c>
      <c r="Z315" s="73" t="e">
        <f>SUMIFS(#REF!,#REF!,"&gt;="&amp;Z$3,#REF!,"&lt;="&amp;Z$4,#REF!,$F315,#REF!,$F315)</f>
        <v>#REF!</v>
      </c>
      <c r="AA315" s="73" t="e">
        <f>SUMIFS(#REF!,#REF!,"&gt;="&amp;AA$3,#REF!,"&lt;="&amp;AA$4,#REF!,$F315,#REF!,$F315)</f>
        <v>#REF!</v>
      </c>
      <c r="AB315" s="73" t="e">
        <f>SUMIFS(#REF!,#REF!,"&gt;="&amp;AB$3,#REF!,"&lt;="&amp;AB$4,#REF!,$F315,#REF!,$F315)</f>
        <v>#REF!</v>
      </c>
      <c r="AC315" s="73" t="e">
        <f>SUMIFS(#REF!,#REF!,"&gt;="&amp;AC$3,#REF!,"&lt;="&amp;AC$4,#REF!,$F315,#REF!,$F315)</f>
        <v>#REF!</v>
      </c>
      <c r="AD315" s="73" t="e">
        <f>SUMIFS(#REF!,#REF!,"&gt;="&amp;AD$3,#REF!,"&lt;="&amp;AD$4,#REF!,$F315,#REF!,$F315)</f>
        <v>#REF!</v>
      </c>
      <c r="AE315" s="73" t="e">
        <f>SUMIFS(#REF!,#REF!,"&gt;="&amp;AE$3,#REF!,"&lt;="&amp;AE$4,#REF!,$F315,#REF!,$F315)</f>
        <v>#REF!</v>
      </c>
      <c r="AF315" s="73" t="e">
        <f>SUMIFS(#REF!,#REF!,"&gt;="&amp;AF$3,#REF!,"&lt;="&amp;AF$4,#REF!,$F315,#REF!,$F315)</f>
        <v>#REF!</v>
      </c>
      <c r="AG315" s="73" t="e">
        <f>SUMIFS(#REF!,#REF!,"&gt;="&amp;AG$3,#REF!,"&lt;="&amp;AG$4,#REF!,$F315,#REF!,$F315)</f>
        <v>#REF!</v>
      </c>
      <c r="AH315" s="73" t="e">
        <f>SUMIFS(#REF!,#REF!,"&gt;="&amp;AH$3,#REF!,"&lt;="&amp;AH$4,#REF!,$F315,#REF!,$F315)</f>
        <v>#REF!</v>
      </c>
      <c r="AI315" s="73" t="e">
        <f>SUMIFS(#REF!,#REF!,"&gt;="&amp;AI$3,#REF!,"&lt;="&amp;AI$4,#REF!,$F315,#REF!,$F315)</f>
        <v>#REF!</v>
      </c>
      <c r="AJ315" s="73" t="e">
        <f>SUMIFS(#REF!,#REF!,"&gt;="&amp;AJ$3,#REF!,"&lt;="&amp;AJ$4,#REF!,$F315,#REF!,$F315)</f>
        <v>#REF!</v>
      </c>
      <c r="AK315" s="73" t="e">
        <f>SUMIFS(#REF!,#REF!,"&gt;="&amp;AK$3,#REF!,"&lt;="&amp;AK$4,#REF!,$F315,#REF!,$F315)</f>
        <v>#REF!</v>
      </c>
      <c r="AL315" s="73" t="e">
        <f>SUMIFS(#REF!,#REF!,"&gt;="&amp;AL$3,#REF!,"&lt;="&amp;AL$4,#REF!,$F315,#REF!,$F315)</f>
        <v>#REF!</v>
      </c>
      <c r="AM315" s="73" t="e">
        <f>SUMIFS(#REF!,#REF!,"&gt;="&amp;AM$3,#REF!,"&lt;="&amp;AM$4,#REF!,$F315,#REF!,$F315)</f>
        <v>#REF!</v>
      </c>
      <c r="AN315" s="73" t="e">
        <f>SUMIFS(#REF!,#REF!,"&gt;="&amp;AN$3,#REF!,"&lt;="&amp;AN$4,#REF!,$F315,#REF!,$F315)</f>
        <v>#REF!</v>
      </c>
      <c r="AO315" s="73" t="e">
        <f>SUMIFS(#REF!,#REF!,"&gt;="&amp;AO$3,#REF!,"&lt;="&amp;AO$4,#REF!,$F315,#REF!,$F315)</f>
        <v>#REF!</v>
      </c>
      <c r="AP315" s="73" t="e">
        <f>SUMIFS(#REF!,#REF!,"&gt;="&amp;AP$3,#REF!,"&lt;="&amp;AP$4,#REF!,$F315,#REF!,$F315)</f>
        <v>#REF!</v>
      </c>
      <c r="AQ315" s="73" t="e">
        <f>SUMIFS(#REF!,#REF!,"&gt;="&amp;AQ$3,#REF!,"&lt;="&amp;AQ$4,#REF!,$F315,#REF!,$F315)</f>
        <v>#REF!</v>
      </c>
      <c r="AR315" s="73" t="e">
        <f>SUMIFS(#REF!,#REF!,"&gt;="&amp;AR$3,#REF!,"&lt;="&amp;AR$4,#REF!,$F315,#REF!,$F315)</f>
        <v>#REF!</v>
      </c>
    </row>
    <row r="316" spans="1:44" ht="3" customHeight="1" x14ac:dyDescent="0.3">
      <c r="A316" s="19">
        <f>ROW()</f>
        <v>316</v>
      </c>
      <c r="B316" s="134"/>
      <c r="F316" s="25"/>
      <c r="G316" s="25"/>
      <c r="H316" s="25"/>
      <c r="I316" s="25"/>
      <c r="J316" s="25"/>
      <c r="K316" s="26"/>
      <c r="L316" s="25"/>
      <c r="M316" s="60"/>
      <c r="N316" s="25"/>
      <c r="O316" s="25"/>
      <c r="P316" s="25"/>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56"/>
      <c r="M317" s="64"/>
      <c r="N317" s="56"/>
      <c r="O317" s="56"/>
      <c r="P317" s="56"/>
      <c r="Q317" s="57"/>
      <c r="R317" s="73" t="e">
        <f ca="1">SUM($T317:INDIRECT(ADDRESS($A317,SUMIFS($1:$1,$5:$5,MAX($5:$5)))))</f>
        <v>#REF!</v>
      </c>
      <c r="S317" s="56"/>
      <c r="T317" s="56"/>
      <c r="U317" s="73" t="e">
        <f>SUMIFS(#REF!,#REF!,"&gt;="&amp;U$3,#REF!,"&lt;="&amp;U$4,#REF!,$F317,#REF!,$F317)</f>
        <v>#REF!</v>
      </c>
      <c r="V317" s="73" t="e">
        <f>SUMIFS(#REF!,#REF!,"&gt;="&amp;V$3,#REF!,"&lt;="&amp;V$4,#REF!,$F317,#REF!,$F317)</f>
        <v>#REF!</v>
      </c>
      <c r="W317" s="73" t="e">
        <f>SUMIFS(#REF!,#REF!,"&gt;="&amp;W$3,#REF!,"&lt;="&amp;W$4,#REF!,$F317,#REF!,$F317)</f>
        <v>#REF!</v>
      </c>
      <c r="X317" s="73" t="e">
        <f>SUMIFS(#REF!,#REF!,"&gt;="&amp;X$3,#REF!,"&lt;="&amp;X$4,#REF!,$F317,#REF!,$F317)</f>
        <v>#REF!</v>
      </c>
      <c r="Y317" s="73" t="e">
        <f>SUMIFS(#REF!,#REF!,"&gt;="&amp;Y$3,#REF!,"&lt;="&amp;Y$4,#REF!,$F317,#REF!,$F317)</f>
        <v>#REF!</v>
      </c>
      <c r="Z317" s="73" t="e">
        <f>SUMIFS(#REF!,#REF!,"&gt;="&amp;Z$3,#REF!,"&lt;="&amp;Z$4,#REF!,$F317,#REF!,$F317)</f>
        <v>#REF!</v>
      </c>
      <c r="AA317" s="73" t="e">
        <f>SUMIFS(#REF!,#REF!,"&gt;="&amp;AA$3,#REF!,"&lt;="&amp;AA$4,#REF!,$F317,#REF!,$F317)</f>
        <v>#REF!</v>
      </c>
      <c r="AB317" s="73" t="e">
        <f>SUMIFS(#REF!,#REF!,"&gt;="&amp;AB$3,#REF!,"&lt;="&amp;AB$4,#REF!,$F317,#REF!,$F317)</f>
        <v>#REF!</v>
      </c>
      <c r="AC317" s="73" t="e">
        <f>SUMIFS(#REF!,#REF!,"&gt;="&amp;AC$3,#REF!,"&lt;="&amp;AC$4,#REF!,$F317,#REF!,$F317)</f>
        <v>#REF!</v>
      </c>
      <c r="AD317" s="73" t="e">
        <f>SUMIFS(#REF!,#REF!,"&gt;="&amp;AD$3,#REF!,"&lt;="&amp;AD$4,#REF!,$F317,#REF!,$F317)</f>
        <v>#REF!</v>
      </c>
      <c r="AE317" s="73" t="e">
        <f>SUMIFS(#REF!,#REF!,"&gt;="&amp;AE$3,#REF!,"&lt;="&amp;AE$4,#REF!,$F317,#REF!,$F317)</f>
        <v>#REF!</v>
      </c>
      <c r="AF317" s="73" t="e">
        <f>SUMIFS(#REF!,#REF!,"&gt;="&amp;AF$3,#REF!,"&lt;="&amp;AF$4,#REF!,$F317,#REF!,$F317)</f>
        <v>#REF!</v>
      </c>
      <c r="AG317" s="73" t="e">
        <f>SUMIFS(#REF!,#REF!,"&gt;="&amp;AG$3,#REF!,"&lt;="&amp;AG$4,#REF!,$F317,#REF!,$F317)</f>
        <v>#REF!</v>
      </c>
      <c r="AH317" s="73" t="e">
        <f>SUMIFS(#REF!,#REF!,"&gt;="&amp;AH$3,#REF!,"&lt;="&amp;AH$4,#REF!,$F317,#REF!,$F317)</f>
        <v>#REF!</v>
      </c>
      <c r="AI317" s="73" t="e">
        <f>SUMIFS(#REF!,#REF!,"&gt;="&amp;AI$3,#REF!,"&lt;="&amp;AI$4,#REF!,$F317,#REF!,$F317)</f>
        <v>#REF!</v>
      </c>
      <c r="AJ317" s="73" t="e">
        <f>SUMIFS(#REF!,#REF!,"&gt;="&amp;AJ$3,#REF!,"&lt;="&amp;AJ$4,#REF!,$F317,#REF!,$F317)</f>
        <v>#REF!</v>
      </c>
      <c r="AK317" s="73" t="e">
        <f>SUMIFS(#REF!,#REF!,"&gt;="&amp;AK$3,#REF!,"&lt;="&amp;AK$4,#REF!,$F317,#REF!,$F317)</f>
        <v>#REF!</v>
      </c>
      <c r="AL317" s="73" t="e">
        <f>SUMIFS(#REF!,#REF!,"&gt;="&amp;AL$3,#REF!,"&lt;="&amp;AL$4,#REF!,$F317,#REF!,$F317)</f>
        <v>#REF!</v>
      </c>
      <c r="AM317" s="73" t="e">
        <f>SUMIFS(#REF!,#REF!,"&gt;="&amp;AM$3,#REF!,"&lt;="&amp;AM$4,#REF!,$F317,#REF!,$F317)</f>
        <v>#REF!</v>
      </c>
      <c r="AN317" s="73" t="e">
        <f>SUMIFS(#REF!,#REF!,"&gt;="&amp;AN$3,#REF!,"&lt;="&amp;AN$4,#REF!,$F317,#REF!,$F317)</f>
        <v>#REF!</v>
      </c>
      <c r="AO317" s="73" t="e">
        <f>SUMIFS(#REF!,#REF!,"&gt;="&amp;AO$3,#REF!,"&lt;="&amp;AO$4,#REF!,$F317,#REF!,$F317)</f>
        <v>#REF!</v>
      </c>
      <c r="AP317" s="73" t="e">
        <f>SUMIFS(#REF!,#REF!,"&gt;="&amp;AP$3,#REF!,"&lt;="&amp;AP$4,#REF!,$F317,#REF!,$F317)</f>
        <v>#REF!</v>
      </c>
      <c r="AQ317" s="73" t="e">
        <f>SUMIFS(#REF!,#REF!,"&gt;="&amp;AQ$3,#REF!,"&lt;="&amp;AQ$4,#REF!,$F317,#REF!,$F317)</f>
        <v>#REF!</v>
      </c>
      <c r="AR317" s="73" t="e">
        <f>SUMIFS(#REF!,#REF!,"&gt;="&amp;AR$3,#REF!,"&lt;="&amp;AR$4,#REF!,$F317,#REF!,$F317)</f>
        <v>#REF!</v>
      </c>
    </row>
    <row r="318" spans="1:44" s="14" customFormat="1" x14ac:dyDescent="0.3">
      <c r="A318" s="53">
        <f>ROW()</f>
        <v>318</v>
      </c>
      <c r="B318" s="144"/>
      <c r="C318" s="54" t="s">
        <v>2</v>
      </c>
      <c r="E318" s="55" t="s">
        <v>5</v>
      </c>
      <c r="F318" s="14" t="s">
        <v>72</v>
      </c>
      <c r="K318" s="56"/>
      <c r="L318" s="56"/>
      <c r="M318" s="64"/>
      <c r="N318" s="56"/>
      <c r="O318" s="56"/>
      <c r="P318" s="56"/>
      <c r="Q318" s="57"/>
      <c r="R318" s="73" t="e">
        <f ca="1">SUM($T318:INDIRECT(ADDRESS($A318,SUMIFS($1:$1,$5:$5,MAX($5:$5)))))</f>
        <v>#REF!</v>
      </c>
      <c r="S318" s="56"/>
      <c r="T318" s="56"/>
      <c r="U318" s="73" t="e">
        <f>SUMIFS(#REF!,#REF!,"&gt;="&amp;U$3,#REF!,"&lt;="&amp;U$4,#REF!,$F318,#REF!,$F318)</f>
        <v>#REF!</v>
      </c>
      <c r="V318" s="73" t="e">
        <f>SUMIFS(#REF!,#REF!,"&gt;="&amp;V$3,#REF!,"&lt;="&amp;V$4,#REF!,$F318,#REF!,$F318)</f>
        <v>#REF!</v>
      </c>
      <c r="W318" s="73" t="e">
        <f>SUMIFS(#REF!,#REF!,"&gt;="&amp;W$3,#REF!,"&lt;="&amp;W$4,#REF!,$F318,#REF!,$F318)</f>
        <v>#REF!</v>
      </c>
      <c r="X318" s="73" t="e">
        <f>SUMIFS(#REF!,#REF!,"&gt;="&amp;X$3,#REF!,"&lt;="&amp;X$4,#REF!,$F318,#REF!,$F318)</f>
        <v>#REF!</v>
      </c>
      <c r="Y318" s="73" t="e">
        <f>SUMIFS(#REF!,#REF!,"&gt;="&amp;Y$3,#REF!,"&lt;="&amp;Y$4,#REF!,$F318,#REF!,$F318)</f>
        <v>#REF!</v>
      </c>
      <c r="Z318" s="73" t="e">
        <f>SUMIFS(#REF!,#REF!,"&gt;="&amp;Z$3,#REF!,"&lt;="&amp;Z$4,#REF!,$F318,#REF!,$F318)</f>
        <v>#REF!</v>
      </c>
      <c r="AA318" s="73" t="e">
        <f>SUMIFS(#REF!,#REF!,"&gt;="&amp;AA$3,#REF!,"&lt;="&amp;AA$4,#REF!,$F318,#REF!,$F318)</f>
        <v>#REF!</v>
      </c>
      <c r="AB318" s="73" t="e">
        <f>SUMIFS(#REF!,#REF!,"&gt;="&amp;AB$3,#REF!,"&lt;="&amp;AB$4,#REF!,$F318,#REF!,$F318)</f>
        <v>#REF!</v>
      </c>
      <c r="AC318" s="73" t="e">
        <f>SUMIFS(#REF!,#REF!,"&gt;="&amp;AC$3,#REF!,"&lt;="&amp;AC$4,#REF!,$F318,#REF!,$F318)</f>
        <v>#REF!</v>
      </c>
      <c r="AD318" s="73" t="e">
        <f>SUMIFS(#REF!,#REF!,"&gt;="&amp;AD$3,#REF!,"&lt;="&amp;AD$4,#REF!,$F318,#REF!,$F318)</f>
        <v>#REF!</v>
      </c>
      <c r="AE318" s="73" t="e">
        <f>SUMIFS(#REF!,#REF!,"&gt;="&amp;AE$3,#REF!,"&lt;="&amp;AE$4,#REF!,$F318,#REF!,$F318)</f>
        <v>#REF!</v>
      </c>
      <c r="AF318" s="73" t="e">
        <f>SUMIFS(#REF!,#REF!,"&gt;="&amp;AF$3,#REF!,"&lt;="&amp;AF$4,#REF!,$F318,#REF!,$F318)</f>
        <v>#REF!</v>
      </c>
      <c r="AG318" s="73" t="e">
        <f>SUMIFS(#REF!,#REF!,"&gt;="&amp;AG$3,#REF!,"&lt;="&amp;AG$4,#REF!,$F318,#REF!,$F318)</f>
        <v>#REF!</v>
      </c>
      <c r="AH318" s="73" t="e">
        <f>SUMIFS(#REF!,#REF!,"&gt;="&amp;AH$3,#REF!,"&lt;="&amp;AH$4,#REF!,$F318,#REF!,$F318)</f>
        <v>#REF!</v>
      </c>
      <c r="AI318" s="73" t="e">
        <f>SUMIFS(#REF!,#REF!,"&gt;="&amp;AI$3,#REF!,"&lt;="&amp;AI$4,#REF!,$F318,#REF!,$F318)</f>
        <v>#REF!</v>
      </c>
      <c r="AJ318" s="73" t="e">
        <f>SUMIFS(#REF!,#REF!,"&gt;="&amp;AJ$3,#REF!,"&lt;="&amp;AJ$4,#REF!,$F318,#REF!,$F318)</f>
        <v>#REF!</v>
      </c>
      <c r="AK318" s="73" t="e">
        <f>SUMIFS(#REF!,#REF!,"&gt;="&amp;AK$3,#REF!,"&lt;="&amp;AK$4,#REF!,$F318,#REF!,$F318)</f>
        <v>#REF!</v>
      </c>
      <c r="AL318" s="73" t="e">
        <f>SUMIFS(#REF!,#REF!,"&gt;="&amp;AL$3,#REF!,"&lt;="&amp;AL$4,#REF!,$F318,#REF!,$F318)</f>
        <v>#REF!</v>
      </c>
      <c r="AM318" s="73" t="e">
        <f>SUMIFS(#REF!,#REF!,"&gt;="&amp;AM$3,#REF!,"&lt;="&amp;AM$4,#REF!,$F318,#REF!,$F318)</f>
        <v>#REF!</v>
      </c>
      <c r="AN318" s="73" t="e">
        <f>SUMIFS(#REF!,#REF!,"&gt;="&amp;AN$3,#REF!,"&lt;="&amp;AN$4,#REF!,$F318,#REF!,$F318)</f>
        <v>#REF!</v>
      </c>
      <c r="AO318" s="73" t="e">
        <f>SUMIFS(#REF!,#REF!,"&gt;="&amp;AO$3,#REF!,"&lt;="&amp;AO$4,#REF!,$F318,#REF!,$F318)</f>
        <v>#REF!</v>
      </c>
      <c r="AP318" s="73" t="e">
        <f>SUMIFS(#REF!,#REF!,"&gt;="&amp;AP$3,#REF!,"&lt;="&amp;AP$4,#REF!,$F318,#REF!,$F318)</f>
        <v>#REF!</v>
      </c>
      <c r="AQ318" s="73" t="e">
        <f>SUMIFS(#REF!,#REF!,"&gt;="&amp;AQ$3,#REF!,"&lt;="&amp;AQ$4,#REF!,$F318,#REF!,$F318)</f>
        <v>#REF!</v>
      </c>
      <c r="AR318" s="73" t="e">
        <f>SUMIFS(#REF!,#REF!,"&gt;="&amp;AR$3,#REF!,"&lt;="&amp;AR$4,#REF!,$F318,#REF!,$F318)</f>
        <v>#REF!</v>
      </c>
    </row>
    <row r="319" spans="1:44" ht="3" customHeight="1" x14ac:dyDescent="0.3">
      <c r="A319" s="19">
        <f>ROW()</f>
        <v>319</v>
      </c>
      <c r="B319" s="134"/>
      <c r="F319" s="25"/>
      <c r="G319" s="25"/>
      <c r="H319" s="25"/>
      <c r="I319" s="25"/>
      <c r="J319" s="25"/>
      <c r="K319" s="26"/>
      <c r="L319" s="25"/>
      <c r="M319" s="60"/>
      <c r="N319" s="25"/>
      <c r="O319" s="25"/>
      <c r="P319" s="25"/>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56"/>
      <c r="M320" s="64"/>
      <c r="N320" s="56"/>
      <c r="O320" s="56"/>
      <c r="P320" s="56"/>
      <c r="Q320" s="57"/>
      <c r="R320" s="73" t="e">
        <f ca="1">SUM($T320:INDIRECT(ADDRESS($A320,SUMIFS($1:$1,$5:$5,MAX($5:$5)))))</f>
        <v>#REF!</v>
      </c>
      <c r="S320" s="56"/>
      <c r="T320" s="56"/>
      <c r="U320" s="73" t="e">
        <f>SUMIFS(#REF!,#REF!,"&gt;="&amp;U$3,#REF!,"&lt;="&amp;U$4,#REF!,$F320,#REF!,$F320)</f>
        <v>#REF!</v>
      </c>
      <c r="V320" s="73" t="e">
        <f>SUMIFS(#REF!,#REF!,"&gt;="&amp;V$3,#REF!,"&lt;="&amp;V$4,#REF!,$F320,#REF!,$F320)</f>
        <v>#REF!</v>
      </c>
      <c r="W320" s="73" t="e">
        <f>SUMIFS(#REF!,#REF!,"&gt;="&amp;W$3,#REF!,"&lt;="&amp;W$4,#REF!,$F320,#REF!,$F320)</f>
        <v>#REF!</v>
      </c>
      <c r="X320" s="73" t="e">
        <f>SUMIFS(#REF!,#REF!,"&gt;="&amp;X$3,#REF!,"&lt;="&amp;X$4,#REF!,$F320,#REF!,$F320)</f>
        <v>#REF!</v>
      </c>
      <c r="Y320" s="73" t="e">
        <f>SUMIFS(#REF!,#REF!,"&gt;="&amp;Y$3,#REF!,"&lt;="&amp;Y$4,#REF!,$F320,#REF!,$F320)</f>
        <v>#REF!</v>
      </c>
      <c r="Z320" s="73" t="e">
        <f>SUMIFS(#REF!,#REF!,"&gt;="&amp;Z$3,#REF!,"&lt;="&amp;Z$4,#REF!,$F320,#REF!,$F320)</f>
        <v>#REF!</v>
      </c>
      <c r="AA320" s="73" t="e">
        <f>SUMIFS(#REF!,#REF!,"&gt;="&amp;AA$3,#REF!,"&lt;="&amp;AA$4,#REF!,$F320,#REF!,$F320)</f>
        <v>#REF!</v>
      </c>
      <c r="AB320" s="73" t="e">
        <f>SUMIFS(#REF!,#REF!,"&gt;="&amp;AB$3,#REF!,"&lt;="&amp;AB$4,#REF!,$F320,#REF!,$F320)</f>
        <v>#REF!</v>
      </c>
      <c r="AC320" s="73" t="e">
        <f>SUMIFS(#REF!,#REF!,"&gt;="&amp;AC$3,#REF!,"&lt;="&amp;AC$4,#REF!,$F320,#REF!,$F320)</f>
        <v>#REF!</v>
      </c>
      <c r="AD320" s="73" t="e">
        <f>SUMIFS(#REF!,#REF!,"&gt;="&amp;AD$3,#REF!,"&lt;="&amp;AD$4,#REF!,$F320,#REF!,$F320)</f>
        <v>#REF!</v>
      </c>
      <c r="AE320" s="73" t="e">
        <f>SUMIFS(#REF!,#REF!,"&gt;="&amp;AE$3,#REF!,"&lt;="&amp;AE$4,#REF!,$F320,#REF!,$F320)</f>
        <v>#REF!</v>
      </c>
      <c r="AF320" s="73" t="e">
        <f>SUMIFS(#REF!,#REF!,"&gt;="&amp;AF$3,#REF!,"&lt;="&amp;AF$4,#REF!,$F320,#REF!,$F320)</f>
        <v>#REF!</v>
      </c>
      <c r="AG320" s="73" t="e">
        <f>SUMIFS(#REF!,#REF!,"&gt;="&amp;AG$3,#REF!,"&lt;="&amp;AG$4,#REF!,$F320,#REF!,$F320)</f>
        <v>#REF!</v>
      </c>
      <c r="AH320" s="73" t="e">
        <f>SUMIFS(#REF!,#REF!,"&gt;="&amp;AH$3,#REF!,"&lt;="&amp;AH$4,#REF!,$F320,#REF!,$F320)</f>
        <v>#REF!</v>
      </c>
      <c r="AI320" s="73" t="e">
        <f>SUMIFS(#REF!,#REF!,"&gt;="&amp;AI$3,#REF!,"&lt;="&amp;AI$4,#REF!,$F320,#REF!,$F320)</f>
        <v>#REF!</v>
      </c>
      <c r="AJ320" s="73" t="e">
        <f>SUMIFS(#REF!,#REF!,"&gt;="&amp;AJ$3,#REF!,"&lt;="&amp;AJ$4,#REF!,$F320,#REF!,$F320)</f>
        <v>#REF!</v>
      </c>
      <c r="AK320" s="73" t="e">
        <f>SUMIFS(#REF!,#REF!,"&gt;="&amp;AK$3,#REF!,"&lt;="&amp;AK$4,#REF!,$F320,#REF!,$F320)</f>
        <v>#REF!</v>
      </c>
      <c r="AL320" s="73" t="e">
        <f>SUMIFS(#REF!,#REF!,"&gt;="&amp;AL$3,#REF!,"&lt;="&amp;AL$4,#REF!,$F320,#REF!,$F320)</f>
        <v>#REF!</v>
      </c>
      <c r="AM320" s="73" t="e">
        <f>SUMIFS(#REF!,#REF!,"&gt;="&amp;AM$3,#REF!,"&lt;="&amp;AM$4,#REF!,$F320,#REF!,$F320)</f>
        <v>#REF!</v>
      </c>
      <c r="AN320" s="73" t="e">
        <f>SUMIFS(#REF!,#REF!,"&gt;="&amp;AN$3,#REF!,"&lt;="&amp;AN$4,#REF!,$F320,#REF!,$F320)</f>
        <v>#REF!</v>
      </c>
      <c r="AO320" s="73" t="e">
        <f>SUMIFS(#REF!,#REF!,"&gt;="&amp;AO$3,#REF!,"&lt;="&amp;AO$4,#REF!,$F320,#REF!,$F320)</f>
        <v>#REF!</v>
      </c>
      <c r="AP320" s="73" t="e">
        <f>SUMIFS(#REF!,#REF!,"&gt;="&amp;AP$3,#REF!,"&lt;="&amp;AP$4,#REF!,$F320,#REF!,$F320)</f>
        <v>#REF!</v>
      </c>
      <c r="AQ320" s="73" t="e">
        <f>SUMIFS(#REF!,#REF!,"&gt;="&amp;AQ$3,#REF!,"&lt;="&amp;AQ$4,#REF!,$F320,#REF!,$F320)</f>
        <v>#REF!</v>
      </c>
      <c r="AR320" s="73" t="e">
        <f>SUMIFS(#REF!,#REF!,"&gt;="&amp;AR$3,#REF!,"&lt;="&amp;AR$4,#REF!,$F320,#REF!,$F320)</f>
        <v>#REF!</v>
      </c>
    </row>
    <row r="321" spans="1:44" s="14" customFormat="1" x14ac:dyDescent="0.3">
      <c r="A321" s="53">
        <f>ROW()</f>
        <v>321</v>
      </c>
      <c r="B321" s="144"/>
      <c r="C321" s="54" t="s">
        <v>2</v>
      </c>
      <c r="E321" s="55"/>
      <c r="F321" s="14" t="s">
        <v>68</v>
      </c>
      <c r="K321" s="56"/>
      <c r="L321" s="56"/>
      <c r="M321" s="64"/>
      <c r="N321" s="56"/>
      <c r="O321" s="56"/>
      <c r="P321" s="56"/>
      <c r="Q321" s="57"/>
      <c r="R321" s="73" t="e">
        <f ca="1">SUM($T321:INDIRECT(ADDRESS($A321,SUMIFS($1:$1,$5:$5,MAX($5:$5)))))</f>
        <v>#REF!</v>
      </c>
      <c r="S321" s="56"/>
      <c r="T321" s="56"/>
      <c r="U321" s="73" t="e">
        <f>SUMIFS(#REF!,#REF!,"&gt;="&amp;U$3,#REF!,"&lt;="&amp;U$4,#REF!,$F321,#REF!,$F321)</f>
        <v>#REF!</v>
      </c>
      <c r="V321" s="73" t="e">
        <f>SUMIFS(#REF!,#REF!,"&gt;="&amp;V$3,#REF!,"&lt;="&amp;V$4,#REF!,$F321,#REF!,$F321)</f>
        <v>#REF!</v>
      </c>
      <c r="W321" s="73" t="e">
        <f>SUMIFS(#REF!,#REF!,"&gt;="&amp;W$3,#REF!,"&lt;="&amp;W$4,#REF!,$F321,#REF!,$F321)</f>
        <v>#REF!</v>
      </c>
      <c r="X321" s="73" t="e">
        <f>SUMIFS(#REF!,#REF!,"&gt;="&amp;X$3,#REF!,"&lt;="&amp;X$4,#REF!,$F321,#REF!,$F321)</f>
        <v>#REF!</v>
      </c>
      <c r="Y321" s="73" t="e">
        <f>SUMIFS(#REF!,#REF!,"&gt;="&amp;Y$3,#REF!,"&lt;="&amp;Y$4,#REF!,$F321,#REF!,$F321)</f>
        <v>#REF!</v>
      </c>
      <c r="Z321" s="73" t="e">
        <f>SUMIFS(#REF!,#REF!,"&gt;="&amp;Z$3,#REF!,"&lt;="&amp;Z$4,#REF!,$F321,#REF!,$F321)</f>
        <v>#REF!</v>
      </c>
      <c r="AA321" s="73" t="e">
        <f>SUMIFS(#REF!,#REF!,"&gt;="&amp;AA$3,#REF!,"&lt;="&amp;AA$4,#REF!,$F321,#REF!,$F321)</f>
        <v>#REF!</v>
      </c>
      <c r="AB321" s="73" t="e">
        <f>SUMIFS(#REF!,#REF!,"&gt;="&amp;AB$3,#REF!,"&lt;="&amp;AB$4,#REF!,$F321,#REF!,$F321)</f>
        <v>#REF!</v>
      </c>
      <c r="AC321" s="73" t="e">
        <f>SUMIFS(#REF!,#REF!,"&gt;="&amp;AC$3,#REF!,"&lt;="&amp;AC$4,#REF!,$F321,#REF!,$F321)</f>
        <v>#REF!</v>
      </c>
      <c r="AD321" s="73" t="e">
        <f>SUMIFS(#REF!,#REF!,"&gt;="&amp;AD$3,#REF!,"&lt;="&amp;AD$4,#REF!,$F321,#REF!,$F321)</f>
        <v>#REF!</v>
      </c>
      <c r="AE321" s="73" t="e">
        <f>SUMIFS(#REF!,#REF!,"&gt;="&amp;AE$3,#REF!,"&lt;="&amp;AE$4,#REF!,$F321,#REF!,$F321)</f>
        <v>#REF!</v>
      </c>
      <c r="AF321" s="73" t="e">
        <f>SUMIFS(#REF!,#REF!,"&gt;="&amp;AF$3,#REF!,"&lt;="&amp;AF$4,#REF!,$F321,#REF!,$F321)</f>
        <v>#REF!</v>
      </c>
      <c r="AG321" s="73" t="e">
        <f>SUMIFS(#REF!,#REF!,"&gt;="&amp;AG$3,#REF!,"&lt;="&amp;AG$4,#REF!,$F321,#REF!,$F321)</f>
        <v>#REF!</v>
      </c>
      <c r="AH321" s="73" t="e">
        <f>SUMIFS(#REF!,#REF!,"&gt;="&amp;AH$3,#REF!,"&lt;="&amp;AH$4,#REF!,$F321,#REF!,$F321)</f>
        <v>#REF!</v>
      </c>
      <c r="AI321" s="73" t="e">
        <f>SUMIFS(#REF!,#REF!,"&gt;="&amp;AI$3,#REF!,"&lt;="&amp;AI$4,#REF!,$F321,#REF!,$F321)</f>
        <v>#REF!</v>
      </c>
      <c r="AJ321" s="73" t="e">
        <f>SUMIFS(#REF!,#REF!,"&gt;="&amp;AJ$3,#REF!,"&lt;="&amp;AJ$4,#REF!,$F321,#REF!,$F321)</f>
        <v>#REF!</v>
      </c>
      <c r="AK321" s="73" t="e">
        <f>SUMIFS(#REF!,#REF!,"&gt;="&amp;AK$3,#REF!,"&lt;="&amp;AK$4,#REF!,$F321,#REF!,$F321)</f>
        <v>#REF!</v>
      </c>
      <c r="AL321" s="73" t="e">
        <f>SUMIFS(#REF!,#REF!,"&gt;="&amp;AL$3,#REF!,"&lt;="&amp;AL$4,#REF!,$F321,#REF!,$F321)</f>
        <v>#REF!</v>
      </c>
      <c r="AM321" s="73" t="e">
        <f>SUMIFS(#REF!,#REF!,"&gt;="&amp;AM$3,#REF!,"&lt;="&amp;AM$4,#REF!,$F321,#REF!,$F321)</f>
        <v>#REF!</v>
      </c>
      <c r="AN321" s="73" t="e">
        <f>SUMIFS(#REF!,#REF!,"&gt;="&amp;AN$3,#REF!,"&lt;="&amp;AN$4,#REF!,$F321,#REF!,$F321)</f>
        <v>#REF!</v>
      </c>
      <c r="AO321" s="73" t="e">
        <f>SUMIFS(#REF!,#REF!,"&gt;="&amp;AO$3,#REF!,"&lt;="&amp;AO$4,#REF!,$F321,#REF!,$F321)</f>
        <v>#REF!</v>
      </c>
      <c r="AP321" s="73" t="e">
        <f>SUMIFS(#REF!,#REF!,"&gt;="&amp;AP$3,#REF!,"&lt;="&amp;AP$4,#REF!,$F321,#REF!,$F321)</f>
        <v>#REF!</v>
      </c>
      <c r="AQ321" s="73" t="e">
        <f>SUMIFS(#REF!,#REF!,"&gt;="&amp;AQ$3,#REF!,"&lt;="&amp;AQ$4,#REF!,$F321,#REF!,$F321)</f>
        <v>#REF!</v>
      </c>
      <c r="AR321" s="73" t="e">
        <f>SUMIFS(#REF!,#REF!,"&gt;="&amp;AR$3,#REF!,"&lt;="&amp;AR$4,#REF!,$F321,#REF!,$F321)</f>
        <v>#REF!</v>
      </c>
    </row>
    <row r="322" spans="1:44" ht="3" customHeight="1" x14ac:dyDescent="0.3">
      <c r="A322" s="19">
        <f>ROW()</f>
        <v>322</v>
      </c>
      <c r="B322" s="134"/>
      <c r="F322" s="25"/>
      <c r="G322" s="25"/>
      <c r="H322" s="25"/>
      <c r="I322" s="25"/>
      <c r="J322" s="25"/>
      <c r="K322" s="26"/>
      <c r="L322" s="25"/>
      <c r="M322" s="60"/>
      <c r="N322" s="25"/>
      <c r="O322" s="25"/>
      <c r="P322" s="25"/>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56"/>
      <c r="M323" s="64"/>
      <c r="N323" s="71"/>
      <c r="O323" s="56"/>
      <c r="P323" s="56"/>
      <c r="Q323" s="57"/>
      <c r="R323" s="73" t="e">
        <f ca="1">SUM($T323:INDIRECT(ADDRESS($A323,SUMIFS($1:$1,$5:$5,MAX($5:$5)))))</f>
        <v>#REF!</v>
      </c>
      <c r="S323" s="56"/>
      <c r="T323" s="56"/>
      <c r="U323" s="73" t="e">
        <f>SUMIFS(#REF!,#REF!,"&gt;="&amp;U$3,#REF!,"&lt;="&amp;U$4,#REF!,$F323,#REF!,$F323)</f>
        <v>#REF!</v>
      </c>
      <c r="V323" s="73" t="e">
        <f>SUMIFS(#REF!,#REF!,"&gt;="&amp;V$3,#REF!,"&lt;="&amp;V$4,#REF!,$F323,#REF!,$F323)</f>
        <v>#REF!</v>
      </c>
      <c r="W323" s="73" t="e">
        <f>SUMIFS(#REF!,#REF!,"&gt;="&amp;W$3,#REF!,"&lt;="&amp;W$4,#REF!,$F323,#REF!,$F323)</f>
        <v>#REF!</v>
      </c>
      <c r="X323" s="73" t="e">
        <f>SUMIFS(#REF!,#REF!,"&gt;="&amp;X$3,#REF!,"&lt;="&amp;X$4,#REF!,$F323,#REF!,$F323)</f>
        <v>#REF!</v>
      </c>
      <c r="Y323" s="73" t="e">
        <f>SUMIFS(#REF!,#REF!,"&gt;="&amp;Y$3,#REF!,"&lt;="&amp;Y$4,#REF!,$F323,#REF!,$F323)</f>
        <v>#REF!</v>
      </c>
      <c r="Z323" s="73" t="e">
        <f>SUMIFS(#REF!,#REF!,"&gt;="&amp;Z$3,#REF!,"&lt;="&amp;Z$4,#REF!,$F323,#REF!,$F323)</f>
        <v>#REF!</v>
      </c>
      <c r="AA323" s="73" t="e">
        <f>SUMIFS(#REF!,#REF!,"&gt;="&amp;AA$3,#REF!,"&lt;="&amp;AA$4,#REF!,$F323,#REF!,$F323)</f>
        <v>#REF!</v>
      </c>
      <c r="AB323" s="73" t="e">
        <f>SUMIFS(#REF!,#REF!,"&gt;="&amp;AB$3,#REF!,"&lt;="&amp;AB$4,#REF!,$F323,#REF!,$F323)</f>
        <v>#REF!</v>
      </c>
      <c r="AC323" s="73" t="e">
        <f>SUMIFS(#REF!,#REF!,"&gt;="&amp;AC$3,#REF!,"&lt;="&amp;AC$4,#REF!,$F323,#REF!,$F323)</f>
        <v>#REF!</v>
      </c>
      <c r="AD323" s="73" t="e">
        <f>SUMIFS(#REF!,#REF!,"&gt;="&amp;AD$3,#REF!,"&lt;="&amp;AD$4,#REF!,$F323,#REF!,$F323)</f>
        <v>#REF!</v>
      </c>
      <c r="AE323" s="73" t="e">
        <f>SUMIFS(#REF!,#REF!,"&gt;="&amp;AE$3,#REF!,"&lt;="&amp;AE$4,#REF!,$F323,#REF!,$F323)</f>
        <v>#REF!</v>
      </c>
      <c r="AF323" s="73" t="e">
        <f>SUMIFS(#REF!,#REF!,"&gt;="&amp;AF$3,#REF!,"&lt;="&amp;AF$4,#REF!,$F323,#REF!,$F323)</f>
        <v>#REF!</v>
      </c>
      <c r="AG323" s="73" t="e">
        <f>SUMIFS(#REF!,#REF!,"&gt;="&amp;AG$3,#REF!,"&lt;="&amp;AG$4,#REF!,$F323,#REF!,$F323)</f>
        <v>#REF!</v>
      </c>
      <c r="AH323" s="73" t="e">
        <f>SUMIFS(#REF!,#REF!,"&gt;="&amp;AH$3,#REF!,"&lt;="&amp;AH$4,#REF!,$F323,#REF!,$F323)</f>
        <v>#REF!</v>
      </c>
      <c r="AI323" s="73" t="e">
        <f>SUMIFS(#REF!,#REF!,"&gt;="&amp;AI$3,#REF!,"&lt;="&amp;AI$4,#REF!,$F323,#REF!,$F323)</f>
        <v>#REF!</v>
      </c>
      <c r="AJ323" s="73" t="e">
        <f>SUMIFS(#REF!,#REF!,"&gt;="&amp;AJ$3,#REF!,"&lt;="&amp;AJ$4,#REF!,$F323,#REF!,$F323)</f>
        <v>#REF!</v>
      </c>
      <c r="AK323" s="73" t="e">
        <f>SUMIFS(#REF!,#REF!,"&gt;="&amp;AK$3,#REF!,"&lt;="&amp;AK$4,#REF!,$F323,#REF!,$F323)</f>
        <v>#REF!</v>
      </c>
      <c r="AL323" s="73" t="e">
        <f>SUMIFS(#REF!,#REF!,"&gt;="&amp;AL$3,#REF!,"&lt;="&amp;AL$4,#REF!,$F323,#REF!,$F323)</f>
        <v>#REF!</v>
      </c>
      <c r="AM323" s="73" t="e">
        <f>SUMIFS(#REF!,#REF!,"&gt;="&amp;AM$3,#REF!,"&lt;="&amp;AM$4,#REF!,$F323,#REF!,$F323)</f>
        <v>#REF!</v>
      </c>
      <c r="AN323" s="73" t="e">
        <f>SUMIFS(#REF!,#REF!,"&gt;="&amp;AN$3,#REF!,"&lt;="&amp;AN$4,#REF!,$F323,#REF!,$F323)</f>
        <v>#REF!</v>
      </c>
      <c r="AO323" s="73" t="e">
        <f>SUMIFS(#REF!,#REF!,"&gt;="&amp;AO$3,#REF!,"&lt;="&amp;AO$4,#REF!,$F323,#REF!,$F323)</f>
        <v>#REF!</v>
      </c>
      <c r="AP323" s="73" t="e">
        <f>SUMIFS(#REF!,#REF!,"&gt;="&amp;AP$3,#REF!,"&lt;="&amp;AP$4,#REF!,$F323,#REF!,$F323)</f>
        <v>#REF!</v>
      </c>
      <c r="AQ323" s="73" t="e">
        <f>SUMIFS(#REF!,#REF!,"&gt;="&amp;AQ$3,#REF!,"&lt;="&amp;AQ$4,#REF!,$F323,#REF!,$F323)</f>
        <v>#REF!</v>
      </c>
      <c r="AR323" s="73" t="e">
        <f>SUMIFS(#REF!,#REF!,"&gt;="&amp;AR$3,#REF!,"&lt;="&amp;AR$4,#REF!,$F323,#REF!,$F323)</f>
        <v>#REF!</v>
      </c>
    </row>
    <row r="324" spans="1:44" s="14" customFormat="1" x14ac:dyDescent="0.3">
      <c r="A324" s="53">
        <f>ROW()</f>
        <v>324</v>
      </c>
      <c r="B324" s="144"/>
      <c r="C324" s="54" t="s">
        <v>2</v>
      </c>
      <c r="E324" s="55"/>
      <c r="F324" s="14" t="s">
        <v>70</v>
      </c>
      <c r="K324" s="56"/>
      <c r="L324" s="56"/>
      <c r="M324" s="64"/>
      <c r="N324" s="71"/>
      <c r="O324" s="56"/>
      <c r="P324" s="56"/>
      <c r="Q324" s="57"/>
      <c r="R324" s="73" t="e">
        <f ca="1">SUM($T324:INDIRECT(ADDRESS($A324,SUMIFS($1:$1,$5:$5,MAX($5:$5)))))</f>
        <v>#REF!</v>
      </c>
      <c r="S324" s="56"/>
      <c r="T324" s="56"/>
      <c r="U324" s="73" t="e">
        <f>SUMIFS(#REF!,#REF!,"&gt;="&amp;U$3,#REF!,"&lt;="&amp;U$4,#REF!,$F324,#REF!,$F324)</f>
        <v>#REF!</v>
      </c>
      <c r="V324" s="73" t="e">
        <f>SUMIFS(#REF!,#REF!,"&gt;="&amp;V$3,#REF!,"&lt;="&amp;V$4,#REF!,$F324,#REF!,$F324)</f>
        <v>#REF!</v>
      </c>
      <c r="W324" s="73" t="e">
        <f>SUMIFS(#REF!,#REF!,"&gt;="&amp;W$3,#REF!,"&lt;="&amp;W$4,#REF!,$F324,#REF!,$F324)</f>
        <v>#REF!</v>
      </c>
      <c r="X324" s="73" t="e">
        <f>SUMIFS(#REF!,#REF!,"&gt;="&amp;X$3,#REF!,"&lt;="&amp;X$4,#REF!,$F324,#REF!,$F324)</f>
        <v>#REF!</v>
      </c>
      <c r="Y324" s="73" t="e">
        <f>SUMIFS(#REF!,#REF!,"&gt;="&amp;Y$3,#REF!,"&lt;="&amp;Y$4,#REF!,$F324,#REF!,$F324)</f>
        <v>#REF!</v>
      </c>
      <c r="Z324" s="73" t="e">
        <f>SUMIFS(#REF!,#REF!,"&gt;="&amp;Z$3,#REF!,"&lt;="&amp;Z$4,#REF!,$F324,#REF!,$F324)</f>
        <v>#REF!</v>
      </c>
      <c r="AA324" s="73" t="e">
        <f>SUMIFS(#REF!,#REF!,"&gt;="&amp;AA$3,#REF!,"&lt;="&amp;AA$4,#REF!,$F324,#REF!,$F324)</f>
        <v>#REF!</v>
      </c>
      <c r="AB324" s="73" t="e">
        <f>SUMIFS(#REF!,#REF!,"&gt;="&amp;AB$3,#REF!,"&lt;="&amp;AB$4,#REF!,$F324,#REF!,$F324)</f>
        <v>#REF!</v>
      </c>
      <c r="AC324" s="73" t="e">
        <f>SUMIFS(#REF!,#REF!,"&gt;="&amp;AC$3,#REF!,"&lt;="&amp;AC$4,#REF!,$F324,#REF!,$F324)</f>
        <v>#REF!</v>
      </c>
      <c r="AD324" s="73" t="e">
        <f>SUMIFS(#REF!,#REF!,"&gt;="&amp;AD$3,#REF!,"&lt;="&amp;AD$4,#REF!,$F324,#REF!,$F324)</f>
        <v>#REF!</v>
      </c>
      <c r="AE324" s="73" t="e">
        <f>SUMIFS(#REF!,#REF!,"&gt;="&amp;AE$3,#REF!,"&lt;="&amp;AE$4,#REF!,$F324,#REF!,$F324)</f>
        <v>#REF!</v>
      </c>
      <c r="AF324" s="73" t="e">
        <f>SUMIFS(#REF!,#REF!,"&gt;="&amp;AF$3,#REF!,"&lt;="&amp;AF$4,#REF!,$F324,#REF!,$F324)</f>
        <v>#REF!</v>
      </c>
      <c r="AG324" s="73" t="e">
        <f>SUMIFS(#REF!,#REF!,"&gt;="&amp;AG$3,#REF!,"&lt;="&amp;AG$4,#REF!,$F324,#REF!,$F324)</f>
        <v>#REF!</v>
      </c>
      <c r="AH324" s="73" t="e">
        <f>SUMIFS(#REF!,#REF!,"&gt;="&amp;AH$3,#REF!,"&lt;="&amp;AH$4,#REF!,$F324,#REF!,$F324)</f>
        <v>#REF!</v>
      </c>
      <c r="AI324" s="73" t="e">
        <f>SUMIFS(#REF!,#REF!,"&gt;="&amp;AI$3,#REF!,"&lt;="&amp;AI$4,#REF!,$F324,#REF!,$F324)</f>
        <v>#REF!</v>
      </c>
      <c r="AJ324" s="73" t="e">
        <f>SUMIFS(#REF!,#REF!,"&gt;="&amp;AJ$3,#REF!,"&lt;="&amp;AJ$4,#REF!,$F324,#REF!,$F324)</f>
        <v>#REF!</v>
      </c>
      <c r="AK324" s="73" t="e">
        <f>SUMIFS(#REF!,#REF!,"&gt;="&amp;AK$3,#REF!,"&lt;="&amp;AK$4,#REF!,$F324,#REF!,$F324)</f>
        <v>#REF!</v>
      </c>
      <c r="AL324" s="73" t="e">
        <f>SUMIFS(#REF!,#REF!,"&gt;="&amp;AL$3,#REF!,"&lt;="&amp;AL$4,#REF!,$F324,#REF!,$F324)</f>
        <v>#REF!</v>
      </c>
      <c r="AM324" s="73" t="e">
        <f>SUMIFS(#REF!,#REF!,"&gt;="&amp;AM$3,#REF!,"&lt;="&amp;AM$4,#REF!,$F324,#REF!,$F324)</f>
        <v>#REF!</v>
      </c>
      <c r="AN324" s="73" t="e">
        <f>SUMIFS(#REF!,#REF!,"&gt;="&amp;AN$3,#REF!,"&lt;="&amp;AN$4,#REF!,$F324,#REF!,$F324)</f>
        <v>#REF!</v>
      </c>
      <c r="AO324" s="73" t="e">
        <f>SUMIFS(#REF!,#REF!,"&gt;="&amp;AO$3,#REF!,"&lt;="&amp;AO$4,#REF!,$F324,#REF!,$F324)</f>
        <v>#REF!</v>
      </c>
      <c r="AP324" s="73" t="e">
        <f>SUMIFS(#REF!,#REF!,"&gt;="&amp;AP$3,#REF!,"&lt;="&amp;AP$4,#REF!,$F324,#REF!,$F324)</f>
        <v>#REF!</v>
      </c>
      <c r="AQ324" s="73" t="e">
        <f>SUMIFS(#REF!,#REF!,"&gt;="&amp;AQ$3,#REF!,"&lt;="&amp;AQ$4,#REF!,$F324,#REF!,$F324)</f>
        <v>#REF!</v>
      </c>
      <c r="AR324" s="73" t="e">
        <f>SUMIFS(#REF!,#REF!,"&gt;="&amp;AR$3,#REF!,"&lt;="&amp;AR$4,#REF!,$F324,#REF!,$F324)</f>
        <v>#REF!</v>
      </c>
    </row>
    <row r="325" spans="1:44" ht="3" customHeight="1" x14ac:dyDescent="0.3">
      <c r="A325" s="19">
        <f>ROW()</f>
        <v>325</v>
      </c>
      <c r="B325" s="134"/>
      <c r="F325" s="25"/>
      <c r="G325" s="25"/>
      <c r="H325" s="25"/>
      <c r="I325" s="25"/>
      <c r="J325" s="25"/>
      <c r="K325" s="26"/>
      <c r="L325" s="25"/>
      <c r="M325" s="60"/>
      <c r="N325" s="25"/>
      <c r="O325" s="25"/>
      <c r="P325" s="25"/>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M326" s="67"/>
      <c r="N326" s="10"/>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M327" s="67"/>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25"/>
      <c r="M328" s="60"/>
      <c r="N328" s="25"/>
      <c r="O328" s="25"/>
      <c r="P328" s="25"/>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M329" s="64"/>
      <c r="Q329" s="57"/>
      <c r="R329" s="13">
        <f ca="1">SUM($T329:INDIRECT(ADDRESS($A329,SUMIFS($1:$1,$5:$5,MAX($5:$5)))))</f>
        <v>0</v>
      </c>
      <c r="U329" s="13">
        <f>U326-U327</f>
        <v>0</v>
      </c>
      <c r="V329" s="13">
        <f t="shared" ref="V329:AR329" si="53">V326-V327</f>
        <v>0</v>
      </c>
      <c r="W329" s="13">
        <f t="shared" si="53"/>
        <v>0</v>
      </c>
      <c r="X329" s="13">
        <f t="shared" si="53"/>
        <v>0</v>
      </c>
      <c r="Y329" s="13">
        <f t="shared" si="53"/>
        <v>0</v>
      </c>
      <c r="Z329" s="13">
        <f t="shared" si="53"/>
        <v>0</v>
      </c>
      <c r="AA329" s="13">
        <f t="shared" si="53"/>
        <v>0</v>
      </c>
      <c r="AB329" s="13">
        <f t="shared" si="53"/>
        <v>0</v>
      </c>
      <c r="AC329" s="13">
        <f t="shared" si="53"/>
        <v>0</v>
      </c>
      <c r="AD329" s="13">
        <f t="shared" si="53"/>
        <v>0</v>
      </c>
      <c r="AE329" s="13">
        <f t="shared" si="53"/>
        <v>0</v>
      </c>
      <c r="AF329" s="13">
        <f t="shared" si="53"/>
        <v>0</v>
      </c>
      <c r="AG329" s="13">
        <f t="shared" si="53"/>
        <v>0</v>
      </c>
      <c r="AH329" s="13">
        <f t="shared" si="53"/>
        <v>0</v>
      </c>
      <c r="AI329" s="13">
        <f t="shared" si="53"/>
        <v>0</v>
      </c>
      <c r="AJ329" s="13">
        <f t="shared" si="53"/>
        <v>0</v>
      </c>
      <c r="AK329" s="13">
        <f t="shared" si="53"/>
        <v>0</v>
      </c>
      <c r="AL329" s="13">
        <f t="shared" si="53"/>
        <v>0</v>
      </c>
      <c r="AM329" s="13">
        <f t="shared" si="53"/>
        <v>0</v>
      </c>
      <c r="AN329" s="13">
        <f t="shared" si="53"/>
        <v>0</v>
      </c>
      <c r="AO329" s="13">
        <f t="shared" si="53"/>
        <v>0</v>
      </c>
      <c r="AP329" s="13">
        <f t="shared" si="53"/>
        <v>0</v>
      </c>
      <c r="AQ329" s="13">
        <f t="shared" si="53"/>
        <v>0</v>
      </c>
      <c r="AR329" s="13">
        <f t="shared" si="53"/>
        <v>0</v>
      </c>
    </row>
    <row r="330" spans="1:44" s="14" customFormat="1" x14ac:dyDescent="0.3">
      <c r="A330" s="53">
        <f>ROW()</f>
        <v>330</v>
      </c>
      <c r="B330" s="144"/>
      <c r="C330" s="54"/>
      <c r="E330" s="55"/>
      <c r="F330" s="14" t="s">
        <v>75</v>
      </c>
      <c r="K330" s="56"/>
      <c r="M330" s="64"/>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M331" s="67"/>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row>
    <row r="333" spans="1:44" s="5" customFormat="1" x14ac:dyDescent="0.3">
      <c r="A333" s="23">
        <f>ROW()</f>
        <v>333</v>
      </c>
      <c r="B333" s="135"/>
      <c r="C333" s="75" t="s">
        <v>0</v>
      </c>
      <c r="E333" s="74">
        <v>4</v>
      </c>
      <c r="F333" s="5" t="s">
        <v>39</v>
      </c>
      <c r="K333" s="11"/>
      <c r="M333" s="67"/>
      <c r="Q333" s="42"/>
      <c r="R333" s="3" t="e">
        <f ca="1">SUM($T333:INDIRECT(ADDRESS($A333,SUMIFS($1:$1,$5:$5,MAX($5:$5)))))</f>
        <v>#REF!</v>
      </c>
      <c r="U333" s="3" t="e">
        <f>SUMIFS(#REF!,#REF!,"&gt;="&amp;U$3,#REF!,"&lt;="&amp;U$4,#REF!,$F333,#REF!,$F333)</f>
        <v>#REF!</v>
      </c>
      <c r="V333" s="3" t="e">
        <f>SUMIFS(#REF!,#REF!,"&gt;="&amp;V$3,#REF!,"&lt;="&amp;V$4,#REF!,$F333,#REF!,$F333)</f>
        <v>#REF!</v>
      </c>
      <c r="W333" s="3" t="e">
        <f>SUMIFS(#REF!,#REF!,"&gt;="&amp;W$3,#REF!,"&lt;="&amp;W$4,#REF!,$F333,#REF!,$F333)</f>
        <v>#REF!</v>
      </c>
      <c r="X333" s="3" t="e">
        <f>SUMIFS(#REF!,#REF!,"&gt;="&amp;X$3,#REF!,"&lt;="&amp;X$4,#REF!,$F333,#REF!,$F333)</f>
        <v>#REF!</v>
      </c>
      <c r="Y333" s="3" t="e">
        <f>SUMIFS(#REF!,#REF!,"&gt;="&amp;Y$3,#REF!,"&lt;="&amp;Y$4,#REF!,$F333,#REF!,$F333)</f>
        <v>#REF!</v>
      </c>
      <c r="Z333" s="3" t="e">
        <f>SUMIFS(#REF!,#REF!,"&gt;="&amp;Z$3,#REF!,"&lt;="&amp;Z$4,#REF!,$F333,#REF!,$F333)</f>
        <v>#REF!</v>
      </c>
      <c r="AA333" s="3" t="e">
        <f>SUMIFS(#REF!,#REF!,"&gt;="&amp;AA$3,#REF!,"&lt;="&amp;AA$4,#REF!,$F333,#REF!,$F333)</f>
        <v>#REF!</v>
      </c>
      <c r="AB333" s="3" t="e">
        <f>SUMIFS(#REF!,#REF!,"&gt;="&amp;AB$3,#REF!,"&lt;="&amp;AB$4,#REF!,$F333,#REF!,$F333)</f>
        <v>#REF!</v>
      </c>
      <c r="AC333" s="3" t="e">
        <f>SUMIFS(#REF!,#REF!,"&gt;="&amp;AC$3,#REF!,"&lt;="&amp;AC$4,#REF!,$F333,#REF!,$F333)</f>
        <v>#REF!</v>
      </c>
      <c r="AD333" s="3" t="e">
        <f>SUMIFS(#REF!,#REF!,"&gt;="&amp;AD$3,#REF!,"&lt;="&amp;AD$4,#REF!,$F333,#REF!,$F333)</f>
        <v>#REF!</v>
      </c>
      <c r="AE333" s="3" t="e">
        <f>SUMIFS(#REF!,#REF!,"&gt;="&amp;AE$3,#REF!,"&lt;="&amp;AE$4,#REF!,$F333,#REF!,$F333)</f>
        <v>#REF!</v>
      </c>
      <c r="AF333" s="3" t="e">
        <f>SUMIFS(#REF!,#REF!,"&gt;="&amp;AF$3,#REF!,"&lt;="&amp;AF$4,#REF!,$F333,#REF!,$F333)</f>
        <v>#REF!</v>
      </c>
      <c r="AG333" s="3" t="e">
        <f>SUMIFS(#REF!,#REF!,"&gt;="&amp;AG$3,#REF!,"&lt;="&amp;AG$4,#REF!,$F333,#REF!,$F333)</f>
        <v>#REF!</v>
      </c>
      <c r="AH333" s="3" t="e">
        <f>SUMIFS(#REF!,#REF!,"&gt;="&amp;AH$3,#REF!,"&lt;="&amp;AH$4,#REF!,$F333,#REF!,$F333)</f>
        <v>#REF!</v>
      </c>
      <c r="AI333" s="3" t="e">
        <f>SUMIFS(#REF!,#REF!,"&gt;="&amp;AI$3,#REF!,"&lt;="&amp;AI$4,#REF!,$F333,#REF!,$F333)</f>
        <v>#REF!</v>
      </c>
      <c r="AJ333" s="3" t="e">
        <f>SUMIFS(#REF!,#REF!,"&gt;="&amp;AJ$3,#REF!,"&lt;="&amp;AJ$4,#REF!,$F333,#REF!,$F333)</f>
        <v>#REF!</v>
      </c>
      <c r="AK333" s="3" t="e">
        <f>SUMIFS(#REF!,#REF!,"&gt;="&amp;AK$3,#REF!,"&lt;="&amp;AK$4,#REF!,$F333,#REF!,$F333)</f>
        <v>#REF!</v>
      </c>
      <c r="AL333" s="3" t="e">
        <f>SUMIFS(#REF!,#REF!,"&gt;="&amp;AL$3,#REF!,"&lt;="&amp;AL$4,#REF!,$F333,#REF!,$F333)</f>
        <v>#REF!</v>
      </c>
      <c r="AM333" s="3" t="e">
        <f>SUMIFS(#REF!,#REF!,"&gt;="&amp;AM$3,#REF!,"&lt;="&amp;AM$4,#REF!,$F333,#REF!,$F333)</f>
        <v>#REF!</v>
      </c>
      <c r="AN333" s="3" t="e">
        <f>SUMIFS(#REF!,#REF!,"&gt;="&amp;AN$3,#REF!,"&lt;="&amp;AN$4,#REF!,$F333,#REF!,$F333)</f>
        <v>#REF!</v>
      </c>
      <c r="AO333" s="3" t="e">
        <f>SUMIFS(#REF!,#REF!,"&gt;="&amp;AO$3,#REF!,"&lt;="&amp;AO$4,#REF!,$F333,#REF!,$F333)</f>
        <v>#REF!</v>
      </c>
      <c r="AP333" s="3" t="e">
        <f>SUMIFS(#REF!,#REF!,"&gt;="&amp;AP$3,#REF!,"&lt;="&amp;AP$4,#REF!,$F333,#REF!,$F333)</f>
        <v>#REF!</v>
      </c>
      <c r="AQ333" s="3" t="e">
        <f>SUMIFS(#REF!,#REF!,"&gt;="&amp;AQ$3,#REF!,"&lt;="&amp;AQ$4,#REF!,$F333,#REF!,$F333)</f>
        <v>#REF!</v>
      </c>
      <c r="AR333" s="3" t="e">
        <f>SUMIFS(#REF!,#REF!,"&gt;="&amp;AR$3,#REF!,"&lt;="&amp;AR$4,#REF!,$F333,#REF!,$F333)</f>
        <v>#REF!</v>
      </c>
    </row>
    <row r="334" spans="1:44" s="5" customFormat="1" x14ac:dyDescent="0.3">
      <c r="A334" s="23">
        <f>ROW()</f>
        <v>334</v>
      </c>
      <c r="B334" s="135"/>
      <c r="C334" s="45" t="s">
        <v>2</v>
      </c>
      <c r="E334" s="24"/>
      <c r="F334" s="5" t="s">
        <v>49</v>
      </c>
      <c r="K334" s="11"/>
      <c r="M334" s="59"/>
      <c r="Q334" s="39"/>
      <c r="R334" s="3" t="e">
        <f ca="1">SUM($T334:INDIRECT(ADDRESS($A334,SUMIFS($1:$1,$5:$5,MAX($5:$5)))))</f>
        <v>#REF!</v>
      </c>
      <c r="T334" s="14"/>
      <c r="U334" s="13" t="e">
        <f>SUMIFS(#REF!,#REF!,"&gt;="&amp;U$3,#REF!,"&lt;="&amp;U$4,#REF!,$F334,#REF!,$F334)</f>
        <v>#REF!</v>
      </c>
      <c r="V334" s="13" t="e">
        <f>SUMIFS(#REF!,#REF!,"&gt;="&amp;V$3,#REF!,"&lt;="&amp;V$4,#REF!,$F334,#REF!,$F334)</f>
        <v>#REF!</v>
      </c>
      <c r="W334" s="13" t="e">
        <f>SUMIFS(#REF!,#REF!,"&gt;="&amp;W$3,#REF!,"&lt;="&amp;W$4,#REF!,$F334,#REF!,$F334)</f>
        <v>#REF!</v>
      </c>
      <c r="X334" s="13" t="e">
        <f>SUMIFS(#REF!,#REF!,"&gt;="&amp;X$3,#REF!,"&lt;="&amp;X$4,#REF!,$F334,#REF!,$F334)</f>
        <v>#REF!</v>
      </c>
      <c r="Y334" s="13" t="e">
        <f>SUMIFS(#REF!,#REF!,"&gt;="&amp;Y$3,#REF!,"&lt;="&amp;Y$4,#REF!,$F334,#REF!,$F334)</f>
        <v>#REF!</v>
      </c>
      <c r="Z334" s="13" t="e">
        <f>SUMIFS(#REF!,#REF!,"&gt;="&amp;Z$3,#REF!,"&lt;="&amp;Z$4,#REF!,$F334,#REF!,$F334)</f>
        <v>#REF!</v>
      </c>
      <c r="AA334" s="13" t="e">
        <f>SUMIFS(#REF!,#REF!,"&gt;="&amp;AA$3,#REF!,"&lt;="&amp;AA$4,#REF!,$F334,#REF!,$F334)</f>
        <v>#REF!</v>
      </c>
      <c r="AB334" s="13" t="e">
        <f>SUMIFS(#REF!,#REF!,"&gt;="&amp;AB$3,#REF!,"&lt;="&amp;AB$4,#REF!,$F334,#REF!,$F334)</f>
        <v>#REF!</v>
      </c>
      <c r="AC334" s="13" t="e">
        <f>SUMIFS(#REF!,#REF!,"&gt;="&amp;AC$3,#REF!,"&lt;="&amp;AC$4,#REF!,$F334,#REF!,$F334)</f>
        <v>#REF!</v>
      </c>
      <c r="AD334" s="13" t="e">
        <f>SUMIFS(#REF!,#REF!,"&gt;="&amp;AD$3,#REF!,"&lt;="&amp;AD$4,#REF!,$F334,#REF!,$F334)</f>
        <v>#REF!</v>
      </c>
      <c r="AE334" s="13" t="e">
        <f>SUMIFS(#REF!,#REF!,"&gt;="&amp;AE$3,#REF!,"&lt;="&amp;AE$4,#REF!,$F334,#REF!,$F334)</f>
        <v>#REF!</v>
      </c>
      <c r="AF334" s="13" t="e">
        <f>SUMIFS(#REF!,#REF!,"&gt;="&amp;AF$3,#REF!,"&lt;="&amp;AF$4,#REF!,$F334,#REF!,$F334)</f>
        <v>#REF!</v>
      </c>
      <c r="AG334" s="13" t="e">
        <f>SUMIFS(#REF!,#REF!,"&gt;="&amp;AG$3,#REF!,"&lt;="&amp;AG$4,#REF!,$F334,#REF!,$F334)</f>
        <v>#REF!</v>
      </c>
      <c r="AH334" s="13" t="e">
        <f>SUMIFS(#REF!,#REF!,"&gt;="&amp;AH$3,#REF!,"&lt;="&amp;AH$4,#REF!,$F334,#REF!,$F334)</f>
        <v>#REF!</v>
      </c>
      <c r="AI334" s="13" t="e">
        <f>SUMIFS(#REF!,#REF!,"&gt;="&amp;AI$3,#REF!,"&lt;="&amp;AI$4,#REF!,$F334,#REF!,$F334)</f>
        <v>#REF!</v>
      </c>
      <c r="AJ334" s="13" t="e">
        <f>SUMIFS(#REF!,#REF!,"&gt;="&amp;AJ$3,#REF!,"&lt;="&amp;AJ$4,#REF!,$F334,#REF!,$F334)</f>
        <v>#REF!</v>
      </c>
      <c r="AK334" s="13" t="e">
        <f>SUMIFS(#REF!,#REF!,"&gt;="&amp;AK$3,#REF!,"&lt;="&amp;AK$4,#REF!,$F334,#REF!,$F334)</f>
        <v>#REF!</v>
      </c>
      <c r="AL334" s="13" t="e">
        <f>SUMIFS(#REF!,#REF!,"&gt;="&amp;AL$3,#REF!,"&lt;="&amp;AL$4,#REF!,$F334,#REF!,$F334)</f>
        <v>#REF!</v>
      </c>
      <c r="AM334" s="13" t="e">
        <f>SUMIFS(#REF!,#REF!,"&gt;="&amp;AM$3,#REF!,"&lt;="&amp;AM$4,#REF!,$F334,#REF!,$F334)</f>
        <v>#REF!</v>
      </c>
      <c r="AN334" s="13" t="e">
        <f>SUMIFS(#REF!,#REF!,"&gt;="&amp;AN$3,#REF!,"&lt;="&amp;AN$4,#REF!,$F334,#REF!,$F334)</f>
        <v>#REF!</v>
      </c>
      <c r="AO334" s="13" t="e">
        <f>SUMIFS(#REF!,#REF!,"&gt;="&amp;AO$3,#REF!,"&lt;="&amp;AO$4,#REF!,$F334,#REF!,$F334)</f>
        <v>#REF!</v>
      </c>
      <c r="AP334" s="13" t="e">
        <f>SUMIFS(#REF!,#REF!,"&gt;="&amp;AP$3,#REF!,"&lt;="&amp;AP$4,#REF!,$F334,#REF!,$F334)</f>
        <v>#REF!</v>
      </c>
      <c r="AQ334" s="13" t="e">
        <f>SUMIFS(#REF!,#REF!,"&gt;="&amp;AQ$3,#REF!,"&lt;="&amp;AQ$4,#REF!,$F334,#REF!,$F334)</f>
        <v>#REF!</v>
      </c>
      <c r="AR334" s="13" t="e">
        <f>SUMIFS(#REF!,#REF!,"&gt;="&amp;AR$3,#REF!,"&lt;="&amp;AR$4,#REF!,$F334,#REF!,$F334)</f>
        <v>#REF!</v>
      </c>
    </row>
    <row r="335" spans="1:44" s="56" customFormat="1" ht="12" x14ac:dyDescent="0.25">
      <c r="A335" s="23">
        <f>ROW()</f>
        <v>335</v>
      </c>
      <c r="B335" s="145"/>
      <c r="E335" s="15"/>
      <c r="F335" s="69" t="s">
        <v>50</v>
      </c>
      <c r="M335" s="70"/>
      <c r="N335" s="71"/>
      <c r="Q335" s="72"/>
      <c r="R335" s="43" t="e">
        <f ca="1">INDIRECT(ADDRESS($A335,SUMIFS($1:$1,$5:$5,MAX($5:$5))))</f>
        <v>#REF!</v>
      </c>
      <c r="U335" s="73" t="e">
        <f>SUM($T333:U333)-SUM($T334:U334)</f>
        <v>#REF!</v>
      </c>
      <c r="V335" s="73" t="e">
        <f>SUM($T333:V333)-SUM($T334:V334)</f>
        <v>#REF!</v>
      </c>
      <c r="W335" s="73" t="e">
        <f>SUM($T333:W333)-SUM($T334:W334)</f>
        <v>#REF!</v>
      </c>
      <c r="X335" s="73" t="e">
        <f>SUM($T333:X333)-SUM($T334:X334)</f>
        <v>#REF!</v>
      </c>
      <c r="Y335" s="73" t="e">
        <f>SUM($T333:Y333)-SUM($T334:Y334)</f>
        <v>#REF!</v>
      </c>
      <c r="Z335" s="73" t="e">
        <f>SUM($T333:Z333)-SUM($T334:Z334)</f>
        <v>#REF!</v>
      </c>
      <c r="AA335" s="73" t="e">
        <f>SUM($T333:AA333)-SUM($T334:AA334)</f>
        <v>#REF!</v>
      </c>
      <c r="AB335" s="73" t="e">
        <f>SUM($T333:AB333)-SUM($T334:AB334)</f>
        <v>#REF!</v>
      </c>
      <c r="AC335" s="73" t="e">
        <f>SUM($T333:AC333)-SUM($T334:AC334)</f>
        <v>#REF!</v>
      </c>
      <c r="AD335" s="73" t="e">
        <f>SUM($T333:AD333)-SUM($T334:AD334)</f>
        <v>#REF!</v>
      </c>
      <c r="AE335" s="73" t="e">
        <f>SUM($T333:AE333)-SUM($T334:AE334)</f>
        <v>#REF!</v>
      </c>
      <c r="AF335" s="73" t="e">
        <f>SUM($T333:AF333)-SUM($T334:AF334)</f>
        <v>#REF!</v>
      </c>
      <c r="AG335" s="73" t="e">
        <f>SUM($T333:AG333)-SUM($T334:AG334)</f>
        <v>#REF!</v>
      </c>
      <c r="AH335" s="73" t="e">
        <f>SUM($T333:AH333)-SUM($T334:AH334)</f>
        <v>#REF!</v>
      </c>
      <c r="AI335" s="73" t="e">
        <f>SUM($T333:AI333)-SUM($T334:AI334)</f>
        <v>#REF!</v>
      </c>
      <c r="AJ335" s="73" t="e">
        <f>SUM($T333:AJ333)-SUM($T334:AJ334)</f>
        <v>#REF!</v>
      </c>
      <c r="AK335" s="73" t="e">
        <f>SUM($T333:AK333)-SUM($T334:AK334)</f>
        <v>#REF!</v>
      </c>
      <c r="AL335" s="73" t="e">
        <f>SUM($T333:AL333)-SUM($T334:AL334)</f>
        <v>#REF!</v>
      </c>
      <c r="AM335" s="73" t="e">
        <f>SUM($T333:AM333)-SUM($T334:AM334)</f>
        <v>#REF!</v>
      </c>
      <c r="AN335" s="73" t="e">
        <f>SUM($T333:AN333)-SUM($T334:AN334)</f>
        <v>#REF!</v>
      </c>
      <c r="AO335" s="73" t="e">
        <f>SUM($T333:AO333)-SUM($T334:AO334)</f>
        <v>#REF!</v>
      </c>
      <c r="AP335" s="73" t="e">
        <f>SUM($T333:AP333)-SUM($T334:AP334)</f>
        <v>#REF!</v>
      </c>
      <c r="AQ335" s="73" t="e">
        <f>SUM($T333:AQ333)-SUM($T334:AQ334)</f>
        <v>#REF!</v>
      </c>
      <c r="AR335" s="73" t="e">
        <f>SUM($T333:AR333)-SUM($T334:AR334)</f>
        <v>#REF!</v>
      </c>
    </row>
    <row r="336" spans="1:44" s="14" customFormat="1" x14ac:dyDescent="0.3">
      <c r="A336" s="19">
        <f>ROW()</f>
        <v>336</v>
      </c>
      <c r="B336" s="144"/>
      <c r="C336" s="54"/>
      <c r="E336" s="55"/>
      <c r="F336" s="14" t="s">
        <v>51</v>
      </c>
      <c r="K336" s="56"/>
      <c r="M336" s="79"/>
      <c r="N336" s="65"/>
      <c r="Q336" s="57"/>
      <c r="R336" s="13" t="e">
        <f ca="1">SUM($T336:INDIRECT(ADDRESS($A336,SUMIFS($1:$1,$5:$5,MAX($5:$5)))))</f>
        <v>#REF!</v>
      </c>
      <c r="U336" s="13" t="e">
        <f>SUMIFS(#REF!,#REF!,"&gt;="&amp;U$3,#REF!,"&lt;="&amp;U$4,#REF!,$F336,#REF!,$F336)</f>
        <v>#REF!</v>
      </c>
      <c r="V336" s="13" t="e">
        <f>SUMIFS(#REF!,#REF!,"&gt;="&amp;V$3,#REF!,"&lt;="&amp;V$4,#REF!,$F336,#REF!,$F336)</f>
        <v>#REF!</v>
      </c>
      <c r="W336" s="13" t="e">
        <f>SUMIFS(#REF!,#REF!,"&gt;="&amp;W$3,#REF!,"&lt;="&amp;W$4,#REF!,$F336,#REF!,$F336)</f>
        <v>#REF!</v>
      </c>
      <c r="X336" s="13" t="e">
        <f>SUMIFS(#REF!,#REF!,"&gt;="&amp;X$3,#REF!,"&lt;="&amp;X$4,#REF!,$F336,#REF!,$F336)</f>
        <v>#REF!</v>
      </c>
      <c r="Y336" s="13" t="e">
        <f>SUMIFS(#REF!,#REF!,"&gt;="&amp;Y$3,#REF!,"&lt;="&amp;Y$4,#REF!,$F336,#REF!,$F336)</f>
        <v>#REF!</v>
      </c>
      <c r="Z336" s="13" t="e">
        <f>SUMIFS(#REF!,#REF!,"&gt;="&amp;Z$3,#REF!,"&lt;="&amp;Z$4,#REF!,$F336,#REF!,$F336)</f>
        <v>#REF!</v>
      </c>
      <c r="AA336" s="13" t="e">
        <f>SUMIFS(#REF!,#REF!,"&gt;="&amp;AA$3,#REF!,"&lt;="&amp;AA$4,#REF!,$F336,#REF!,$F336)</f>
        <v>#REF!</v>
      </c>
      <c r="AB336" s="13" t="e">
        <f>SUMIFS(#REF!,#REF!,"&gt;="&amp;AB$3,#REF!,"&lt;="&amp;AB$4,#REF!,$F336,#REF!,$F336)</f>
        <v>#REF!</v>
      </c>
      <c r="AC336" s="13" t="e">
        <f>SUMIFS(#REF!,#REF!,"&gt;="&amp;AC$3,#REF!,"&lt;="&amp;AC$4,#REF!,$F336,#REF!,$F336)</f>
        <v>#REF!</v>
      </c>
      <c r="AD336" s="13" t="e">
        <f>SUMIFS(#REF!,#REF!,"&gt;="&amp;AD$3,#REF!,"&lt;="&amp;AD$4,#REF!,$F336,#REF!,$F336)</f>
        <v>#REF!</v>
      </c>
      <c r="AE336" s="13" t="e">
        <f>SUMIFS(#REF!,#REF!,"&gt;="&amp;AE$3,#REF!,"&lt;="&amp;AE$4,#REF!,$F336,#REF!,$F336)</f>
        <v>#REF!</v>
      </c>
      <c r="AF336" s="13" t="e">
        <f>SUMIFS(#REF!,#REF!,"&gt;="&amp;AF$3,#REF!,"&lt;="&amp;AF$4,#REF!,$F336,#REF!,$F336)</f>
        <v>#REF!</v>
      </c>
      <c r="AG336" s="13" t="e">
        <f>SUMIFS(#REF!,#REF!,"&gt;="&amp;AG$3,#REF!,"&lt;="&amp;AG$4,#REF!,$F336,#REF!,$F336)</f>
        <v>#REF!</v>
      </c>
      <c r="AH336" s="13" t="e">
        <f>SUMIFS(#REF!,#REF!,"&gt;="&amp;AH$3,#REF!,"&lt;="&amp;AH$4,#REF!,$F336,#REF!,$F336)</f>
        <v>#REF!</v>
      </c>
      <c r="AI336" s="13" t="e">
        <f>SUMIFS(#REF!,#REF!,"&gt;="&amp;AI$3,#REF!,"&lt;="&amp;AI$4,#REF!,$F336,#REF!,$F336)</f>
        <v>#REF!</v>
      </c>
      <c r="AJ336" s="13" t="e">
        <f>SUMIFS(#REF!,#REF!,"&gt;="&amp;AJ$3,#REF!,"&lt;="&amp;AJ$4,#REF!,$F336,#REF!,$F336)</f>
        <v>#REF!</v>
      </c>
      <c r="AK336" s="13" t="e">
        <f>SUMIFS(#REF!,#REF!,"&gt;="&amp;AK$3,#REF!,"&lt;="&amp;AK$4,#REF!,$F336,#REF!,$F336)</f>
        <v>#REF!</v>
      </c>
      <c r="AL336" s="13" t="e">
        <f>SUMIFS(#REF!,#REF!,"&gt;="&amp;AL$3,#REF!,"&lt;="&amp;AL$4,#REF!,$F336,#REF!,$F336)</f>
        <v>#REF!</v>
      </c>
      <c r="AM336" s="13" t="e">
        <f>SUMIFS(#REF!,#REF!,"&gt;="&amp;AM$3,#REF!,"&lt;="&amp;AM$4,#REF!,$F336,#REF!,$F336)</f>
        <v>#REF!</v>
      </c>
      <c r="AN336" s="13" t="e">
        <f>SUMIFS(#REF!,#REF!,"&gt;="&amp;AN$3,#REF!,"&lt;="&amp;AN$4,#REF!,$F336,#REF!,$F336)</f>
        <v>#REF!</v>
      </c>
      <c r="AO336" s="13" t="e">
        <f>SUMIFS(#REF!,#REF!,"&gt;="&amp;AO$3,#REF!,"&lt;="&amp;AO$4,#REF!,$F336,#REF!,$F336)</f>
        <v>#REF!</v>
      </c>
      <c r="AP336" s="13" t="e">
        <f>SUMIFS(#REF!,#REF!,"&gt;="&amp;AP$3,#REF!,"&lt;="&amp;AP$4,#REF!,$F336,#REF!,$F336)</f>
        <v>#REF!</v>
      </c>
      <c r="AQ336" s="13" t="e">
        <f>SUMIFS(#REF!,#REF!,"&gt;="&amp;AQ$3,#REF!,"&lt;="&amp;AQ$4,#REF!,$F336,#REF!,$F336)</f>
        <v>#REF!</v>
      </c>
      <c r="AR336" s="13" t="e">
        <f>SUMIFS(#REF!,#REF!,"&gt;="&amp;AR$3,#REF!,"&lt;="&amp;AR$4,#REF!,$F336,#REF!,$F336)</f>
        <v>#REF!</v>
      </c>
    </row>
    <row r="337" spans="1:44" s="5" customFormat="1" x14ac:dyDescent="0.3">
      <c r="A337" s="23">
        <f>ROW()</f>
        <v>337</v>
      </c>
      <c r="B337" s="135"/>
      <c r="C337" s="45" t="s">
        <v>2</v>
      </c>
      <c r="E337" s="24"/>
      <c r="F337" s="5" t="s">
        <v>52</v>
      </c>
      <c r="K337" s="11"/>
      <c r="M337" s="59"/>
      <c r="Q337" s="39"/>
      <c r="R337" s="3" t="e">
        <f ca="1">SUM($T337:INDIRECT(ADDRESS($A337,SUMIFS($1:$1,$5:$5,MAX($5:$5)))))</f>
        <v>#REF!</v>
      </c>
      <c r="T337" s="1"/>
      <c r="U337" s="2" t="e">
        <f>SUMIFS(#REF!,#REF!,"&gt;="&amp;U$3,#REF!,"&lt;="&amp;U$4,#REF!,$F337,#REF!,$F337)</f>
        <v>#REF!</v>
      </c>
      <c r="V337" s="2" t="e">
        <f>SUMIFS(#REF!,#REF!,"&gt;="&amp;V$3,#REF!,"&lt;="&amp;V$4,#REF!,$F337,#REF!,$F337)</f>
        <v>#REF!</v>
      </c>
      <c r="W337" s="2" t="e">
        <f>SUMIFS(#REF!,#REF!,"&gt;="&amp;W$3,#REF!,"&lt;="&amp;W$4,#REF!,$F337,#REF!,$F337)</f>
        <v>#REF!</v>
      </c>
      <c r="X337" s="2" t="e">
        <f>SUMIFS(#REF!,#REF!,"&gt;="&amp;X$3,#REF!,"&lt;="&amp;X$4,#REF!,$F337,#REF!,$F337)</f>
        <v>#REF!</v>
      </c>
      <c r="Y337" s="2" t="e">
        <f>SUMIFS(#REF!,#REF!,"&gt;="&amp;Y$3,#REF!,"&lt;="&amp;Y$4,#REF!,$F337,#REF!,$F337)</f>
        <v>#REF!</v>
      </c>
      <c r="Z337" s="2" t="e">
        <f>SUMIFS(#REF!,#REF!,"&gt;="&amp;Z$3,#REF!,"&lt;="&amp;Z$4,#REF!,$F337,#REF!,$F337)</f>
        <v>#REF!</v>
      </c>
      <c r="AA337" s="2" t="e">
        <f>SUMIFS(#REF!,#REF!,"&gt;="&amp;AA$3,#REF!,"&lt;="&amp;AA$4,#REF!,$F337,#REF!,$F337)</f>
        <v>#REF!</v>
      </c>
      <c r="AB337" s="2" t="e">
        <f>SUMIFS(#REF!,#REF!,"&gt;="&amp;AB$3,#REF!,"&lt;="&amp;AB$4,#REF!,$F337,#REF!,$F337)</f>
        <v>#REF!</v>
      </c>
      <c r="AC337" s="2" t="e">
        <f>SUMIFS(#REF!,#REF!,"&gt;="&amp;AC$3,#REF!,"&lt;="&amp;AC$4,#REF!,$F337,#REF!,$F337)</f>
        <v>#REF!</v>
      </c>
      <c r="AD337" s="2" t="e">
        <f>SUMIFS(#REF!,#REF!,"&gt;="&amp;AD$3,#REF!,"&lt;="&amp;AD$4,#REF!,$F337,#REF!,$F337)</f>
        <v>#REF!</v>
      </c>
      <c r="AE337" s="2" t="e">
        <f>SUMIFS(#REF!,#REF!,"&gt;="&amp;AE$3,#REF!,"&lt;="&amp;AE$4,#REF!,$F337,#REF!,$F337)</f>
        <v>#REF!</v>
      </c>
      <c r="AF337" s="2" t="e">
        <f>SUMIFS(#REF!,#REF!,"&gt;="&amp;AF$3,#REF!,"&lt;="&amp;AF$4,#REF!,$F337,#REF!,$F337)</f>
        <v>#REF!</v>
      </c>
      <c r="AG337" s="2" t="e">
        <f>SUMIFS(#REF!,#REF!,"&gt;="&amp;AG$3,#REF!,"&lt;="&amp;AG$4,#REF!,$F337,#REF!,$F337)</f>
        <v>#REF!</v>
      </c>
      <c r="AH337" s="2" t="e">
        <f>SUMIFS(#REF!,#REF!,"&gt;="&amp;AH$3,#REF!,"&lt;="&amp;AH$4,#REF!,$F337,#REF!,$F337)</f>
        <v>#REF!</v>
      </c>
      <c r="AI337" s="2" t="e">
        <f>SUMIFS(#REF!,#REF!,"&gt;="&amp;AI$3,#REF!,"&lt;="&amp;AI$4,#REF!,$F337,#REF!,$F337)</f>
        <v>#REF!</v>
      </c>
      <c r="AJ337" s="2" t="e">
        <f>SUMIFS(#REF!,#REF!,"&gt;="&amp;AJ$3,#REF!,"&lt;="&amp;AJ$4,#REF!,$F337,#REF!,$F337)</f>
        <v>#REF!</v>
      </c>
      <c r="AK337" s="2" t="e">
        <f>SUMIFS(#REF!,#REF!,"&gt;="&amp;AK$3,#REF!,"&lt;="&amp;AK$4,#REF!,$F337,#REF!,$F337)</f>
        <v>#REF!</v>
      </c>
      <c r="AL337" s="2" t="e">
        <f>SUMIFS(#REF!,#REF!,"&gt;="&amp;AL$3,#REF!,"&lt;="&amp;AL$4,#REF!,$F337,#REF!,$F337)</f>
        <v>#REF!</v>
      </c>
      <c r="AM337" s="2" t="e">
        <f>SUMIFS(#REF!,#REF!,"&gt;="&amp;AM$3,#REF!,"&lt;="&amp;AM$4,#REF!,$F337,#REF!,$F337)</f>
        <v>#REF!</v>
      </c>
      <c r="AN337" s="2" t="e">
        <f>SUMIFS(#REF!,#REF!,"&gt;="&amp;AN$3,#REF!,"&lt;="&amp;AN$4,#REF!,$F337,#REF!,$F337)</f>
        <v>#REF!</v>
      </c>
      <c r="AO337" s="2" t="e">
        <f>SUMIFS(#REF!,#REF!,"&gt;="&amp;AO$3,#REF!,"&lt;="&amp;AO$4,#REF!,$F337,#REF!,$F337)</f>
        <v>#REF!</v>
      </c>
      <c r="AP337" s="2" t="e">
        <f>SUMIFS(#REF!,#REF!,"&gt;="&amp;AP$3,#REF!,"&lt;="&amp;AP$4,#REF!,$F337,#REF!,$F337)</f>
        <v>#REF!</v>
      </c>
      <c r="AQ337" s="2" t="e">
        <f>SUMIFS(#REF!,#REF!,"&gt;="&amp;AQ$3,#REF!,"&lt;="&amp;AQ$4,#REF!,$F337,#REF!,$F337)</f>
        <v>#REF!</v>
      </c>
      <c r="AR337" s="2" t="e">
        <f>SUMIFS(#REF!,#REF!,"&gt;="&amp;AR$3,#REF!,"&lt;="&amp;AR$4,#REF!,$F337,#REF!,$F337)</f>
        <v>#REF!</v>
      </c>
    </row>
    <row r="338" spans="1:44" s="56" customFormat="1" ht="12" x14ac:dyDescent="0.25">
      <c r="A338" s="23">
        <f>ROW()</f>
        <v>338</v>
      </c>
      <c r="B338" s="145"/>
      <c r="E338" s="15"/>
      <c r="F338" s="69" t="s">
        <v>48</v>
      </c>
      <c r="M338" s="70"/>
      <c r="N338" s="71"/>
      <c r="Q338" s="72"/>
      <c r="R338" s="43" t="e">
        <f ca="1">INDIRECT(ADDRESS($A338,SUMIFS($1:$1,$5:$5,MAX($5:$5))))</f>
        <v>#REF!</v>
      </c>
      <c r="U338" s="73" t="e">
        <f>SUM($T336:U336)-SUM($T337:U337)</f>
        <v>#REF!</v>
      </c>
      <c r="V338" s="73" t="e">
        <f>SUM($T336:V336)-SUM($T337:V337)</f>
        <v>#REF!</v>
      </c>
      <c r="W338" s="73" t="e">
        <f>SUM($T336:W336)-SUM($T337:W337)</f>
        <v>#REF!</v>
      </c>
      <c r="X338" s="73" t="e">
        <f>SUM($T336:X336)-SUM($T337:X337)</f>
        <v>#REF!</v>
      </c>
      <c r="Y338" s="73" t="e">
        <f>SUM($T336:Y336)-SUM($T337:Y337)</f>
        <v>#REF!</v>
      </c>
      <c r="Z338" s="73" t="e">
        <f>SUM($T336:Z336)-SUM($T337:Z337)</f>
        <v>#REF!</v>
      </c>
      <c r="AA338" s="73" t="e">
        <f>SUM($T336:AA336)-SUM($T337:AA337)</f>
        <v>#REF!</v>
      </c>
      <c r="AB338" s="73" t="e">
        <f>SUM($T336:AB336)-SUM($T337:AB337)</f>
        <v>#REF!</v>
      </c>
      <c r="AC338" s="73" t="e">
        <f>SUM($T336:AC336)-SUM($T337:AC337)</f>
        <v>#REF!</v>
      </c>
      <c r="AD338" s="73" t="e">
        <f>SUM($T336:AD336)-SUM($T337:AD337)</f>
        <v>#REF!</v>
      </c>
      <c r="AE338" s="73" t="e">
        <f>SUM($T336:AE336)-SUM($T337:AE337)</f>
        <v>#REF!</v>
      </c>
      <c r="AF338" s="73" t="e">
        <f>SUM($T336:AF336)-SUM($T337:AF337)</f>
        <v>#REF!</v>
      </c>
      <c r="AG338" s="73" t="e">
        <f>SUM($T336:AG336)-SUM($T337:AG337)</f>
        <v>#REF!</v>
      </c>
      <c r="AH338" s="73" t="e">
        <f>SUM($T336:AH336)-SUM($T337:AH337)</f>
        <v>#REF!</v>
      </c>
      <c r="AI338" s="73" t="e">
        <f>SUM($T336:AI336)-SUM($T337:AI337)</f>
        <v>#REF!</v>
      </c>
      <c r="AJ338" s="73" t="e">
        <f>SUM($T336:AJ336)-SUM($T337:AJ337)</f>
        <v>#REF!</v>
      </c>
      <c r="AK338" s="73" t="e">
        <f>SUM($T336:AK336)-SUM($T337:AK337)</f>
        <v>#REF!</v>
      </c>
      <c r="AL338" s="73" t="e">
        <f>SUM($T336:AL336)-SUM($T337:AL337)</f>
        <v>#REF!</v>
      </c>
      <c r="AM338" s="73" t="e">
        <f>SUM($T336:AM336)-SUM($T337:AM337)</f>
        <v>#REF!</v>
      </c>
      <c r="AN338" s="73" t="e">
        <f>SUM($T336:AN336)-SUM($T337:AN337)</f>
        <v>#REF!</v>
      </c>
      <c r="AO338" s="73" t="e">
        <f>SUM($T336:AO336)-SUM($T337:AO337)</f>
        <v>#REF!</v>
      </c>
      <c r="AP338" s="73" t="e">
        <f>SUM($T336:AP336)-SUM($T337:AP337)</f>
        <v>#REF!</v>
      </c>
      <c r="AQ338" s="73" t="e">
        <f>SUM($T336:AQ336)-SUM($T337:AQ337)</f>
        <v>#REF!</v>
      </c>
      <c r="AR338" s="73" t="e">
        <f>SUM($T336:AR336)-SUM($T337:AR337)</f>
        <v>#REF!</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54">IF(ABS(U349-U381)&lt;0.001,0,U349-U381)</f>
        <v>#REF!</v>
      </c>
      <c r="V347" s="2" t="e">
        <f t="shared" si="54"/>
        <v>#REF!</v>
      </c>
      <c r="W347" s="2" t="e">
        <f t="shared" si="54"/>
        <v>#REF!</v>
      </c>
      <c r="X347" s="2" t="e">
        <f t="shared" si="54"/>
        <v>#REF!</v>
      </c>
      <c r="Y347" s="2" t="e">
        <f t="shared" si="54"/>
        <v>#REF!</v>
      </c>
      <c r="Z347" s="2" t="e">
        <f t="shared" si="54"/>
        <v>#REF!</v>
      </c>
      <c r="AA347" s="2" t="e">
        <f t="shared" si="54"/>
        <v>#REF!</v>
      </c>
      <c r="AB347" s="2" t="e">
        <f t="shared" si="54"/>
        <v>#REF!</v>
      </c>
      <c r="AC347" s="2" t="e">
        <f t="shared" si="54"/>
        <v>#REF!</v>
      </c>
      <c r="AD347" s="2" t="e">
        <f t="shared" si="54"/>
        <v>#REF!</v>
      </c>
      <c r="AE347" s="2" t="e">
        <f t="shared" si="54"/>
        <v>#REF!</v>
      </c>
      <c r="AF347" s="2" t="e">
        <f t="shared" si="54"/>
        <v>#REF!</v>
      </c>
      <c r="AG347" s="2" t="e">
        <f t="shared" si="54"/>
        <v>#REF!</v>
      </c>
      <c r="AH347" s="2" t="e">
        <f t="shared" si="54"/>
        <v>#REF!</v>
      </c>
      <c r="AI347" s="2" t="e">
        <f t="shared" si="54"/>
        <v>#REF!</v>
      </c>
      <c r="AJ347" s="2" t="e">
        <f t="shared" si="54"/>
        <v>#REF!</v>
      </c>
      <c r="AK347" s="2" t="e">
        <f t="shared" si="54"/>
        <v>#REF!</v>
      </c>
      <c r="AL347" s="2" t="e">
        <f t="shared" si="54"/>
        <v>#REF!</v>
      </c>
      <c r="AM347" s="2" t="e">
        <f t="shared" si="54"/>
        <v>#REF!</v>
      </c>
      <c r="AN347" s="2" t="e">
        <f t="shared" si="54"/>
        <v>#REF!</v>
      </c>
      <c r="AO347" s="2" t="e">
        <f t="shared" si="54"/>
        <v>#REF!</v>
      </c>
      <c r="AP347" s="2" t="e">
        <f t="shared" si="54"/>
        <v>#REF!</v>
      </c>
      <c r="AQ347" s="2" t="e">
        <f t="shared" si="54"/>
        <v>#REF!</v>
      </c>
      <c r="AR347" s="2" t="e">
        <f t="shared" si="5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55">U351+U355+U365+U375+U376+U377+U378</f>
        <v>#REF!</v>
      </c>
      <c r="V349" s="3" t="e">
        <f t="shared" si="55"/>
        <v>#REF!</v>
      </c>
      <c r="W349" s="3" t="e">
        <f t="shared" si="55"/>
        <v>#REF!</v>
      </c>
      <c r="X349" s="3" t="e">
        <f t="shared" si="55"/>
        <v>#REF!</v>
      </c>
      <c r="Y349" s="3" t="e">
        <f t="shared" si="55"/>
        <v>#REF!</v>
      </c>
      <c r="Z349" s="3" t="e">
        <f t="shared" si="55"/>
        <v>#REF!</v>
      </c>
      <c r="AA349" s="3" t="e">
        <f t="shared" si="55"/>
        <v>#REF!</v>
      </c>
      <c r="AB349" s="3" t="e">
        <f t="shared" si="55"/>
        <v>#REF!</v>
      </c>
      <c r="AC349" s="3" t="e">
        <f t="shared" si="55"/>
        <v>#REF!</v>
      </c>
      <c r="AD349" s="3" t="e">
        <f t="shared" si="55"/>
        <v>#REF!</v>
      </c>
      <c r="AE349" s="3" t="e">
        <f t="shared" si="55"/>
        <v>#REF!</v>
      </c>
      <c r="AF349" s="3" t="e">
        <f t="shared" si="55"/>
        <v>#REF!</v>
      </c>
      <c r="AG349" s="3" t="e">
        <f t="shared" si="55"/>
        <v>#REF!</v>
      </c>
      <c r="AH349" s="3" t="e">
        <f t="shared" si="55"/>
        <v>#REF!</v>
      </c>
      <c r="AI349" s="3" t="e">
        <f t="shared" si="55"/>
        <v>#REF!</v>
      </c>
      <c r="AJ349" s="3" t="e">
        <f t="shared" si="55"/>
        <v>#REF!</v>
      </c>
      <c r="AK349" s="3" t="e">
        <f t="shared" si="55"/>
        <v>#REF!</v>
      </c>
      <c r="AL349" s="3" t="e">
        <f t="shared" si="55"/>
        <v>#REF!</v>
      </c>
      <c r="AM349" s="3" t="e">
        <f t="shared" si="55"/>
        <v>#REF!</v>
      </c>
      <c r="AN349" s="3" t="e">
        <f t="shared" si="55"/>
        <v>#REF!</v>
      </c>
      <c r="AO349" s="3" t="e">
        <f t="shared" si="55"/>
        <v>#REF!</v>
      </c>
      <c r="AP349" s="3" t="e">
        <f t="shared" si="55"/>
        <v>#REF!</v>
      </c>
      <c r="AQ349" s="3" t="e">
        <f t="shared" si="55"/>
        <v>#REF!</v>
      </c>
      <c r="AR349" s="3" t="e">
        <f t="shared" si="5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t="e">
        <f ca="1">R351-SUM(R352:R354)</f>
        <v>#REF!</v>
      </c>
      <c r="R351" s="3" t="e">
        <f ca="1">INDIRECT(ADDRESS($A351,SUMIFS($1:$1,$5:$5,MAX($5:$5))))</f>
        <v>#REF!</v>
      </c>
      <c r="U351" s="2" t="e">
        <f t="shared" ref="U351:AR351" si="56">SUM(U352:U354)</f>
        <v>#REF!</v>
      </c>
      <c r="V351" s="2" t="e">
        <f t="shared" si="56"/>
        <v>#REF!</v>
      </c>
      <c r="W351" s="2" t="e">
        <f t="shared" si="56"/>
        <v>#REF!</v>
      </c>
      <c r="X351" s="2" t="e">
        <f t="shared" si="56"/>
        <v>#REF!</v>
      </c>
      <c r="Y351" s="2" t="e">
        <f t="shared" si="56"/>
        <v>#REF!</v>
      </c>
      <c r="Z351" s="2" t="e">
        <f t="shared" si="56"/>
        <v>#REF!</v>
      </c>
      <c r="AA351" s="2" t="e">
        <f t="shared" si="56"/>
        <v>#REF!</v>
      </c>
      <c r="AB351" s="2" t="e">
        <f t="shared" si="56"/>
        <v>#REF!</v>
      </c>
      <c r="AC351" s="2" t="e">
        <f t="shared" si="56"/>
        <v>#REF!</v>
      </c>
      <c r="AD351" s="2" t="e">
        <f t="shared" si="56"/>
        <v>#REF!</v>
      </c>
      <c r="AE351" s="2" t="e">
        <f t="shared" si="56"/>
        <v>#REF!</v>
      </c>
      <c r="AF351" s="2" t="e">
        <f t="shared" si="56"/>
        <v>#REF!</v>
      </c>
      <c r="AG351" s="2" t="e">
        <f t="shared" si="56"/>
        <v>#REF!</v>
      </c>
      <c r="AH351" s="2" t="e">
        <f t="shared" si="56"/>
        <v>#REF!</v>
      </c>
      <c r="AI351" s="2" t="e">
        <f t="shared" si="56"/>
        <v>#REF!</v>
      </c>
      <c r="AJ351" s="2" t="e">
        <f t="shared" si="56"/>
        <v>#REF!</v>
      </c>
      <c r="AK351" s="2" t="e">
        <f t="shared" si="56"/>
        <v>#REF!</v>
      </c>
      <c r="AL351" s="2" t="e">
        <f t="shared" si="56"/>
        <v>#REF!</v>
      </c>
      <c r="AM351" s="2" t="e">
        <f t="shared" si="56"/>
        <v>#REF!</v>
      </c>
      <c r="AN351" s="2" t="e">
        <f t="shared" si="56"/>
        <v>#REF!</v>
      </c>
      <c r="AO351" s="2" t="e">
        <f t="shared" si="56"/>
        <v>#REF!</v>
      </c>
      <c r="AP351" s="2" t="e">
        <f t="shared" si="56"/>
        <v>#REF!</v>
      </c>
      <c r="AQ351" s="2" t="e">
        <f t="shared" si="56"/>
        <v>#REF!</v>
      </c>
      <c r="AR351" s="2" t="e">
        <f t="shared" si="56"/>
        <v>#REF!</v>
      </c>
    </row>
    <row r="352" spans="1:44" s="6" customFormat="1" ht="12" x14ac:dyDescent="0.25">
      <c r="A352" s="19">
        <f>ROW()</f>
        <v>352</v>
      </c>
      <c r="B352" s="136"/>
      <c r="C352" s="17"/>
      <c r="E352" s="9"/>
      <c r="H352" s="6" t="s">
        <v>24</v>
      </c>
      <c r="M352" s="58"/>
      <c r="Q352" s="38"/>
      <c r="R352" s="29" t="e">
        <f ca="1">INDIRECT(ADDRESS($A352,SUMIFS($1:$1,$5:$5,MAX($5:$5))))</f>
        <v>#REF!</v>
      </c>
      <c r="U352" s="30" t="e">
        <f t="shared" ref="U352:AR352" si="57">U12+U78-U90</f>
        <v>#REF!</v>
      </c>
      <c r="V352" s="30" t="e">
        <f t="shared" si="57"/>
        <v>#REF!</v>
      </c>
      <c r="W352" s="30" t="e">
        <f t="shared" si="57"/>
        <v>#REF!</v>
      </c>
      <c r="X352" s="30" t="e">
        <f t="shared" si="57"/>
        <v>#REF!</v>
      </c>
      <c r="Y352" s="30" t="e">
        <f t="shared" si="57"/>
        <v>#REF!</v>
      </c>
      <c r="Z352" s="30" t="e">
        <f t="shared" si="57"/>
        <v>#REF!</v>
      </c>
      <c r="AA352" s="30" t="e">
        <f t="shared" si="57"/>
        <v>#REF!</v>
      </c>
      <c r="AB352" s="30" t="e">
        <f t="shared" si="57"/>
        <v>#REF!</v>
      </c>
      <c r="AC352" s="30" t="e">
        <f t="shared" si="57"/>
        <v>#REF!</v>
      </c>
      <c r="AD352" s="30" t="e">
        <f t="shared" si="57"/>
        <v>#REF!</v>
      </c>
      <c r="AE352" s="30" t="e">
        <f t="shared" si="57"/>
        <v>#REF!</v>
      </c>
      <c r="AF352" s="30" t="e">
        <f t="shared" si="57"/>
        <v>#REF!</v>
      </c>
      <c r="AG352" s="30" t="e">
        <f t="shared" si="57"/>
        <v>#REF!</v>
      </c>
      <c r="AH352" s="30" t="e">
        <f t="shared" si="57"/>
        <v>#REF!</v>
      </c>
      <c r="AI352" s="30" t="e">
        <f t="shared" si="57"/>
        <v>#REF!</v>
      </c>
      <c r="AJ352" s="30" t="e">
        <f t="shared" si="57"/>
        <v>#REF!</v>
      </c>
      <c r="AK352" s="30" t="e">
        <f t="shared" si="57"/>
        <v>#REF!</v>
      </c>
      <c r="AL352" s="30" t="e">
        <f t="shared" si="57"/>
        <v>#REF!</v>
      </c>
      <c r="AM352" s="30" t="e">
        <f t="shared" si="57"/>
        <v>#REF!</v>
      </c>
      <c r="AN352" s="30" t="e">
        <f t="shared" si="57"/>
        <v>#REF!</v>
      </c>
      <c r="AO352" s="30" t="e">
        <f t="shared" si="57"/>
        <v>#REF!</v>
      </c>
      <c r="AP352" s="30" t="e">
        <f t="shared" si="57"/>
        <v>#REF!</v>
      </c>
      <c r="AQ352" s="30" t="e">
        <f t="shared" si="57"/>
        <v>#REF!</v>
      </c>
      <c r="AR352" s="30" t="e">
        <f t="shared" si="57"/>
        <v>#REF!</v>
      </c>
    </row>
    <row r="353" spans="1:44" s="6" customFormat="1" ht="12" x14ac:dyDescent="0.25">
      <c r="A353" s="19">
        <f>ROW()</f>
        <v>353</v>
      </c>
      <c r="B353" s="136"/>
      <c r="C353" s="17"/>
      <c r="E353" s="9"/>
      <c r="H353" s="6" t="s">
        <v>25</v>
      </c>
      <c r="M353" s="58"/>
      <c r="Q353" s="38"/>
      <c r="R353" s="29" t="e">
        <f ca="1">INDIRECT(ADDRESS($A353,SUMIFS($1:$1,$5:$5,MAX($5:$5))))</f>
        <v>#REF!</v>
      </c>
      <c r="U353" s="30" t="e">
        <f t="shared" ref="U353:AR353" si="58">U13+U90-U189</f>
        <v>#REF!</v>
      </c>
      <c r="V353" s="30" t="e">
        <f t="shared" si="58"/>
        <v>#REF!</v>
      </c>
      <c r="W353" s="30" t="e">
        <f t="shared" si="58"/>
        <v>#REF!</v>
      </c>
      <c r="X353" s="30" t="e">
        <f t="shared" si="58"/>
        <v>#REF!</v>
      </c>
      <c r="Y353" s="30" t="e">
        <f t="shared" si="58"/>
        <v>#REF!</v>
      </c>
      <c r="Z353" s="30" t="e">
        <f t="shared" si="58"/>
        <v>#REF!</v>
      </c>
      <c r="AA353" s="30" t="e">
        <f t="shared" si="58"/>
        <v>#REF!</v>
      </c>
      <c r="AB353" s="30" t="e">
        <f t="shared" si="58"/>
        <v>#REF!</v>
      </c>
      <c r="AC353" s="30" t="e">
        <f t="shared" si="58"/>
        <v>#REF!</v>
      </c>
      <c r="AD353" s="30" t="e">
        <f t="shared" si="58"/>
        <v>#REF!</v>
      </c>
      <c r="AE353" s="30" t="e">
        <f t="shared" si="58"/>
        <v>#REF!</v>
      </c>
      <c r="AF353" s="30" t="e">
        <f t="shared" si="58"/>
        <v>#REF!</v>
      </c>
      <c r="AG353" s="30" t="e">
        <f t="shared" si="58"/>
        <v>#REF!</v>
      </c>
      <c r="AH353" s="30" t="e">
        <f t="shared" si="58"/>
        <v>#REF!</v>
      </c>
      <c r="AI353" s="30" t="e">
        <f t="shared" si="58"/>
        <v>#REF!</v>
      </c>
      <c r="AJ353" s="30" t="e">
        <f t="shared" si="58"/>
        <v>#REF!</v>
      </c>
      <c r="AK353" s="30" t="e">
        <f t="shared" si="58"/>
        <v>#REF!</v>
      </c>
      <c r="AL353" s="30" t="e">
        <f t="shared" si="58"/>
        <v>#REF!</v>
      </c>
      <c r="AM353" s="30" t="e">
        <f t="shared" si="58"/>
        <v>#REF!</v>
      </c>
      <c r="AN353" s="30" t="e">
        <f t="shared" si="58"/>
        <v>#REF!</v>
      </c>
      <c r="AO353" s="30" t="e">
        <f t="shared" si="58"/>
        <v>#REF!</v>
      </c>
      <c r="AP353" s="30" t="e">
        <f t="shared" si="58"/>
        <v>#REF!</v>
      </c>
      <c r="AQ353" s="30" t="e">
        <f t="shared" si="58"/>
        <v>#REF!</v>
      </c>
      <c r="AR353" s="30" t="e">
        <f t="shared" si="58"/>
        <v>#REF!</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59">INDIRECT(ADDRESS($A355,SUMIFS($1:$1,$5:$5,MAX($5:$5))))</f>
        <v>#REF!</v>
      </c>
      <c r="U355" s="2" t="e">
        <f t="shared" ref="U355:AR355" si="60">SUM(U356:U364)</f>
        <v>#REF!</v>
      </c>
      <c r="V355" s="2" t="e">
        <f t="shared" si="60"/>
        <v>#REF!</v>
      </c>
      <c r="W355" s="2" t="e">
        <f t="shared" si="60"/>
        <v>#REF!</v>
      </c>
      <c r="X355" s="2" t="e">
        <f t="shared" si="60"/>
        <v>#REF!</v>
      </c>
      <c r="Y355" s="2" t="e">
        <f t="shared" si="60"/>
        <v>#REF!</v>
      </c>
      <c r="Z355" s="2" t="e">
        <f t="shared" si="60"/>
        <v>#REF!</v>
      </c>
      <c r="AA355" s="2" t="e">
        <f t="shared" si="60"/>
        <v>#REF!</v>
      </c>
      <c r="AB355" s="2" t="e">
        <f t="shared" si="60"/>
        <v>#REF!</v>
      </c>
      <c r="AC355" s="2" t="e">
        <f t="shared" si="60"/>
        <v>#REF!</v>
      </c>
      <c r="AD355" s="2" t="e">
        <f t="shared" si="60"/>
        <v>#REF!</v>
      </c>
      <c r="AE355" s="2" t="e">
        <f t="shared" si="60"/>
        <v>#REF!</v>
      </c>
      <c r="AF355" s="2" t="e">
        <f t="shared" si="60"/>
        <v>#REF!</v>
      </c>
      <c r="AG355" s="2" t="e">
        <f t="shared" si="60"/>
        <v>#REF!</v>
      </c>
      <c r="AH355" s="2" t="e">
        <f t="shared" si="60"/>
        <v>#REF!</v>
      </c>
      <c r="AI355" s="2" t="e">
        <f t="shared" si="60"/>
        <v>#REF!</v>
      </c>
      <c r="AJ355" s="2" t="e">
        <f t="shared" si="60"/>
        <v>#REF!</v>
      </c>
      <c r="AK355" s="2" t="e">
        <f t="shared" si="60"/>
        <v>#REF!</v>
      </c>
      <c r="AL355" s="2" t="e">
        <f t="shared" si="60"/>
        <v>#REF!</v>
      </c>
      <c r="AM355" s="2" t="e">
        <f t="shared" si="60"/>
        <v>#REF!</v>
      </c>
      <c r="AN355" s="2" t="e">
        <f t="shared" si="60"/>
        <v>#REF!</v>
      </c>
      <c r="AO355" s="2" t="e">
        <f t="shared" si="60"/>
        <v>#REF!</v>
      </c>
      <c r="AP355" s="2" t="e">
        <f t="shared" si="60"/>
        <v>#REF!</v>
      </c>
      <c r="AQ355" s="2" t="e">
        <f t="shared" si="60"/>
        <v>#REF!</v>
      </c>
      <c r="AR355" s="2" t="e">
        <f t="shared" si="60"/>
        <v>#REF!</v>
      </c>
    </row>
    <row r="356" spans="1:44" s="95" customFormat="1" ht="10.199999999999999" x14ac:dyDescent="0.2">
      <c r="A356" s="23">
        <f>ROW()</f>
        <v>356</v>
      </c>
      <c r="B356" s="138"/>
      <c r="E356" s="100">
        <v>1</v>
      </c>
      <c r="F356" s="63" t="s">
        <v>91</v>
      </c>
      <c r="G356" s="99" t="s">
        <v>83</v>
      </c>
      <c r="M356" s="103"/>
      <c r="Q356" s="102"/>
      <c r="R356" s="101" t="e">
        <f t="shared" ca="1" si="59"/>
        <v>#REF!</v>
      </c>
      <c r="U356" s="104" t="e">
        <f>U16+U100+U110-U133-U143</f>
        <v>#REF!</v>
      </c>
      <c r="V356" s="104" t="e">
        <f t="shared" ref="V356:AR356" si="61">V16+V100+V110-V133-V143</f>
        <v>#REF!</v>
      </c>
      <c r="W356" s="104" t="e">
        <f t="shared" si="61"/>
        <v>#REF!</v>
      </c>
      <c r="X356" s="104" t="e">
        <f t="shared" si="61"/>
        <v>#REF!</v>
      </c>
      <c r="Y356" s="104" t="e">
        <f t="shared" si="61"/>
        <v>#REF!</v>
      </c>
      <c r="Z356" s="104" t="e">
        <f t="shared" si="61"/>
        <v>#REF!</v>
      </c>
      <c r="AA356" s="104" t="e">
        <f t="shared" si="61"/>
        <v>#REF!</v>
      </c>
      <c r="AB356" s="104" t="e">
        <f t="shared" si="61"/>
        <v>#REF!</v>
      </c>
      <c r="AC356" s="104" t="e">
        <f t="shared" si="61"/>
        <v>#REF!</v>
      </c>
      <c r="AD356" s="104" t="e">
        <f t="shared" si="61"/>
        <v>#REF!</v>
      </c>
      <c r="AE356" s="104" t="e">
        <f t="shared" si="61"/>
        <v>#REF!</v>
      </c>
      <c r="AF356" s="104" t="e">
        <f t="shared" si="61"/>
        <v>#REF!</v>
      </c>
      <c r="AG356" s="104" t="e">
        <f t="shared" si="61"/>
        <v>#REF!</v>
      </c>
      <c r="AH356" s="104" t="e">
        <f t="shared" si="61"/>
        <v>#REF!</v>
      </c>
      <c r="AI356" s="104" t="e">
        <f t="shared" si="61"/>
        <v>#REF!</v>
      </c>
      <c r="AJ356" s="104" t="e">
        <f t="shared" si="61"/>
        <v>#REF!</v>
      </c>
      <c r="AK356" s="104" t="e">
        <f t="shared" si="61"/>
        <v>#REF!</v>
      </c>
      <c r="AL356" s="104" t="e">
        <f t="shared" si="61"/>
        <v>#REF!</v>
      </c>
      <c r="AM356" s="104" t="e">
        <f t="shared" si="61"/>
        <v>#REF!</v>
      </c>
      <c r="AN356" s="104" t="e">
        <f t="shared" si="61"/>
        <v>#REF!</v>
      </c>
      <c r="AO356" s="104" t="e">
        <f t="shared" si="61"/>
        <v>#REF!</v>
      </c>
      <c r="AP356" s="104" t="e">
        <f t="shared" si="61"/>
        <v>#REF!</v>
      </c>
      <c r="AQ356" s="104" t="e">
        <f t="shared" si="61"/>
        <v>#REF!</v>
      </c>
      <c r="AR356" s="104" t="e">
        <f t="shared" si="61"/>
        <v>#REF!</v>
      </c>
    </row>
    <row r="357" spans="1:44" s="95" customFormat="1" ht="10.199999999999999" x14ac:dyDescent="0.2">
      <c r="A357" s="23">
        <f>ROW()</f>
        <v>357</v>
      </c>
      <c r="B357" s="138"/>
      <c r="E357" s="100">
        <v>2</v>
      </c>
      <c r="F357" s="63" t="s">
        <v>91</v>
      </c>
      <c r="G357" s="99" t="s">
        <v>84</v>
      </c>
      <c r="M357" s="103"/>
      <c r="Q357" s="102"/>
      <c r="R357" s="101" t="e">
        <f t="shared" ca="1" si="59"/>
        <v>#REF!</v>
      </c>
      <c r="U357" s="104" t="e">
        <f t="shared" ref="U357:AR363" si="62">U17+U101+U111-U134-U144</f>
        <v>#REF!</v>
      </c>
      <c r="V357" s="104" t="e">
        <f t="shared" si="62"/>
        <v>#REF!</v>
      </c>
      <c r="W357" s="104" t="e">
        <f t="shared" si="62"/>
        <v>#REF!</v>
      </c>
      <c r="X357" s="104" t="e">
        <f t="shared" si="62"/>
        <v>#REF!</v>
      </c>
      <c r="Y357" s="104" t="e">
        <f t="shared" si="62"/>
        <v>#REF!</v>
      </c>
      <c r="Z357" s="104" t="e">
        <f t="shared" si="62"/>
        <v>#REF!</v>
      </c>
      <c r="AA357" s="104" t="e">
        <f t="shared" si="62"/>
        <v>#REF!</v>
      </c>
      <c r="AB357" s="104" t="e">
        <f t="shared" si="62"/>
        <v>#REF!</v>
      </c>
      <c r="AC357" s="104" t="e">
        <f t="shared" si="62"/>
        <v>#REF!</v>
      </c>
      <c r="AD357" s="104" t="e">
        <f t="shared" si="62"/>
        <v>#REF!</v>
      </c>
      <c r="AE357" s="104" t="e">
        <f t="shared" si="62"/>
        <v>#REF!</v>
      </c>
      <c r="AF357" s="104" t="e">
        <f t="shared" si="62"/>
        <v>#REF!</v>
      </c>
      <c r="AG357" s="104" t="e">
        <f t="shared" si="62"/>
        <v>#REF!</v>
      </c>
      <c r="AH357" s="104" t="e">
        <f t="shared" si="62"/>
        <v>#REF!</v>
      </c>
      <c r="AI357" s="104" t="e">
        <f t="shared" si="62"/>
        <v>#REF!</v>
      </c>
      <c r="AJ357" s="104" t="e">
        <f t="shared" si="62"/>
        <v>#REF!</v>
      </c>
      <c r="AK357" s="104" t="e">
        <f t="shared" si="62"/>
        <v>#REF!</v>
      </c>
      <c r="AL357" s="104" t="e">
        <f t="shared" si="62"/>
        <v>#REF!</v>
      </c>
      <c r="AM357" s="104" t="e">
        <f t="shared" si="62"/>
        <v>#REF!</v>
      </c>
      <c r="AN357" s="104" t="e">
        <f t="shared" si="62"/>
        <v>#REF!</v>
      </c>
      <c r="AO357" s="104" t="e">
        <f t="shared" si="62"/>
        <v>#REF!</v>
      </c>
      <c r="AP357" s="104" t="e">
        <f t="shared" si="62"/>
        <v>#REF!</v>
      </c>
      <c r="AQ357" s="104" t="e">
        <f t="shared" si="62"/>
        <v>#REF!</v>
      </c>
      <c r="AR357" s="104" t="e">
        <f t="shared" si="62"/>
        <v>#REF!</v>
      </c>
    </row>
    <row r="358" spans="1:44" s="95" customFormat="1" ht="10.199999999999999" x14ac:dyDescent="0.2">
      <c r="A358" s="23">
        <f>ROW()</f>
        <v>358</v>
      </c>
      <c r="B358" s="138"/>
      <c r="E358" s="100">
        <v>3</v>
      </c>
      <c r="F358" s="63" t="s">
        <v>91</v>
      </c>
      <c r="G358" s="99" t="s">
        <v>85</v>
      </c>
      <c r="M358" s="103"/>
      <c r="Q358" s="102"/>
      <c r="R358" s="101" t="e">
        <f t="shared" ca="1" si="59"/>
        <v>#REF!</v>
      </c>
      <c r="U358" s="104" t="e">
        <f t="shared" si="62"/>
        <v>#REF!</v>
      </c>
      <c r="V358" s="104" t="e">
        <f t="shared" si="62"/>
        <v>#REF!</v>
      </c>
      <c r="W358" s="104" t="e">
        <f t="shared" si="62"/>
        <v>#REF!</v>
      </c>
      <c r="X358" s="104" t="e">
        <f t="shared" si="62"/>
        <v>#REF!</v>
      </c>
      <c r="Y358" s="104" t="e">
        <f t="shared" si="62"/>
        <v>#REF!</v>
      </c>
      <c r="Z358" s="104" t="e">
        <f t="shared" si="62"/>
        <v>#REF!</v>
      </c>
      <c r="AA358" s="104" t="e">
        <f t="shared" si="62"/>
        <v>#REF!</v>
      </c>
      <c r="AB358" s="104" t="e">
        <f t="shared" si="62"/>
        <v>#REF!</v>
      </c>
      <c r="AC358" s="104" t="e">
        <f t="shared" si="62"/>
        <v>#REF!</v>
      </c>
      <c r="AD358" s="104" t="e">
        <f t="shared" si="62"/>
        <v>#REF!</v>
      </c>
      <c r="AE358" s="104" t="e">
        <f t="shared" si="62"/>
        <v>#REF!</v>
      </c>
      <c r="AF358" s="104" t="e">
        <f t="shared" si="62"/>
        <v>#REF!</v>
      </c>
      <c r="AG358" s="104" t="e">
        <f t="shared" si="62"/>
        <v>#REF!</v>
      </c>
      <c r="AH358" s="104" t="e">
        <f t="shared" si="62"/>
        <v>#REF!</v>
      </c>
      <c r="AI358" s="104" t="e">
        <f t="shared" si="62"/>
        <v>#REF!</v>
      </c>
      <c r="AJ358" s="104" t="e">
        <f t="shared" si="62"/>
        <v>#REF!</v>
      </c>
      <c r="AK358" s="104" t="e">
        <f t="shared" si="62"/>
        <v>#REF!</v>
      </c>
      <c r="AL358" s="104" t="e">
        <f t="shared" si="62"/>
        <v>#REF!</v>
      </c>
      <c r="AM358" s="104" t="e">
        <f t="shared" si="62"/>
        <v>#REF!</v>
      </c>
      <c r="AN358" s="104" t="e">
        <f t="shared" si="62"/>
        <v>#REF!</v>
      </c>
      <c r="AO358" s="104" t="e">
        <f t="shared" si="62"/>
        <v>#REF!</v>
      </c>
      <c r="AP358" s="104" t="e">
        <f t="shared" si="62"/>
        <v>#REF!</v>
      </c>
      <c r="AQ358" s="104" t="e">
        <f t="shared" si="62"/>
        <v>#REF!</v>
      </c>
      <c r="AR358" s="104" t="e">
        <f t="shared" si="62"/>
        <v>#REF!</v>
      </c>
    </row>
    <row r="359" spans="1:44" s="95" customFormat="1" ht="10.199999999999999" x14ac:dyDescent="0.2">
      <c r="A359" s="23">
        <f>ROW()</f>
        <v>359</v>
      </c>
      <c r="B359" s="138"/>
      <c r="E359" s="100">
        <v>4</v>
      </c>
      <c r="F359" s="63" t="s">
        <v>91</v>
      </c>
      <c r="G359" s="99" t="s">
        <v>86</v>
      </c>
      <c r="M359" s="103"/>
      <c r="Q359" s="102"/>
      <c r="R359" s="101" t="e">
        <f t="shared" ca="1" si="59"/>
        <v>#REF!</v>
      </c>
      <c r="U359" s="104" t="e">
        <f t="shared" si="62"/>
        <v>#REF!</v>
      </c>
      <c r="V359" s="104" t="e">
        <f t="shared" si="62"/>
        <v>#REF!</v>
      </c>
      <c r="W359" s="104" t="e">
        <f t="shared" si="62"/>
        <v>#REF!</v>
      </c>
      <c r="X359" s="104" t="e">
        <f t="shared" si="62"/>
        <v>#REF!</v>
      </c>
      <c r="Y359" s="104" t="e">
        <f t="shared" si="62"/>
        <v>#REF!</v>
      </c>
      <c r="Z359" s="104" t="e">
        <f t="shared" si="62"/>
        <v>#REF!</v>
      </c>
      <c r="AA359" s="104" t="e">
        <f t="shared" si="62"/>
        <v>#REF!</v>
      </c>
      <c r="AB359" s="104" t="e">
        <f t="shared" si="62"/>
        <v>#REF!</v>
      </c>
      <c r="AC359" s="104" t="e">
        <f t="shared" si="62"/>
        <v>#REF!</v>
      </c>
      <c r="AD359" s="104" t="e">
        <f t="shared" si="62"/>
        <v>#REF!</v>
      </c>
      <c r="AE359" s="104" t="e">
        <f t="shared" si="62"/>
        <v>#REF!</v>
      </c>
      <c r="AF359" s="104" t="e">
        <f t="shared" si="62"/>
        <v>#REF!</v>
      </c>
      <c r="AG359" s="104" t="e">
        <f t="shared" si="62"/>
        <v>#REF!</v>
      </c>
      <c r="AH359" s="104" t="e">
        <f t="shared" si="62"/>
        <v>#REF!</v>
      </c>
      <c r="AI359" s="104" t="e">
        <f t="shared" si="62"/>
        <v>#REF!</v>
      </c>
      <c r="AJ359" s="104" t="e">
        <f t="shared" si="62"/>
        <v>#REF!</v>
      </c>
      <c r="AK359" s="104" t="e">
        <f t="shared" si="62"/>
        <v>#REF!</v>
      </c>
      <c r="AL359" s="104" t="e">
        <f t="shared" si="62"/>
        <v>#REF!</v>
      </c>
      <c r="AM359" s="104" t="e">
        <f t="shared" si="62"/>
        <v>#REF!</v>
      </c>
      <c r="AN359" s="104" t="e">
        <f t="shared" si="62"/>
        <v>#REF!</v>
      </c>
      <c r="AO359" s="104" t="e">
        <f t="shared" si="62"/>
        <v>#REF!</v>
      </c>
      <c r="AP359" s="104" t="e">
        <f t="shared" si="62"/>
        <v>#REF!</v>
      </c>
      <c r="AQ359" s="104" t="e">
        <f t="shared" si="62"/>
        <v>#REF!</v>
      </c>
      <c r="AR359" s="104" t="e">
        <f t="shared" si="62"/>
        <v>#REF!</v>
      </c>
    </row>
    <row r="360" spans="1:44" s="95" customFormat="1" ht="10.199999999999999" x14ac:dyDescent="0.2">
      <c r="A360" s="23">
        <f>ROW()</f>
        <v>360</v>
      </c>
      <c r="B360" s="138"/>
      <c r="E360" s="100">
        <v>5</v>
      </c>
      <c r="F360" s="63" t="s">
        <v>91</v>
      </c>
      <c r="G360" s="99" t="s">
        <v>87</v>
      </c>
      <c r="M360" s="103"/>
      <c r="Q360" s="102"/>
      <c r="R360" s="101" t="e">
        <f t="shared" ca="1" si="59"/>
        <v>#REF!</v>
      </c>
      <c r="U360" s="104" t="e">
        <f t="shared" si="62"/>
        <v>#REF!</v>
      </c>
      <c r="V360" s="104" t="e">
        <f t="shared" si="62"/>
        <v>#REF!</v>
      </c>
      <c r="W360" s="104" t="e">
        <f t="shared" si="62"/>
        <v>#REF!</v>
      </c>
      <c r="X360" s="104" t="e">
        <f t="shared" si="62"/>
        <v>#REF!</v>
      </c>
      <c r="Y360" s="104" t="e">
        <f t="shared" si="62"/>
        <v>#REF!</v>
      </c>
      <c r="Z360" s="104" t="e">
        <f t="shared" si="62"/>
        <v>#REF!</v>
      </c>
      <c r="AA360" s="104" t="e">
        <f t="shared" si="62"/>
        <v>#REF!</v>
      </c>
      <c r="AB360" s="104" t="e">
        <f t="shared" si="62"/>
        <v>#REF!</v>
      </c>
      <c r="AC360" s="104" t="e">
        <f t="shared" si="62"/>
        <v>#REF!</v>
      </c>
      <c r="AD360" s="104" t="e">
        <f t="shared" si="62"/>
        <v>#REF!</v>
      </c>
      <c r="AE360" s="104" t="e">
        <f t="shared" si="62"/>
        <v>#REF!</v>
      </c>
      <c r="AF360" s="104" t="e">
        <f t="shared" si="62"/>
        <v>#REF!</v>
      </c>
      <c r="AG360" s="104" t="e">
        <f t="shared" si="62"/>
        <v>#REF!</v>
      </c>
      <c r="AH360" s="104" t="e">
        <f t="shared" si="62"/>
        <v>#REF!</v>
      </c>
      <c r="AI360" s="104" t="e">
        <f t="shared" si="62"/>
        <v>#REF!</v>
      </c>
      <c r="AJ360" s="104" t="e">
        <f t="shared" si="62"/>
        <v>#REF!</v>
      </c>
      <c r="AK360" s="104" t="e">
        <f t="shared" si="62"/>
        <v>#REF!</v>
      </c>
      <c r="AL360" s="104" t="e">
        <f t="shared" si="62"/>
        <v>#REF!</v>
      </c>
      <c r="AM360" s="104" t="e">
        <f t="shared" si="62"/>
        <v>#REF!</v>
      </c>
      <c r="AN360" s="104" t="e">
        <f t="shared" si="62"/>
        <v>#REF!</v>
      </c>
      <c r="AO360" s="104" t="e">
        <f t="shared" si="62"/>
        <v>#REF!</v>
      </c>
      <c r="AP360" s="104" t="e">
        <f t="shared" si="62"/>
        <v>#REF!</v>
      </c>
      <c r="AQ360" s="104" t="e">
        <f t="shared" si="62"/>
        <v>#REF!</v>
      </c>
      <c r="AR360" s="104" t="e">
        <f t="shared" si="62"/>
        <v>#REF!</v>
      </c>
    </row>
    <row r="361" spans="1:44" s="95" customFormat="1" ht="10.199999999999999" x14ac:dyDescent="0.2">
      <c r="A361" s="23">
        <f>ROW()</f>
        <v>361</v>
      </c>
      <c r="B361" s="138"/>
      <c r="E361" s="100">
        <v>6</v>
      </c>
      <c r="F361" s="63" t="s">
        <v>91</v>
      </c>
      <c r="G361" s="99" t="s">
        <v>88</v>
      </c>
      <c r="M361" s="103"/>
      <c r="Q361" s="102"/>
      <c r="R361" s="101" t="e">
        <f t="shared" ca="1" si="59"/>
        <v>#REF!</v>
      </c>
      <c r="U361" s="104" t="e">
        <f t="shared" si="62"/>
        <v>#REF!</v>
      </c>
      <c r="V361" s="104" t="e">
        <f t="shared" si="62"/>
        <v>#REF!</v>
      </c>
      <c r="W361" s="104" t="e">
        <f t="shared" si="62"/>
        <v>#REF!</v>
      </c>
      <c r="X361" s="104" t="e">
        <f t="shared" si="62"/>
        <v>#REF!</v>
      </c>
      <c r="Y361" s="104" t="e">
        <f t="shared" si="62"/>
        <v>#REF!</v>
      </c>
      <c r="Z361" s="104" t="e">
        <f t="shared" si="62"/>
        <v>#REF!</v>
      </c>
      <c r="AA361" s="104" t="e">
        <f t="shared" si="62"/>
        <v>#REF!</v>
      </c>
      <c r="AB361" s="104" t="e">
        <f t="shared" si="62"/>
        <v>#REF!</v>
      </c>
      <c r="AC361" s="104" t="e">
        <f t="shared" si="62"/>
        <v>#REF!</v>
      </c>
      <c r="AD361" s="104" t="e">
        <f t="shared" si="62"/>
        <v>#REF!</v>
      </c>
      <c r="AE361" s="104" t="e">
        <f t="shared" si="62"/>
        <v>#REF!</v>
      </c>
      <c r="AF361" s="104" t="e">
        <f t="shared" si="62"/>
        <v>#REF!</v>
      </c>
      <c r="AG361" s="104" t="e">
        <f t="shared" si="62"/>
        <v>#REF!</v>
      </c>
      <c r="AH361" s="104" t="e">
        <f t="shared" si="62"/>
        <v>#REF!</v>
      </c>
      <c r="AI361" s="104" t="e">
        <f t="shared" si="62"/>
        <v>#REF!</v>
      </c>
      <c r="AJ361" s="104" t="e">
        <f t="shared" si="62"/>
        <v>#REF!</v>
      </c>
      <c r="AK361" s="104" t="e">
        <f t="shared" si="62"/>
        <v>#REF!</v>
      </c>
      <c r="AL361" s="104" t="e">
        <f t="shared" si="62"/>
        <v>#REF!</v>
      </c>
      <c r="AM361" s="104" t="e">
        <f t="shared" si="62"/>
        <v>#REF!</v>
      </c>
      <c r="AN361" s="104" t="e">
        <f t="shared" si="62"/>
        <v>#REF!</v>
      </c>
      <c r="AO361" s="104" t="e">
        <f t="shared" si="62"/>
        <v>#REF!</v>
      </c>
      <c r="AP361" s="104" t="e">
        <f t="shared" si="62"/>
        <v>#REF!</v>
      </c>
      <c r="AQ361" s="104" t="e">
        <f t="shared" si="62"/>
        <v>#REF!</v>
      </c>
      <c r="AR361" s="104" t="e">
        <f t="shared" si="62"/>
        <v>#REF!</v>
      </c>
    </row>
    <row r="362" spans="1:44" s="95" customFormat="1" ht="10.199999999999999" x14ac:dyDescent="0.2">
      <c r="A362" s="23">
        <f>ROW()</f>
        <v>362</v>
      </c>
      <c r="B362" s="138"/>
      <c r="E362" s="100">
        <v>7</v>
      </c>
      <c r="F362" s="63" t="s">
        <v>91</v>
      </c>
      <c r="G362" s="99" t="s">
        <v>89</v>
      </c>
      <c r="M362" s="103"/>
      <c r="Q362" s="102"/>
      <c r="R362" s="101" t="e">
        <f t="shared" ca="1" si="59"/>
        <v>#REF!</v>
      </c>
      <c r="U362" s="104" t="e">
        <f t="shared" si="62"/>
        <v>#REF!</v>
      </c>
      <c r="V362" s="104" t="e">
        <f t="shared" si="62"/>
        <v>#REF!</v>
      </c>
      <c r="W362" s="104" t="e">
        <f t="shared" si="62"/>
        <v>#REF!</v>
      </c>
      <c r="X362" s="104" t="e">
        <f t="shared" si="62"/>
        <v>#REF!</v>
      </c>
      <c r="Y362" s="104" t="e">
        <f t="shared" si="62"/>
        <v>#REF!</v>
      </c>
      <c r="Z362" s="104" t="e">
        <f t="shared" si="62"/>
        <v>#REF!</v>
      </c>
      <c r="AA362" s="104" t="e">
        <f t="shared" si="62"/>
        <v>#REF!</v>
      </c>
      <c r="AB362" s="104" t="e">
        <f t="shared" si="62"/>
        <v>#REF!</v>
      </c>
      <c r="AC362" s="104" t="e">
        <f t="shared" si="62"/>
        <v>#REF!</v>
      </c>
      <c r="AD362" s="104" t="e">
        <f t="shared" si="62"/>
        <v>#REF!</v>
      </c>
      <c r="AE362" s="104" t="e">
        <f t="shared" si="62"/>
        <v>#REF!</v>
      </c>
      <c r="AF362" s="104" t="e">
        <f t="shared" si="62"/>
        <v>#REF!</v>
      </c>
      <c r="AG362" s="104" t="e">
        <f t="shared" si="62"/>
        <v>#REF!</v>
      </c>
      <c r="AH362" s="104" t="e">
        <f t="shared" si="62"/>
        <v>#REF!</v>
      </c>
      <c r="AI362" s="104" t="e">
        <f t="shared" si="62"/>
        <v>#REF!</v>
      </c>
      <c r="AJ362" s="104" t="e">
        <f t="shared" si="62"/>
        <v>#REF!</v>
      </c>
      <c r="AK362" s="104" t="e">
        <f t="shared" si="62"/>
        <v>#REF!</v>
      </c>
      <c r="AL362" s="104" t="e">
        <f t="shared" si="62"/>
        <v>#REF!</v>
      </c>
      <c r="AM362" s="104" t="e">
        <f t="shared" si="62"/>
        <v>#REF!</v>
      </c>
      <c r="AN362" s="104" t="e">
        <f t="shared" si="62"/>
        <v>#REF!</v>
      </c>
      <c r="AO362" s="104" t="e">
        <f t="shared" si="62"/>
        <v>#REF!</v>
      </c>
      <c r="AP362" s="104" t="e">
        <f t="shared" si="62"/>
        <v>#REF!</v>
      </c>
      <c r="AQ362" s="104" t="e">
        <f t="shared" si="62"/>
        <v>#REF!</v>
      </c>
      <c r="AR362" s="104" t="e">
        <f t="shared" si="62"/>
        <v>#REF!</v>
      </c>
    </row>
    <row r="363" spans="1:44" s="95" customFormat="1" ht="10.199999999999999" x14ac:dyDescent="0.2">
      <c r="A363" s="23">
        <f>ROW()</f>
        <v>363</v>
      </c>
      <c r="B363" s="138"/>
      <c r="E363" s="100">
        <v>8</v>
      </c>
      <c r="F363" s="63" t="s">
        <v>91</v>
      </c>
      <c r="G363" s="99" t="s">
        <v>90</v>
      </c>
      <c r="M363" s="103"/>
      <c r="Q363" s="102"/>
      <c r="R363" s="101" t="e">
        <f t="shared" ca="1" si="59"/>
        <v>#REF!</v>
      </c>
      <c r="U363" s="104" t="e">
        <f t="shared" si="62"/>
        <v>#REF!</v>
      </c>
      <c r="V363" s="104" t="e">
        <f t="shared" si="62"/>
        <v>#REF!</v>
      </c>
      <c r="W363" s="104" t="e">
        <f t="shared" si="62"/>
        <v>#REF!</v>
      </c>
      <c r="X363" s="104" t="e">
        <f t="shared" si="62"/>
        <v>#REF!</v>
      </c>
      <c r="Y363" s="104" t="e">
        <f t="shared" si="62"/>
        <v>#REF!</v>
      </c>
      <c r="Z363" s="104" t="e">
        <f t="shared" si="62"/>
        <v>#REF!</v>
      </c>
      <c r="AA363" s="104" t="e">
        <f t="shared" si="62"/>
        <v>#REF!</v>
      </c>
      <c r="AB363" s="104" t="e">
        <f t="shared" si="62"/>
        <v>#REF!</v>
      </c>
      <c r="AC363" s="104" t="e">
        <f t="shared" si="62"/>
        <v>#REF!</v>
      </c>
      <c r="AD363" s="104" t="e">
        <f t="shared" si="62"/>
        <v>#REF!</v>
      </c>
      <c r="AE363" s="104" t="e">
        <f t="shared" si="62"/>
        <v>#REF!</v>
      </c>
      <c r="AF363" s="104" t="e">
        <f t="shared" si="62"/>
        <v>#REF!</v>
      </c>
      <c r="AG363" s="104" t="e">
        <f t="shared" si="62"/>
        <v>#REF!</v>
      </c>
      <c r="AH363" s="104" t="e">
        <f t="shared" si="62"/>
        <v>#REF!</v>
      </c>
      <c r="AI363" s="104" t="e">
        <f t="shared" si="62"/>
        <v>#REF!</v>
      </c>
      <c r="AJ363" s="104" t="e">
        <f t="shared" si="62"/>
        <v>#REF!</v>
      </c>
      <c r="AK363" s="104" t="e">
        <f t="shared" si="62"/>
        <v>#REF!</v>
      </c>
      <c r="AL363" s="104" t="e">
        <f t="shared" si="62"/>
        <v>#REF!</v>
      </c>
      <c r="AM363" s="104" t="e">
        <f t="shared" si="62"/>
        <v>#REF!</v>
      </c>
      <c r="AN363" s="104" t="e">
        <f t="shared" si="62"/>
        <v>#REF!</v>
      </c>
      <c r="AO363" s="104" t="e">
        <f t="shared" si="62"/>
        <v>#REF!</v>
      </c>
      <c r="AP363" s="104" t="e">
        <f t="shared" si="62"/>
        <v>#REF!</v>
      </c>
      <c r="AQ363" s="104" t="e">
        <f t="shared" si="62"/>
        <v>#REF!</v>
      </c>
      <c r="AR363" s="104" t="e">
        <f t="shared" si="6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63">SUM(V366:V374)</f>
        <v>#REF!</v>
      </c>
      <c r="W365" s="2" t="e">
        <f t="shared" si="63"/>
        <v>#REF!</v>
      </c>
      <c r="X365" s="2" t="e">
        <f t="shared" si="63"/>
        <v>#REF!</v>
      </c>
      <c r="Y365" s="2" t="e">
        <f t="shared" si="63"/>
        <v>#REF!</v>
      </c>
      <c r="Z365" s="2" t="e">
        <f t="shared" si="63"/>
        <v>#REF!</v>
      </c>
      <c r="AA365" s="2" t="e">
        <f t="shared" si="63"/>
        <v>#REF!</v>
      </c>
      <c r="AB365" s="2" t="e">
        <f t="shared" si="63"/>
        <v>#REF!</v>
      </c>
      <c r="AC365" s="2" t="e">
        <f t="shared" si="63"/>
        <v>#REF!</v>
      </c>
      <c r="AD365" s="2" t="e">
        <f t="shared" si="63"/>
        <v>#REF!</v>
      </c>
      <c r="AE365" s="2" t="e">
        <f t="shared" si="63"/>
        <v>#REF!</v>
      </c>
      <c r="AF365" s="2" t="e">
        <f t="shared" si="63"/>
        <v>#REF!</v>
      </c>
      <c r="AG365" s="2" t="e">
        <f t="shared" si="63"/>
        <v>#REF!</v>
      </c>
      <c r="AH365" s="2" t="e">
        <f t="shared" si="63"/>
        <v>#REF!</v>
      </c>
      <c r="AI365" s="2" t="e">
        <f t="shared" si="63"/>
        <v>#REF!</v>
      </c>
      <c r="AJ365" s="2" t="e">
        <f t="shared" si="63"/>
        <v>#REF!</v>
      </c>
      <c r="AK365" s="2" t="e">
        <f t="shared" si="63"/>
        <v>#REF!</v>
      </c>
      <c r="AL365" s="2" t="e">
        <f t="shared" si="63"/>
        <v>#REF!</v>
      </c>
      <c r="AM365" s="2" t="e">
        <f t="shared" si="63"/>
        <v>#REF!</v>
      </c>
      <c r="AN365" s="2" t="e">
        <f t="shared" si="63"/>
        <v>#REF!</v>
      </c>
      <c r="AO365" s="2" t="e">
        <f t="shared" si="63"/>
        <v>#REF!</v>
      </c>
      <c r="AP365" s="2" t="e">
        <f t="shared" si="63"/>
        <v>#REF!</v>
      </c>
      <c r="AQ365" s="2" t="e">
        <f t="shared" si="63"/>
        <v>#REF!</v>
      </c>
      <c r="AR365" s="2" t="e">
        <f t="shared" si="63"/>
        <v>#REF!</v>
      </c>
    </row>
    <row r="366" spans="1:44" s="95" customFormat="1" ht="10.199999999999999" x14ac:dyDescent="0.2">
      <c r="A366" s="23">
        <f>ROW()</f>
        <v>366</v>
      </c>
      <c r="B366" s="138"/>
      <c r="E366" s="100">
        <v>1</v>
      </c>
      <c r="F366" s="63" t="s">
        <v>11</v>
      </c>
      <c r="G366" s="99" t="s">
        <v>83</v>
      </c>
      <c r="M366" s="103"/>
      <c r="Q366" s="102"/>
      <c r="R366" s="101" t="e">
        <f t="shared" ref="R366:R373" ca="1" si="64">INDIRECT(ADDRESS($A366,SUMIFS($1:$1,$5:$5,MAX($5:$5))))</f>
        <v>#REF!</v>
      </c>
      <c r="U366" s="104" t="e">
        <f>U26+U123+U204-U232</f>
        <v>#REF!</v>
      </c>
      <c r="V366" s="104" t="e">
        <f t="shared" ref="V366:AR373" si="65">V26+V123+V204-V232</f>
        <v>#REF!</v>
      </c>
      <c r="W366" s="104" t="e">
        <f t="shared" si="65"/>
        <v>#REF!</v>
      </c>
      <c r="X366" s="104" t="e">
        <f t="shared" si="65"/>
        <v>#REF!</v>
      </c>
      <c r="Y366" s="104" t="e">
        <f t="shared" si="65"/>
        <v>#REF!</v>
      </c>
      <c r="Z366" s="104" t="e">
        <f t="shared" si="65"/>
        <v>#REF!</v>
      </c>
      <c r="AA366" s="104" t="e">
        <f t="shared" si="65"/>
        <v>#REF!</v>
      </c>
      <c r="AB366" s="104" t="e">
        <f t="shared" si="65"/>
        <v>#REF!</v>
      </c>
      <c r="AC366" s="104" t="e">
        <f t="shared" si="65"/>
        <v>#REF!</v>
      </c>
      <c r="AD366" s="104" t="e">
        <f t="shared" si="65"/>
        <v>#REF!</v>
      </c>
      <c r="AE366" s="104" t="e">
        <f t="shared" si="65"/>
        <v>#REF!</v>
      </c>
      <c r="AF366" s="104" t="e">
        <f t="shared" si="65"/>
        <v>#REF!</v>
      </c>
      <c r="AG366" s="104" t="e">
        <f t="shared" si="65"/>
        <v>#REF!</v>
      </c>
      <c r="AH366" s="104" t="e">
        <f t="shared" si="65"/>
        <v>#REF!</v>
      </c>
      <c r="AI366" s="104" t="e">
        <f t="shared" si="65"/>
        <v>#REF!</v>
      </c>
      <c r="AJ366" s="104" t="e">
        <f t="shared" si="65"/>
        <v>#REF!</v>
      </c>
      <c r="AK366" s="104" t="e">
        <f t="shared" si="65"/>
        <v>#REF!</v>
      </c>
      <c r="AL366" s="104" t="e">
        <f t="shared" si="65"/>
        <v>#REF!</v>
      </c>
      <c r="AM366" s="104" t="e">
        <f t="shared" si="65"/>
        <v>#REF!</v>
      </c>
      <c r="AN366" s="104" t="e">
        <f t="shared" si="65"/>
        <v>#REF!</v>
      </c>
      <c r="AO366" s="104" t="e">
        <f t="shared" si="65"/>
        <v>#REF!</v>
      </c>
      <c r="AP366" s="104" t="e">
        <f t="shared" si="65"/>
        <v>#REF!</v>
      </c>
      <c r="AQ366" s="104" t="e">
        <f t="shared" si="65"/>
        <v>#REF!</v>
      </c>
      <c r="AR366" s="104" t="e">
        <f t="shared" si="65"/>
        <v>#REF!</v>
      </c>
    </row>
    <row r="367" spans="1:44" s="95" customFormat="1" ht="10.199999999999999" x14ac:dyDescent="0.2">
      <c r="A367" s="23">
        <f>ROW()</f>
        <v>367</v>
      </c>
      <c r="B367" s="138"/>
      <c r="E367" s="100">
        <v>2</v>
      </c>
      <c r="F367" s="63" t="s">
        <v>11</v>
      </c>
      <c r="G367" s="99" t="s">
        <v>84</v>
      </c>
      <c r="M367" s="103"/>
      <c r="Q367" s="102"/>
      <c r="R367" s="101" t="e">
        <f t="shared" ca="1" si="64"/>
        <v>#REF!</v>
      </c>
      <c r="U367" s="104" t="e">
        <f t="shared" ref="U367:AJ373" si="66">U27+U124+U205-U233</f>
        <v>#REF!</v>
      </c>
      <c r="V367" s="104" t="e">
        <f t="shared" si="66"/>
        <v>#REF!</v>
      </c>
      <c r="W367" s="104" t="e">
        <f t="shared" si="66"/>
        <v>#REF!</v>
      </c>
      <c r="X367" s="104" t="e">
        <f t="shared" si="66"/>
        <v>#REF!</v>
      </c>
      <c r="Y367" s="104" t="e">
        <f t="shared" si="66"/>
        <v>#REF!</v>
      </c>
      <c r="Z367" s="104" t="e">
        <f t="shared" si="66"/>
        <v>#REF!</v>
      </c>
      <c r="AA367" s="104" t="e">
        <f t="shared" si="66"/>
        <v>#REF!</v>
      </c>
      <c r="AB367" s="104" t="e">
        <f t="shared" si="66"/>
        <v>#REF!</v>
      </c>
      <c r="AC367" s="104" t="e">
        <f t="shared" si="66"/>
        <v>#REF!</v>
      </c>
      <c r="AD367" s="104" t="e">
        <f t="shared" si="66"/>
        <v>#REF!</v>
      </c>
      <c r="AE367" s="104" t="e">
        <f t="shared" si="66"/>
        <v>#REF!</v>
      </c>
      <c r="AF367" s="104" t="e">
        <f t="shared" si="66"/>
        <v>#REF!</v>
      </c>
      <c r="AG367" s="104" t="e">
        <f t="shared" si="66"/>
        <v>#REF!</v>
      </c>
      <c r="AH367" s="104" t="e">
        <f t="shared" si="66"/>
        <v>#REF!</v>
      </c>
      <c r="AI367" s="104" t="e">
        <f t="shared" si="66"/>
        <v>#REF!</v>
      </c>
      <c r="AJ367" s="104" t="e">
        <f t="shared" si="66"/>
        <v>#REF!</v>
      </c>
      <c r="AK367" s="104" t="e">
        <f t="shared" si="65"/>
        <v>#REF!</v>
      </c>
      <c r="AL367" s="104" t="e">
        <f t="shared" si="65"/>
        <v>#REF!</v>
      </c>
      <c r="AM367" s="104" t="e">
        <f t="shared" si="65"/>
        <v>#REF!</v>
      </c>
      <c r="AN367" s="104" t="e">
        <f t="shared" si="65"/>
        <v>#REF!</v>
      </c>
      <c r="AO367" s="104" t="e">
        <f t="shared" si="65"/>
        <v>#REF!</v>
      </c>
      <c r="AP367" s="104" t="e">
        <f t="shared" si="65"/>
        <v>#REF!</v>
      </c>
      <c r="AQ367" s="104" t="e">
        <f t="shared" si="65"/>
        <v>#REF!</v>
      </c>
      <c r="AR367" s="104" t="e">
        <f t="shared" si="65"/>
        <v>#REF!</v>
      </c>
    </row>
    <row r="368" spans="1:44" s="95" customFormat="1" ht="10.199999999999999" x14ac:dyDescent="0.2">
      <c r="A368" s="23">
        <f>ROW()</f>
        <v>368</v>
      </c>
      <c r="B368" s="138"/>
      <c r="E368" s="100">
        <v>3</v>
      </c>
      <c r="F368" s="63" t="s">
        <v>11</v>
      </c>
      <c r="G368" s="99" t="s">
        <v>85</v>
      </c>
      <c r="M368" s="103"/>
      <c r="Q368" s="102"/>
      <c r="R368" s="101" t="e">
        <f t="shared" ca="1" si="64"/>
        <v>#REF!</v>
      </c>
      <c r="U368" s="104" t="e">
        <f t="shared" si="66"/>
        <v>#REF!</v>
      </c>
      <c r="V368" s="104" t="e">
        <f t="shared" si="65"/>
        <v>#REF!</v>
      </c>
      <c r="W368" s="104" t="e">
        <f t="shared" si="65"/>
        <v>#REF!</v>
      </c>
      <c r="X368" s="104" t="e">
        <f t="shared" si="65"/>
        <v>#REF!</v>
      </c>
      <c r="Y368" s="104" t="e">
        <f t="shared" si="65"/>
        <v>#REF!</v>
      </c>
      <c r="Z368" s="104" t="e">
        <f t="shared" si="65"/>
        <v>#REF!</v>
      </c>
      <c r="AA368" s="104" t="e">
        <f t="shared" si="65"/>
        <v>#REF!</v>
      </c>
      <c r="AB368" s="104" t="e">
        <f t="shared" si="65"/>
        <v>#REF!</v>
      </c>
      <c r="AC368" s="104" t="e">
        <f t="shared" si="65"/>
        <v>#REF!</v>
      </c>
      <c r="AD368" s="104" t="e">
        <f t="shared" si="65"/>
        <v>#REF!</v>
      </c>
      <c r="AE368" s="104" t="e">
        <f t="shared" si="65"/>
        <v>#REF!</v>
      </c>
      <c r="AF368" s="104" t="e">
        <f t="shared" si="65"/>
        <v>#REF!</v>
      </c>
      <c r="AG368" s="104" t="e">
        <f t="shared" si="65"/>
        <v>#REF!</v>
      </c>
      <c r="AH368" s="104" t="e">
        <f t="shared" si="65"/>
        <v>#REF!</v>
      </c>
      <c r="AI368" s="104" t="e">
        <f t="shared" si="65"/>
        <v>#REF!</v>
      </c>
      <c r="AJ368" s="104" t="e">
        <f t="shared" si="65"/>
        <v>#REF!</v>
      </c>
      <c r="AK368" s="104" t="e">
        <f t="shared" si="65"/>
        <v>#REF!</v>
      </c>
      <c r="AL368" s="104" t="e">
        <f t="shared" si="65"/>
        <v>#REF!</v>
      </c>
      <c r="AM368" s="104" t="e">
        <f t="shared" si="65"/>
        <v>#REF!</v>
      </c>
      <c r="AN368" s="104" t="e">
        <f t="shared" si="65"/>
        <v>#REF!</v>
      </c>
      <c r="AO368" s="104" t="e">
        <f t="shared" si="65"/>
        <v>#REF!</v>
      </c>
      <c r="AP368" s="104" t="e">
        <f t="shared" si="65"/>
        <v>#REF!</v>
      </c>
      <c r="AQ368" s="104" t="e">
        <f t="shared" si="65"/>
        <v>#REF!</v>
      </c>
      <c r="AR368" s="104" t="e">
        <f t="shared" si="65"/>
        <v>#REF!</v>
      </c>
    </row>
    <row r="369" spans="1:44" s="95" customFormat="1" ht="10.199999999999999" x14ac:dyDescent="0.2">
      <c r="A369" s="23">
        <f>ROW()</f>
        <v>369</v>
      </c>
      <c r="B369" s="138"/>
      <c r="E369" s="100">
        <v>4</v>
      </c>
      <c r="F369" s="63" t="s">
        <v>11</v>
      </c>
      <c r="G369" s="99" t="s">
        <v>86</v>
      </c>
      <c r="M369" s="103"/>
      <c r="Q369" s="102"/>
      <c r="R369" s="101" t="e">
        <f t="shared" ca="1" si="64"/>
        <v>#REF!</v>
      </c>
      <c r="U369" s="104" t="e">
        <f t="shared" si="66"/>
        <v>#REF!</v>
      </c>
      <c r="V369" s="104" t="e">
        <f t="shared" si="65"/>
        <v>#REF!</v>
      </c>
      <c r="W369" s="104" t="e">
        <f t="shared" si="65"/>
        <v>#REF!</v>
      </c>
      <c r="X369" s="104" t="e">
        <f t="shared" si="65"/>
        <v>#REF!</v>
      </c>
      <c r="Y369" s="104" t="e">
        <f t="shared" si="65"/>
        <v>#REF!</v>
      </c>
      <c r="Z369" s="104" t="e">
        <f t="shared" si="65"/>
        <v>#REF!</v>
      </c>
      <c r="AA369" s="104" t="e">
        <f t="shared" si="65"/>
        <v>#REF!</v>
      </c>
      <c r="AB369" s="104" t="e">
        <f t="shared" si="65"/>
        <v>#REF!</v>
      </c>
      <c r="AC369" s="104" t="e">
        <f t="shared" si="65"/>
        <v>#REF!</v>
      </c>
      <c r="AD369" s="104" t="e">
        <f t="shared" si="65"/>
        <v>#REF!</v>
      </c>
      <c r="AE369" s="104" t="e">
        <f t="shared" si="65"/>
        <v>#REF!</v>
      </c>
      <c r="AF369" s="104" t="e">
        <f t="shared" si="65"/>
        <v>#REF!</v>
      </c>
      <c r="AG369" s="104" t="e">
        <f t="shared" si="65"/>
        <v>#REF!</v>
      </c>
      <c r="AH369" s="104" t="e">
        <f t="shared" si="65"/>
        <v>#REF!</v>
      </c>
      <c r="AI369" s="104" t="e">
        <f t="shared" si="65"/>
        <v>#REF!</v>
      </c>
      <c r="AJ369" s="104" t="e">
        <f t="shared" si="65"/>
        <v>#REF!</v>
      </c>
      <c r="AK369" s="104" t="e">
        <f t="shared" si="65"/>
        <v>#REF!</v>
      </c>
      <c r="AL369" s="104" t="e">
        <f t="shared" si="65"/>
        <v>#REF!</v>
      </c>
      <c r="AM369" s="104" t="e">
        <f t="shared" si="65"/>
        <v>#REF!</v>
      </c>
      <c r="AN369" s="104" t="e">
        <f t="shared" si="65"/>
        <v>#REF!</v>
      </c>
      <c r="AO369" s="104" t="e">
        <f t="shared" si="65"/>
        <v>#REF!</v>
      </c>
      <c r="AP369" s="104" t="e">
        <f t="shared" si="65"/>
        <v>#REF!</v>
      </c>
      <c r="AQ369" s="104" t="e">
        <f t="shared" si="65"/>
        <v>#REF!</v>
      </c>
      <c r="AR369" s="104" t="e">
        <f t="shared" si="65"/>
        <v>#REF!</v>
      </c>
    </row>
    <row r="370" spans="1:44" s="95" customFormat="1" ht="10.199999999999999" x14ac:dyDescent="0.2">
      <c r="A370" s="23">
        <f>ROW()</f>
        <v>370</v>
      </c>
      <c r="B370" s="138"/>
      <c r="E370" s="100">
        <v>5</v>
      </c>
      <c r="F370" s="63" t="s">
        <v>11</v>
      </c>
      <c r="G370" s="99" t="s">
        <v>87</v>
      </c>
      <c r="M370" s="103"/>
      <c r="Q370" s="102"/>
      <c r="R370" s="101" t="e">
        <f t="shared" ca="1" si="64"/>
        <v>#REF!</v>
      </c>
      <c r="U370" s="104" t="e">
        <f t="shared" si="66"/>
        <v>#REF!</v>
      </c>
      <c r="V370" s="104" t="e">
        <f t="shared" si="65"/>
        <v>#REF!</v>
      </c>
      <c r="W370" s="104" t="e">
        <f t="shared" si="65"/>
        <v>#REF!</v>
      </c>
      <c r="X370" s="104" t="e">
        <f t="shared" si="65"/>
        <v>#REF!</v>
      </c>
      <c r="Y370" s="104" t="e">
        <f t="shared" si="65"/>
        <v>#REF!</v>
      </c>
      <c r="Z370" s="104" t="e">
        <f t="shared" si="65"/>
        <v>#REF!</v>
      </c>
      <c r="AA370" s="104" t="e">
        <f t="shared" si="65"/>
        <v>#REF!</v>
      </c>
      <c r="AB370" s="104" t="e">
        <f t="shared" si="65"/>
        <v>#REF!</v>
      </c>
      <c r="AC370" s="104" t="e">
        <f t="shared" si="65"/>
        <v>#REF!</v>
      </c>
      <c r="AD370" s="104" t="e">
        <f t="shared" si="65"/>
        <v>#REF!</v>
      </c>
      <c r="AE370" s="104" t="e">
        <f t="shared" si="65"/>
        <v>#REF!</v>
      </c>
      <c r="AF370" s="104" t="e">
        <f t="shared" si="65"/>
        <v>#REF!</v>
      </c>
      <c r="AG370" s="104" t="e">
        <f t="shared" si="65"/>
        <v>#REF!</v>
      </c>
      <c r="AH370" s="104" t="e">
        <f t="shared" si="65"/>
        <v>#REF!</v>
      </c>
      <c r="AI370" s="104" t="e">
        <f t="shared" si="65"/>
        <v>#REF!</v>
      </c>
      <c r="AJ370" s="104" t="e">
        <f t="shared" si="65"/>
        <v>#REF!</v>
      </c>
      <c r="AK370" s="104" t="e">
        <f t="shared" si="65"/>
        <v>#REF!</v>
      </c>
      <c r="AL370" s="104" t="e">
        <f t="shared" si="65"/>
        <v>#REF!</v>
      </c>
      <c r="AM370" s="104" t="e">
        <f t="shared" si="65"/>
        <v>#REF!</v>
      </c>
      <c r="AN370" s="104" t="e">
        <f t="shared" si="65"/>
        <v>#REF!</v>
      </c>
      <c r="AO370" s="104" t="e">
        <f t="shared" si="65"/>
        <v>#REF!</v>
      </c>
      <c r="AP370" s="104" t="e">
        <f t="shared" si="65"/>
        <v>#REF!</v>
      </c>
      <c r="AQ370" s="104" t="e">
        <f t="shared" si="65"/>
        <v>#REF!</v>
      </c>
      <c r="AR370" s="104" t="e">
        <f t="shared" si="65"/>
        <v>#REF!</v>
      </c>
    </row>
    <row r="371" spans="1:44" s="95" customFormat="1" ht="10.199999999999999" x14ac:dyDescent="0.2">
      <c r="A371" s="23">
        <f>ROW()</f>
        <v>371</v>
      </c>
      <c r="B371" s="138"/>
      <c r="E371" s="100">
        <v>6</v>
      </c>
      <c r="F371" s="63" t="s">
        <v>11</v>
      </c>
      <c r="G371" s="99" t="s">
        <v>88</v>
      </c>
      <c r="M371" s="103"/>
      <c r="Q371" s="102"/>
      <c r="R371" s="101" t="e">
        <f t="shared" ca="1" si="64"/>
        <v>#REF!</v>
      </c>
      <c r="U371" s="104" t="e">
        <f t="shared" si="66"/>
        <v>#REF!</v>
      </c>
      <c r="V371" s="104" t="e">
        <f t="shared" si="65"/>
        <v>#REF!</v>
      </c>
      <c r="W371" s="104" t="e">
        <f t="shared" si="65"/>
        <v>#REF!</v>
      </c>
      <c r="X371" s="104" t="e">
        <f t="shared" si="65"/>
        <v>#REF!</v>
      </c>
      <c r="Y371" s="104" t="e">
        <f t="shared" si="65"/>
        <v>#REF!</v>
      </c>
      <c r="Z371" s="104" t="e">
        <f t="shared" si="65"/>
        <v>#REF!</v>
      </c>
      <c r="AA371" s="104" t="e">
        <f t="shared" si="65"/>
        <v>#REF!</v>
      </c>
      <c r="AB371" s="104" t="e">
        <f t="shared" si="65"/>
        <v>#REF!</v>
      </c>
      <c r="AC371" s="104" t="e">
        <f t="shared" si="65"/>
        <v>#REF!</v>
      </c>
      <c r="AD371" s="104" t="e">
        <f t="shared" si="65"/>
        <v>#REF!</v>
      </c>
      <c r="AE371" s="104" t="e">
        <f t="shared" si="65"/>
        <v>#REF!</v>
      </c>
      <c r="AF371" s="104" t="e">
        <f t="shared" si="65"/>
        <v>#REF!</v>
      </c>
      <c r="AG371" s="104" t="e">
        <f t="shared" si="65"/>
        <v>#REF!</v>
      </c>
      <c r="AH371" s="104" t="e">
        <f t="shared" si="65"/>
        <v>#REF!</v>
      </c>
      <c r="AI371" s="104" t="e">
        <f t="shared" si="65"/>
        <v>#REF!</v>
      </c>
      <c r="AJ371" s="104" t="e">
        <f t="shared" si="65"/>
        <v>#REF!</v>
      </c>
      <c r="AK371" s="104" t="e">
        <f t="shared" si="65"/>
        <v>#REF!</v>
      </c>
      <c r="AL371" s="104" t="e">
        <f t="shared" si="65"/>
        <v>#REF!</v>
      </c>
      <c r="AM371" s="104" t="e">
        <f t="shared" si="65"/>
        <v>#REF!</v>
      </c>
      <c r="AN371" s="104" t="e">
        <f t="shared" si="65"/>
        <v>#REF!</v>
      </c>
      <c r="AO371" s="104" t="e">
        <f t="shared" si="65"/>
        <v>#REF!</v>
      </c>
      <c r="AP371" s="104" t="e">
        <f t="shared" si="65"/>
        <v>#REF!</v>
      </c>
      <c r="AQ371" s="104" t="e">
        <f t="shared" si="65"/>
        <v>#REF!</v>
      </c>
      <c r="AR371" s="104" t="e">
        <f t="shared" si="65"/>
        <v>#REF!</v>
      </c>
    </row>
    <row r="372" spans="1:44" s="95" customFormat="1" ht="10.199999999999999" x14ac:dyDescent="0.2">
      <c r="A372" s="23">
        <f>ROW()</f>
        <v>372</v>
      </c>
      <c r="B372" s="138"/>
      <c r="E372" s="100">
        <v>7</v>
      </c>
      <c r="F372" s="63" t="s">
        <v>11</v>
      </c>
      <c r="G372" s="99" t="s">
        <v>89</v>
      </c>
      <c r="M372" s="103"/>
      <c r="Q372" s="102"/>
      <c r="R372" s="101" t="e">
        <f t="shared" ca="1" si="64"/>
        <v>#REF!</v>
      </c>
      <c r="U372" s="104" t="e">
        <f t="shared" si="66"/>
        <v>#REF!</v>
      </c>
      <c r="V372" s="104" t="e">
        <f t="shared" si="65"/>
        <v>#REF!</v>
      </c>
      <c r="W372" s="104" t="e">
        <f t="shared" si="65"/>
        <v>#REF!</v>
      </c>
      <c r="X372" s="104" t="e">
        <f t="shared" si="65"/>
        <v>#REF!</v>
      </c>
      <c r="Y372" s="104" t="e">
        <f t="shared" si="65"/>
        <v>#REF!</v>
      </c>
      <c r="Z372" s="104" t="e">
        <f t="shared" si="65"/>
        <v>#REF!</v>
      </c>
      <c r="AA372" s="104" t="e">
        <f t="shared" si="65"/>
        <v>#REF!</v>
      </c>
      <c r="AB372" s="104" t="e">
        <f t="shared" si="65"/>
        <v>#REF!</v>
      </c>
      <c r="AC372" s="104" t="e">
        <f t="shared" si="65"/>
        <v>#REF!</v>
      </c>
      <c r="AD372" s="104" t="e">
        <f t="shared" si="65"/>
        <v>#REF!</v>
      </c>
      <c r="AE372" s="104" t="e">
        <f t="shared" si="65"/>
        <v>#REF!</v>
      </c>
      <c r="AF372" s="104" t="e">
        <f t="shared" si="65"/>
        <v>#REF!</v>
      </c>
      <c r="AG372" s="104" t="e">
        <f t="shared" si="65"/>
        <v>#REF!</v>
      </c>
      <c r="AH372" s="104" t="e">
        <f t="shared" si="65"/>
        <v>#REF!</v>
      </c>
      <c r="AI372" s="104" t="e">
        <f t="shared" si="65"/>
        <v>#REF!</v>
      </c>
      <c r="AJ372" s="104" t="e">
        <f t="shared" si="65"/>
        <v>#REF!</v>
      </c>
      <c r="AK372" s="104" t="e">
        <f t="shared" si="65"/>
        <v>#REF!</v>
      </c>
      <c r="AL372" s="104" t="e">
        <f t="shared" si="65"/>
        <v>#REF!</v>
      </c>
      <c r="AM372" s="104" t="e">
        <f t="shared" si="65"/>
        <v>#REF!</v>
      </c>
      <c r="AN372" s="104" t="e">
        <f t="shared" si="65"/>
        <v>#REF!</v>
      </c>
      <c r="AO372" s="104" t="e">
        <f t="shared" si="65"/>
        <v>#REF!</v>
      </c>
      <c r="AP372" s="104" t="e">
        <f t="shared" si="65"/>
        <v>#REF!</v>
      </c>
      <c r="AQ372" s="104" t="e">
        <f t="shared" si="65"/>
        <v>#REF!</v>
      </c>
      <c r="AR372" s="104" t="e">
        <f t="shared" si="65"/>
        <v>#REF!</v>
      </c>
    </row>
    <row r="373" spans="1:44" s="95" customFormat="1" ht="10.199999999999999" x14ac:dyDescent="0.2">
      <c r="A373" s="23">
        <f>ROW()</f>
        <v>373</v>
      </c>
      <c r="B373" s="138"/>
      <c r="E373" s="100">
        <v>8</v>
      </c>
      <c r="F373" s="63" t="s">
        <v>11</v>
      </c>
      <c r="G373" s="99" t="s">
        <v>90</v>
      </c>
      <c r="M373" s="103"/>
      <c r="Q373" s="102"/>
      <c r="R373" s="101" t="e">
        <f t="shared" ca="1" si="64"/>
        <v>#REF!</v>
      </c>
      <c r="U373" s="104" t="e">
        <f t="shared" si="66"/>
        <v>#REF!</v>
      </c>
      <c r="V373" s="104" t="e">
        <f t="shared" si="65"/>
        <v>#REF!</v>
      </c>
      <c r="W373" s="104" t="e">
        <f t="shared" si="65"/>
        <v>#REF!</v>
      </c>
      <c r="X373" s="104" t="e">
        <f t="shared" si="65"/>
        <v>#REF!</v>
      </c>
      <c r="Y373" s="104" t="e">
        <f t="shared" si="65"/>
        <v>#REF!</v>
      </c>
      <c r="Z373" s="104" t="e">
        <f t="shared" si="65"/>
        <v>#REF!</v>
      </c>
      <c r="AA373" s="104" t="e">
        <f t="shared" si="65"/>
        <v>#REF!</v>
      </c>
      <c r="AB373" s="104" t="e">
        <f t="shared" si="65"/>
        <v>#REF!</v>
      </c>
      <c r="AC373" s="104" t="e">
        <f t="shared" si="65"/>
        <v>#REF!</v>
      </c>
      <c r="AD373" s="104" t="e">
        <f t="shared" si="65"/>
        <v>#REF!</v>
      </c>
      <c r="AE373" s="104" t="e">
        <f t="shared" si="65"/>
        <v>#REF!</v>
      </c>
      <c r="AF373" s="104" t="e">
        <f t="shared" si="65"/>
        <v>#REF!</v>
      </c>
      <c r="AG373" s="104" t="e">
        <f t="shared" si="65"/>
        <v>#REF!</v>
      </c>
      <c r="AH373" s="104" t="e">
        <f t="shared" si="65"/>
        <v>#REF!</v>
      </c>
      <c r="AI373" s="104" t="e">
        <f t="shared" si="65"/>
        <v>#REF!</v>
      </c>
      <c r="AJ373" s="104" t="e">
        <f t="shared" si="65"/>
        <v>#REF!</v>
      </c>
      <c r="AK373" s="104" t="e">
        <f t="shared" si="65"/>
        <v>#REF!</v>
      </c>
      <c r="AL373" s="104" t="e">
        <f t="shared" si="65"/>
        <v>#REF!</v>
      </c>
      <c r="AM373" s="104" t="e">
        <f t="shared" si="65"/>
        <v>#REF!</v>
      </c>
      <c r="AN373" s="104" t="e">
        <f t="shared" si="65"/>
        <v>#REF!</v>
      </c>
      <c r="AO373" s="104" t="e">
        <f t="shared" si="65"/>
        <v>#REF!</v>
      </c>
      <c r="AP373" s="104" t="e">
        <f t="shared" si="65"/>
        <v>#REF!</v>
      </c>
      <c r="AQ373" s="104" t="e">
        <f t="shared" si="65"/>
        <v>#REF!</v>
      </c>
      <c r="AR373" s="104" t="e">
        <f t="shared" si="6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t="e">
        <f ca="1">INDIRECT(ADDRESS($A375,SUMIFS($1:$1,$5:$5,MAX($5:$5))))</f>
        <v>#REF!</v>
      </c>
      <c r="U375" s="2" t="e">
        <f t="shared" ref="U375:AR375" si="67">U35+U73-U309</f>
        <v>#REF!</v>
      </c>
      <c r="V375" s="2" t="e">
        <f t="shared" si="67"/>
        <v>#REF!</v>
      </c>
      <c r="W375" s="2" t="e">
        <f t="shared" si="67"/>
        <v>#REF!</v>
      </c>
      <c r="X375" s="2" t="e">
        <f t="shared" si="67"/>
        <v>#REF!</v>
      </c>
      <c r="Y375" s="2" t="e">
        <f t="shared" si="67"/>
        <v>#REF!</v>
      </c>
      <c r="Z375" s="2" t="e">
        <f t="shared" si="67"/>
        <v>#REF!</v>
      </c>
      <c r="AA375" s="2" t="e">
        <f t="shared" si="67"/>
        <v>#REF!</v>
      </c>
      <c r="AB375" s="2" t="e">
        <f t="shared" si="67"/>
        <v>#REF!</v>
      </c>
      <c r="AC375" s="2" t="e">
        <f t="shared" si="67"/>
        <v>#REF!</v>
      </c>
      <c r="AD375" s="2" t="e">
        <f t="shared" si="67"/>
        <v>#REF!</v>
      </c>
      <c r="AE375" s="2" t="e">
        <f t="shared" si="67"/>
        <v>#REF!</v>
      </c>
      <c r="AF375" s="2" t="e">
        <f t="shared" si="67"/>
        <v>#REF!</v>
      </c>
      <c r="AG375" s="2" t="e">
        <f t="shared" si="67"/>
        <v>#REF!</v>
      </c>
      <c r="AH375" s="2" t="e">
        <f t="shared" si="67"/>
        <v>#REF!</v>
      </c>
      <c r="AI375" s="2" t="e">
        <f t="shared" si="67"/>
        <v>#REF!</v>
      </c>
      <c r="AJ375" s="2" t="e">
        <f t="shared" si="67"/>
        <v>#REF!</v>
      </c>
      <c r="AK375" s="2" t="e">
        <f t="shared" si="67"/>
        <v>#REF!</v>
      </c>
      <c r="AL375" s="2" t="e">
        <f t="shared" si="67"/>
        <v>#REF!</v>
      </c>
      <c r="AM375" s="2" t="e">
        <f t="shared" si="67"/>
        <v>#REF!</v>
      </c>
      <c r="AN375" s="2" t="e">
        <f t="shared" si="67"/>
        <v>#REF!</v>
      </c>
      <c r="AO375" s="2" t="e">
        <f t="shared" si="67"/>
        <v>#REF!</v>
      </c>
      <c r="AP375" s="2" t="e">
        <f t="shared" si="67"/>
        <v>#REF!</v>
      </c>
      <c r="AQ375" s="2" t="e">
        <f t="shared" si="67"/>
        <v>#REF!</v>
      </c>
      <c r="AR375" s="2" t="e">
        <f t="shared" si="67"/>
        <v>#REF!</v>
      </c>
    </row>
    <row r="376" spans="1:44" x14ac:dyDescent="0.3">
      <c r="A376" s="19">
        <f>ROW()</f>
        <v>376</v>
      </c>
      <c r="B376" s="134"/>
      <c r="E376" s="16" t="s">
        <v>5</v>
      </c>
      <c r="G376" s="1" t="s">
        <v>30</v>
      </c>
      <c r="R376" s="3">
        <f ca="1">INDIRECT(ADDRESS($A376,SUMIFS($1:$1,$5:$5,MAX($5:$5))))</f>
        <v>0</v>
      </c>
      <c r="U376" s="2">
        <f t="shared" ref="U376:AR376" si="68">U36+U343</f>
        <v>0</v>
      </c>
      <c r="V376" s="2">
        <f t="shared" si="68"/>
        <v>0</v>
      </c>
      <c r="W376" s="2">
        <f t="shared" si="68"/>
        <v>0</v>
      </c>
      <c r="X376" s="2">
        <f t="shared" si="68"/>
        <v>0</v>
      </c>
      <c r="Y376" s="2">
        <f t="shared" si="68"/>
        <v>0</v>
      </c>
      <c r="Z376" s="2">
        <f t="shared" si="68"/>
        <v>0</v>
      </c>
      <c r="AA376" s="2">
        <f t="shared" si="68"/>
        <v>0</v>
      </c>
      <c r="AB376" s="2">
        <f t="shared" si="68"/>
        <v>0</v>
      </c>
      <c r="AC376" s="2">
        <f t="shared" si="68"/>
        <v>0</v>
      </c>
      <c r="AD376" s="2">
        <f t="shared" si="68"/>
        <v>0</v>
      </c>
      <c r="AE376" s="2">
        <f t="shared" si="68"/>
        <v>0</v>
      </c>
      <c r="AF376" s="2">
        <f t="shared" si="68"/>
        <v>0</v>
      </c>
      <c r="AG376" s="2">
        <f t="shared" si="68"/>
        <v>0</v>
      </c>
      <c r="AH376" s="2">
        <f t="shared" si="68"/>
        <v>0</v>
      </c>
      <c r="AI376" s="2">
        <f t="shared" si="68"/>
        <v>0</v>
      </c>
      <c r="AJ376" s="2">
        <f t="shared" si="68"/>
        <v>0</v>
      </c>
      <c r="AK376" s="2">
        <f t="shared" si="68"/>
        <v>0</v>
      </c>
      <c r="AL376" s="2">
        <f t="shared" si="68"/>
        <v>0</v>
      </c>
      <c r="AM376" s="2">
        <f t="shared" si="68"/>
        <v>0</v>
      </c>
      <c r="AN376" s="2">
        <f t="shared" si="68"/>
        <v>0</v>
      </c>
      <c r="AO376" s="2">
        <f t="shared" si="68"/>
        <v>0</v>
      </c>
      <c r="AP376" s="2">
        <f t="shared" si="68"/>
        <v>0</v>
      </c>
      <c r="AQ376" s="2">
        <f t="shared" si="68"/>
        <v>0</v>
      </c>
      <c r="AR376" s="2">
        <f t="shared" si="68"/>
        <v>0</v>
      </c>
    </row>
    <row r="377" spans="1:44" x14ac:dyDescent="0.3">
      <c r="A377" s="19">
        <f>ROW()</f>
        <v>377</v>
      </c>
      <c r="B377" s="134"/>
      <c r="E377" s="16" t="s">
        <v>5</v>
      </c>
      <c r="G377" s="1" t="s">
        <v>79</v>
      </c>
      <c r="R377" s="3" t="e">
        <f ca="1">INDIRECT(ADDRESS($A377,SUMIFS($1:$1,$5:$5,MAX($5:$5))))</f>
        <v>#REF!</v>
      </c>
      <c r="U377" s="2" t="e">
        <f t="shared" ref="U377:AR377" si="69">U37+U312-U311</f>
        <v>#REF!</v>
      </c>
      <c r="V377" s="2" t="e">
        <f t="shared" si="69"/>
        <v>#REF!</v>
      </c>
      <c r="W377" s="2" t="e">
        <f t="shared" si="69"/>
        <v>#REF!</v>
      </c>
      <c r="X377" s="2" t="e">
        <f t="shared" si="69"/>
        <v>#REF!</v>
      </c>
      <c r="Y377" s="2" t="e">
        <f t="shared" si="69"/>
        <v>#REF!</v>
      </c>
      <c r="Z377" s="2" t="e">
        <f t="shared" si="69"/>
        <v>#REF!</v>
      </c>
      <c r="AA377" s="2" t="e">
        <f t="shared" si="69"/>
        <v>#REF!</v>
      </c>
      <c r="AB377" s="2" t="e">
        <f t="shared" si="69"/>
        <v>#REF!</v>
      </c>
      <c r="AC377" s="2" t="e">
        <f t="shared" si="69"/>
        <v>#REF!</v>
      </c>
      <c r="AD377" s="2" t="e">
        <f t="shared" si="69"/>
        <v>#REF!</v>
      </c>
      <c r="AE377" s="2" t="e">
        <f t="shared" si="69"/>
        <v>#REF!</v>
      </c>
      <c r="AF377" s="2" t="e">
        <f t="shared" si="69"/>
        <v>#REF!</v>
      </c>
      <c r="AG377" s="2" t="e">
        <f t="shared" si="69"/>
        <v>#REF!</v>
      </c>
      <c r="AH377" s="2" t="e">
        <f t="shared" si="69"/>
        <v>#REF!</v>
      </c>
      <c r="AI377" s="2" t="e">
        <f t="shared" si="69"/>
        <v>#REF!</v>
      </c>
      <c r="AJ377" s="2" t="e">
        <f t="shared" si="69"/>
        <v>#REF!</v>
      </c>
      <c r="AK377" s="2" t="e">
        <f t="shared" si="69"/>
        <v>#REF!</v>
      </c>
      <c r="AL377" s="2" t="e">
        <f t="shared" si="69"/>
        <v>#REF!</v>
      </c>
      <c r="AM377" s="2" t="e">
        <f t="shared" si="69"/>
        <v>#REF!</v>
      </c>
      <c r="AN377" s="2" t="e">
        <f t="shared" si="69"/>
        <v>#REF!</v>
      </c>
      <c r="AO377" s="2" t="e">
        <f t="shared" si="69"/>
        <v>#REF!</v>
      </c>
      <c r="AP377" s="2" t="e">
        <f t="shared" si="69"/>
        <v>#REF!</v>
      </c>
      <c r="AQ377" s="2" t="e">
        <f t="shared" si="69"/>
        <v>#REF!</v>
      </c>
      <c r="AR377" s="2" t="e">
        <f t="shared" si="69"/>
        <v>#REF!</v>
      </c>
    </row>
    <row r="378" spans="1:44" x14ac:dyDescent="0.3">
      <c r="A378" s="19">
        <f>ROW()</f>
        <v>378</v>
      </c>
      <c r="B378" s="134"/>
      <c r="E378" s="16" t="s">
        <v>5</v>
      </c>
      <c r="G378" s="1" t="s">
        <v>80</v>
      </c>
      <c r="R378" s="3" t="e">
        <f ca="1">INDIRECT(ADDRESS($A378,SUMIFS($1:$1,$5:$5,MAX($5:$5))))</f>
        <v>#REF!</v>
      </c>
      <c r="U378" s="2" t="e">
        <f t="shared" ref="U378:AR378" si="70">U38+U318-U317</f>
        <v>#REF!</v>
      </c>
      <c r="V378" s="2" t="e">
        <f t="shared" si="70"/>
        <v>#REF!</v>
      </c>
      <c r="W378" s="2" t="e">
        <f t="shared" si="70"/>
        <v>#REF!</v>
      </c>
      <c r="X378" s="2" t="e">
        <f t="shared" si="70"/>
        <v>#REF!</v>
      </c>
      <c r="Y378" s="2" t="e">
        <f t="shared" si="70"/>
        <v>#REF!</v>
      </c>
      <c r="Z378" s="2" t="e">
        <f t="shared" si="70"/>
        <v>#REF!</v>
      </c>
      <c r="AA378" s="2" t="e">
        <f t="shared" si="70"/>
        <v>#REF!</v>
      </c>
      <c r="AB378" s="2" t="e">
        <f t="shared" si="70"/>
        <v>#REF!</v>
      </c>
      <c r="AC378" s="2" t="e">
        <f t="shared" si="70"/>
        <v>#REF!</v>
      </c>
      <c r="AD378" s="2" t="e">
        <f t="shared" si="70"/>
        <v>#REF!</v>
      </c>
      <c r="AE378" s="2" t="e">
        <f t="shared" si="70"/>
        <v>#REF!</v>
      </c>
      <c r="AF378" s="2" t="e">
        <f t="shared" si="70"/>
        <v>#REF!</v>
      </c>
      <c r="AG378" s="2" t="e">
        <f t="shared" si="70"/>
        <v>#REF!</v>
      </c>
      <c r="AH378" s="2" t="e">
        <f t="shared" si="70"/>
        <v>#REF!</v>
      </c>
      <c r="AI378" s="2" t="e">
        <f t="shared" si="70"/>
        <v>#REF!</v>
      </c>
      <c r="AJ378" s="2" t="e">
        <f t="shared" si="70"/>
        <v>#REF!</v>
      </c>
      <c r="AK378" s="2" t="e">
        <f t="shared" si="70"/>
        <v>#REF!</v>
      </c>
      <c r="AL378" s="2" t="e">
        <f t="shared" si="70"/>
        <v>#REF!</v>
      </c>
      <c r="AM378" s="2" t="e">
        <f t="shared" si="70"/>
        <v>#REF!</v>
      </c>
      <c r="AN378" s="2" t="e">
        <f t="shared" si="70"/>
        <v>#REF!</v>
      </c>
      <c r="AO378" s="2" t="e">
        <f t="shared" si="70"/>
        <v>#REF!</v>
      </c>
      <c r="AP378" s="2" t="e">
        <f t="shared" si="70"/>
        <v>#REF!</v>
      </c>
      <c r="AQ378" s="2" t="e">
        <f t="shared" si="70"/>
        <v>#REF!</v>
      </c>
      <c r="AR378" s="2" t="e">
        <f t="shared" si="70"/>
        <v>#REF!</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71">INDIRECT(ADDRESS($A381,SUMIFS($1:$1,$5:$5,MAX($5:$5))))</f>
        <v>#REF!</v>
      </c>
      <c r="U381" s="3" t="e">
        <f t="shared" ref="U381:AR381" si="72">U383+U387+U403</f>
        <v>#REF!</v>
      </c>
      <c r="V381" s="3" t="e">
        <f t="shared" si="72"/>
        <v>#REF!</v>
      </c>
      <c r="W381" s="3" t="e">
        <f t="shared" si="72"/>
        <v>#REF!</v>
      </c>
      <c r="X381" s="3" t="e">
        <f t="shared" si="72"/>
        <v>#REF!</v>
      </c>
      <c r="Y381" s="3" t="e">
        <f t="shared" si="72"/>
        <v>#REF!</v>
      </c>
      <c r="Z381" s="3" t="e">
        <f t="shared" si="72"/>
        <v>#REF!</v>
      </c>
      <c r="AA381" s="3" t="e">
        <f t="shared" si="72"/>
        <v>#REF!</v>
      </c>
      <c r="AB381" s="3" t="e">
        <f t="shared" si="72"/>
        <v>#REF!</v>
      </c>
      <c r="AC381" s="3" t="e">
        <f t="shared" si="72"/>
        <v>#REF!</v>
      </c>
      <c r="AD381" s="3" t="e">
        <f t="shared" si="72"/>
        <v>#REF!</v>
      </c>
      <c r="AE381" s="3" t="e">
        <f t="shared" si="72"/>
        <v>#REF!</v>
      </c>
      <c r="AF381" s="3" t="e">
        <f t="shared" si="72"/>
        <v>#REF!</v>
      </c>
      <c r="AG381" s="3" t="e">
        <f t="shared" si="72"/>
        <v>#REF!</v>
      </c>
      <c r="AH381" s="3" t="e">
        <f t="shared" si="72"/>
        <v>#REF!</v>
      </c>
      <c r="AI381" s="3" t="e">
        <f t="shared" si="72"/>
        <v>#REF!</v>
      </c>
      <c r="AJ381" s="3" t="e">
        <f t="shared" si="72"/>
        <v>#REF!</v>
      </c>
      <c r="AK381" s="3" t="e">
        <f t="shared" si="72"/>
        <v>#REF!</v>
      </c>
      <c r="AL381" s="3" t="e">
        <f t="shared" si="72"/>
        <v>#REF!</v>
      </c>
      <c r="AM381" s="3" t="e">
        <f t="shared" si="72"/>
        <v>#REF!</v>
      </c>
      <c r="AN381" s="3" t="e">
        <f t="shared" si="72"/>
        <v>#REF!</v>
      </c>
      <c r="AO381" s="3" t="e">
        <f t="shared" si="72"/>
        <v>#REF!</v>
      </c>
      <c r="AP381" s="3" t="e">
        <f t="shared" si="72"/>
        <v>#REF!</v>
      </c>
      <c r="AQ381" s="3" t="e">
        <f t="shared" si="72"/>
        <v>#REF!</v>
      </c>
      <c r="AR381" s="3" t="e">
        <f t="shared" si="7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71"/>
        <v>#REF!</v>
      </c>
      <c r="U383" s="2" t="e">
        <f>SUM(U384:U386)</f>
        <v>#REF!</v>
      </c>
      <c r="V383" s="2" t="e">
        <f t="shared" ref="V383:AR383" si="73">SUM(V384:V386)</f>
        <v>#REF!</v>
      </c>
      <c r="W383" s="2" t="e">
        <f t="shared" si="73"/>
        <v>#REF!</v>
      </c>
      <c r="X383" s="2" t="e">
        <f>SUM(X384:X386)</f>
        <v>#REF!</v>
      </c>
      <c r="Y383" s="2" t="e">
        <f t="shared" si="73"/>
        <v>#REF!</v>
      </c>
      <c r="Z383" s="2" t="e">
        <f t="shared" si="73"/>
        <v>#REF!</v>
      </c>
      <c r="AA383" s="2" t="e">
        <f t="shared" si="73"/>
        <v>#REF!</v>
      </c>
      <c r="AB383" s="2" t="e">
        <f t="shared" si="73"/>
        <v>#REF!</v>
      </c>
      <c r="AC383" s="2" t="e">
        <f t="shared" si="73"/>
        <v>#REF!</v>
      </c>
      <c r="AD383" s="2" t="e">
        <f t="shared" si="73"/>
        <v>#REF!</v>
      </c>
      <c r="AE383" s="2" t="e">
        <f t="shared" si="73"/>
        <v>#REF!</v>
      </c>
      <c r="AF383" s="2" t="e">
        <f t="shared" si="73"/>
        <v>#REF!</v>
      </c>
      <c r="AG383" s="2" t="e">
        <f t="shared" si="73"/>
        <v>#REF!</v>
      </c>
      <c r="AH383" s="2" t="e">
        <f t="shared" si="73"/>
        <v>#REF!</v>
      </c>
      <c r="AI383" s="2" t="e">
        <f t="shared" si="73"/>
        <v>#REF!</v>
      </c>
      <c r="AJ383" s="2" t="e">
        <f t="shared" si="73"/>
        <v>#REF!</v>
      </c>
      <c r="AK383" s="2" t="e">
        <f t="shared" si="73"/>
        <v>#REF!</v>
      </c>
      <c r="AL383" s="2" t="e">
        <f t="shared" si="73"/>
        <v>#REF!</v>
      </c>
      <c r="AM383" s="2" t="e">
        <f t="shared" si="73"/>
        <v>#REF!</v>
      </c>
      <c r="AN383" s="2" t="e">
        <f t="shared" si="73"/>
        <v>#REF!</v>
      </c>
      <c r="AO383" s="2" t="e">
        <f t="shared" si="73"/>
        <v>#REF!</v>
      </c>
      <c r="AP383" s="2" t="e">
        <f t="shared" si="73"/>
        <v>#REF!</v>
      </c>
      <c r="AQ383" s="2" t="e">
        <f t="shared" si="73"/>
        <v>#REF!</v>
      </c>
      <c r="AR383" s="2" t="e">
        <f t="shared" si="73"/>
        <v>#REF!</v>
      </c>
    </row>
    <row r="384" spans="1:44" s="6" customFormat="1" ht="12" x14ac:dyDescent="0.25">
      <c r="A384" s="19">
        <f>ROW()</f>
        <v>384</v>
      </c>
      <c r="B384" s="136"/>
      <c r="C384" s="17"/>
      <c r="E384" s="9"/>
      <c r="H384" s="6" t="s">
        <v>16</v>
      </c>
      <c r="M384" s="58"/>
      <c r="Q384" s="38"/>
      <c r="R384" s="29" t="e">
        <f t="shared" ca="1" si="71"/>
        <v>#REF!</v>
      </c>
      <c r="U384" s="30" t="e">
        <f t="shared" ref="U384:AR384" si="74">U44+U73</f>
        <v>#REF!</v>
      </c>
      <c r="V384" s="30" t="e">
        <f t="shared" si="74"/>
        <v>#REF!</v>
      </c>
      <c r="W384" s="30" t="e">
        <f t="shared" si="74"/>
        <v>#REF!</v>
      </c>
      <c r="X384" s="30" t="e">
        <f t="shared" si="74"/>
        <v>#REF!</v>
      </c>
      <c r="Y384" s="30" t="e">
        <f t="shared" si="74"/>
        <v>#REF!</v>
      </c>
      <c r="Z384" s="30" t="e">
        <f t="shared" si="74"/>
        <v>#REF!</v>
      </c>
      <c r="AA384" s="30" t="e">
        <f t="shared" si="74"/>
        <v>#REF!</v>
      </c>
      <c r="AB384" s="30" t="e">
        <f t="shared" si="74"/>
        <v>#REF!</v>
      </c>
      <c r="AC384" s="30" t="e">
        <f t="shared" si="74"/>
        <v>#REF!</v>
      </c>
      <c r="AD384" s="30" t="e">
        <f t="shared" si="74"/>
        <v>#REF!</v>
      </c>
      <c r="AE384" s="30" t="e">
        <f t="shared" si="74"/>
        <v>#REF!</v>
      </c>
      <c r="AF384" s="30" t="e">
        <f t="shared" si="74"/>
        <v>#REF!</v>
      </c>
      <c r="AG384" s="30" t="e">
        <f t="shared" si="74"/>
        <v>#REF!</v>
      </c>
      <c r="AH384" s="30" t="e">
        <f t="shared" si="74"/>
        <v>#REF!</v>
      </c>
      <c r="AI384" s="30" t="e">
        <f t="shared" si="74"/>
        <v>#REF!</v>
      </c>
      <c r="AJ384" s="30" t="e">
        <f t="shared" si="74"/>
        <v>#REF!</v>
      </c>
      <c r="AK384" s="30" t="e">
        <f t="shared" si="74"/>
        <v>#REF!</v>
      </c>
      <c r="AL384" s="30" t="e">
        <f t="shared" si="74"/>
        <v>#REF!</v>
      </c>
      <c r="AM384" s="30" t="e">
        <f t="shared" si="74"/>
        <v>#REF!</v>
      </c>
      <c r="AN384" s="30" t="e">
        <f t="shared" si="74"/>
        <v>#REF!</v>
      </c>
      <c r="AO384" s="30" t="e">
        <f t="shared" si="74"/>
        <v>#REF!</v>
      </c>
      <c r="AP384" s="30" t="e">
        <f t="shared" si="74"/>
        <v>#REF!</v>
      </c>
      <c r="AQ384" s="30" t="e">
        <f t="shared" si="74"/>
        <v>#REF!</v>
      </c>
      <c r="AR384" s="30" t="e">
        <f t="shared" si="74"/>
        <v>#REF!</v>
      </c>
    </row>
    <row r="385" spans="1:44" s="6" customFormat="1" ht="12" x14ac:dyDescent="0.25">
      <c r="A385" s="19">
        <f>ROW()</f>
        <v>385</v>
      </c>
      <c r="B385" s="136"/>
      <c r="C385" s="17"/>
      <c r="E385" s="9"/>
      <c r="H385" s="6" t="s">
        <v>17</v>
      </c>
      <c r="M385" s="58"/>
      <c r="Q385" s="38"/>
      <c r="R385" s="29" t="e">
        <f t="shared" ca="1" si="71"/>
        <v>#REF!</v>
      </c>
      <c r="U385" s="30" t="e">
        <f t="shared" ref="U385:AR385" si="75">U45+U198</f>
        <v>#REF!</v>
      </c>
      <c r="V385" s="30" t="e">
        <f t="shared" si="75"/>
        <v>#REF!</v>
      </c>
      <c r="W385" s="30" t="e">
        <f t="shared" si="75"/>
        <v>#REF!</v>
      </c>
      <c r="X385" s="30" t="e">
        <f t="shared" si="75"/>
        <v>#REF!</v>
      </c>
      <c r="Y385" s="30" t="e">
        <f t="shared" si="75"/>
        <v>#REF!</v>
      </c>
      <c r="Z385" s="30" t="e">
        <f t="shared" si="75"/>
        <v>#REF!</v>
      </c>
      <c r="AA385" s="30" t="e">
        <f t="shared" si="75"/>
        <v>#REF!</v>
      </c>
      <c r="AB385" s="30" t="e">
        <f t="shared" si="75"/>
        <v>#REF!</v>
      </c>
      <c r="AC385" s="30" t="e">
        <f t="shared" si="75"/>
        <v>#REF!</v>
      </c>
      <c r="AD385" s="30" t="e">
        <f t="shared" si="75"/>
        <v>#REF!</v>
      </c>
      <c r="AE385" s="30" t="e">
        <f t="shared" si="75"/>
        <v>#REF!</v>
      </c>
      <c r="AF385" s="30" t="e">
        <f t="shared" si="75"/>
        <v>#REF!</v>
      </c>
      <c r="AG385" s="30" t="e">
        <f t="shared" si="75"/>
        <v>#REF!</v>
      </c>
      <c r="AH385" s="30" t="e">
        <f t="shared" si="75"/>
        <v>#REF!</v>
      </c>
      <c r="AI385" s="30" t="e">
        <f t="shared" si="75"/>
        <v>#REF!</v>
      </c>
      <c r="AJ385" s="30" t="e">
        <f t="shared" si="75"/>
        <v>#REF!</v>
      </c>
      <c r="AK385" s="30" t="e">
        <f t="shared" si="75"/>
        <v>#REF!</v>
      </c>
      <c r="AL385" s="30" t="e">
        <f t="shared" si="75"/>
        <v>#REF!</v>
      </c>
      <c r="AM385" s="30" t="e">
        <f t="shared" si="75"/>
        <v>#REF!</v>
      </c>
      <c r="AN385" s="30" t="e">
        <f t="shared" si="75"/>
        <v>#REF!</v>
      </c>
      <c r="AO385" s="30" t="e">
        <f t="shared" si="75"/>
        <v>#REF!</v>
      </c>
      <c r="AP385" s="30" t="e">
        <f t="shared" si="75"/>
        <v>#REF!</v>
      </c>
      <c r="AQ385" s="30" t="e">
        <f t="shared" si="75"/>
        <v>#REF!</v>
      </c>
      <c r="AR385" s="30" t="e">
        <f t="shared" si="7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76">V388+V389+V399+V400+V401</f>
        <v>#REF!</v>
      </c>
      <c r="W387" s="2" t="e">
        <f t="shared" si="76"/>
        <v>#REF!</v>
      </c>
      <c r="X387" s="2" t="e">
        <f t="shared" si="76"/>
        <v>#REF!</v>
      </c>
      <c r="Y387" s="2" t="e">
        <f t="shared" si="76"/>
        <v>#REF!</v>
      </c>
      <c r="Z387" s="2" t="e">
        <f t="shared" si="76"/>
        <v>#REF!</v>
      </c>
      <c r="AA387" s="2" t="e">
        <f t="shared" si="76"/>
        <v>#REF!</v>
      </c>
      <c r="AB387" s="2" t="e">
        <f t="shared" si="76"/>
        <v>#REF!</v>
      </c>
      <c r="AC387" s="2" t="e">
        <f t="shared" si="76"/>
        <v>#REF!</v>
      </c>
      <c r="AD387" s="2" t="e">
        <f t="shared" si="76"/>
        <v>#REF!</v>
      </c>
      <c r="AE387" s="2" t="e">
        <f t="shared" si="76"/>
        <v>#REF!</v>
      </c>
      <c r="AF387" s="2" t="e">
        <f t="shared" si="76"/>
        <v>#REF!</v>
      </c>
      <c r="AG387" s="2" t="e">
        <f t="shared" si="76"/>
        <v>#REF!</v>
      </c>
      <c r="AH387" s="2" t="e">
        <f t="shared" si="76"/>
        <v>#REF!</v>
      </c>
      <c r="AI387" s="2" t="e">
        <f t="shared" si="76"/>
        <v>#REF!</v>
      </c>
      <c r="AJ387" s="2" t="e">
        <f t="shared" si="76"/>
        <v>#REF!</v>
      </c>
      <c r="AK387" s="2" t="e">
        <f t="shared" si="76"/>
        <v>#REF!</v>
      </c>
      <c r="AL387" s="2" t="e">
        <f t="shared" si="76"/>
        <v>#REF!</v>
      </c>
      <c r="AM387" s="2" t="e">
        <f t="shared" si="76"/>
        <v>#REF!</v>
      </c>
      <c r="AN387" s="2" t="e">
        <f t="shared" si="76"/>
        <v>#REF!</v>
      </c>
      <c r="AO387" s="2" t="e">
        <f t="shared" si="76"/>
        <v>#REF!</v>
      </c>
      <c r="AP387" s="2" t="e">
        <f t="shared" si="76"/>
        <v>#REF!</v>
      </c>
      <c r="AQ387" s="2" t="e">
        <f t="shared" si="76"/>
        <v>#REF!</v>
      </c>
      <c r="AR387" s="2" t="e">
        <f t="shared" si="76"/>
        <v>#REF!</v>
      </c>
    </row>
    <row r="388" spans="1:44" s="6" customFormat="1" ht="12" x14ac:dyDescent="0.25">
      <c r="A388" s="19">
        <f>ROW()</f>
        <v>388</v>
      </c>
      <c r="B388" s="136"/>
      <c r="C388" s="17"/>
      <c r="E388" s="9"/>
      <c r="H388" s="6" t="s">
        <v>142</v>
      </c>
      <c r="M388" s="58"/>
      <c r="Q388" s="38"/>
      <c r="R388" s="29" t="e">
        <f ca="1">INDIRECT(ADDRESS($A388,SUMIFS($1:$1,$5:$5,MAX($5:$5))))</f>
        <v>#REF!</v>
      </c>
      <c r="U388" s="30" t="e">
        <f>U48+U78+U202-U290</f>
        <v>#REF!</v>
      </c>
      <c r="V388" s="30" t="e">
        <f t="shared" ref="V388:AR388" si="77">V48+V78+V202-V290</f>
        <v>#REF!</v>
      </c>
      <c r="W388" s="30" t="e">
        <f t="shared" si="77"/>
        <v>#REF!</v>
      </c>
      <c r="X388" s="30" t="e">
        <f t="shared" si="77"/>
        <v>#REF!</v>
      </c>
      <c r="Y388" s="30" t="e">
        <f t="shared" si="77"/>
        <v>#REF!</v>
      </c>
      <c r="Z388" s="30" t="e">
        <f t="shared" si="77"/>
        <v>#REF!</v>
      </c>
      <c r="AA388" s="30" t="e">
        <f t="shared" si="77"/>
        <v>#REF!</v>
      </c>
      <c r="AB388" s="30" t="e">
        <f t="shared" si="77"/>
        <v>#REF!</v>
      </c>
      <c r="AC388" s="30" t="e">
        <f t="shared" si="77"/>
        <v>#REF!</v>
      </c>
      <c r="AD388" s="30" t="e">
        <f t="shared" si="77"/>
        <v>#REF!</v>
      </c>
      <c r="AE388" s="30" t="e">
        <f t="shared" si="77"/>
        <v>#REF!</v>
      </c>
      <c r="AF388" s="30" t="e">
        <f t="shared" si="77"/>
        <v>#REF!</v>
      </c>
      <c r="AG388" s="30" t="e">
        <f t="shared" si="77"/>
        <v>#REF!</v>
      </c>
      <c r="AH388" s="30" t="e">
        <f t="shared" si="77"/>
        <v>#REF!</v>
      </c>
      <c r="AI388" s="30" t="e">
        <f t="shared" si="77"/>
        <v>#REF!</v>
      </c>
      <c r="AJ388" s="30" t="e">
        <f t="shared" si="77"/>
        <v>#REF!</v>
      </c>
      <c r="AK388" s="30" t="e">
        <f t="shared" si="77"/>
        <v>#REF!</v>
      </c>
      <c r="AL388" s="30" t="e">
        <f t="shared" si="77"/>
        <v>#REF!</v>
      </c>
      <c r="AM388" s="30" t="e">
        <f t="shared" si="77"/>
        <v>#REF!</v>
      </c>
      <c r="AN388" s="30" t="e">
        <f t="shared" si="77"/>
        <v>#REF!</v>
      </c>
      <c r="AO388" s="30" t="e">
        <f t="shared" si="77"/>
        <v>#REF!</v>
      </c>
      <c r="AP388" s="30" t="e">
        <f t="shared" si="77"/>
        <v>#REF!</v>
      </c>
      <c r="AQ388" s="30" t="e">
        <f t="shared" si="77"/>
        <v>#REF!</v>
      </c>
      <c r="AR388" s="30" t="e">
        <f t="shared" si="77"/>
        <v>#REF!</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78">SUM(V390:V398)</f>
        <v>#REF!</v>
      </c>
      <c r="W389" s="30" t="e">
        <f t="shared" si="78"/>
        <v>#REF!</v>
      </c>
      <c r="X389" s="30" t="e">
        <f t="shared" si="78"/>
        <v>#REF!</v>
      </c>
      <c r="Y389" s="30" t="e">
        <f t="shared" si="78"/>
        <v>#REF!</v>
      </c>
      <c r="Z389" s="30" t="e">
        <f t="shared" si="78"/>
        <v>#REF!</v>
      </c>
      <c r="AA389" s="30" t="e">
        <f t="shared" si="78"/>
        <v>#REF!</v>
      </c>
      <c r="AB389" s="30" t="e">
        <f t="shared" si="78"/>
        <v>#REF!</v>
      </c>
      <c r="AC389" s="30" t="e">
        <f t="shared" si="78"/>
        <v>#REF!</v>
      </c>
      <c r="AD389" s="30" t="e">
        <f t="shared" si="78"/>
        <v>#REF!</v>
      </c>
      <c r="AE389" s="30" t="e">
        <f t="shared" si="78"/>
        <v>#REF!</v>
      </c>
      <c r="AF389" s="30" t="e">
        <f t="shared" si="78"/>
        <v>#REF!</v>
      </c>
      <c r="AG389" s="30" t="e">
        <f t="shared" si="78"/>
        <v>#REF!</v>
      </c>
      <c r="AH389" s="30" t="e">
        <f t="shared" si="78"/>
        <v>#REF!</v>
      </c>
      <c r="AI389" s="30" t="e">
        <f t="shared" si="78"/>
        <v>#REF!</v>
      </c>
      <c r="AJ389" s="30" t="e">
        <f t="shared" si="78"/>
        <v>#REF!</v>
      </c>
      <c r="AK389" s="30" t="e">
        <f t="shared" si="78"/>
        <v>#REF!</v>
      </c>
      <c r="AL389" s="30" t="e">
        <f t="shared" si="78"/>
        <v>#REF!</v>
      </c>
      <c r="AM389" s="30" t="e">
        <f t="shared" si="78"/>
        <v>#REF!</v>
      </c>
      <c r="AN389" s="30" t="e">
        <f t="shared" si="78"/>
        <v>#REF!</v>
      </c>
      <c r="AO389" s="30" t="e">
        <f t="shared" si="78"/>
        <v>#REF!</v>
      </c>
      <c r="AP389" s="30" t="e">
        <f t="shared" si="78"/>
        <v>#REF!</v>
      </c>
      <c r="AQ389" s="30" t="e">
        <f t="shared" si="78"/>
        <v>#REF!</v>
      </c>
      <c r="AR389" s="30" t="e">
        <f t="shared" si="78"/>
        <v>#REF!</v>
      </c>
    </row>
    <row r="390" spans="1:44" s="95" customFormat="1" ht="10.199999999999999" x14ac:dyDescent="0.2">
      <c r="A390" s="23">
        <f>ROW()</f>
        <v>390</v>
      </c>
      <c r="B390" s="138"/>
      <c r="E390" s="100">
        <v>1</v>
      </c>
      <c r="F390" s="63" t="s">
        <v>141</v>
      </c>
      <c r="G390" s="99" t="s">
        <v>83</v>
      </c>
      <c r="M390" s="103"/>
      <c r="Q390" s="102"/>
      <c r="R390" s="101" t="e">
        <f t="shared" ref="R390:R397" ca="1" si="79">INDIRECT(ADDRESS($A390,SUMIFS($1:$1,$5:$5,MAX($5:$5))))</f>
        <v>#REF!</v>
      </c>
      <c r="U390" s="104" t="e">
        <f t="shared" ref="U390:AR397" si="80">U50+U100+U110+U214-U242-U252</f>
        <v>#REF!</v>
      </c>
      <c r="V390" s="104" t="e">
        <f t="shared" si="80"/>
        <v>#REF!</v>
      </c>
      <c r="W390" s="104" t="e">
        <f t="shared" si="80"/>
        <v>#REF!</v>
      </c>
      <c r="X390" s="104" t="e">
        <f t="shared" si="80"/>
        <v>#REF!</v>
      </c>
      <c r="Y390" s="104" t="e">
        <f t="shared" si="80"/>
        <v>#REF!</v>
      </c>
      <c r="Z390" s="104" t="e">
        <f t="shared" si="80"/>
        <v>#REF!</v>
      </c>
      <c r="AA390" s="104" t="e">
        <f t="shared" si="80"/>
        <v>#REF!</v>
      </c>
      <c r="AB390" s="104" t="e">
        <f t="shared" si="80"/>
        <v>#REF!</v>
      </c>
      <c r="AC390" s="104" t="e">
        <f t="shared" si="80"/>
        <v>#REF!</v>
      </c>
      <c r="AD390" s="104" t="e">
        <f t="shared" si="80"/>
        <v>#REF!</v>
      </c>
      <c r="AE390" s="104" t="e">
        <f t="shared" si="80"/>
        <v>#REF!</v>
      </c>
      <c r="AF390" s="104" t="e">
        <f t="shared" si="80"/>
        <v>#REF!</v>
      </c>
      <c r="AG390" s="104" t="e">
        <f t="shared" si="80"/>
        <v>#REF!</v>
      </c>
      <c r="AH390" s="104" t="e">
        <f t="shared" si="80"/>
        <v>#REF!</v>
      </c>
      <c r="AI390" s="104" t="e">
        <f t="shared" si="80"/>
        <v>#REF!</v>
      </c>
      <c r="AJ390" s="104" t="e">
        <f t="shared" si="80"/>
        <v>#REF!</v>
      </c>
      <c r="AK390" s="104" t="e">
        <f t="shared" si="80"/>
        <v>#REF!</v>
      </c>
      <c r="AL390" s="104" t="e">
        <f t="shared" si="80"/>
        <v>#REF!</v>
      </c>
      <c r="AM390" s="104" t="e">
        <f t="shared" si="80"/>
        <v>#REF!</v>
      </c>
      <c r="AN390" s="104" t="e">
        <f t="shared" si="80"/>
        <v>#REF!</v>
      </c>
      <c r="AO390" s="104" t="e">
        <f t="shared" si="80"/>
        <v>#REF!</v>
      </c>
      <c r="AP390" s="104" t="e">
        <f t="shared" si="80"/>
        <v>#REF!</v>
      </c>
      <c r="AQ390" s="104" t="e">
        <f t="shared" si="80"/>
        <v>#REF!</v>
      </c>
      <c r="AR390" s="104" t="e">
        <f t="shared" si="80"/>
        <v>#REF!</v>
      </c>
    </row>
    <row r="391" spans="1:44" s="95" customFormat="1" ht="10.199999999999999" x14ac:dyDescent="0.2">
      <c r="A391" s="23">
        <f>ROW()</f>
        <v>391</v>
      </c>
      <c r="B391" s="138"/>
      <c r="E391" s="100">
        <v>2</v>
      </c>
      <c r="F391" s="63" t="s">
        <v>141</v>
      </c>
      <c r="G391" s="99" t="s">
        <v>84</v>
      </c>
      <c r="M391" s="103"/>
      <c r="Q391" s="102"/>
      <c r="R391" s="101" t="e">
        <f t="shared" ca="1" si="79"/>
        <v>#REF!</v>
      </c>
      <c r="U391" s="104" t="e">
        <f t="shared" si="80"/>
        <v>#REF!</v>
      </c>
      <c r="V391" s="104" t="e">
        <f t="shared" si="80"/>
        <v>#REF!</v>
      </c>
      <c r="W391" s="104" t="e">
        <f t="shared" si="80"/>
        <v>#REF!</v>
      </c>
      <c r="X391" s="104" t="e">
        <f t="shared" si="80"/>
        <v>#REF!</v>
      </c>
      <c r="Y391" s="104" t="e">
        <f t="shared" si="80"/>
        <v>#REF!</v>
      </c>
      <c r="Z391" s="104" t="e">
        <f t="shared" si="80"/>
        <v>#REF!</v>
      </c>
      <c r="AA391" s="104" t="e">
        <f t="shared" si="80"/>
        <v>#REF!</v>
      </c>
      <c r="AB391" s="104" t="e">
        <f t="shared" si="80"/>
        <v>#REF!</v>
      </c>
      <c r="AC391" s="104" t="e">
        <f t="shared" si="80"/>
        <v>#REF!</v>
      </c>
      <c r="AD391" s="104" t="e">
        <f t="shared" si="80"/>
        <v>#REF!</v>
      </c>
      <c r="AE391" s="104" t="e">
        <f t="shared" si="80"/>
        <v>#REF!</v>
      </c>
      <c r="AF391" s="104" t="e">
        <f t="shared" si="80"/>
        <v>#REF!</v>
      </c>
      <c r="AG391" s="104" t="e">
        <f t="shared" si="80"/>
        <v>#REF!</v>
      </c>
      <c r="AH391" s="104" t="e">
        <f t="shared" si="80"/>
        <v>#REF!</v>
      </c>
      <c r="AI391" s="104" t="e">
        <f t="shared" si="80"/>
        <v>#REF!</v>
      </c>
      <c r="AJ391" s="104" t="e">
        <f t="shared" si="80"/>
        <v>#REF!</v>
      </c>
      <c r="AK391" s="104" t="e">
        <f t="shared" si="80"/>
        <v>#REF!</v>
      </c>
      <c r="AL391" s="104" t="e">
        <f t="shared" si="80"/>
        <v>#REF!</v>
      </c>
      <c r="AM391" s="104" t="e">
        <f t="shared" si="80"/>
        <v>#REF!</v>
      </c>
      <c r="AN391" s="104" t="e">
        <f t="shared" si="80"/>
        <v>#REF!</v>
      </c>
      <c r="AO391" s="104" t="e">
        <f t="shared" si="80"/>
        <v>#REF!</v>
      </c>
      <c r="AP391" s="104" t="e">
        <f t="shared" si="80"/>
        <v>#REF!</v>
      </c>
      <c r="AQ391" s="104" t="e">
        <f t="shared" si="80"/>
        <v>#REF!</v>
      </c>
      <c r="AR391" s="104" t="e">
        <f t="shared" si="80"/>
        <v>#REF!</v>
      </c>
    </row>
    <row r="392" spans="1:44" s="95" customFormat="1" ht="10.199999999999999" x14ac:dyDescent="0.2">
      <c r="A392" s="23">
        <f>ROW()</f>
        <v>392</v>
      </c>
      <c r="B392" s="138"/>
      <c r="E392" s="100">
        <v>3</v>
      </c>
      <c r="F392" s="63" t="s">
        <v>141</v>
      </c>
      <c r="G392" s="99" t="s">
        <v>85</v>
      </c>
      <c r="M392" s="103"/>
      <c r="Q392" s="102"/>
      <c r="R392" s="101" t="e">
        <f t="shared" ca="1" si="79"/>
        <v>#REF!</v>
      </c>
      <c r="U392" s="104" t="e">
        <f t="shared" si="80"/>
        <v>#REF!</v>
      </c>
      <c r="V392" s="104" t="e">
        <f t="shared" si="80"/>
        <v>#REF!</v>
      </c>
      <c r="W392" s="104" t="e">
        <f t="shared" si="80"/>
        <v>#REF!</v>
      </c>
      <c r="X392" s="104" t="e">
        <f t="shared" si="80"/>
        <v>#REF!</v>
      </c>
      <c r="Y392" s="104" t="e">
        <f t="shared" si="80"/>
        <v>#REF!</v>
      </c>
      <c r="Z392" s="104" t="e">
        <f t="shared" si="80"/>
        <v>#REF!</v>
      </c>
      <c r="AA392" s="104" t="e">
        <f t="shared" si="80"/>
        <v>#REF!</v>
      </c>
      <c r="AB392" s="104" t="e">
        <f t="shared" si="80"/>
        <v>#REF!</v>
      </c>
      <c r="AC392" s="104" t="e">
        <f t="shared" si="80"/>
        <v>#REF!</v>
      </c>
      <c r="AD392" s="104" t="e">
        <f t="shared" si="80"/>
        <v>#REF!</v>
      </c>
      <c r="AE392" s="104" t="e">
        <f t="shared" si="80"/>
        <v>#REF!</v>
      </c>
      <c r="AF392" s="104" t="e">
        <f t="shared" si="80"/>
        <v>#REF!</v>
      </c>
      <c r="AG392" s="104" t="e">
        <f t="shared" si="80"/>
        <v>#REF!</v>
      </c>
      <c r="AH392" s="104" t="e">
        <f t="shared" si="80"/>
        <v>#REF!</v>
      </c>
      <c r="AI392" s="104" t="e">
        <f t="shared" si="80"/>
        <v>#REF!</v>
      </c>
      <c r="AJ392" s="104" t="e">
        <f t="shared" si="80"/>
        <v>#REF!</v>
      </c>
      <c r="AK392" s="104" t="e">
        <f t="shared" si="80"/>
        <v>#REF!</v>
      </c>
      <c r="AL392" s="104" t="e">
        <f t="shared" si="80"/>
        <v>#REF!</v>
      </c>
      <c r="AM392" s="104" t="e">
        <f t="shared" si="80"/>
        <v>#REF!</v>
      </c>
      <c r="AN392" s="104" t="e">
        <f t="shared" si="80"/>
        <v>#REF!</v>
      </c>
      <c r="AO392" s="104" t="e">
        <f t="shared" si="80"/>
        <v>#REF!</v>
      </c>
      <c r="AP392" s="104" t="e">
        <f t="shared" si="80"/>
        <v>#REF!</v>
      </c>
      <c r="AQ392" s="104" t="e">
        <f t="shared" si="80"/>
        <v>#REF!</v>
      </c>
      <c r="AR392" s="104" t="e">
        <f t="shared" si="80"/>
        <v>#REF!</v>
      </c>
    </row>
    <row r="393" spans="1:44" s="95" customFormat="1" ht="10.199999999999999" x14ac:dyDescent="0.2">
      <c r="A393" s="23">
        <f>ROW()</f>
        <v>393</v>
      </c>
      <c r="B393" s="138"/>
      <c r="E393" s="100">
        <v>4</v>
      </c>
      <c r="F393" s="63" t="s">
        <v>141</v>
      </c>
      <c r="G393" s="99" t="s">
        <v>86</v>
      </c>
      <c r="M393" s="103"/>
      <c r="Q393" s="102"/>
      <c r="R393" s="101" t="e">
        <f t="shared" ca="1" si="79"/>
        <v>#REF!</v>
      </c>
      <c r="U393" s="104" t="e">
        <f t="shared" si="80"/>
        <v>#REF!</v>
      </c>
      <c r="V393" s="104" t="e">
        <f t="shared" si="80"/>
        <v>#REF!</v>
      </c>
      <c r="W393" s="104" t="e">
        <f t="shared" si="80"/>
        <v>#REF!</v>
      </c>
      <c r="X393" s="104" t="e">
        <f t="shared" si="80"/>
        <v>#REF!</v>
      </c>
      <c r="Y393" s="104" t="e">
        <f t="shared" si="80"/>
        <v>#REF!</v>
      </c>
      <c r="Z393" s="104" t="e">
        <f t="shared" si="80"/>
        <v>#REF!</v>
      </c>
      <c r="AA393" s="104" t="e">
        <f t="shared" si="80"/>
        <v>#REF!</v>
      </c>
      <c r="AB393" s="104" t="e">
        <f t="shared" si="80"/>
        <v>#REF!</v>
      </c>
      <c r="AC393" s="104" t="e">
        <f t="shared" si="80"/>
        <v>#REF!</v>
      </c>
      <c r="AD393" s="104" t="e">
        <f t="shared" si="80"/>
        <v>#REF!</v>
      </c>
      <c r="AE393" s="104" t="e">
        <f t="shared" si="80"/>
        <v>#REF!</v>
      </c>
      <c r="AF393" s="104" t="e">
        <f t="shared" si="80"/>
        <v>#REF!</v>
      </c>
      <c r="AG393" s="104" t="e">
        <f t="shared" si="80"/>
        <v>#REF!</v>
      </c>
      <c r="AH393" s="104" t="e">
        <f t="shared" si="80"/>
        <v>#REF!</v>
      </c>
      <c r="AI393" s="104" t="e">
        <f t="shared" si="80"/>
        <v>#REF!</v>
      </c>
      <c r="AJ393" s="104" t="e">
        <f t="shared" si="80"/>
        <v>#REF!</v>
      </c>
      <c r="AK393" s="104" t="e">
        <f t="shared" si="80"/>
        <v>#REF!</v>
      </c>
      <c r="AL393" s="104" t="e">
        <f t="shared" si="80"/>
        <v>#REF!</v>
      </c>
      <c r="AM393" s="104" t="e">
        <f t="shared" si="80"/>
        <v>#REF!</v>
      </c>
      <c r="AN393" s="104" t="e">
        <f t="shared" si="80"/>
        <v>#REF!</v>
      </c>
      <c r="AO393" s="104" t="e">
        <f t="shared" si="80"/>
        <v>#REF!</v>
      </c>
      <c r="AP393" s="104" t="e">
        <f t="shared" si="80"/>
        <v>#REF!</v>
      </c>
      <c r="AQ393" s="104" t="e">
        <f t="shared" si="80"/>
        <v>#REF!</v>
      </c>
      <c r="AR393" s="104" t="e">
        <f t="shared" si="80"/>
        <v>#REF!</v>
      </c>
    </row>
    <row r="394" spans="1:44" s="95" customFormat="1" ht="10.199999999999999" x14ac:dyDescent="0.2">
      <c r="A394" s="23">
        <f>ROW()</f>
        <v>394</v>
      </c>
      <c r="B394" s="138"/>
      <c r="E394" s="100">
        <v>5</v>
      </c>
      <c r="F394" s="63" t="s">
        <v>141</v>
      </c>
      <c r="G394" s="99" t="s">
        <v>87</v>
      </c>
      <c r="M394" s="103"/>
      <c r="Q394" s="102"/>
      <c r="R394" s="101" t="e">
        <f t="shared" ca="1" si="79"/>
        <v>#REF!</v>
      </c>
      <c r="U394" s="104" t="e">
        <f t="shared" si="80"/>
        <v>#REF!</v>
      </c>
      <c r="V394" s="104" t="e">
        <f t="shared" si="80"/>
        <v>#REF!</v>
      </c>
      <c r="W394" s="104" t="e">
        <f t="shared" si="80"/>
        <v>#REF!</v>
      </c>
      <c r="X394" s="104" t="e">
        <f t="shared" si="80"/>
        <v>#REF!</v>
      </c>
      <c r="Y394" s="104" t="e">
        <f t="shared" si="80"/>
        <v>#REF!</v>
      </c>
      <c r="Z394" s="104" t="e">
        <f t="shared" si="80"/>
        <v>#REF!</v>
      </c>
      <c r="AA394" s="104" t="e">
        <f t="shared" si="80"/>
        <v>#REF!</v>
      </c>
      <c r="AB394" s="104" t="e">
        <f t="shared" si="80"/>
        <v>#REF!</v>
      </c>
      <c r="AC394" s="104" t="e">
        <f t="shared" si="80"/>
        <v>#REF!</v>
      </c>
      <c r="AD394" s="104" t="e">
        <f t="shared" si="80"/>
        <v>#REF!</v>
      </c>
      <c r="AE394" s="104" t="e">
        <f t="shared" si="80"/>
        <v>#REF!</v>
      </c>
      <c r="AF394" s="104" t="e">
        <f t="shared" si="80"/>
        <v>#REF!</v>
      </c>
      <c r="AG394" s="104" t="e">
        <f t="shared" si="80"/>
        <v>#REF!</v>
      </c>
      <c r="AH394" s="104" t="e">
        <f t="shared" si="80"/>
        <v>#REF!</v>
      </c>
      <c r="AI394" s="104" t="e">
        <f t="shared" si="80"/>
        <v>#REF!</v>
      </c>
      <c r="AJ394" s="104" t="e">
        <f t="shared" si="80"/>
        <v>#REF!</v>
      </c>
      <c r="AK394" s="104" t="e">
        <f t="shared" si="80"/>
        <v>#REF!</v>
      </c>
      <c r="AL394" s="104" t="e">
        <f t="shared" si="80"/>
        <v>#REF!</v>
      </c>
      <c r="AM394" s="104" t="e">
        <f t="shared" si="80"/>
        <v>#REF!</v>
      </c>
      <c r="AN394" s="104" t="e">
        <f t="shared" si="80"/>
        <v>#REF!</v>
      </c>
      <c r="AO394" s="104" t="e">
        <f t="shared" si="80"/>
        <v>#REF!</v>
      </c>
      <c r="AP394" s="104" t="e">
        <f t="shared" si="80"/>
        <v>#REF!</v>
      </c>
      <c r="AQ394" s="104" t="e">
        <f t="shared" si="80"/>
        <v>#REF!</v>
      </c>
      <c r="AR394" s="104" t="e">
        <f t="shared" si="80"/>
        <v>#REF!</v>
      </c>
    </row>
    <row r="395" spans="1:44" s="95" customFormat="1" ht="10.199999999999999" x14ac:dyDescent="0.2">
      <c r="A395" s="23">
        <f>ROW()</f>
        <v>395</v>
      </c>
      <c r="B395" s="138"/>
      <c r="E395" s="100">
        <v>6</v>
      </c>
      <c r="F395" s="63" t="s">
        <v>141</v>
      </c>
      <c r="G395" s="99" t="s">
        <v>88</v>
      </c>
      <c r="M395" s="103"/>
      <c r="Q395" s="102"/>
      <c r="R395" s="101" t="e">
        <f t="shared" ca="1" si="79"/>
        <v>#REF!</v>
      </c>
      <c r="U395" s="104" t="e">
        <f t="shared" si="80"/>
        <v>#REF!</v>
      </c>
      <c r="V395" s="104" t="e">
        <f t="shared" si="80"/>
        <v>#REF!</v>
      </c>
      <c r="W395" s="104" t="e">
        <f t="shared" si="80"/>
        <v>#REF!</v>
      </c>
      <c r="X395" s="104" t="e">
        <f t="shared" si="80"/>
        <v>#REF!</v>
      </c>
      <c r="Y395" s="104" t="e">
        <f t="shared" si="80"/>
        <v>#REF!</v>
      </c>
      <c r="Z395" s="104" t="e">
        <f t="shared" si="80"/>
        <v>#REF!</v>
      </c>
      <c r="AA395" s="104" t="e">
        <f t="shared" si="80"/>
        <v>#REF!</v>
      </c>
      <c r="AB395" s="104" t="e">
        <f t="shared" si="80"/>
        <v>#REF!</v>
      </c>
      <c r="AC395" s="104" t="e">
        <f t="shared" si="80"/>
        <v>#REF!</v>
      </c>
      <c r="AD395" s="104" t="e">
        <f t="shared" si="80"/>
        <v>#REF!</v>
      </c>
      <c r="AE395" s="104" t="e">
        <f t="shared" si="80"/>
        <v>#REF!</v>
      </c>
      <c r="AF395" s="104" t="e">
        <f t="shared" si="80"/>
        <v>#REF!</v>
      </c>
      <c r="AG395" s="104" t="e">
        <f t="shared" si="80"/>
        <v>#REF!</v>
      </c>
      <c r="AH395" s="104" t="e">
        <f t="shared" si="80"/>
        <v>#REF!</v>
      </c>
      <c r="AI395" s="104" t="e">
        <f t="shared" si="80"/>
        <v>#REF!</v>
      </c>
      <c r="AJ395" s="104" t="e">
        <f t="shared" si="80"/>
        <v>#REF!</v>
      </c>
      <c r="AK395" s="104" t="e">
        <f t="shared" si="80"/>
        <v>#REF!</v>
      </c>
      <c r="AL395" s="104" t="e">
        <f t="shared" si="80"/>
        <v>#REF!</v>
      </c>
      <c r="AM395" s="104" t="e">
        <f t="shared" si="80"/>
        <v>#REF!</v>
      </c>
      <c r="AN395" s="104" t="e">
        <f t="shared" si="80"/>
        <v>#REF!</v>
      </c>
      <c r="AO395" s="104" t="e">
        <f t="shared" si="80"/>
        <v>#REF!</v>
      </c>
      <c r="AP395" s="104" t="e">
        <f t="shared" si="80"/>
        <v>#REF!</v>
      </c>
      <c r="AQ395" s="104" t="e">
        <f t="shared" si="80"/>
        <v>#REF!</v>
      </c>
      <c r="AR395" s="104" t="e">
        <f t="shared" si="80"/>
        <v>#REF!</v>
      </c>
    </row>
    <row r="396" spans="1:44" s="95" customFormat="1" ht="10.199999999999999" x14ac:dyDescent="0.2">
      <c r="A396" s="23">
        <f>ROW()</f>
        <v>396</v>
      </c>
      <c r="B396" s="138"/>
      <c r="E396" s="100">
        <v>7</v>
      </c>
      <c r="F396" s="63" t="s">
        <v>141</v>
      </c>
      <c r="G396" s="99" t="s">
        <v>89</v>
      </c>
      <c r="M396" s="103"/>
      <c r="Q396" s="102"/>
      <c r="R396" s="101" t="e">
        <f t="shared" ca="1" si="79"/>
        <v>#REF!</v>
      </c>
      <c r="U396" s="104" t="e">
        <f t="shared" si="80"/>
        <v>#REF!</v>
      </c>
      <c r="V396" s="104" t="e">
        <f t="shared" si="80"/>
        <v>#REF!</v>
      </c>
      <c r="W396" s="104" t="e">
        <f t="shared" si="80"/>
        <v>#REF!</v>
      </c>
      <c r="X396" s="104" t="e">
        <f t="shared" si="80"/>
        <v>#REF!</v>
      </c>
      <c r="Y396" s="104" t="e">
        <f t="shared" si="80"/>
        <v>#REF!</v>
      </c>
      <c r="Z396" s="104" t="e">
        <f t="shared" si="80"/>
        <v>#REF!</v>
      </c>
      <c r="AA396" s="104" t="e">
        <f t="shared" si="80"/>
        <v>#REF!</v>
      </c>
      <c r="AB396" s="104" t="e">
        <f t="shared" si="80"/>
        <v>#REF!</v>
      </c>
      <c r="AC396" s="104" t="e">
        <f t="shared" si="80"/>
        <v>#REF!</v>
      </c>
      <c r="AD396" s="104" t="e">
        <f t="shared" si="80"/>
        <v>#REF!</v>
      </c>
      <c r="AE396" s="104" t="e">
        <f t="shared" si="80"/>
        <v>#REF!</v>
      </c>
      <c r="AF396" s="104" t="e">
        <f t="shared" si="80"/>
        <v>#REF!</v>
      </c>
      <c r="AG396" s="104" t="e">
        <f t="shared" si="80"/>
        <v>#REF!</v>
      </c>
      <c r="AH396" s="104" t="e">
        <f t="shared" si="80"/>
        <v>#REF!</v>
      </c>
      <c r="AI396" s="104" t="e">
        <f t="shared" si="80"/>
        <v>#REF!</v>
      </c>
      <c r="AJ396" s="104" t="e">
        <f t="shared" si="80"/>
        <v>#REF!</v>
      </c>
      <c r="AK396" s="104" t="e">
        <f t="shared" si="80"/>
        <v>#REF!</v>
      </c>
      <c r="AL396" s="104" t="e">
        <f t="shared" si="80"/>
        <v>#REF!</v>
      </c>
      <c r="AM396" s="104" t="e">
        <f t="shared" si="80"/>
        <v>#REF!</v>
      </c>
      <c r="AN396" s="104" t="e">
        <f t="shared" si="80"/>
        <v>#REF!</v>
      </c>
      <c r="AO396" s="104" t="e">
        <f t="shared" si="80"/>
        <v>#REF!</v>
      </c>
      <c r="AP396" s="104" t="e">
        <f t="shared" si="80"/>
        <v>#REF!</v>
      </c>
      <c r="AQ396" s="104" t="e">
        <f t="shared" si="80"/>
        <v>#REF!</v>
      </c>
      <c r="AR396" s="104" t="e">
        <f t="shared" si="80"/>
        <v>#REF!</v>
      </c>
    </row>
    <row r="397" spans="1:44" s="95" customFormat="1" ht="10.199999999999999" x14ac:dyDescent="0.2">
      <c r="A397" s="23">
        <f>ROW()</f>
        <v>397</v>
      </c>
      <c r="B397" s="138"/>
      <c r="E397" s="100">
        <v>8</v>
      </c>
      <c r="F397" s="63" t="s">
        <v>141</v>
      </c>
      <c r="G397" s="99" t="s">
        <v>90</v>
      </c>
      <c r="M397" s="103"/>
      <c r="Q397" s="102"/>
      <c r="R397" s="101" t="e">
        <f t="shared" ca="1" si="79"/>
        <v>#REF!</v>
      </c>
      <c r="U397" s="104" t="e">
        <f t="shared" si="80"/>
        <v>#REF!</v>
      </c>
      <c r="V397" s="104" t="e">
        <f t="shared" si="80"/>
        <v>#REF!</v>
      </c>
      <c r="W397" s="104" t="e">
        <f t="shared" si="80"/>
        <v>#REF!</v>
      </c>
      <c r="X397" s="104" t="e">
        <f t="shared" si="80"/>
        <v>#REF!</v>
      </c>
      <c r="Y397" s="104" t="e">
        <f t="shared" si="80"/>
        <v>#REF!</v>
      </c>
      <c r="Z397" s="104" t="e">
        <f t="shared" si="80"/>
        <v>#REF!</v>
      </c>
      <c r="AA397" s="104" t="e">
        <f t="shared" si="80"/>
        <v>#REF!</v>
      </c>
      <c r="AB397" s="104" t="e">
        <f t="shared" si="80"/>
        <v>#REF!</v>
      </c>
      <c r="AC397" s="104" t="e">
        <f t="shared" si="80"/>
        <v>#REF!</v>
      </c>
      <c r="AD397" s="104" t="e">
        <f t="shared" si="80"/>
        <v>#REF!</v>
      </c>
      <c r="AE397" s="104" t="e">
        <f t="shared" si="80"/>
        <v>#REF!</v>
      </c>
      <c r="AF397" s="104" t="e">
        <f t="shared" si="80"/>
        <v>#REF!</v>
      </c>
      <c r="AG397" s="104" t="e">
        <f t="shared" si="80"/>
        <v>#REF!</v>
      </c>
      <c r="AH397" s="104" t="e">
        <f t="shared" si="80"/>
        <v>#REF!</v>
      </c>
      <c r="AI397" s="104" t="e">
        <f t="shared" si="80"/>
        <v>#REF!</v>
      </c>
      <c r="AJ397" s="104" t="e">
        <f t="shared" si="80"/>
        <v>#REF!</v>
      </c>
      <c r="AK397" s="104" t="e">
        <f t="shared" si="80"/>
        <v>#REF!</v>
      </c>
      <c r="AL397" s="104" t="e">
        <f t="shared" si="80"/>
        <v>#REF!</v>
      </c>
      <c r="AM397" s="104" t="e">
        <f t="shared" si="80"/>
        <v>#REF!</v>
      </c>
      <c r="AN397" s="104" t="e">
        <f t="shared" si="80"/>
        <v>#REF!</v>
      </c>
      <c r="AO397" s="104" t="e">
        <f t="shared" si="80"/>
        <v>#REF!</v>
      </c>
      <c r="AP397" s="104" t="e">
        <f t="shared" si="80"/>
        <v>#REF!</v>
      </c>
      <c r="AQ397" s="104" t="e">
        <f t="shared" si="80"/>
        <v>#REF!</v>
      </c>
      <c r="AR397" s="104" t="e">
        <f t="shared" si="8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81">V59+V172+V191-V190+V223+V225-V224-V261-V277+V276</f>
        <v>#REF!</v>
      </c>
      <c r="W399" s="30" t="e">
        <f t="shared" si="81"/>
        <v>#REF!</v>
      </c>
      <c r="X399" s="30" t="e">
        <f t="shared" si="81"/>
        <v>#REF!</v>
      </c>
      <c r="Y399" s="30" t="e">
        <f t="shared" si="81"/>
        <v>#REF!</v>
      </c>
      <c r="Z399" s="30" t="e">
        <f t="shared" si="81"/>
        <v>#REF!</v>
      </c>
      <c r="AA399" s="30" t="e">
        <f t="shared" si="81"/>
        <v>#REF!</v>
      </c>
      <c r="AB399" s="30" t="e">
        <f t="shared" si="81"/>
        <v>#REF!</v>
      </c>
      <c r="AC399" s="30" t="e">
        <f t="shared" si="81"/>
        <v>#REF!</v>
      </c>
      <c r="AD399" s="30" t="e">
        <f t="shared" si="81"/>
        <v>#REF!</v>
      </c>
      <c r="AE399" s="30" t="e">
        <f t="shared" si="81"/>
        <v>#REF!</v>
      </c>
      <c r="AF399" s="30" t="e">
        <f t="shared" si="81"/>
        <v>#REF!</v>
      </c>
      <c r="AG399" s="30" t="e">
        <f t="shared" si="81"/>
        <v>#REF!</v>
      </c>
      <c r="AH399" s="30" t="e">
        <f t="shared" si="81"/>
        <v>#REF!</v>
      </c>
      <c r="AI399" s="30" t="e">
        <f t="shared" si="81"/>
        <v>#REF!</v>
      </c>
      <c r="AJ399" s="30" t="e">
        <f t="shared" si="81"/>
        <v>#REF!</v>
      </c>
      <c r="AK399" s="30" t="e">
        <f t="shared" si="81"/>
        <v>#REF!</v>
      </c>
      <c r="AL399" s="30" t="e">
        <f t="shared" si="81"/>
        <v>#REF!</v>
      </c>
      <c r="AM399" s="30" t="e">
        <f t="shared" si="81"/>
        <v>#REF!</v>
      </c>
      <c r="AN399" s="30" t="e">
        <f t="shared" si="81"/>
        <v>#REF!</v>
      </c>
      <c r="AO399" s="30" t="e">
        <f t="shared" si="81"/>
        <v>#REF!</v>
      </c>
      <c r="AP399" s="30" t="e">
        <f t="shared" si="81"/>
        <v>#REF!</v>
      </c>
      <c r="AQ399" s="30" t="e">
        <f t="shared" si="81"/>
        <v>#REF!</v>
      </c>
      <c r="AR399" s="30" t="e">
        <f t="shared" si="8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82">V60+V226-V279</f>
        <v>#REF!</v>
      </c>
      <c r="W400" s="30" t="e">
        <f t="shared" si="82"/>
        <v>#REF!</v>
      </c>
      <c r="X400" s="30" t="e">
        <f t="shared" si="82"/>
        <v>#REF!</v>
      </c>
      <c r="Y400" s="30" t="e">
        <f t="shared" si="82"/>
        <v>#REF!</v>
      </c>
      <c r="Z400" s="30" t="e">
        <f t="shared" si="82"/>
        <v>#REF!</v>
      </c>
      <c r="AA400" s="30" t="e">
        <f t="shared" si="82"/>
        <v>#REF!</v>
      </c>
      <c r="AB400" s="30" t="e">
        <f t="shared" si="82"/>
        <v>#REF!</v>
      </c>
      <c r="AC400" s="30" t="e">
        <f t="shared" si="82"/>
        <v>#REF!</v>
      </c>
      <c r="AD400" s="30" t="e">
        <f t="shared" si="82"/>
        <v>#REF!</v>
      </c>
      <c r="AE400" s="30" t="e">
        <f t="shared" si="82"/>
        <v>#REF!</v>
      </c>
      <c r="AF400" s="30" t="e">
        <f t="shared" si="82"/>
        <v>#REF!</v>
      </c>
      <c r="AG400" s="30" t="e">
        <f t="shared" si="82"/>
        <v>#REF!</v>
      </c>
      <c r="AH400" s="30" t="e">
        <f t="shared" si="82"/>
        <v>#REF!</v>
      </c>
      <c r="AI400" s="30" t="e">
        <f t="shared" si="82"/>
        <v>#REF!</v>
      </c>
      <c r="AJ400" s="30" t="e">
        <f t="shared" si="82"/>
        <v>#REF!</v>
      </c>
      <c r="AK400" s="30" t="e">
        <f t="shared" si="82"/>
        <v>#REF!</v>
      </c>
      <c r="AL400" s="30" t="e">
        <f t="shared" si="82"/>
        <v>#REF!</v>
      </c>
      <c r="AM400" s="30" t="e">
        <f t="shared" si="82"/>
        <v>#REF!</v>
      </c>
      <c r="AN400" s="30" t="e">
        <f t="shared" si="82"/>
        <v>#REF!</v>
      </c>
      <c r="AO400" s="30" t="e">
        <f t="shared" si="82"/>
        <v>#REF!</v>
      </c>
      <c r="AP400" s="30" t="e">
        <f t="shared" si="82"/>
        <v>#REF!</v>
      </c>
      <c r="AQ400" s="30" t="e">
        <f t="shared" si="82"/>
        <v>#REF!</v>
      </c>
      <c r="AR400" s="30" t="e">
        <f t="shared" si="8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83">V61+V197-V280</f>
        <v>#REF!</v>
      </c>
      <c r="W401" s="30" t="e">
        <f t="shared" si="83"/>
        <v>#REF!</v>
      </c>
      <c r="X401" s="30" t="e">
        <f t="shared" si="83"/>
        <v>#REF!</v>
      </c>
      <c r="Y401" s="30" t="e">
        <f t="shared" si="83"/>
        <v>#REF!</v>
      </c>
      <c r="Z401" s="30" t="e">
        <f t="shared" si="83"/>
        <v>#REF!</v>
      </c>
      <c r="AA401" s="30" t="e">
        <f t="shared" si="83"/>
        <v>#REF!</v>
      </c>
      <c r="AB401" s="30" t="e">
        <f t="shared" si="83"/>
        <v>#REF!</v>
      </c>
      <c r="AC401" s="30" t="e">
        <f t="shared" si="83"/>
        <v>#REF!</v>
      </c>
      <c r="AD401" s="30" t="e">
        <f t="shared" si="83"/>
        <v>#REF!</v>
      </c>
      <c r="AE401" s="30" t="e">
        <f t="shared" si="83"/>
        <v>#REF!</v>
      </c>
      <c r="AF401" s="30" t="e">
        <f t="shared" si="83"/>
        <v>#REF!</v>
      </c>
      <c r="AG401" s="30" t="e">
        <f t="shared" si="83"/>
        <v>#REF!</v>
      </c>
      <c r="AH401" s="30" t="e">
        <f t="shared" si="83"/>
        <v>#REF!</v>
      </c>
      <c r="AI401" s="30" t="e">
        <f t="shared" si="83"/>
        <v>#REF!</v>
      </c>
      <c r="AJ401" s="30" t="e">
        <f t="shared" si="83"/>
        <v>#REF!</v>
      </c>
      <c r="AK401" s="30" t="e">
        <f t="shared" si="83"/>
        <v>#REF!</v>
      </c>
      <c r="AL401" s="30" t="e">
        <f t="shared" si="83"/>
        <v>#REF!</v>
      </c>
      <c r="AM401" s="30" t="e">
        <f t="shared" si="83"/>
        <v>#REF!</v>
      </c>
      <c r="AN401" s="30" t="e">
        <f t="shared" si="83"/>
        <v>#REF!</v>
      </c>
      <c r="AO401" s="30" t="e">
        <f t="shared" si="83"/>
        <v>#REF!</v>
      </c>
      <c r="AP401" s="30" t="e">
        <f t="shared" si="83"/>
        <v>#REF!</v>
      </c>
      <c r="AQ401" s="30" t="e">
        <f t="shared" si="83"/>
        <v>#REF!</v>
      </c>
      <c r="AR401" s="30" t="e">
        <f t="shared" si="8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t="e">
        <f ca="1">R403-SUM(R404:R410)</f>
        <v>#REF!</v>
      </c>
      <c r="R403" s="3" t="e">
        <f t="shared" ref="R403:R409" ca="1" si="84">INDIRECT(ADDRESS($A403,SUMIFS($1:$1,$5:$5,MAX($5:$5))))</f>
        <v>#REF!</v>
      </c>
      <c r="U403" s="2" t="e">
        <f>SUM(U404:U410)</f>
        <v>#REF!</v>
      </c>
      <c r="V403" s="2" t="e">
        <f>SUM(V404:V410)</f>
        <v>#REF!</v>
      </c>
      <c r="W403" s="2" t="e">
        <f t="shared" ref="W403:AR403" si="85">SUM(W404:W410)</f>
        <v>#REF!</v>
      </c>
      <c r="X403" s="2" t="e">
        <f>SUM(X404:X410)</f>
        <v>#REF!</v>
      </c>
      <c r="Y403" s="2" t="e">
        <f t="shared" si="85"/>
        <v>#REF!</v>
      </c>
      <c r="Z403" s="2" t="e">
        <f t="shared" si="85"/>
        <v>#REF!</v>
      </c>
      <c r="AA403" s="2" t="e">
        <f t="shared" si="85"/>
        <v>#REF!</v>
      </c>
      <c r="AB403" s="2" t="e">
        <f t="shared" si="85"/>
        <v>#REF!</v>
      </c>
      <c r="AC403" s="2" t="e">
        <f t="shared" si="85"/>
        <v>#REF!</v>
      </c>
      <c r="AD403" s="2" t="e">
        <f t="shared" si="85"/>
        <v>#REF!</v>
      </c>
      <c r="AE403" s="2" t="e">
        <f t="shared" si="85"/>
        <v>#REF!</v>
      </c>
      <c r="AF403" s="2" t="e">
        <f t="shared" si="85"/>
        <v>#REF!</v>
      </c>
      <c r="AG403" s="2" t="e">
        <f t="shared" si="85"/>
        <v>#REF!</v>
      </c>
      <c r="AH403" s="2" t="e">
        <f t="shared" si="85"/>
        <v>#REF!</v>
      </c>
      <c r="AI403" s="2" t="e">
        <f t="shared" si="85"/>
        <v>#REF!</v>
      </c>
      <c r="AJ403" s="2" t="e">
        <f t="shared" si="85"/>
        <v>#REF!</v>
      </c>
      <c r="AK403" s="2" t="e">
        <f t="shared" si="85"/>
        <v>#REF!</v>
      </c>
      <c r="AL403" s="2" t="e">
        <f t="shared" si="85"/>
        <v>#REF!</v>
      </c>
      <c r="AM403" s="2" t="e">
        <f t="shared" si="85"/>
        <v>#REF!</v>
      </c>
      <c r="AN403" s="2" t="e">
        <f t="shared" si="85"/>
        <v>#REF!</v>
      </c>
      <c r="AO403" s="2" t="e">
        <f t="shared" si="85"/>
        <v>#REF!</v>
      </c>
      <c r="AP403" s="2" t="e">
        <f t="shared" si="85"/>
        <v>#REF!</v>
      </c>
      <c r="AQ403" s="2" t="e">
        <f t="shared" si="85"/>
        <v>#REF!</v>
      </c>
      <c r="AR403" s="2" t="e">
        <f t="shared" si="85"/>
        <v>#REF!</v>
      </c>
    </row>
    <row r="404" spans="1:44" s="6" customFormat="1" ht="12" x14ac:dyDescent="0.25">
      <c r="A404" s="19">
        <f>ROW()</f>
        <v>404</v>
      </c>
      <c r="B404" s="136"/>
      <c r="C404" s="17"/>
      <c r="E404" s="9"/>
      <c r="H404" s="6" t="s">
        <v>42</v>
      </c>
      <c r="M404" s="58"/>
      <c r="Q404" s="38"/>
      <c r="R404" s="29" t="e">
        <f t="shared" ca="1" si="84"/>
        <v>#REF!</v>
      </c>
      <c r="U404" s="30" t="e">
        <f t="shared" ref="U404:AR404" si="86">U64+U320-U321</f>
        <v>#REF!</v>
      </c>
      <c r="V404" s="30" t="e">
        <f t="shared" si="86"/>
        <v>#REF!</v>
      </c>
      <c r="W404" s="30" t="e">
        <f t="shared" si="86"/>
        <v>#REF!</v>
      </c>
      <c r="X404" s="30" t="e">
        <f t="shared" si="86"/>
        <v>#REF!</v>
      </c>
      <c r="Y404" s="30" t="e">
        <f t="shared" si="86"/>
        <v>#REF!</v>
      </c>
      <c r="Z404" s="30" t="e">
        <f t="shared" si="86"/>
        <v>#REF!</v>
      </c>
      <c r="AA404" s="30" t="e">
        <f t="shared" si="86"/>
        <v>#REF!</v>
      </c>
      <c r="AB404" s="30" t="e">
        <f t="shared" si="86"/>
        <v>#REF!</v>
      </c>
      <c r="AC404" s="30" t="e">
        <f t="shared" si="86"/>
        <v>#REF!</v>
      </c>
      <c r="AD404" s="30" t="e">
        <f t="shared" si="86"/>
        <v>#REF!</v>
      </c>
      <c r="AE404" s="30" t="e">
        <f t="shared" si="86"/>
        <v>#REF!</v>
      </c>
      <c r="AF404" s="30" t="e">
        <f t="shared" si="86"/>
        <v>#REF!</v>
      </c>
      <c r="AG404" s="30" t="e">
        <f t="shared" si="86"/>
        <v>#REF!</v>
      </c>
      <c r="AH404" s="30" t="e">
        <f t="shared" si="86"/>
        <v>#REF!</v>
      </c>
      <c r="AI404" s="30" t="e">
        <f t="shared" si="86"/>
        <v>#REF!</v>
      </c>
      <c r="AJ404" s="30" t="e">
        <f t="shared" si="86"/>
        <v>#REF!</v>
      </c>
      <c r="AK404" s="30" t="e">
        <f t="shared" si="86"/>
        <v>#REF!</v>
      </c>
      <c r="AL404" s="30" t="e">
        <f t="shared" si="86"/>
        <v>#REF!</v>
      </c>
      <c r="AM404" s="30" t="e">
        <f t="shared" si="86"/>
        <v>#REF!</v>
      </c>
      <c r="AN404" s="30" t="e">
        <f t="shared" si="86"/>
        <v>#REF!</v>
      </c>
      <c r="AO404" s="30" t="e">
        <f t="shared" si="86"/>
        <v>#REF!</v>
      </c>
      <c r="AP404" s="30" t="e">
        <f t="shared" si="86"/>
        <v>#REF!</v>
      </c>
      <c r="AQ404" s="30" t="e">
        <f t="shared" si="86"/>
        <v>#REF!</v>
      </c>
      <c r="AR404" s="30" t="e">
        <f t="shared" si="86"/>
        <v>#REF!</v>
      </c>
    </row>
    <row r="405" spans="1:44" s="6" customFormat="1" ht="12" x14ac:dyDescent="0.25">
      <c r="A405" s="19">
        <f>ROW()</f>
        <v>405</v>
      </c>
      <c r="B405" s="136"/>
      <c r="C405" s="17"/>
      <c r="E405" s="9"/>
      <c r="H405" s="6" t="s">
        <v>43</v>
      </c>
      <c r="M405" s="58"/>
      <c r="Q405" s="38"/>
      <c r="R405" s="29" t="e">
        <f t="shared" ca="1" si="84"/>
        <v>#REF!</v>
      </c>
      <c r="U405" s="30" t="e">
        <f t="shared" ref="U405:AR405" si="87">U65+U194-U282</f>
        <v>#REF!</v>
      </c>
      <c r="V405" s="30" t="e">
        <f t="shared" si="87"/>
        <v>#REF!</v>
      </c>
      <c r="W405" s="30" t="e">
        <f t="shared" si="87"/>
        <v>#REF!</v>
      </c>
      <c r="X405" s="30" t="e">
        <f t="shared" si="87"/>
        <v>#REF!</v>
      </c>
      <c r="Y405" s="30" t="e">
        <f t="shared" si="87"/>
        <v>#REF!</v>
      </c>
      <c r="Z405" s="30" t="e">
        <f t="shared" si="87"/>
        <v>#REF!</v>
      </c>
      <c r="AA405" s="30" t="e">
        <f t="shared" si="87"/>
        <v>#REF!</v>
      </c>
      <c r="AB405" s="30" t="e">
        <f t="shared" si="87"/>
        <v>#REF!</v>
      </c>
      <c r="AC405" s="30" t="e">
        <f t="shared" si="87"/>
        <v>#REF!</v>
      </c>
      <c r="AD405" s="30" t="e">
        <f t="shared" si="87"/>
        <v>#REF!</v>
      </c>
      <c r="AE405" s="30" t="e">
        <f t="shared" si="87"/>
        <v>#REF!</v>
      </c>
      <c r="AF405" s="30" t="e">
        <f t="shared" si="87"/>
        <v>#REF!</v>
      </c>
      <c r="AG405" s="30" t="e">
        <f t="shared" si="87"/>
        <v>#REF!</v>
      </c>
      <c r="AH405" s="30" t="e">
        <f t="shared" si="87"/>
        <v>#REF!</v>
      </c>
      <c r="AI405" s="30" t="e">
        <f t="shared" si="87"/>
        <v>#REF!</v>
      </c>
      <c r="AJ405" s="30" t="e">
        <f t="shared" si="87"/>
        <v>#REF!</v>
      </c>
      <c r="AK405" s="30" t="e">
        <f t="shared" si="87"/>
        <v>#REF!</v>
      </c>
      <c r="AL405" s="30" t="e">
        <f t="shared" si="87"/>
        <v>#REF!</v>
      </c>
      <c r="AM405" s="30" t="e">
        <f t="shared" si="87"/>
        <v>#REF!</v>
      </c>
      <c r="AN405" s="30" t="e">
        <f t="shared" si="87"/>
        <v>#REF!</v>
      </c>
      <c r="AO405" s="30" t="e">
        <f t="shared" si="87"/>
        <v>#REF!</v>
      </c>
      <c r="AP405" s="30" t="e">
        <f t="shared" si="87"/>
        <v>#REF!</v>
      </c>
      <c r="AQ405" s="30" t="e">
        <f t="shared" si="87"/>
        <v>#REF!</v>
      </c>
      <c r="AR405" s="30" t="e">
        <f t="shared" si="87"/>
        <v>#REF!</v>
      </c>
    </row>
    <row r="406" spans="1:44" s="6" customFormat="1" ht="12" x14ac:dyDescent="0.25">
      <c r="A406" s="19">
        <f>ROW()</f>
        <v>406</v>
      </c>
      <c r="B406" s="136"/>
      <c r="C406" s="17"/>
      <c r="E406" s="9"/>
      <c r="H406" s="6" t="s">
        <v>44</v>
      </c>
      <c r="M406" s="58"/>
      <c r="Q406" s="38"/>
      <c r="R406" s="29" t="e">
        <f t="shared" ca="1" si="84"/>
        <v>#REF!</v>
      </c>
      <c r="U406" s="30" t="e">
        <f t="shared" ref="U406:AR406" si="88">U66+U323-U324</f>
        <v>#REF!</v>
      </c>
      <c r="V406" s="30" t="e">
        <f t="shared" si="88"/>
        <v>#REF!</v>
      </c>
      <c r="W406" s="30" t="e">
        <f t="shared" si="88"/>
        <v>#REF!</v>
      </c>
      <c r="X406" s="30" t="e">
        <f t="shared" si="88"/>
        <v>#REF!</v>
      </c>
      <c r="Y406" s="30" t="e">
        <f t="shared" si="88"/>
        <v>#REF!</v>
      </c>
      <c r="Z406" s="30" t="e">
        <f t="shared" si="88"/>
        <v>#REF!</v>
      </c>
      <c r="AA406" s="30" t="e">
        <f t="shared" si="88"/>
        <v>#REF!</v>
      </c>
      <c r="AB406" s="30" t="e">
        <f t="shared" si="88"/>
        <v>#REF!</v>
      </c>
      <c r="AC406" s="30" t="e">
        <f t="shared" si="88"/>
        <v>#REF!</v>
      </c>
      <c r="AD406" s="30" t="e">
        <f t="shared" si="88"/>
        <v>#REF!</v>
      </c>
      <c r="AE406" s="30" t="e">
        <f t="shared" si="88"/>
        <v>#REF!</v>
      </c>
      <c r="AF406" s="30" t="e">
        <f t="shared" si="88"/>
        <v>#REF!</v>
      </c>
      <c r="AG406" s="30" t="e">
        <f t="shared" si="88"/>
        <v>#REF!</v>
      </c>
      <c r="AH406" s="30" t="e">
        <f t="shared" si="88"/>
        <v>#REF!</v>
      </c>
      <c r="AI406" s="30" t="e">
        <f t="shared" si="88"/>
        <v>#REF!</v>
      </c>
      <c r="AJ406" s="30" t="e">
        <f t="shared" si="88"/>
        <v>#REF!</v>
      </c>
      <c r="AK406" s="30" t="e">
        <f t="shared" si="88"/>
        <v>#REF!</v>
      </c>
      <c r="AL406" s="30" t="e">
        <f t="shared" si="88"/>
        <v>#REF!</v>
      </c>
      <c r="AM406" s="30" t="e">
        <f t="shared" si="88"/>
        <v>#REF!</v>
      </c>
      <c r="AN406" s="30" t="e">
        <f t="shared" si="88"/>
        <v>#REF!</v>
      </c>
      <c r="AO406" s="30" t="e">
        <f t="shared" si="88"/>
        <v>#REF!</v>
      </c>
      <c r="AP406" s="30" t="e">
        <f t="shared" si="88"/>
        <v>#REF!</v>
      </c>
      <c r="AQ406" s="30" t="e">
        <f t="shared" si="88"/>
        <v>#REF!</v>
      </c>
      <c r="AR406" s="30" t="e">
        <f t="shared" si="88"/>
        <v>#REF!</v>
      </c>
    </row>
    <row r="407" spans="1:44" s="6" customFormat="1" ht="12" x14ac:dyDescent="0.25">
      <c r="A407" s="19">
        <f>ROW()</f>
        <v>407</v>
      </c>
      <c r="B407" s="136"/>
      <c r="C407" s="17"/>
      <c r="E407" s="9"/>
      <c r="H407" s="6" t="s">
        <v>45</v>
      </c>
      <c r="M407" s="58"/>
      <c r="Q407" s="38"/>
      <c r="R407" s="29" t="e">
        <f t="shared" ca="1" si="84"/>
        <v>#REF!</v>
      </c>
      <c r="U407" s="30" t="e">
        <f t="shared" ref="U407:AR407" si="89">U67+$N$195-U283</f>
        <v>#REF!</v>
      </c>
      <c r="V407" s="30" t="e">
        <f t="shared" si="89"/>
        <v>#REF!</v>
      </c>
      <c r="W407" s="30" t="e">
        <f t="shared" si="89"/>
        <v>#REF!</v>
      </c>
      <c r="X407" s="30" t="e">
        <f t="shared" si="89"/>
        <v>#REF!</v>
      </c>
      <c r="Y407" s="30" t="e">
        <f t="shared" si="89"/>
        <v>#REF!</v>
      </c>
      <c r="Z407" s="30" t="e">
        <f t="shared" si="89"/>
        <v>#REF!</v>
      </c>
      <c r="AA407" s="30" t="e">
        <f t="shared" si="89"/>
        <v>#REF!</v>
      </c>
      <c r="AB407" s="30" t="e">
        <f t="shared" si="89"/>
        <v>#REF!</v>
      </c>
      <c r="AC407" s="30" t="e">
        <f t="shared" si="89"/>
        <v>#REF!</v>
      </c>
      <c r="AD407" s="30" t="e">
        <f t="shared" si="89"/>
        <v>#REF!</v>
      </c>
      <c r="AE407" s="30" t="e">
        <f t="shared" si="89"/>
        <v>#REF!</v>
      </c>
      <c r="AF407" s="30" t="e">
        <f t="shared" si="89"/>
        <v>#REF!</v>
      </c>
      <c r="AG407" s="30" t="e">
        <f t="shared" si="89"/>
        <v>#REF!</v>
      </c>
      <c r="AH407" s="30" t="e">
        <f t="shared" si="89"/>
        <v>#REF!</v>
      </c>
      <c r="AI407" s="30" t="e">
        <f t="shared" si="89"/>
        <v>#REF!</v>
      </c>
      <c r="AJ407" s="30" t="e">
        <f t="shared" si="89"/>
        <v>#REF!</v>
      </c>
      <c r="AK407" s="30" t="e">
        <f t="shared" si="89"/>
        <v>#REF!</v>
      </c>
      <c r="AL407" s="30" t="e">
        <f t="shared" si="89"/>
        <v>#REF!</v>
      </c>
      <c r="AM407" s="30" t="e">
        <f t="shared" si="89"/>
        <v>#REF!</v>
      </c>
      <c r="AN407" s="30" t="e">
        <f t="shared" si="89"/>
        <v>#REF!</v>
      </c>
      <c r="AO407" s="30" t="e">
        <f t="shared" si="89"/>
        <v>#REF!</v>
      </c>
      <c r="AP407" s="30" t="e">
        <f t="shared" si="89"/>
        <v>#REF!</v>
      </c>
      <c r="AQ407" s="30" t="e">
        <f t="shared" si="89"/>
        <v>#REF!</v>
      </c>
      <c r="AR407" s="30" t="e">
        <f t="shared" si="89"/>
        <v>#REF!</v>
      </c>
    </row>
    <row r="408" spans="1:44" s="6" customFormat="1" ht="12" x14ac:dyDescent="0.25">
      <c r="A408" s="19">
        <f>ROW()</f>
        <v>408</v>
      </c>
      <c r="B408" s="136"/>
      <c r="C408" s="17"/>
      <c r="E408" s="9"/>
      <c r="H408" s="6" t="s">
        <v>46</v>
      </c>
      <c r="M408" s="58"/>
      <c r="Q408" s="38"/>
      <c r="R408" s="29" t="e">
        <f t="shared" ca="1" si="84"/>
        <v>#REF!</v>
      </c>
      <c r="U408" s="30" t="e">
        <f t="shared" ref="U408:AR408" si="90">U68+U333-U334</f>
        <v>#REF!</v>
      </c>
      <c r="V408" s="30" t="e">
        <f t="shared" si="90"/>
        <v>#REF!</v>
      </c>
      <c r="W408" s="30" t="e">
        <f t="shared" si="90"/>
        <v>#REF!</v>
      </c>
      <c r="X408" s="30" t="e">
        <f t="shared" si="90"/>
        <v>#REF!</v>
      </c>
      <c r="Y408" s="30" t="e">
        <f t="shared" si="90"/>
        <v>#REF!</v>
      </c>
      <c r="Z408" s="30" t="e">
        <f t="shared" si="90"/>
        <v>#REF!</v>
      </c>
      <c r="AA408" s="30" t="e">
        <f t="shared" si="90"/>
        <v>#REF!</v>
      </c>
      <c r="AB408" s="30" t="e">
        <f t="shared" si="90"/>
        <v>#REF!</v>
      </c>
      <c r="AC408" s="30" t="e">
        <f t="shared" si="90"/>
        <v>#REF!</v>
      </c>
      <c r="AD408" s="30" t="e">
        <f t="shared" si="90"/>
        <v>#REF!</v>
      </c>
      <c r="AE408" s="30" t="e">
        <f t="shared" si="90"/>
        <v>#REF!</v>
      </c>
      <c r="AF408" s="30" t="e">
        <f t="shared" si="90"/>
        <v>#REF!</v>
      </c>
      <c r="AG408" s="30" t="e">
        <f t="shared" si="90"/>
        <v>#REF!</v>
      </c>
      <c r="AH408" s="30" t="e">
        <f t="shared" si="90"/>
        <v>#REF!</v>
      </c>
      <c r="AI408" s="30" t="e">
        <f t="shared" si="90"/>
        <v>#REF!</v>
      </c>
      <c r="AJ408" s="30" t="e">
        <f t="shared" si="90"/>
        <v>#REF!</v>
      </c>
      <c r="AK408" s="30" t="e">
        <f t="shared" si="90"/>
        <v>#REF!</v>
      </c>
      <c r="AL408" s="30" t="e">
        <f t="shared" si="90"/>
        <v>#REF!</v>
      </c>
      <c r="AM408" s="30" t="e">
        <f t="shared" si="90"/>
        <v>#REF!</v>
      </c>
      <c r="AN408" s="30" t="e">
        <f t="shared" si="90"/>
        <v>#REF!</v>
      </c>
      <c r="AO408" s="30" t="e">
        <f t="shared" si="90"/>
        <v>#REF!</v>
      </c>
      <c r="AP408" s="30" t="e">
        <f t="shared" si="90"/>
        <v>#REF!</v>
      </c>
      <c r="AQ408" s="30" t="e">
        <f t="shared" si="90"/>
        <v>#REF!</v>
      </c>
      <c r="AR408" s="30" t="e">
        <f t="shared" si="90"/>
        <v>#REF!</v>
      </c>
    </row>
    <row r="409" spans="1:44" s="6" customFormat="1" ht="12" x14ac:dyDescent="0.25">
      <c r="A409" s="19">
        <f>ROW()</f>
        <v>409</v>
      </c>
      <c r="B409" s="136"/>
      <c r="C409" s="17"/>
      <c r="E409" s="9"/>
      <c r="H409" s="6" t="s">
        <v>47</v>
      </c>
      <c r="M409" s="58"/>
      <c r="Q409" s="38"/>
      <c r="R409" s="29" t="e">
        <f t="shared" ca="1" si="84"/>
        <v>#REF!</v>
      </c>
      <c r="U409" s="30" t="e">
        <f t="shared" ref="U409:AR409" si="91">U69+U336-U337</f>
        <v>#REF!</v>
      </c>
      <c r="V409" s="30" t="e">
        <f t="shared" si="91"/>
        <v>#REF!</v>
      </c>
      <c r="W409" s="30" t="e">
        <f t="shared" si="91"/>
        <v>#REF!</v>
      </c>
      <c r="X409" s="30" t="e">
        <f t="shared" si="91"/>
        <v>#REF!</v>
      </c>
      <c r="Y409" s="30" t="e">
        <f t="shared" si="91"/>
        <v>#REF!</v>
      </c>
      <c r="Z409" s="30" t="e">
        <f t="shared" si="91"/>
        <v>#REF!</v>
      </c>
      <c r="AA409" s="30" t="e">
        <f t="shared" si="91"/>
        <v>#REF!</v>
      </c>
      <c r="AB409" s="30" t="e">
        <f t="shared" si="91"/>
        <v>#REF!</v>
      </c>
      <c r="AC409" s="30" t="e">
        <f t="shared" si="91"/>
        <v>#REF!</v>
      </c>
      <c r="AD409" s="30" t="e">
        <f t="shared" si="91"/>
        <v>#REF!</v>
      </c>
      <c r="AE409" s="30" t="e">
        <f t="shared" si="91"/>
        <v>#REF!</v>
      </c>
      <c r="AF409" s="30" t="e">
        <f t="shared" si="91"/>
        <v>#REF!</v>
      </c>
      <c r="AG409" s="30" t="e">
        <f t="shared" si="91"/>
        <v>#REF!</v>
      </c>
      <c r="AH409" s="30" t="e">
        <f t="shared" si="91"/>
        <v>#REF!</v>
      </c>
      <c r="AI409" s="30" t="e">
        <f t="shared" si="91"/>
        <v>#REF!</v>
      </c>
      <c r="AJ409" s="30" t="e">
        <f t="shared" si="91"/>
        <v>#REF!</v>
      </c>
      <c r="AK409" s="30" t="e">
        <f t="shared" si="91"/>
        <v>#REF!</v>
      </c>
      <c r="AL409" s="30" t="e">
        <f t="shared" si="91"/>
        <v>#REF!</v>
      </c>
      <c r="AM409" s="30" t="e">
        <f t="shared" si="91"/>
        <v>#REF!</v>
      </c>
      <c r="AN409" s="30" t="e">
        <f t="shared" si="91"/>
        <v>#REF!</v>
      </c>
      <c r="AO409" s="30" t="e">
        <f t="shared" si="91"/>
        <v>#REF!</v>
      </c>
      <c r="AP409" s="30" t="e">
        <f t="shared" si="91"/>
        <v>#REF!</v>
      </c>
      <c r="AQ409" s="30" t="e">
        <f t="shared" si="91"/>
        <v>#REF!</v>
      </c>
      <c r="AR409" s="30" t="e">
        <f t="shared" si="91"/>
        <v>#REF!</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843" priority="422" operator="notEqual">
      <formula>0</formula>
    </cfRule>
  </conditionalFormatting>
  <conditionalFormatting sqref="R347:AF347">
    <cfRule type="cellIs" dxfId="842" priority="421"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XFD9 AS329:XFD338 A241:K241 AS174:XFD176 A174:E176 AS178:XFD178 A178:F178 A122:K122 AS122:XFD122 A141:K141 A351:K354 A1:K9 AS11:XFD14 A41:K41 AS41:XFD41 A78:K78 AS97:XFD97 A97:K97 A99:K99 AS229:XFD229 A229:K229 A231:K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8:XFD108 A100:A107 F100:K107 A123:A130 G123:K130 A133:A140 G133:G140 AS132:XFD141 A153:A160 G153:G160 AG153:XFD160 A163:A170 G163:G170 AG163:XFD170 A204:A211 G204:K211 AG204:XFD211 A232:A239 G232:K239 A242:A249 G242:K249 A356:A363 F356:K363 AS356:XFD379 A366:A373 G366:K373 AS383:XFD387 A390:A397 G390:K397 A152:K152 AS152:XFD152 A276:K283 M152:AF152 M232:T239 M204:Q211 M50:AR57 M26:AR33 M16:AR23 M407:AR407 M408:AF1048576 M25:XFD25 M49:AF49 M59:AF60 M35:AF39 M375:AF379 M178:O178 M383:AF386 M381:AF381 M349:XFD349 M343:AF344 M340:AF341 M229:AF229 M97:AF97 M43:AF46 M41:AF41 M9:AR9 M351:AF354 M141:AF141 M122:T122 M241:T249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389:AR397 AS389:XFD400 A389:K389 AS49:XFD60 A49:K49 M387:AR387 M47:AR47 M365:AR373 M99:AF99 AS99:XFD107 M100:AR107 M123:XFD130 M276:XFD283 AS231:XFD239 AS241:XFD249 M231:AR231 M309:AF309">
    <cfRule type="cellIs" dxfId="841" priority="420" operator="equal">
      <formula>0</formula>
    </cfRule>
  </conditionalFormatting>
  <conditionalFormatting sqref="U7:AF7">
    <cfRule type="cellIs" dxfId="840" priority="419" operator="notEqual">
      <formula>0</formula>
    </cfRule>
  </conditionalFormatting>
  <conditionalFormatting sqref="R303:AF304">
    <cfRule type="cellIs" dxfId="839" priority="417" operator="greaterThan">
      <formula>0</formula>
    </cfRule>
    <cfRule type="cellIs" dxfId="838" priority="418" operator="lessThan">
      <formula>0</formula>
    </cfRule>
  </conditionalFormatting>
  <conditionalFormatting sqref="R329:R330">
    <cfRule type="cellIs" dxfId="837" priority="415" operator="greaterThan">
      <formula>0</formula>
    </cfRule>
    <cfRule type="cellIs" dxfId="836" priority="416" operator="lessThan">
      <formula>0</formula>
    </cfRule>
  </conditionalFormatting>
  <conditionalFormatting sqref="U329:AF330">
    <cfRule type="cellIs" dxfId="835" priority="413" operator="greaterThan">
      <formula>0</formula>
    </cfRule>
    <cfRule type="cellIs" dxfId="834" priority="414" operator="lessThan">
      <formula>0</formula>
    </cfRule>
  </conditionalFormatting>
  <conditionalFormatting sqref="R343:R344">
    <cfRule type="cellIs" dxfId="833" priority="411" operator="greaterThan">
      <formula>0</formula>
    </cfRule>
    <cfRule type="cellIs" dxfId="832" priority="412" operator="lessThan">
      <formula>0</formula>
    </cfRule>
  </conditionalFormatting>
  <conditionalFormatting sqref="U343:AF345">
    <cfRule type="cellIs" dxfId="831" priority="409" operator="greaterThan">
      <formula>0</formula>
    </cfRule>
    <cfRule type="cellIs" dxfId="830" priority="410" operator="lessThan">
      <formula>0</formula>
    </cfRule>
  </conditionalFormatting>
  <conditionalFormatting sqref="R344">
    <cfRule type="cellIs" dxfId="829" priority="407" operator="greaterThan">
      <formula>0</formula>
    </cfRule>
    <cfRule type="cellIs" dxfId="828" priority="408" operator="lessThan">
      <formula>0</formula>
    </cfRule>
  </conditionalFormatting>
  <conditionalFormatting sqref="U344:AF345">
    <cfRule type="cellIs" dxfId="827" priority="405" operator="greaterThan">
      <formula>0</formula>
    </cfRule>
    <cfRule type="cellIs" dxfId="826" priority="406" operator="lessThan">
      <formula>0</formula>
    </cfRule>
  </conditionalFormatting>
  <conditionalFormatting sqref="Q11:Q14">
    <cfRule type="cellIs" dxfId="825" priority="404" operator="notEqual">
      <formula>0</formula>
    </cfRule>
  </conditionalFormatting>
  <conditionalFormatting sqref="Q11:Q14">
    <cfRule type="cellIs" dxfId="824" priority="403" operator="equal">
      <formula>0</formula>
    </cfRule>
  </conditionalFormatting>
  <conditionalFormatting sqref="Q131">
    <cfRule type="cellIs" dxfId="823" priority="402" operator="notEqual">
      <formula>0</formula>
    </cfRule>
  </conditionalFormatting>
  <conditionalFormatting sqref="A131:K131 AS131:XFD131 M131:AF131">
    <cfRule type="cellIs" dxfId="822" priority="401" operator="equal">
      <formula>0</formula>
    </cfRule>
  </conditionalFormatting>
  <conditionalFormatting sqref="B123:D130 F123:F130">
    <cfRule type="cellIs" dxfId="821" priority="400" operator="equal">
      <formula>0</formula>
    </cfRule>
  </conditionalFormatting>
  <conditionalFormatting sqref="E123:E130">
    <cfRule type="cellIs" dxfId="820" priority="399" operator="equal">
      <formula>0</formula>
    </cfRule>
  </conditionalFormatting>
  <conditionalFormatting sqref="P122">
    <cfRule type="cellIs" dxfId="819" priority="398" operator="notEqual">
      <formula>0</formula>
    </cfRule>
  </conditionalFormatting>
  <conditionalFormatting sqref="B133:D140 F133:F140 H133:K140 S133:T133 M133:Q133 M134:T140">
    <cfRule type="cellIs" dxfId="818" priority="397" operator="equal">
      <formula>0</formula>
    </cfRule>
  </conditionalFormatting>
  <conditionalFormatting sqref="E133:E140">
    <cfRule type="cellIs" dxfId="817" priority="396" operator="equal">
      <formula>0</formula>
    </cfRule>
  </conditionalFormatting>
  <conditionalFormatting sqref="B100:D107 A108:K108 M108:AF108">
    <cfRule type="cellIs" dxfId="816" priority="395" operator="equal">
      <formula>0</formula>
    </cfRule>
  </conditionalFormatting>
  <conditionalFormatting sqref="E100:E107">
    <cfRule type="cellIs" dxfId="815" priority="394" operator="equal">
      <formula>0</formula>
    </cfRule>
  </conditionalFormatting>
  <conditionalFormatting sqref="R133">
    <cfRule type="cellIs" dxfId="814" priority="393" operator="equal">
      <formula>0</formula>
    </cfRule>
  </conditionalFormatting>
  <conditionalFormatting sqref="Q161">
    <cfRule type="cellIs" dxfId="813" priority="392" operator="notEqual">
      <formula>0</formula>
    </cfRule>
  </conditionalFormatting>
  <conditionalFormatting sqref="A161:K161 AS161:XFD161 M161:AF161">
    <cfRule type="cellIs" dxfId="812" priority="391" operator="equal">
      <formula>0</formula>
    </cfRule>
  </conditionalFormatting>
  <conditionalFormatting sqref="B153:D160 F153:F160 H153:K160 S153:AF153 M154:AF160 M153:Q153">
    <cfRule type="cellIs" dxfId="811" priority="390" operator="equal">
      <formula>0</formula>
    </cfRule>
  </conditionalFormatting>
  <conditionalFormatting sqref="E153:E160">
    <cfRule type="cellIs" dxfId="810" priority="389" operator="equal">
      <formula>0</formula>
    </cfRule>
  </conditionalFormatting>
  <conditionalFormatting sqref="R153">
    <cfRule type="cellIs" dxfId="809" priority="388" operator="equal">
      <formula>0</formula>
    </cfRule>
  </conditionalFormatting>
  <conditionalFormatting sqref="Q171">
    <cfRule type="cellIs" dxfId="808" priority="387" operator="notEqual">
      <formula>0</formula>
    </cfRule>
  </conditionalFormatting>
  <conditionalFormatting sqref="A171:K171 AS171:XFD171 M171:AF171">
    <cfRule type="cellIs" dxfId="807" priority="386" operator="equal">
      <formula>0</formula>
    </cfRule>
  </conditionalFormatting>
  <conditionalFormatting sqref="B163:D170 F163:F170 H163:K170 S163:AF163 M164:AF170 M163:Q163">
    <cfRule type="cellIs" dxfId="806" priority="385" operator="equal">
      <formula>0</formula>
    </cfRule>
  </conditionalFormatting>
  <conditionalFormatting sqref="E163:E170">
    <cfRule type="cellIs" dxfId="805" priority="384" operator="equal">
      <formula>0</formula>
    </cfRule>
  </conditionalFormatting>
  <conditionalFormatting sqref="R163">
    <cfRule type="cellIs" dxfId="804" priority="383" operator="equal">
      <formula>0</formula>
    </cfRule>
  </conditionalFormatting>
  <conditionalFormatting sqref="F172:K172 F174:F176 H174:K176">
    <cfRule type="cellIs" dxfId="803" priority="382" operator="equal">
      <formula>0</formula>
    </cfRule>
  </conditionalFormatting>
  <conditionalFormatting sqref="Q179:Q183">
    <cfRule type="cellIs" dxfId="802" priority="381" operator="notEqual">
      <formula>0</formula>
    </cfRule>
  </conditionalFormatting>
  <conditionalFormatting sqref="A179:F183 AS179:XFD183 H179:K183 Q179:T183 M179:O183">
    <cfRule type="cellIs" dxfId="801" priority="380" operator="equal">
      <formula>0</formula>
    </cfRule>
  </conditionalFormatting>
  <conditionalFormatting sqref="A203:K203 AS203:XFD203 M203:P203">
    <cfRule type="cellIs" dxfId="800" priority="379" operator="equal">
      <formula>0</formula>
    </cfRule>
  </conditionalFormatting>
  <conditionalFormatting sqref="Q212">
    <cfRule type="cellIs" dxfId="799" priority="378" operator="notEqual">
      <formula>0</formula>
    </cfRule>
  </conditionalFormatting>
  <conditionalFormatting sqref="A212:K212 AS212:XFD212 M212:AF212">
    <cfRule type="cellIs" dxfId="798" priority="377" operator="equal">
      <formula>0</formula>
    </cfRule>
  </conditionalFormatting>
  <conditionalFormatting sqref="B204:D211 F204:F211">
    <cfRule type="cellIs" dxfId="797" priority="376" operator="equal">
      <formula>0</formula>
    </cfRule>
  </conditionalFormatting>
  <conditionalFormatting sqref="E204:E211">
    <cfRule type="cellIs" dxfId="796" priority="375" operator="equal">
      <formula>0</formula>
    </cfRule>
  </conditionalFormatting>
  <conditionalFormatting sqref="R204">
    <cfRule type="cellIs" dxfId="795" priority="372" operator="equal">
      <formula>0</formula>
    </cfRule>
  </conditionalFormatting>
  <conditionalFormatting sqref="R203:AF203">
    <cfRule type="cellIs" dxfId="794" priority="374" operator="equal">
      <formula>0</formula>
    </cfRule>
  </conditionalFormatting>
  <conditionalFormatting sqref="R205:AF211 S204:AF204">
    <cfRule type="cellIs" dxfId="793" priority="373" operator="equal">
      <formula>0</formula>
    </cfRule>
  </conditionalFormatting>
  <conditionalFormatting sqref="Q203">
    <cfRule type="cellIs" dxfId="792" priority="370" operator="equal">
      <formula>0</formula>
    </cfRule>
  </conditionalFormatting>
  <conditionalFormatting sqref="Q203">
    <cfRule type="cellIs" dxfId="791" priority="371" operator="notEqual">
      <formula>0</formula>
    </cfRule>
  </conditionalFormatting>
  <conditionalFormatting sqref="F190:K190">
    <cfRule type="cellIs" dxfId="790" priority="368" operator="equal">
      <formula>0</formula>
    </cfRule>
  </conditionalFormatting>
  <conditionalFormatting sqref="A190:E190 M190 AS190:XFD190">
    <cfRule type="cellIs" dxfId="789" priority="369" operator="equal">
      <formula>0</formula>
    </cfRule>
  </conditionalFormatting>
  <conditionalFormatting sqref="F191:K191">
    <cfRule type="cellIs" dxfId="788" priority="366" operator="equal">
      <formula>0</formula>
    </cfRule>
  </conditionalFormatting>
  <conditionalFormatting sqref="A191:E191 M191 AS191:XFD191">
    <cfRule type="cellIs" dxfId="787" priority="367" operator="equal">
      <formula>0</formula>
    </cfRule>
  </conditionalFormatting>
  <conditionalFormatting sqref="Q190:Q191">
    <cfRule type="cellIs" dxfId="786" priority="365" operator="notEqual">
      <formula>0</formula>
    </cfRule>
  </conditionalFormatting>
  <conditionalFormatting sqref="N190:AF191">
    <cfRule type="cellIs" dxfId="785" priority="364" operator="equal">
      <formula>0</formula>
    </cfRule>
  </conditionalFormatting>
  <conditionalFormatting sqref="A194:E194 M194 AS194:XFD194">
    <cfRule type="cellIs" dxfId="784" priority="363" operator="equal">
      <formula>0</formula>
    </cfRule>
  </conditionalFormatting>
  <conditionalFormatting sqref="F194:K194">
    <cfRule type="cellIs" dxfId="783" priority="362" operator="equal">
      <formula>0</formula>
    </cfRule>
  </conditionalFormatting>
  <conditionalFormatting sqref="Q194">
    <cfRule type="cellIs" dxfId="782" priority="361" operator="notEqual">
      <formula>0</formula>
    </cfRule>
  </conditionalFormatting>
  <conditionalFormatting sqref="N194:O194 Q194:T194">
    <cfRule type="cellIs" dxfId="781" priority="360" operator="equal">
      <formula>0</formula>
    </cfRule>
  </conditionalFormatting>
  <conditionalFormatting sqref="N320:AF321">
    <cfRule type="cellIs" dxfId="780" priority="354" operator="equal">
      <formula>0</formula>
    </cfRule>
  </conditionalFormatting>
  <conditionalFormatting sqref="Q323:Q324">
    <cfRule type="cellIs" dxfId="779" priority="353" operator="notEqual">
      <formula>0</formula>
    </cfRule>
  </conditionalFormatting>
  <conditionalFormatting sqref="N323:AF324">
    <cfRule type="cellIs" dxfId="778" priority="352" operator="equal">
      <formula>0</formula>
    </cfRule>
  </conditionalFormatting>
  <conditionalFormatting sqref="A195:E195 M195 AS195:XFD195">
    <cfRule type="cellIs" dxfId="777" priority="359" operator="equal">
      <formula>0</formula>
    </cfRule>
  </conditionalFormatting>
  <conditionalFormatting sqref="F195:K195">
    <cfRule type="cellIs" dxfId="776" priority="358" operator="equal">
      <formula>0</formula>
    </cfRule>
  </conditionalFormatting>
  <conditionalFormatting sqref="Q195">
    <cfRule type="cellIs" dxfId="775" priority="357" operator="notEqual">
      <formula>0</formula>
    </cfRule>
  </conditionalFormatting>
  <conditionalFormatting sqref="N195:O195 Q195:T195">
    <cfRule type="cellIs" dxfId="774" priority="356" operator="equal">
      <formula>0</formula>
    </cfRule>
  </conditionalFormatting>
  <conditionalFormatting sqref="Q320:Q321">
    <cfRule type="cellIs" dxfId="773" priority="355" operator="notEqual">
      <formula>0</formula>
    </cfRule>
  </conditionalFormatting>
  <conditionalFormatting sqref="Q311:Q312">
    <cfRule type="cellIs" dxfId="772" priority="351" operator="notEqual">
      <formula>0</formula>
    </cfRule>
  </conditionalFormatting>
  <conditionalFormatting sqref="N311:AF312">
    <cfRule type="cellIs" dxfId="771" priority="350" operator="equal">
      <formula>0</formula>
    </cfRule>
  </conditionalFormatting>
  <conditionalFormatting sqref="Q317:Q318">
    <cfRule type="cellIs" dxfId="770" priority="349" operator="notEqual">
      <formula>0</formula>
    </cfRule>
  </conditionalFormatting>
  <conditionalFormatting sqref="N317:AF318">
    <cfRule type="cellIs" dxfId="769" priority="348" operator="equal">
      <formula>0</formula>
    </cfRule>
  </conditionalFormatting>
  <conditionalFormatting sqref="Q326:Q327">
    <cfRule type="cellIs" dxfId="768" priority="347" operator="notEqual">
      <formula>0</formula>
    </cfRule>
  </conditionalFormatting>
  <conditionalFormatting sqref="A326:K327 AS326:XFD327 M326:AF327">
    <cfRule type="cellIs" dxfId="767" priority="346" operator="equal">
      <formula>0</formula>
    </cfRule>
  </conditionalFormatting>
  <conditionalFormatting sqref="A314:K315 AS314:XFD315 M314:M315">
    <cfRule type="cellIs" dxfId="766" priority="345" operator="equal">
      <formula>0</formula>
    </cfRule>
  </conditionalFormatting>
  <conditionalFormatting sqref="Q314:Q315">
    <cfRule type="cellIs" dxfId="765" priority="344" operator="notEqual">
      <formula>0</formula>
    </cfRule>
  </conditionalFormatting>
  <conditionalFormatting sqref="N314:AF315">
    <cfRule type="cellIs" dxfId="764" priority="343" operator="equal">
      <formula>0</formula>
    </cfRule>
  </conditionalFormatting>
  <conditionalFormatting sqref="B356:D363 A364:K364 M364:AF364">
    <cfRule type="cellIs" dxfId="763" priority="341" operator="equal">
      <formula>0</formula>
    </cfRule>
  </conditionalFormatting>
  <conditionalFormatting sqref="A355:K355 AS355:XFD355 M355:P355">
    <cfRule type="cellIs" dxfId="762" priority="342" operator="equal">
      <formula>0</formula>
    </cfRule>
  </conditionalFormatting>
  <conditionalFormatting sqref="E356:E363">
    <cfRule type="cellIs" dxfId="761" priority="340" operator="equal">
      <formula>0</formula>
    </cfRule>
  </conditionalFormatting>
  <conditionalFormatting sqref="AS198:XFD199 A198:K199 M198:AR198 M199:AF199">
    <cfRule type="cellIs" dxfId="760" priority="329" operator="equal">
      <formula>0</formula>
    </cfRule>
  </conditionalFormatting>
  <conditionalFormatting sqref="E15:G15">
    <cfRule type="cellIs" dxfId="759" priority="336" operator="equal">
      <formula>0</formula>
    </cfRule>
  </conditionalFormatting>
  <conditionalFormatting sqref="Q198:Q199">
    <cfRule type="cellIs" dxfId="758" priority="330" operator="notEqual">
      <formula>0</formula>
    </cfRule>
  </conditionalFormatting>
  <conditionalFormatting sqref="B16:D23 A24:K24 M24:AF24">
    <cfRule type="cellIs" dxfId="757" priority="338" operator="equal">
      <formula>0</formula>
    </cfRule>
  </conditionalFormatting>
  <conditionalFormatting sqref="Q355 S355:AF355">
    <cfRule type="cellIs" dxfId="756" priority="334" operator="equal">
      <formula>0</formula>
    </cfRule>
  </conditionalFormatting>
  <conditionalFormatting sqref="A15:D15 H15:K15 AS15:XFD15 M15:P15">
    <cfRule type="cellIs" dxfId="755" priority="339" operator="equal">
      <formula>0</formula>
    </cfRule>
  </conditionalFormatting>
  <conditionalFormatting sqref="E16:E23">
    <cfRule type="cellIs" dxfId="754" priority="337" operator="equal">
      <formula>0</formula>
    </cfRule>
  </conditionalFormatting>
  <conditionalFormatting sqref="R355">
    <cfRule type="cellIs" dxfId="753" priority="331" operator="equal">
      <formula>0</formula>
    </cfRule>
  </conditionalFormatting>
  <conditionalFormatting sqref="AG171:AR171">
    <cfRule type="cellIs" dxfId="752" priority="312" operator="equal">
      <formula>0</formula>
    </cfRule>
  </conditionalFormatting>
  <conditionalFormatting sqref="Q355">
    <cfRule type="cellIs" dxfId="751" priority="335" operator="notEqual">
      <formula>0</formula>
    </cfRule>
  </conditionalFormatting>
  <conditionalFormatting sqref="Q15">
    <cfRule type="cellIs" dxfId="750" priority="333" operator="notEqual">
      <formula>0</formula>
    </cfRule>
  </conditionalFormatting>
  <conditionalFormatting sqref="Q15:AF15">
    <cfRule type="cellIs" dxfId="749" priority="332" operator="equal">
      <formula>0</formula>
    </cfRule>
  </conditionalFormatting>
  <conditionalFormatting sqref="Q73">
    <cfRule type="cellIs" dxfId="748" priority="328" operator="notEqual">
      <formula>0</formula>
    </cfRule>
  </conditionalFormatting>
  <conditionalFormatting sqref="N73:T73">
    <cfRule type="cellIs" dxfId="747" priority="327" operator="equal">
      <formula>0</formula>
    </cfRule>
  </conditionalFormatting>
  <conditionalFormatting sqref="AG7:AR7">
    <cfRule type="cellIs" dxfId="746" priority="326" operator="notEqual">
      <formula>0</formula>
    </cfRule>
  </conditionalFormatting>
  <conditionalFormatting sqref="AG347:AR347">
    <cfRule type="cellIs" dxfId="745" priority="325" operator="notEqual">
      <formula>0</formula>
    </cfRule>
  </conditionalFormatting>
  <conditionalFormatting sqref="AG329:AR338 AG1:AR8 AG132:AR132 AG162:AR162 AG192:AR193 AG186:AR188 AG306:AR307 AG227:AR227 AG141:AR141 AG351:AR354 AG11:AR14 AG41:AR41 AG43:AR46 AG97:AR97 AG99:AR99 AG229:AR229 AG309:AR309 AG340:AR341 AG343:AR347 AG381:AR381 AG383:AR386 AG375:AR379 AG35:AR39 AG59:AR60 AG49:AR49 AG408:AR1048576 AG152:AR152 AG76:AR76 AG402:AR406 AG62:AR72">
    <cfRule type="cellIs" dxfId="744" priority="324" operator="equal">
      <formula>0</formula>
    </cfRule>
  </conditionalFormatting>
  <conditionalFormatting sqref="AG7:AR7">
    <cfRule type="cellIs" dxfId="743" priority="323" operator="notEqual">
      <formula>0</formula>
    </cfRule>
  </conditionalFormatting>
  <conditionalFormatting sqref="AG303:AR304">
    <cfRule type="cellIs" dxfId="742" priority="321" operator="greaterThan">
      <formula>0</formula>
    </cfRule>
    <cfRule type="cellIs" dxfId="741" priority="322" operator="lessThan">
      <formula>0</formula>
    </cfRule>
  </conditionalFormatting>
  <conditionalFormatting sqref="AG329:AR330">
    <cfRule type="cellIs" dxfId="740" priority="319" operator="greaterThan">
      <formula>0</formula>
    </cfRule>
    <cfRule type="cellIs" dxfId="739" priority="320" operator="lessThan">
      <formula>0</formula>
    </cfRule>
  </conditionalFormatting>
  <conditionalFormatting sqref="AG343:AR345">
    <cfRule type="cellIs" dxfId="738" priority="317" operator="greaterThan">
      <formula>0</formula>
    </cfRule>
    <cfRule type="cellIs" dxfId="737" priority="318" operator="lessThan">
      <formula>0</formula>
    </cfRule>
  </conditionalFormatting>
  <conditionalFormatting sqref="AG344:AR345">
    <cfRule type="cellIs" dxfId="736" priority="315" operator="greaterThan">
      <formula>0</formula>
    </cfRule>
    <cfRule type="cellIs" dxfId="735" priority="316" operator="lessThan">
      <formula>0</formula>
    </cfRule>
  </conditionalFormatting>
  <conditionalFormatting sqref="AG131:AR131">
    <cfRule type="cellIs" dxfId="734" priority="314" operator="equal">
      <formula>0</formula>
    </cfRule>
  </conditionalFormatting>
  <conditionalFormatting sqref="AG161:AR161">
    <cfRule type="cellIs" dxfId="733" priority="313" operator="equal">
      <formula>0</formula>
    </cfRule>
  </conditionalFormatting>
  <conditionalFormatting sqref="AG311:AR312">
    <cfRule type="cellIs" dxfId="732" priority="306" operator="equal">
      <formula>0</formula>
    </cfRule>
  </conditionalFormatting>
  <conditionalFormatting sqref="AG212:AR212">
    <cfRule type="cellIs" dxfId="731" priority="311" operator="equal">
      <formula>0</formula>
    </cfRule>
  </conditionalFormatting>
  <conditionalFormatting sqref="AG203:AR203">
    <cfRule type="cellIs" dxfId="730" priority="310" operator="equal">
      <formula>0</formula>
    </cfRule>
  </conditionalFormatting>
  <conditionalFormatting sqref="AG190:AR191">
    <cfRule type="cellIs" dxfId="729" priority="309" operator="equal">
      <formula>0</formula>
    </cfRule>
  </conditionalFormatting>
  <conditionalFormatting sqref="AG323:AR324">
    <cfRule type="cellIs" dxfId="728" priority="307" operator="equal">
      <formula>0</formula>
    </cfRule>
  </conditionalFormatting>
  <conditionalFormatting sqref="AG320:AR321">
    <cfRule type="cellIs" dxfId="727" priority="308" operator="equal">
      <formula>0</formula>
    </cfRule>
  </conditionalFormatting>
  <conditionalFormatting sqref="AG364:AR364">
    <cfRule type="cellIs" dxfId="726" priority="302" operator="equal">
      <formula>0</formula>
    </cfRule>
  </conditionalFormatting>
  <conditionalFormatting sqref="AG317:AR318">
    <cfRule type="cellIs" dxfId="725" priority="305" operator="equal">
      <formula>0</formula>
    </cfRule>
  </conditionalFormatting>
  <conditionalFormatting sqref="AG326:AR327">
    <cfRule type="cellIs" dxfId="724" priority="304" operator="equal">
      <formula>0</formula>
    </cfRule>
  </conditionalFormatting>
  <conditionalFormatting sqref="AG314:AR315">
    <cfRule type="cellIs" dxfId="723" priority="303" operator="equal">
      <formula>0</formula>
    </cfRule>
  </conditionalFormatting>
  <conditionalFormatting sqref="AG15:AR15">
    <cfRule type="cellIs" dxfId="722" priority="299" operator="equal">
      <formula>0</formula>
    </cfRule>
  </conditionalFormatting>
  <conditionalFormatting sqref="AG24:AR24">
    <cfRule type="cellIs" dxfId="721" priority="301" operator="equal">
      <formula>0</formula>
    </cfRule>
  </conditionalFormatting>
  <conditionalFormatting sqref="AG355:AR355">
    <cfRule type="cellIs" dxfId="720" priority="300" operator="equal">
      <formula>0</formula>
    </cfRule>
  </conditionalFormatting>
  <conditionalFormatting sqref="AG199:AR199">
    <cfRule type="cellIs" dxfId="719" priority="298" operator="equal">
      <formula>0</formula>
    </cfRule>
  </conditionalFormatting>
  <conditionalFormatting sqref="A240:K240 AS240:XFD240 M240:AF240">
    <cfRule type="cellIs" dxfId="718" priority="296" operator="equal">
      <formula>0</formula>
    </cfRule>
  </conditionalFormatting>
  <conditionalFormatting sqref="Q173">
    <cfRule type="cellIs" dxfId="717" priority="284" operator="notEqual">
      <formula>0</formula>
    </cfRule>
  </conditionalFormatting>
  <conditionalFormatting sqref="M173:O173 A173:E173 U174:AR185 Q173:XFD173">
    <cfRule type="cellIs" dxfId="716" priority="283" operator="equal">
      <formula>0</formula>
    </cfRule>
  </conditionalFormatting>
  <conditionalFormatting sqref="B232:D239 F232:F239">
    <cfRule type="cellIs" dxfId="715" priority="295" operator="equal">
      <formula>0</formula>
    </cfRule>
  </conditionalFormatting>
  <conditionalFormatting sqref="AG240:AR240">
    <cfRule type="cellIs" dxfId="714" priority="293" operator="equal">
      <formula>0</formula>
    </cfRule>
  </conditionalFormatting>
  <conditionalFormatting sqref="M177:O177 AS177:XFD177 A177:E177 Q177:T177">
    <cfRule type="cellIs" dxfId="713" priority="280" operator="equal">
      <formula>0</formula>
    </cfRule>
  </conditionalFormatting>
  <conditionalFormatting sqref="E232:E239">
    <cfRule type="cellIs" dxfId="712" priority="294" operator="equal">
      <formula>0</formula>
    </cfRule>
  </conditionalFormatting>
  <conditionalFormatting sqref="Q240">
    <cfRule type="cellIs" dxfId="711" priority="297" operator="notEqual">
      <formula>0</formula>
    </cfRule>
  </conditionalFormatting>
  <conditionalFormatting sqref="A250:K250 AS250:XFD250 M250:AF250">
    <cfRule type="cellIs" dxfId="710" priority="291" operator="equal">
      <formula>0</formula>
    </cfRule>
  </conditionalFormatting>
  <conditionalFormatting sqref="B242:D249 F242:F249">
    <cfRule type="cellIs" dxfId="709" priority="290" operator="equal">
      <formula>0</formula>
    </cfRule>
  </conditionalFormatting>
  <conditionalFormatting sqref="E242:E249">
    <cfRule type="cellIs" dxfId="708" priority="289" operator="equal">
      <formula>0</formula>
    </cfRule>
  </conditionalFormatting>
  <conditionalFormatting sqref="AG250:AR250">
    <cfRule type="cellIs" dxfId="707" priority="288"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25:AF325 M328:AF328 M339:AF339 M342:AF342 M348:AF348 M350:AF350 M380:AF380 M382:AF382 M322:AF322 M319:AF319 M316:AF316 M313:AF313 M310:AF310">
    <cfRule type="cellIs" dxfId="706" priority="286" operator="equal">
      <formula>0</formula>
    </cfRule>
  </conditionalFormatting>
  <conditionalFormatting sqref="F173:K173 G174:G185">
    <cfRule type="cellIs" dxfId="705" priority="282" operator="equal">
      <formula>0</formula>
    </cfRule>
  </conditionalFormatting>
  <conditionalFormatting sqref="Q250">
    <cfRule type="cellIs" dxfId="704" priority="292" operator="notEqual">
      <formula>0</formula>
    </cfRule>
  </conditionalFormatting>
  <conditionalFormatting sqref="Q382 Q380 Q350 Q348 Q342 Q339 Q328 Q325 Q322 Q319 Q316 Q313 Q310 Q308 Q74 Q302 Q230 Q228 Q200 Q121 Q119 Q98 Q96 Q77 Q42 Q40 Q10">
    <cfRule type="cellIs" dxfId="703" priority="287" operator="notEqual">
      <formula>0</formula>
    </cfRule>
  </conditionalFormatting>
  <conditionalFormatting sqref="F177 H177:K177">
    <cfRule type="cellIs" dxfId="702" priority="279"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701" priority="285" operator="equal">
      <formula>0</formula>
    </cfRule>
  </conditionalFormatting>
  <conditionalFormatting sqref="A184:F185 AS184:XFD185 H184:K185 Q184:T185 M184:O185">
    <cfRule type="cellIs" dxfId="700" priority="277" operator="equal">
      <formula>0</formula>
    </cfRule>
  </conditionalFormatting>
  <conditionalFormatting sqref="P174:P176 P178">
    <cfRule type="cellIs" dxfId="699" priority="276" operator="equal">
      <formula>0</formula>
    </cfRule>
  </conditionalFormatting>
  <conditionalFormatting sqref="Q177">
    <cfRule type="cellIs" dxfId="698" priority="281" operator="notEqual">
      <formula>0</formula>
    </cfRule>
  </conditionalFormatting>
  <conditionalFormatting sqref="Q184:Q185">
    <cfRule type="cellIs" dxfId="697" priority="278" operator="notEqual">
      <formula>0</formula>
    </cfRule>
  </conditionalFormatting>
  <conditionalFormatting sqref="P179:P183">
    <cfRule type="cellIs" dxfId="696" priority="275" operator="equal">
      <formula>0</formula>
    </cfRule>
  </conditionalFormatting>
  <conditionalFormatting sqref="P173">
    <cfRule type="cellIs" dxfId="695" priority="274" operator="equal">
      <formula>0</formula>
    </cfRule>
  </conditionalFormatting>
  <conditionalFormatting sqref="P177">
    <cfRule type="cellIs" dxfId="694" priority="273" operator="equal">
      <formula>0</formula>
    </cfRule>
  </conditionalFormatting>
  <conditionalFormatting sqref="P184:P185">
    <cfRule type="cellIs" dxfId="693" priority="272" operator="equal">
      <formula>0</formula>
    </cfRule>
  </conditionalFormatting>
  <conditionalFormatting sqref="Q261 Q275 Q263:Q265 Q267">
    <cfRule type="cellIs" dxfId="692" priority="271" operator="notEqual">
      <formula>0</formula>
    </cfRule>
  </conditionalFormatting>
  <conditionalFormatting sqref="A261:B261 A275:K275 M263:M265 AS275:XFD275 AS263:XFD265 A263:E265 AS267:XFD267 A267:E267 M261 H267:K267 Q267:T267 Q263:T265 D261:E261 M267 M275:AF275 O261:XFD261">
    <cfRule type="cellIs" dxfId="691" priority="270" operator="equal">
      <formula>0</formula>
    </cfRule>
  </conditionalFormatting>
  <conditionalFormatting sqref="F261:K261 H263:K265">
    <cfRule type="cellIs" dxfId="690" priority="269" operator="equal">
      <formula>0</formula>
    </cfRule>
  </conditionalFormatting>
  <conditionalFormatting sqref="Q268:Q272">
    <cfRule type="cellIs" dxfId="689" priority="268" operator="notEqual">
      <formula>0</formula>
    </cfRule>
  </conditionalFormatting>
  <conditionalFormatting sqref="A268:E272 AS268:XFD272 H268:K272 Q268:T272 M268:M272">
    <cfRule type="cellIs" dxfId="688" priority="267" operator="equal">
      <formula>0</formula>
    </cfRule>
  </conditionalFormatting>
  <conditionalFormatting sqref="AG275:AR275">
    <cfRule type="cellIs" dxfId="687" priority="266" operator="equal">
      <formula>0</formula>
    </cfRule>
  </conditionalFormatting>
  <conditionalFormatting sqref="Q262">
    <cfRule type="cellIs" dxfId="686" priority="265" operator="notEqual">
      <formula>0</formula>
    </cfRule>
  </conditionalFormatting>
  <conditionalFormatting sqref="M262 A262:E262 Q262:XFD262 U263:AR274">
    <cfRule type="cellIs" dxfId="685" priority="264" operator="equal">
      <formula>0</formula>
    </cfRule>
  </conditionalFormatting>
  <conditionalFormatting sqref="M266 AS266:XFD266 A266:E266 Q266:T266">
    <cfRule type="cellIs" dxfId="684" priority="261" operator="equal">
      <formula>0</formula>
    </cfRule>
  </conditionalFormatting>
  <conditionalFormatting sqref="F262:K262 F263:G274">
    <cfRule type="cellIs" dxfId="683" priority="263" operator="equal">
      <formula>0</formula>
    </cfRule>
  </conditionalFormatting>
  <conditionalFormatting sqref="H266:K266">
    <cfRule type="cellIs" dxfId="682" priority="260" operator="equal">
      <formula>0</formula>
    </cfRule>
  </conditionalFormatting>
  <conditionalFormatting sqref="A273:E274 AS273:XFD274 H273:K274 Q273:T274 M273:M274">
    <cfRule type="cellIs" dxfId="681" priority="258" operator="equal">
      <formula>0</formula>
    </cfRule>
  </conditionalFormatting>
  <conditionalFormatting sqref="Q266">
    <cfRule type="cellIs" dxfId="680" priority="262" operator="notEqual">
      <formula>0</formula>
    </cfRule>
  </conditionalFormatting>
  <conditionalFormatting sqref="Q273:Q274">
    <cfRule type="cellIs" dxfId="679" priority="259" operator="notEqual">
      <formula>0</formula>
    </cfRule>
  </conditionalFormatting>
  <conditionalFormatting sqref="N262:P274">
    <cfRule type="cellIs" dxfId="678" priority="257" operator="equal">
      <formula>0</formula>
    </cfRule>
  </conditionalFormatting>
  <conditionalFormatting sqref="C261">
    <cfRule type="cellIs" dxfId="677" priority="256" operator="equal">
      <formula>0</formula>
    </cfRule>
  </conditionalFormatting>
  <conditionalFormatting sqref="AG374:AR374">
    <cfRule type="cellIs" dxfId="676" priority="252" operator="equal">
      <formula>0</formula>
    </cfRule>
  </conditionalFormatting>
  <conditionalFormatting sqref="F366:F373">
    <cfRule type="cellIs" dxfId="675" priority="255" operator="equal">
      <formula>0</formula>
    </cfRule>
  </conditionalFormatting>
  <conditionalFormatting sqref="B366:D373 A374:K374 M374:AF374">
    <cfRule type="cellIs" dxfId="674" priority="254" operator="equal">
      <formula>0</formula>
    </cfRule>
  </conditionalFormatting>
  <conditionalFormatting sqref="E366:E373">
    <cfRule type="cellIs" dxfId="673" priority="253" operator="equal">
      <formula>0</formula>
    </cfRule>
  </conditionalFormatting>
  <conditionalFormatting sqref="AG34:AR34">
    <cfRule type="cellIs" dxfId="672" priority="248" operator="equal">
      <formula>0</formula>
    </cfRule>
  </conditionalFormatting>
  <conditionalFormatting sqref="F26:F33">
    <cfRule type="cellIs" dxfId="671" priority="251" operator="equal">
      <formula>0</formula>
    </cfRule>
  </conditionalFormatting>
  <conditionalFormatting sqref="B26:D33 A34:K34 M34:AF34">
    <cfRule type="cellIs" dxfId="670" priority="250" operator="equal">
      <formula>0</formula>
    </cfRule>
  </conditionalFormatting>
  <conditionalFormatting sqref="E26:E33">
    <cfRule type="cellIs" dxfId="669" priority="249" operator="equal">
      <formula>0</formula>
    </cfRule>
  </conditionalFormatting>
  <conditionalFormatting sqref="AG398:AR398">
    <cfRule type="cellIs" dxfId="668" priority="244" operator="equal">
      <formula>0</formula>
    </cfRule>
  </conditionalFormatting>
  <conditionalFormatting sqref="F390:F397">
    <cfRule type="cellIs" dxfId="667" priority="247" operator="equal">
      <formula>0</formula>
    </cfRule>
  </conditionalFormatting>
  <conditionalFormatting sqref="B390:D397 A398:K398 M398:AF398">
    <cfRule type="cellIs" dxfId="666" priority="246" operator="equal">
      <formula>0</formula>
    </cfRule>
  </conditionalFormatting>
  <conditionalFormatting sqref="E390:E397">
    <cfRule type="cellIs" dxfId="665" priority="245" operator="equal">
      <formula>0</formula>
    </cfRule>
  </conditionalFormatting>
  <conditionalFormatting sqref="AG58:AR58">
    <cfRule type="cellIs" dxfId="664" priority="240" operator="equal">
      <formula>0</formula>
    </cfRule>
  </conditionalFormatting>
  <conditionalFormatting sqref="F50:F57">
    <cfRule type="cellIs" dxfId="663" priority="243" operator="equal">
      <formula>0</formula>
    </cfRule>
  </conditionalFormatting>
  <conditionalFormatting sqref="B50:D57 A58:K58 M58:AF58">
    <cfRule type="cellIs" dxfId="662" priority="242" operator="equal">
      <formula>0</formula>
    </cfRule>
  </conditionalFormatting>
  <conditionalFormatting sqref="E50:E57">
    <cfRule type="cellIs" dxfId="661" priority="241" operator="equal">
      <formula>0</formula>
    </cfRule>
  </conditionalFormatting>
  <conditionalFormatting sqref="Q109:Q118">
    <cfRule type="cellIs" dxfId="660" priority="239" operator="notEqual">
      <formula>0</formula>
    </cfRule>
  </conditionalFormatting>
  <conditionalFormatting sqref="A109:K109 AG118:XFD118 A110:A117 F110:K117 M109:AF109 M110:T117 AS109:XFD117">
    <cfRule type="cellIs" dxfId="659" priority="238" operator="equal">
      <formula>0</formula>
    </cfRule>
  </conditionalFormatting>
  <conditionalFormatting sqref="B110:D117 A118:K118 M118:AF118">
    <cfRule type="cellIs" dxfId="658" priority="237" operator="equal">
      <formula>0</formula>
    </cfRule>
  </conditionalFormatting>
  <conditionalFormatting sqref="E110:E117">
    <cfRule type="cellIs" dxfId="657" priority="236" operator="equal">
      <formula>0</formula>
    </cfRule>
  </conditionalFormatting>
  <conditionalFormatting sqref="AG109:AR109">
    <cfRule type="cellIs" dxfId="656" priority="235" operator="equal">
      <formula>0</formula>
    </cfRule>
  </conditionalFormatting>
  <conditionalFormatting sqref="Q142:Q151">
    <cfRule type="cellIs" dxfId="655" priority="234" operator="notEqual">
      <formula>0</formula>
    </cfRule>
  </conditionalFormatting>
  <conditionalFormatting sqref="A142:K142 A151:K151 A143:A150 G143:G150 AS142:XFD151 M151:AF151 M142:AF142">
    <cfRule type="cellIs" dxfId="654" priority="233" operator="equal">
      <formula>0</formula>
    </cfRule>
  </conditionalFormatting>
  <conditionalFormatting sqref="B143:D150 H143:K150 S143:T143 F143:F150 M143:Q143 M144:T150">
    <cfRule type="cellIs" dxfId="653" priority="232" operator="equal">
      <formula>0</formula>
    </cfRule>
  </conditionalFormatting>
  <conditionalFormatting sqref="E143:E150">
    <cfRule type="cellIs" dxfId="652" priority="231" operator="equal">
      <formula>0</formula>
    </cfRule>
  </conditionalFormatting>
  <conditionalFormatting sqref="R143">
    <cfRule type="cellIs" dxfId="651" priority="230" operator="equal">
      <formula>0</formula>
    </cfRule>
  </conditionalFormatting>
  <conditionalFormatting sqref="AG142:AR142 AG151:AR151">
    <cfRule type="cellIs" dxfId="650" priority="229" operator="equal">
      <formula>0</formula>
    </cfRule>
  </conditionalFormatting>
  <conditionalFormatting sqref="A189:E189 M189 AS189:XFD189">
    <cfRule type="cellIs" dxfId="649" priority="228" operator="equal">
      <formula>0</formula>
    </cfRule>
  </conditionalFormatting>
  <conditionalFormatting sqref="F189:K189">
    <cfRule type="cellIs" dxfId="648" priority="227" operator="equal">
      <formula>0</formula>
    </cfRule>
  </conditionalFormatting>
  <conditionalFormatting sqref="N189:AD189">
    <cfRule type="cellIs" dxfId="647" priority="225" operator="equal">
      <formula>0</formula>
    </cfRule>
  </conditionalFormatting>
  <conditionalFormatting sqref="Q189">
    <cfRule type="cellIs" dxfId="646" priority="226" operator="notEqual">
      <formula>0</formula>
    </cfRule>
  </conditionalFormatting>
  <conditionalFormatting sqref="U194:AR195">
    <cfRule type="cellIs" dxfId="645" priority="224" operator="equal">
      <formula>0</formula>
    </cfRule>
  </conditionalFormatting>
  <conditionalFormatting sqref="A251:K251 A252:A259 G252:K259 M251:T259 AS251:XFD259">
    <cfRule type="cellIs" dxfId="644" priority="213" operator="equal">
      <formula>0</formula>
    </cfRule>
  </conditionalFormatting>
  <conditionalFormatting sqref="N197:O197 Q197:T197">
    <cfRule type="cellIs" dxfId="643" priority="218" operator="equal">
      <formula>0</formula>
    </cfRule>
  </conditionalFormatting>
  <conditionalFormatting sqref="Q196">
    <cfRule type="cellIs" dxfId="642" priority="223" operator="notEqual">
      <formula>0</formula>
    </cfRule>
  </conditionalFormatting>
  <conditionalFormatting sqref="A196:K196 M196:XFD196">
    <cfRule type="cellIs" dxfId="641" priority="222" operator="equal">
      <formula>0</formula>
    </cfRule>
  </conditionalFormatting>
  <conditionalFormatting sqref="A197:E197 M197 AS197:XFD197">
    <cfRule type="cellIs" dxfId="640" priority="221" operator="equal">
      <formula>0</formula>
    </cfRule>
  </conditionalFormatting>
  <conditionalFormatting sqref="U197:AR197">
    <cfRule type="cellIs" dxfId="639" priority="215" operator="equal">
      <formula>0</formula>
    </cfRule>
  </conditionalFormatting>
  <conditionalFormatting sqref="P197">
    <cfRule type="cellIs" dxfId="638" priority="216" operator="equal">
      <formula>0</formula>
    </cfRule>
  </conditionalFormatting>
  <conditionalFormatting sqref="F197:K197">
    <cfRule type="cellIs" dxfId="637" priority="220" operator="equal">
      <formula>0</formula>
    </cfRule>
  </conditionalFormatting>
  <conditionalFormatting sqref="Q197">
    <cfRule type="cellIs" dxfId="636" priority="219" operator="notEqual">
      <formula>0</formula>
    </cfRule>
  </conditionalFormatting>
  <conditionalFormatting sqref="P194:P195">
    <cfRule type="cellIs" dxfId="635" priority="217" operator="equal">
      <formula>0</formula>
    </cfRule>
  </conditionalFormatting>
  <conditionalFormatting sqref="Q251:Q259">
    <cfRule type="cellIs" dxfId="634" priority="214" operator="notEqual">
      <formula>0</formula>
    </cfRule>
  </conditionalFormatting>
  <conditionalFormatting sqref="A222:K222 AS222:XFD222 M222:AF222">
    <cfRule type="cellIs" dxfId="633" priority="203" operator="equal">
      <formula>0</formula>
    </cfRule>
  </conditionalFormatting>
  <conditionalFormatting sqref="A260:K260 AS260:XFD260 M260:AF260">
    <cfRule type="cellIs" dxfId="632" priority="211" operator="equal">
      <formula>0</formula>
    </cfRule>
  </conditionalFormatting>
  <conditionalFormatting sqref="B252:D259 F252:F259">
    <cfRule type="cellIs" dxfId="631" priority="210" operator="equal">
      <formula>0</formula>
    </cfRule>
  </conditionalFormatting>
  <conditionalFormatting sqref="E252:E259">
    <cfRule type="cellIs" dxfId="630" priority="209" operator="equal">
      <formula>0</formula>
    </cfRule>
  </conditionalFormatting>
  <conditionalFormatting sqref="AG260:AR260">
    <cfRule type="cellIs" dxfId="629" priority="208" operator="equal">
      <formula>0</formula>
    </cfRule>
  </conditionalFormatting>
  <conditionalFormatting sqref="Q260">
    <cfRule type="cellIs" dxfId="628" priority="212" operator="notEqual">
      <formula>0</formula>
    </cfRule>
  </conditionalFormatting>
  <conditionalFormatting sqref="Q214:Q221">
    <cfRule type="cellIs" dxfId="627" priority="207" operator="notEqual">
      <formula>0</formula>
    </cfRule>
  </conditionalFormatting>
  <conditionalFormatting sqref="A214:A221 G214:K221 AS214:XFD221 M214:Q221">
    <cfRule type="cellIs" dxfId="626" priority="206" operator="equal">
      <formula>0</formula>
    </cfRule>
  </conditionalFormatting>
  <conditionalFormatting sqref="A213:K213 AS213:XFD213 M213:P213">
    <cfRule type="cellIs" dxfId="625" priority="205" operator="equal">
      <formula>0</formula>
    </cfRule>
  </conditionalFormatting>
  <conditionalFormatting sqref="Q222">
    <cfRule type="cellIs" dxfId="624" priority="204" operator="notEqual">
      <formula>0</formula>
    </cfRule>
  </conditionalFormatting>
  <conditionalFormatting sqref="B214:D221 F214:F221">
    <cfRule type="cellIs" dxfId="623" priority="202" operator="equal">
      <formula>0</formula>
    </cfRule>
  </conditionalFormatting>
  <conditionalFormatting sqref="E214:E221">
    <cfRule type="cellIs" dxfId="622" priority="201" operator="equal">
      <formula>0</formula>
    </cfRule>
  </conditionalFormatting>
  <conditionalFormatting sqref="R214">
    <cfRule type="cellIs" dxfId="621" priority="198" operator="equal">
      <formula>0</formula>
    </cfRule>
  </conditionalFormatting>
  <conditionalFormatting sqref="R213:AF213">
    <cfRule type="cellIs" dxfId="620" priority="200" operator="equal">
      <formula>0</formula>
    </cfRule>
  </conditionalFormatting>
  <conditionalFormatting sqref="S214:T214 R215:T221">
    <cfRule type="cellIs" dxfId="619" priority="199" operator="equal">
      <formula>0</formula>
    </cfRule>
  </conditionalFormatting>
  <conditionalFormatting sqref="Q213">
    <cfRule type="cellIs" dxfId="618" priority="196" operator="equal">
      <formula>0</formula>
    </cfRule>
  </conditionalFormatting>
  <conditionalFormatting sqref="Q213">
    <cfRule type="cellIs" dxfId="617" priority="197" operator="notEqual">
      <formula>0</formula>
    </cfRule>
  </conditionalFormatting>
  <conditionalFormatting sqref="AG222:AR222">
    <cfRule type="cellIs" dxfId="616" priority="195" operator="equal">
      <formula>0</formula>
    </cfRule>
  </conditionalFormatting>
  <conditionalFormatting sqref="AG213:AR213">
    <cfRule type="cellIs" dxfId="615" priority="194" operator="equal">
      <formula>0</formula>
    </cfRule>
  </conditionalFormatting>
  <conditionalFormatting sqref="A226:K226 AS226:XFD226 M226:P226">
    <cfRule type="cellIs" dxfId="614" priority="193" operator="equal">
      <formula>0</formula>
    </cfRule>
  </conditionalFormatting>
  <conditionalFormatting sqref="R226:AR226">
    <cfRule type="cellIs" dxfId="613" priority="192" operator="equal">
      <formula>0</formula>
    </cfRule>
  </conditionalFormatting>
  <conditionalFormatting sqref="Q226">
    <cfRule type="cellIs" dxfId="612" priority="190" operator="equal">
      <formula>0</formula>
    </cfRule>
  </conditionalFormatting>
  <conditionalFormatting sqref="Q226">
    <cfRule type="cellIs" dxfId="611" priority="191"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610" priority="189" operator="equal">
      <formula>0</formula>
    </cfRule>
  </conditionalFormatting>
  <conditionalFormatting sqref="L131">
    <cfRule type="cellIs" dxfId="609" priority="188" operator="equal">
      <formula>0</formula>
    </cfRule>
  </conditionalFormatting>
  <conditionalFormatting sqref="L122">
    <cfRule type="cellIs" dxfId="608" priority="187" operator="notEqual">
      <formula>0</formula>
    </cfRule>
  </conditionalFormatting>
  <conditionalFormatting sqref="L133:L140">
    <cfRule type="cellIs" dxfId="607" priority="186" operator="equal">
      <formula>0</formula>
    </cfRule>
  </conditionalFormatting>
  <conditionalFormatting sqref="L108">
    <cfRule type="cellIs" dxfId="606" priority="185" operator="equal">
      <formula>0</formula>
    </cfRule>
  </conditionalFormatting>
  <conditionalFormatting sqref="L161">
    <cfRule type="cellIs" dxfId="605" priority="184" operator="equal">
      <formula>0</formula>
    </cfRule>
  </conditionalFormatting>
  <conditionalFormatting sqref="L153:L160">
    <cfRule type="cellIs" dxfId="604" priority="183" operator="equal">
      <formula>0</formula>
    </cfRule>
  </conditionalFormatting>
  <conditionalFormatting sqref="L171">
    <cfRule type="cellIs" dxfId="603" priority="182" operator="equal">
      <formula>0</formula>
    </cfRule>
  </conditionalFormatting>
  <conditionalFormatting sqref="L163:L170">
    <cfRule type="cellIs" dxfId="602" priority="181" operator="equal">
      <formula>0</formula>
    </cfRule>
  </conditionalFormatting>
  <conditionalFormatting sqref="L203">
    <cfRule type="cellIs" dxfId="601" priority="180" operator="equal">
      <formula>0</formula>
    </cfRule>
  </conditionalFormatting>
  <conditionalFormatting sqref="L212">
    <cfRule type="cellIs" dxfId="600" priority="179" operator="equal">
      <formula>0</formula>
    </cfRule>
  </conditionalFormatting>
  <conditionalFormatting sqref="L190:L191">
    <cfRule type="cellIs" dxfId="599" priority="178" operator="equal">
      <formula>0</formula>
    </cfRule>
  </conditionalFormatting>
  <conditionalFormatting sqref="L320:L321">
    <cfRule type="cellIs" dxfId="598" priority="177" operator="equal">
      <formula>0</formula>
    </cfRule>
  </conditionalFormatting>
  <conditionalFormatting sqref="L323:L324">
    <cfRule type="cellIs" dxfId="597" priority="176" operator="equal">
      <formula>0</formula>
    </cfRule>
  </conditionalFormatting>
  <conditionalFormatting sqref="L311:L312">
    <cfRule type="cellIs" dxfId="596" priority="175" operator="equal">
      <formula>0</formula>
    </cfRule>
  </conditionalFormatting>
  <conditionalFormatting sqref="L317:L318">
    <cfRule type="cellIs" dxfId="595" priority="174" operator="equal">
      <formula>0</formula>
    </cfRule>
  </conditionalFormatting>
  <conditionalFormatting sqref="L326:L327">
    <cfRule type="cellIs" dxfId="594" priority="173" operator="equal">
      <formula>0</formula>
    </cfRule>
  </conditionalFormatting>
  <conditionalFormatting sqref="L314:L315">
    <cfRule type="cellIs" dxfId="593" priority="172" operator="equal">
      <formula>0</formula>
    </cfRule>
  </conditionalFormatting>
  <conditionalFormatting sqref="L364">
    <cfRule type="cellIs" dxfId="592" priority="170" operator="equal">
      <formula>0</formula>
    </cfRule>
  </conditionalFormatting>
  <conditionalFormatting sqref="L355">
    <cfRule type="cellIs" dxfId="591" priority="171" operator="equal">
      <formula>0</formula>
    </cfRule>
  </conditionalFormatting>
  <conditionalFormatting sqref="L198:L199">
    <cfRule type="cellIs" dxfId="590" priority="167" operator="equal">
      <formula>0</formula>
    </cfRule>
  </conditionalFormatting>
  <conditionalFormatting sqref="L24">
    <cfRule type="cellIs" dxfId="589" priority="168" operator="equal">
      <formula>0</formula>
    </cfRule>
  </conditionalFormatting>
  <conditionalFormatting sqref="L15">
    <cfRule type="cellIs" dxfId="588" priority="169" operator="equal">
      <formula>0</formula>
    </cfRule>
  </conditionalFormatting>
  <conditionalFormatting sqref="L73">
    <cfRule type="cellIs" dxfId="587" priority="166" operator="equal">
      <formula>0</formula>
    </cfRule>
  </conditionalFormatting>
  <conditionalFormatting sqref="L240">
    <cfRule type="cellIs" dxfId="586" priority="165" operator="equal">
      <formula>0</formula>
    </cfRule>
  </conditionalFormatting>
  <conditionalFormatting sqref="L250">
    <cfRule type="cellIs" dxfId="585" priority="164" operator="equal">
      <formula>0</formula>
    </cfRule>
  </conditionalFormatting>
  <conditionalFormatting sqref="L10 L40 L42 L77 L96 L98 L119 L121 L200 L228 L230 L302 L74 L308 L310 L313 L316 L319 L322 L325 L328 L339 L342 L348 L350 L380 L382">
    <cfRule type="cellIs" dxfId="584" priority="163" operator="equal">
      <formula>0</formula>
    </cfRule>
  </conditionalFormatting>
  <conditionalFormatting sqref="L174:L176 L178">
    <cfRule type="cellIs" dxfId="583" priority="162" operator="equal">
      <formula>0</formula>
    </cfRule>
  </conditionalFormatting>
  <conditionalFormatting sqref="L179:L183">
    <cfRule type="cellIs" dxfId="582" priority="161" operator="equal">
      <formula>0</formula>
    </cfRule>
  </conditionalFormatting>
  <conditionalFormatting sqref="L173">
    <cfRule type="cellIs" dxfId="581" priority="160" operator="equal">
      <formula>0</formula>
    </cfRule>
  </conditionalFormatting>
  <conditionalFormatting sqref="L177">
    <cfRule type="cellIs" dxfId="580" priority="159" operator="equal">
      <formula>0</formula>
    </cfRule>
  </conditionalFormatting>
  <conditionalFormatting sqref="L184:L185">
    <cfRule type="cellIs" dxfId="579" priority="158" operator="equal">
      <formula>0</formula>
    </cfRule>
  </conditionalFormatting>
  <conditionalFormatting sqref="L261 L275">
    <cfRule type="cellIs" dxfId="578" priority="157" operator="equal">
      <formula>0</formula>
    </cfRule>
  </conditionalFormatting>
  <conditionalFormatting sqref="L262:L274">
    <cfRule type="cellIs" dxfId="577" priority="156" operator="equal">
      <formula>0</formula>
    </cfRule>
  </conditionalFormatting>
  <conditionalFormatting sqref="L374">
    <cfRule type="cellIs" dxfId="576" priority="155" operator="equal">
      <formula>0</formula>
    </cfRule>
  </conditionalFormatting>
  <conditionalFormatting sqref="L34">
    <cfRule type="cellIs" dxfId="575" priority="154" operator="equal">
      <formula>0</formula>
    </cfRule>
  </conditionalFormatting>
  <conditionalFormatting sqref="L398">
    <cfRule type="cellIs" dxfId="574" priority="153" operator="equal">
      <formula>0</formula>
    </cfRule>
  </conditionalFormatting>
  <conditionalFormatting sqref="L58">
    <cfRule type="cellIs" dxfId="573" priority="152" operator="equal">
      <formula>0</formula>
    </cfRule>
  </conditionalFormatting>
  <conditionalFormatting sqref="L109:L117">
    <cfRule type="cellIs" dxfId="572" priority="151" operator="equal">
      <formula>0</formula>
    </cfRule>
  </conditionalFormatting>
  <conditionalFormatting sqref="L118">
    <cfRule type="cellIs" dxfId="571" priority="150" operator="equal">
      <formula>0</formula>
    </cfRule>
  </conditionalFormatting>
  <conditionalFormatting sqref="L151 L142">
    <cfRule type="cellIs" dxfId="570" priority="149" operator="equal">
      <formula>0</formula>
    </cfRule>
  </conditionalFormatting>
  <conditionalFormatting sqref="L143:L150">
    <cfRule type="cellIs" dxfId="569" priority="148" operator="equal">
      <formula>0</formula>
    </cfRule>
  </conditionalFormatting>
  <conditionalFormatting sqref="L189">
    <cfRule type="cellIs" dxfId="568" priority="147" operator="equal">
      <formula>0</formula>
    </cfRule>
  </conditionalFormatting>
  <conditionalFormatting sqref="L196">
    <cfRule type="cellIs" dxfId="567" priority="146" operator="equal">
      <formula>0</formula>
    </cfRule>
  </conditionalFormatting>
  <conditionalFormatting sqref="L197">
    <cfRule type="cellIs" dxfId="566" priority="144" operator="equal">
      <formula>0</formula>
    </cfRule>
  </conditionalFormatting>
  <conditionalFormatting sqref="L194:L195">
    <cfRule type="cellIs" dxfId="565" priority="145" operator="equal">
      <formula>0</formula>
    </cfRule>
  </conditionalFormatting>
  <conditionalFormatting sqref="L251:L259">
    <cfRule type="cellIs" dxfId="564" priority="143" operator="equal">
      <formula>0</formula>
    </cfRule>
  </conditionalFormatting>
  <conditionalFormatting sqref="L260">
    <cfRule type="cellIs" dxfId="563" priority="142" operator="equal">
      <formula>0</formula>
    </cfRule>
  </conditionalFormatting>
  <conditionalFormatting sqref="L214:L221">
    <cfRule type="cellIs" dxfId="562" priority="141" operator="equal">
      <formula>0</formula>
    </cfRule>
  </conditionalFormatting>
  <conditionalFormatting sqref="L213">
    <cfRule type="cellIs" dxfId="561" priority="140" operator="equal">
      <formula>0</formula>
    </cfRule>
  </conditionalFormatting>
  <conditionalFormatting sqref="L222">
    <cfRule type="cellIs" dxfId="560" priority="139" operator="equal">
      <formula>0</formula>
    </cfRule>
  </conditionalFormatting>
  <conditionalFormatting sqref="L226">
    <cfRule type="cellIs" dxfId="559" priority="138" operator="equal">
      <formula>0</formula>
    </cfRule>
  </conditionalFormatting>
  <conditionalFormatting sqref="N261">
    <cfRule type="cellIs" dxfId="558" priority="137" operator="equal">
      <formula>0</formula>
    </cfRule>
  </conditionalFormatting>
  <conditionalFormatting sqref="Q89 Q80:Q82 Q84">
    <cfRule type="cellIs" dxfId="557" priority="136" operator="notEqual">
      <formula>0</formula>
    </cfRule>
  </conditionalFormatting>
  <conditionalFormatting sqref="A89:K89 M80:O82 AS89:XFD89 AS80:XFD82 A80:E82 AS84:XFD84 A84:E84 H84:K84 Q84:T84 Q80:T82 M84:O84 M89:AF89">
    <cfRule type="cellIs" dxfId="556" priority="135" operator="equal">
      <formula>0</formula>
    </cfRule>
  </conditionalFormatting>
  <conditionalFormatting sqref="H80:K82">
    <cfRule type="cellIs" dxfId="555" priority="134" operator="equal">
      <formula>0</formula>
    </cfRule>
  </conditionalFormatting>
  <conditionalFormatting sqref="Q85:Q88">
    <cfRule type="cellIs" dxfId="554" priority="133" operator="notEqual">
      <formula>0</formula>
    </cfRule>
  </conditionalFormatting>
  <conditionalFormatting sqref="A85:E88 AS85:XFD88 H85:K88 Q85:T88 M85:O88">
    <cfRule type="cellIs" dxfId="553" priority="132" operator="equal">
      <formula>0</formula>
    </cfRule>
  </conditionalFormatting>
  <conditionalFormatting sqref="AG89:AR89">
    <cfRule type="cellIs" dxfId="552" priority="131" operator="equal">
      <formula>0</formula>
    </cfRule>
  </conditionalFormatting>
  <conditionalFormatting sqref="Q79">
    <cfRule type="cellIs" dxfId="551" priority="130" operator="notEqual">
      <formula>0</formula>
    </cfRule>
  </conditionalFormatting>
  <conditionalFormatting sqref="M79:O79 A79:E79 Q79:XFD79 U80:AR88">
    <cfRule type="cellIs" dxfId="550" priority="129" operator="equal">
      <formula>0</formula>
    </cfRule>
  </conditionalFormatting>
  <conditionalFormatting sqref="M83:O83 AS83:XFD83 A83:E83 Q83:T83">
    <cfRule type="cellIs" dxfId="549" priority="126" operator="equal">
      <formula>0</formula>
    </cfRule>
  </conditionalFormatting>
  <conditionalFormatting sqref="F79:K79 F80:G88">
    <cfRule type="cellIs" dxfId="548" priority="128" operator="equal">
      <formula>0</formula>
    </cfRule>
  </conditionalFormatting>
  <conditionalFormatting sqref="H83:K83">
    <cfRule type="cellIs" dxfId="547" priority="125" operator="equal">
      <formula>0</formula>
    </cfRule>
  </conditionalFormatting>
  <conditionalFormatting sqref="P85:P88">
    <cfRule type="cellIs" dxfId="546" priority="123" operator="equal">
      <formula>0</formula>
    </cfRule>
  </conditionalFormatting>
  <conditionalFormatting sqref="P80:P82 P84">
    <cfRule type="cellIs" dxfId="545" priority="124" operator="equal">
      <formula>0</formula>
    </cfRule>
  </conditionalFormatting>
  <conditionalFormatting sqref="Q83">
    <cfRule type="cellIs" dxfId="544" priority="127" operator="notEqual">
      <formula>0</formula>
    </cfRule>
  </conditionalFormatting>
  <conditionalFormatting sqref="P91">
    <cfRule type="cellIs" dxfId="543" priority="105" operator="equal">
      <formula>0</formula>
    </cfRule>
  </conditionalFormatting>
  <conditionalFormatting sqref="P79">
    <cfRule type="cellIs" dxfId="542" priority="122" operator="equal">
      <formula>0</formula>
    </cfRule>
  </conditionalFormatting>
  <conditionalFormatting sqref="P83">
    <cfRule type="cellIs" dxfId="541" priority="121" operator="equal">
      <formula>0</formula>
    </cfRule>
  </conditionalFormatting>
  <conditionalFormatting sqref="L80:L82 L84">
    <cfRule type="cellIs" dxfId="540" priority="119" operator="equal">
      <formula>0</formula>
    </cfRule>
  </conditionalFormatting>
  <conditionalFormatting sqref="L89">
    <cfRule type="cellIs" dxfId="539" priority="120" operator="equal">
      <formula>0</formula>
    </cfRule>
  </conditionalFormatting>
  <conditionalFormatting sqref="R202:AR202">
    <cfRule type="cellIs" dxfId="538" priority="95" operator="equal">
      <formula>0</formula>
    </cfRule>
  </conditionalFormatting>
  <conditionalFormatting sqref="L85:L88">
    <cfRule type="cellIs" dxfId="537" priority="118" operator="equal">
      <formula>0</formula>
    </cfRule>
  </conditionalFormatting>
  <conditionalFormatting sqref="L79">
    <cfRule type="cellIs" dxfId="536" priority="117" operator="equal">
      <formula>0</formula>
    </cfRule>
  </conditionalFormatting>
  <conditionalFormatting sqref="L83">
    <cfRule type="cellIs" dxfId="535" priority="116" operator="equal">
      <formula>0</formula>
    </cfRule>
  </conditionalFormatting>
  <conditionalFormatting sqref="L78">
    <cfRule type="cellIs" dxfId="534" priority="114" operator="equal">
      <formula>0</formula>
    </cfRule>
  </conditionalFormatting>
  <conditionalFormatting sqref="M78:P78">
    <cfRule type="cellIs" dxfId="533" priority="115" operator="equal">
      <formula>0</formula>
    </cfRule>
  </conditionalFormatting>
  <conditionalFormatting sqref="AQ189:AR189">
    <cfRule type="cellIs" dxfId="532" priority="97" operator="equal">
      <formula>0</formula>
    </cfRule>
  </conditionalFormatting>
  <conditionalFormatting sqref="Q92:Q95">
    <cfRule type="cellIs" dxfId="531" priority="113" operator="notEqual">
      <formula>0</formula>
    </cfRule>
  </conditionalFormatting>
  <conditionalFormatting sqref="A95:K95 M92:O94 AS92:XFD95 A92:E94 Q92:T94 M95:AF95">
    <cfRule type="cellIs" dxfId="530" priority="112" operator="equal">
      <formula>0</formula>
    </cfRule>
  </conditionalFormatting>
  <conditionalFormatting sqref="H92:K94">
    <cfRule type="cellIs" dxfId="529" priority="111" operator="equal">
      <formula>0</formula>
    </cfRule>
  </conditionalFormatting>
  <conditionalFormatting sqref="Q202">
    <cfRule type="cellIs" dxfId="528" priority="94" operator="notEqual">
      <formula>0</formula>
    </cfRule>
  </conditionalFormatting>
  <conditionalFormatting sqref="AC91:AE94 AG91:AI94 AK91:AM94 AO91:AQ94">
    <cfRule type="cellIs" dxfId="527" priority="100" operator="equal">
      <formula>0</formula>
    </cfRule>
  </conditionalFormatting>
  <conditionalFormatting sqref="AG95:AR95">
    <cfRule type="cellIs" dxfId="526" priority="110" operator="equal">
      <formula>0</formula>
    </cfRule>
  </conditionalFormatting>
  <conditionalFormatting sqref="Q91">
    <cfRule type="cellIs" dxfId="525" priority="109" operator="notEqual">
      <formula>0</formula>
    </cfRule>
  </conditionalFormatting>
  <conditionalFormatting sqref="M91:O91 A91:E91 Q91:AA91 U92:AA94 AS91:XFD91">
    <cfRule type="cellIs" dxfId="524" priority="108" operator="equal">
      <formula>0</formula>
    </cfRule>
  </conditionalFormatting>
  <conditionalFormatting sqref="AB91:AB94">
    <cfRule type="cellIs" dxfId="523" priority="101" operator="equal">
      <formula>0</formula>
    </cfRule>
  </conditionalFormatting>
  <conditionalFormatting sqref="F91:K91 F92:G94">
    <cfRule type="cellIs" dxfId="522" priority="107" operator="equal">
      <formula>0</formula>
    </cfRule>
  </conditionalFormatting>
  <conditionalFormatting sqref="L95">
    <cfRule type="cellIs" dxfId="521" priority="104" operator="equal">
      <formula>0</formula>
    </cfRule>
  </conditionalFormatting>
  <conditionalFormatting sqref="AE189:AP189">
    <cfRule type="cellIs" dxfId="520" priority="98" operator="equal">
      <formula>0</formula>
    </cfRule>
  </conditionalFormatting>
  <conditionalFormatting sqref="P92:P94">
    <cfRule type="cellIs" dxfId="519" priority="106" operator="equal">
      <formula>0</formula>
    </cfRule>
  </conditionalFormatting>
  <conditionalFormatting sqref="Q223">
    <cfRule type="cellIs" dxfId="518" priority="89" operator="notEqual">
      <formula>0</formula>
    </cfRule>
  </conditionalFormatting>
  <conditionalFormatting sqref="L91">
    <cfRule type="cellIs" dxfId="517" priority="102" operator="equal">
      <formula>0</formula>
    </cfRule>
  </conditionalFormatting>
  <conditionalFormatting sqref="A202:K202 AS202:XFD202 M202:P202">
    <cfRule type="cellIs" dxfId="516" priority="96" operator="equal">
      <formula>0</formula>
    </cfRule>
  </conditionalFormatting>
  <conditionalFormatting sqref="L92:L94">
    <cfRule type="cellIs" dxfId="515" priority="103" operator="equal">
      <formula>0</formula>
    </cfRule>
  </conditionalFormatting>
  <conditionalFormatting sqref="Q202">
    <cfRule type="cellIs" dxfId="514" priority="93" operator="equal">
      <formula>0</formula>
    </cfRule>
  </conditionalFormatting>
  <conditionalFormatting sqref="AF91:AF94 AJ91:AJ94 AN91:AN94 AR91:AR94">
    <cfRule type="cellIs" dxfId="513" priority="99" operator="equal">
      <formula>0</formula>
    </cfRule>
  </conditionalFormatting>
  <conditionalFormatting sqref="A223:D223 AS223:XFD223 M223:P223 G223:K223">
    <cfRule type="cellIs" dxfId="512" priority="91" operator="equal">
      <formula>0</formula>
    </cfRule>
  </conditionalFormatting>
  <conditionalFormatting sqref="L202">
    <cfRule type="cellIs" dxfId="511" priority="92" operator="equal">
      <formula>0</formula>
    </cfRule>
  </conditionalFormatting>
  <conditionalFormatting sqref="Q223">
    <cfRule type="cellIs" dxfId="510" priority="88" operator="equal">
      <formula>0</formula>
    </cfRule>
  </conditionalFormatting>
  <conditionalFormatting sqref="R223:AR223">
    <cfRule type="cellIs" dxfId="509" priority="90" operator="equal">
      <formula>0</formula>
    </cfRule>
  </conditionalFormatting>
  <conditionalFormatting sqref="R224:AR225">
    <cfRule type="cellIs" dxfId="508" priority="84" operator="equal">
      <formula>0</formula>
    </cfRule>
  </conditionalFormatting>
  <conditionalFormatting sqref="E223:F223">
    <cfRule type="cellIs" dxfId="507" priority="86" operator="equal">
      <formula>0</formula>
    </cfRule>
  </conditionalFormatting>
  <conditionalFormatting sqref="Q224:Q225">
    <cfRule type="cellIs" dxfId="506" priority="82" operator="equal">
      <formula>0</formula>
    </cfRule>
  </conditionalFormatting>
  <conditionalFormatting sqref="L223">
    <cfRule type="cellIs" dxfId="505" priority="87" operator="equal">
      <formula>0</formula>
    </cfRule>
  </conditionalFormatting>
  <conditionalFormatting sqref="E224:F225">
    <cfRule type="cellIs" dxfId="504" priority="80" operator="equal">
      <formula>0</formula>
    </cfRule>
  </conditionalFormatting>
  <conditionalFormatting sqref="A224:D225 AS224:XFD225 M224:P225 G224:K225">
    <cfRule type="cellIs" dxfId="503" priority="85" operator="equal">
      <formula>0</formula>
    </cfRule>
  </conditionalFormatting>
  <conditionalFormatting sqref="A201:K201 AS201:XFD201 M201:AF201">
    <cfRule type="cellIs" dxfId="502" priority="78" operator="equal">
      <formula>0</formula>
    </cfRule>
  </conditionalFormatting>
  <conditionalFormatting sqref="L224:L225">
    <cfRule type="cellIs" dxfId="501" priority="81" operator="equal">
      <formula>0</formula>
    </cfRule>
  </conditionalFormatting>
  <conditionalFormatting sqref="L201">
    <cfRule type="cellIs" dxfId="500" priority="76" operator="equal">
      <formula>0</formula>
    </cfRule>
  </conditionalFormatting>
  <conditionalFormatting sqref="AG201:AR201">
    <cfRule type="cellIs" dxfId="499" priority="77" operator="equal">
      <formula>0</formula>
    </cfRule>
  </conditionalFormatting>
  <conditionalFormatting sqref="Q224:Q225">
    <cfRule type="cellIs" dxfId="498" priority="83" operator="notEqual">
      <formula>0</formula>
    </cfRule>
  </conditionalFormatting>
  <conditionalFormatting sqref="Q201">
    <cfRule type="cellIs" dxfId="497" priority="79" operator="notEqual">
      <formula>0</formula>
    </cfRule>
  </conditionalFormatting>
  <conditionalFormatting sqref="Q75">
    <cfRule type="cellIs" dxfId="496" priority="75" operator="notEqual">
      <formula>0</formula>
    </cfRule>
  </conditionalFormatting>
  <conditionalFormatting sqref="M75:AF75 A75:K75 AS75:XFD75">
    <cfRule type="cellIs" dxfId="495" priority="74" operator="equal">
      <formula>0</formula>
    </cfRule>
  </conditionalFormatting>
  <conditionalFormatting sqref="AG75:AR75">
    <cfRule type="cellIs" dxfId="494" priority="73" operator="equal">
      <formula>0</formula>
    </cfRule>
  </conditionalFormatting>
  <conditionalFormatting sqref="L75">
    <cfRule type="cellIs" dxfId="493" priority="72" operator="equal">
      <formula>0</formula>
    </cfRule>
  </conditionalFormatting>
  <conditionalFormatting sqref="Q285:Q287">
    <cfRule type="cellIs" dxfId="492" priority="71" operator="notEqual">
      <formula>0</formula>
    </cfRule>
  </conditionalFormatting>
  <conditionalFormatting sqref="A285:K287 M285:XFD287">
    <cfRule type="cellIs" dxfId="491" priority="70" operator="equal">
      <formula>0</formula>
    </cfRule>
  </conditionalFormatting>
  <conditionalFormatting sqref="R285:AF286">
    <cfRule type="cellIs" dxfId="490" priority="68" operator="greaterThan">
      <formula>0</formula>
    </cfRule>
    <cfRule type="cellIs" dxfId="489" priority="69" operator="lessThan">
      <formula>0</formula>
    </cfRule>
  </conditionalFormatting>
  <conditionalFormatting sqref="AG285:AR286">
    <cfRule type="cellIs" dxfId="488" priority="66" operator="greaterThan">
      <formula>0</formula>
    </cfRule>
    <cfRule type="cellIs" dxfId="487" priority="67" operator="lessThan">
      <formula>0</formula>
    </cfRule>
  </conditionalFormatting>
  <conditionalFormatting sqref="A284:K284 AS284:XFD284 M284:AF284">
    <cfRule type="cellIs" dxfId="486" priority="64" operator="equal">
      <formula>0</formula>
    </cfRule>
  </conditionalFormatting>
  <conditionalFormatting sqref="Q284">
    <cfRule type="cellIs" dxfId="485" priority="65" operator="notEqual">
      <formula>0</formula>
    </cfRule>
  </conditionalFormatting>
  <conditionalFormatting sqref="AG284:AR284">
    <cfRule type="cellIs" dxfId="484" priority="63" operator="equal">
      <formula>0</formula>
    </cfRule>
  </conditionalFormatting>
  <conditionalFormatting sqref="L285:L287">
    <cfRule type="cellIs" dxfId="483" priority="62" operator="equal">
      <formula>0</formula>
    </cfRule>
  </conditionalFormatting>
  <conditionalFormatting sqref="L284">
    <cfRule type="cellIs" dxfId="482" priority="61" operator="equal">
      <formula>0</formula>
    </cfRule>
  </conditionalFormatting>
  <conditionalFormatting sqref="Q290">
    <cfRule type="cellIs" dxfId="481" priority="60" operator="notEqual">
      <formula>0</formula>
    </cfRule>
  </conditionalFormatting>
  <conditionalFormatting sqref="A290:K290 Q290:XFD290">
    <cfRule type="cellIs" dxfId="480" priority="59" operator="equal">
      <formula>0</formula>
    </cfRule>
  </conditionalFormatting>
  <conditionalFormatting sqref="Q301 Q292:Q294 Q296">
    <cfRule type="cellIs" dxfId="479" priority="58" operator="notEqual">
      <formula>0</formula>
    </cfRule>
  </conditionalFormatting>
  <conditionalFormatting sqref="A301:K301 AS301:XFD301 AS292:XFD294 A292:E294 AS296:XFD296 A296:E296 H296:K296 Q296:T296 Q292:T294 M301:AF301">
    <cfRule type="cellIs" dxfId="478" priority="57" operator="equal">
      <formula>0</formula>
    </cfRule>
  </conditionalFormatting>
  <conditionalFormatting sqref="H292:K294">
    <cfRule type="cellIs" dxfId="477" priority="56" operator="equal">
      <formula>0</formula>
    </cfRule>
  </conditionalFormatting>
  <conditionalFormatting sqref="Q297:Q300">
    <cfRule type="cellIs" dxfId="476" priority="55" operator="notEqual">
      <formula>0</formula>
    </cfRule>
  </conditionalFormatting>
  <conditionalFormatting sqref="A297:E300 AS297:XFD300 H297:K300 Q297:T300">
    <cfRule type="cellIs" dxfId="475" priority="54" operator="equal">
      <formula>0</formula>
    </cfRule>
  </conditionalFormatting>
  <conditionalFormatting sqref="AG301:AR301">
    <cfRule type="cellIs" dxfId="474" priority="53" operator="equal">
      <formula>0</formula>
    </cfRule>
  </conditionalFormatting>
  <conditionalFormatting sqref="Q291">
    <cfRule type="cellIs" dxfId="473" priority="52" operator="notEqual">
      <formula>0</formula>
    </cfRule>
  </conditionalFormatting>
  <conditionalFormatting sqref="A291:E291 Q291:XFD291 U292:AR300">
    <cfRule type="cellIs" dxfId="472" priority="51" operator="equal">
      <formula>0</formula>
    </cfRule>
  </conditionalFormatting>
  <conditionalFormatting sqref="AS295:XFD295 A295:E295 Q295:T295">
    <cfRule type="cellIs" dxfId="471" priority="48" operator="equal">
      <formula>0</formula>
    </cfRule>
  </conditionalFormatting>
  <conditionalFormatting sqref="F291:K291 F292:G300">
    <cfRule type="cellIs" dxfId="470" priority="50" operator="equal">
      <formula>0</formula>
    </cfRule>
  </conditionalFormatting>
  <conditionalFormatting sqref="H295:K295">
    <cfRule type="cellIs" dxfId="469" priority="47" operator="equal">
      <formula>0</formula>
    </cfRule>
  </conditionalFormatting>
  <conditionalFormatting sqref="L291:L300">
    <cfRule type="cellIs" dxfId="468" priority="39" operator="equal">
      <formula>0</formula>
    </cfRule>
  </conditionalFormatting>
  <conditionalFormatting sqref="L290">
    <cfRule type="cellIs" dxfId="467" priority="40" operator="equal">
      <formula>0</formula>
    </cfRule>
  </conditionalFormatting>
  <conditionalFormatting sqref="Q295">
    <cfRule type="cellIs" dxfId="466" priority="49" operator="notEqual">
      <formula>0</formula>
    </cfRule>
  </conditionalFormatting>
  <conditionalFormatting sqref="N290">
    <cfRule type="cellIs" dxfId="465" priority="38" operator="equal">
      <formula>0</formula>
    </cfRule>
  </conditionalFormatting>
  <conditionalFormatting sqref="M292:M294 M290 M296 O290:P290">
    <cfRule type="cellIs" dxfId="464" priority="45" operator="equal">
      <formula>0</formula>
    </cfRule>
  </conditionalFormatting>
  <conditionalFormatting sqref="M291">
    <cfRule type="cellIs" dxfId="463" priority="43" operator="equal">
      <formula>0</formula>
    </cfRule>
  </conditionalFormatting>
  <conditionalFormatting sqref="L301">
    <cfRule type="cellIs" dxfId="462" priority="46" operator="equal">
      <formula>0</formula>
    </cfRule>
  </conditionalFormatting>
  <conditionalFormatting sqref="M295">
    <cfRule type="cellIs" dxfId="461" priority="42" operator="equal">
      <formula>0</formula>
    </cfRule>
  </conditionalFormatting>
  <conditionalFormatting sqref="N291:P300">
    <cfRule type="cellIs" dxfId="460" priority="41" operator="equal">
      <formula>0</formula>
    </cfRule>
  </conditionalFormatting>
  <conditionalFormatting sqref="M297:M300">
    <cfRule type="cellIs" dxfId="459" priority="44" operator="equal">
      <formula>0</formula>
    </cfRule>
  </conditionalFormatting>
  <conditionalFormatting sqref="AG288:AR288">
    <cfRule type="cellIs" dxfId="458" priority="35" operator="equal">
      <formula>0</formula>
    </cfRule>
  </conditionalFormatting>
  <conditionalFormatting sqref="A289:K289 AS289:XFD289 M289:AF289">
    <cfRule type="cellIs" dxfId="457" priority="33" operator="equal">
      <formula>0</formula>
    </cfRule>
  </conditionalFormatting>
  <conditionalFormatting sqref="AG289:AR289">
    <cfRule type="cellIs" dxfId="456" priority="32" operator="equal">
      <formula>0</formula>
    </cfRule>
  </conditionalFormatting>
  <conditionalFormatting sqref="L288">
    <cfRule type="cellIs" dxfId="455" priority="31" operator="equal">
      <formula>0</formula>
    </cfRule>
  </conditionalFormatting>
  <conditionalFormatting sqref="L289">
    <cfRule type="cellIs" dxfId="454" priority="30" operator="equal">
      <formula>0</formula>
    </cfRule>
  </conditionalFormatting>
  <conditionalFormatting sqref="Q288">
    <cfRule type="cellIs" dxfId="453" priority="37" operator="notEqual">
      <formula>0</formula>
    </cfRule>
  </conditionalFormatting>
  <conditionalFormatting sqref="AS288:XFD288 A288:K288 M288:AF288">
    <cfRule type="cellIs" dxfId="452" priority="36" operator="equal">
      <formula>0</formula>
    </cfRule>
  </conditionalFormatting>
  <conditionalFormatting sqref="Q289">
    <cfRule type="cellIs" dxfId="451" priority="34" operator="notEqual">
      <formula>0</formula>
    </cfRule>
  </conditionalFormatting>
  <conditionalFormatting sqref="U73:AR73">
    <cfRule type="cellIs" dxfId="450" priority="29" operator="equal">
      <formula>0</formula>
    </cfRule>
  </conditionalFormatting>
  <conditionalFormatting sqref="Q401">
    <cfRule type="cellIs" dxfId="449" priority="28" operator="notEqual">
      <formula>0</formula>
    </cfRule>
  </conditionalFormatting>
  <conditionalFormatting sqref="A401:K401 AS401:XFD401 M401:T401">
    <cfRule type="cellIs" dxfId="448" priority="27" operator="equal">
      <formula>0</formula>
    </cfRule>
  </conditionalFormatting>
  <conditionalFormatting sqref="M61:AF61 A61:K61 AS61:XFD61">
    <cfRule type="cellIs" dxfId="447" priority="24" operator="equal">
      <formula>0</formula>
    </cfRule>
  </conditionalFormatting>
  <conditionalFormatting sqref="L401">
    <cfRule type="cellIs" dxfId="446" priority="26" operator="equal">
      <formula>0</formula>
    </cfRule>
  </conditionalFormatting>
  <conditionalFormatting sqref="Q61">
    <cfRule type="cellIs" dxfId="445" priority="25" operator="notEqual">
      <formula>0</formula>
    </cfRule>
  </conditionalFormatting>
  <conditionalFormatting sqref="AG61:AR61">
    <cfRule type="cellIs" dxfId="444" priority="23" operator="equal">
      <formula>0</formula>
    </cfRule>
  </conditionalFormatting>
  <conditionalFormatting sqref="L61">
    <cfRule type="cellIs" dxfId="443" priority="22" operator="equal">
      <formula>0</formula>
    </cfRule>
  </conditionalFormatting>
  <conditionalFormatting sqref="Q388">
    <cfRule type="cellIs" dxfId="442" priority="21" operator="notEqual">
      <formula>0</formula>
    </cfRule>
  </conditionalFormatting>
  <conditionalFormatting sqref="A388:K388 M388:XFD388">
    <cfRule type="cellIs" dxfId="441" priority="20" operator="equal">
      <formula>0</formula>
    </cfRule>
  </conditionalFormatting>
  <conditionalFormatting sqref="L388">
    <cfRule type="cellIs" dxfId="440" priority="19" operator="equal">
      <formula>0</formula>
    </cfRule>
  </conditionalFormatting>
  <conditionalFormatting sqref="Q48">
    <cfRule type="cellIs" dxfId="439" priority="18" operator="notEqual">
      <formula>0</formula>
    </cfRule>
  </conditionalFormatting>
  <conditionalFormatting sqref="M48:AF48 AS48:XFD48 A48:K48">
    <cfRule type="cellIs" dxfId="438" priority="17" operator="equal">
      <formula>0</formula>
    </cfRule>
  </conditionalFormatting>
  <conditionalFormatting sqref="AG48:AR48">
    <cfRule type="cellIs" dxfId="437" priority="16" operator="equal">
      <formula>0</formula>
    </cfRule>
  </conditionalFormatting>
  <conditionalFormatting sqref="L48">
    <cfRule type="cellIs" dxfId="436" priority="15" operator="equal">
      <formula>0</formula>
    </cfRule>
  </conditionalFormatting>
  <conditionalFormatting sqref="U110:AR117">
    <cfRule type="cellIs" dxfId="435" priority="14" operator="equal">
      <formula>0</formula>
    </cfRule>
  </conditionalFormatting>
  <conditionalFormatting sqref="U133:AR140">
    <cfRule type="cellIs" dxfId="434" priority="13" operator="equal">
      <formula>0</formula>
    </cfRule>
  </conditionalFormatting>
  <conditionalFormatting sqref="U143:AR150">
    <cfRule type="cellIs" dxfId="433" priority="12" operator="equal">
      <formula>0</formula>
    </cfRule>
  </conditionalFormatting>
  <conditionalFormatting sqref="AG214:AR221">
    <cfRule type="cellIs" dxfId="432" priority="11" operator="equal">
      <formula>0</formula>
    </cfRule>
  </conditionalFormatting>
  <conditionalFormatting sqref="U214:AF221">
    <cfRule type="cellIs" dxfId="431" priority="10" operator="equal">
      <formula>0</formula>
    </cfRule>
  </conditionalFormatting>
  <conditionalFormatting sqref="AG232:AR239">
    <cfRule type="cellIs" dxfId="430" priority="9" operator="equal">
      <formula>0</formula>
    </cfRule>
  </conditionalFormatting>
  <conditionalFormatting sqref="U232:AF239">
    <cfRule type="cellIs" dxfId="429" priority="8" operator="equal">
      <formula>0</formula>
    </cfRule>
  </conditionalFormatting>
  <conditionalFormatting sqref="AG242:AR249">
    <cfRule type="cellIs" dxfId="428" priority="7" operator="equal">
      <formula>0</formula>
    </cfRule>
  </conditionalFormatting>
  <conditionalFormatting sqref="U242:AF249">
    <cfRule type="cellIs" dxfId="427" priority="6" operator="equal">
      <formula>0</formula>
    </cfRule>
  </conditionalFormatting>
  <conditionalFormatting sqref="AG252:AR259">
    <cfRule type="cellIs" dxfId="426" priority="5" operator="equal">
      <formula>0</formula>
    </cfRule>
  </conditionalFormatting>
  <conditionalFormatting sqref="U252:AF259">
    <cfRule type="cellIs" dxfId="425" priority="4" operator="equal">
      <formula>0</formula>
    </cfRule>
  </conditionalFormatting>
  <conditionalFormatting sqref="U241:AR241">
    <cfRule type="cellIs" dxfId="424" priority="3" operator="equal">
      <formula>0</formula>
    </cfRule>
  </conditionalFormatting>
  <conditionalFormatting sqref="U251:AR251">
    <cfRule type="cellIs" dxfId="423" priority="2" operator="equal">
      <formula>0</formula>
    </cfRule>
  </conditionalFormatting>
  <conditionalFormatting sqref="U122:AR122">
    <cfRule type="cellIs" dxfId="422" priority="1" operator="equal">
      <formula>0</formula>
    </cfRule>
  </conditionalFormatting>
  <pageMargins left="0.7" right="0.7" top="0.75" bottom="0.75" header="0.3" footer="0.3"/>
  <pageSetup paperSize="9" orientation="portrait" verticalDpi="4294967293"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A1:AR411"/>
  <sheetViews>
    <sheetView showGridLines="0" zoomScaleNormal="100" workbookViewId="0">
      <pane xSplit="19" ySplit="5" topLeftCell="T6" activePane="bottomRight" state="frozen"/>
      <selection activeCell="D4" sqref="D4"/>
      <selection pane="topRight" activeCell="D4" sqref="D4"/>
      <selection pane="bottomLeft" activeCell="D4" sqref="D4"/>
      <selection pane="bottomRight" activeCell="U8" sqref="U8"/>
    </sheetView>
  </sheetViews>
  <sheetFormatPr defaultColWidth="8.88671875" defaultRowHeight="13.8" x14ac:dyDescent="0.3"/>
  <cols>
    <col min="1" max="1" width="1.6640625" style="19" customWidth="1"/>
    <col min="2" max="2" width="1.6640625" style="1" customWidth="1"/>
    <col min="3" max="3" width="2.77734375" style="17" customWidth="1"/>
    <col min="4" max="4" width="1.6640625" style="1" customWidth="1"/>
    <col min="5" max="5" width="1.6640625" style="16" customWidth="1"/>
    <col min="6" max="9" width="1.6640625" style="1" customWidth="1"/>
    <col min="10" max="10" width="25.77734375" style="1" customWidth="1"/>
    <col min="11" max="11" width="1.77734375" style="6" customWidth="1"/>
    <col min="12" max="12" width="1.77734375" style="1" customWidth="1"/>
    <col min="13" max="13" width="1.77734375" style="58" customWidth="1"/>
    <col min="14" max="16" width="1.77734375" style="1" customWidth="1"/>
    <col min="17" max="17" width="1.6640625" style="38" customWidth="1"/>
    <col min="18" max="18" width="14.6640625" style="3" customWidth="1"/>
    <col min="19" max="20" width="1.6640625" style="1" customWidth="1"/>
    <col min="21" max="44" width="12.6640625" style="2" customWidth="1"/>
    <col min="45" max="16384" width="8.88671875" style="1"/>
  </cols>
  <sheetData>
    <row r="1" spans="1:44" s="19" customFormat="1" ht="10.199999999999999" x14ac:dyDescent="0.2">
      <c r="A1" s="19">
        <f>COLUMN()</f>
        <v>1</v>
      </c>
      <c r="B1" s="19">
        <f>COLUMN()</f>
        <v>2</v>
      </c>
      <c r="C1" s="19">
        <f>COLUMN()</f>
        <v>3</v>
      </c>
      <c r="D1" s="19">
        <f>COLUMN()</f>
        <v>4</v>
      </c>
      <c r="E1" s="16">
        <f>COLUMN()</f>
        <v>5</v>
      </c>
      <c r="F1" s="19">
        <f>COLUMN()</f>
        <v>6</v>
      </c>
      <c r="G1" s="19">
        <f>COLUMN()</f>
        <v>7</v>
      </c>
      <c r="H1" s="19">
        <f>COLUMN()</f>
        <v>8</v>
      </c>
      <c r="I1" s="19">
        <f>COLUMN()</f>
        <v>9</v>
      </c>
      <c r="J1" s="19">
        <f>COLUMN()</f>
        <v>10</v>
      </c>
      <c r="K1" s="19">
        <f>COLUMN()</f>
        <v>11</v>
      </c>
      <c r="L1" s="19">
        <f>COLUMN()</f>
        <v>12</v>
      </c>
      <c r="M1" s="19">
        <f>COLUMN()</f>
        <v>13</v>
      </c>
      <c r="N1" s="19">
        <f>COLUMN()</f>
        <v>14</v>
      </c>
      <c r="O1" s="19">
        <f>COLUMN()</f>
        <v>15</v>
      </c>
      <c r="P1" s="19">
        <f>COLUMN()</f>
        <v>16</v>
      </c>
      <c r="Q1" s="37"/>
      <c r="R1" s="19">
        <f>COLUMN()</f>
        <v>18</v>
      </c>
      <c r="S1" s="19">
        <f>COLUMN()</f>
        <v>19</v>
      </c>
      <c r="T1" s="19">
        <f>COLUMN()</f>
        <v>20</v>
      </c>
      <c r="U1" s="19">
        <f>COLUMN()</f>
        <v>21</v>
      </c>
      <c r="V1" s="19">
        <f>COLUMN()</f>
        <v>22</v>
      </c>
      <c r="W1" s="19">
        <f>COLUMN()</f>
        <v>23</v>
      </c>
      <c r="X1" s="19">
        <f>COLUMN()</f>
        <v>24</v>
      </c>
      <c r="Y1" s="19">
        <f>COLUMN()</f>
        <v>25</v>
      </c>
      <c r="Z1" s="19">
        <f>COLUMN()</f>
        <v>26</v>
      </c>
      <c r="AA1" s="19">
        <f>COLUMN()</f>
        <v>27</v>
      </c>
      <c r="AB1" s="19">
        <f>COLUMN()</f>
        <v>28</v>
      </c>
      <c r="AC1" s="19">
        <f>COLUMN()</f>
        <v>29</v>
      </c>
      <c r="AD1" s="19">
        <f>COLUMN()</f>
        <v>30</v>
      </c>
      <c r="AE1" s="19">
        <f>COLUMN()</f>
        <v>31</v>
      </c>
      <c r="AF1" s="19">
        <f>COLUMN()</f>
        <v>32</v>
      </c>
      <c r="AG1" s="19">
        <f>COLUMN()</f>
        <v>33</v>
      </c>
      <c r="AH1" s="19">
        <f>COLUMN()</f>
        <v>34</v>
      </c>
      <c r="AI1" s="19">
        <f>COLUMN()</f>
        <v>35</v>
      </c>
      <c r="AJ1" s="19">
        <f>COLUMN()</f>
        <v>36</v>
      </c>
      <c r="AK1" s="19">
        <f>COLUMN()</f>
        <v>37</v>
      </c>
      <c r="AL1" s="19">
        <f>COLUMN()</f>
        <v>38</v>
      </c>
      <c r="AM1" s="19">
        <f>COLUMN()</f>
        <v>39</v>
      </c>
      <c r="AN1" s="19">
        <f>COLUMN()</f>
        <v>40</v>
      </c>
      <c r="AO1" s="19">
        <f>COLUMN()</f>
        <v>41</v>
      </c>
      <c r="AP1" s="19">
        <f>COLUMN()</f>
        <v>42</v>
      </c>
      <c r="AQ1" s="19">
        <f>COLUMN()</f>
        <v>43</v>
      </c>
      <c r="AR1" s="19">
        <f>COLUMN()</f>
        <v>44</v>
      </c>
    </row>
    <row r="2" spans="1:44" x14ac:dyDescent="0.3">
      <c r="B2" s="134"/>
    </row>
    <row r="3" spans="1:44" x14ac:dyDescent="0.3">
      <c r="B3" s="134"/>
      <c r="D3" s="5" t="s">
        <v>147</v>
      </c>
      <c r="Q3" s="38" t="e">
        <f ca="1">SUM(Q$5:Q$100333)</f>
        <v>#REF!</v>
      </c>
      <c r="U3" s="98" t="e">
        <f>IF(#REF!="","",#REF!)</f>
        <v>#REF!</v>
      </c>
      <c r="V3" s="98" t="e">
        <f>IF(#REF!="","",#REF!)</f>
        <v>#REF!</v>
      </c>
      <c r="W3" s="98" t="e">
        <f>IF(#REF!="","",#REF!)</f>
        <v>#REF!</v>
      </c>
      <c r="X3" s="98" t="e">
        <f>IF(#REF!="","",#REF!)</f>
        <v>#REF!</v>
      </c>
      <c r="Y3" s="98" t="e">
        <f>IF(#REF!="","",#REF!)</f>
        <v>#REF!</v>
      </c>
      <c r="Z3" s="98" t="e">
        <f>IF(#REF!="","",#REF!)</f>
        <v>#REF!</v>
      </c>
      <c r="AA3" s="98" t="e">
        <f>IF(#REF!="","",#REF!)</f>
        <v>#REF!</v>
      </c>
      <c r="AB3" s="98" t="e">
        <f>IF(#REF!="","",#REF!)</f>
        <v>#REF!</v>
      </c>
      <c r="AC3" s="98" t="e">
        <f>IF(#REF!="","",#REF!)</f>
        <v>#REF!</v>
      </c>
      <c r="AD3" s="98" t="e">
        <f>IF(#REF!="","",#REF!)</f>
        <v>#REF!</v>
      </c>
      <c r="AE3" s="98" t="e">
        <f>IF(#REF!="","",#REF!)</f>
        <v>#REF!</v>
      </c>
      <c r="AF3" s="98" t="e">
        <f>IF(#REF!="","",#REF!)</f>
        <v>#REF!</v>
      </c>
      <c r="AG3" s="98" t="e">
        <f>IF(#REF!="","",#REF!)</f>
        <v>#REF!</v>
      </c>
      <c r="AH3" s="98" t="e">
        <f>IF(#REF!="","",#REF!)</f>
        <v>#REF!</v>
      </c>
      <c r="AI3" s="98" t="e">
        <f>IF(#REF!="","",#REF!)</f>
        <v>#REF!</v>
      </c>
      <c r="AJ3" s="98" t="e">
        <f>IF(#REF!="","",#REF!)</f>
        <v>#REF!</v>
      </c>
      <c r="AK3" s="98" t="e">
        <f>IF(#REF!="","",#REF!)</f>
        <v>#REF!</v>
      </c>
      <c r="AL3" s="98" t="e">
        <f>IF(#REF!="","",#REF!)</f>
        <v>#REF!</v>
      </c>
      <c r="AM3" s="98" t="e">
        <f>IF(#REF!="","",#REF!)</f>
        <v>#REF!</v>
      </c>
      <c r="AN3" s="98" t="e">
        <f>IF(#REF!="","",#REF!)</f>
        <v>#REF!</v>
      </c>
      <c r="AO3" s="98" t="e">
        <f>IF(#REF!="","",#REF!)</f>
        <v>#REF!</v>
      </c>
      <c r="AP3" s="98" t="e">
        <f>IF(#REF!="","",#REF!)</f>
        <v>#REF!</v>
      </c>
      <c r="AQ3" s="98" t="e">
        <f>IF(#REF!="","",#REF!)</f>
        <v>#REF!</v>
      </c>
      <c r="AR3" s="98" t="e">
        <f>IF(#REF!="","",#REF!)</f>
        <v>#REF!</v>
      </c>
    </row>
    <row r="4" spans="1:44" x14ac:dyDescent="0.3">
      <c r="B4" s="134"/>
      <c r="U4" s="98" t="e">
        <f>IF(#REF!="","",#REF!)</f>
        <v>#REF!</v>
      </c>
      <c r="V4" s="98" t="e">
        <f>IF(#REF!="","",#REF!)</f>
        <v>#REF!</v>
      </c>
      <c r="W4" s="98" t="e">
        <f>IF(#REF!="","",#REF!)</f>
        <v>#REF!</v>
      </c>
      <c r="X4" s="98" t="e">
        <f>IF(#REF!="","",#REF!)</f>
        <v>#REF!</v>
      </c>
      <c r="Y4" s="98" t="e">
        <f>IF(#REF!="","",#REF!)</f>
        <v>#REF!</v>
      </c>
      <c r="Z4" s="98" t="e">
        <f>IF(#REF!="","",#REF!)</f>
        <v>#REF!</v>
      </c>
      <c r="AA4" s="98" t="e">
        <f>IF(#REF!="","",#REF!)</f>
        <v>#REF!</v>
      </c>
      <c r="AB4" s="98" t="e">
        <f>IF(#REF!="","",#REF!)</f>
        <v>#REF!</v>
      </c>
      <c r="AC4" s="98" t="e">
        <f>IF(#REF!="","",#REF!)</f>
        <v>#REF!</v>
      </c>
      <c r="AD4" s="98" t="e">
        <f>IF(#REF!="","",#REF!)</f>
        <v>#REF!</v>
      </c>
      <c r="AE4" s="98" t="e">
        <f>IF(#REF!="","",#REF!)</f>
        <v>#REF!</v>
      </c>
      <c r="AF4" s="98" t="e">
        <f>IF(#REF!="","",#REF!)</f>
        <v>#REF!</v>
      </c>
      <c r="AG4" s="98" t="e">
        <f>IF(#REF!="","",#REF!)</f>
        <v>#REF!</v>
      </c>
      <c r="AH4" s="98" t="e">
        <f>IF(#REF!="","",#REF!)</f>
        <v>#REF!</v>
      </c>
      <c r="AI4" s="98" t="e">
        <f>IF(#REF!="","",#REF!)</f>
        <v>#REF!</v>
      </c>
      <c r="AJ4" s="98" t="e">
        <f>IF(#REF!="","",#REF!)</f>
        <v>#REF!</v>
      </c>
      <c r="AK4" s="98" t="e">
        <f>IF(#REF!="","",#REF!)</f>
        <v>#REF!</v>
      </c>
      <c r="AL4" s="98" t="e">
        <f>IF(#REF!="","",#REF!)</f>
        <v>#REF!</v>
      </c>
      <c r="AM4" s="98" t="e">
        <f>IF(#REF!="","",#REF!)</f>
        <v>#REF!</v>
      </c>
      <c r="AN4" s="98" t="e">
        <f>IF(#REF!="","",#REF!)</f>
        <v>#REF!</v>
      </c>
      <c r="AO4" s="98" t="e">
        <f>IF(#REF!="","",#REF!)</f>
        <v>#REF!</v>
      </c>
      <c r="AP4" s="98" t="e">
        <f>IF(#REF!="","",#REF!)</f>
        <v>#REF!</v>
      </c>
      <c r="AQ4" s="98" t="e">
        <f>IF(#REF!="","",#REF!)</f>
        <v>#REF!</v>
      </c>
      <c r="AR4" s="98" t="e">
        <f>IF(#REF!="","",#REF!)</f>
        <v>#REF!</v>
      </c>
    </row>
    <row r="5" spans="1:44" s="5" customFormat="1" x14ac:dyDescent="0.3">
      <c r="A5" s="23"/>
      <c r="B5" s="135"/>
      <c r="C5" s="45"/>
      <c r="E5" s="21"/>
      <c r="F5" s="5" t="s">
        <v>4</v>
      </c>
      <c r="K5" s="7"/>
      <c r="M5" s="59"/>
      <c r="Q5" s="39"/>
      <c r="R5" s="4" t="s">
        <v>3</v>
      </c>
      <c r="U5" s="4">
        <f>MAX($T5:T5)+1</f>
        <v>1</v>
      </c>
      <c r="V5" s="4">
        <f>MAX($T5:U5)+1</f>
        <v>2</v>
      </c>
      <c r="W5" s="4">
        <f>MAX($T5:V5)+1</f>
        <v>3</v>
      </c>
      <c r="X5" s="4">
        <f>MAX($T5:W5)+1</f>
        <v>4</v>
      </c>
      <c r="Y5" s="4">
        <f>MAX($T5:X5)+1</f>
        <v>5</v>
      </c>
      <c r="Z5" s="4">
        <f>MAX($T5:Y5)+1</f>
        <v>6</v>
      </c>
      <c r="AA5" s="4">
        <f>MAX($T5:Z5)+1</f>
        <v>7</v>
      </c>
      <c r="AB5" s="4">
        <f>MAX($T5:AA5)+1</f>
        <v>8</v>
      </c>
      <c r="AC5" s="4">
        <f>MAX($T5:AB5)+1</f>
        <v>9</v>
      </c>
      <c r="AD5" s="4">
        <f>MAX($T5:AC5)+1</f>
        <v>10</v>
      </c>
      <c r="AE5" s="4">
        <f>MAX($T5:AD5)+1</f>
        <v>11</v>
      </c>
      <c r="AF5" s="4">
        <f>MAX($T5:AE5)+1</f>
        <v>12</v>
      </c>
      <c r="AG5" s="4">
        <f>MAX($T5:AF5)+1</f>
        <v>13</v>
      </c>
      <c r="AH5" s="4">
        <f>MAX($T5:AG5)+1</f>
        <v>14</v>
      </c>
      <c r="AI5" s="4">
        <f>MAX($T5:AH5)+1</f>
        <v>15</v>
      </c>
      <c r="AJ5" s="4">
        <f>MAX($T5:AI5)+1</f>
        <v>16</v>
      </c>
      <c r="AK5" s="4">
        <f>MAX($T5:AJ5)+1</f>
        <v>17</v>
      </c>
      <c r="AL5" s="4">
        <f>MAX($T5:AK5)+1</f>
        <v>18</v>
      </c>
      <c r="AM5" s="4">
        <f>MAX($T5:AL5)+1</f>
        <v>19</v>
      </c>
      <c r="AN5" s="4">
        <f>MAX($T5:AM5)+1</f>
        <v>20</v>
      </c>
      <c r="AO5" s="4">
        <f>MAX($T5:AN5)+1</f>
        <v>21</v>
      </c>
      <c r="AP5" s="4">
        <f>MAX($T5:AO5)+1</f>
        <v>22</v>
      </c>
      <c r="AQ5" s="4">
        <f>MAX($T5:AP5)+1</f>
        <v>23</v>
      </c>
      <c r="AR5" s="4">
        <f>MAX($T5:AQ5)+1</f>
        <v>24</v>
      </c>
    </row>
    <row r="6" spans="1:44" x14ac:dyDescent="0.3">
      <c r="A6" s="19">
        <f>ROW()</f>
        <v>6</v>
      </c>
      <c r="B6" s="134"/>
    </row>
    <row r="7" spans="1:44" x14ac:dyDescent="0.3">
      <c r="A7" s="19">
        <f>ROW()</f>
        <v>7</v>
      </c>
      <c r="B7" s="134"/>
      <c r="F7" s="36" t="s">
        <v>7</v>
      </c>
      <c r="Q7" s="38" t="e">
        <f ca="1">R7</f>
        <v>#REF!</v>
      </c>
      <c r="R7" s="3" t="e">
        <f ca="1">SUM($T7:INDIRECT(ADDRESS($A7,SUMIFS($1:$1,$5:$5,MAX($5:$5)))))</f>
        <v>#REF!</v>
      </c>
      <c r="U7" s="2">
        <v>100</v>
      </c>
      <c r="V7" s="2" t="e">
        <f t="shared" ref="U7:AR7" si="0">IF(ABS(V9-V41)&lt;0.001,0,V9-V41)</f>
        <v>#REF!</v>
      </c>
      <c r="W7" s="2" t="e">
        <f t="shared" si="0"/>
        <v>#REF!</v>
      </c>
      <c r="X7" s="2" t="e">
        <f t="shared" si="0"/>
        <v>#REF!</v>
      </c>
      <c r="Y7" s="2" t="e">
        <f t="shared" si="0"/>
        <v>#REF!</v>
      </c>
      <c r="Z7" s="2" t="e">
        <f t="shared" si="0"/>
        <v>#REF!</v>
      </c>
      <c r="AA7" s="2" t="e">
        <f t="shared" si="0"/>
        <v>#REF!</v>
      </c>
      <c r="AB7" s="2" t="e">
        <f t="shared" si="0"/>
        <v>#REF!</v>
      </c>
      <c r="AC7" s="2" t="e">
        <f t="shared" si="0"/>
        <v>#REF!</v>
      </c>
      <c r="AD7" s="2" t="e">
        <f t="shared" si="0"/>
        <v>#REF!</v>
      </c>
      <c r="AE7" s="2" t="e">
        <f t="shared" si="0"/>
        <v>#REF!</v>
      </c>
      <c r="AF7" s="2" t="e">
        <f t="shared" si="0"/>
        <v>#REF!</v>
      </c>
      <c r="AG7" s="2" t="e">
        <f t="shared" si="0"/>
        <v>#REF!</v>
      </c>
      <c r="AH7" s="2" t="e">
        <f t="shared" si="0"/>
        <v>#REF!</v>
      </c>
      <c r="AI7" s="2" t="e">
        <f t="shared" si="0"/>
        <v>#REF!</v>
      </c>
      <c r="AJ7" s="2" t="e">
        <f t="shared" si="0"/>
        <v>#REF!</v>
      </c>
      <c r="AK7" s="2" t="e">
        <f t="shared" si="0"/>
        <v>#REF!</v>
      </c>
      <c r="AL7" s="2" t="e">
        <f t="shared" si="0"/>
        <v>#REF!</v>
      </c>
      <c r="AM7" s="2" t="e">
        <f t="shared" si="0"/>
        <v>#REF!</v>
      </c>
      <c r="AN7" s="2" t="e">
        <f t="shared" si="0"/>
        <v>#REF!</v>
      </c>
      <c r="AO7" s="2" t="e">
        <f t="shared" si="0"/>
        <v>#REF!</v>
      </c>
      <c r="AP7" s="2" t="e">
        <f t="shared" si="0"/>
        <v>#REF!</v>
      </c>
      <c r="AQ7" s="2" t="e">
        <f t="shared" si="0"/>
        <v>#REF!</v>
      </c>
      <c r="AR7" s="2" t="e">
        <f t="shared" si="0"/>
        <v>#REF!</v>
      </c>
    </row>
    <row r="8" spans="1:44" ht="3" customHeight="1" x14ac:dyDescent="0.3">
      <c r="A8" s="19">
        <f>ROW()</f>
        <v>8</v>
      </c>
      <c r="B8" s="134"/>
      <c r="F8" s="25"/>
      <c r="G8" s="25"/>
      <c r="H8" s="25"/>
      <c r="I8" s="25"/>
      <c r="J8" s="25"/>
      <c r="K8" s="26"/>
      <c r="L8" s="25"/>
      <c r="M8" s="60"/>
      <c r="N8" s="25"/>
      <c r="O8" s="25"/>
      <c r="P8" s="25"/>
      <c r="Q8" s="40"/>
      <c r="R8" s="27"/>
      <c r="S8" s="25"/>
      <c r="T8" s="25"/>
      <c r="U8" s="28"/>
      <c r="V8" s="28"/>
      <c r="W8" s="28"/>
      <c r="X8" s="28"/>
      <c r="Y8" s="28"/>
      <c r="Z8" s="28"/>
      <c r="AA8" s="28"/>
      <c r="AB8" s="28"/>
      <c r="AC8" s="28"/>
      <c r="AD8" s="28"/>
      <c r="AE8" s="28"/>
      <c r="AF8" s="28"/>
      <c r="AG8" s="28"/>
      <c r="AH8" s="28"/>
      <c r="AI8" s="28"/>
      <c r="AJ8" s="28"/>
      <c r="AK8" s="28"/>
      <c r="AL8" s="28"/>
      <c r="AM8" s="28"/>
      <c r="AN8" s="28"/>
      <c r="AO8" s="28"/>
      <c r="AP8" s="28"/>
      <c r="AQ8" s="28"/>
      <c r="AR8" s="28"/>
    </row>
    <row r="9" spans="1:44" s="5" customFormat="1" x14ac:dyDescent="0.3">
      <c r="A9" s="23">
        <f>ROW()</f>
        <v>9</v>
      </c>
      <c r="B9" s="135"/>
      <c r="C9" s="45"/>
      <c r="E9" s="21"/>
      <c r="F9" s="5" t="s">
        <v>9</v>
      </c>
      <c r="K9" s="11"/>
      <c r="M9" s="59"/>
      <c r="Q9" s="39"/>
      <c r="R9" s="3"/>
      <c r="U9" s="3">
        <f t="shared" ref="U9:AR9" si="1">U11+U15+U25+U35+U36+U37+U38</f>
        <v>0</v>
      </c>
      <c r="V9" s="3" t="e">
        <f t="shared" si="1"/>
        <v>#REF!</v>
      </c>
      <c r="W9" s="3" t="e">
        <f t="shared" si="1"/>
        <v>#REF!</v>
      </c>
      <c r="X9" s="3" t="e">
        <f t="shared" si="1"/>
        <v>#REF!</v>
      </c>
      <c r="Y9" s="3" t="e">
        <f t="shared" si="1"/>
        <v>#REF!</v>
      </c>
      <c r="Z9" s="3" t="e">
        <f t="shared" si="1"/>
        <v>#REF!</v>
      </c>
      <c r="AA9" s="3" t="e">
        <f t="shared" si="1"/>
        <v>#REF!</v>
      </c>
      <c r="AB9" s="3" t="e">
        <f t="shared" si="1"/>
        <v>#REF!</v>
      </c>
      <c r="AC9" s="3" t="e">
        <f t="shared" si="1"/>
        <v>#REF!</v>
      </c>
      <c r="AD9" s="3" t="e">
        <f t="shared" si="1"/>
        <v>#REF!</v>
      </c>
      <c r="AE9" s="3" t="e">
        <f t="shared" si="1"/>
        <v>#REF!</v>
      </c>
      <c r="AF9" s="3" t="e">
        <f t="shared" si="1"/>
        <v>#REF!</v>
      </c>
      <c r="AG9" s="3" t="e">
        <f t="shared" si="1"/>
        <v>#REF!</v>
      </c>
      <c r="AH9" s="3" t="e">
        <f t="shared" si="1"/>
        <v>#REF!</v>
      </c>
      <c r="AI9" s="3" t="e">
        <f t="shared" si="1"/>
        <v>#REF!</v>
      </c>
      <c r="AJ9" s="3" t="e">
        <f t="shared" si="1"/>
        <v>#REF!</v>
      </c>
      <c r="AK9" s="3" t="e">
        <f t="shared" si="1"/>
        <v>#REF!</v>
      </c>
      <c r="AL9" s="3" t="e">
        <f t="shared" si="1"/>
        <v>#REF!</v>
      </c>
      <c r="AM9" s="3" t="e">
        <f t="shared" si="1"/>
        <v>#REF!</v>
      </c>
      <c r="AN9" s="3" t="e">
        <f t="shared" si="1"/>
        <v>#REF!</v>
      </c>
      <c r="AO9" s="3" t="e">
        <f t="shared" si="1"/>
        <v>#REF!</v>
      </c>
      <c r="AP9" s="3" t="e">
        <f t="shared" si="1"/>
        <v>#REF!</v>
      </c>
      <c r="AQ9" s="3" t="e">
        <f t="shared" si="1"/>
        <v>#REF!</v>
      </c>
      <c r="AR9" s="3" t="e">
        <f t="shared" si="1"/>
        <v>#REF!</v>
      </c>
    </row>
    <row r="10" spans="1:44" ht="3" customHeight="1" x14ac:dyDescent="0.3">
      <c r="A10" s="19">
        <f>ROW()</f>
        <v>10</v>
      </c>
      <c r="B10" s="134"/>
      <c r="F10" s="25"/>
      <c r="G10" s="25"/>
      <c r="H10" s="25"/>
      <c r="I10" s="25"/>
      <c r="J10" s="25"/>
      <c r="K10" s="26"/>
      <c r="L10" s="25"/>
      <c r="M10" s="60"/>
      <c r="N10" s="25"/>
      <c r="O10" s="25"/>
      <c r="P10" s="25"/>
      <c r="Q10" s="40"/>
      <c r="R10" s="27"/>
      <c r="S10" s="25"/>
      <c r="T10" s="25"/>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row>
    <row r="11" spans="1:44" x14ac:dyDescent="0.3">
      <c r="A11" s="19">
        <f>ROW()</f>
        <v>11</v>
      </c>
      <c r="B11" s="134"/>
      <c r="G11" s="1" t="s">
        <v>23</v>
      </c>
      <c r="Q11" s="38">
        <f>R11-SUM(R12:R14)</f>
        <v>0</v>
      </c>
      <c r="R11" s="3">
        <f>U11</f>
        <v>0</v>
      </c>
      <c r="U11" s="2">
        <f>SUM(U12:U14)</f>
        <v>0</v>
      </c>
      <c r="V11" s="2" t="e">
        <f t="shared" ref="V11:AR11" si="2">SUM(V12:V14)</f>
        <v>#REF!</v>
      </c>
      <c r="W11" s="2" t="e">
        <f t="shared" si="2"/>
        <v>#REF!</v>
      </c>
      <c r="X11" s="2" t="e">
        <f t="shared" si="2"/>
        <v>#REF!</v>
      </c>
      <c r="Y11" s="2" t="e">
        <f t="shared" si="2"/>
        <v>#REF!</v>
      </c>
      <c r="Z11" s="2" t="e">
        <f t="shared" si="2"/>
        <v>#REF!</v>
      </c>
      <c r="AA11" s="2" t="e">
        <f t="shared" si="2"/>
        <v>#REF!</v>
      </c>
      <c r="AB11" s="2" t="e">
        <f t="shared" si="2"/>
        <v>#REF!</v>
      </c>
      <c r="AC11" s="2" t="e">
        <f t="shared" si="2"/>
        <v>#REF!</v>
      </c>
      <c r="AD11" s="2" t="e">
        <f t="shared" si="2"/>
        <v>#REF!</v>
      </c>
      <c r="AE11" s="2" t="e">
        <f t="shared" si="2"/>
        <v>#REF!</v>
      </c>
      <c r="AF11" s="2" t="e">
        <f t="shared" si="2"/>
        <v>#REF!</v>
      </c>
      <c r="AG11" s="2" t="e">
        <f t="shared" si="2"/>
        <v>#REF!</v>
      </c>
      <c r="AH11" s="2" t="e">
        <f t="shared" si="2"/>
        <v>#REF!</v>
      </c>
      <c r="AI11" s="2" t="e">
        <f t="shared" si="2"/>
        <v>#REF!</v>
      </c>
      <c r="AJ11" s="2" t="e">
        <f t="shared" si="2"/>
        <v>#REF!</v>
      </c>
      <c r="AK11" s="2" t="e">
        <f t="shared" si="2"/>
        <v>#REF!</v>
      </c>
      <c r="AL11" s="2" t="e">
        <f t="shared" si="2"/>
        <v>#REF!</v>
      </c>
      <c r="AM11" s="2" t="e">
        <f t="shared" si="2"/>
        <v>#REF!</v>
      </c>
      <c r="AN11" s="2" t="e">
        <f t="shared" si="2"/>
        <v>#REF!</v>
      </c>
      <c r="AO11" s="2" t="e">
        <f t="shared" si="2"/>
        <v>#REF!</v>
      </c>
      <c r="AP11" s="2" t="e">
        <f t="shared" si="2"/>
        <v>#REF!</v>
      </c>
      <c r="AQ11" s="2" t="e">
        <f t="shared" si="2"/>
        <v>#REF!</v>
      </c>
      <c r="AR11" s="2" t="e">
        <f t="shared" si="2"/>
        <v>#REF!</v>
      </c>
    </row>
    <row r="12" spans="1:44" s="6" customFormat="1" ht="12" x14ac:dyDescent="0.25">
      <c r="A12" s="19">
        <f>ROW()</f>
        <v>12</v>
      </c>
      <c r="B12" s="136"/>
      <c r="C12" s="17"/>
      <c r="E12" s="9"/>
      <c r="H12" s="6" t="s">
        <v>24</v>
      </c>
      <c r="M12" s="58"/>
      <c r="Q12" s="38"/>
      <c r="R12" s="31"/>
      <c r="U12" s="30">
        <f t="shared" ref="U12:AJ13" si="3">IF(U$5=1,$R12,T352)</f>
        <v>0</v>
      </c>
      <c r="V12" s="30" t="e">
        <f t="shared" si="3"/>
        <v>#REF!</v>
      </c>
      <c r="W12" s="30" t="e">
        <f t="shared" si="3"/>
        <v>#REF!</v>
      </c>
      <c r="X12" s="30" t="e">
        <f t="shared" si="3"/>
        <v>#REF!</v>
      </c>
      <c r="Y12" s="30" t="e">
        <f t="shared" si="3"/>
        <v>#REF!</v>
      </c>
      <c r="Z12" s="30" t="e">
        <f t="shared" si="3"/>
        <v>#REF!</v>
      </c>
      <c r="AA12" s="30" t="e">
        <f t="shared" si="3"/>
        <v>#REF!</v>
      </c>
      <c r="AB12" s="30" t="e">
        <f t="shared" si="3"/>
        <v>#REF!</v>
      </c>
      <c r="AC12" s="30" t="e">
        <f t="shared" si="3"/>
        <v>#REF!</v>
      </c>
      <c r="AD12" s="30" t="e">
        <f t="shared" si="3"/>
        <v>#REF!</v>
      </c>
      <c r="AE12" s="30" t="e">
        <f t="shared" si="3"/>
        <v>#REF!</v>
      </c>
      <c r="AF12" s="30" t="e">
        <f t="shared" si="3"/>
        <v>#REF!</v>
      </c>
      <c r="AG12" s="30" t="e">
        <f t="shared" si="3"/>
        <v>#REF!</v>
      </c>
      <c r="AH12" s="30" t="e">
        <f t="shared" si="3"/>
        <v>#REF!</v>
      </c>
      <c r="AI12" s="30" t="e">
        <f t="shared" si="3"/>
        <v>#REF!</v>
      </c>
      <c r="AJ12" s="30" t="e">
        <f t="shared" si="3"/>
        <v>#REF!</v>
      </c>
      <c r="AK12" s="30" t="e">
        <f t="shared" ref="AK12:AR13" si="4">IF(AK$5=1,$R12,AJ352)</f>
        <v>#REF!</v>
      </c>
      <c r="AL12" s="30" t="e">
        <f t="shared" si="4"/>
        <v>#REF!</v>
      </c>
      <c r="AM12" s="30" t="e">
        <f t="shared" si="4"/>
        <v>#REF!</v>
      </c>
      <c r="AN12" s="30" t="e">
        <f t="shared" si="4"/>
        <v>#REF!</v>
      </c>
      <c r="AO12" s="30" t="e">
        <f t="shared" si="4"/>
        <v>#REF!</v>
      </c>
      <c r="AP12" s="30" t="e">
        <f t="shared" si="4"/>
        <v>#REF!</v>
      </c>
      <c r="AQ12" s="30" t="e">
        <f t="shared" si="4"/>
        <v>#REF!</v>
      </c>
      <c r="AR12" s="30" t="e">
        <f t="shared" si="4"/>
        <v>#REF!</v>
      </c>
    </row>
    <row r="13" spans="1:44" s="6" customFormat="1" ht="12" x14ac:dyDescent="0.25">
      <c r="A13" s="19">
        <f>ROW()</f>
        <v>13</v>
      </c>
      <c r="B13" s="136"/>
      <c r="C13" s="17"/>
      <c r="E13" s="9"/>
      <c r="H13" s="6" t="s">
        <v>25</v>
      </c>
      <c r="M13" s="58"/>
      <c r="Q13" s="38"/>
      <c r="R13" s="31"/>
      <c r="U13" s="30">
        <f t="shared" si="3"/>
        <v>0</v>
      </c>
      <c r="V13" s="30" t="e">
        <f t="shared" si="3"/>
        <v>#REF!</v>
      </c>
      <c r="W13" s="30" t="e">
        <f t="shared" si="3"/>
        <v>#REF!</v>
      </c>
      <c r="X13" s="30" t="e">
        <f t="shared" si="3"/>
        <v>#REF!</v>
      </c>
      <c r="Y13" s="30" t="e">
        <f t="shared" si="3"/>
        <v>#REF!</v>
      </c>
      <c r="Z13" s="30" t="e">
        <f t="shared" si="3"/>
        <v>#REF!</v>
      </c>
      <c r="AA13" s="30" t="e">
        <f t="shared" si="3"/>
        <v>#REF!</v>
      </c>
      <c r="AB13" s="30" t="e">
        <f t="shared" si="3"/>
        <v>#REF!</v>
      </c>
      <c r="AC13" s="30" t="e">
        <f t="shared" si="3"/>
        <v>#REF!</v>
      </c>
      <c r="AD13" s="30" t="e">
        <f t="shared" si="3"/>
        <v>#REF!</v>
      </c>
      <c r="AE13" s="30" t="e">
        <f t="shared" si="3"/>
        <v>#REF!</v>
      </c>
      <c r="AF13" s="30" t="e">
        <f t="shared" si="3"/>
        <v>#REF!</v>
      </c>
      <c r="AG13" s="30" t="e">
        <f t="shared" si="3"/>
        <v>#REF!</v>
      </c>
      <c r="AH13" s="30" t="e">
        <f t="shared" si="3"/>
        <v>#REF!</v>
      </c>
      <c r="AI13" s="30" t="e">
        <f t="shared" si="3"/>
        <v>#REF!</v>
      </c>
      <c r="AJ13" s="30" t="e">
        <f t="shared" si="3"/>
        <v>#REF!</v>
      </c>
      <c r="AK13" s="30" t="e">
        <f t="shared" si="4"/>
        <v>#REF!</v>
      </c>
      <c r="AL13" s="30" t="e">
        <f t="shared" si="4"/>
        <v>#REF!</v>
      </c>
      <c r="AM13" s="30" t="e">
        <f t="shared" si="4"/>
        <v>#REF!</v>
      </c>
      <c r="AN13" s="30" t="e">
        <f t="shared" si="4"/>
        <v>#REF!</v>
      </c>
      <c r="AO13" s="30" t="e">
        <f t="shared" si="4"/>
        <v>#REF!</v>
      </c>
      <c r="AP13" s="30" t="e">
        <f t="shared" si="4"/>
        <v>#REF!</v>
      </c>
      <c r="AQ13" s="30" t="e">
        <f t="shared" si="4"/>
        <v>#REF!</v>
      </c>
      <c r="AR13" s="30" t="e">
        <f t="shared" si="4"/>
        <v>#REF!</v>
      </c>
    </row>
    <row r="14" spans="1:44" s="17" customFormat="1" ht="10.199999999999999" x14ac:dyDescent="0.2">
      <c r="A14" s="19">
        <f>ROW()</f>
        <v>14</v>
      </c>
      <c r="B14" s="137"/>
      <c r="E14" s="16" t="s">
        <v>6</v>
      </c>
      <c r="M14" s="58"/>
      <c r="Q14" s="38"/>
      <c r="R14" s="22"/>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row>
    <row r="15" spans="1:44" x14ac:dyDescent="0.3">
      <c r="A15" s="19">
        <f>ROW()</f>
        <v>15</v>
      </c>
      <c r="B15" s="134"/>
      <c r="G15" s="1" t="s">
        <v>91</v>
      </c>
      <c r="Q15" s="38">
        <f>R15-SUM(R16:R24)</f>
        <v>0</v>
      </c>
      <c r="R15" s="3">
        <f>SUM(R16:R24)</f>
        <v>0</v>
      </c>
      <c r="U15" s="2">
        <f t="shared" ref="U15:AR15" si="5">SUM(U16:U24)</f>
        <v>0</v>
      </c>
      <c r="V15" s="2" t="e">
        <f t="shared" si="5"/>
        <v>#REF!</v>
      </c>
      <c r="W15" s="2" t="e">
        <f t="shared" si="5"/>
        <v>#REF!</v>
      </c>
      <c r="X15" s="2" t="e">
        <f t="shared" si="5"/>
        <v>#REF!</v>
      </c>
      <c r="Y15" s="2" t="e">
        <f t="shared" si="5"/>
        <v>#REF!</v>
      </c>
      <c r="Z15" s="2" t="e">
        <f t="shared" si="5"/>
        <v>#REF!</v>
      </c>
      <c r="AA15" s="2" t="e">
        <f t="shared" si="5"/>
        <v>#REF!</v>
      </c>
      <c r="AB15" s="2" t="e">
        <f t="shared" si="5"/>
        <v>#REF!</v>
      </c>
      <c r="AC15" s="2" t="e">
        <f t="shared" si="5"/>
        <v>#REF!</v>
      </c>
      <c r="AD15" s="2" t="e">
        <f t="shared" si="5"/>
        <v>#REF!</v>
      </c>
      <c r="AE15" s="2" t="e">
        <f t="shared" si="5"/>
        <v>#REF!</v>
      </c>
      <c r="AF15" s="2" t="e">
        <f t="shared" si="5"/>
        <v>#REF!</v>
      </c>
      <c r="AG15" s="2" t="e">
        <f t="shared" si="5"/>
        <v>#REF!</v>
      </c>
      <c r="AH15" s="2" t="e">
        <f t="shared" si="5"/>
        <v>#REF!</v>
      </c>
      <c r="AI15" s="2" t="e">
        <f t="shared" si="5"/>
        <v>#REF!</v>
      </c>
      <c r="AJ15" s="2" t="e">
        <f t="shared" si="5"/>
        <v>#REF!</v>
      </c>
      <c r="AK15" s="2" t="e">
        <f t="shared" si="5"/>
        <v>#REF!</v>
      </c>
      <c r="AL15" s="2" t="e">
        <f t="shared" si="5"/>
        <v>#REF!</v>
      </c>
      <c r="AM15" s="2" t="e">
        <f t="shared" si="5"/>
        <v>#REF!</v>
      </c>
      <c r="AN15" s="2" t="e">
        <f t="shared" si="5"/>
        <v>#REF!</v>
      </c>
      <c r="AO15" s="2" t="e">
        <f t="shared" si="5"/>
        <v>#REF!</v>
      </c>
      <c r="AP15" s="2" t="e">
        <f t="shared" si="5"/>
        <v>#REF!</v>
      </c>
      <c r="AQ15" s="2" t="e">
        <f t="shared" si="5"/>
        <v>#REF!</v>
      </c>
      <c r="AR15" s="2" t="e">
        <f t="shared" si="5"/>
        <v>#REF!</v>
      </c>
    </row>
    <row r="16" spans="1:44" s="95" customFormat="1" ht="10.199999999999999" x14ac:dyDescent="0.2">
      <c r="A16" s="23">
        <f>ROW()</f>
        <v>16</v>
      </c>
      <c r="B16" s="138"/>
      <c r="E16" s="100">
        <v>1</v>
      </c>
      <c r="F16" s="63" t="s">
        <v>91</v>
      </c>
      <c r="G16" s="99" t="s">
        <v>83</v>
      </c>
      <c r="M16" s="103"/>
      <c r="Q16" s="102"/>
      <c r="R16" s="122"/>
      <c r="S16" s="17"/>
      <c r="T16" s="17"/>
      <c r="U16" s="18">
        <f t="shared" ref="U16:AJ23" si="6">IF(U$5=1,$R16,T356)</f>
        <v>0</v>
      </c>
      <c r="V16" s="18" t="e">
        <f t="shared" si="6"/>
        <v>#REF!</v>
      </c>
      <c r="W16" s="18" t="e">
        <f t="shared" si="6"/>
        <v>#REF!</v>
      </c>
      <c r="X16" s="18" t="e">
        <f t="shared" si="6"/>
        <v>#REF!</v>
      </c>
      <c r="Y16" s="18" t="e">
        <f t="shared" si="6"/>
        <v>#REF!</v>
      </c>
      <c r="Z16" s="18" t="e">
        <f t="shared" si="6"/>
        <v>#REF!</v>
      </c>
      <c r="AA16" s="18" t="e">
        <f t="shared" si="6"/>
        <v>#REF!</v>
      </c>
      <c r="AB16" s="18" t="e">
        <f t="shared" si="6"/>
        <v>#REF!</v>
      </c>
      <c r="AC16" s="18" t="e">
        <f t="shared" si="6"/>
        <v>#REF!</v>
      </c>
      <c r="AD16" s="18" t="e">
        <f t="shared" si="6"/>
        <v>#REF!</v>
      </c>
      <c r="AE16" s="18" t="e">
        <f t="shared" si="6"/>
        <v>#REF!</v>
      </c>
      <c r="AF16" s="18" t="e">
        <f t="shared" si="6"/>
        <v>#REF!</v>
      </c>
      <c r="AG16" s="18" t="e">
        <f t="shared" si="6"/>
        <v>#REF!</v>
      </c>
      <c r="AH16" s="18" t="e">
        <f t="shared" si="6"/>
        <v>#REF!</v>
      </c>
      <c r="AI16" s="18" t="e">
        <f t="shared" si="6"/>
        <v>#REF!</v>
      </c>
      <c r="AJ16" s="18" t="e">
        <f t="shared" si="6"/>
        <v>#REF!</v>
      </c>
      <c r="AK16" s="18" t="e">
        <f t="shared" ref="AK16:AR23" si="7">IF(AK$5=1,$R16,AJ356)</f>
        <v>#REF!</v>
      </c>
      <c r="AL16" s="18" t="e">
        <f t="shared" si="7"/>
        <v>#REF!</v>
      </c>
      <c r="AM16" s="18" t="e">
        <f t="shared" si="7"/>
        <v>#REF!</v>
      </c>
      <c r="AN16" s="18" t="e">
        <f t="shared" si="7"/>
        <v>#REF!</v>
      </c>
      <c r="AO16" s="18" t="e">
        <f t="shared" si="7"/>
        <v>#REF!</v>
      </c>
      <c r="AP16" s="18" t="e">
        <f t="shared" si="7"/>
        <v>#REF!</v>
      </c>
      <c r="AQ16" s="18" t="e">
        <f t="shared" si="7"/>
        <v>#REF!</v>
      </c>
      <c r="AR16" s="18" t="e">
        <f t="shared" si="7"/>
        <v>#REF!</v>
      </c>
    </row>
    <row r="17" spans="1:44" s="95" customFormat="1" ht="10.199999999999999" x14ac:dyDescent="0.2">
      <c r="A17" s="23">
        <f>ROW()</f>
        <v>17</v>
      </c>
      <c r="B17" s="138"/>
      <c r="E17" s="100">
        <v>2</v>
      </c>
      <c r="F17" s="63" t="s">
        <v>91</v>
      </c>
      <c r="G17" s="99" t="s">
        <v>84</v>
      </c>
      <c r="M17" s="103"/>
      <c r="Q17" s="102"/>
      <c r="R17" s="122"/>
      <c r="S17" s="17"/>
      <c r="T17" s="17"/>
      <c r="U17" s="18">
        <f t="shared" si="6"/>
        <v>0</v>
      </c>
      <c r="V17" s="18" t="e">
        <f t="shared" si="6"/>
        <v>#REF!</v>
      </c>
      <c r="W17" s="18" t="e">
        <f t="shared" si="6"/>
        <v>#REF!</v>
      </c>
      <c r="X17" s="18" t="e">
        <f t="shared" si="6"/>
        <v>#REF!</v>
      </c>
      <c r="Y17" s="18" t="e">
        <f t="shared" si="6"/>
        <v>#REF!</v>
      </c>
      <c r="Z17" s="18" t="e">
        <f t="shared" si="6"/>
        <v>#REF!</v>
      </c>
      <c r="AA17" s="18" t="e">
        <f t="shared" si="6"/>
        <v>#REF!</v>
      </c>
      <c r="AB17" s="18" t="e">
        <f t="shared" si="6"/>
        <v>#REF!</v>
      </c>
      <c r="AC17" s="18" t="e">
        <f t="shared" si="6"/>
        <v>#REF!</v>
      </c>
      <c r="AD17" s="18" t="e">
        <f t="shared" si="6"/>
        <v>#REF!</v>
      </c>
      <c r="AE17" s="18" t="e">
        <f t="shared" si="6"/>
        <v>#REF!</v>
      </c>
      <c r="AF17" s="18" t="e">
        <f t="shared" si="6"/>
        <v>#REF!</v>
      </c>
      <c r="AG17" s="18" t="e">
        <f t="shared" si="6"/>
        <v>#REF!</v>
      </c>
      <c r="AH17" s="18" t="e">
        <f t="shared" si="6"/>
        <v>#REF!</v>
      </c>
      <c r="AI17" s="18" t="e">
        <f t="shared" si="6"/>
        <v>#REF!</v>
      </c>
      <c r="AJ17" s="18" t="e">
        <f t="shared" si="6"/>
        <v>#REF!</v>
      </c>
      <c r="AK17" s="18" t="e">
        <f t="shared" si="7"/>
        <v>#REF!</v>
      </c>
      <c r="AL17" s="18" t="e">
        <f t="shared" si="7"/>
        <v>#REF!</v>
      </c>
      <c r="AM17" s="18" t="e">
        <f t="shared" si="7"/>
        <v>#REF!</v>
      </c>
      <c r="AN17" s="18" t="e">
        <f t="shared" si="7"/>
        <v>#REF!</v>
      </c>
      <c r="AO17" s="18" t="e">
        <f t="shared" si="7"/>
        <v>#REF!</v>
      </c>
      <c r="AP17" s="18" t="e">
        <f t="shared" si="7"/>
        <v>#REF!</v>
      </c>
      <c r="AQ17" s="18" t="e">
        <f t="shared" si="7"/>
        <v>#REF!</v>
      </c>
      <c r="AR17" s="18" t="e">
        <f t="shared" si="7"/>
        <v>#REF!</v>
      </c>
    </row>
    <row r="18" spans="1:44" s="95" customFormat="1" ht="10.199999999999999" x14ac:dyDescent="0.2">
      <c r="A18" s="23">
        <f>ROW()</f>
        <v>18</v>
      </c>
      <c r="B18" s="138"/>
      <c r="E18" s="100">
        <v>3</v>
      </c>
      <c r="F18" s="63" t="s">
        <v>91</v>
      </c>
      <c r="G18" s="99" t="s">
        <v>85</v>
      </c>
      <c r="M18" s="103"/>
      <c r="Q18" s="102"/>
      <c r="R18" s="122"/>
      <c r="S18" s="17"/>
      <c r="T18" s="17"/>
      <c r="U18" s="18">
        <f t="shared" si="6"/>
        <v>0</v>
      </c>
      <c r="V18" s="18" t="e">
        <f t="shared" si="6"/>
        <v>#REF!</v>
      </c>
      <c r="W18" s="18" t="e">
        <f t="shared" si="6"/>
        <v>#REF!</v>
      </c>
      <c r="X18" s="18" t="e">
        <f t="shared" si="6"/>
        <v>#REF!</v>
      </c>
      <c r="Y18" s="18" t="e">
        <f t="shared" si="6"/>
        <v>#REF!</v>
      </c>
      <c r="Z18" s="18" t="e">
        <f t="shared" si="6"/>
        <v>#REF!</v>
      </c>
      <c r="AA18" s="18" t="e">
        <f t="shared" si="6"/>
        <v>#REF!</v>
      </c>
      <c r="AB18" s="18" t="e">
        <f t="shared" si="6"/>
        <v>#REF!</v>
      </c>
      <c r="AC18" s="18" t="e">
        <f t="shared" si="6"/>
        <v>#REF!</v>
      </c>
      <c r="AD18" s="18" t="e">
        <f t="shared" si="6"/>
        <v>#REF!</v>
      </c>
      <c r="AE18" s="18" t="e">
        <f t="shared" si="6"/>
        <v>#REF!</v>
      </c>
      <c r="AF18" s="18" t="e">
        <f t="shared" si="6"/>
        <v>#REF!</v>
      </c>
      <c r="AG18" s="18" t="e">
        <f t="shared" si="6"/>
        <v>#REF!</v>
      </c>
      <c r="AH18" s="18" t="e">
        <f t="shared" si="6"/>
        <v>#REF!</v>
      </c>
      <c r="AI18" s="18" t="e">
        <f t="shared" si="6"/>
        <v>#REF!</v>
      </c>
      <c r="AJ18" s="18" t="e">
        <f t="shared" si="6"/>
        <v>#REF!</v>
      </c>
      <c r="AK18" s="18" t="e">
        <f t="shared" si="7"/>
        <v>#REF!</v>
      </c>
      <c r="AL18" s="18" t="e">
        <f t="shared" si="7"/>
        <v>#REF!</v>
      </c>
      <c r="AM18" s="18" t="e">
        <f t="shared" si="7"/>
        <v>#REF!</v>
      </c>
      <c r="AN18" s="18" t="e">
        <f t="shared" si="7"/>
        <v>#REF!</v>
      </c>
      <c r="AO18" s="18" t="e">
        <f t="shared" si="7"/>
        <v>#REF!</v>
      </c>
      <c r="AP18" s="18" t="e">
        <f t="shared" si="7"/>
        <v>#REF!</v>
      </c>
      <c r="AQ18" s="18" t="e">
        <f t="shared" si="7"/>
        <v>#REF!</v>
      </c>
      <c r="AR18" s="18" t="e">
        <f t="shared" si="7"/>
        <v>#REF!</v>
      </c>
    </row>
    <row r="19" spans="1:44" s="95" customFormat="1" ht="10.199999999999999" x14ac:dyDescent="0.2">
      <c r="A19" s="23">
        <f>ROW()</f>
        <v>19</v>
      </c>
      <c r="B19" s="138"/>
      <c r="E19" s="100">
        <v>4</v>
      </c>
      <c r="F19" s="63" t="s">
        <v>91</v>
      </c>
      <c r="G19" s="99" t="s">
        <v>86</v>
      </c>
      <c r="M19" s="103"/>
      <c r="Q19" s="102"/>
      <c r="R19" s="122"/>
      <c r="S19" s="17"/>
      <c r="T19" s="17"/>
      <c r="U19" s="18">
        <f t="shared" si="6"/>
        <v>0</v>
      </c>
      <c r="V19" s="18" t="e">
        <f t="shared" si="6"/>
        <v>#REF!</v>
      </c>
      <c r="W19" s="18" t="e">
        <f t="shared" si="6"/>
        <v>#REF!</v>
      </c>
      <c r="X19" s="18" t="e">
        <f t="shared" si="6"/>
        <v>#REF!</v>
      </c>
      <c r="Y19" s="18" t="e">
        <f t="shared" si="6"/>
        <v>#REF!</v>
      </c>
      <c r="Z19" s="18" t="e">
        <f t="shared" si="6"/>
        <v>#REF!</v>
      </c>
      <c r="AA19" s="18" t="e">
        <f t="shared" si="6"/>
        <v>#REF!</v>
      </c>
      <c r="AB19" s="18" t="e">
        <f t="shared" si="6"/>
        <v>#REF!</v>
      </c>
      <c r="AC19" s="18" t="e">
        <f t="shared" si="6"/>
        <v>#REF!</v>
      </c>
      <c r="AD19" s="18" t="e">
        <f t="shared" si="6"/>
        <v>#REF!</v>
      </c>
      <c r="AE19" s="18" t="e">
        <f t="shared" si="6"/>
        <v>#REF!</v>
      </c>
      <c r="AF19" s="18" t="e">
        <f t="shared" si="6"/>
        <v>#REF!</v>
      </c>
      <c r="AG19" s="18" t="e">
        <f t="shared" si="6"/>
        <v>#REF!</v>
      </c>
      <c r="AH19" s="18" t="e">
        <f t="shared" si="6"/>
        <v>#REF!</v>
      </c>
      <c r="AI19" s="18" t="e">
        <f t="shared" si="6"/>
        <v>#REF!</v>
      </c>
      <c r="AJ19" s="18" t="e">
        <f t="shared" si="6"/>
        <v>#REF!</v>
      </c>
      <c r="AK19" s="18" t="e">
        <f t="shared" si="7"/>
        <v>#REF!</v>
      </c>
      <c r="AL19" s="18" t="e">
        <f t="shared" si="7"/>
        <v>#REF!</v>
      </c>
      <c r="AM19" s="18" t="e">
        <f t="shared" si="7"/>
        <v>#REF!</v>
      </c>
      <c r="AN19" s="18" t="e">
        <f t="shared" si="7"/>
        <v>#REF!</v>
      </c>
      <c r="AO19" s="18" t="e">
        <f t="shared" si="7"/>
        <v>#REF!</v>
      </c>
      <c r="AP19" s="18" t="e">
        <f t="shared" si="7"/>
        <v>#REF!</v>
      </c>
      <c r="AQ19" s="18" t="e">
        <f t="shared" si="7"/>
        <v>#REF!</v>
      </c>
      <c r="AR19" s="18" t="e">
        <f t="shared" si="7"/>
        <v>#REF!</v>
      </c>
    </row>
    <row r="20" spans="1:44" s="95" customFormat="1" ht="10.199999999999999" x14ac:dyDescent="0.2">
      <c r="A20" s="23">
        <f>ROW()</f>
        <v>20</v>
      </c>
      <c r="B20" s="138"/>
      <c r="E20" s="100">
        <v>5</v>
      </c>
      <c r="F20" s="63" t="s">
        <v>91</v>
      </c>
      <c r="G20" s="99" t="s">
        <v>87</v>
      </c>
      <c r="M20" s="103"/>
      <c r="Q20" s="102"/>
      <c r="R20" s="122"/>
      <c r="S20" s="17"/>
      <c r="T20" s="17"/>
      <c r="U20" s="18">
        <f t="shared" si="6"/>
        <v>0</v>
      </c>
      <c r="V20" s="18" t="e">
        <f t="shared" si="6"/>
        <v>#REF!</v>
      </c>
      <c r="W20" s="18" t="e">
        <f t="shared" si="6"/>
        <v>#REF!</v>
      </c>
      <c r="X20" s="18" t="e">
        <f t="shared" si="6"/>
        <v>#REF!</v>
      </c>
      <c r="Y20" s="18" t="e">
        <f t="shared" si="6"/>
        <v>#REF!</v>
      </c>
      <c r="Z20" s="18" t="e">
        <f t="shared" si="6"/>
        <v>#REF!</v>
      </c>
      <c r="AA20" s="18" t="e">
        <f t="shared" si="6"/>
        <v>#REF!</v>
      </c>
      <c r="AB20" s="18" t="e">
        <f t="shared" si="6"/>
        <v>#REF!</v>
      </c>
      <c r="AC20" s="18" t="e">
        <f t="shared" si="6"/>
        <v>#REF!</v>
      </c>
      <c r="AD20" s="18" t="e">
        <f t="shared" si="6"/>
        <v>#REF!</v>
      </c>
      <c r="AE20" s="18" t="e">
        <f t="shared" si="6"/>
        <v>#REF!</v>
      </c>
      <c r="AF20" s="18" t="e">
        <f t="shared" si="6"/>
        <v>#REF!</v>
      </c>
      <c r="AG20" s="18" t="e">
        <f t="shared" si="6"/>
        <v>#REF!</v>
      </c>
      <c r="AH20" s="18" t="e">
        <f t="shared" si="6"/>
        <v>#REF!</v>
      </c>
      <c r="AI20" s="18" t="e">
        <f t="shared" si="6"/>
        <v>#REF!</v>
      </c>
      <c r="AJ20" s="18" t="e">
        <f t="shared" si="6"/>
        <v>#REF!</v>
      </c>
      <c r="AK20" s="18" t="e">
        <f t="shared" si="7"/>
        <v>#REF!</v>
      </c>
      <c r="AL20" s="18" t="e">
        <f t="shared" si="7"/>
        <v>#REF!</v>
      </c>
      <c r="AM20" s="18" t="e">
        <f t="shared" si="7"/>
        <v>#REF!</v>
      </c>
      <c r="AN20" s="18" t="e">
        <f t="shared" si="7"/>
        <v>#REF!</v>
      </c>
      <c r="AO20" s="18" t="e">
        <f t="shared" si="7"/>
        <v>#REF!</v>
      </c>
      <c r="AP20" s="18" t="e">
        <f t="shared" si="7"/>
        <v>#REF!</v>
      </c>
      <c r="AQ20" s="18" t="e">
        <f t="shared" si="7"/>
        <v>#REF!</v>
      </c>
      <c r="AR20" s="18" t="e">
        <f t="shared" si="7"/>
        <v>#REF!</v>
      </c>
    </row>
    <row r="21" spans="1:44" s="95" customFormat="1" ht="10.199999999999999" x14ac:dyDescent="0.2">
      <c r="A21" s="23">
        <f>ROW()</f>
        <v>21</v>
      </c>
      <c r="B21" s="138"/>
      <c r="E21" s="100">
        <v>6</v>
      </c>
      <c r="F21" s="63" t="s">
        <v>91</v>
      </c>
      <c r="G21" s="99" t="s">
        <v>88</v>
      </c>
      <c r="M21" s="103"/>
      <c r="Q21" s="102"/>
      <c r="R21" s="122"/>
      <c r="S21" s="17"/>
      <c r="T21" s="17"/>
      <c r="U21" s="18">
        <f t="shared" si="6"/>
        <v>0</v>
      </c>
      <c r="V21" s="18" t="e">
        <f t="shared" si="6"/>
        <v>#REF!</v>
      </c>
      <c r="W21" s="18" t="e">
        <f t="shared" si="6"/>
        <v>#REF!</v>
      </c>
      <c r="X21" s="18" t="e">
        <f t="shared" si="6"/>
        <v>#REF!</v>
      </c>
      <c r="Y21" s="18" t="e">
        <f t="shared" si="6"/>
        <v>#REF!</v>
      </c>
      <c r="Z21" s="18" t="e">
        <f t="shared" si="6"/>
        <v>#REF!</v>
      </c>
      <c r="AA21" s="18" t="e">
        <f t="shared" si="6"/>
        <v>#REF!</v>
      </c>
      <c r="AB21" s="18" t="e">
        <f t="shared" si="6"/>
        <v>#REF!</v>
      </c>
      <c r="AC21" s="18" t="e">
        <f t="shared" si="6"/>
        <v>#REF!</v>
      </c>
      <c r="AD21" s="18" t="e">
        <f t="shared" si="6"/>
        <v>#REF!</v>
      </c>
      <c r="AE21" s="18" t="e">
        <f t="shared" si="6"/>
        <v>#REF!</v>
      </c>
      <c r="AF21" s="18" t="e">
        <f t="shared" si="6"/>
        <v>#REF!</v>
      </c>
      <c r="AG21" s="18" t="e">
        <f t="shared" si="6"/>
        <v>#REF!</v>
      </c>
      <c r="AH21" s="18" t="e">
        <f t="shared" si="6"/>
        <v>#REF!</v>
      </c>
      <c r="AI21" s="18" t="e">
        <f t="shared" si="6"/>
        <v>#REF!</v>
      </c>
      <c r="AJ21" s="18" t="e">
        <f t="shared" si="6"/>
        <v>#REF!</v>
      </c>
      <c r="AK21" s="18" t="e">
        <f t="shared" si="7"/>
        <v>#REF!</v>
      </c>
      <c r="AL21" s="18" t="e">
        <f t="shared" si="7"/>
        <v>#REF!</v>
      </c>
      <c r="AM21" s="18" t="e">
        <f t="shared" si="7"/>
        <v>#REF!</v>
      </c>
      <c r="AN21" s="18" t="e">
        <f t="shared" si="7"/>
        <v>#REF!</v>
      </c>
      <c r="AO21" s="18" t="e">
        <f t="shared" si="7"/>
        <v>#REF!</v>
      </c>
      <c r="AP21" s="18" t="e">
        <f t="shared" si="7"/>
        <v>#REF!</v>
      </c>
      <c r="AQ21" s="18" t="e">
        <f t="shared" si="7"/>
        <v>#REF!</v>
      </c>
      <c r="AR21" s="18" t="e">
        <f t="shared" si="7"/>
        <v>#REF!</v>
      </c>
    </row>
    <row r="22" spans="1:44" s="95" customFormat="1" ht="10.199999999999999" x14ac:dyDescent="0.2">
      <c r="A22" s="23">
        <f>ROW()</f>
        <v>22</v>
      </c>
      <c r="B22" s="138"/>
      <c r="E22" s="100">
        <v>7</v>
      </c>
      <c r="F22" s="63" t="s">
        <v>91</v>
      </c>
      <c r="G22" s="99" t="s">
        <v>89</v>
      </c>
      <c r="M22" s="103"/>
      <c r="Q22" s="102"/>
      <c r="R22" s="122"/>
      <c r="S22" s="17"/>
      <c r="T22" s="17"/>
      <c r="U22" s="18">
        <f t="shared" si="6"/>
        <v>0</v>
      </c>
      <c r="V22" s="18" t="e">
        <f t="shared" si="6"/>
        <v>#REF!</v>
      </c>
      <c r="W22" s="18" t="e">
        <f t="shared" si="6"/>
        <v>#REF!</v>
      </c>
      <c r="X22" s="18" t="e">
        <f t="shared" si="6"/>
        <v>#REF!</v>
      </c>
      <c r="Y22" s="18" t="e">
        <f t="shared" si="6"/>
        <v>#REF!</v>
      </c>
      <c r="Z22" s="18" t="e">
        <f t="shared" si="6"/>
        <v>#REF!</v>
      </c>
      <c r="AA22" s="18" t="e">
        <f t="shared" si="6"/>
        <v>#REF!</v>
      </c>
      <c r="AB22" s="18" t="e">
        <f t="shared" si="6"/>
        <v>#REF!</v>
      </c>
      <c r="AC22" s="18" t="e">
        <f t="shared" si="6"/>
        <v>#REF!</v>
      </c>
      <c r="AD22" s="18" t="e">
        <f t="shared" si="6"/>
        <v>#REF!</v>
      </c>
      <c r="AE22" s="18" t="e">
        <f t="shared" si="6"/>
        <v>#REF!</v>
      </c>
      <c r="AF22" s="18" t="e">
        <f t="shared" si="6"/>
        <v>#REF!</v>
      </c>
      <c r="AG22" s="18" t="e">
        <f t="shared" si="6"/>
        <v>#REF!</v>
      </c>
      <c r="AH22" s="18" t="e">
        <f t="shared" si="6"/>
        <v>#REF!</v>
      </c>
      <c r="AI22" s="18" t="e">
        <f t="shared" si="6"/>
        <v>#REF!</v>
      </c>
      <c r="AJ22" s="18" t="e">
        <f t="shared" si="6"/>
        <v>#REF!</v>
      </c>
      <c r="AK22" s="18" t="e">
        <f t="shared" si="7"/>
        <v>#REF!</v>
      </c>
      <c r="AL22" s="18" t="e">
        <f t="shared" si="7"/>
        <v>#REF!</v>
      </c>
      <c r="AM22" s="18" t="e">
        <f t="shared" si="7"/>
        <v>#REF!</v>
      </c>
      <c r="AN22" s="18" t="e">
        <f t="shared" si="7"/>
        <v>#REF!</v>
      </c>
      <c r="AO22" s="18" t="e">
        <f t="shared" si="7"/>
        <v>#REF!</v>
      </c>
      <c r="AP22" s="18" t="e">
        <f t="shared" si="7"/>
        <v>#REF!</v>
      </c>
      <c r="AQ22" s="18" t="e">
        <f t="shared" si="7"/>
        <v>#REF!</v>
      </c>
      <c r="AR22" s="18" t="e">
        <f t="shared" si="7"/>
        <v>#REF!</v>
      </c>
    </row>
    <row r="23" spans="1:44" s="95" customFormat="1" ht="10.199999999999999" x14ac:dyDescent="0.2">
      <c r="A23" s="23">
        <f>ROW()</f>
        <v>23</v>
      </c>
      <c r="B23" s="138"/>
      <c r="E23" s="100">
        <v>8</v>
      </c>
      <c r="F23" s="63" t="s">
        <v>91</v>
      </c>
      <c r="G23" s="99" t="s">
        <v>90</v>
      </c>
      <c r="M23" s="103"/>
      <c r="Q23" s="102"/>
      <c r="R23" s="122"/>
      <c r="S23" s="17"/>
      <c r="T23" s="17"/>
      <c r="U23" s="18">
        <f t="shared" si="6"/>
        <v>0</v>
      </c>
      <c r="V23" s="18" t="e">
        <f t="shared" si="6"/>
        <v>#REF!</v>
      </c>
      <c r="W23" s="18" t="e">
        <f t="shared" si="6"/>
        <v>#REF!</v>
      </c>
      <c r="X23" s="18" t="e">
        <f t="shared" si="6"/>
        <v>#REF!</v>
      </c>
      <c r="Y23" s="18" t="e">
        <f t="shared" si="6"/>
        <v>#REF!</v>
      </c>
      <c r="Z23" s="18" t="e">
        <f t="shared" si="6"/>
        <v>#REF!</v>
      </c>
      <c r="AA23" s="18" t="e">
        <f t="shared" si="6"/>
        <v>#REF!</v>
      </c>
      <c r="AB23" s="18" t="e">
        <f t="shared" si="6"/>
        <v>#REF!</v>
      </c>
      <c r="AC23" s="18" t="e">
        <f t="shared" si="6"/>
        <v>#REF!</v>
      </c>
      <c r="AD23" s="18" t="e">
        <f t="shared" si="6"/>
        <v>#REF!</v>
      </c>
      <c r="AE23" s="18" t="e">
        <f t="shared" si="6"/>
        <v>#REF!</v>
      </c>
      <c r="AF23" s="18" t="e">
        <f t="shared" si="6"/>
        <v>#REF!</v>
      </c>
      <c r="AG23" s="18" t="e">
        <f t="shared" si="6"/>
        <v>#REF!</v>
      </c>
      <c r="AH23" s="18" t="e">
        <f t="shared" si="6"/>
        <v>#REF!</v>
      </c>
      <c r="AI23" s="18" t="e">
        <f t="shared" si="6"/>
        <v>#REF!</v>
      </c>
      <c r="AJ23" s="18" t="e">
        <f t="shared" si="6"/>
        <v>#REF!</v>
      </c>
      <c r="AK23" s="18" t="e">
        <f t="shared" si="7"/>
        <v>#REF!</v>
      </c>
      <c r="AL23" s="18" t="e">
        <f t="shared" si="7"/>
        <v>#REF!</v>
      </c>
      <c r="AM23" s="18" t="e">
        <f t="shared" si="7"/>
        <v>#REF!</v>
      </c>
      <c r="AN23" s="18" t="e">
        <f t="shared" si="7"/>
        <v>#REF!</v>
      </c>
      <c r="AO23" s="18" t="e">
        <f t="shared" si="7"/>
        <v>#REF!</v>
      </c>
      <c r="AP23" s="18" t="e">
        <f t="shared" si="7"/>
        <v>#REF!</v>
      </c>
      <c r="AQ23" s="18" t="e">
        <f t="shared" si="7"/>
        <v>#REF!</v>
      </c>
      <c r="AR23" s="18" t="e">
        <f t="shared" si="7"/>
        <v>#REF!</v>
      </c>
    </row>
    <row r="24" spans="1:44" s="17" customFormat="1" ht="10.199999999999999" x14ac:dyDescent="0.2">
      <c r="A24" s="23">
        <f>ROW()</f>
        <v>24</v>
      </c>
      <c r="B24" s="137"/>
      <c r="E24" s="16" t="s">
        <v>6</v>
      </c>
      <c r="M24" s="58"/>
      <c r="Q24" s="38"/>
      <c r="R24" s="22"/>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row>
    <row r="25" spans="1:44" x14ac:dyDescent="0.3">
      <c r="A25" s="19">
        <f>ROW()</f>
        <v>25</v>
      </c>
      <c r="B25" s="134"/>
      <c r="C25" s="1"/>
      <c r="E25" s="51"/>
      <c r="G25" s="1" t="s">
        <v>11</v>
      </c>
      <c r="K25" s="1"/>
      <c r="R25" s="3">
        <f>SUM(R26:R34)</f>
        <v>0</v>
      </c>
      <c r="U25" s="2">
        <f t="shared" ref="U25:AR25" si="8">SUM(U26:U34)</f>
        <v>0</v>
      </c>
      <c r="V25" s="2" t="e">
        <f t="shared" si="8"/>
        <v>#REF!</v>
      </c>
      <c r="W25" s="2" t="e">
        <f t="shared" si="8"/>
        <v>#REF!</v>
      </c>
      <c r="X25" s="2" t="e">
        <f t="shared" si="8"/>
        <v>#REF!</v>
      </c>
      <c r="Y25" s="2" t="e">
        <f t="shared" si="8"/>
        <v>#REF!</v>
      </c>
      <c r="Z25" s="2" t="e">
        <f t="shared" si="8"/>
        <v>#REF!</v>
      </c>
      <c r="AA25" s="2" t="e">
        <f t="shared" si="8"/>
        <v>#REF!</v>
      </c>
      <c r="AB25" s="2" t="e">
        <f t="shared" si="8"/>
        <v>#REF!</v>
      </c>
      <c r="AC25" s="2" t="e">
        <f t="shared" si="8"/>
        <v>#REF!</v>
      </c>
      <c r="AD25" s="2" t="e">
        <f t="shared" si="8"/>
        <v>#REF!</v>
      </c>
      <c r="AE25" s="2" t="e">
        <f t="shared" si="8"/>
        <v>#REF!</v>
      </c>
      <c r="AF25" s="2" t="e">
        <f t="shared" si="8"/>
        <v>#REF!</v>
      </c>
      <c r="AG25" s="2" t="e">
        <f t="shared" si="8"/>
        <v>#REF!</v>
      </c>
      <c r="AH25" s="2" t="e">
        <f t="shared" si="8"/>
        <v>#REF!</v>
      </c>
      <c r="AI25" s="2" t="e">
        <f t="shared" si="8"/>
        <v>#REF!</v>
      </c>
      <c r="AJ25" s="2" t="e">
        <f t="shared" si="8"/>
        <v>#REF!</v>
      </c>
      <c r="AK25" s="2" t="e">
        <f t="shared" si="8"/>
        <v>#REF!</v>
      </c>
      <c r="AL25" s="2" t="e">
        <f t="shared" si="8"/>
        <v>#REF!</v>
      </c>
      <c r="AM25" s="2" t="e">
        <f t="shared" si="8"/>
        <v>#REF!</v>
      </c>
      <c r="AN25" s="2" t="e">
        <f t="shared" si="8"/>
        <v>#REF!</v>
      </c>
      <c r="AO25" s="2" t="e">
        <f t="shared" si="8"/>
        <v>#REF!</v>
      </c>
      <c r="AP25" s="2" t="e">
        <f t="shared" si="8"/>
        <v>#REF!</v>
      </c>
      <c r="AQ25" s="2" t="e">
        <f t="shared" si="8"/>
        <v>#REF!</v>
      </c>
      <c r="AR25" s="2" t="e">
        <f t="shared" si="8"/>
        <v>#REF!</v>
      </c>
    </row>
    <row r="26" spans="1:44" s="95" customFormat="1" ht="10.199999999999999" x14ac:dyDescent="0.2">
      <c r="A26" s="23">
        <f>ROW()</f>
        <v>26</v>
      </c>
      <c r="B26" s="138"/>
      <c r="E26" s="100">
        <v>1</v>
      </c>
      <c r="F26" s="63" t="s">
        <v>11</v>
      </c>
      <c r="G26" s="99" t="s">
        <v>83</v>
      </c>
      <c r="M26" s="103"/>
      <c r="Q26" s="102"/>
      <c r="R26" s="122"/>
      <c r="S26" s="17"/>
      <c r="T26" s="17"/>
      <c r="U26" s="18">
        <f t="shared" ref="U26:AJ33" si="9">IF(U$5=1,$R26,T366)</f>
        <v>0</v>
      </c>
      <c r="V26" s="18" t="e">
        <f t="shared" si="9"/>
        <v>#REF!</v>
      </c>
      <c r="W26" s="18" t="e">
        <f t="shared" si="9"/>
        <v>#REF!</v>
      </c>
      <c r="X26" s="18" t="e">
        <f t="shared" si="9"/>
        <v>#REF!</v>
      </c>
      <c r="Y26" s="18" t="e">
        <f t="shared" si="9"/>
        <v>#REF!</v>
      </c>
      <c r="Z26" s="18" t="e">
        <f t="shared" si="9"/>
        <v>#REF!</v>
      </c>
      <c r="AA26" s="18" t="e">
        <f t="shared" si="9"/>
        <v>#REF!</v>
      </c>
      <c r="AB26" s="18" t="e">
        <f t="shared" si="9"/>
        <v>#REF!</v>
      </c>
      <c r="AC26" s="18" t="e">
        <f t="shared" si="9"/>
        <v>#REF!</v>
      </c>
      <c r="AD26" s="18" t="e">
        <f t="shared" si="9"/>
        <v>#REF!</v>
      </c>
      <c r="AE26" s="18" t="e">
        <f t="shared" si="9"/>
        <v>#REF!</v>
      </c>
      <c r="AF26" s="18" t="e">
        <f t="shared" si="9"/>
        <v>#REF!</v>
      </c>
      <c r="AG26" s="18" t="e">
        <f t="shared" si="9"/>
        <v>#REF!</v>
      </c>
      <c r="AH26" s="18" t="e">
        <f t="shared" si="9"/>
        <v>#REF!</v>
      </c>
      <c r="AI26" s="18" t="e">
        <f t="shared" si="9"/>
        <v>#REF!</v>
      </c>
      <c r="AJ26" s="18" t="e">
        <f t="shared" si="9"/>
        <v>#REF!</v>
      </c>
      <c r="AK26" s="18" t="e">
        <f t="shared" ref="AK26:AR33" si="10">IF(AK$5=1,$R26,AJ366)</f>
        <v>#REF!</v>
      </c>
      <c r="AL26" s="18" t="e">
        <f t="shared" si="10"/>
        <v>#REF!</v>
      </c>
      <c r="AM26" s="18" t="e">
        <f t="shared" si="10"/>
        <v>#REF!</v>
      </c>
      <c r="AN26" s="18" t="e">
        <f t="shared" si="10"/>
        <v>#REF!</v>
      </c>
      <c r="AO26" s="18" t="e">
        <f t="shared" si="10"/>
        <v>#REF!</v>
      </c>
      <c r="AP26" s="18" t="e">
        <f t="shared" si="10"/>
        <v>#REF!</v>
      </c>
      <c r="AQ26" s="18" t="e">
        <f t="shared" si="10"/>
        <v>#REF!</v>
      </c>
      <c r="AR26" s="18" t="e">
        <f t="shared" si="10"/>
        <v>#REF!</v>
      </c>
    </row>
    <row r="27" spans="1:44" s="95" customFormat="1" ht="10.199999999999999" x14ac:dyDescent="0.2">
      <c r="A27" s="23">
        <f>ROW()</f>
        <v>27</v>
      </c>
      <c r="B27" s="138"/>
      <c r="E27" s="100">
        <v>2</v>
      </c>
      <c r="F27" s="63" t="s">
        <v>11</v>
      </c>
      <c r="G27" s="99" t="s">
        <v>84</v>
      </c>
      <c r="M27" s="103"/>
      <c r="Q27" s="102"/>
      <c r="R27" s="122"/>
      <c r="S27" s="17"/>
      <c r="T27" s="17"/>
      <c r="U27" s="18">
        <f t="shared" si="9"/>
        <v>0</v>
      </c>
      <c r="V27" s="18" t="e">
        <f t="shared" si="9"/>
        <v>#REF!</v>
      </c>
      <c r="W27" s="18" t="e">
        <f t="shared" si="9"/>
        <v>#REF!</v>
      </c>
      <c r="X27" s="18" t="e">
        <f t="shared" si="9"/>
        <v>#REF!</v>
      </c>
      <c r="Y27" s="18" t="e">
        <f t="shared" si="9"/>
        <v>#REF!</v>
      </c>
      <c r="Z27" s="18" t="e">
        <f t="shared" si="9"/>
        <v>#REF!</v>
      </c>
      <c r="AA27" s="18" t="e">
        <f t="shared" si="9"/>
        <v>#REF!</v>
      </c>
      <c r="AB27" s="18" t="e">
        <f t="shared" si="9"/>
        <v>#REF!</v>
      </c>
      <c r="AC27" s="18" t="e">
        <f t="shared" si="9"/>
        <v>#REF!</v>
      </c>
      <c r="AD27" s="18" t="e">
        <f t="shared" si="9"/>
        <v>#REF!</v>
      </c>
      <c r="AE27" s="18" t="e">
        <f t="shared" si="9"/>
        <v>#REF!</v>
      </c>
      <c r="AF27" s="18" t="e">
        <f t="shared" si="9"/>
        <v>#REF!</v>
      </c>
      <c r="AG27" s="18" t="e">
        <f t="shared" si="9"/>
        <v>#REF!</v>
      </c>
      <c r="AH27" s="18" t="e">
        <f t="shared" si="9"/>
        <v>#REF!</v>
      </c>
      <c r="AI27" s="18" t="e">
        <f t="shared" si="9"/>
        <v>#REF!</v>
      </c>
      <c r="AJ27" s="18" t="e">
        <f t="shared" si="9"/>
        <v>#REF!</v>
      </c>
      <c r="AK27" s="18" t="e">
        <f t="shared" si="10"/>
        <v>#REF!</v>
      </c>
      <c r="AL27" s="18" t="e">
        <f t="shared" si="10"/>
        <v>#REF!</v>
      </c>
      <c r="AM27" s="18" t="e">
        <f t="shared" si="10"/>
        <v>#REF!</v>
      </c>
      <c r="AN27" s="18" t="e">
        <f t="shared" si="10"/>
        <v>#REF!</v>
      </c>
      <c r="AO27" s="18" t="e">
        <f t="shared" si="10"/>
        <v>#REF!</v>
      </c>
      <c r="AP27" s="18" t="e">
        <f t="shared" si="10"/>
        <v>#REF!</v>
      </c>
      <c r="AQ27" s="18" t="e">
        <f t="shared" si="10"/>
        <v>#REF!</v>
      </c>
      <c r="AR27" s="18" t="e">
        <f t="shared" si="10"/>
        <v>#REF!</v>
      </c>
    </row>
    <row r="28" spans="1:44" s="95" customFormat="1" ht="10.199999999999999" x14ac:dyDescent="0.2">
      <c r="A28" s="23">
        <f>ROW()</f>
        <v>28</v>
      </c>
      <c r="B28" s="138"/>
      <c r="E28" s="100">
        <v>3</v>
      </c>
      <c r="F28" s="63" t="s">
        <v>11</v>
      </c>
      <c r="G28" s="99" t="s">
        <v>85</v>
      </c>
      <c r="M28" s="103"/>
      <c r="Q28" s="102"/>
      <c r="R28" s="122"/>
      <c r="S28" s="17"/>
      <c r="T28" s="17"/>
      <c r="U28" s="18">
        <f t="shared" si="9"/>
        <v>0</v>
      </c>
      <c r="V28" s="18" t="e">
        <f t="shared" si="9"/>
        <v>#REF!</v>
      </c>
      <c r="W28" s="18" t="e">
        <f t="shared" si="9"/>
        <v>#REF!</v>
      </c>
      <c r="X28" s="18" t="e">
        <f t="shared" si="9"/>
        <v>#REF!</v>
      </c>
      <c r="Y28" s="18" t="e">
        <f t="shared" si="9"/>
        <v>#REF!</v>
      </c>
      <c r="Z28" s="18" t="e">
        <f t="shared" si="9"/>
        <v>#REF!</v>
      </c>
      <c r="AA28" s="18" t="e">
        <f t="shared" si="9"/>
        <v>#REF!</v>
      </c>
      <c r="AB28" s="18" t="e">
        <f t="shared" si="9"/>
        <v>#REF!</v>
      </c>
      <c r="AC28" s="18" t="e">
        <f t="shared" si="9"/>
        <v>#REF!</v>
      </c>
      <c r="AD28" s="18" t="e">
        <f t="shared" si="9"/>
        <v>#REF!</v>
      </c>
      <c r="AE28" s="18" t="e">
        <f t="shared" si="9"/>
        <v>#REF!</v>
      </c>
      <c r="AF28" s="18" t="e">
        <f t="shared" si="9"/>
        <v>#REF!</v>
      </c>
      <c r="AG28" s="18" t="e">
        <f t="shared" si="9"/>
        <v>#REF!</v>
      </c>
      <c r="AH28" s="18" t="e">
        <f t="shared" si="9"/>
        <v>#REF!</v>
      </c>
      <c r="AI28" s="18" t="e">
        <f t="shared" si="9"/>
        <v>#REF!</v>
      </c>
      <c r="AJ28" s="18" t="e">
        <f t="shared" si="9"/>
        <v>#REF!</v>
      </c>
      <c r="AK28" s="18" t="e">
        <f t="shared" si="10"/>
        <v>#REF!</v>
      </c>
      <c r="AL28" s="18" t="e">
        <f t="shared" si="10"/>
        <v>#REF!</v>
      </c>
      <c r="AM28" s="18" t="e">
        <f t="shared" si="10"/>
        <v>#REF!</v>
      </c>
      <c r="AN28" s="18" t="e">
        <f t="shared" si="10"/>
        <v>#REF!</v>
      </c>
      <c r="AO28" s="18" t="e">
        <f t="shared" si="10"/>
        <v>#REF!</v>
      </c>
      <c r="AP28" s="18" t="e">
        <f t="shared" si="10"/>
        <v>#REF!</v>
      </c>
      <c r="AQ28" s="18" t="e">
        <f t="shared" si="10"/>
        <v>#REF!</v>
      </c>
      <c r="AR28" s="18" t="e">
        <f t="shared" si="10"/>
        <v>#REF!</v>
      </c>
    </row>
    <row r="29" spans="1:44" s="95" customFormat="1" ht="10.199999999999999" x14ac:dyDescent="0.2">
      <c r="A29" s="23">
        <f>ROW()</f>
        <v>29</v>
      </c>
      <c r="B29" s="138"/>
      <c r="E29" s="100">
        <v>4</v>
      </c>
      <c r="F29" s="63" t="s">
        <v>11</v>
      </c>
      <c r="G29" s="99" t="s">
        <v>86</v>
      </c>
      <c r="M29" s="103"/>
      <c r="Q29" s="102"/>
      <c r="R29" s="122"/>
      <c r="S29" s="17"/>
      <c r="T29" s="17"/>
      <c r="U29" s="18">
        <f t="shared" si="9"/>
        <v>0</v>
      </c>
      <c r="V29" s="18" t="e">
        <f t="shared" si="9"/>
        <v>#REF!</v>
      </c>
      <c r="W29" s="18" t="e">
        <f t="shared" si="9"/>
        <v>#REF!</v>
      </c>
      <c r="X29" s="18" t="e">
        <f t="shared" si="9"/>
        <v>#REF!</v>
      </c>
      <c r="Y29" s="18" t="e">
        <f t="shared" si="9"/>
        <v>#REF!</v>
      </c>
      <c r="Z29" s="18" t="e">
        <f t="shared" si="9"/>
        <v>#REF!</v>
      </c>
      <c r="AA29" s="18" t="e">
        <f t="shared" si="9"/>
        <v>#REF!</v>
      </c>
      <c r="AB29" s="18" t="e">
        <f t="shared" si="9"/>
        <v>#REF!</v>
      </c>
      <c r="AC29" s="18" t="e">
        <f t="shared" si="9"/>
        <v>#REF!</v>
      </c>
      <c r="AD29" s="18" t="e">
        <f t="shared" si="9"/>
        <v>#REF!</v>
      </c>
      <c r="AE29" s="18" t="e">
        <f t="shared" si="9"/>
        <v>#REF!</v>
      </c>
      <c r="AF29" s="18" t="e">
        <f t="shared" si="9"/>
        <v>#REF!</v>
      </c>
      <c r="AG29" s="18" t="e">
        <f t="shared" si="9"/>
        <v>#REF!</v>
      </c>
      <c r="AH29" s="18" t="e">
        <f t="shared" si="9"/>
        <v>#REF!</v>
      </c>
      <c r="AI29" s="18" t="e">
        <f t="shared" si="9"/>
        <v>#REF!</v>
      </c>
      <c r="AJ29" s="18" t="e">
        <f t="shared" si="9"/>
        <v>#REF!</v>
      </c>
      <c r="AK29" s="18" t="e">
        <f t="shared" si="10"/>
        <v>#REF!</v>
      </c>
      <c r="AL29" s="18" t="e">
        <f t="shared" si="10"/>
        <v>#REF!</v>
      </c>
      <c r="AM29" s="18" t="e">
        <f t="shared" si="10"/>
        <v>#REF!</v>
      </c>
      <c r="AN29" s="18" t="e">
        <f t="shared" si="10"/>
        <v>#REF!</v>
      </c>
      <c r="AO29" s="18" t="e">
        <f t="shared" si="10"/>
        <v>#REF!</v>
      </c>
      <c r="AP29" s="18" t="e">
        <f t="shared" si="10"/>
        <v>#REF!</v>
      </c>
      <c r="AQ29" s="18" t="e">
        <f t="shared" si="10"/>
        <v>#REF!</v>
      </c>
      <c r="AR29" s="18" t="e">
        <f t="shared" si="10"/>
        <v>#REF!</v>
      </c>
    </row>
    <row r="30" spans="1:44" s="95" customFormat="1" ht="10.199999999999999" x14ac:dyDescent="0.2">
      <c r="A30" s="23">
        <f>ROW()</f>
        <v>30</v>
      </c>
      <c r="B30" s="138"/>
      <c r="E30" s="100">
        <v>5</v>
      </c>
      <c r="F30" s="63" t="s">
        <v>11</v>
      </c>
      <c r="G30" s="99" t="s">
        <v>87</v>
      </c>
      <c r="M30" s="103"/>
      <c r="Q30" s="102"/>
      <c r="R30" s="122"/>
      <c r="S30" s="17"/>
      <c r="T30" s="17"/>
      <c r="U30" s="18">
        <f t="shared" si="9"/>
        <v>0</v>
      </c>
      <c r="V30" s="18" t="e">
        <f t="shared" si="9"/>
        <v>#REF!</v>
      </c>
      <c r="W30" s="18" t="e">
        <f t="shared" si="9"/>
        <v>#REF!</v>
      </c>
      <c r="X30" s="18" t="e">
        <f t="shared" si="9"/>
        <v>#REF!</v>
      </c>
      <c r="Y30" s="18" t="e">
        <f t="shared" si="9"/>
        <v>#REF!</v>
      </c>
      <c r="Z30" s="18" t="e">
        <f t="shared" si="9"/>
        <v>#REF!</v>
      </c>
      <c r="AA30" s="18" t="e">
        <f t="shared" si="9"/>
        <v>#REF!</v>
      </c>
      <c r="AB30" s="18" t="e">
        <f t="shared" si="9"/>
        <v>#REF!</v>
      </c>
      <c r="AC30" s="18" t="e">
        <f t="shared" si="9"/>
        <v>#REF!</v>
      </c>
      <c r="AD30" s="18" t="e">
        <f t="shared" si="9"/>
        <v>#REF!</v>
      </c>
      <c r="AE30" s="18" t="e">
        <f t="shared" si="9"/>
        <v>#REF!</v>
      </c>
      <c r="AF30" s="18" t="e">
        <f t="shared" si="9"/>
        <v>#REF!</v>
      </c>
      <c r="AG30" s="18" t="e">
        <f t="shared" si="9"/>
        <v>#REF!</v>
      </c>
      <c r="AH30" s="18" t="e">
        <f t="shared" si="9"/>
        <v>#REF!</v>
      </c>
      <c r="AI30" s="18" t="e">
        <f t="shared" si="9"/>
        <v>#REF!</v>
      </c>
      <c r="AJ30" s="18" t="e">
        <f t="shared" si="9"/>
        <v>#REF!</v>
      </c>
      <c r="AK30" s="18" t="e">
        <f t="shared" si="10"/>
        <v>#REF!</v>
      </c>
      <c r="AL30" s="18" t="e">
        <f t="shared" si="10"/>
        <v>#REF!</v>
      </c>
      <c r="AM30" s="18" t="e">
        <f t="shared" si="10"/>
        <v>#REF!</v>
      </c>
      <c r="AN30" s="18" t="e">
        <f t="shared" si="10"/>
        <v>#REF!</v>
      </c>
      <c r="AO30" s="18" t="e">
        <f t="shared" si="10"/>
        <v>#REF!</v>
      </c>
      <c r="AP30" s="18" t="e">
        <f t="shared" si="10"/>
        <v>#REF!</v>
      </c>
      <c r="AQ30" s="18" t="e">
        <f t="shared" si="10"/>
        <v>#REF!</v>
      </c>
      <c r="AR30" s="18" t="e">
        <f t="shared" si="10"/>
        <v>#REF!</v>
      </c>
    </row>
    <row r="31" spans="1:44" s="95" customFormat="1" ht="10.199999999999999" x14ac:dyDescent="0.2">
      <c r="A31" s="23">
        <f>ROW()</f>
        <v>31</v>
      </c>
      <c r="B31" s="138"/>
      <c r="E31" s="100">
        <v>6</v>
      </c>
      <c r="F31" s="63" t="s">
        <v>11</v>
      </c>
      <c r="G31" s="99" t="s">
        <v>88</v>
      </c>
      <c r="M31" s="103"/>
      <c r="Q31" s="102"/>
      <c r="R31" s="122"/>
      <c r="S31" s="17"/>
      <c r="T31" s="17"/>
      <c r="U31" s="18">
        <f t="shared" si="9"/>
        <v>0</v>
      </c>
      <c r="V31" s="18" t="e">
        <f t="shared" si="9"/>
        <v>#REF!</v>
      </c>
      <c r="W31" s="18" t="e">
        <f t="shared" si="9"/>
        <v>#REF!</v>
      </c>
      <c r="X31" s="18" t="e">
        <f t="shared" si="9"/>
        <v>#REF!</v>
      </c>
      <c r="Y31" s="18" t="e">
        <f t="shared" si="9"/>
        <v>#REF!</v>
      </c>
      <c r="Z31" s="18" t="e">
        <f t="shared" si="9"/>
        <v>#REF!</v>
      </c>
      <c r="AA31" s="18" t="e">
        <f t="shared" si="9"/>
        <v>#REF!</v>
      </c>
      <c r="AB31" s="18" t="e">
        <f t="shared" si="9"/>
        <v>#REF!</v>
      </c>
      <c r="AC31" s="18" t="e">
        <f t="shared" si="9"/>
        <v>#REF!</v>
      </c>
      <c r="AD31" s="18" t="e">
        <f t="shared" si="9"/>
        <v>#REF!</v>
      </c>
      <c r="AE31" s="18" t="e">
        <f t="shared" si="9"/>
        <v>#REF!</v>
      </c>
      <c r="AF31" s="18" t="e">
        <f t="shared" si="9"/>
        <v>#REF!</v>
      </c>
      <c r="AG31" s="18" t="e">
        <f t="shared" si="9"/>
        <v>#REF!</v>
      </c>
      <c r="AH31" s="18" t="e">
        <f t="shared" si="9"/>
        <v>#REF!</v>
      </c>
      <c r="AI31" s="18" t="e">
        <f t="shared" si="9"/>
        <v>#REF!</v>
      </c>
      <c r="AJ31" s="18" t="e">
        <f t="shared" si="9"/>
        <v>#REF!</v>
      </c>
      <c r="AK31" s="18" t="e">
        <f t="shared" si="10"/>
        <v>#REF!</v>
      </c>
      <c r="AL31" s="18" t="e">
        <f t="shared" si="10"/>
        <v>#REF!</v>
      </c>
      <c r="AM31" s="18" t="e">
        <f t="shared" si="10"/>
        <v>#REF!</v>
      </c>
      <c r="AN31" s="18" t="e">
        <f t="shared" si="10"/>
        <v>#REF!</v>
      </c>
      <c r="AO31" s="18" t="e">
        <f t="shared" si="10"/>
        <v>#REF!</v>
      </c>
      <c r="AP31" s="18" t="e">
        <f t="shared" si="10"/>
        <v>#REF!</v>
      </c>
      <c r="AQ31" s="18" t="e">
        <f t="shared" si="10"/>
        <v>#REF!</v>
      </c>
      <c r="AR31" s="18" t="e">
        <f t="shared" si="10"/>
        <v>#REF!</v>
      </c>
    </row>
    <row r="32" spans="1:44" s="95" customFormat="1" ht="10.199999999999999" x14ac:dyDescent="0.2">
      <c r="A32" s="23">
        <f>ROW()</f>
        <v>32</v>
      </c>
      <c r="B32" s="138"/>
      <c r="E32" s="100">
        <v>7</v>
      </c>
      <c r="F32" s="63" t="s">
        <v>11</v>
      </c>
      <c r="G32" s="99" t="s">
        <v>89</v>
      </c>
      <c r="M32" s="103"/>
      <c r="Q32" s="102"/>
      <c r="R32" s="122"/>
      <c r="S32" s="17"/>
      <c r="T32" s="17"/>
      <c r="U32" s="18">
        <f t="shared" si="9"/>
        <v>0</v>
      </c>
      <c r="V32" s="18" t="e">
        <f t="shared" si="9"/>
        <v>#REF!</v>
      </c>
      <c r="W32" s="18" t="e">
        <f t="shared" si="9"/>
        <v>#REF!</v>
      </c>
      <c r="X32" s="18" t="e">
        <f t="shared" si="9"/>
        <v>#REF!</v>
      </c>
      <c r="Y32" s="18" t="e">
        <f t="shared" si="9"/>
        <v>#REF!</v>
      </c>
      <c r="Z32" s="18" t="e">
        <f t="shared" si="9"/>
        <v>#REF!</v>
      </c>
      <c r="AA32" s="18" t="e">
        <f t="shared" si="9"/>
        <v>#REF!</v>
      </c>
      <c r="AB32" s="18" t="e">
        <f t="shared" si="9"/>
        <v>#REF!</v>
      </c>
      <c r="AC32" s="18" t="e">
        <f t="shared" si="9"/>
        <v>#REF!</v>
      </c>
      <c r="AD32" s="18" t="e">
        <f t="shared" si="9"/>
        <v>#REF!</v>
      </c>
      <c r="AE32" s="18" t="e">
        <f t="shared" si="9"/>
        <v>#REF!</v>
      </c>
      <c r="AF32" s="18" t="e">
        <f t="shared" si="9"/>
        <v>#REF!</v>
      </c>
      <c r="AG32" s="18" t="e">
        <f t="shared" si="9"/>
        <v>#REF!</v>
      </c>
      <c r="AH32" s="18" t="e">
        <f t="shared" si="9"/>
        <v>#REF!</v>
      </c>
      <c r="AI32" s="18" t="e">
        <f t="shared" si="9"/>
        <v>#REF!</v>
      </c>
      <c r="AJ32" s="18" t="e">
        <f t="shared" si="9"/>
        <v>#REF!</v>
      </c>
      <c r="AK32" s="18" t="e">
        <f t="shared" si="10"/>
        <v>#REF!</v>
      </c>
      <c r="AL32" s="18" t="e">
        <f t="shared" si="10"/>
        <v>#REF!</v>
      </c>
      <c r="AM32" s="18" t="e">
        <f t="shared" si="10"/>
        <v>#REF!</v>
      </c>
      <c r="AN32" s="18" t="e">
        <f t="shared" si="10"/>
        <v>#REF!</v>
      </c>
      <c r="AO32" s="18" t="e">
        <f t="shared" si="10"/>
        <v>#REF!</v>
      </c>
      <c r="AP32" s="18" t="e">
        <f t="shared" si="10"/>
        <v>#REF!</v>
      </c>
      <c r="AQ32" s="18" t="e">
        <f t="shared" si="10"/>
        <v>#REF!</v>
      </c>
      <c r="AR32" s="18" t="e">
        <f t="shared" si="10"/>
        <v>#REF!</v>
      </c>
    </row>
    <row r="33" spans="1:44" s="95" customFormat="1" ht="10.199999999999999" x14ac:dyDescent="0.2">
      <c r="A33" s="23">
        <f>ROW()</f>
        <v>33</v>
      </c>
      <c r="B33" s="138"/>
      <c r="E33" s="100">
        <v>8</v>
      </c>
      <c r="F33" s="63" t="s">
        <v>11</v>
      </c>
      <c r="G33" s="99" t="s">
        <v>90</v>
      </c>
      <c r="M33" s="103"/>
      <c r="Q33" s="102"/>
      <c r="R33" s="122"/>
      <c r="S33" s="17"/>
      <c r="T33" s="17"/>
      <c r="U33" s="18">
        <f t="shared" si="9"/>
        <v>0</v>
      </c>
      <c r="V33" s="18" t="e">
        <f t="shared" si="9"/>
        <v>#REF!</v>
      </c>
      <c r="W33" s="18" t="e">
        <f t="shared" si="9"/>
        <v>#REF!</v>
      </c>
      <c r="X33" s="18" t="e">
        <f t="shared" si="9"/>
        <v>#REF!</v>
      </c>
      <c r="Y33" s="18" t="e">
        <f t="shared" si="9"/>
        <v>#REF!</v>
      </c>
      <c r="Z33" s="18" t="e">
        <f t="shared" si="9"/>
        <v>#REF!</v>
      </c>
      <c r="AA33" s="18" t="e">
        <f t="shared" si="9"/>
        <v>#REF!</v>
      </c>
      <c r="AB33" s="18" t="e">
        <f t="shared" si="9"/>
        <v>#REF!</v>
      </c>
      <c r="AC33" s="18" t="e">
        <f t="shared" si="9"/>
        <v>#REF!</v>
      </c>
      <c r="AD33" s="18" t="e">
        <f t="shared" si="9"/>
        <v>#REF!</v>
      </c>
      <c r="AE33" s="18" t="e">
        <f t="shared" si="9"/>
        <v>#REF!</v>
      </c>
      <c r="AF33" s="18" t="e">
        <f t="shared" si="9"/>
        <v>#REF!</v>
      </c>
      <c r="AG33" s="18" t="e">
        <f t="shared" si="9"/>
        <v>#REF!</v>
      </c>
      <c r="AH33" s="18" t="e">
        <f t="shared" si="9"/>
        <v>#REF!</v>
      </c>
      <c r="AI33" s="18" t="e">
        <f t="shared" si="9"/>
        <v>#REF!</v>
      </c>
      <c r="AJ33" s="18" t="e">
        <f t="shared" si="9"/>
        <v>#REF!</v>
      </c>
      <c r="AK33" s="18" t="e">
        <f t="shared" si="10"/>
        <v>#REF!</v>
      </c>
      <c r="AL33" s="18" t="e">
        <f t="shared" si="10"/>
        <v>#REF!</v>
      </c>
      <c r="AM33" s="18" t="e">
        <f t="shared" si="10"/>
        <v>#REF!</v>
      </c>
      <c r="AN33" s="18" t="e">
        <f t="shared" si="10"/>
        <v>#REF!</v>
      </c>
      <c r="AO33" s="18" t="e">
        <f t="shared" si="10"/>
        <v>#REF!</v>
      </c>
      <c r="AP33" s="18" t="e">
        <f t="shared" si="10"/>
        <v>#REF!</v>
      </c>
      <c r="AQ33" s="18" t="e">
        <f t="shared" si="10"/>
        <v>#REF!</v>
      </c>
      <c r="AR33" s="18" t="e">
        <f t="shared" si="10"/>
        <v>#REF!</v>
      </c>
    </row>
    <row r="34" spans="1:44" s="17" customFormat="1" ht="10.199999999999999" x14ac:dyDescent="0.2">
      <c r="A34" s="23">
        <f>ROW()</f>
        <v>34</v>
      </c>
      <c r="B34" s="137"/>
      <c r="E34" s="16" t="s">
        <v>6</v>
      </c>
      <c r="M34" s="58"/>
      <c r="Q34" s="38"/>
      <c r="R34" s="22"/>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row>
    <row r="35" spans="1:44" x14ac:dyDescent="0.3">
      <c r="A35" s="19">
        <f>ROW()</f>
        <v>35</v>
      </c>
      <c r="B35" s="134"/>
      <c r="C35" s="1"/>
      <c r="E35" s="51"/>
      <c r="G35" s="1" t="s">
        <v>18</v>
      </c>
      <c r="K35" s="1"/>
      <c r="R35" s="52"/>
      <c r="U35" s="2">
        <f t="shared" ref="U35:AJ38" si="11">IF(U$5=1,$R35,T375)</f>
        <v>0</v>
      </c>
      <c r="V35" s="2" t="e">
        <f t="shared" si="11"/>
        <v>#REF!</v>
      </c>
      <c r="W35" s="2" t="e">
        <f t="shared" si="11"/>
        <v>#REF!</v>
      </c>
      <c r="X35" s="2" t="e">
        <f t="shared" si="11"/>
        <v>#REF!</v>
      </c>
      <c r="Y35" s="2" t="e">
        <f t="shared" si="11"/>
        <v>#REF!</v>
      </c>
      <c r="Z35" s="2" t="e">
        <f t="shared" si="11"/>
        <v>#REF!</v>
      </c>
      <c r="AA35" s="2" t="e">
        <f t="shared" si="11"/>
        <v>#REF!</v>
      </c>
      <c r="AB35" s="2" t="e">
        <f t="shared" si="11"/>
        <v>#REF!</v>
      </c>
      <c r="AC35" s="2" t="e">
        <f t="shared" si="11"/>
        <v>#REF!</v>
      </c>
      <c r="AD35" s="2" t="e">
        <f t="shared" si="11"/>
        <v>#REF!</v>
      </c>
      <c r="AE35" s="2" t="e">
        <f t="shared" si="11"/>
        <v>#REF!</v>
      </c>
      <c r="AF35" s="2" t="e">
        <f t="shared" si="11"/>
        <v>#REF!</v>
      </c>
      <c r="AG35" s="2" t="e">
        <f t="shared" si="11"/>
        <v>#REF!</v>
      </c>
      <c r="AH35" s="2" t="e">
        <f t="shared" si="11"/>
        <v>#REF!</v>
      </c>
      <c r="AI35" s="2" t="e">
        <f t="shared" si="11"/>
        <v>#REF!</v>
      </c>
      <c r="AJ35" s="2" t="e">
        <f t="shared" si="11"/>
        <v>#REF!</v>
      </c>
      <c r="AK35" s="2" t="e">
        <f t="shared" ref="AK35:AR38" si="12">IF(AK$5=1,$R35,AJ375)</f>
        <v>#REF!</v>
      </c>
      <c r="AL35" s="2" t="e">
        <f t="shared" si="12"/>
        <v>#REF!</v>
      </c>
      <c r="AM35" s="2" t="e">
        <f t="shared" si="12"/>
        <v>#REF!</v>
      </c>
      <c r="AN35" s="2" t="e">
        <f t="shared" si="12"/>
        <v>#REF!</v>
      </c>
      <c r="AO35" s="2" t="e">
        <f t="shared" si="12"/>
        <v>#REF!</v>
      </c>
      <c r="AP35" s="2" t="e">
        <f t="shared" si="12"/>
        <v>#REF!</v>
      </c>
      <c r="AQ35" s="2" t="e">
        <f t="shared" si="12"/>
        <v>#REF!</v>
      </c>
      <c r="AR35" s="2" t="e">
        <f t="shared" si="12"/>
        <v>#REF!</v>
      </c>
    </row>
    <row r="36" spans="1:44" x14ac:dyDescent="0.3">
      <c r="A36" s="19">
        <f>ROW()</f>
        <v>36</v>
      </c>
      <c r="B36" s="134"/>
      <c r="C36" s="1"/>
      <c r="E36" s="51"/>
      <c r="G36" s="1" t="s">
        <v>30</v>
      </c>
      <c r="K36" s="1"/>
      <c r="R36" s="52"/>
      <c r="U36" s="2">
        <f t="shared" si="11"/>
        <v>0</v>
      </c>
      <c r="V36" s="2">
        <f t="shared" si="11"/>
        <v>0</v>
      </c>
      <c r="W36" s="2">
        <f t="shared" si="11"/>
        <v>0</v>
      </c>
      <c r="X36" s="2">
        <f t="shared" si="11"/>
        <v>0</v>
      </c>
      <c r="Y36" s="2">
        <f t="shared" si="11"/>
        <v>0</v>
      </c>
      <c r="Z36" s="2">
        <f t="shared" si="11"/>
        <v>0</v>
      </c>
      <c r="AA36" s="2">
        <f t="shared" si="11"/>
        <v>0</v>
      </c>
      <c r="AB36" s="2">
        <f t="shared" si="11"/>
        <v>0</v>
      </c>
      <c r="AC36" s="2">
        <f t="shared" si="11"/>
        <v>0</v>
      </c>
      <c r="AD36" s="2">
        <f t="shared" si="11"/>
        <v>0</v>
      </c>
      <c r="AE36" s="2">
        <f t="shared" si="11"/>
        <v>0</v>
      </c>
      <c r="AF36" s="2">
        <f t="shared" si="11"/>
        <v>0</v>
      </c>
      <c r="AG36" s="2">
        <f t="shared" si="11"/>
        <v>0</v>
      </c>
      <c r="AH36" s="2">
        <f t="shared" si="11"/>
        <v>0</v>
      </c>
      <c r="AI36" s="2">
        <f t="shared" si="11"/>
        <v>0</v>
      </c>
      <c r="AJ36" s="2">
        <f t="shared" si="11"/>
        <v>0</v>
      </c>
      <c r="AK36" s="2">
        <f t="shared" si="12"/>
        <v>0</v>
      </c>
      <c r="AL36" s="2">
        <f t="shared" si="12"/>
        <v>0</v>
      </c>
      <c r="AM36" s="2">
        <f t="shared" si="12"/>
        <v>0</v>
      </c>
      <c r="AN36" s="2">
        <f t="shared" si="12"/>
        <v>0</v>
      </c>
      <c r="AO36" s="2">
        <f t="shared" si="12"/>
        <v>0</v>
      </c>
      <c r="AP36" s="2">
        <f t="shared" si="12"/>
        <v>0</v>
      </c>
      <c r="AQ36" s="2">
        <f t="shared" si="12"/>
        <v>0</v>
      </c>
      <c r="AR36" s="2">
        <f t="shared" si="12"/>
        <v>0</v>
      </c>
    </row>
    <row r="37" spans="1:44" x14ac:dyDescent="0.3">
      <c r="A37" s="19">
        <f>ROW()</f>
        <v>37</v>
      </c>
      <c r="B37" s="134"/>
      <c r="C37" s="1"/>
      <c r="E37" s="51"/>
      <c r="G37" s="1" t="s">
        <v>79</v>
      </c>
      <c r="K37" s="1"/>
      <c r="R37" s="52"/>
      <c r="U37" s="2">
        <f t="shared" si="11"/>
        <v>0</v>
      </c>
      <c r="V37" s="2" t="e">
        <f t="shared" si="11"/>
        <v>#REF!</v>
      </c>
      <c r="W37" s="2" t="e">
        <f t="shared" si="11"/>
        <v>#REF!</v>
      </c>
      <c r="X37" s="2" t="e">
        <f t="shared" si="11"/>
        <v>#REF!</v>
      </c>
      <c r="Y37" s="2" t="e">
        <f t="shared" si="11"/>
        <v>#REF!</v>
      </c>
      <c r="Z37" s="2" t="e">
        <f t="shared" si="11"/>
        <v>#REF!</v>
      </c>
      <c r="AA37" s="2" t="e">
        <f t="shared" si="11"/>
        <v>#REF!</v>
      </c>
      <c r="AB37" s="2" t="e">
        <f t="shared" si="11"/>
        <v>#REF!</v>
      </c>
      <c r="AC37" s="2" t="e">
        <f t="shared" si="11"/>
        <v>#REF!</v>
      </c>
      <c r="AD37" s="2" t="e">
        <f t="shared" si="11"/>
        <v>#REF!</v>
      </c>
      <c r="AE37" s="2" t="e">
        <f t="shared" si="11"/>
        <v>#REF!</v>
      </c>
      <c r="AF37" s="2" t="e">
        <f t="shared" si="11"/>
        <v>#REF!</v>
      </c>
      <c r="AG37" s="2" t="e">
        <f t="shared" si="11"/>
        <v>#REF!</v>
      </c>
      <c r="AH37" s="2" t="e">
        <f t="shared" si="11"/>
        <v>#REF!</v>
      </c>
      <c r="AI37" s="2" t="e">
        <f t="shared" si="11"/>
        <v>#REF!</v>
      </c>
      <c r="AJ37" s="2" t="e">
        <f t="shared" si="11"/>
        <v>#REF!</v>
      </c>
      <c r="AK37" s="2" t="e">
        <f t="shared" si="12"/>
        <v>#REF!</v>
      </c>
      <c r="AL37" s="2" t="e">
        <f t="shared" si="12"/>
        <v>#REF!</v>
      </c>
      <c r="AM37" s="2" t="e">
        <f t="shared" si="12"/>
        <v>#REF!</v>
      </c>
      <c r="AN37" s="2" t="e">
        <f t="shared" si="12"/>
        <v>#REF!</v>
      </c>
      <c r="AO37" s="2" t="e">
        <f t="shared" si="12"/>
        <v>#REF!</v>
      </c>
      <c r="AP37" s="2" t="e">
        <f t="shared" si="12"/>
        <v>#REF!</v>
      </c>
      <c r="AQ37" s="2" t="e">
        <f t="shared" si="12"/>
        <v>#REF!</v>
      </c>
      <c r="AR37" s="2" t="e">
        <f t="shared" si="12"/>
        <v>#REF!</v>
      </c>
    </row>
    <row r="38" spans="1:44" x14ac:dyDescent="0.3">
      <c r="A38" s="19">
        <f>ROW()</f>
        <v>38</v>
      </c>
      <c r="B38" s="134"/>
      <c r="C38" s="1"/>
      <c r="E38" s="51"/>
      <c r="G38" s="1" t="s">
        <v>80</v>
      </c>
      <c r="K38" s="1"/>
      <c r="R38" s="52"/>
      <c r="U38" s="2">
        <f t="shared" si="11"/>
        <v>0</v>
      </c>
      <c r="V38" s="2" t="e">
        <f t="shared" si="11"/>
        <v>#REF!</v>
      </c>
      <c r="W38" s="2" t="e">
        <f t="shared" si="11"/>
        <v>#REF!</v>
      </c>
      <c r="X38" s="2" t="e">
        <f t="shared" si="11"/>
        <v>#REF!</v>
      </c>
      <c r="Y38" s="2" t="e">
        <f t="shared" si="11"/>
        <v>#REF!</v>
      </c>
      <c r="Z38" s="2" t="e">
        <f t="shared" si="11"/>
        <v>#REF!</v>
      </c>
      <c r="AA38" s="2" t="e">
        <f t="shared" si="11"/>
        <v>#REF!</v>
      </c>
      <c r="AB38" s="2" t="e">
        <f t="shared" si="11"/>
        <v>#REF!</v>
      </c>
      <c r="AC38" s="2" t="e">
        <f t="shared" si="11"/>
        <v>#REF!</v>
      </c>
      <c r="AD38" s="2" t="e">
        <f t="shared" si="11"/>
        <v>#REF!</v>
      </c>
      <c r="AE38" s="2" t="e">
        <f t="shared" si="11"/>
        <v>#REF!</v>
      </c>
      <c r="AF38" s="2" t="e">
        <f t="shared" si="11"/>
        <v>#REF!</v>
      </c>
      <c r="AG38" s="2" t="e">
        <f t="shared" si="11"/>
        <v>#REF!</v>
      </c>
      <c r="AH38" s="2" t="e">
        <f t="shared" si="11"/>
        <v>#REF!</v>
      </c>
      <c r="AI38" s="2" t="e">
        <f t="shared" si="11"/>
        <v>#REF!</v>
      </c>
      <c r="AJ38" s="2" t="e">
        <f t="shared" si="11"/>
        <v>#REF!</v>
      </c>
      <c r="AK38" s="2" t="e">
        <f t="shared" si="12"/>
        <v>#REF!</v>
      </c>
      <c r="AL38" s="2" t="e">
        <f t="shared" si="12"/>
        <v>#REF!</v>
      </c>
      <c r="AM38" s="2" t="e">
        <f t="shared" si="12"/>
        <v>#REF!</v>
      </c>
      <c r="AN38" s="2" t="e">
        <f t="shared" si="12"/>
        <v>#REF!</v>
      </c>
      <c r="AO38" s="2" t="e">
        <f t="shared" si="12"/>
        <v>#REF!</v>
      </c>
      <c r="AP38" s="2" t="e">
        <f t="shared" si="12"/>
        <v>#REF!</v>
      </c>
      <c r="AQ38" s="2" t="e">
        <f t="shared" si="12"/>
        <v>#REF!</v>
      </c>
      <c r="AR38" s="2" t="e">
        <f t="shared" si="12"/>
        <v>#REF!</v>
      </c>
    </row>
    <row r="39" spans="1:44" x14ac:dyDescent="0.3">
      <c r="A39" s="19">
        <f>ROW()</f>
        <v>39</v>
      </c>
      <c r="B39" s="134"/>
    </row>
    <row r="40" spans="1:44" ht="3" customHeight="1" x14ac:dyDescent="0.3">
      <c r="A40" s="19">
        <f>ROW()</f>
        <v>40</v>
      </c>
      <c r="B40" s="134"/>
      <c r="F40" s="25"/>
      <c r="G40" s="25"/>
      <c r="H40" s="25"/>
      <c r="I40" s="25"/>
      <c r="J40" s="25"/>
      <c r="K40" s="26"/>
      <c r="L40" s="25"/>
      <c r="M40" s="60"/>
      <c r="N40" s="25"/>
      <c r="O40" s="25"/>
      <c r="P40" s="25"/>
      <c r="Q40" s="40"/>
      <c r="R40" s="27"/>
      <c r="S40" s="25"/>
      <c r="T40" s="25"/>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row>
    <row r="41" spans="1:44" s="5" customFormat="1" x14ac:dyDescent="0.3">
      <c r="A41" s="23">
        <f>ROW()</f>
        <v>41</v>
      </c>
      <c r="B41" s="135"/>
      <c r="C41" s="45"/>
      <c r="E41" s="21"/>
      <c r="F41" s="5" t="s">
        <v>10</v>
      </c>
      <c r="K41" s="11"/>
      <c r="M41" s="59"/>
      <c r="Q41" s="39"/>
      <c r="R41" s="3"/>
      <c r="U41" s="3">
        <f t="shared" ref="U41:AR41" si="13">U43+U47+U63</f>
        <v>0</v>
      </c>
      <c r="V41" s="3" t="e">
        <f t="shared" si="13"/>
        <v>#REF!</v>
      </c>
      <c r="W41" s="3" t="e">
        <f t="shared" si="13"/>
        <v>#REF!</v>
      </c>
      <c r="X41" s="3" t="e">
        <f t="shared" si="13"/>
        <v>#REF!</v>
      </c>
      <c r="Y41" s="3" t="e">
        <f t="shared" si="13"/>
        <v>#REF!</v>
      </c>
      <c r="Z41" s="3" t="e">
        <f t="shared" si="13"/>
        <v>#REF!</v>
      </c>
      <c r="AA41" s="3" t="e">
        <f t="shared" si="13"/>
        <v>#REF!</v>
      </c>
      <c r="AB41" s="3" t="e">
        <f t="shared" si="13"/>
        <v>#REF!</v>
      </c>
      <c r="AC41" s="3" t="e">
        <f t="shared" si="13"/>
        <v>#REF!</v>
      </c>
      <c r="AD41" s="3" t="e">
        <f t="shared" si="13"/>
        <v>#REF!</v>
      </c>
      <c r="AE41" s="3" t="e">
        <f t="shared" si="13"/>
        <v>#REF!</v>
      </c>
      <c r="AF41" s="3" t="e">
        <f t="shared" si="13"/>
        <v>#REF!</v>
      </c>
      <c r="AG41" s="3" t="e">
        <f t="shared" si="13"/>
        <v>#REF!</v>
      </c>
      <c r="AH41" s="3" t="e">
        <f t="shared" si="13"/>
        <v>#REF!</v>
      </c>
      <c r="AI41" s="3" t="e">
        <f t="shared" si="13"/>
        <v>#REF!</v>
      </c>
      <c r="AJ41" s="3" t="e">
        <f t="shared" si="13"/>
        <v>#REF!</v>
      </c>
      <c r="AK41" s="3" t="e">
        <f t="shared" si="13"/>
        <v>#REF!</v>
      </c>
      <c r="AL41" s="3" t="e">
        <f t="shared" si="13"/>
        <v>#REF!</v>
      </c>
      <c r="AM41" s="3" t="e">
        <f t="shared" si="13"/>
        <v>#REF!</v>
      </c>
      <c r="AN41" s="3" t="e">
        <f t="shared" si="13"/>
        <v>#REF!</v>
      </c>
      <c r="AO41" s="3" t="e">
        <f t="shared" si="13"/>
        <v>#REF!</v>
      </c>
      <c r="AP41" s="3" t="e">
        <f t="shared" si="13"/>
        <v>#REF!</v>
      </c>
      <c r="AQ41" s="3" t="e">
        <f t="shared" si="13"/>
        <v>#REF!</v>
      </c>
      <c r="AR41" s="3" t="e">
        <f t="shared" si="13"/>
        <v>#REF!</v>
      </c>
    </row>
    <row r="42" spans="1:44" ht="3" customHeight="1" x14ac:dyDescent="0.3">
      <c r="A42" s="19">
        <f>ROW()</f>
        <v>42</v>
      </c>
      <c r="B42" s="134"/>
      <c r="F42" s="25"/>
      <c r="G42" s="25"/>
      <c r="H42" s="25"/>
      <c r="I42" s="25"/>
      <c r="J42" s="25"/>
      <c r="K42" s="26"/>
      <c r="L42" s="25"/>
      <c r="M42" s="60"/>
      <c r="N42" s="25"/>
      <c r="O42" s="25"/>
      <c r="P42" s="25"/>
      <c r="Q42" s="40"/>
      <c r="R42" s="27"/>
      <c r="S42" s="25"/>
      <c r="T42" s="25"/>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row>
    <row r="43" spans="1:44" x14ac:dyDescent="0.3">
      <c r="A43" s="19">
        <f>ROW()</f>
        <v>43</v>
      </c>
      <c r="B43" s="134"/>
      <c r="G43" s="1" t="s">
        <v>12</v>
      </c>
      <c r="Q43" s="38">
        <f>R43-SUM(R44:R46)</f>
        <v>0</v>
      </c>
      <c r="R43" s="3">
        <f>U43</f>
        <v>0</v>
      </c>
      <c r="U43" s="2">
        <f>SUM(U44:U46)</f>
        <v>0</v>
      </c>
      <c r="V43" s="2" t="e">
        <f>SUM(V44:V46)</f>
        <v>#REF!</v>
      </c>
      <c r="W43" s="2" t="e">
        <f t="shared" ref="W43:AR43" si="14">SUM(W44:W46)</f>
        <v>#REF!</v>
      </c>
      <c r="X43" s="2" t="e">
        <f t="shared" si="14"/>
        <v>#REF!</v>
      </c>
      <c r="Y43" s="2" t="e">
        <f t="shared" si="14"/>
        <v>#REF!</v>
      </c>
      <c r="Z43" s="2" t="e">
        <f t="shared" si="14"/>
        <v>#REF!</v>
      </c>
      <c r="AA43" s="2" t="e">
        <f t="shared" si="14"/>
        <v>#REF!</v>
      </c>
      <c r="AB43" s="2" t="e">
        <f t="shared" si="14"/>
        <v>#REF!</v>
      </c>
      <c r="AC43" s="2" t="e">
        <f t="shared" si="14"/>
        <v>#REF!</v>
      </c>
      <c r="AD43" s="2" t="e">
        <f t="shared" si="14"/>
        <v>#REF!</v>
      </c>
      <c r="AE43" s="2" t="e">
        <f t="shared" si="14"/>
        <v>#REF!</v>
      </c>
      <c r="AF43" s="2" t="e">
        <f t="shared" si="14"/>
        <v>#REF!</v>
      </c>
      <c r="AG43" s="2" t="e">
        <f t="shared" si="14"/>
        <v>#REF!</v>
      </c>
      <c r="AH43" s="2" t="e">
        <f t="shared" si="14"/>
        <v>#REF!</v>
      </c>
      <c r="AI43" s="2" t="e">
        <f t="shared" si="14"/>
        <v>#REF!</v>
      </c>
      <c r="AJ43" s="2" t="e">
        <f t="shared" si="14"/>
        <v>#REF!</v>
      </c>
      <c r="AK43" s="2" t="e">
        <f t="shared" si="14"/>
        <v>#REF!</v>
      </c>
      <c r="AL43" s="2" t="e">
        <f t="shared" si="14"/>
        <v>#REF!</v>
      </c>
      <c r="AM43" s="2" t="e">
        <f t="shared" si="14"/>
        <v>#REF!</v>
      </c>
      <c r="AN43" s="2" t="e">
        <f t="shared" si="14"/>
        <v>#REF!</v>
      </c>
      <c r="AO43" s="2" t="e">
        <f t="shared" si="14"/>
        <v>#REF!</v>
      </c>
      <c r="AP43" s="2" t="e">
        <f t="shared" si="14"/>
        <v>#REF!</v>
      </c>
      <c r="AQ43" s="2" t="e">
        <f t="shared" si="14"/>
        <v>#REF!</v>
      </c>
      <c r="AR43" s="2" t="e">
        <f t="shared" si="14"/>
        <v>#REF!</v>
      </c>
    </row>
    <row r="44" spans="1:44" s="6" customFormat="1" ht="12" x14ac:dyDescent="0.25">
      <c r="A44" s="19">
        <f>ROW()</f>
        <v>44</v>
      </c>
      <c r="B44" s="136"/>
      <c r="E44" s="9"/>
      <c r="H44" s="6" t="s">
        <v>16</v>
      </c>
      <c r="M44" s="58"/>
      <c r="Q44" s="38"/>
      <c r="R44" s="31"/>
      <c r="U44" s="30">
        <f t="shared" ref="U44:AJ45" si="15">IF(U$5=1,$R44,T384)</f>
        <v>0</v>
      </c>
      <c r="V44" s="30" t="e">
        <f t="shared" si="15"/>
        <v>#REF!</v>
      </c>
      <c r="W44" s="30" t="e">
        <f t="shared" si="15"/>
        <v>#REF!</v>
      </c>
      <c r="X44" s="30" t="e">
        <f t="shared" si="15"/>
        <v>#REF!</v>
      </c>
      <c r="Y44" s="30" t="e">
        <f t="shared" si="15"/>
        <v>#REF!</v>
      </c>
      <c r="Z44" s="30" t="e">
        <f t="shared" si="15"/>
        <v>#REF!</v>
      </c>
      <c r="AA44" s="30" t="e">
        <f t="shared" si="15"/>
        <v>#REF!</v>
      </c>
      <c r="AB44" s="30" t="e">
        <f t="shared" si="15"/>
        <v>#REF!</v>
      </c>
      <c r="AC44" s="30" t="e">
        <f t="shared" si="15"/>
        <v>#REF!</v>
      </c>
      <c r="AD44" s="30" t="e">
        <f t="shared" si="15"/>
        <v>#REF!</v>
      </c>
      <c r="AE44" s="30" t="e">
        <f t="shared" si="15"/>
        <v>#REF!</v>
      </c>
      <c r="AF44" s="30" t="e">
        <f t="shared" si="15"/>
        <v>#REF!</v>
      </c>
      <c r="AG44" s="30" t="e">
        <f t="shared" si="15"/>
        <v>#REF!</v>
      </c>
      <c r="AH44" s="30" t="e">
        <f t="shared" si="15"/>
        <v>#REF!</v>
      </c>
      <c r="AI44" s="30" t="e">
        <f t="shared" si="15"/>
        <v>#REF!</v>
      </c>
      <c r="AJ44" s="30" t="e">
        <f t="shared" si="15"/>
        <v>#REF!</v>
      </c>
      <c r="AK44" s="30" t="e">
        <f t="shared" ref="AK44:AR45" si="16">IF(AK$5=1,$R44,AJ384)</f>
        <v>#REF!</v>
      </c>
      <c r="AL44" s="30" t="e">
        <f t="shared" si="16"/>
        <v>#REF!</v>
      </c>
      <c r="AM44" s="30" t="e">
        <f t="shared" si="16"/>
        <v>#REF!</v>
      </c>
      <c r="AN44" s="30" t="e">
        <f t="shared" si="16"/>
        <v>#REF!</v>
      </c>
      <c r="AO44" s="30" t="e">
        <f t="shared" si="16"/>
        <v>#REF!</v>
      </c>
      <c r="AP44" s="30" t="e">
        <f t="shared" si="16"/>
        <v>#REF!</v>
      </c>
      <c r="AQ44" s="30" t="e">
        <f t="shared" si="16"/>
        <v>#REF!</v>
      </c>
      <c r="AR44" s="30" t="e">
        <f t="shared" si="16"/>
        <v>#REF!</v>
      </c>
    </row>
    <row r="45" spans="1:44" s="6" customFormat="1" ht="12" x14ac:dyDescent="0.25">
      <c r="A45" s="19">
        <f>ROW()</f>
        <v>45</v>
      </c>
      <c r="B45" s="136"/>
      <c r="E45" s="9"/>
      <c r="H45" s="6" t="s">
        <v>17</v>
      </c>
      <c r="M45" s="58"/>
      <c r="Q45" s="38"/>
      <c r="R45" s="31"/>
      <c r="U45" s="30">
        <f t="shared" si="15"/>
        <v>0</v>
      </c>
      <c r="V45" s="30" t="e">
        <f t="shared" si="15"/>
        <v>#REF!</v>
      </c>
      <c r="W45" s="30" t="e">
        <f t="shared" si="15"/>
        <v>#REF!</v>
      </c>
      <c r="X45" s="30" t="e">
        <f t="shared" si="15"/>
        <v>#REF!</v>
      </c>
      <c r="Y45" s="30" t="e">
        <f t="shared" si="15"/>
        <v>#REF!</v>
      </c>
      <c r="Z45" s="30" t="e">
        <f t="shared" si="15"/>
        <v>#REF!</v>
      </c>
      <c r="AA45" s="30" t="e">
        <f t="shared" si="15"/>
        <v>#REF!</v>
      </c>
      <c r="AB45" s="30" t="e">
        <f t="shared" si="15"/>
        <v>#REF!</v>
      </c>
      <c r="AC45" s="30" t="e">
        <f t="shared" si="15"/>
        <v>#REF!</v>
      </c>
      <c r="AD45" s="30" t="e">
        <f t="shared" si="15"/>
        <v>#REF!</v>
      </c>
      <c r="AE45" s="30" t="e">
        <f t="shared" si="15"/>
        <v>#REF!</v>
      </c>
      <c r="AF45" s="30" t="e">
        <f t="shared" si="15"/>
        <v>#REF!</v>
      </c>
      <c r="AG45" s="30" t="e">
        <f t="shared" si="15"/>
        <v>#REF!</v>
      </c>
      <c r="AH45" s="30" t="e">
        <f t="shared" si="15"/>
        <v>#REF!</v>
      </c>
      <c r="AI45" s="30" t="e">
        <f t="shared" si="15"/>
        <v>#REF!</v>
      </c>
      <c r="AJ45" s="30" t="e">
        <f t="shared" si="15"/>
        <v>#REF!</v>
      </c>
      <c r="AK45" s="30" t="e">
        <f t="shared" si="16"/>
        <v>#REF!</v>
      </c>
      <c r="AL45" s="30" t="e">
        <f t="shared" si="16"/>
        <v>#REF!</v>
      </c>
      <c r="AM45" s="30" t="e">
        <f t="shared" si="16"/>
        <v>#REF!</v>
      </c>
      <c r="AN45" s="30" t="e">
        <f t="shared" si="16"/>
        <v>#REF!</v>
      </c>
      <c r="AO45" s="30" t="e">
        <f t="shared" si="16"/>
        <v>#REF!</v>
      </c>
      <c r="AP45" s="30" t="e">
        <f t="shared" si="16"/>
        <v>#REF!</v>
      </c>
      <c r="AQ45" s="30" t="e">
        <f t="shared" si="16"/>
        <v>#REF!</v>
      </c>
      <c r="AR45" s="30" t="e">
        <f t="shared" si="16"/>
        <v>#REF!</v>
      </c>
    </row>
    <row r="46" spans="1:44" s="17" customFormat="1" x14ac:dyDescent="0.3">
      <c r="A46" s="19">
        <f>ROW()</f>
        <v>46</v>
      </c>
      <c r="B46" s="134"/>
      <c r="E46" s="16" t="s">
        <v>6</v>
      </c>
      <c r="M46" s="58"/>
      <c r="Q46" s="38"/>
      <c r="R46" s="22"/>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row>
    <row r="47" spans="1:44" x14ac:dyDescent="0.3">
      <c r="A47" s="19">
        <f>ROW()</f>
        <v>47</v>
      </c>
      <c r="B47" s="134"/>
      <c r="G47" s="1" t="s">
        <v>13</v>
      </c>
      <c r="Q47" s="38">
        <f>R47-R48-R49-R59-R60-R61</f>
        <v>0</v>
      </c>
      <c r="R47" s="3">
        <f>U47</f>
        <v>0</v>
      </c>
      <c r="U47" s="2">
        <f>U48+U49+U59+U60+U61</f>
        <v>0</v>
      </c>
      <c r="V47" s="2" t="e">
        <f t="shared" ref="V47:AR47" si="17">V48+V49+V59+V60+V61</f>
        <v>#REF!</v>
      </c>
      <c r="W47" s="2" t="e">
        <f t="shared" si="17"/>
        <v>#REF!</v>
      </c>
      <c r="X47" s="2" t="e">
        <f t="shared" si="17"/>
        <v>#REF!</v>
      </c>
      <c r="Y47" s="2" t="e">
        <f t="shared" si="17"/>
        <v>#REF!</v>
      </c>
      <c r="Z47" s="2" t="e">
        <f t="shared" si="17"/>
        <v>#REF!</v>
      </c>
      <c r="AA47" s="2" t="e">
        <f t="shared" si="17"/>
        <v>#REF!</v>
      </c>
      <c r="AB47" s="2" t="e">
        <f t="shared" si="17"/>
        <v>#REF!</v>
      </c>
      <c r="AC47" s="2" t="e">
        <f t="shared" si="17"/>
        <v>#REF!</v>
      </c>
      <c r="AD47" s="2" t="e">
        <f t="shared" si="17"/>
        <v>#REF!</v>
      </c>
      <c r="AE47" s="2" t="e">
        <f t="shared" si="17"/>
        <v>#REF!</v>
      </c>
      <c r="AF47" s="2" t="e">
        <f t="shared" si="17"/>
        <v>#REF!</v>
      </c>
      <c r="AG47" s="2" t="e">
        <f t="shared" si="17"/>
        <v>#REF!</v>
      </c>
      <c r="AH47" s="2" t="e">
        <f t="shared" si="17"/>
        <v>#REF!</v>
      </c>
      <c r="AI47" s="2" t="e">
        <f t="shared" si="17"/>
        <v>#REF!</v>
      </c>
      <c r="AJ47" s="2" t="e">
        <f t="shared" si="17"/>
        <v>#REF!</v>
      </c>
      <c r="AK47" s="2" t="e">
        <f t="shared" si="17"/>
        <v>#REF!</v>
      </c>
      <c r="AL47" s="2" t="e">
        <f t="shared" si="17"/>
        <v>#REF!</v>
      </c>
      <c r="AM47" s="2" t="e">
        <f t="shared" si="17"/>
        <v>#REF!</v>
      </c>
      <c r="AN47" s="2" t="e">
        <f t="shared" si="17"/>
        <v>#REF!</v>
      </c>
      <c r="AO47" s="2" t="e">
        <f t="shared" si="17"/>
        <v>#REF!</v>
      </c>
      <c r="AP47" s="2" t="e">
        <f t="shared" si="17"/>
        <v>#REF!</v>
      </c>
      <c r="AQ47" s="2" t="e">
        <f t="shared" si="17"/>
        <v>#REF!</v>
      </c>
      <c r="AR47" s="2" t="e">
        <f t="shared" si="17"/>
        <v>#REF!</v>
      </c>
    </row>
    <row r="48" spans="1:44" s="6" customFormat="1" ht="12" x14ac:dyDescent="0.25">
      <c r="A48" s="19">
        <f>ROW()</f>
        <v>48</v>
      </c>
      <c r="B48" s="136"/>
      <c r="C48" s="17"/>
      <c r="E48" s="9"/>
      <c r="H48" s="6" t="s">
        <v>142</v>
      </c>
      <c r="M48" s="58"/>
      <c r="Q48" s="38"/>
      <c r="R48" s="77">
        <f>SUM(R49:R57)</f>
        <v>0</v>
      </c>
      <c r="U48" s="30">
        <f t="shared" ref="U48:AJ57" si="18">IF(U$5=1,$R48,T388)</f>
        <v>0</v>
      </c>
      <c r="V48" s="30" t="e">
        <f t="shared" si="18"/>
        <v>#REF!</v>
      </c>
      <c r="W48" s="30" t="e">
        <f t="shared" si="18"/>
        <v>#REF!</v>
      </c>
      <c r="X48" s="30" t="e">
        <f t="shared" si="18"/>
        <v>#REF!</v>
      </c>
      <c r="Y48" s="30" t="e">
        <f t="shared" si="18"/>
        <v>#REF!</v>
      </c>
      <c r="Z48" s="30" t="e">
        <f t="shared" si="18"/>
        <v>#REF!</v>
      </c>
      <c r="AA48" s="30" t="e">
        <f t="shared" si="18"/>
        <v>#REF!</v>
      </c>
      <c r="AB48" s="30" t="e">
        <f t="shared" si="18"/>
        <v>#REF!</v>
      </c>
      <c r="AC48" s="30" t="e">
        <f t="shared" si="18"/>
        <v>#REF!</v>
      </c>
      <c r="AD48" s="30" t="e">
        <f t="shared" si="18"/>
        <v>#REF!</v>
      </c>
      <c r="AE48" s="30" t="e">
        <f t="shared" si="18"/>
        <v>#REF!</v>
      </c>
      <c r="AF48" s="30" t="e">
        <f t="shared" si="18"/>
        <v>#REF!</v>
      </c>
      <c r="AG48" s="30" t="e">
        <f t="shared" si="18"/>
        <v>#REF!</v>
      </c>
      <c r="AH48" s="30" t="e">
        <f t="shared" si="18"/>
        <v>#REF!</v>
      </c>
      <c r="AI48" s="30" t="e">
        <f t="shared" si="18"/>
        <v>#REF!</v>
      </c>
      <c r="AJ48" s="30" t="e">
        <f t="shared" si="18"/>
        <v>#REF!</v>
      </c>
      <c r="AK48" s="30" t="e">
        <f t="shared" ref="AK48:AR57" si="19">IF(AK$5=1,$R48,AJ388)</f>
        <v>#REF!</v>
      </c>
      <c r="AL48" s="30" t="e">
        <f t="shared" si="19"/>
        <v>#REF!</v>
      </c>
      <c r="AM48" s="30" t="e">
        <f t="shared" si="19"/>
        <v>#REF!</v>
      </c>
      <c r="AN48" s="30" t="e">
        <f t="shared" si="19"/>
        <v>#REF!</v>
      </c>
      <c r="AO48" s="30" t="e">
        <f t="shared" si="19"/>
        <v>#REF!</v>
      </c>
      <c r="AP48" s="30" t="e">
        <f t="shared" si="19"/>
        <v>#REF!</v>
      </c>
      <c r="AQ48" s="30" t="e">
        <f t="shared" si="19"/>
        <v>#REF!</v>
      </c>
      <c r="AR48" s="30" t="e">
        <f t="shared" si="19"/>
        <v>#REF!</v>
      </c>
    </row>
    <row r="49" spans="1:44" s="6" customFormat="1" ht="12" x14ac:dyDescent="0.25">
      <c r="A49" s="19">
        <f>ROW()</f>
        <v>49</v>
      </c>
      <c r="B49" s="136"/>
      <c r="C49" s="17"/>
      <c r="E49" s="9"/>
      <c r="H49" s="6" t="s">
        <v>141</v>
      </c>
      <c r="M49" s="58"/>
      <c r="Q49" s="38"/>
      <c r="R49" s="146">
        <f>SUM(R50:R58)</f>
        <v>0</v>
      </c>
      <c r="U49" s="30">
        <f t="shared" si="18"/>
        <v>0</v>
      </c>
      <c r="V49" s="30" t="e">
        <f t="shared" si="18"/>
        <v>#REF!</v>
      </c>
      <c r="W49" s="30" t="e">
        <f t="shared" si="18"/>
        <v>#REF!</v>
      </c>
      <c r="X49" s="30" t="e">
        <f t="shared" si="18"/>
        <v>#REF!</v>
      </c>
      <c r="Y49" s="30" t="e">
        <f t="shared" si="18"/>
        <v>#REF!</v>
      </c>
      <c r="Z49" s="30" t="e">
        <f t="shared" si="18"/>
        <v>#REF!</v>
      </c>
      <c r="AA49" s="30" t="e">
        <f t="shared" si="18"/>
        <v>#REF!</v>
      </c>
      <c r="AB49" s="30" t="e">
        <f t="shared" si="18"/>
        <v>#REF!</v>
      </c>
      <c r="AC49" s="30" t="e">
        <f t="shared" si="18"/>
        <v>#REF!</v>
      </c>
      <c r="AD49" s="30" t="e">
        <f t="shared" si="18"/>
        <v>#REF!</v>
      </c>
      <c r="AE49" s="30" t="e">
        <f t="shared" si="18"/>
        <v>#REF!</v>
      </c>
      <c r="AF49" s="30" t="e">
        <f t="shared" si="18"/>
        <v>#REF!</v>
      </c>
      <c r="AG49" s="30" t="e">
        <f t="shared" si="18"/>
        <v>#REF!</v>
      </c>
      <c r="AH49" s="30" t="e">
        <f t="shared" si="18"/>
        <v>#REF!</v>
      </c>
      <c r="AI49" s="30" t="e">
        <f t="shared" si="18"/>
        <v>#REF!</v>
      </c>
      <c r="AJ49" s="30" t="e">
        <f t="shared" si="18"/>
        <v>#REF!</v>
      </c>
      <c r="AK49" s="30" t="e">
        <f t="shared" si="19"/>
        <v>#REF!</v>
      </c>
      <c r="AL49" s="30" t="e">
        <f t="shared" si="19"/>
        <v>#REF!</v>
      </c>
      <c r="AM49" s="30" t="e">
        <f t="shared" si="19"/>
        <v>#REF!</v>
      </c>
      <c r="AN49" s="30" t="e">
        <f t="shared" si="19"/>
        <v>#REF!</v>
      </c>
      <c r="AO49" s="30" t="e">
        <f t="shared" si="19"/>
        <v>#REF!</v>
      </c>
      <c r="AP49" s="30" t="e">
        <f t="shared" si="19"/>
        <v>#REF!</v>
      </c>
      <c r="AQ49" s="30" t="e">
        <f t="shared" si="19"/>
        <v>#REF!</v>
      </c>
      <c r="AR49" s="30" t="e">
        <f t="shared" si="19"/>
        <v>#REF!</v>
      </c>
    </row>
    <row r="50" spans="1:44" s="95" customFormat="1" ht="10.199999999999999" x14ac:dyDescent="0.2">
      <c r="A50" s="23">
        <f>ROW()</f>
        <v>50</v>
      </c>
      <c r="B50" s="138"/>
      <c r="E50" s="100">
        <v>1</v>
      </c>
      <c r="F50" s="63" t="s">
        <v>141</v>
      </c>
      <c r="G50" s="99" t="s">
        <v>83</v>
      </c>
      <c r="M50" s="103"/>
      <c r="Q50" s="102"/>
      <c r="R50" s="122"/>
      <c r="S50" s="17"/>
      <c r="T50" s="17"/>
      <c r="U50" s="18">
        <f t="shared" si="18"/>
        <v>0</v>
      </c>
      <c r="V50" s="18" t="e">
        <f t="shared" si="18"/>
        <v>#REF!</v>
      </c>
      <c r="W50" s="18" t="e">
        <f t="shared" si="18"/>
        <v>#REF!</v>
      </c>
      <c r="X50" s="18" t="e">
        <f t="shared" si="18"/>
        <v>#REF!</v>
      </c>
      <c r="Y50" s="18" t="e">
        <f t="shared" si="18"/>
        <v>#REF!</v>
      </c>
      <c r="Z50" s="18" t="e">
        <f t="shared" si="18"/>
        <v>#REF!</v>
      </c>
      <c r="AA50" s="18" t="e">
        <f t="shared" si="18"/>
        <v>#REF!</v>
      </c>
      <c r="AB50" s="18" t="e">
        <f t="shared" si="18"/>
        <v>#REF!</v>
      </c>
      <c r="AC50" s="18" t="e">
        <f t="shared" si="18"/>
        <v>#REF!</v>
      </c>
      <c r="AD50" s="18" t="e">
        <f t="shared" si="18"/>
        <v>#REF!</v>
      </c>
      <c r="AE50" s="18" t="e">
        <f t="shared" si="18"/>
        <v>#REF!</v>
      </c>
      <c r="AF50" s="18" t="e">
        <f t="shared" si="18"/>
        <v>#REF!</v>
      </c>
      <c r="AG50" s="18" t="e">
        <f t="shared" si="18"/>
        <v>#REF!</v>
      </c>
      <c r="AH50" s="18" t="e">
        <f t="shared" si="18"/>
        <v>#REF!</v>
      </c>
      <c r="AI50" s="18" t="e">
        <f t="shared" si="18"/>
        <v>#REF!</v>
      </c>
      <c r="AJ50" s="18" t="e">
        <f t="shared" si="18"/>
        <v>#REF!</v>
      </c>
      <c r="AK50" s="18" t="e">
        <f t="shared" si="19"/>
        <v>#REF!</v>
      </c>
      <c r="AL50" s="18" t="e">
        <f t="shared" si="19"/>
        <v>#REF!</v>
      </c>
      <c r="AM50" s="18" t="e">
        <f t="shared" si="19"/>
        <v>#REF!</v>
      </c>
      <c r="AN50" s="18" t="e">
        <f t="shared" si="19"/>
        <v>#REF!</v>
      </c>
      <c r="AO50" s="18" t="e">
        <f t="shared" si="19"/>
        <v>#REF!</v>
      </c>
      <c r="AP50" s="18" t="e">
        <f t="shared" si="19"/>
        <v>#REF!</v>
      </c>
      <c r="AQ50" s="18" t="e">
        <f t="shared" si="19"/>
        <v>#REF!</v>
      </c>
      <c r="AR50" s="18" t="e">
        <f t="shared" si="19"/>
        <v>#REF!</v>
      </c>
    </row>
    <row r="51" spans="1:44" s="95" customFormat="1" ht="10.199999999999999" x14ac:dyDescent="0.2">
      <c r="A51" s="23">
        <f>ROW()</f>
        <v>51</v>
      </c>
      <c r="B51" s="138"/>
      <c r="E51" s="100">
        <v>2</v>
      </c>
      <c r="F51" s="63" t="s">
        <v>141</v>
      </c>
      <c r="G51" s="99" t="s">
        <v>84</v>
      </c>
      <c r="M51" s="103"/>
      <c r="Q51" s="102"/>
      <c r="R51" s="122"/>
      <c r="S51" s="17"/>
      <c r="T51" s="17"/>
      <c r="U51" s="18">
        <f t="shared" si="18"/>
        <v>0</v>
      </c>
      <c r="V51" s="18" t="e">
        <f t="shared" si="18"/>
        <v>#REF!</v>
      </c>
      <c r="W51" s="18" t="e">
        <f t="shared" si="18"/>
        <v>#REF!</v>
      </c>
      <c r="X51" s="18" t="e">
        <f t="shared" si="18"/>
        <v>#REF!</v>
      </c>
      <c r="Y51" s="18" t="e">
        <f t="shared" si="18"/>
        <v>#REF!</v>
      </c>
      <c r="Z51" s="18" t="e">
        <f t="shared" si="18"/>
        <v>#REF!</v>
      </c>
      <c r="AA51" s="18" t="e">
        <f t="shared" si="18"/>
        <v>#REF!</v>
      </c>
      <c r="AB51" s="18" t="e">
        <f t="shared" si="18"/>
        <v>#REF!</v>
      </c>
      <c r="AC51" s="18" t="e">
        <f t="shared" si="18"/>
        <v>#REF!</v>
      </c>
      <c r="AD51" s="18" t="e">
        <f t="shared" si="18"/>
        <v>#REF!</v>
      </c>
      <c r="AE51" s="18" t="e">
        <f t="shared" si="18"/>
        <v>#REF!</v>
      </c>
      <c r="AF51" s="18" t="e">
        <f t="shared" si="18"/>
        <v>#REF!</v>
      </c>
      <c r="AG51" s="18" t="e">
        <f t="shared" si="18"/>
        <v>#REF!</v>
      </c>
      <c r="AH51" s="18" t="e">
        <f t="shared" si="18"/>
        <v>#REF!</v>
      </c>
      <c r="AI51" s="18" t="e">
        <f t="shared" si="18"/>
        <v>#REF!</v>
      </c>
      <c r="AJ51" s="18" t="e">
        <f t="shared" si="18"/>
        <v>#REF!</v>
      </c>
      <c r="AK51" s="18" t="e">
        <f t="shared" si="19"/>
        <v>#REF!</v>
      </c>
      <c r="AL51" s="18" t="e">
        <f t="shared" si="19"/>
        <v>#REF!</v>
      </c>
      <c r="AM51" s="18" t="e">
        <f t="shared" si="19"/>
        <v>#REF!</v>
      </c>
      <c r="AN51" s="18" t="e">
        <f t="shared" si="19"/>
        <v>#REF!</v>
      </c>
      <c r="AO51" s="18" t="e">
        <f t="shared" si="19"/>
        <v>#REF!</v>
      </c>
      <c r="AP51" s="18" t="e">
        <f t="shared" si="19"/>
        <v>#REF!</v>
      </c>
      <c r="AQ51" s="18" t="e">
        <f t="shared" si="19"/>
        <v>#REF!</v>
      </c>
      <c r="AR51" s="18" t="e">
        <f t="shared" si="19"/>
        <v>#REF!</v>
      </c>
    </row>
    <row r="52" spans="1:44" s="95" customFormat="1" ht="10.199999999999999" x14ac:dyDescent="0.2">
      <c r="A52" s="23">
        <f>ROW()</f>
        <v>52</v>
      </c>
      <c r="B52" s="138"/>
      <c r="E52" s="100">
        <v>3</v>
      </c>
      <c r="F52" s="63" t="s">
        <v>141</v>
      </c>
      <c r="G52" s="99" t="s">
        <v>85</v>
      </c>
      <c r="M52" s="103"/>
      <c r="Q52" s="102"/>
      <c r="R52" s="122"/>
      <c r="S52" s="17"/>
      <c r="T52" s="17"/>
      <c r="U52" s="18">
        <f t="shared" si="18"/>
        <v>0</v>
      </c>
      <c r="V52" s="18" t="e">
        <f t="shared" si="18"/>
        <v>#REF!</v>
      </c>
      <c r="W52" s="18" t="e">
        <f t="shared" si="18"/>
        <v>#REF!</v>
      </c>
      <c r="X52" s="18" t="e">
        <f t="shared" si="18"/>
        <v>#REF!</v>
      </c>
      <c r="Y52" s="18" t="e">
        <f t="shared" si="18"/>
        <v>#REF!</v>
      </c>
      <c r="Z52" s="18" t="e">
        <f t="shared" si="18"/>
        <v>#REF!</v>
      </c>
      <c r="AA52" s="18" t="e">
        <f t="shared" si="18"/>
        <v>#REF!</v>
      </c>
      <c r="AB52" s="18" t="e">
        <f t="shared" si="18"/>
        <v>#REF!</v>
      </c>
      <c r="AC52" s="18" t="e">
        <f t="shared" si="18"/>
        <v>#REF!</v>
      </c>
      <c r="AD52" s="18" t="e">
        <f t="shared" si="18"/>
        <v>#REF!</v>
      </c>
      <c r="AE52" s="18" t="e">
        <f t="shared" si="18"/>
        <v>#REF!</v>
      </c>
      <c r="AF52" s="18" t="e">
        <f t="shared" si="18"/>
        <v>#REF!</v>
      </c>
      <c r="AG52" s="18" t="e">
        <f t="shared" si="18"/>
        <v>#REF!</v>
      </c>
      <c r="AH52" s="18" t="e">
        <f t="shared" si="18"/>
        <v>#REF!</v>
      </c>
      <c r="AI52" s="18" t="e">
        <f t="shared" si="18"/>
        <v>#REF!</v>
      </c>
      <c r="AJ52" s="18" t="e">
        <f t="shared" si="18"/>
        <v>#REF!</v>
      </c>
      <c r="AK52" s="18" t="e">
        <f t="shared" si="19"/>
        <v>#REF!</v>
      </c>
      <c r="AL52" s="18" t="e">
        <f t="shared" si="19"/>
        <v>#REF!</v>
      </c>
      <c r="AM52" s="18" t="e">
        <f t="shared" si="19"/>
        <v>#REF!</v>
      </c>
      <c r="AN52" s="18" t="e">
        <f t="shared" si="19"/>
        <v>#REF!</v>
      </c>
      <c r="AO52" s="18" t="e">
        <f t="shared" si="19"/>
        <v>#REF!</v>
      </c>
      <c r="AP52" s="18" t="e">
        <f t="shared" si="19"/>
        <v>#REF!</v>
      </c>
      <c r="AQ52" s="18" t="e">
        <f t="shared" si="19"/>
        <v>#REF!</v>
      </c>
      <c r="AR52" s="18" t="e">
        <f t="shared" si="19"/>
        <v>#REF!</v>
      </c>
    </row>
    <row r="53" spans="1:44" s="95" customFormat="1" ht="10.199999999999999" x14ac:dyDescent="0.2">
      <c r="A53" s="23">
        <f>ROW()</f>
        <v>53</v>
      </c>
      <c r="B53" s="138"/>
      <c r="E53" s="100">
        <v>4</v>
      </c>
      <c r="F53" s="63" t="s">
        <v>141</v>
      </c>
      <c r="G53" s="99" t="s">
        <v>86</v>
      </c>
      <c r="M53" s="103"/>
      <c r="Q53" s="102"/>
      <c r="R53" s="122"/>
      <c r="S53" s="17"/>
      <c r="T53" s="17"/>
      <c r="U53" s="18">
        <f t="shared" si="18"/>
        <v>0</v>
      </c>
      <c r="V53" s="18" t="e">
        <f t="shared" si="18"/>
        <v>#REF!</v>
      </c>
      <c r="W53" s="18" t="e">
        <f t="shared" si="18"/>
        <v>#REF!</v>
      </c>
      <c r="X53" s="18" t="e">
        <f t="shared" si="18"/>
        <v>#REF!</v>
      </c>
      <c r="Y53" s="18" t="e">
        <f t="shared" si="18"/>
        <v>#REF!</v>
      </c>
      <c r="Z53" s="18" t="e">
        <f t="shared" si="18"/>
        <v>#REF!</v>
      </c>
      <c r="AA53" s="18" t="e">
        <f t="shared" si="18"/>
        <v>#REF!</v>
      </c>
      <c r="AB53" s="18" t="e">
        <f t="shared" si="18"/>
        <v>#REF!</v>
      </c>
      <c r="AC53" s="18" t="e">
        <f t="shared" si="18"/>
        <v>#REF!</v>
      </c>
      <c r="AD53" s="18" t="e">
        <f t="shared" si="18"/>
        <v>#REF!</v>
      </c>
      <c r="AE53" s="18" t="e">
        <f t="shared" si="18"/>
        <v>#REF!</v>
      </c>
      <c r="AF53" s="18" t="e">
        <f t="shared" si="18"/>
        <v>#REF!</v>
      </c>
      <c r="AG53" s="18" t="e">
        <f t="shared" si="18"/>
        <v>#REF!</v>
      </c>
      <c r="AH53" s="18" t="e">
        <f t="shared" si="18"/>
        <v>#REF!</v>
      </c>
      <c r="AI53" s="18" t="e">
        <f t="shared" si="18"/>
        <v>#REF!</v>
      </c>
      <c r="AJ53" s="18" t="e">
        <f t="shared" si="18"/>
        <v>#REF!</v>
      </c>
      <c r="AK53" s="18" t="e">
        <f t="shared" si="19"/>
        <v>#REF!</v>
      </c>
      <c r="AL53" s="18" t="e">
        <f t="shared" si="19"/>
        <v>#REF!</v>
      </c>
      <c r="AM53" s="18" t="e">
        <f t="shared" si="19"/>
        <v>#REF!</v>
      </c>
      <c r="AN53" s="18" t="e">
        <f t="shared" si="19"/>
        <v>#REF!</v>
      </c>
      <c r="AO53" s="18" t="e">
        <f t="shared" si="19"/>
        <v>#REF!</v>
      </c>
      <c r="AP53" s="18" t="e">
        <f t="shared" si="19"/>
        <v>#REF!</v>
      </c>
      <c r="AQ53" s="18" t="e">
        <f t="shared" si="19"/>
        <v>#REF!</v>
      </c>
      <c r="AR53" s="18" t="e">
        <f t="shared" si="19"/>
        <v>#REF!</v>
      </c>
    </row>
    <row r="54" spans="1:44" s="95" customFormat="1" ht="10.199999999999999" x14ac:dyDescent="0.2">
      <c r="A54" s="23">
        <f>ROW()</f>
        <v>54</v>
      </c>
      <c r="B54" s="138"/>
      <c r="E54" s="100">
        <v>5</v>
      </c>
      <c r="F54" s="63" t="s">
        <v>141</v>
      </c>
      <c r="G54" s="99" t="s">
        <v>87</v>
      </c>
      <c r="M54" s="103"/>
      <c r="Q54" s="102"/>
      <c r="R54" s="122"/>
      <c r="S54" s="17"/>
      <c r="T54" s="17"/>
      <c r="U54" s="18">
        <f t="shared" si="18"/>
        <v>0</v>
      </c>
      <c r="V54" s="18" t="e">
        <f t="shared" si="18"/>
        <v>#REF!</v>
      </c>
      <c r="W54" s="18" t="e">
        <f t="shared" si="18"/>
        <v>#REF!</v>
      </c>
      <c r="X54" s="18" t="e">
        <f t="shared" si="18"/>
        <v>#REF!</v>
      </c>
      <c r="Y54" s="18" t="e">
        <f t="shared" si="18"/>
        <v>#REF!</v>
      </c>
      <c r="Z54" s="18" t="e">
        <f t="shared" si="18"/>
        <v>#REF!</v>
      </c>
      <c r="AA54" s="18" t="e">
        <f t="shared" si="18"/>
        <v>#REF!</v>
      </c>
      <c r="AB54" s="18" t="e">
        <f t="shared" si="18"/>
        <v>#REF!</v>
      </c>
      <c r="AC54" s="18" t="e">
        <f t="shared" si="18"/>
        <v>#REF!</v>
      </c>
      <c r="AD54" s="18" t="e">
        <f t="shared" si="18"/>
        <v>#REF!</v>
      </c>
      <c r="AE54" s="18" t="e">
        <f t="shared" si="18"/>
        <v>#REF!</v>
      </c>
      <c r="AF54" s="18" t="e">
        <f t="shared" si="18"/>
        <v>#REF!</v>
      </c>
      <c r="AG54" s="18" t="e">
        <f t="shared" si="18"/>
        <v>#REF!</v>
      </c>
      <c r="AH54" s="18" t="e">
        <f t="shared" si="18"/>
        <v>#REF!</v>
      </c>
      <c r="AI54" s="18" t="e">
        <f t="shared" si="18"/>
        <v>#REF!</v>
      </c>
      <c r="AJ54" s="18" t="e">
        <f t="shared" si="18"/>
        <v>#REF!</v>
      </c>
      <c r="AK54" s="18" t="e">
        <f t="shared" si="19"/>
        <v>#REF!</v>
      </c>
      <c r="AL54" s="18" t="e">
        <f t="shared" si="19"/>
        <v>#REF!</v>
      </c>
      <c r="AM54" s="18" t="e">
        <f t="shared" si="19"/>
        <v>#REF!</v>
      </c>
      <c r="AN54" s="18" t="e">
        <f t="shared" si="19"/>
        <v>#REF!</v>
      </c>
      <c r="AO54" s="18" t="e">
        <f t="shared" si="19"/>
        <v>#REF!</v>
      </c>
      <c r="AP54" s="18" t="e">
        <f t="shared" si="19"/>
        <v>#REF!</v>
      </c>
      <c r="AQ54" s="18" t="e">
        <f t="shared" si="19"/>
        <v>#REF!</v>
      </c>
      <c r="AR54" s="18" t="e">
        <f t="shared" si="19"/>
        <v>#REF!</v>
      </c>
    </row>
    <row r="55" spans="1:44" s="95" customFormat="1" ht="10.199999999999999" x14ac:dyDescent="0.2">
      <c r="A55" s="23">
        <f>ROW()</f>
        <v>55</v>
      </c>
      <c r="B55" s="138"/>
      <c r="E55" s="100">
        <v>6</v>
      </c>
      <c r="F55" s="63" t="s">
        <v>141</v>
      </c>
      <c r="G55" s="99" t="s">
        <v>88</v>
      </c>
      <c r="M55" s="103"/>
      <c r="Q55" s="102"/>
      <c r="R55" s="122"/>
      <c r="S55" s="17"/>
      <c r="T55" s="17"/>
      <c r="U55" s="18">
        <f t="shared" si="18"/>
        <v>0</v>
      </c>
      <c r="V55" s="18" t="e">
        <f t="shared" si="18"/>
        <v>#REF!</v>
      </c>
      <c r="W55" s="18" t="e">
        <f t="shared" si="18"/>
        <v>#REF!</v>
      </c>
      <c r="X55" s="18" t="e">
        <f t="shared" si="18"/>
        <v>#REF!</v>
      </c>
      <c r="Y55" s="18" t="e">
        <f t="shared" si="18"/>
        <v>#REF!</v>
      </c>
      <c r="Z55" s="18" t="e">
        <f t="shared" si="18"/>
        <v>#REF!</v>
      </c>
      <c r="AA55" s="18" t="e">
        <f t="shared" si="18"/>
        <v>#REF!</v>
      </c>
      <c r="AB55" s="18" t="e">
        <f t="shared" si="18"/>
        <v>#REF!</v>
      </c>
      <c r="AC55" s="18" t="e">
        <f t="shared" si="18"/>
        <v>#REF!</v>
      </c>
      <c r="AD55" s="18" t="e">
        <f t="shared" si="18"/>
        <v>#REF!</v>
      </c>
      <c r="AE55" s="18" t="e">
        <f t="shared" si="18"/>
        <v>#REF!</v>
      </c>
      <c r="AF55" s="18" t="e">
        <f t="shared" si="18"/>
        <v>#REF!</v>
      </c>
      <c r="AG55" s="18" t="e">
        <f t="shared" si="18"/>
        <v>#REF!</v>
      </c>
      <c r="AH55" s="18" t="e">
        <f t="shared" si="18"/>
        <v>#REF!</v>
      </c>
      <c r="AI55" s="18" t="e">
        <f t="shared" si="18"/>
        <v>#REF!</v>
      </c>
      <c r="AJ55" s="18" t="e">
        <f t="shared" si="18"/>
        <v>#REF!</v>
      </c>
      <c r="AK55" s="18" t="e">
        <f t="shared" si="19"/>
        <v>#REF!</v>
      </c>
      <c r="AL55" s="18" t="e">
        <f t="shared" si="19"/>
        <v>#REF!</v>
      </c>
      <c r="AM55" s="18" t="e">
        <f t="shared" si="19"/>
        <v>#REF!</v>
      </c>
      <c r="AN55" s="18" t="e">
        <f t="shared" si="19"/>
        <v>#REF!</v>
      </c>
      <c r="AO55" s="18" t="e">
        <f t="shared" si="19"/>
        <v>#REF!</v>
      </c>
      <c r="AP55" s="18" t="e">
        <f t="shared" si="19"/>
        <v>#REF!</v>
      </c>
      <c r="AQ55" s="18" t="e">
        <f t="shared" si="19"/>
        <v>#REF!</v>
      </c>
      <c r="AR55" s="18" t="e">
        <f t="shared" si="19"/>
        <v>#REF!</v>
      </c>
    </row>
    <row r="56" spans="1:44" s="95" customFormat="1" ht="10.199999999999999" x14ac:dyDescent="0.2">
      <c r="A56" s="23">
        <f>ROW()</f>
        <v>56</v>
      </c>
      <c r="B56" s="138"/>
      <c r="E56" s="100">
        <v>7</v>
      </c>
      <c r="F56" s="63" t="s">
        <v>141</v>
      </c>
      <c r="G56" s="99" t="s">
        <v>89</v>
      </c>
      <c r="M56" s="103"/>
      <c r="Q56" s="102"/>
      <c r="R56" s="122"/>
      <c r="S56" s="17"/>
      <c r="T56" s="17"/>
      <c r="U56" s="18">
        <f t="shared" si="18"/>
        <v>0</v>
      </c>
      <c r="V56" s="18" t="e">
        <f t="shared" si="18"/>
        <v>#REF!</v>
      </c>
      <c r="W56" s="18" t="e">
        <f t="shared" si="18"/>
        <v>#REF!</v>
      </c>
      <c r="X56" s="18" t="e">
        <f t="shared" si="18"/>
        <v>#REF!</v>
      </c>
      <c r="Y56" s="18" t="e">
        <f t="shared" si="18"/>
        <v>#REF!</v>
      </c>
      <c r="Z56" s="18" t="e">
        <f t="shared" si="18"/>
        <v>#REF!</v>
      </c>
      <c r="AA56" s="18" t="e">
        <f t="shared" si="18"/>
        <v>#REF!</v>
      </c>
      <c r="AB56" s="18" t="e">
        <f t="shared" si="18"/>
        <v>#REF!</v>
      </c>
      <c r="AC56" s="18" t="e">
        <f t="shared" si="18"/>
        <v>#REF!</v>
      </c>
      <c r="AD56" s="18" t="e">
        <f t="shared" si="18"/>
        <v>#REF!</v>
      </c>
      <c r="AE56" s="18" t="e">
        <f t="shared" si="18"/>
        <v>#REF!</v>
      </c>
      <c r="AF56" s="18" t="e">
        <f t="shared" si="18"/>
        <v>#REF!</v>
      </c>
      <c r="AG56" s="18" t="e">
        <f t="shared" si="18"/>
        <v>#REF!</v>
      </c>
      <c r="AH56" s="18" t="e">
        <f t="shared" si="18"/>
        <v>#REF!</v>
      </c>
      <c r="AI56" s="18" t="e">
        <f t="shared" si="18"/>
        <v>#REF!</v>
      </c>
      <c r="AJ56" s="18" t="e">
        <f t="shared" si="18"/>
        <v>#REF!</v>
      </c>
      <c r="AK56" s="18" t="e">
        <f t="shared" si="19"/>
        <v>#REF!</v>
      </c>
      <c r="AL56" s="18" t="e">
        <f t="shared" si="19"/>
        <v>#REF!</v>
      </c>
      <c r="AM56" s="18" t="e">
        <f t="shared" si="19"/>
        <v>#REF!</v>
      </c>
      <c r="AN56" s="18" t="e">
        <f t="shared" si="19"/>
        <v>#REF!</v>
      </c>
      <c r="AO56" s="18" t="e">
        <f t="shared" si="19"/>
        <v>#REF!</v>
      </c>
      <c r="AP56" s="18" t="e">
        <f t="shared" si="19"/>
        <v>#REF!</v>
      </c>
      <c r="AQ56" s="18" t="e">
        <f t="shared" si="19"/>
        <v>#REF!</v>
      </c>
      <c r="AR56" s="18" t="e">
        <f t="shared" si="19"/>
        <v>#REF!</v>
      </c>
    </row>
    <row r="57" spans="1:44" s="95" customFormat="1" ht="10.199999999999999" x14ac:dyDescent="0.2">
      <c r="A57" s="23">
        <f>ROW()</f>
        <v>57</v>
      </c>
      <c r="B57" s="138"/>
      <c r="E57" s="100">
        <v>8</v>
      </c>
      <c r="F57" s="63" t="s">
        <v>141</v>
      </c>
      <c r="G57" s="99" t="s">
        <v>90</v>
      </c>
      <c r="M57" s="103"/>
      <c r="Q57" s="102"/>
      <c r="R57" s="122"/>
      <c r="S57" s="17"/>
      <c r="T57" s="17"/>
      <c r="U57" s="18">
        <f t="shared" si="18"/>
        <v>0</v>
      </c>
      <c r="V57" s="18" t="e">
        <f t="shared" si="18"/>
        <v>#REF!</v>
      </c>
      <c r="W57" s="18" t="e">
        <f t="shared" si="18"/>
        <v>#REF!</v>
      </c>
      <c r="X57" s="18" t="e">
        <f t="shared" si="18"/>
        <v>#REF!</v>
      </c>
      <c r="Y57" s="18" t="e">
        <f t="shared" si="18"/>
        <v>#REF!</v>
      </c>
      <c r="Z57" s="18" t="e">
        <f t="shared" si="18"/>
        <v>#REF!</v>
      </c>
      <c r="AA57" s="18" t="e">
        <f t="shared" si="18"/>
        <v>#REF!</v>
      </c>
      <c r="AB57" s="18" t="e">
        <f t="shared" si="18"/>
        <v>#REF!</v>
      </c>
      <c r="AC57" s="18" t="e">
        <f t="shared" si="18"/>
        <v>#REF!</v>
      </c>
      <c r="AD57" s="18" t="e">
        <f t="shared" si="18"/>
        <v>#REF!</v>
      </c>
      <c r="AE57" s="18" t="e">
        <f t="shared" si="18"/>
        <v>#REF!</v>
      </c>
      <c r="AF57" s="18" t="e">
        <f t="shared" si="18"/>
        <v>#REF!</v>
      </c>
      <c r="AG57" s="18" t="e">
        <f t="shared" si="18"/>
        <v>#REF!</v>
      </c>
      <c r="AH57" s="18" t="e">
        <f t="shared" si="18"/>
        <v>#REF!</v>
      </c>
      <c r="AI57" s="18" t="e">
        <f t="shared" si="18"/>
        <v>#REF!</v>
      </c>
      <c r="AJ57" s="18" t="e">
        <f t="shared" si="18"/>
        <v>#REF!</v>
      </c>
      <c r="AK57" s="18" t="e">
        <f t="shared" si="19"/>
        <v>#REF!</v>
      </c>
      <c r="AL57" s="18" t="e">
        <f t="shared" si="19"/>
        <v>#REF!</v>
      </c>
      <c r="AM57" s="18" t="e">
        <f t="shared" si="19"/>
        <v>#REF!</v>
      </c>
      <c r="AN57" s="18" t="e">
        <f t="shared" si="19"/>
        <v>#REF!</v>
      </c>
      <c r="AO57" s="18" t="e">
        <f t="shared" si="19"/>
        <v>#REF!</v>
      </c>
      <c r="AP57" s="18" t="e">
        <f t="shared" si="19"/>
        <v>#REF!</v>
      </c>
      <c r="AQ57" s="18" t="e">
        <f t="shared" si="19"/>
        <v>#REF!</v>
      </c>
      <c r="AR57" s="18" t="e">
        <f t="shared" si="19"/>
        <v>#REF!</v>
      </c>
    </row>
    <row r="58" spans="1:44" s="17" customFormat="1" ht="10.199999999999999" x14ac:dyDescent="0.2">
      <c r="A58" s="23">
        <f>ROW()</f>
        <v>58</v>
      </c>
      <c r="B58" s="137"/>
      <c r="E58" s="16" t="s">
        <v>6</v>
      </c>
      <c r="M58" s="58"/>
      <c r="Q58" s="38"/>
      <c r="R58" s="22"/>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row>
    <row r="59" spans="1:44" s="6" customFormat="1" ht="12" x14ac:dyDescent="0.25">
      <c r="A59" s="19">
        <f>ROW()</f>
        <v>59</v>
      </c>
      <c r="B59" s="136"/>
      <c r="C59" s="17"/>
      <c r="E59" s="9"/>
      <c r="H59" s="6" t="s">
        <v>143</v>
      </c>
      <c r="M59" s="58"/>
      <c r="Q59" s="38"/>
      <c r="R59" s="31"/>
      <c r="U59" s="30">
        <f t="shared" ref="U59:AJ61" si="20">IF(U$5=1,$R59,T399)</f>
        <v>0</v>
      </c>
      <c r="V59" s="30" t="e">
        <f t="shared" si="20"/>
        <v>#REF!</v>
      </c>
      <c r="W59" s="30" t="e">
        <f t="shared" si="20"/>
        <v>#REF!</v>
      </c>
      <c r="X59" s="30" t="e">
        <f t="shared" si="20"/>
        <v>#REF!</v>
      </c>
      <c r="Y59" s="30" t="e">
        <f t="shared" si="20"/>
        <v>#REF!</v>
      </c>
      <c r="Z59" s="30" t="e">
        <f t="shared" si="20"/>
        <v>#REF!</v>
      </c>
      <c r="AA59" s="30" t="e">
        <f t="shared" si="20"/>
        <v>#REF!</v>
      </c>
      <c r="AB59" s="30" t="e">
        <f t="shared" si="20"/>
        <v>#REF!</v>
      </c>
      <c r="AC59" s="30" t="e">
        <f t="shared" si="20"/>
        <v>#REF!</v>
      </c>
      <c r="AD59" s="30" t="e">
        <f t="shared" si="20"/>
        <v>#REF!</v>
      </c>
      <c r="AE59" s="30" t="e">
        <f t="shared" si="20"/>
        <v>#REF!</v>
      </c>
      <c r="AF59" s="30" t="e">
        <f t="shared" si="20"/>
        <v>#REF!</v>
      </c>
      <c r="AG59" s="30" t="e">
        <f t="shared" si="20"/>
        <v>#REF!</v>
      </c>
      <c r="AH59" s="30" t="e">
        <f t="shared" si="20"/>
        <v>#REF!</v>
      </c>
      <c r="AI59" s="30" t="e">
        <f t="shared" si="20"/>
        <v>#REF!</v>
      </c>
      <c r="AJ59" s="30" t="e">
        <f t="shared" si="20"/>
        <v>#REF!</v>
      </c>
      <c r="AK59" s="30" t="e">
        <f t="shared" ref="AK59:AR61" si="21">IF(AK$5=1,$R59,AJ399)</f>
        <v>#REF!</v>
      </c>
      <c r="AL59" s="30" t="e">
        <f t="shared" si="21"/>
        <v>#REF!</v>
      </c>
      <c r="AM59" s="30" t="e">
        <f t="shared" si="21"/>
        <v>#REF!</v>
      </c>
      <c r="AN59" s="30" t="e">
        <f t="shared" si="21"/>
        <v>#REF!</v>
      </c>
      <c r="AO59" s="30" t="e">
        <f t="shared" si="21"/>
        <v>#REF!</v>
      </c>
      <c r="AP59" s="30" t="e">
        <f t="shared" si="21"/>
        <v>#REF!</v>
      </c>
      <c r="AQ59" s="30" t="e">
        <f t="shared" si="21"/>
        <v>#REF!</v>
      </c>
      <c r="AR59" s="30" t="e">
        <f t="shared" si="21"/>
        <v>#REF!</v>
      </c>
    </row>
    <row r="60" spans="1:44" s="6" customFormat="1" ht="12" x14ac:dyDescent="0.25">
      <c r="A60" s="19">
        <f>ROW()</f>
        <v>60</v>
      </c>
      <c r="B60" s="136"/>
      <c r="C60" s="17"/>
      <c r="E60" s="9"/>
      <c r="H60" s="6" t="s">
        <v>144</v>
      </c>
      <c r="M60" s="58"/>
      <c r="Q60" s="38"/>
      <c r="R60" s="31"/>
      <c r="U60" s="30">
        <f t="shared" si="20"/>
        <v>0</v>
      </c>
      <c r="V60" s="30" t="e">
        <f t="shared" si="20"/>
        <v>#REF!</v>
      </c>
      <c r="W60" s="30" t="e">
        <f t="shared" si="20"/>
        <v>#REF!</v>
      </c>
      <c r="X60" s="30" t="e">
        <f t="shared" si="20"/>
        <v>#REF!</v>
      </c>
      <c r="Y60" s="30" t="e">
        <f t="shared" si="20"/>
        <v>#REF!</v>
      </c>
      <c r="Z60" s="30" t="e">
        <f t="shared" si="20"/>
        <v>#REF!</v>
      </c>
      <c r="AA60" s="30" t="e">
        <f t="shared" si="20"/>
        <v>#REF!</v>
      </c>
      <c r="AB60" s="30" t="e">
        <f t="shared" si="20"/>
        <v>#REF!</v>
      </c>
      <c r="AC60" s="30" t="e">
        <f t="shared" si="20"/>
        <v>#REF!</v>
      </c>
      <c r="AD60" s="30" t="e">
        <f t="shared" si="20"/>
        <v>#REF!</v>
      </c>
      <c r="AE60" s="30" t="e">
        <f t="shared" si="20"/>
        <v>#REF!</v>
      </c>
      <c r="AF60" s="30" t="e">
        <f t="shared" si="20"/>
        <v>#REF!</v>
      </c>
      <c r="AG60" s="30" t="e">
        <f t="shared" si="20"/>
        <v>#REF!</v>
      </c>
      <c r="AH60" s="30" t="e">
        <f t="shared" si="20"/>
        <v>#REF!</v>
      </c>
      <c r="AI60" s="30" t="e">
        <f t="shared" si="20"/>
        <v>#REF!</v>
      </c>
      <c r="AJ60" s="30" t="e">
        <f t="shared" si="20"/>
        <v>#REF!</v>
      </c>
      <c r="AK60" s="30" t="e">
        <f t="shared" si="21"/>
        <v>#REF!</v>
      </c>
      <c r="AL60" s="30" t="e">
        <f t="shared" si="21"/>
        <v>#REF!</v>
      </c>
      <c r="AM60" s="30" t="e">
        <f t="shared" si="21"/>
        <v>#REF!</v>
      </c>
      <c r="AN60" s="30" t="e">
        <f t="shared" si="21"/>
        <v>#REF!</v>
      </c>
      <c r="AO60" s="30" t="e">
        <f t="shared" si="21"/>
        <v>#REF!</v>
      </c>
      <c r="AP60" s="30" t="e">
        <f t="shared" si="21"/>
        <v>#REF!</v>
      </c>
      <c r="AQ60" s="30" t="e">
        <f t="shared" si="21"/>
        <v>#REF!</v>
      </c>
      <c r="AR60" s="30" t="e">
        <f t="shared" si="21"/>
        <v>#REF!</v>
      </c>
    </row>
    <row r="61" spans="1:44" s="6" customFormat="1" ht="12" x14ac:dyDescent="0.25">
      <c r="A61" s="19">
        <f>ROW()</f>
        <v>61</v>
      </c>
      <c r="B61" s="136"/>
      <c r="C61" s="17"/>
      <c r="E61" s="9"/>
      <c r="H61" s="6" t="s">
        <v>145</v>
      </c>
      <c r="M61" s="58"/>
      <c r="Q61" s="38"/>
      <c r="R61" s="31"/>
      <c r="U61" s="30">
        <f t="shared" si="20"/>
        <v>0</v>
      </c>
      <c r="V61" s="30" t="e">
        <f t="shared" si="20"/>
        <v>#REF!</v>
      </c>
      <c r="W61" s="30" t="e">
        <f t="shared" si="20"/>
        <v>#REF!</v>
      </c>
      <c r="X61" s="30" t="e">
        <f t="shared" si="20"/>
        <v>#REF!</v>
      </c>
      <c r="Y61" s="30" t="e">
        <f t="shared" si="20"/>
        <v>#REF!</v>
      </c>
      <c r="Z61" s="30" t="e">
        <f t="shared" si="20"/>
        <v>#REF!</v>
      </c>
      <c r="AA61" s="30" t="e">
        <f t="shared" si="20"/>
        <v>#REF!</v>
      </c>
      <c r="AB61" s="30" t="e">
        <f t="shared" si="20"/>
        <v>#REF!</v>
      </c>
      <c r="AC61" s="30" t="e">
        <f t="shared" si="20"/>
        <v>#REF!</v>
      </c>
      <c r="AD61" s="30" t="e">
        <f t="shared" si="20"/>
        <v>#REF!</v>
      </c>
      <c r="AE61" s="30" t="e">
        <f t="shared" si="20"/>
        <v>#REF!</v>
      </c>
      <c r="AF61" s="30" t="e">
        <f t="shared" si="20"/>
        <v>#REF!</v>
      </c>
      <c r="AG61" s="30" t="e">
        <f t="shared" si="20"/>
        <v>#REF!</v>
      </c>
      <c r="AH61" s="30" t="e">
        <f t="shared" si="20"/>
        <v>#REF!</v>
      </c>
      <c r="AI61" s="30" t="e">
        <f t="shared" si="20"/>
        <v>#REF!</v>
      </c>
      <c r="AJ61" s="30" t="e">
        <f t="shared" si="20"/>
        <v>#REF!</v>
      </c>
      <c r="AK61" s="30" t="e">
        <f t="shared" si="21"/>
        <v>#REF!</v>
      </c>
      <c r="AL61" s="30" t="e">
        <f t="shared" si="21"/>
        <v>#REF!</v>
      </c>
      <c r="AM61" s="30" t="e">
        <f t="shared" si="21"/>
        <v>#REF!</v>
      </c>
      <c r="AN61" s="30" t="e">
        <f t="shared" si="21"/>
        <v>#REF!</v>
      </c>
      <c r="AO61" s="30" t="e">
        <f t="shared" si="21"/>
        <v>#REF!</v>
      </c>
      <c r="AP61" s="30" t="e">
        <f t="shared" si="21"/>
        <v>#REF!</v>
      </c>
      <c r="AQ61" s="30" t="e">
        <f t="shared" si="21"/>
        <v>#REF!</v>
      </c>
      <c r="AR61" s="30" t="e">
        <f t="shared" si="21"/>
        <v>#REF!</v>
      </c>
    </row>
    <row r="62" spans="1:44" s="17" customFormat="1" ht="10.199999999999999" x14ac:dyDescent="0.2">
      <c r="A62" s="19">
        <f>ROW()</f>
        <v>62</v>
      </c>
      <c r="B62" s="137"/>
      <c r="E62" s="16" t="s">
        <v>6</v>
      </c>
      <c r="M62" s="58"/>
      <c r="Q62" s="38"/>
      <c r="R62" s="22"/>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row>
    <row r="63" spans="1:44" x14ac:dyDescent="0.3">
      <c r="A63" s="19">
        <f>ROW()</f>
        <v>63</v>
      </c>
      <c r="B63" s="134"/>
      <c r="G63" s="1" t="s">
        <v>41</v>
      </c>
      <c r="Q63" s="38">
        <f>R63-SUM(R64:R70)</f>
        <v>0</v>
      </c>
      <c r="R63" s="3">
        <f>U63</f>
        <v>0</v>
      </c>
      <c r="U63" s="2">
        <f>SUM(U64:U70)</f>
        <v>0</v>
      </c>
      <c r="V63" s="2" t="e">
        <f>SUM(V64:V70)</f>
        <v>#REF!</v>
      </c>
      <c r="W63" s="2" t="e">
        <f t="shared" ref="W63:AR63" si="22">SUM(W64:W70)</f>
        <v>#REF!</v>
      </c>
      <c r="X63" s="2" t="e">
        <f t="shared" si="22"/>
        <v>#REF!</v>
      </c>
      <c r="Y63" s="2" t="e">
        <f t="shared" si="22"/>
        <v>#REF!</v>
      </c>
      <c r="Z63" s="2" t="e">
        <f t="shared" si="22"/>
        <v>#REF!</v>
      </c>
      <c r="AA63" s="2" t="e">
        <f t="shared" si="22"/>
        <v>#REF!</v>
      </c>
      <c r="AB63" s="2" t="e">
        <f t="shared" si="22"/>
        <v>#REF!</v>
      </c>
      <c r="AC63" s="2" t="e">
        <f t="shared" si="22"/>
        <v>#REF!</v>
      </c>
      <c r="AD63" s="2" t="e">
        <f t="shared" si="22"/>
        <v>#REF!</v>
      </c>
      <c r="AE63" s="2" t="e">
        <f t="shared" si="22"/>
        <v>#REF!</v>
      </c>
      <c r="AF63" s="2" t="e">
        <f t="shared" si="22"/>
        <v>#REF!</v>
      </c>
      <c r="AG63" s="2" t="e">
        <f t="shared" si="22"/>
        <v>#REF!</v>
      </c>
      <c r="AH63" s="2" t="e">
        <f t="shared" si="22"/>
        <v>#REF!</v>
      </c>
      <c r="AI63" s="2" t="e">
        <f t="shared" si="22"/>
        <v>#REF!</v>
      </c>
      <c r="AJ63" s="2" t="e">
        <f t="shared" si="22"/>
        <v>#REF!</v>
      </c>
      <c r="AK63" s="2" t="e">
        <f t="shared" si="22"/>
        <v>#REF!</v>
      </c>
      <c r="AL63" s="2" t="e">
        <f t="shared" si="22"/>
        <v>#REF!</v>
      </c>
      <c r="AM63" s="2" t="e">
        <f t="shared" si="22"/>
        <v>#REF!</v>
      </c>
      <c r="AN63" s="2" t="e">
        <f t="shared" si="22"/>
        <v>#REF!</v>
      </c>
      <c r="AO63" s="2" t="e">
        <f t="shared" si="22"/>
        <v>#REF!</v>
      </c>
      <c r="AP63" s="2" t="e">
        <f t="shared" si="22"/>
        <v>#REF!</v>
      </c>
      <c r="AQ63" s="2" t="e">
        <f t="shared" si="22"/>
        <v>#REF!</v>
      </c>
      <c r="AR63" s="2" t="e">
        <f t="shared" si="22"/>
        <v>#REF!</v>
      </c>
    </row>
    <row r="64" spans="1:44" s="6" customFormat="1" ht="12" x14ac:dyDescent="0.25">
      <c r="A64" s="19">
        <f>ROW()</f>
        <v>64</v>
      </c>
      <c r="B64" s="136"/>
      <c r="E64" s="9"/>
      <c r="H64" s="6" t="s">
        <v>42</v>
      </c>
      <c r="M64" s="58"/>
      <c r="Q64" s="38"/>
      <c r="R64" s="31"/>
      <c r="U64" s="30">
        <f t="shared" ref="U64:AJ69" si="23">IF(U$5=1,$R64,T404)</f>
        <v>0</v>
      </c>
      <c r="V64" s="30" t="e">
        <f t="shared" si="23"/>
        <v>#REF!</v>
      </c>
      <c r="W64" s="30" t="e">
        <f t="shared" si="23"/>
        <v>#REF!</v>
      </c>
      <c r="X64" s="30" t="e">
        <f t="shared" si="23"/>
        <v>#REF!</v>
      </c>
      <c r="Y64" s="30" t="e">
        <f t="shared" si="23"/>
        <v>#REF!</v>
      </c>
      <c r="Z64" s="30" t="e">
        <f t="shared" si="23"/>
        <v>#REF!</v>
      </c>
      <c r="AA64" s="30" t="e">
        <f t="shared" si="23"/>
        <v>#REF!</v>
      </c>
      <c r="AB64" s="30" t="e">
        <f t="shared" si="23"/>
        <v>#REF!</v>
      </c>
      <c r="AC64" s="30" t="e">
        <f t="shared" si="23"/>
        <v>#REF!</v>
      </c>
      <c r="AD64" s="30" t="e">
        <f t="shared" si="23"/>
        <v>#REF!</v>
      </c>
      <c r="AE64" s="30" t="e">
        <f t="shared" si="23"/>
        <v>#REF!</v>
      </c>
      <c r="AF64" s="30" t="e">
        <f t="shared" si="23"/>
        <v>#REF!</v>
      </c>
      <c r="AG64" s="30" t="e">
        <f t="shared" si="23"/>
        <v>#REF!</v>
      </c>
      <c r="AH64" s="30" t="e">
        <f t="shared" si="23"/>
        <v>#REF!</v>
      </c>
      <c r="AI64" s="30" t="e">
        <f t="shared" si="23"/>
        <v>#REF!</v>
      </c>
      <c r="AJ64" s="30" t="e">
        <f t="shared" si="23"/>
        <v>#REF!</v>
      </c>
      <c r="AK64" s="30" t="e">
        <f t="shared" ref="AK64:AR69" si="24">IF(AK$5=1,$R64,AJ404)</f>
        <v>#REF!</v>
      </c>
      <c r="AL64" s="30" t="e">
        <f t="shared" si="24"/>
        <v>#REF!</v>
      </c>
      <c r="AM64" s="30" t="e">
        <f t="shared" si="24"/>
        <v>#REF!</v>
      </c>
      <c r="AN64" s="30" t="e">
        <f t="shared" si="24"/>
        <v>#REF!</v>
      </c>
      <c r="AO64" s="30" t="e">
        <f t="shared" si="24"/>
        <v>#REF!</v>
      </c>
      <c r="AP64" s="30" t="e">
        <f t="shared" si="24"/>
        <v>#REF!</v>
      </c>
      <c r="AQ64" s="30" t="e">
        <f t="shared" si="24"/>
        <v>#REF!</v>
      </c>
      <c r="AR64" s="30" t="e">
        <f t="shared" si="24"/>
        <v>#REF!</v>
      </c>
    </row>
    <row r="65" spans="1:44" s="6" customFormat="1" ht="12" x14ac:dyDescent="0.25">
      <c r="A65" s="19">
        <f>ROW()</f>
        <v>65</v>
      </c>
      <c r="B65" s="136"/>
      <c r="E65" s="9"/>
      <c r="H65" s="6" t="s">
        <v>43</v>
      </c>
      <c r="M65" s="58"/>
      <c r="Q65" s="38"/>
      <c r="R65" s="31"/>
      <c r="U65" s="30">
        <f t="shared" si="23"/>
        <v>0</v>
      </c>
      <c r="V65" s="30" t="e">
        <f t="shared" si="23"/>
        <v>#REF!</v>
      </c>
      <c r="W65" s="30" t="e">
        <f t="shared" si="23"/>
        <v>#REF!</v>
      </c>
      <c r="X65" s="30" t="e">
        <f t="shared" si="23"/>
        <v>#REF!</v>
      </c>
      <c r="Y65" s="30" t="e">
        <f t="shared" si="23"/>
        <v>#REF!</v>
      </c>
      <c r="Z65" s="30" t="e">
        <f t="shared" si="23"/>
        <v>#REF!</v>
      </c>
      <c r="AA65" s="30" t="e">
        <f t="shared" si="23"/>
        <v>#REF!</v>
      </c>
      <c r="AB65" s="30" t="e">
        <f t="shared" si="23"/>
        <v>#REF!</v>
      </c>
      <c r="AC65" s="30" t="e">
        <f t="shared" si="23"/>
        <v>#REF!</v>
      </c>
      <c r="AD65" s="30" t="e">
        <f t="shared" si="23"/>
        <v>#REF!</v>
      </c>
      <c r="AE65" s="30" t="e">
        <f t="shared" si="23"/>
        <v>#REF!</v>
      </c>
      <c r="AF65" s="30" t="e">
        <f t="shared" si="23"/>
        <v>#REF!</v>
      </c>
      <c r="AG65" s="30" t="e">
        <f t="shared" si="23"/>
        <v>#REF!</v>
      </c>
      <c r="AH65" s="30" t="e">
        <f t="shared" si="23"/>
        <v>#REF!</v>
      </c>
      <c r="AI65" s="30" t="e">
        <f t="shared" si="23"/>
        <v>#REF!</v>
      </c>
      <c r="AJ65" s="30" t="e">
        <f t="shared" si="23"/>
        <v>#REF!</v>
      </c>
      <c r="AK65" s="30" t="e">
        <f t="shared" si="24"/>
        <v>#REF!</v>
      </c>
      <c r="AL65" s="30" t="e">
        <f t="shared" si="24"/>
        <v>#REF!</v>
      </c>
      <c r="AM65" s="30" t="e">
        <f t="shared" si="24"/>
        <v>#REF!</v>
      </c>
      <c r="AN65" s="30" t="e">
        <f t="shared" si="24"/>
        <v>#REF!</v>
      </c>
      <c r="AO65" s="30" t="e">
        <f t="shared" si="24"/>
        <v>#REF!</v>
      </c>
      <c r="AP65" s="30" t="e">
        <f t="shared" si="24"/>
        <v>#REF!</v>
      </c>
      <c r="AQ65" s="30" t="e">
        <f t="shared" si="24"/>
        <v>#REF!</v>
      </c>
      <c r="AR65" s="30" t="e">
        <f t="shared" si="24"/>
        <v>#REF!</v>
      </c>
    </row>
    <row r="66" spans="1:44" s="6" customFormat="1" ht="12" x14ac:dyDescent="0.25">
      <c r="A66" s="19">
        <f>ROW()</f>
        <v>66</v>
      </c>
      <c r="B66" s="136"/>
      <c r="E66" s="9"/>
      <c r="H66" s="6" t="s">
        <v>44</v>
      </c>
      <c r="M66" s="58"/>
      <c r="Q66" s="38"/>
      <c r="R66" s="31"/>
      <c r="U66" s="30">
        <f t="shared" si="23"/>
        <v>0</v>
      </c>
      <c r="V66" s="30" t="e">
        <f t="shared" si="23"/>
        <v>#REF!</v>
      </c>
      <c r="W66" s="30" t="e">
        <f t="shared" si="23"/>
        <v>#REF!</v>
      </c>
      <c r="X66" s="30" t="e">
        <f t="shared" si="23"/>
        <v>#REF!</v>
      </c>
      <c r="Y66" s="30" t="e">
        <f t="shared" si="23"/>
        <v>#REF!</v>
      </c>
      <c r="Z66" s="30" t="e">
        <f t="shared" si="23"/>
        <v>#REF!</v>
      </c>
      <c r="AA66" s="30" t="e">
        <f t="shared" si="23"/>
        <v>#REF!</v>
      </c>
      <c r="AB66" s="30" t="e">
        <f t="shared" si="23"/>
        <v>#REF!</v>
      </c>
      <c r="AC66" s="30" t="e">
        <f t="shared" si="23"/>
        <v>#REF!</v>
      </c>
      <c r="AD66" s="30" t="e">
        <f t="shared" si="23"/>
        <v>#REF!</v>
      </c>
      <c r="AE66" s="30" t="e">
        <f t="shared" si="23"/>
        <v>#REF!</v>
      </c>
      <c r="AF66" s="30" t="e">
        <f t="shared" si="23"/>
        <v>#REF!</v>
      </c>
      <c r="AG66" s="30" t="e">
        <f t="shared" si="23"/>
        <v>#REF!</v>
      </c>
      <c r="AH66" s="30" t="e">
        <f t="shared" si="23"/>
        <v>#REF!</v>
      </c>
      <c r="AI66" s="30" t="e">
        <f t="shared" si="23"/>
        <v>#REF!</v>
      </c>
      <c r="AJ66" s="30" t="e">
        <f t="shared" si="23"/>
        <v>#REF!</v>
      </c>
      <c r="AK66" s="30" t="e">
        <f t="shared" si="24"/>
        <v>#REF!</v>
      </c>
      <c r="AL66" s="30" t="e">
        <f t="shared" si="24"/>
        <v>#REF!</v>
      </c>
      <c r="AM66" s="30" t="e">
        <f t="shared" si="24"/>
        <v>#REF!</v>
      </c>
      <c r="AN66" s="30" t="e">
        <f t="shared" si="24"/>
        <v>#REF!</v>
      </c>
      <c r="AO66" s="30" t="e">
        <f t="shared" si="24"/>
        <v>#REF!</v>
      </c>
      <c r="AP66" s="30" t="e">
        <f t="shared" si="24"/>
        <v>#REF!</v>
      </c>
      <c r="AQ66" s="30" t="e">
        <f t="shared" si="24"/>
        <v>#REF!</v>
      </c>
      <c r="AR66" s="30" t="e">
        <f t="shared" si="24"/>
        <v>#REF!</v>
      </c>
    </row>
    <row r="67" spans="1:44" s="6" customFormat="1" ht="12" x14ac:dyDescent="0.25">
      <c r="A67" s="19">
        <f>ROW()</f>
        <v>67</v>
      </c>
      <c r="B67" s="136"/>
      <c r="E67" s="9"/>
      <c r="H67" s="6" t="s">
        <v>45</v>
      </c>
      <c r="M67" s="58"/>
      <c r="Q67" s="38"/>
      <c r="R67" s="31"/>
      <c r="U67" s="30">
        <f t="shared" si="23"/>
        <v>0</v>
      </c>
      <c r="V67" s="30" t="e">
        <f t="shared" si="23"/>
        <v>#REF!</v>
      </c>
      <c r="W67" s="30" t="e">
        <f t="shared" si="23"/>
        <v>#REF!</v>
      </c>
      <c r="X67" s="30" t="e">
        <f t="shared" si="23"/>
        <v>#REF!</v>
      </c>
      <c r="Y67" s="30" t="e">
        <f t="shared" si="23"/>
        <v>#REF!</v>
      </c>
      <c r="Z67" s="30" t="e">
        <f t="shared" si="23"/>
        <v>#REF!</v>
      </c>
      <c r="AA67" s="30" t="e">
        <f t="shared" si="23"/>
        <v>#REF!</v>
      </c>
      <c r="AB67" s="30" t="e">
        <f t="shared" si="23"/>
        <v>#REF!</v>
      </c>
      <c r="AC67" s="30" t="e">
        <f t="shared" si="23"/>
        <v>#REF!</v>
      </c>
      <c r="AD67" s="30" t="e">
        <f t="shared" si="23"/>
        <v>#REF!</v>
      </c>
      <c r="AE67" s="30" t="e">
        <f t="shared" si="23"/>
        <v>#REF!</v>
      </c>
      <c r="AF67" s="30" t="e">
        <f t="shared" si="23"/>
        <v>#REF!</v>
      </c>
      <c r="AG67" s="30" t="e">
        <f t="shared" si="23"/>
        <v>#REF!</v>
      </c>
      <c r="AH67" s="30" t="e">
        <f t="shared" si="23"/>
        <v>#REF!</v>
      </c>
      <c r="AI67" s="30" t="e">
        <f t="shared" si="23"/>
        <v>#REF!</v>
      </c>
      <c r="AJ67" s="30" t="e">
        <f t="shared" si="23"/>
        <v>#REF!</v>
      </c>
      <c r="AK67" s="30" t="e">
        <f t="shared" si="24"/>
        <v>#REF!</v>
      </c>
      <c r="AL67" s="30" t="e">
        <f t="shared" si="24"/>
        <v>#REF!</v>
      </c>
      <c r="AM67" s="30" t="e">
        <f t="shared" si="24"/>
        <v>#REF!</v>
      </c>
      <c r="AN67" s="30" t="e">
        <f t="shared" si="24"/>
        <v>#REF!</v>
      </c>
      <c r="AO67" s="30" t="e">
        <f t="shared" si="24"/>
        <v>#REF!</v>
      </c>
      <c r="AP67" s="30" t="e">
        <f t="shared" si="24"/>
        <v>#REF!</v>
      </c>
      <c r="AQ67" s="30" t="e">
        <f t="shared" si="24"/>
        <v>#REF!</v>
      </c>
      <c r="AR67" s="30" t="e">
        <f t="shared" si="24"/>
        <v>#REF!</v>
      </c>
    </row>
    <row r="68" spans="1:44" s="6" customFormat="1" ht="12" x14ac:dyDescent="0.25">
      <c r="A68" s="19">
        <f>ROW()</f>
        <v>68</v>
      </c>
      <c r="B68" s="136"/>
      <c r="E68" s="9"/>
      <c r="H68" s="6" t="s">
        <v>46</v>
      </c>
      <c r="M68" s="58"/>
      <c r="Q68" s="38"/>
      <c r="R68" s="31"/>
      <c r="U68" s="30">
        <f t="shared" si="23"/>
        <v>0</v>
      </c>
      <c r="V68" s="30" t="e">
        <f t="shared" si="23"/>
        <v>#REF!</v>
      </c>
      <c r="W68" s="30" t="e">
        <f t="shared" si="23"/>
        <v>#REF!</v>
      </c>
      <c r="X68" s="30" t="e">
        <f t="shared" si="23"/>
        <v>#REF!</v>
      </c>
      <c r="Y68" s="30" t="e">
        <f t="shared" si="23"/>
        <v>#REF!</v>
      </c>
      <c r="Z68" s="30" t="e">
        <f t="shared" si="23"/>
        <v>#REF!</v>
      </c>
      <c r="AA68" s="30" t="e">
        <f t="shared" si="23"/>
        <v>#REF!</v>
      </c>
      <c r="AB68" s="30" t="e">
        <f t="shared" si="23"/>
        <v>#REF!</v>
      </c>
      <c r="AC68" s="30" t="e">
        <f t="shared" si="23"/>
        <v>#REF!</v>
      </c>
      <c r="AD68" s="30" t="e">
        <f t="shared" si="23"/>
        <v>#REF!</v>
      </c>
      <c r="AE68" s="30" t="e">
        <f t="shared" si="23"/>
        <v>#REF!</v>
      </c>
      <c r="AF68" s="30" t="e">
        <f t="shared" si="23"/>
        <v>#REF!</v>
      </c>
      <c r="AG68" s="30" t="e">
        <f t="shared" si="23"/>
        <v>#REF!</v>
      </c>
      <c r="AH68" s="30" t="e">
        <f t="shared" si="23"/>
        <v>#REF!</v>
      </c>
      <c r="AI68" s="30" t="e">
        <f t="shared" si="23"/>
        <v>#REF!</v>
      </c>
      <c r="AJ68" s="30" t="e">
        <f t="shared" si="23"/>
        <v>#REF!</v>
      </c>
      <c r="AK68" s="30" t="e">
        <f t="shared" si="24"/>
        <v>#REF!</v>
      </c>
      <c r="AL68" s="30" t="e">
        <f t="shared" si="24"/>
        <v>#REF!</v>
      </c>
      <c r="AM68" s="30" t="e">
        <f t="shared" si="24"/>
        <v>#REF!</v>
      </c>
      <c r="AN68" s="30" t="e">
        <f t="shared" si="24"/>
        <v>#REF!</v>
      </c>
      <c r="AO68" s="30" t="e">
        <f t="shared" si="24"/>
        <v>#REF!</v>
      </c>
      <c r="AP68" s="30" t="e">
        <f t="shared" si="24"/>
        <v>#REF!</v>
      </c>
      <c r="AQ68" s="30" t="e">
        <f t="shared" si="24"/>
        <v>#REF!</v>
      </c>
      <c r="AR68" s="30" t="e">
        <f t="shared" si="24"/>
        <v>#REF!</v>
      </c>
    </row>
    <row r="69" spans="1:44" s="6" customFormat="1" ht="12" x14ac:dyDescent="0.25">
      <c r="A69" s="19">
        <f>ROW()</f>
        <v>69</v>
      </c>
      <c r="B69" s="136"/>
      <c r="E69" s="9"/>
      <c r="H69" s="6" t="s">
        <v>47</v>
      </c>
      <c r="M69" s="58"/>
      <c r="Q69" s="38"/>
      <c r="R69" s="31"/>
      <c r="U69" s="30">
        <f t="shared" si="23"/>
        <v>0</v>
      </c>
      <c r="V69" s="30" t="e">
        <f t="shared" si="23"/>
        <v>#REF!</v>
      </c>
      <c r="W69" s="30" t="e">
        <f t="shared" si="23"/>
        <v>#REF!</v>
      </c>
      <c r="X69" s="30" t="e">
        <f t="shared" si="23"/>
        <v>#REF!</v>
      </c>
      <c r="Y69" s="30" t="e">
        <f t="shared" si="23"/>
        <v>#REF!</v>
      </c>
      <c r="Z69" s="30" t="e">
        <f t="shared" si="23"/>
        <v>#REF!</v>
      </c>
      <c r="AA69" s="30" t="e">
        <f t="shared" si="23"/>
        <v>#REF!</v>
      </c>
      <c r="AB69" s="30" t="e">
        <f t="shared" si="23"/>
        <v>#REF!</v>
      </c>
      <c r="AC69" s="30" t="e">
        <f t="shared" si="23"/>
        <v>#REF!</v>
      </c>
      <c r="AD69" s="30" t="e">
        <f t="shared" si="23"/>
        <v>#REF!</v>
      </c>
      <c r="AE69" s="30" t="e">
        <f t="shared" si="23"/>
        <v>#REF!</v>
      </c>
      <c r="AF69" s="30" t="e">
        <f t="shared" si="23"/>
        <v>#REF!</v>
      </c>
      <c r="AG69" s="30" t="e">
        <f t="shared" si="23"/>
        <v>#REF!</v>
      </c>
      <c r="AH69" s="30" t="e">
        <f t="shared" si="23"/>
        <v>#REF!</v>
      </c>
      <c r="AI69" s="30" t="e">
        <f t="shared" si="23"/>
        <v>#REF!</v>
      </c>
      <c r="AJ69" s="30" t="e">
        <f t="shared" si="23"/>
        <v>#REF!</v>
      </c>
      <c r="AK69" s="30" t="e">
        <f t="shared" si="24"/>
        <v>#REF!</v>
      </c>
      <c r="AL69" s="30" t="e">
        <f t="shared" si="24"/>
        <v>#REF!</v>
      </c>
      <c r="AM69" s="30" t="e">
        <f t="shared" si="24"/>
        <v>#REF!</v>
      </c>
      <c r="AN69" s="30" t="e">
        <f t="shared" si="24"/>
        <v>#REF!</v>
      </c>
      <c r="AO69" s="30" t="e">
        <f t="shared" si="24"/>
        <v>#REF!</v>
      </c>
      <c r="AP69" s="30" t="e">
        <f t="shared" si="24"/>
        <v>#REF!</v>
      </c>
      <c r="AQ69" s="30" t="e">
        <f t="shared" si="24"/>
        <v>#REF!</v>
      </c>
      <c r="AR69" s="30" t="e">
        <f t="shared" si="24"/>
        <v>#REF!</v>
      </c>
    </row>
    <row r="70" spans="1:44" s="17" customFormat="1" x14ac:dyDescent="0.3">
      <c r="A70" s="19">
        <f>ROW()</f>
        <v>70</v>
      </c>
      <c r="B70" s="134"/>
      <c r="E70" s="16" t="s">
        <v>6</v>
      </c>
      <c r="M70" s="58"/>
      <c r="Q70" s="38"/>
      <c r="R70" s="22"/>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row>
    <row r="71" spans="1:44" ht="4.95" customHeight="1" x14ac:dyDescent="0.3">
      <c r="A71" s="19">
        <f>ROW()</f>
        <v>71</v>
      </c>
      <c r="B71" s="134"/>
      <c r="F71" s="32"/>
      <c r="G71" s="32"/>
      <c r="H71" s="32"/>
      <c r="I71" s="32"/>
      <c r="J71" s="32"/>
      <c r="K71" s="33"/>
      <c r="L71" s="32"/>
      <c r="M71" s="61"/>
      <c r="N71" s="32"/>
      <c r="O71" s="32"/>
      <c r="P71" s="32"/>
      <c r="Q71" s="41"/>
      <c r="R71" s="34"/>
      <c r="S71" s="32"/>
      <c r="T71" s="32"/>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row>
    <row r="72" spans="1:44" x14ac:dyDescent="0.3">
      <c r="A72" s="19">
        <f>ROW()</f>
        <v>72</v>
      </c>
      <c r="B72" s="134"/>
    </row>
    <row r="73" spans="1:44" s="5" customFormat="1" x14ac:dyDescent="0.3">
      <c r="A73" s="23">
        <f>ROW()</f>
        <v>73</v>
      </c>
      <c r="B73" s="135"/>
      <c r="C73" s="45"/>
      <c r="E73" s="24" t="s">
        <v>5</v>
      </c>
      <c r="F73" s="5" t="s">
        <v>78</v>
      </c>
      <c r="K73" s="11"/>
      <c r="L73" s="11"/>
      <c r="M73" s="59"/>
      <c r="N73" s="86"/>
      <c r="O73" s="11"/>
      <c r="P73" s="11"/>
      <c r="Q73" s="94"/>
      <c r="R73" s="43" t="e">
        <f ca="1">SUM($T73:INDIRECT(ADDRESS($A73,SUMIFS($1:$1,$5:$5,MAX($5:$5)))))</f>
        <v>#REF!</v>
      </c>
      <c r="S73" s="11"/>
      <c r="T73" s="11"/>
      <c r="U73" s="155" t="e">
        <f>SUMIFS(#REF!,#REF!,"&gt;="&amp;U$3,#REF!,"&lt;="&amp;U$4,#REF!,$F73,#REF!,$F73)</f>
        <v>#REF!</v>
      </c>
      <c r="V73" s="155" t="e">
        <f>SUMIFS(#REF!,#REF!,"&gt;="&amp;V$3,#REF!,"&lt;="&amp;V$4,#REF!,$F73,#REF!,$F73)</f>
        <v>#REF!</v>
      </c>
      <c r="W73" s="155" t="e">
        <f>SUMIFS(#REF!,#REF!,"&gt;="&amp;W$3,#REF!,"&lt;="&amp;W$4,#REF!,$F73,#REF!,$F73)</f>
        <v>#REF!</v>
      </c>
      <c r="X73" s="155" t="e">
        <f>SUMIFS(#REF!,#REF!,"&gt;="&amp;X$3,#REF!,"&lt;="&amp;X$4,#REF!,$F73,#REF!,$F73)</f>
        <v>#REF!</v>
      </c>
      <c r="Y73" s="155" t="e">
        <f>SUMIFS(#REF!,#REF!,"&gt;="&amp;Y$3,#REF!,"&lt;="&amp;Y$4,#REF!,$F73,#REF!,$F73)</f>
        <v>#REF!</v>
      </c>
      <c r="Z73" s="155" t="e">
        <f>SUMIFS(#REF!,#REF!,"&gt;="&amp;Z$3,#REF!,"&lt;="&amp;Z$4,#REF!,$F73,#REF!,$F73)</f>
        <v>#REF!</v>
      </c>
      <c r="AA73" s="155" t="e">
        <f>SUMIFS(#REF!,#REF!,"&gt;="&amp;AA$3,#REF!,"&lt;="&amp;AA$4,#REF!,$F73,#REF!,$F73)</f>
        <v>#REF!</v>
      </c>
      <c r="AB73" s="155" t="e">
        <f>SUMIFS(#REF!,#REF!,"&gt;="&amp;AB$3,#REF!,"&lt;="&amp;AB$4,#REF!,$F73,#REF!,$F73)</f>
        <v>#REF!</v>
      </c>
      <c r="AC73" s="155" t="e">
        <f>SUMIFS(#REF!,#REF!,"&gt;="&amp;AC$3,#REF!,"&lt;="&amp;AC$4,#REF!,$F73,#REF!,$F73)</f>
        <v>#REF!</v>
      </c>
      <c r="AD73" s="155" t="e">
        <f>SUMIFS(#REF!,#REF!,"&gt;="&amp;AD$3,#REF!,"&lt;="&amp;AD$4,#REF!,$F73,#REF!,$F73)</f>
        <v>#REF!</v>
      </c>
      <c r="AE73" s="155" t="e">
        <f>SUMIFS(#REF!,#REF!,"&gt;="&amp;AE$3,#REF!,"&lt;="&amp;AE$4,#REF!,$F73,#REF!,$F73)</f>
        <v>#REF!</v>
      </c>
      <c r="AF73" s="155" t="e">
        <f>SUMIFS(#REF!,#REF!,"&gt;="&amp;AF$3,#REF!,"&lt;="&amp;AF$4,#REF!,$F73,#REF!,$F73)</f>
        <v>#REF!</v>
      </c>
      <c r="AG73" s="155" t="e">
        <f>SUMIFS(#REF!,#REF!,"&gt;="&amp;AG$3,#REF!,"&lt;="&amp;AG$4,#REF!,$F73,#REF!,$F73)</f>
        <v>#REF!</v>
      </c>
      <c r="AH73" s="155" t="e">
        <f>SUMIFS(#REF!,#REF!,"&gt;="&amp;AH$3,#REF!,"&lt;="&amp;AH$4,#REF!,$F73,#REF!,$F73)</f>
        <v>#REF!</v>
      </c>
      <c r="AI73" s="155" t="e">
        <f>SUMIFS(#REF!,#REF!,"&gt;="&amp;AI$3,#REF!,"&lt;="&amp;AI$4,#REF!,$F73,#REF!,$F73)</f>
        <v>#REF!</v>
      </c>
      <c r="AJ73" s="155" t="e">
        <f>SUMIFS(#REF!,#REF!,"&gt;="&amp;AJ$3,#REF!,"&lt;="&amp;AJ$4,#REF!,$F73,#REF!,$F73)</f>
        <v>#REF!</v>
      </c>
      <c r="AK73" s="155" t="e">
        <f>SUMIFS(#REF!,#REF!,"&gt;="&amp;AK$3,#REF!,"&lt;="&amp;AK$4,#REF!,$F73,#REF!,$F73)</f>
        <v>#REF!</v>
      </c>
      <c r="AL73" s="155" t="e">
        <f>SUMIFS(#REF!,#REF!,"&gt;="&amp;AL$3,#REF!,"&lt;="&amp;AL$4,#REF!,$F73,#REF!,$F73)</f>
        <v>#REF!</v>
      </c>
      <c r="AM73" s="155" t="e">
        <f>SUMIFS(#REF!,#REF!,"&gt;="&amp;AM$3,#REF!,"&lt;="&amp;AM$4,#REF!,$F73,#REF!,$F73)</f>
        <v>#REF!</v>
      </c>
      <c r="AN73" s="155" t="e">
        <f>SUMIFS(#REF!,#REF!,"&gt;="&amp;AN$3,#REF!,"&lt;="&amp;AN$4,#REF!,$F73,#REF!,$F73)</f>
        <v>#REF!</v>
      </c>
      <c r="AO73" s="155" t="e">
        <f>SUMIFS(#REF!,#REF!,"&gt;="&amp;AO$3,#REF!,"&lt;="&amp;AO$4,#REF!,$F73,#REF!,$F73)</f>
        <v>#REF!</v>
      </c>
      <c r="AP73" s="155" t="e">
        <f>SUMIFS(#REF!,#REF!,"&gt;="&amp;AP$3,#REF!,"&lt;="&amp;AP$4,#REF!,$F73,#REF!,$F73)</f>
        <v>#REF!</v>
      </c>
      <c r="AQ73" s="155" t="e">
        <f>SUMIFS(#REF!,#REF!,"&gt;="&amp;AQ$3,#REF!,"&lt;="&amp;AQ$4,#REF!,$F73,#REF!,$F73)</f>
        <v>#REF!</v>
      </c>
      <c r="AR73" s="155" t="e">
        <f>SUMIFS(#REF!,#REF!,"&gt;="&amp;AR$3,#REF!,"&lt;="&amp;AR$4,#REF!,$F73,#REF!,$F73)</f>
        <v>#REF!</v>
      </c>
    </row>
    <row r="74" spans="1:44" ht="3" customHeight="1" x14ac:dyDescent="0.3">
      <c r="A74" s="19">
        <f>ROW()</f>
        <v>74</v>
      </c>
      <c r="B74" s="134"/>
      <c r="F74" s="25"/>
      <c r="G74" s="25"/>
      <c r="H74" s="25"/>
      <c r="I74" s="25"/>
      <c r="J74" s="25"/>
      <c r="K74" s="26"/>
      <c r="L74" s="25"/>
      <c r="M74" s="60"/>
      <c r="N74" s="25"/>
      <c r="O74" s="25"/>
      <c r="P74" s="25"/>
      <c r="Q74" s="40"/>
      <c r="R74" s="27"/>
      <c r="S74" s="25"/>
      <c r="T74" s="25"/>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row>
    <row r="75" spans="1:44" x14ac:dyDescent="0.3">
      <c r="A75" s="19">
        <f>ROW()</f>
        <v>75</v>
      </c>
      <c r="B75" s="134"/>
    </row>
    <row r="76" spans="1:44" x14ac:dyDescent="0.3">
      <c r="A76" s="19">
        <f>ROW()</f>
        <v>76</v>
      </c>
      <c r="B76" s="134"/>
      <c r="F76" s="36" t="s">
        <v>138</v>
      </c>
    </row>
    <row r="77" spans="1:44" ht="3" customHeight="1" x14ac:dyDescent="0.3">
      <c r="A77" s="19">
        <f>ROW()</f>
        <v>77</v>
      </c>
      <c r="B77" s="134"/>
      <c r="F77" s="25"/>
      <c r="G77" s="25"/>
      <c r="H77" s="25"/>
      <c r="I77" s="25"/>
      <c r="J77" s="25"/>
      <c r="K77" s="26"/>
      <c r="L77" s="25"/>
      <c r="M77" s="60"/>
      <c r="N77" s="25"/>
      <c r="O77" s="25"/>
      <c r="P77" s="25"/>
      <c r="Q77" s="40"/>
      <c r="R77" s="27"/>
      <c r="S77" s="25"/>
      <c r="T77" s="25"/>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row>
    <row r="78" spans="1:44" s="5" customFormat="1" x14ac:dyDescent="0.3">
      <c r="A78" s="23">
        <f>ROW()</f>
        <v>78</v>
      </c>
      <c r="B78" s="135"/>
      <c r="C78" s="45"/>
      <c r="E78" s="24" t="s">
        <v>5</v>
      </c>
      <c r="F78" s="5" t="s">
        <v>118</v>
      </c>
      <c r="K78" s="11"/>
      <c r="L78" s="150"/>
      <c r="M78" s="151"/>
      <c r="N78" s="150"/>
      <c r="O78" s="150"/>
      <c r="P78" s="150"/>
      <c r="Q78" s="39"/>
      <c r="R78" s="3" t="e">
        <f ca="1">SUM($T78:INDIRECT(ADDRESS($A78,SUMIFS($1:$1,$5:$5,MAX($5:$5)))))</f>
        <v>#REF!</v>
      </c>
      <c r="U78" s="3" t="e">
        <f>SUM(U79:U89)</f>
        <v>#REF!</v>
      </c>
      <c r="V78" s="3" t="e">
        <f t="shared" ref="V78:AR78" si="25">SUM(V79:V89)</f>
        <v>#REF!</v>
      </c>
      <c r="W78" s="3" t="e">
        <f t="shared" si="25"/>
        <v>#REF!</v>
      </c>
      <c r="X78" s="3" t="e">
        <f t="shared" si="25"/>
        <v>#REF!</v>
      </c>
      <c r="Y78" s="3" t="e">
        <f t="shared" si="25"/>
        <v>#REF!</v>
      </c>
      <c r="Z78" s="3" t="e">
        <f t="shared" si="25"/>
        <v>#REF!</v>
      </c>
      <c r="AA78" s="3" t="e">
        <f t="shared" si="25"/>
        <v>#REF!</v>
      </c>
      <c r="AB78" s="3" t="e">
        <f t="shared" si="25"/>
        <v>#REF!</v>
      </c>
      <c r="AC78" s="3" t="e">
        <f t="shared" si="25"/>
        <v>#REF!</v>
      </c>
      <c r="AD78" s="3" t="e">
        <f t="shared" si="25"/>
        <v>#REF!</v>
      </c>
      <c r="AE78" s="3" t="e">
        <f t="shared" si="25"/>
        <v>#REF!</v>
      </c>
      <c r="AF78" s="3" t="e">
        <f t="shared" si="25"/>
        <v>#REF!</v>
      </c>
      <c r="AG78" s="3" t="e">
        <f t="shared" si="25"/>
        <v>#REF!</v>
      </c>
      <c r="AH78" s="3" t="e">
        <f t="shared" si="25"/>
        <v>#REF!</v>
      </c>
      <c r="AI78" s="3" t="e">
        <f t="shared" si="25"/>
        <v>#REF!</v>
      </c>
      <c r="AJ78" s="3" t="e">
        <f t="shared" si="25"/>
        <v>#REF!</v>
      </c>
      <c r="AK78" s="3" t="e">
        <f t="shared" si="25"/>
        <v>#REF!</v>
      </c>
      <c r="AL78" s="3" t="e">
        <f t="shared" si="25"/>
        <v>#REF!</v>
      </c>
      <c r="AM78" s="3" t="e">
        <f t="shared" si="25"/>
        <v>#REF!</v>
      </c>
      <c r="AN78" s="3" t="e">
        <f t="shared" si="25"/>
        <v>#REF!</v>
      </c>
      <c r="AO78" s="3" t="e">
        <f t="shared" si="25"/>
        <v>#REF!</v>
      </c>
      <c r="AP78" s="3" t="e">
        <f t="shared" si="25"/>
        <v>#REF!</v>
      </c>
      <c r="AQ78" s="3" t="e">
        <f t="shared" si="25"/>
        <v>#REF!</v>
      </c>
      <c r="AR78" s="3" t="e">
        <f t="shared" si="25"/>
        <v>#REF!</v>
      </c>
    </row>
    <row r="79" spans="1:44" s="128" customFormat="1" ht="12" x14ac:dyDescent="0.25">
      <c r="A79" s="126">
        <f>ROW()</f>
        <v>79</v>
      </c>
      <c r="B79" s="143"/>
      <c r="C79" s="127"/>
      <c r="E79" s="129"/>
      <c r="F79" s="114" t="s">
        <v>118</v>
      </c>
      <c r="G79" s="128" t="s">
        <v>119</v>
      </c>
      <c r="L79" s="152"/>
      <c r="M79" s="153"/>
      <c r="N79" s="154"/>
      <c r="O79" s="154"/>
      <c r="P79" s="152"/>
      <c r="Q79" s="131"/>
      <c r="R79" s="132" t="e">
        <f ca="1">SUM($T79:INDIRECT(ADDRESS($A79,SUMIFS($1:$1,$5:$5,MAX($5:$5)))))</f>
        <v>#REF!</v>
      </c>
      <c r="U79" s="155" t="e">
        <f>SUMIFS(#REF!,#REF!,"&gt;="&amp;U$3,#REF!,"&lt;="&amp;U$4,#REF!,$F79,#REF!,$G79)</f>
        <v>#REF!</v>
      </c>
      <c r="V79" s="155" t="e">
        <f>SUMIFS(#REF!,#REF!,"&gt;="&amp;V$3,#REF!,"&lt;="&amp;V$4,#REF!,$F79,#REF!,$G79)</f>
        <v>#REF!</v>
      </c>
      <c r="W79" s="155" t="e">
        <f>SUMIFS(#REF!,#REF!,"&gt;="&amp;W$3,#REF!,"&lt;="&amp;W$4,#REF!,$F79,#REF!,$G79)</f>
        <v>#REF!</v>
      </c>
      <c r="X79" s="155" t="e">
        <f>SUMIFS(#REF!,#REF!,"&gt;="&amp;X$3,#REF!,"&lt;="&amp;X$4,#REF!,$F79,#REF!,$G79)</f>
        <v>#REF!</v>
      </c>
      <c r="Y79" s="155" t="e">
        <f>SUMIFS(#REF!,#REF!,"&gt;="&amp;Y$3,#REF!,"&lt;="&amp;Y$4,#REF!,$F79,#REF!,$G79)</f>
        <v>#REF!</v>
      </c>
      <c r="Z79" s="155" t="e">
        <f>SUMIFS(#REF!,#REF!,"&gt;="&amp;Z$3,#REF!,"&lt;="&amp;Z$4,#REF!,$F79,#REF!,$G79)</f>
        <v>#REF!</v>
      </c>
      <c r="AA79" s="155" t="e">
        <f>SUMIFS(#REF!,#REF!,"&gt;="&amp;AA$3,#REF!,"&lt;="&amp;AA$4,#REF!,$F79,#REF!,$G79)</f>
        <v>#REF!</v>
      </c>
      <c r="AB79" s="155" t="e">
        <f>SUMIFS(#REF!,#REF!,"&gt;="&amp;AB$3,#REF!,"&lt;="&amp;AB$4,#REF!,$F79,#REF!,$G79)</f>
        <v>#REF!</v>
      </c>
      <c r="AC79" s="155" t="e">
        <f>SUMIFS(#REF!,#REF!,"&gt;="&amp;AC$3,#REF!,"&lt;="&amp;AC$4,#REF!,$F79,#REF!,$G79)</f>
        <v>#REF!</v>
      </c>
      <c r="AD79" s="155" t="e">
        <f>SUMIFS(#REF!,#REF!,"&gt;="&amp;AD$3,#REF!,"&lt;="&amp;AD$4,#REF!,$F79,#REF!,$G79)</f>
        <v>#REF!</v>
      </c>
      <c r="AE79" s="155" t="e">
        <f>SUMIFS(#REF!,#REF!,"&gt;="&amp;AE$3,#REF!,"&lt;="&amp;AE$4,#REF!,$F79,#REF!,$G79)</f>
        <v>#REF!</v>
      </c>
      <c r="AF79" s="155" t="e">
        <f>SUMIFS(#REF!,#REF!,"&gt;="&amp;AF$3,#REF!,"&lt;="&amp;AF$4,#REF!,$F79,#REF!,$G79)</f>
        <v>#REF!</v>
      </c>
      <c r="AG79" s="155" t="e">
        <f>SUMIFS(#REF!,#REF!,"&gt;="&amp;AG$3,#REF!,"&lt;="&amp;AG$4,#REF!,$F79,#REF!,$G79)</f>
        <v>#REF!</v>
      </c>
      <c r="AH79" s="155" t="e">
        <f>SUMIFS(#REF!,#REF!,"&gt;="&amp;AH$3,#REF!,"&lt;="&amp;AH$4,#REF!,$F79,#REF!,$G79)</f>
        <v>#REF!</v>
      </c>
      <c r="AI79" s="155" t="e">
        <f>SUMIFS(#REF!,#REF!,"&gt;="&amp;AI$3,#REF!,"&lt;="&amp;AI$4,#REF!,$F79,#REF!,$G79)</f>
        <v>#REF!</v>
      </c>
      <c r="AJ79" s="155" t="e">
        <f>SUMIFS(#REF!,#REF!,"&gt;="&amp;AJ$3,#REF!,"&lt;="&amp;AJ$4,#REF!,$F79,#REF!,$G79)</f>
        <v>#REF!</v>
      </c>
      <c r="AK79" s="155" t="e">
        <f>SUMIFS(#REF!,#REF!,"&gt;="&amp;AK$3,#REF!,"&lt;="&amp;AK$4,#REF!,$F79,#REF!,$G79)</f>
        <v>#REF!</v>
      </c>
      <c r="AL79" s="155" t="e">
        <f>SUMIFS(#REF!,#REF!,"&gt;="&amp;AL$3,#REF!,"&lt;="&amp;AL$4,#REF!,$F79,#REF!,$G79)</f>
        <v>#REF!</v>
      </c>
      <c r="AM79" s="155" t="e">
        <f>SUMIFS(#REF!,#REF!,"&gt;="&amp;AM$3,#REF!,"&lt;="&amp;AM$4,#REF!,$F79,#REF!,$G79)</f>
        <v>#REF!</v>
      </c>
      <c r="AN79" s="155" t="e">
        <f>SUMIFS(#REF!,#REF!,"&gt;="&amp;AN$3,#REF!,"&lt;="&amp;AN$4,#REF!,$F79,#REF!,$G79)</f>
        <v>#REF!</v>
      </c>
      <c r="AO79" s="155" t="e">
        <f>SUMIFS(#REF!,#REF!,"&gt;="&amp;AO$3,#REF!,"&lt;="&amp;AO$4,#REF!,$F79,#REF!,$G79)</f>
        <v>#REF!</v>
      </c>
      <c r="AP79" s="155" t="e">
        <f>SUMIFS(#REF!,#REF!,"&gt;="&amp;AP$3,#REF!,"&lt;="&amp;AP$4,#REF!,$F79,#REF!,$G79)</f>
        <v>#REF!</v>
      </c>
      <c r="AQ79" s="155" t="e">
        <f>SUMIFS(#REF!,#REF!,"&gt;="&amp;AQ$3,#REF!,"&lt;="&amp;AQ$4,#REF!,$F79,#REF!,$G79)</f>
        <v>#REF!</v>
      </c>
      <c r="AR79" s="155" t="e">
        <f>SUMIFS(#REF!,#REF!,"&gt;="&amp;AR$3,#REF!,"&lt;="&amp;AR$4,#REF!,$F79,#REF!,$G79)</f>
        <v>#REF!</v>
      </c>
    </row>
    <row r="80" spans="1:44" s="128" customFormat="1" ht="12" x14ac:dyDescent="0.25">
      <c r="A80" s="126">
        <f>ROW()</f>
        <v>80</v>
      </c>
      <c r="B80" s="143"/>
      <c r="C80" s="127"/>
      <c r="E80" s="129"/>
      <c r="F80" s="114" t="s">
        <v>118</v>
      </c>
      <c r="G80" s="128" t="s">
        <v>120</v>
      </c>
      <c r="L80" s="152"/>
      <c r="M80" s="153"/>
      <c r="N80" s="154"/>
      <c r="O80" s="154"/>
      <c r="P80" s="152"/>
      <c r="Q80" s="131"/>
      <c r="R80" s="132" t="e">
        <f ca="1">SUM($T80:INDIRECT(ADDRESS($A80,SUMIFS($1:$1,$5:$5,MAX($5:$5)))))</f>
        <v>#REF!</v>
      </c>
      <c r="U80" s="155" t="e">
        <f>SUMIFS(#REF!,#REF!,"&gt;="&amp;U$3,#REF!,"&lt;="&amp;U$4,#REF!,$F80,#REF!,$G80)</f>
        <v>#REF!</v>
      </c>
      <c r="V80" s="155" t="e">
        <f>SUMIFS(#REF!,#REF!,"&gt;="&amp;V$3,#REF!,"&lt;="&amp;V$4,#REF!,$F80,#REF!,$G80)</f>
        <v>#REF!</v>
      </c>
      <c r="W80" s="155" t="e">
        <f>SUMIFS(#REF!,#REF!,"&gt;="&amp;W$3,#REF!,"&lt;="&amp;W$4,#REF!,$F80,#REF!,$G80)</f>
        <v>#REF!</v>
      </c>
      <c r="X80" s="155" t="e">
        <f>SUMIFS(#REF!,#REF!,"&gt;="&amp;X$3,#REF!,"&lt;="&amp;X$4,#REF!,$F80,#REF!,$G80)</f>
        <v>#REF!</v>
      </c>
      <c r="Y80" s="155" t="e">
        <f>SUMIFS(#REF!,#REF!,"&gt;="&amp;Y$3,#REF!,"&lt;="&amp;Y$4,#REF!,$F80,#REF!,$G80)</f>
        <v>#REF!</v>
      </c>
      <c r="Z80" s="155" t="e">
        <f>SUMIFS(#REF!,#REF!,"&gt;="&amp;Z$3,#REF!,"&lt;="&amp;Z$4,#REF!,$F80,#REF!,$G80)</f>
        <v>#REF!</v>
      </c>
      <c r="AA80" s="155" t="e">
        <f>SUMIFS(#REF!,#REF!,"&gt;="&amp;AA$3,#REF!,"&lt;="&amp;AA$4,#REF!,$F80,#REF!,$G80)</f>
        <v>#REF!</v>
      </c>
      <c r="AB80" s="155" t="e">
        <f>SUMIFS(#REF!,#REF!,"&gt;="&amp;AB$3,#REF!,"&lt;="&amp;AB$4,#REF!,$F80,#REF!,$G80)</f>
        <v>#REF!</v>
      </c>
      <c r="AC80" s="155" t="e">
        <f>SUMIFS(#REF!,#REF!,"&gt;="&amp;AC$3,#REF!,"&lt;="&amp;AC$4,#REF!,$F80,#REF!,$G80)</f>
        <v>#REF!</v>
      </c>
      <c r="AD80" s="155" t="e">
        <f>SUMIFS(#REF!,#REF!,"&gt;="&amp;AD$3,#REF!,"&lt;="&amp;AD$4,#REF!,$F80,#REF!,$G80)</f>
        <v>#REF!</v>
      </c>
      <c r="AE80" s="155" t="e">
        <f>SUMIFS(#REF!,#REF!,"&gt;="&amp;AE$3,#REF!,"&lt;="&amp;AE$4,#REF!,$F80,#REF!,$G80)</f>
        <v>#REF!</v>
      </c>
      <c r="AF80" s="155" t="e">
        <f>SUMIFS(#REF!,#REF!,"&gt;="&amp;AF$3,#REF!,"&lt;="&amp;AF$4,#REF!,$F80,#REF!,$G80)</f>
        <v>#REF!</v>
      </c>
      <c r="AG80" s="155" t="e">
        <f>SUMIFS(#REF!,#REF!,"&gt;="&amp;AG$3,#REF!,"&lt;="&amp;AG$4,#REF!,$F80,#REF!,$G80)</f>
        <v>#REF!</v>
      </c>
      <c r="AH80" s="155" t="e">
        <f>SUMIFS(#REF!,#REF!,"&gt;="&amp;AH$3,#REF!,"&lt;="&amp;AH$4,#REF!,$F80,#REF!,$G80)</f>
        <v>#REF!</v>
      </c>
      <c r="AI80" s="155" t="e">
        <f>SUMIFS(#REF!,#REF!,"&gt;="&amp;AI$3,#REF!,"&lt;="&amp;AI$4,#REF!,$F80,#REF!,$G80)</f>
        <v>#REF!</v>
      </c>
      <c r="AJ80" s="155" t="e">
        <f>SUMIFS(#REF!,#REF!,"&gt;="&amp;AJ$3,#REF!,"&lt;="&amp;AJ$4,#REF!,$F80,#REF!,$G80)</f>
        <v>#REF!</v>
      </c>
      <c r="AK80" s="155" t="e">
        <f>SUMIFS(#REF!,#REF!,"&gt;="&amp;AK$3,#REF!,"&lt;="&amp;AK$4,#REF!,$F80,#REF!,$G80)</f>
        <v>#REF!</v>
      </c>
      <c r="AL80" s="155" t="e">
        <f>SUMIFS(#REF!,#REF!,"&gt;="&amp;AL$3,#REF!,"&lt;="&amp;AL$4,#REF!,$F80,#REF!,$G80)</f>
        <v>#REF!</v>
      </c>
      <c r="AM80" s="155" t="e">
        <f>SUMIFS(#REF!,#REF!,"&gt;="&amp;AM$3,#REF!,"&lt;="&amp;AM$4,#REF!,$F80,#REF!,$G80)</f>
        <v>#REF!</v>
      </c>
      <c r="AN80" s="155" t="e">
        <f>SUMIFS(#REF!,#REF!,"&gt;="&amp;AN$3,#REF!,"&lt;="&amp;AN$4,#REF!,$F80,#REF!,$G80)</f>
        <v>#REF!</v>
      </c>
      <c r="AO80" s="155" t="e">
        <f>SUMIFS(#REF!,#REF!,"&gt;="&amp;AO$3,#REF!,"&lt;="&amp;AO$4,#REF!,$F80,#REF!,$G80)</f>
        <v>#REF!</v>
      </c>
      <c r="AP80" s="155" t="e">
        <f>SUMIFS(#REF!,#REF!,"&gt;="&amp;AP$3,#REF!,"&lt;="&amp;AP$4,#REF!,$F80,#REF!,$G80)</f>
        <v>#REF!</v>
      </c>
      <c r="AQ80" s="155" t="e">
        <f>SUMIFS(#REF!,#REF!,"&gt;="&amp;AQ$3,#REF!,"&lt;="&amp;AQ$4,#REF!,$F80,#REF!,$G80)</f>
        <v>#REF!</v>
      </c>
      <c r="AR80" s="155" t="e">
        <f>SUMIFS(#REF!,#REF!,"&gt;="&amp;AR$3,#REF!,"&lt;="&amp;AR$4,#REF!,$F80,#REF!,$G80)</f>
        <v>#REF!</v>
      </c>
    </row>
    <row r="81" spans="1:44" s="128" customFormat="1" ht="12" x14ac:dyDescent="0.25">
      <c r="A81" s="126">
        <f>ROW()</f>
        <v>81</v>
      </c>
      <c r="B81" s="143"/>
      <c r="C81" s="127"/>
      <c r="E81" s="129"/>
      <c r="F81" s="114" t="s">
        <v>118</v>
      </c>
      <c r="G81" s="128" t="s">
        <v>121</v>
      </c>
      <c r="L81" s="152"/>
      <c r="M81" s="153"/>
      <c r="N81" s="154"/>
      <c r="O81" s="154"/>
      <c r="P81" s="152"/>
      <c r="Q81" s="131"/>
      <c r="R81" s="132" t="e">
        <f ca="1">SUM($T81:INDIRECT(ADDRESS($A81,SUMIFS($1:$1,$5:$5,MAX($5:$5)))))</f>
        <v>#REF!</v>
      </c>
      <c r="U81" s="155" t="e">
        <f>SUMIFS(#REF!,#REF!,"&gt;="&amp;U$3,#REF!,"&lt;="&amp;U$4,#REF!,$F81,#REF!,$G81)</f>
        <v>#REF!</v>
      </c>
      <c r="V81" s="155" t="e">
        <f>SUMIFS(#REF!,#REF!,"&gt;="&amp;V$3,#REF!,"&lt;="&amp;V$4,#REF!,$F81,#REF!,$G81)</f>
        <v>#REF!</v>
      </c>
      <c r="W81" s="155" t="e">
        <f>SUMIFS(#REF!,#REF!,"&gt;="&amp;W$3,#REF!,"&lt;="&amp;W$4,#REF!,$F81,#REF!,$G81)</f>
        <v>#REF!</v>
      </c>
      <c r="X81" s="155" t="e">
        <f>SUMIFS(#REF!,#REF!,"&gt;="&amp;X$3,#REF!,"&lt;="&amp;X$4,#REF!,$F81,#REF!,$G81)</f>
        <v>#REF!</v>
      </c>
      <c r="Y81" s="155" t="e">
        <f>SUMIFS(#REF!,#REF!,"&gt;="&amp;Y$3,#REF!,"&lt;="&amp;Y$4,#REF!,$F81,#REF!,$G81)</f>
        <v>#REF!</v>
      </c>
      <c r="Z81" s="155" t="e">
        <f>SUMIFS(#REF!,#REF!,"&gt;="&amp;Z$3,#REF!,"&lt;="&amp;Z$4,#REF!,$F81,#REF!,$G81)</f>
        <v>#REF!</v>
      </c>
      <c r="AA81" s="155" t="e">
        <f>SUMIFS(#REF!,#REF!,"&gt;="&amp;AA$3,#REF!,"&lt;="&amp;AA$4,#REF!,$F81,#REF!,$G81)</f>
        <v>#REF!</v>
      </c>
      <c r="AB81" s="155" t="e">
        <f>SUMIFS(#REF!,#REF!,"&gt;="&amp;AB$3,#REF!,"&lt;="&amp;AB$4,#REF!,$F81,#REF!,$G81)</f>
        <v>#REF!</v>
      </c>
      <c r="AC81" s="155" t="e">
        <f>SUMIFS(#REF!,#REF!,"&gt;="&amp;AC$3,#REF!,"&lt;="&amp;AC$4,#REF!,$F81,#REF!,$G81)</f>
        <v>#REF!</v>
      </c>
      <c r="AD81" s="155" t="e">
        <f>SUMIFS(#REF!,#REF!,"&gt;="&amp;AD$3,#REF!,"&lt;="&amp;AD$4,#REF!,$F81,#REF!,$G81)</f>
        <v>#REF!</v>
      </c>
      <c r="AE81" s="155" t="e">
        <f>SUMIFS(#REF!,#REF!,"&gt;="&amp;AE$3,#REF!,"&lt;="&amp;AE$4,#REF!,$F81,#REF!,$G81)</f>
        <v>#REF!</v>
      </c>
      <c r="AF81" s="155" t="e">
        <f>SUMIFS(#REF!,#REF!,"&gt;="&amp;AF$3,#REF!,"&lt;="&amp;AF$4,#REF!,$F81,#REF!,$G81)</f>
        <v>#REF!</v>
      </c>
      <c r="AG81" s="155" t="e">
        <f>SUMIFS(#REF!,#REF!,"&gt;="&amp;AG$3,#REF!,"&lt;="&amp;AG$4,#REF!,$F81,#REF!,$G81)</f>
        <v>#REF!</v>
      </c>
      <c r="AH81" s="155" t="e">
        <f>SUMIFS(#REF!,#REF!,"&gt;="&amp;AH$3,#REF!,"&lt;="&amp;AH$4,#REF!,$F81,#REF!,$G81)</f>
        <v>#REF!</v>
      </c>
      <c r="AI81" s="155" t="e">
        <f>SUMIFS(#REF!,#REF!,"&gt;="&amp;AI$3,#REF!,"&lt;="&amp;AI$4,#REF!,$F81,#REF!,$G81)</f>
        <v>#REF!</v>
      </c>
      <c r="AJ81" s="155" t="e">
        <f>SUMIFS(#REF!,#REF!,"&gt;="&amp;AJ$3,#REF!,"&lt;="&amp;AJ$4,#REF!,$F81,#REF!,$G81)</f>
        <v>#REF!</v>
      </c>
      <c r="AK81" s="155" t="e">
        <f>SUMIFS(#REF!,#REF!,"&gt;="&amp;AK$3,#REF!,"&lt;="&amp;AK$4,#REF!,$F81,#REF!,$G81)</f>
        <v>#REF!</v>
      </c>
      <c r="AL81" s="155" t="e">
        <f>SUMIFS(#REF!,#REF!,"&gt;="&amp;AL$3,#REF!,"&lt;="&amp;AL$4,#REF!,$F81,#REF!,$G81)</f>
        <v>#REF!</v>
      </c>
      <c r="AM81" s="155" t="e">
        <f>SUMIFS(#REF!,#REF!,"&gt;="&amp;AM$3,#REF!,"&lt;="&amp;AM$4,#REF!,$F81,#REF!,$G81)</f>
        <v>#REF!</v>
      </c>
      <c r="AN81" s="155" t="e">
        <f>SUMIFS(#REF!,#REF!,"&gt;="&amp;AN$3,#REF!,"&lt;="&amp;AN$4,#REF!,$F81,#REF!,$G81)</f>
        <v>#REF!</v>
      </c>
      <c r="AO81" s="155" t="e">
        <f>SUMIFS(#REF!,#REF!,"&gt;="&amp;AO$3,#REF!,"&lt;="&amp;AO$4,#REF!,$F81,#REF!,$G81)</f>
        <v>#REF!</v>
      </c>
      <c r="AP81" s="155" t="e">
        <f>SUMIFS(#REF!,#REF!,"&gt;="&amp;AP$3,#REF!,"&lt;="&amp;AP$4,#REF!,$F81,#REF!,$G81)</f>
        <v>#REF!</v>
      </c>
      <c r="AQ81" s="155" t="e">
        <f>SUMIFS(#REF!,#REF!,"&gt;="&amp;AQ$3,#REF!,"&lt;="&amp;AQ$4,#REF!,$F81,#REF!,$G81)</f>
        <v>#REF!</v>
      </c>
      <c r="AR81" s="155" t="e">
        <f>SUMIFS(#REF!,#REF!,"&gt;="&amp;AR$3,#REF!,"&lt;="&amp;AR$4,#REF!,$F81,#REF!,$G81)</f>
        <v>#REF!</v>
      </c>
    </row>
    <row r="82" spans="1:44" s="128" customFormat="1" ht="12" x14ac:dyDescent="0.25">
      <c r="A82" s="126">
        <f>ROW()</f>
        <v>82</v>
      </c>
      <c r="B82" s="143"/>
      <c r="C82" s="127"/>
      <c r="E82" s="129"/>
      <c r="F82" s="114" t="s">
        <v>118</v>
      </c>
      <c r="G82" s="128" t="s">
        <v>122</v>
      </c>
      <c r="L82" s="152"/>
      <c r="M82" s="153"/>
      <c r="N82" s="154"/>
      <c r="O82" s="154"/>
      <c r="P82" s="152"/>
      <c r="Q82" s="131"/>
      <c r="R82" s="132" t="e">
        <f ca="1">SUM($T82:INDIRECT(ADDRESS($A82,SUMIFS($1:$1,$5:$5,MAX($5:$5)))))</f>
        <v>#REF!</v>
      </c>
      <c r="U82" s="155" t="e">
        <f>SUMIFS(#REF!,#REF!,"&gt;="&amp;U$3,#REF!,"&lt;="&amp;U$4,#REF!,$F82,#REF!,$G82)</f>
        <v>#REF!</v>
      </c>
      <c r="V82" s="155" t="e">
        <f>SUMIFS(#REF!,#REF!,"&gt;="&amp;V$3,#REF!,"&lt;="&amp;V$4,#REF!,$F82,#REF!,$G82)</f>
        <v>#REF!</v>
      </c>
      <c r="W82" s="155" t="e">
        <f>SUMIFS(#REF!,#REF!,"&gt;="&amp;W$3,#REF!,"&lt;="&amp;W$4,#REF!,$F82,#REF!,$G82)</f>
        <v>#REF!</v>
      </c>
      <c r="X82" s="155" t="e">
        <f>SUMIFS(#REF!,#REF!,"&gt;="&amp;X$3,#REF!,"&lt;="&amp;X$4,#REF!,$F82,#REF!,$G82)</f>
        <v>#REF!</v>
      </c>
      <c r="Y82" s="155" t="e">
        <f>SUMIFS(#REF!,#REF!,"&gt;="&amp;Y$3,#REF!,"&lt;="&amp;Y$4,#REF!,$F82,#REF!,$G82)</f>
        <v>#REF!</v>
      </c>
      <c r="Z82" s="155" t="e">
        <f>SUMIFS(#REF!,#REF!,"&gt;="&amp;Z$3,#REF!,"&lt;="&amp;Z$4,#REF!,$F82,#REF!,$G82)</f>
        <v>#REF!</v>
      </c>
      <c r="AA82" s="155" t="e">
        <f>SUMIFS(#REF!,#REF!,"&gt;="&amp;AA$3,#REF!,"&lt;="&amp;AA$4,#REF!,$F82,#REF!,$G82)</f>
        <v>#REF!</v>
      </c>
      <c r="AB82" s="155" t="e">
        <f>SUMIFS(#REF!,#REF!,"&gt;="&amp;AB$3,#REF!,"&lt;="&amp;AB$4,#REF!,$F82,#REF!,$G82)</f>
        <v>#REF!</v>
      </c>
      <c r="AC82" s="155" t="e">
        <f>SUMIFS(#REF!,#REF!,"&gt;="&amp;AC$3,#REF!,"&lt;="&amp;AC$4,#REF!,$F82,#REF!,$G82)</f>
        <v>#REF!</v>
      </c>
      <c r="AD82" s="155" t="e">
        <f>SUMIFS(#REF!,#REF!,"&gt;="&amp;AD$3,#REF!,"&lt;="&amp;AD$4,#REF!,$F82,#REF!,$G82)</f>
        <v>#REF!</v>
      </c>
      <c r="AE82" s="155" t="e">
        <f>SUMIFS(#REF!,#REF!,"&gt;="&amp;AE$3,#REF!,"&lt;="&amp;AE$4,#REF!,$F82,#REF!,$G82)</f>
        <v>#REF!</v>
      </c>
      <c r="AF82" s="155" t="e">
        <f>SUMIFS(#REF!,#REF!,"&gt;="&amp;AF$3,#REF!,"&lt;="&amp;AF$4,#REF!,$F82,#REF!,$G82)</f>
        <v>#REF!</v>
      </c>
      <c r="AG82" s="155" t="e">
        <f>SUMIFS(#REF!,#REF!,"&gt;="&amp;AG$3,#REF!,"&lt;="&amp;AG$4,#REF!,$F82,#REF!,$G82)</f>
        <v>#REF!</v>
      </c>
      <c r="AH82" s="155" t="e">
        <f>SUMIFS(#REF!,#REF!,"&gt;="&amp;AH$3,#REF!,"&lt;="&amp;AH$4,#REF!,$F82,#REF!,$G82)</f>
        <v>#REF!</v>
      </c>
      <c r="AI82" s="155" t="e">
        <f>SUMIFS(#REF!,#REF!,"&gt;="&amp;AI$3,#REF!,"&lt;="&amp;AI$4,#REF!,$F82,#REF!,$G82)</f>
        <v>#REF!</v>
      </c>
      <c r="AJ82" s="155" t="e">
        <f>SUMIFS(#REF!,#REF!,"&gt;="&amp;AJ$3,#REF!,"&lt;="&amp;AJ$4,#REF!,$F82,#REF!,$G82)</f>
        <v>#REF!</v>
      </c>
      <c r="AK82" s="155" t="e">
        <f>SUMIFS(#REF!,#REF!,"&gt;="&amp;AK$3,#REF!,"&lt;="&amp;AK$4,#REF!,$F82,#REF!,$G82)</f>
        <v>#REF!</v>
      </c>
      <c r="AL82" s="155" t="e">
        <f>SUMIFS(#REF!,#REF!,"&gt;="&amp;AL$3,#REF!,"&lt;="&amp;AL$4,#REF!,$F82,#REF!,$G82)</f>
        <v>#REF!</v>
      </c>
      <c r="AM82" s="155" t="e">
        <f>SUMIFS(#REF!,#REF!,"&gt;="&amp;AM$3,#REF!,"&lt;="&amp;AM$4,#REF!,$F82,#REF!,$G82)</f>
        <v>#REF!</v>
      </c>
      <c r="AN82" s="155" t="e">
        <f>SUMIFS(#REF!,#REF!,"&gt;="&amp;AN$3,#REF!,"&lt;="&amp;AN$4,#REF!,$F82,#REF!,$G82)</f>
        <v>#REF!</v>
      </c>
      <c r="AO82" s="155" t="e">
        <f>SUMIFS(#REF!,#REF!,"&gt;="&amp;AO$3,#REF!,"&lt;="&amp;AO$4,#REF!,$F82,#REF!,$G82)</f>
        <v>#REF!</v>
      </c>
      <c r="AP82" s="155" t="e">
        <f>SUMIFS(#REF!,#REF!,"&gt;="&amp;AP$3,#REF!,"&lt;="&amp;AP$4,#REF!,$F82,#REF!,$G82)</f>
        <v>#REF!</v>
      </c>
      <c r="AQ82" s="155" t="e">
        <f>SUMIFS(#REF!,#REF!,"&gt;="&amp;AQ$3,#REF!,"&lt;="&amp;AQ$4,#REF!,$F82,#REF!,$G82)</f>
        <v>#REF!</v>
      </c>
      <c r="AR82" s="155" t="e">
        <f>SUMIFS(#REF!,#REF!,"&gt;="&amp;AR$3,#REF!,"&lt;="&amp;AR$4,#REF!,$F82,#REF!,$G82)</f>
        <v>#REF!</v>
      </c>
    </row>
    <row r="83" spans="1:44" s="128" customFormat="1" ht="12" x14ac:dyDescent="0.25">
      <c r="A83" s="126">
        <f>ROW()</f>
        <v>83</v>
      </c>
      <c r="B83" s="143"/>
      <c r="C83" s="127"/>
      <c r="E83" s="129"/>
      <c r="F83" s="114" t="s">
        <v>118</v>
      </c>
      <c r="G83" s="128" t="s">
        <v>123</v>
      </c>
      <c r="L83" s="152"/>
      <c r="M83" s="153"/>
      <c r="N83" s="154"/>
      <c r="O83" s="154"/>
      <c r="P83" s="152"/>
      <c r="Q83" s="131"/>
      <c r="R83" s="132" t="e">
        <f ca="1">SUM($T83:INDIRECT(ADDRESS($A83,SUMIFS($1:$1,$5:$5,MAX($5:$5)))))</f>
        <v>#REF!</v>
      </c>
      <c r="U83" s="155" t="e">
        <f>SUMIFS(#REF!,#REF!,"&gt;="&amp;U$3,#REF!,"&lt;="&amp;U$4,#REF!,$F83,#REF!,$G83)</f>
        <v>#REF!</v>
      </c>
      <c r="V83" s="155" t="e">
        <f>SUMIFS(#REF!,#REF!,"&gt;="&amp;V$3,#REF!,"&lt;="&amp;V$4,#REF!,$F83,#REF!,$G83)</f>
        <v>#REF!</v>
      </c>
      <c r="W83" s="155" t="e">
        <f>SUMIFS(#REF!,#REF!,"&gt;="&amp;W$3,#REF!,"&lt;="&amp;W$4,#REF!,$F83,#REF!,$G83)</f>
        <v>#REF!</v>
      </c>
      <c r="X83" s="155" t="e">
        <f>SUMIFS(#REF!,#REF!,"&gt;="&amp;X$3,#REF!,"&lt;="&amp;X$4,#REF!,$F83,#REF!,$G83)</f>
        <v>#REF!</v>
      </c>
      <c r="Y83" s="155" t="e">
        <f>SUMIFS(#REF!,#REF!,"&gt;="&amp;Y$3,#REF!,"&lt;="&amp;Y$4,#REF!,$F83,#REF!,$G83)</f>
        <v>#REF!</v>
      </c>
      <c r="Z83" s="155" t="e">
        <f>SUMIFS(#REF!,#REF!,"&gt;="&amp;Z$3,#REF!,"&lt;="&amp;Z$4,#REF!,$F83,#REF!,$G83)</f>
        <v>#REF!</v>
      </c>
      <c r="AA83" s="155" t="e">
        <f>SUMIFS(#REF!,#REF!,"&gt;="&amp;AA$3,#REF!,"&lt;="&amp;AA$4,#REF!,$F83,#REF!,$G83)</f>
        <v>#REF!</v>
      </c>
      <c r="AB83" s="155" t="e">
        <f>SUMIFS(#REF!,#REF!,"&gt;="&amp;AB$3,#REF!,"&lt;="&amp;AB$4,#REF!,$F83,#REF!,$G83)</f>
        <v>#REF!</v>
      </c>
      <c r="AC83" s="155" t="e">
        <f>SUMIFS(#REF!,#REF!,"&gt;="&amp;AC$3,#REF!,"&lt;="&amp;AC$4,#REF!,$F83,#REF!,$G83)</f>
        <v>#REF!</v>
      </c>
      <c r="AD83" s="155" t="e">
        <f>SUMIFS(#REF!,#REF!,"&gt;="&amp;AD$3,#REF!,"&lt;="&amp;AD$4,#REF!,$F83,#REF!,$G83)</f>
        <v>#REF!</v>
      </c>
      <c r="AE83" s="155" t="e">
        <f>SUMIFS(#REF!,#REF!,"&gt;="&amp;AE$3,#REF!,"&lt;="&amp;AE$4,#REF!,$F83,#REF!,$G83)</f>
        <v>#REF!</v>
      </c>
      <c r="AF83" s="155" t="e">
        <f>SUMIFS(#REF!,#REF!,"&gt;="&amp;AF$3,#REF!,"&lt;="&amp;AF$4,#REF!,$F83,#REF!,$G83)</f>
        <v>#REF!</v>
      </c>
      <c r="AG83" s="155" t="e">
        <f>SUMIFS(#REF!,#REF!,"&gt;="&amp;AG$3,#REF!,"&lt;="&amp;AG$4,#REF!,$F83,#REF!,$G83)</f>
        <v>#REF!</v>
      </c>
      <c r="AH83" s="155" t="e">
        <f>SUMIFS(#REF!,#REF!,"&gt;="&amp;AH$3,#REF!,"&lt;="&amp;AH$4,#REF!,$F83,#REF!,$G83)</f>
        <v>#REF!</v>
      </c>
      <c r="AI83" s="155" t="e">
        <f>SUMIFS(#REF!,#REF!,"&gt;="&amp;AI$3,#REF!,"&lt;="&amp;AI$4,#REF!,$F83,#REF!,$G83)</f>
        <v>#REF!</v>
      </c>
      <c r="AJ83" s="155" t="e">
        <f>SUMIFS(#REF!,#REF!,"&gt;="&amp;AJ$3,#REF!,"&lt;="&amp;AJ$4,#REF!,$F83,#REF!,$G83)</f>
        <v>#REF!</v>
      </c>
      <c r="AK83" s="155" t="e">
        <f>SUMIFS(#REF!,#REF!,"&gt;="&amp;AK$3,#REF!,"&lt;="&amp;AK$4,#REF!,$F83,#REF!,$G83)</f>
        <v>#REF!</v>
      </c>
      <c r="AL83" s="155" t="e">
        <f>SUMIFS(#REF!,#REF!,"&gt;="&amp;AL$3,#REF!,"&lt;="&amp;AL$4,#REF!,$F83,#REF!,$G83)</f>
        <v>#REF!</v>
      </c>
      <c r="AM83" s="155" t="e">
        <f>SUMIFS(#REF!,#REF!,"&gt;="&amp;AM$3,#REF!,"&lt;="&amp;AM$4,#REF!,$F83,#REF!,$G83)</f>
        <v>#REF!</v>
      </c>
      <c r="AN83" s="155" t="e">
        <f>SUMIFS(#REF!,#REF!,"&gt;="&amp;AN$3,#REF!,"&lt;="&amp;AN$4,#REF!,$F83,#REF!,$G83)</f>
        <v>#REF!</v>
      </c>
      <c r="AO83" s="155" t="e">
        <f>SUMIFS(#REF!,#REF!,"&gt;="&amp;AO$3,#REF!,"&lt;="&amp;AO$4,#REF!,$F83,#REF!,$G83)</f>
        <v>#REF!</v>
      </c>
      <c r="AP83" s="155" t="e">
        <f>SUMIFS(#REF!,#REF!,"&gt;="&amp;AP$3,#REF!,"&lt;="&amp;AP$4,#REF!,$F83,#REF!,$G83)</f>
        <v>#REF!</v>
      </c>
      <c r="AQ83" s="155" t="e">
        <f>SUMIFS(#REF!,#REF!,"&gt;="&amp;AQ$3,#REF!,"&lt;="&amp;AQ$4,#REF!,$F83,#REF!,$G83)</f>
        <v>#REF!</v>
      </c>
      <c r="AR83" s="155" t="e">
        <f>SUMIFS(#REF!,#REF!,"&gt;="&amp;AR$3,#REF!,"&lt;="&amp;AR$4,#REF!,$F83,#REF!,$G83)</f>
        <v>#REF!</v>
      </c>
    </row>
    <row r="84" spans="1:44" s="128" customFormat="1" ht="12" x14ac:dyDescent="0.25">
      <c r="A84" s="126">
        <f>ROW()</f>
        <v>84</v>
      </c>
      <c r="B84" s="143"/>
      <c r="C84" s="127"/>
      <c r="E84" s="129"/>
      <c r="F84" s="114" t="s">
        <v>118</v>
      </c>
      <c r="G84" s="128" t="s">
        <v>124</v>
      </c>
      <c r="L84" s="152"/>
      <c r="M84" s="153"/>
      <c r="N84" s="154"/>
      <c r="O84" s="154"/>
      <c r="P84" s="152"/>
      <c r="Q84" s="131"/>
      <c r="R84" s="132" t="e">
        <f ca="1">SUM($T84:INDIRECT(ADDRESS($A84,SUMIFS($1:$1,$5:$5,MAX($5:$5)))))</f>
        <v>#REF!</v>
      </c>
      <c r="U84" s="155" t="e">
        <f>SUMIFS(#REF!,#REF!,"&gt;="&amp;U$3,#REF!,"&lt;="&amp;U$4,#REF!,$F84,#REF!,$G84)</f>
        <v>#REF!</v>
      </c>
      <c r="V84" s="155" t="e">
        <f>SUMIFS(#REF!,#REF!,"&gt;="&amp;V$3,#REF!,"&lt;="&amp;V$4,#REF!,$F84,#REF!,$G84)</f>
        <v>#REF!</v>
      </c>
      <c r="W84" s="155" t="e">
        <f>SUMIFS(#REF!,#REF!,"&gt;="&amp;W$3,#REF!,"&lt;="&amp;W$4,#REF!,$F84,#REF!,$G84)</f>
        <v>#REF!</v>
      </c>
      <c r="X84" s="155" t="e">
        <f>SUMIFS(#REF!,#REF!,"&gt;="&amp;X$3,#REF!,"&lt;="&amp;X$4,#REF!,$F84,#REF!,$G84)</f>
        <v>#REF!</v>
      </c>
      <c r="Y84" s="155" t="e">
        <f>SUMIFS(#REF!,#REF!,"&gt;="&amp;Y$3,#REF!,"&lt;="&amp;Y$4,#REF!,$F84,#REF!,$G84)</f>
        <v>#REF!</v>
      </c>
      <c r="Z84" s="155" t="e">
        <f>SUMIFS(#REF!,#REF!,"&gt;="&amp;Z$3,#REF!,"&lt;="&amp;Z$4,#REF!,$F84,#REF!,$G84)</f>
        <v>#REF!</v>
      </c>
      <c r="AA84" s="155" t="e">
        <f>SUMIFS(#REF!,#REF!,"&gt;="&amp;AA$3,#REF!,"&lt;="&amp;AA$4,#REF!,$F84,#REF!,$G84)</f>
        <v>#REF!</v>
      </c>
      <c r="AB84" s="155" t="e">
        <f>SUMIFS(#REF!,#REF!,"&gt;="&amp;AB$3,#REF!,"&lt;="&amp;AB$4,#REF!,$F84,#REF!,$G84)</f>
        <v>#REF!</v>
      </c>
      <c r="AC84" s="155" t="e">
        <f>SUMIFS(#REF!,#REF!,"&gt;="&amp;AC$3,#REF!,"&lt;="&amp;AC$4,#REF!,$F84,#REF!,$G84)</f>
        <v>#REF!</v>
      </c>
      <c r="AD84" s="155" t="e">
        <f>SUMIFS(#REF!,#REF!,"&gt;="&amp;AD$3,#REF!,"&lt;="&amp;AD$4,#REF!,$F84,#REF!,$G84)</f>
        <v>#REF!</v>
      </c>
      <c r="AE84" s="155" t="e">
        <f>SUMIFS(#REF!,#REF!,"&gt;="&amp;AE$3,#REF!,"&lt;="&amp;AE$4,#REF!,$F84,#REF!,$G84)</f>
        <v>#REF!</v>
      </c>
      <c r="AF84" s="155" t="e">
        <f>SUMIFS(#REF!,#REF!,"&gt;="&amp;AF$3,#REF!,"&lt;="&amp;AF$4,#REF!,$F84,#REF!,$G84)</f>
        <v>#REF!</v>
      </c>
      <c r="AG84" s="155" t="e">
        <f>SUMIFS(#REF!,#REF!,"&gt;="&amp;AG$3,#REF!,"&lt;="&amp;AG$4,#REF!,$F84,#REF!,$G84)</f>
        <v>#REF!</v>
      </c>
      <c r="AH84" s="155" t="e">
        <f>SUMIFS(#REF!,#REF!,"&gt;="&amp;AH$3,#REF!,"&lt;="&amp;AH$4,#REF!,$F84,#REF!,$G84)</f>
        <v>#REF!</v>
      </c>
      <c r="AI84" s="155" t="e">
        <f>SUMIFS(#REF!,#REF!,"&gt;="&amp;AI$3,#REF!,"&lt;="&amp;AI$4,#REF!,$F84,#REF!,$G84)</f>
        <v>#REF!</v>
      </c>
      <c r="AJ84" s="155" t="e">
        <f>SUMIFS(#REF!,#REF!,"&gt;="&amp;AJ$3,#REF!,"&lt;="&amp;AJ$4,#REF!,$F84,#REF!,$G84)</f>
        <v>#REF!</v>
      </c>
      <c r="AK84" s="155" t="e">
        <f>SUMIFS(#REF!,#REF!,"&gt;="&amp;AK$3,#REF!,"&lt;="&amp;AK$4,#REF!,$F84,#REF!,$G84)</f>
        <v>#REF!</v>
      </c>
      <c r="AL84" s="155" t="e">
        <f>SUMIFS(#REF!,#REF!,"&gt;="&amp;AL$3,#REF!,"&lt;="&amp;AL$4,#REF!,$F84,#REF!,$G84)</f>
        <v>#REF!</v>
      </c>
      <c r="AM84" s="155" t="e">
        <f>SUMIFS(#REF!,#REF!,"&gt;="&amp;AM$3,#REF!,"&lt;="&amp;AM$4,#REF!,$F84,#REF!,$G84)</f>
        <v>#REF!</v>
      </c>
      <c r="AN84" s="155" t="e">
        <f>SUMIFS(#REF!,#REF!,"&gt;="&amp;AN$3,#REF!,"&lt;="&amp;AN$4,#REF!,$F84,#REF!,$G84)</f>
        <v>#REF!</v>
      </c>
      <c r="AO84" s="155" t="e">
        <f>SUMIFS(#REF!,#REF!,"&gt;="&amp;AO$3,#REF!,"&lt;="&amp;AO$4,#REF!,$F84,#REF!,$G84)</f>
        <v>#REF!</v>
      </c>
      <c r="AP84" s="155" t="e">
        <f>SUMIFS(#REF!,#REF!,"&gt;="&amp;AP$3,#REF!,"&lt;="&amp;AP$4,#REF!,$F84,#REF!,$G84)</f>
        <v>#REF!</v>
      </c>
      <c r="AQ84" s="155" t="e">
        <f>SUMIFS(#REF!,#REF!,"&gt;="&amp;AQ$3,#REF!,"&lt;="&amp;AQ$4,#REF!,$F84,#REF!,$G84)</f>
        <v>#REF!</v>
      </c>
      <c r="AR84" s="155" t="e">
        <f>SUMIFS(#REF!,#REF!,"&gt;="&amp;AR$3,#REF!,"&lt;="&amp;AR$4,#REF!,$F84,#REF!,$G84)</f>
        <v>#REF!</v>
      </c>
    </row>
    <row r="85" spans="1:44" s="128" customFormat="1" ht="12" x14ac:dyDescent="0.25">
      <c r="A85" s="126">
        <f>ROW()</f>
        <v>85</v>
      </c>
      <c r="B85" s="143"/>
      <c r="C85" s="127"/>
      <c r="E85" s="129"/>
      <c r="F85" s="114" t="s">
        <v>118</v>
      </c>
      <c r="G85" s="128" t="s">
        <v>125</v>
      </c>
      <c r="L85" s="152"/>
      <c r="M85" s="153"/>
      <c r="N85" s="154"/>
      <c r="O85" s="154"/>
      <c r="P85" s="152"/>
      <c r="Q85" s="131"/>
      <c r="R85" s="132" t="e">
        <f ca="1">SUM($T85:INDIRECT(ADDRESS($A85,SUMIFS($1:$1,$5:$5,MAX($5:$5)))))</f>
        <v>#REF!</v>
      </c>
      <c r="U85" s="155" t="e">
        <f>SUMIFS(#REF!,#REF!,"&gt;="&amp;U$3,#REF!,"&lt;="&amp;U$4,#REF!,$F85,#REF!,$G85)</f>
        <v>#REF!</v>
      </c>
      <c r="V85" s="155" t="e">
        <f>SUMIFS(#REF!,#REF!,"&gt;="&amp;V$3,#REF!,"&lt;="&amp;V$4,#REF!,$F85,#REF!,$G85)</f>
        <v>#REF!</v>
      </c>
      <c r="W85" s="155" t="e">
        <f>SUMIFS(#REF!,#REF!,"&gt;="&amp;W$3,#REF!,"&lt;="&amp;W$4,#REF!,$F85,#REF!,$G85)</f>
        <v>#REF!</v>
      </c>
      <c r="X85" s="155" t="e">
        <f>SUMIFS(#REF!,#REF!,"&gt;="&amp;X$3,#REF!,"&lt;="&amp;X$4,#REF!,$F85,#REF!,$G85)</f>
        <v>#REF!</v>
      </c>
      <c r="Y85" s="155" t="e">
        <f>SUMIFS(#REF!,#REF!,"&gt;="&amp;Y$3,#REF!,"&lt;="&amp;Y$4,#REF!,$F85,#REF!,$G85)</f>
        <v>#REF!</v>
      </c>
      <c r="Z85" s="155" t="e">
        <f>SUMIFS(#REF!,#REF!,"&gt;="&amp;Z$3,#REF!,"&lt;="&amp;Z$4,#REF!,$F85,#REF!,$G85)</f>
        <v>#REF!</v>
      </c>
      <c r="AA85" s="155" t="e">
        <f>SUMIFS(#REF!,#REF!,"&gt;="&amp;AA$3,#REF!,"&lt;="&amp;AA$4,#REF!,$F85,#REF!,$G85)</f>
        <v>#REF!</v>
      </c>
      <c r="AB85" s="155" t="e">
        <f>SUMIFS(#REF!,#REF!,"&gt;="&amp;AB$3,#REF!,"&lt;="&amp;AB$4,#REF!,$F85,#REF!,$G85)</f>
        <v>#REF!</v>
      </c>
      <c r="AC85" s="155" t="e">
        <f>SUMIFS(#REF!,#REF!,"&gt;="&amp;AC$3,#REF!,"&lt;="&amp;AC$4,#REF!,$F85,#REF!,$G85)</f>
        <v>#REF!</v>
      </c>
      <c r="AD85" s="155" t="e">
        <f>SUMIFS(#REF!,#REF!,"&gt;="&amp;AD$3,#REF!,"&lt;="&amp;AD$4,#REF!,$F85,#REF!,$G85)</f>
        <v>#REF!</v>
      </c>
      <c r="AE85" s="155" t="e">
        <f>SUMIFS(#REF!,#REF!,"&gt;="&amp;AE$3,#REF!,"&lt;="&amp;AE$4,#REF!,$F85,#REF!,$G85)</f>
        <v>#REF!</v>
      </c>
      <c r="AF85" s="155" t="e">
        <f>SUMIFS(#REF!,#REF!,"&gt;="&amp;AF$3,#REF!,"&lt;="&amp;AF$4,#REF!,$F85,#REF!,$G85)</f>
        <v>#REF!</v>
      </c>
      <c r="AG85" s="155" t="e">
        <f>SUMIFS(#REF!,#REF!,"&gt;="&amp;AG$3,#REF!,"&lt;="&amp;AG$4,#REF!,$F85,#REF!,$G85)</f>
        <v>#REF!</v>
      </c>
      <c r="AH85" s="155" t="e">
        <f>SUMIFS(#REF!,#REF!,"&gt;="&amp;AH$3,#REF!,"&lt;="&amp;AH$4,#REF!,$F85,#REF!,$G85)</f>
        <v>#REF!</v>
      </c>
      <c r="AI85" s="155" t="e">
        <f>SUMIFS(#REF!,#REF!,"&gt;="&amp;AI$3,#REF!,"&lt;="&amp;AI$4,#REF!,$F85,#REF!,$G85)</f>
        <v>#REF!</v>
      </c>
      <c r="AJ85" s="155" t="e">
        <f>SUMIFS(#REF!,#REF!,"&gt;="&amp;AJ$3,#REF!,"&lt;="&amp;AJ$4,#REF!,$F85,#REF!,$G85)</f>
        <v>#REF!</v>
      </c>
      <c r="AK85" s="155" t="e">
        <f>SUMIFS(#REF!,#REF!,"&gt;="&amp;AK$3,#REF!,"&lt;="&amp;AK$4,#REF!,$F85,#REF!,$G85)</f>
        <v>#REF!</v>
      </c>
      <c r="AL85" s="155" t="e">
        <f>SUMIFS(#REF!,#REF!,"&gt;="&amp;AL$3,#REF!,"&lt;="&amp;AL$4,#REF!,$F85,#REF!,$G85)</f>
        <v>#REF!</v>
      </c>
      <c r="AM85" s="155" t="e">
        <f>SUMIFS(#REF!,#REF!,"&gt;="&amp;AM$3,#REF!,"&lt;="&amp;AM$4,#REF!,$F85,#REF!,$G85)</f>
        <v>#REF!</v>
      </c>
      <c r="AN85" s="155" t="e">
        <f>SUMIFS(#REF!,#REF!,"&gt;="&amp;AN$3,#REF!,"&lt;="&amp;AN$4,#REF!,$F85,#REF!,$G85)</f>
        <v>#REF!</v>
      </c>
      <c r="AO85" s="155" t="e">
        <f>SUMIFS(#REF!,#REF!,"&gt;="&amp;AO$3,#REF!,"&lt;="&amp;AO$4,#REF!,$F85,#REF!,$G85)</f>
        <v>#REF!</v>
      </c>
      <c r="AP85" s="155" t="e">
        <f>SUMIFS(#REF!,#REF!,"&gt;="&amp;AP$3,#REF!,"&lt;="&amp;AP$4,#REF!,$F85,#REF!,$G85)</f>
        <v>#REF!</v>
      </c>
      <c r="AQ85" s="155" t="e">
        <f>SUMIFS(#REF!,#REF!,"&gt;="&amp;AQ$3,#REF!,"&lt;="&amp;AQ$4,#REF!,$F85,#REF!,$G85)</f>
        <v>#REF!</v>
      </c>
      <c r="AR85" s="155" t="e">
        <f>SUMIFS(#REF!,#REF!,"&gt;="&amp;AR$3,#REF!,"&lt;="&amp;AR$4,#REF!,$F85,#REF!,$G85)</f>
        <v>#REF!</v>
      </c>
    </row>
    <row r="86" spans="1:44" s="128" customFormat="1" ht="12" x14ac:dyDescent="0.25">
      <c r="A86" s="126">
        <f>ROW()</f>
        <v>86</v>
      </c>
      <c r="B86" s="143"/>
      <c r="C86" s="127"/>
      <c r="E86" s="129"/>
      <c r="F86" s="114" t="s">
        <v>118</v>
      </c>
      <c r="G86" s="128" t="s">
        <v>126</v>
      </c>
      <c r="L86" s="152"/>
      <c r="M86" s="153"/>
      <c r="N86" s="154"/>
      <c r="O86" s="154"/>
      <c r="P86" s="152"/>
      <c r="Q86" s="131"/>
      <c r="R86" s="132" t="e">
        <f ca="1">SUM($T86:INDIRECT(ADDRESS($A86,SUMIFS($1:$1,$5:$5,MAX($5:$5)))))</f>
        <v>#REF!</v>
      </c>
      <c r="U86" s="155" t="e">
        <f>SUMIFS(#REF!,#REF!,"&gt;="&amp;U$3,#REF!,"&lt;="&amp;U$4,#REF!,$F86,#REF!,$G86)</f>
        <v>#REF!</v>
      </c>
      <c r="V86" s="155" t="e">
        <f>SUMIFS(#REF!,#REF!,"&gt;="&amp;V$3,#REF!,"&lt;="&amp;V$4,#REF!,$F86,#REF!,$G86)</f>
        <v>#REF!</v>
      </c>
      <c r="W86" s="155" t="e">
        <f>SUMIFS(#REF!,#REF!,"&gt;="&amp;W$3,#REF!,"&lt;="&amp;W$4,#REF!,$F86,#REF!,$G86)</f>
        <v>#REF!</v>
      </c>
      <c r="X86" s="155" t="e">
        <f>SUMIFS(#REF!,#REF!,"&gt;="&amp;X$3,#REF!,"&lt;="&amp;X$4,#REF!,$F86,#REF!,$G86)</f>
        <v>#REF!</v>
      </c>
      <c r="Y86" s="155" t="e">
        <f>SUMIFS(#REF!,#REF!,"&gt;="&amp;Y$3,#REF!,"&lt;="&amp;Y$4,#REF!,$F86,#REF!,$G86)</f>
        <v>#REF!</v>
      </c>
      <c r="Z86" s="155" t="e">
        <f>SUMIFS(#REF!,#REF!,"&gt;="&amp;Z$3,#REF!,"&lt;="&amp;Z$4,#REF!,$F86,#REF!,$G86)</f>
        <v>#REF!</v>
      </c>
      <c r="AA86" s="155" t="e">
        <f>SUMIFS(#REF!,#REF!,"&gt;="&amp;AA$3,#REF!,"&lt;="&amp;AA$4,#REF!,$F86,#REF!,$G86)</f>
        <v>#REF!</v>
      </c>
      <c r="AB86" s="155" t="e">
        <f>SUMIFS(#REF!,#REF!,"&gt;="&amp;AB$3,#REF!,"&lt;="&amp;AB$4,#REF!,$F86,#REF!,$G86)</f>
        <v>#REF!</v>
      </c>
      <c r="AC86" s="155" t="e">
        <f>SUMIFS(#REF!,#REF!,"&gt;="&amp;AC$3,#REF!,"&lt;="&amp;AC$4,#REF!,$F86,#REF!,$G86)</f>
        <v>#REF!</v>
      </c>
      <c r="AD86" s="155" t="e">
        <f>SUMIFS(#REF!,#REF!,"&gt;="&amp;AD$3,#REF!,"&lt;="&amp;AD$4,#REF!,$F86,#REF!,$G86)</f>
        <v>#REF!</v>
      </c>
      <c r="AE86" s="155" t="e">
        <f>SUMIFS(#REF!,#REF!,"&gt;="&amp;AE$3,#REF!,"&lt;="&amp;AE$4,#REF!,$F86,#REF!,$G86)</f>
        <v>#REF!</v>
      </c>
      <c r="AF86" s="155" t="e">
        <f>SUMIFS(#REF!,#REF!,"&gt;="&amp;AF$3,#REF!,"&lt;="&amp;AF$4,#REF!,$F86,#REF!,$G86)</f>
        <v>#REF!</v>
      </c>
      <c r="AG86" s="155" t="e">
        <f>SUMIFS(#REF!,#REF!,"&gt;="&amp;AG$3,#REF!,"&lt;="&amp;AG$4,#REF!,$F86,#REF!,$G86)</f>
        <v>#REF!</v>
      </c>
      <c r="AH86" s="155" t="e">
        <f>SUMIFS(#REF!,#REF!,"&gt;="&amp;AH$3,#REF!,"&lt;="&amp;AH$4,#REF!,$F86,#REF!,$G86)</f>
        <v>#REF!</v>
      </c>
      <c r="AI86" s="155" t="e">
        <f>SUMIFS(#REF!,#REF!,"&gt;="&amp;AI$3,#REF!,"&lt;="&amp;AI$4,#REF!,$F86,#REF!,$G86)</f>
        <v>#REF!</v>
      </c>
      <c r="AJ86" s="155" t="e">
        <f>SUMIFS(#REF!,#REF!,"&gt;="&amp;AJ$3,#REF!,"&lt;="&amp;AJ$4,#REF!,$F86,#REF!,$G86)</f>
        <v>#REF!</v>
      </c>
      <c r="AK86" s="155" t="e">
        <f>SUMIFS(#REF!,#REF!,"&gt;="&amp;AK$3,#REF!,"&lt;="&amp;AK$4,#REF!,$F86,#REF!,$G86)</f>
        <v>#REF!</v>
      </c>
      <c r="AL86" s="155" t="e">
        <f>SUMIFS(#REF!,#REF!,"&gt;="&amp;AL$3,#REF!,"&lt;="&amp;AL$4,#REF!,$F86,#REF!,$G86)</f>
        <v>#REF!</v>
      </c>
      <c r="AM86" s="155" t="e">
        <f>SUMIFS(#REF!,#REF!,"&gt;="&amp;AM$3,#REF!,"&lt;="&amp;AM$4,#REF!,$F86,#REF!,$G86)</f>
        <v>#REF!</v>
      </c>
      <c r="AN86" s="155" t="e">
        <f>SUMIFS(#REF!,#REF!,"&gt;="&amp;AN$3,#REF!,"&lt;="&amp;AN$4,#REF!,$F86,#REF!,$G86)</f>
        <v>#REF!</v>
      </c>
      <c r="AO86" s="155" t="e">
        <f>SUMIFS(#REF!,#REF!,"&gt;="&amp;AO$3,#REF!,"&lt;="&amp;AO$4,#REF!,$F86,#REF!,$G86)</f>
        <v>#REF!</v>
      </c>
      <c r="AP86" s="155" t="e">
        <f>SUMIFS(#REF!,#REF!,"&gt;="&amp;AP$3,#REF!,"&lt;="&amp;AP$4,#REF!,$F86,#REF!,$G86)</f>
        <v>#REF!</v>
      </c>
      <c r="AQ86" s="155" t="e">
        <f>SUMIFS(#REF!,#REF!,"&gt;="&amp;AQ$3,#REF!,"&lt;="&amp;AQ$4,#REF!,$F86,#REF!,$G86)</f>
        <v>#REF!</v>
      </c>
      <c r="AR86" s="155" t="e">
        <f>SUMIFS(#REF!,#REF!,"&gt;="&amp;AR$3,#REF!,"&lt;="&amp;AR$4,#REF!,$F86,#REF!,$G86)</f>
        <v>#REF!</v>
      </c>
    </row>
    <row r="87" spans="1:44" s="128" customFormat="1" ht="12" x14ac:dyDescent="0.25">
      <c r="A87" s="126">
        <f>ROW()</f>
        <v>87</v>
      </c>
      <c r="B87" s="143"/>
      <c r="C87" s="127"/>
      <c r="E87" s="129"/>
      <c r="F87" s="114" t="s">
        <v>118</v>
      </c>
      <c r="G87" s="128" t="s">
        <v>127</v>
      </c>
      <c r="L87" s="152"/>
      <c r="M87" s="153"/>
      <c r="N87" s="154"/>
      <c r="O87" s="154"/>
      <c r="P87" s="152"/>
      <c r="Q87" s="131"/>
      <c r="R87" s="132" t="e">
        <f ca="1">SUM($T87:INDIRECT(ADDRESS($A87,SUMIFS($1:$1,$5:$5,MAX($5:$5)))))</f>
        <v>#REF!</v>
      </c>
      <c r="U87" s="155" t="e">
        <f>SUMIFS(#REF!,#REF!,"&gt;="&amp;U$3,#REF!,"&lt;="&amp;U$4,#REF!,$F87,#REF!,$G87)</f>
        <v>#REF!</v>
      </c>
      <c r="V87" s="155" t="e">
        <f>SUMIFS(#REF!,#REF!,"&gt;="&amp;V$3,#REF!,"&lt;="&amp;V$4,#REF!,$F87,#REF!,$G87)</f>
        <v>#REF!</v>
      </c>
      <c r="W87" s="155" t="e">
        <f>SUMIFS(#REF!,#REF!,"&gt;="&amp;W$3,#REF!,"&lt;="&amp;W$4,#REF!,$F87,#REF!,$G87)</f>
        <v>#REF!</v>
      </c>
      <c r="X87" s="155" t="e">
        <f>SUMIFS(#REF!,#REF!,"&gt;="&amp;X$3,#REF!,"&lt;="&amp;X$4,#REF!,$F87,#REF!,$G87)</f>
        <v>#REF!</v>
      </c>
      <c r="Y87" s="155" t="e">
        <f>SUMIFS(#REF!,#REF!,"&gt;="&amp;Y$3,#REF!,"&lt;="&amp;Y$4,#REF!,$F87,#REF!,$G87)</f>
        <v>#REF!</v>
      </c>
      <c r="Z87" s="155" t="e">
        <f>SUMIFS(#REF!,#REF!,"&gt;="&amp;Z$3,#REF!,"&lt;="&amp;Z$4,#REF!,$F87,#REF!,$G87)</f>
        <v>#REF!</v>
      </c>
      <c r="AA87" s="155" t="e">
        <f>SUMIFS(#REF!,#REF!,"&gt;="&amp;AA$3,#REF!,"&lt;="&amp;AA$4,#REF!,$F87,#REF!,$G87)</f>
        <v>#REF!</v>
      </c>
      <c r="AB87" s="155" t="e">
        <f>SUMIFS(#REF!,#REF!,"&gt;="&amp;AB$3,#REF!,"&lt;="&amp;AB$4,#REF!,$F87,#REF!,$G87)</f>
        <v>#REF!</v>
      </c>
      <c r="AC87" s="155" t="e">
        <f>SUMIFS(#REF!,#REF!,"&gt;="&amp;AC$3,#REF!,"&lt;="&amp;AC$4,#REF!,$F87,#REF!,$G87)</f>
        <v>#REF!</v>
      </c>
      <c r="AD87" s="155" t="e">
        <f>SUMIFS(#REF!,#REF!,"&gt;="&amp;AD$3,#REF!,"&lt;="&amp;AD$4,#REF!,$F87,#REF!,$G87)</f>
        <v>#REF!</v>
      </c>
      <c r="AE87" s="155" t="e">
        <f>SUMIFS(#REF!,#REF!,"&gt;="&amp;AE$3,#REF!,"&lt;="&amp;AE$4,#REF!,$F87,#REF!,$G87)</f>
        <v>#REF!</v>
      </c>
      <c r="AF87" s="155" t="e">
        <f>SUMIFS(#REF!,#REF!,"&gt;="&amp;AF$3,#REF!,"&lt;="&amp;AF$4,#REF!,$F87,#REF!,$G87)</f>
        <v>#REF!</v>
      </c>
      <c r="AG87" s="155" t="e">
        <f>SUMIFS(#REF!,#REF!,"&gt;="&amp;AG$3,#REF!,"&lt;="&amp;AG$4,#REF!,$F87,#REF!,$G87)</f>
        <v>#REF!</v>
      </c>
      <c r="AH87" s="155" t="e">
        <f>SUMIFS(#REF!,#REF!,"&gt;="&amp;AH$3,#REF!,"&lt;="&amp;AH$4,#REF!,$F87,#REF!,$G87)</f>
        <v>#REF!</v>
      </c>
      <c r="AI87" s="155" t="e">
        <f>SUMIFS(#REF!,#REF!,"&gt;="&amp;AI$3,#REF!,"&lt;="&amp;AI$4,#REF!,$F87,#REF!,$G87)</f>
        <v>#REF!</v>
      </c>
      <c r="AJ87" s="155" t="e">
        <f>SUMIFS(#REF!,#REF!,"&gt;="&amp;AJ$3,#REF!,"&lt;="&amp;AJ$4,#REF!,$F87,#REF!,$G87)</f>
        <v>#REF!</v>
      </c>
      <c r="AK87" s="155" t="e">
        <f>SUMIFS(#REF!,#REF!,"&gt;="&amp;AK$3,#REF!,"&lt;="&amp;AK$4,#REF!,$F87,#REF!,$G87)</f>
        <v>#REF!</v>
      </c>
      <c r="AL87" s="155" t="e">
        <f>SUMIFS(#REF!,#REF!,"&gt;="&amp;AL$3,#REF!,"&lt;="&amp;AL$4,#REF!,$F87,#REF!,$G87)</f>
        <v>#REF!</v>
      </c>
      <c r="AM87" s="155" t="e">
        <f>SUMIFS(#REF!,#REF!,"&gt;="&amp;AM$3,#REF!,"&lt;="&amp;AM$4,#REF!,$F87,#REF!,$G87)</f>
        <v>#REF!</v>
      </c>
      <c r="AN87" s="155" t="e">
        <f>SUMIFS(#REF!,#REF!,"&gt;="&amp;AN$3,#REF!,"&lt;="&amp;AN$4,#REF!,$F87,#REF!,$G87)</f>
        <v>#REF!</v>
      </c>
      <c r="AO87" s="155" t="e">
        <f>SUMIFS(#REF!,#REF!,"&gt;="&amp;AO$3,#REF!,"&lt;="&amp;AO$4,#REF!,$F87,#REF!,$G87)</f>
        <v>#REF!</v>
      </c>
      <c r="AP87" s="155" t="e">
        <f>SUMIFS(#REF!,#REF!,"&gt;="&amp;AP$3,#REF!,"&lt;="&amp;AP$4,#REF!,$F87,#REF!,$G87)</f>
        <v>#REF!</v>
      </c>
      <c r="AQ87" s="155" t="e">
        <f>SUMIFS(#REF!,#REF!,"&gt;="&amp;AQ$3,#REF!,"&lt;="&amp;AQ$4,#REF!,$F87,#REF!,$G87)</f>
        <v>#REF!</v>
      </c>
      <c r="AR87" s="155" t="e">
        <f>SUMIFS(#REF!,#REF!,"&gt;="&amp;AR$3,#REF!,"&lt;="&amp;AR$4,#REF!,$F87,#REF!,$G87)</f>
        <v>#REF!</v>
      </c>
    </row>
    <row r="88" spans="1:44" s="128" customFormat="1" ht="12" x14ac:dyDescent="0.25">
      <c r="A88" s="126">
        <f>ROW()</f>
        <v>88</v>
      </c>
      <c r="B88" s="143"/>
      <c r="C88" s="127"/>
      <c r="E88" s="129"/>
      <c r="F88" s="114" t="s">
        <v>118</v>
      </c>
      <c r="G88" s="128" t="s">
        <v>128</v>
      </c>
      <c r="L88" s="152"/>
      <c r="M88" s="153"/>
      <c r="N88" s="154"/>
      <c r="O88" s="154"/>
      <c r="P88" s="152"/>
      <c r="Q88" s="131"/>
      <c r="R88" s="132" t="e">
        <f ca="1">SUM($T88:INDIRECT(ADDRESS($A88,SUMIFS($1:$1,$5:$5,MAX($5:$5)))))</f>
        <v>#REF!</v>
      </c>
      <c r="U88" s="155" t="e">
        <f>SUMIFS(#REF!,#REF!,"&gt;="&amp;U$3,#REF!,"&lt;="&amp;U$4,#REF!,$F88,#REF!,$G88)</f>
        <v>#REF!</v>
      </c>
      <c r="V88" s="155" t="e">
        <f>SUMIFS(#REF!,#REF!,"&gt;="&amp;V$3,#REF!,"&lt;="&amp;V$4,#REF!,$F88,#REF!,$G88)</f>
        <v>#REF!</v>
      </c>
      <c r="W88" s="155" t="e">
        <f>SUMIFS(#REF!,#REF!,"&gt;="&amp;W$3,#REF!,"&lt;="&amp;W$4,#REF!,$F88,#REF!,$G88)</f>
        <v>#REF!</v>
      </c>
      <c r="X88" s="155" t="e">
        <f>SUMIFS(#REF!,#REF!,"&gt;="&amp;X$3,#REF!,"&lt;="&amp;X$4,#REF!,$F88,#REF!,$G88)</f>
        <v>#REF!</v>
      </c>
      <c r="Y88" s="155" t="e">
        <f>SUMIFS(#REF!,#REF!,"&gt;="&amp;Y$3,#REF!,"&lt;="&amp;Y$4,#REF!,$F88,#REF!,$G88)</f>
        <v>#REF!</v>
      </c>
      <c r="Z88" s="155" t="e">
        <f>SUMIFS(#REF!,#REF!,"&gt;="&amp;Z$3,#REF!,"&lt;="&amp;Z$4,#REF!,$F88,#REF!,$G88)</f>
        <v>#REF!</v>
      </c>
      <c r="AA88" s="155" t="e">
        <f>SUMIFS(#REF!,#REF!,"&gt;="&amp;AA$3,#REF!,"&lt;="&amp;AA$4,#REF!,$F88,#REF!,$G88)</f>
        <v>#REF!</v>
      </c>
      <c r="AB88" s="155" t="e">
        <f>SUMIFS(#REF!,#REF!,"&gt;="&amp;AB$3,#REF!,"&lt;="&amp;AB$4,#REF!,$F88,#REF!,$G88)</f>
        <v>#REF!</v>
      </c>
      <c r="AC88" s="155" t="e">
        <f>SUMIFS(#REF!,#REF!,"&gt;="&amp;AC$3,#REF!,"&lt;="&amp;AC$4,#REF!,$F88,#REF!,$G88)</f>
        <v>#REF!</v>
      </c>
      <c r="AD88" s="155" t="e">
        <f>SUMIFS(#REF!,#REF!,"&gt;="&amp;AD$3,#REF!,"&lt;="&amp;AD$4,#REF!,$F88,#REF!,$G88)</f>
        <v>#REF!</v>
      </c>
      <c r="AE88" s="155" t="e">
        <f>SUMIFS(#REF!,#REF!,"&gt;="&amp;AE$3,#REF!,"&lt;="&amp;AE$4,#REF!,$F88,#REF!,$G88)</f>
        <v>#REF!</v>
      </c>
      <c r="AF88" s="155" t="e">
        <f>SUMIFS(#REF!,#REF!,"&gt;="&amp;AF$3,#REF!,"&lt;="&amp;AF$4,#REF!,$F88,#REF!,$G88)</f>
        <v>#REF!</v>
      </c>
      <c r="AG88" s="155" t="e">
        <f>SUMIFS(#REF!,#REF!,"&gt;="&amp;AG$3,#REF!,"&lt;="&amp;AG$4,#REF!,$F88,#REF!,$G88)</f>
        <v>#REF!</v>
      </c>
      <c r="AH88" s="155" t="e">
        <f>SUMIFS(#REF!,#REF!,"&gt;="&amp;AH$3,#REF!,"&lt;="&amp;AH$4,#REF!,$F88,#REF!,$G88)</f>
        <v>#REF!</v>
      </c>
      <c r="AI88" s="155" t="e">
        <f>SUMIFS(#REF!,#REF!,"&gt;="&amp;AI$3,#REF!,"&lt;="&amp;AI$4,#REF!,$F88,#REF!,$G88)</f>
        <v>#REF!</v>
      </c>
      <c r="AJ88" s="155" t="e">
        <f>SUMIFS(#REF!,#REF!,"&gt;="&amp;AJ$3,#REF!,"&lt;="&amp;AJ$4,#REF!,$F88,#REF!,$G88)</f>
        <v>#REF!</v>
      </c>
      <c r="AK88" s="155" t="e">
        <f>SUMIFS(#REF!,#REF!,"&gt;="&amp;AK$3,#REF!,"&lt;="&amp;AK$4,#REF!,$F88,#REF!,$G88)</f>
        <v>#REF!</v>
      </c>
      <c r="AL88" s="155" t="e">
        <f>SUMIFS(#REF!,#REF!,"&gt;="&amp;AL$3,#REF!,"&lt;="&amp;AL$4,#REF!,$F88,#REF!,$G88)</f>
        <v>#REF!</v>
      </c>
      <c r="AM88" s="155" t="e">
        <f>SUMIFS(#REF!,#REF!,"&gt;="&amp;AM$3,#REF!,"&lt;="&amp;AM$4,#REF!,$F88,#REF!,$G88)</f>
        <v>#REF!</v>
      </c>
      <c r="AN88" s="155" t="e">
        <f>SUMIFS(#REF!,#REF!,"&gt;="&amp;AN$3,#REF!,"&lt;="&amp;AN$4,#REF!,$F88,#REF!,$G88)</f>
        <v>#REF!</v>
      </c>
      <c r="AO88" s="155" t="e">
        <f>SUMIFS(#REF!,#REF!,"&gt;="&amp;AO$3,#REF!,"&lt;="&amp;AO$4,#REF!,$F88,#REF!,$G88)</f>
        <v>#REF!</v>
      </c>
      <c r="AP88" s="155" t="e">
        <f>SUMIFS(#REF!,#REF!,"&gt;="&amp;AP$3,#REF!,"&lt;="&amp;AP$4,#REF!,$F88,#REF!,$G88)</f>
        <v>#REF!</v>
      </c>
      <c r="AQ88" s="155" t="e">
        <f>SUMIFS(#REF!,#REF!,"&gt;="&amp;AQ$3,#REF!,"&lt;="&amp;AQ$4,#REF!,$F88,#REF!,$G88)</f>
        <v>#REF!</v>
      </c>
      <c r="AR88" s="155" t="e">
        <f>SUMIFS(#REF!,#REF!,"&gt;="&amp;AR$3,#REF!,"&lt;="&amp;AR$4,#REF!,$F88,#REF!,$G88)</f>
        <v>#REF!</v>
      </c>
    </row>
    <row r="89" spans="1:44" s="17" customFormat="1" ht="10.199999999999999" x14ac:dyDescent="0.2">
      <c r="A89" s="23">
        <f>ROW()</f>
        <v>89</v>
      </c>
      <c r="B89" s="137"/>
      <c r="E89" s="16" t="s">
        <v>6</v>
      </c>
      <c r="L89" s="83"/>
      <c r="M89" s="79"/>
      <c r="N89" s="83"/>
      <c r="O89" s="83"/>
      <c r="P89" s="83"/>
      <c r="Q89" s="38"/>
      <c r="R89" s="22"/>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row>
    <row r="90" spans="1:44" s="5" customFormat="1" x14ac:dyDescent="0.3">
      <c r="A90" s="23">
        <f>ROW()</f>
        <v>90</v>
      </c>
      <c r="B90" s="137"/>
      <c r="C90" s="45"/>
      <c r="E90" s="24" t="s">
        <v>5</v>
      </c>
      <c r="F90" s="5" t="s">
        <v>129</v>
      </c>
      <c r="K90" s="11"/>
      <c r="L90" s="82"/>
      <c r="M90" s="81"/>
      <c r="N90" s="82"/>
      <c r="O90" s="82"/>
      <c r="P90" s="82"/>
      <c r="Q90" s="39"/>
      <c r="R90" s="3" t="e">
        <f ca="1">SUM($T90:INDIRECT(ADDRESS($A90,SUMIFS($1:$1,$5:$5,MAX($5:$5)))))</f>
        <v>#REF!</v>
      </c>
      <c r="U90" s="123" t="e">
        <f>SUM(U91:U95)</f>
        <v>#REF!</v>
      </c>
      <c r="V90" s="123" t="e">
        <f t="shared" ref="V90:AR90" si="26">SUM(V91:V95)</f>
        <v>#REF!</v>
      </c>
      <c r="W90" s="123" t="e">
        <f t="shared" si="26"/>
        <v>#REF!</v>
      </c>
      <c r="X90" s="123" t="e">
        <f t="shared" si="26"/>
        <v>#REF!</v>
      </c>
      <c r="Y90" s="123" t="e">
        <f t="shared" si="26"/>
        <v>#REF!</v>
      </c>
      <c r="Z90" s="123" t="e">
        <f t="shared" si="26"/>
        <v>#REF!</v>
      </c>
      <c r="AA90" s="123" t="e">
        <f t="shared" si="26"/>
        <v>#REF!</v>
      </c>
      <c r="AB90" s="123" t="e">
        <f t="shared" si="26"/>
        <v>#REF!</v>
      </c>
      <c r="AC90" s="123" t="e">
        <f t="shared" si="26"/>
        <v>#REF!</v>
      </c>
      <c r="AD90" s="123" t="e">
        <f t="shared" si="26"/>
        <v>#REF!</v>
      </c>
      <c r="AE90" s="123" t="e">
        <f t="shared" si="26"/>
        <v>#REF!</v>
      </c>
      <c r="AF90" s="123" t="e">
        <f t="shared" si="26"/>
        <v>#REF!</v>
      </c>
      <c r="AG90" s="123" t="e">
        <f t="shared" si="26"/>
        <v>#REF!</v>
      </c>
      <c r="AH90" s="123" t="e">
        <f t="shared" si="26"/>
        <v>#REF!</v>
      </c>
      <c r="AI90" s="123" t="e">
        <f t="shared" si="26"/>
        <v>#REF!</v>
      </c>
      <c r="AJ90" s="123" t="e">
        <f t="shared" si="26"/>
        <v>#REF!</v>
      </c>
      <c r="AK90" s="123" t="e">
        <f t="shared" si="26"/>
        <v>#REF!</v>
      </c>
      <c r="AL90" s="123" t="e">
        <f t="shared" si="26"/>
        <v>#REF!</v>
      </c>
      <c r="AM90" s="123" t="e">
        <f t="shared" si="26"/>
        <v>#REF!</v>
      </c>
      <c r="AN90" s="123" t="e">
        <f t="shared" si="26"/>
        <v>#REF!</v>
      </c>
      <c r="AO90" s="123" t="e">
        <f t="shared" si="26"/>
        <v>#REF!</v>
      </c>
      <c r="AP90" s="123" t="e">
        <f t="shared" si="26"/>
        <v>#REF!</v>
      </c>
      <c r="AQ90" s="123" t="e">
        <f t="shared" si="26"/>
        <v>#REF!</v>
      </c>
      <c r="AR90" s="123" t="e">
        <f t="shared" si="26"/>
        <v>#REF!</v>
      </c>
    </row>
    <row r="91" spans="1:44" s="128" customFormat="1" ht="12" x14ac:dyDescent="0.25">
      <c r="A91" s="126">
        <f>ROW()</f>
        <v>91</v>
      </c>
      <c r="B91" s="143"/>
      <c r="C91" s="127"/>
      <c r="E91" s="129"/>
      <c r="F91" s="114" t="s">
        <v>118</v>
      </c>
      <c r="G91" s="128" t="s">
        <v>130</v>
      </c>
      <c r="L91" s="152"/>
      <c r="M91" s="153"/>
      <c r="N91" s="154"/>
      <c r="O91" s="154"/>
      <c r="P91" s="152"/>
      <c r="Q91" s="131"/>
      <c r="R91" s="132" t="e">
        <f ca="1">SUM($T91:INDIRECT(ADDRESS($A91,SUMIFS($1:$1,$5:$5,MAX($5:$5)))))</f>
        <v>#REF!</v>
      </c>
      <c r="U91" s="155" t="e">
        <f>SUMIFS(#REF!,#REF!,"&gt;="&amp;U$3,#REF!,"&lt;="&amp;U$4,#REF!,$F91,#REF!,$G91)</f>
        <v>#REF!</v>
      </c>
      <c r="V91" s="155" t="e">
        <f>SUMIFS(#REF!,#REF!,"&gt;="&amp;V$3,#REF!,"&lt;="&amp;V$4,#REF!,$F91,#REF!,$G91)</f>
        <v>#REF!</v>
      </c>
      <c r="W91" s="155" t="e">
        <f>SUMIFS(#REF!,#REF!,"&gt;="&amp;W$3,#REF!,"&lt;="&amp;W$4,#REF!,$F91,#REF!,$G91)</f>
        <v>#REF!</v>
      </c>
      <c r="X91" s="155" t="e">
        <f>SUMIFS(#REF!,#REF!,"&gt;="&amp;X$3,#REF!,"&lt;="&amp;X$4,#REF!,$F91,#REF!,$G91)</f>
        <v>#REF!</v>
      </c>
      <c r="Y91" s="155" t="e">
        <f>SUMIFS(#REF!,#REF!,"&gt;="&amp;Y$3,#REF!,"&lt;="&amp;Y$4,#REF!,$F91,#REF!,$G91)</f>
        <v>#REF!</v>
      </c>
      <c r="Z91" s="155" t="e">
        <f>SUMIFS(#REF!,#REF!,"&gt;="&amp;Z$3,#REF!,"&lt;="&amp;Z$4,#REF!,$F91,#REF!,$G91)</f>
        <v>#REF!</v>
      </c>
      <c r="AA91" s="155" t="e">
        <f>SUMIFS(#REF!,#REF!,"&gt;="&amp;AA$3,#REF!,"&lt;="&amp;AA$4,#REF!,$F91,#REF!,$G91)</f>
        <v>#REF!</v>
      </c>
      <c r="AB91" s="155" t="e">
        <f>SUMIFS(#REF!,#REF!,"&gt;="&amp;AB$3,#REF!,"&lt;="&amp;AB$4,#REF!,$F91,#REF!,$G91)</f>
        <v>#REF!</v>
      </c>
      <c r="AC91" s="155" t="e">
        <f>SUMIFS(#REF!,#REF!,"&gt;="&amp;AC$3,#REF!,"&lt;="&amp;AC$4,#REF!,$F91,#REF!,$G91)</f>
        <v>#REF!</v>
      </c>
      <c r="AD91" s="155" t="e">
        <f>SUMIFS(#REF!,#REF!,"&gt;="&amp;AD$3,#REF!,"&lt;="&amp;AD$4,#REF!,$F91,#REF!,$G91)</f>
        <v>#REF!</v>
      </c>
      <c r="AE91" s="155" t="e">
        <f>SUMIFS(#REF!,#REF!,"&gt;="&amp;AE$3,#REF!,"&lt;="&amp;AE$4,#REF!,$F91,#REF!,$G91)</f>
        <v>#REF!</v>
      </c>
      <c r="AF91" s="155" t="e">
        <f>SUMIFS(#REF!,#REF!,"&gt;="&amp;AF$3,#REF!,"&lt;="&amp;AF$4,#REF!,$F91,#REF!,$G91)</f>
        <v>#REF!</v>
      </c>
      <c r="AG91" s="155" t="e">
        <f>SUMIFS(#REF!,#REF!,"&gt;="&amp;AG$3,#REF!,"&lt;="&amp;AG$4,#REF!,$F91,#REF!,$G91)</f>
        <v>#REF!</v>
      </c>
      <c r="AH91" s="155" t="e">
        <f>SUMIFS(#REF!,#REF!,"&gt;="&amp;AH$3,#REF!,"&lt;="&amp;AH$4,#REF!,$F91,#REF!,$G91)</f>
        <v>#REF!</v>
      </c>
      <c r="AI91" s="155" t="e">
        <f>SUMIFS(#REF!,#REF!,"&gt;="&amp;AI$3,#REF!,"&lt;="&amp;AI$4,#REF!,$F91,#REF!,$G91)</f>
        <v>#REF!</v>
      </c>
      <c r="AJ91" s="155" t="e">
        <f>SUMIFS(#REF!,#REF!,"&gt;="&amp;AJ$3,#REF!,"&lt;="&amp;AJ$4,#REF!,$F91,#REF!,$G91)</f>
        <v>#REF!</v>
      </c>
      <c r="AK91" s="155" t="e">
        <f>SUMIFS(#REF!,#REF!,"&gt;="&amp;AK$3,#REF!,"&lt;="&amp;AK$4,#REF!,$F91,#REF!,$G91)</f>
        <v>#REF!</v>
      </c>
      <c r="AL91" s="155" t="e">
        <f>SUMIFS(#REF!,#REF!,"&gt;="&amp;AL$3,#REF!,"&lt;="&amp;AL$4,#REF!,$F91,#REF!,$G91)</f>
        <v>#REF!</v>
      </c>
      <c r="AM91" s="155" t="e">
        <f>SUMIFS(#REF!,#REF!,"&gt;="&amp;AM$3,#REF!,"&lt;="&amp;AM$4,#REF!,$F91,#REF!,$G91)</f>
        <v>#REF!</v>
      </c>
      <c r="AN91" s="155" t="e">
        <f>SUMIFS(#REF!,#REF!,"&gt;="&amp;AN$3,#REF!,"&lt;="&amp;AN$4,#REF!,$F91,#REF!,$G91)</f>
        <v>#REF!</v>
      </c>
      <c r="AO91" s="155" t="e">
        <f>SUMIFS(#REF!,#REF!,"&gt;="&amp;AO$3,#REF!,"&lt;="&amp;AO$4,#REF!,$F91,#REF!,$G91)</f>
        <v>#REF!</v>
      </c>
      <c r="AP91" s="155" t="e">
        <f>SUMIFS(#REF!,#REF!,"&gt;="&amp;AP$3,#REF!,"&lt;="&amp;AP$4,#REF!,$F91,#REF!,$G91)</f>
        <v>#REF!</v>
      </c>
      <c r="AQ91" s="155" t="e">
        <f>SUMIFS(#REF!,#REF!,"&gt;="&amp;AQ$3,#REF!,"&lt;="&amp;AQ$4,#REF!,$F91,#REF!,$G91)</f>
        <v>#REF!</v>
      </c>
      <c r="AR91" s="155" t="e">
        <f>SUMIFS(#REF!,#REF!,"&gt;="&amp;AR$3,#REF!,"&lt;="&amp;AR$4,#REF!,$F91,#REF!,$G91)</f>
        <v>#REF!</v>
      </c>
    </row>
    <row r="92" spans="1:44" s="128" customFormat="1" ht="12" x14ac:dyDescent="0.25">
      <c r="A92" s="126">
        <f>ROW()</f>
        <v>92</v>
      </c>
      <c r="B92" s="143"/>
      <c r="C92" s="127"/>
      <c r="E92" s="129"/>
      <c r="F92" s="114" t="s">
        <v>118</v>
      </c>
      <c r="G92" s="128" t="s">
        <v>131</v>
      </c>
      <c r="L92" s="152"/>
      <c r="M92" s="153"/>
      <c r="N92" s="154"/>
      <c r="O92" s="154"/>
      <c r="P92" s="152"/>
      <c r="Q92" s="131"/>
      <c r="R92" s="132" t="e">
        <f ca="1">SUM($T92:INDIRECT(ADDRESS($A92,SUMIFS($1:$1,$5:$5,MAX($5:$5)))))</f>
        <v>#REF!</v>
      </c>
      <c r="U92" s="155" t="e">
        <f>SUMIFS(#REF!,#REF!,"&gt;="&amp;U$3,#REF!,"&lt;="&amp;U$4,#REF!,$F92,#REF!,$G92)</f>
        <v>#REF!</v>
      </c>
      <c r="V92" s="155" t="e">
        <f>SUMIFS(#REF!,#REF!,"&gt;="&amp;V$3,#REF!,"&lt;="&amp;V$4,#REF!,$F92,#REF!,$G92)</f>
        <v>#REF!</v>
      </c>
      <c r="W92" s="155" t="e">
        <f>SUMIFS(#REF!,#REF!,"&gt;="&amp;W$3,#REF!,"&lt;="&amp;W$4,#REF!,$F92,#REF!,$G92)</f>
        <v>#REF!</v>
      </c>
      <c r="X92" s="155" t="e">
        <f>SUMIFS(#REF!,#REF!,"&gt;="&amp;X$3,#REF!,"&lt;="&amp;X$4,#REF!,$F92,#REF!,$G92)</f>
        <v>#REF!</v>
      </c>
      <c r="Y92" s="155" t="e">
        <f>SUMIFS(#REF!,#REF!,"&gt;="&amp;Y$3,#REF!,"&lt;="&amp;Y$4,#REF!,$F92,#REF!,$G92)</f>
        <v>#REF!</v>
      </c>
      <c r="Z92" s="155" t="e">
        <f>SUMIFS(#REF!,#REF!,"&gt;="&amp;Z$3,#REF!,"&lt;="&amp;Z$4,#REF!,$F92,#REF!,$G92)</f>
        <v>#REF!</v>
      </c>
      <c r="AA92" s="155" t="e">
        <f>SUMIFS(#REF!,#REF!,"&gt;="&amp;AA$3,#REF!,"&lt;="&amp;AA$4,#REF!,$F92,#REF!,$G92)</f>
        <v>#REF!</v>
      </c>
      <c r="AB92" s="155" t="e">
        <f>SUMIFS(#REF!,#REF!,"&gt;="&amp;AB$3,#REF!,"&lt;="&amp;AB$4,#REF!,$F92,#REF!,$G92)</f>
        <v>#REF!</v>
      </c>
      <c r="AC92" s="155" t="e">
        <f>SUMIFS(#REF!,#REF!,"&gt;="&amp;AC$3,#REF!,"&lt;="&amp;AC$4,#REF!,$F92,#REF!,$G92)</f>
        <v>#REF!</v>
      </c>
      <c r="AD92" s="155" t="e">
        <f>SUMIFS(#REF!,#REF!,"&gt;="&amp;AD$3,#REF!,"&lt;="&amp;AD$4,#REF!,$F92,#REF!,$G92)</f>
        <v>#REF!</v>
      </c>
      <c r="AE92" s="155" t="e">
        <f>SUMIFS(#REF!,#REF!,"&gt;="&amp;AE$3,#REF!,"&lt;="&amp;AE$4,#REF!,$F92,#REF!,$G92)</f>
        <v>#REF!</v>
      </c>
      <c r="AF92" s="155" t="e">
        <f>SUMIFS(#REF!,#REF!,"&gt;="&amp;AF$3,#REF!,"&lt;="&amp;AF$4,#REF!,$F92,#REF!,$G92)</f>
        <v>#REF!</v>
      </c>
      <c r="AG92" s="155" t="e">
        <f>SUMIFS(#REF!,#REF!,"&gt;="&amp;AG$3,#REF!,"&lt;="&amp;AG$4,#REF!,$F92,#REF!,$G92)</f>
        <v>#REF!</v>
      </c>
      <c r="AH92" s="155" t="e">
        <f>SUMIFS(#REF!,#REF!,"&gt;="&amp;AH$3,#REF!,"&lt;="&amp;AH$4,#REF!,$F92,#REF!,$G92)</f>
        <v>#REF!</v>
      </c>
      <c r="AI92" s="155" t="e">
        <f>SUMIFS(#REF!,#REF!,"&gt;="&amp;AI$3,#REF!,"&lt;="&amp;AI$4,#REF!,$F92,#REF!,$G92)</f>
        <v>#REF!</v>
      </c>
      <c r="AJ92" s="155" t="e">
        <f>SUMIFS(#REF!,#REF!,"&gt;="&amp;AJ$3,#REF!,"&lt;="&amp;AJ$4,#REF!,$F92,#REF!,$G92)</f>
        <v>#REF!</v>
      </c>
      <c r="AK92" s="155" t="e">
        <f>SUMIFS(#REF!,#REF!,"&gt;="&amp;AK$3,#REF!,"&lt;="&amp;AK$4,#REF!,$F92,#REF!,$G92)</f>
        <v>#REF!</v>
      </c>
      <c r="AL92" s="155" t="e">
        <f>SUMIFS(#REF!,#REF!,"&gt;="&amp;AL$3,#REF!,"&lt;="&amp;AL$4,#REF!,$F92,#REF!,$G92)</f>
        <v>#REF!</v>
      </c>
      <c r="AM92" s="155" t="e">
        <f>SUMIFS(#REF!,#REF!,"&gt;="&amp;AM$3,#REF!,"&lt;="&amp;AM$4,#REF!,$F92,#REF!,$G92)</f>
        <v>#REF!</v>
      </c>
      <c r="AN92" s="155" t="e">
        <f>SUMIFS(#REF!,#REF!,"&gt;="&amp;AN$3,#REF!,"&lt;="&amp;AN$4,#REF!,$F92,#REF!,$G92)</f>
        <v>#REF!</v>
      </c>
      <c r="AO92" s="155" t="e">
        <f>SUMIFS(#REF!,#REF!,"&gt;="&amp;AO$3,#REF!,"&lt;="&amp;AO$4,#REF!,$F92,#REF!,$G92)</f>
        <v>#REF!</v>
      </c>
      <c r="AP92" s="155" t="e">
        <f>SUMIFS(#REF!,#REF!,"&gt;="&amp;AP$3,#REF!,"&lt;="&amp;AP$4,#REF!,$F92,#REF!,$G92)</f>
        <v>#REF!</v>
      </c>
      <c r="AQ92" s="155" t="e">
        <f>SUMIFS(#REF!,#REF!,"&gt;="&amp;AQ$3,#REF!,"&lt;="&amp;AQ$4,#REF!,$F92,#REF!,$G92)</f>
        <v>#REF!</v>
      </c>
      <c r="AR92" s="155" t="e">
        <f>SUMIFS(#REF!,#REF!,"&gt;="&amp;AR$3,#REF!,"&lt;="&amp;AR$4,#REF!,$F92,#REF!,$G92)</f>
        <v>#REF!</v>
      </c>
    </row>
    <row r="93" spans="1:44" s="128" customFormat="1" ht="12" x14ac:dyDescent="0.25">
      <c r="A93" s="126">
        <f>ROW()</f>
        <v>93</v>
      </c>
      <c r="B93" s="143"/>
      <c r="C93" s="127"/>
      <c r="E93" s="129"/>
      <c r="F93" s="114" t="s">
        <v>118</v>
      </c>
      <c r="G93" s="128" t="s">
        <v>132</v>
      </c>
      <c r="L93" s="152"/>
      <c r="M93" s="153"/>
      <c r="N93" s="154"/>
      <c r="O93" s="154"/>
      <c r="P93" s="152"/>
      <c r="Q93" s="131"/>
      <c r="R93" s="132" t="e">
        <f ca="1">SUM($T93:INDIRECT(ADDRESS($A93,SUMIFS($1:$1,$5:$5,MAX($5:$5)))))</f>
        <v>#REF!</v>
      </c>
      <c r="U93" s="155" t="e">
        <f>SUMIFS(#REF!,#REF!,"&gt;="&amp;U$3,#REF!,"&lt;="&amp;U$4,#REF!,$F93,#REF!,$G93)</f>
        <v>#REF!</v>
      </c>
      <c r="V93" s="155" t="e">
        <f>SUMIFS(#REF!,#REF!,"&gt;="&amp;V$3,#REF!,"&lt;="&amp;V$4,#REF!,$F93,#REF!,$G93)</f>
        <v>#REF!</v>
      </c>
      <c r="W93" s="155" t="e">
        <f>SUMIFS(#REF!,#REF!,"&gt;="&amp;W$3,#REF!,"&lt;="&amp;W$4,#REF!,$F93,#REF!,$G93)</f>
        <v>#REF!</v>
      </c>
      <c r="X93" s="155" t="e">
        <f>SUMIFS(#REF!,#REF!,"&gt;="&amp;X$3,#REF!,"&lt;="&amp;X$4,#REF!,$F93,#REF!,$G93)</f>
        <v>#REF!</v>
      </c>
      <c r="Y93" s="155" t="e">
        <f>SUMIFS(#REF!,#REF!,"&gt;="&amp;Y$3,#REF!,"&lt;="&amp;Y$4,#REF!,$F93,#REF!,$G93)</f>
        <v>#REF!</v>
      </c>
      <c r="Z93" s="155" t="e">
        <f>SUMIFS(#REF!,#REF!,"&gt;="&amp;Z$3,#REF!,"&lt;="&amp;Z$4,#REF!,$F93,#REF!,$G93)</f>
        <v>#REF!</v>
      </c>
      <c r="AA93" s="155" t="e">
        <f>SUMIFS(#REF!,#REF!,"&gt;="&amp;AA$3,#REF!,"&lt;="&amp;AA$4,#REF!,$F93,#REF!,$G93)</f>
        <v>#REF!</v>
      </c>
      <c r="AB93" s="155" t="e">
        <f>SUMIFS(#REF!,#REF!,"&gt;="&amp;AB$3,#REF!,"&lt;="&amp;AB$4,#REF!,$F93,#REF!,$G93)</f>
        <v>#REF!</v>
      </c>
      <c r="AC93" s="155" t="e">
        <f>SUMIFS(#REF!,#REF!,"&gt;="&amp;AC$3,#REF!,"&lt;="&amp;AC$4,#REF!,$F93,#REF!,$G93)</f>
        <v>#REF!</v>
      </c>
      <c r="AD93" s="155" t="e">
        <f>SUMIFS(#REF!,#REF!,"&gt;="&amp;AD$3,#REF!,"&lt;="&amp;AD$4,#REF!,$F93,#REF!,$G93)</f>
        <v>#REF!</v>
      </c>
      <c r="AE93" s="155" t="e">
        <f>SUMIFS(#REF!,#REF!,"&gt;="&amp;AE$3,#REF!,"&lt;="&amp;AE$4,#REF!,$F93,#REF!,$G93)</f>
        <v>#REF!</v>
      </c>
      <c r="AF93" s="155" t="e">
        <f>SUMIFS(#REF!,#REF!,"&gt;="&amp;AF$3,#REF!,"&lt;="&amp;AF$4,#REF!,$F93,#REF!,$G93)</f>
        <v>#REF!</v>
      </c>
      <c r="AG93" s="155" t="e">
        <f>SUMIFS(#REF!,#REF!,"&gt;="&amp;AG$3,#REF!,"&lt;="&amp;AG$4,#REF!,$F93,#REF!,$G93)</f>
        <v>#REF!</v>
      </c>
      <c r="AH93" s="155" t="e">
        <f>SUMIFS(#REF!,#REF!,"&gt;="&amp;AH$3,#REF!,"&lt;="&amp;AH$4,#REF!,$F93,#REF!,$G93)</f>
        <v>#REF!</v>
      </c>
      <c r="AI93" s="155" t="e">
        <f>SUMIFS(#REF!,#REF!,"&gt;="&amp;AI$3,#REF!,"&lt;="&amp;AI$4,#REF!,$F93,#REF!,$G93)</f>
        <v>#REF!</v>
      </c>
      <c r="AJ93" s="155" t="e">
        <f>SUMIFS(#REF!,#REF!,"&gt;="&amp;AJ$3,#REF!,"&lt;="&amp;AJ$4,#REF!,$F93,#REF!,$G93)</f>
        <v>#REF!</v>
      </c>
      <c r="AK93" s="155" t="e">
        <f>SUMIFS(#REF!,#REF!,"&gt;="&amp;AK$3,#REF!,"&lt;="&amp;AK$4,#REF!,$F93,#REF!,$G93)</f>
        <v>#REF!</v>
      </c>
      <c r="AL93" s="155" t="e">
        <f>SUMIFS(#REF!,#REF!,"&gt;="&amp;AL$3,#REF!,"&lt;="&amp;AL$4,#REF!,$F93,#REF!,$G93)</f>
        <v>#REF!</v>
      </c>
      <c r="AM93" s="155" t="e">
        <f>SUMIFS(#REF!,#REF!,"&gt;="&amp;AM$3,#REF!,"&lt;="&amp;AM$4,#REF!,$F93,#REF!,$G93)</f>
        <v>#REF!</v>
      </c>
      <c r="AN93" s="155" t="e">
        <f>SUMIFS(#REF!,#REF!,"&gt;="&amp;AN$3,#REF!,"&lt;="&amp;AN$4,#REF!,$F93,#REF!,$G93)</f>
        <v>#REF!</v>
      </c>
      <c r="AO93" s="155" t="e">
        <f>SUMIFS(#REF!,#REF!,"&gt;="&amp;AO$3,#REF!,"&lt;="&amp;AO$4,#REF!,$F93,#REF!,$G93)</f>
        <v>#REF!</v>
      </c>
      <c r="AP93" s="155" t="e">
        <f>SUMIFS(#REF!,#REF!,"&gt;="&amp;AP$3,#REF!,"&lt;="&amp;AP$4,#REF!,$F93,#REF!,$G93)</f>
        <v>#REF!</v>
      </c>
      <c r="AQ93" s="155" t="e">
        <f>SUMIFS(#REF!,#REF!,"&gt;="&amp;AQ$3,#REF!,"&lt;="&amp;AQ$4,#REF!,$F93,#REF!,$G93)</f>
        <v>#REF!</v>
      </c>
      <c r="AR93" s="155" t="e">
        <f>SUMIFS(#REF!,#REF!,"&gt;="&amp;AR$3,#REF!,"&lt;="&amp;AR$4,#REF!,$F93,#REF!,$G93)</f>
        <v>#REF!</v>
      </c>
    </row>
    <row r="94" spans="1:44" s="128" customFormat="1" ht="12" x14ac:dyDescent="0.25">
      <c r="A94" s="126">
        <f>ROW()</f>
        <v>94</v>
      </c>
      <c r="B94" s="143"/>
      <c r="C94" s="127"/>
      <c r="E94" s="129"/>
      <c r="F94" s="114" t="s">
        <v>118</v>
      </c>
      <c r="G94" s="128" t="s">
        <v>133</v>
      </c>
      <c r="L94" s="152"/>
      <c r="M94" s="153"/>
      <c r="N94" s="154"/>
      <c r="O94" s="154"/>
      <c r="P94" s="152"/>
      <c r="Q94" s="131"/>
      <c r="R94" s="132" t="e">
        <f ca="1">SUM($T94:INDIRECT(ADDRESS($A94,SUMIFS($1:$1,$5:$5,MAX($5:$5)))))</f>
        <v>#REF!</v>
      </c>
      <c r="U94" s="155" t="e">
        <f>SUMIFS(#REF!,#REF!,"&gt;="&amp;U$3,#REF!,"&lt;="&amp;U$4,#REF!,$F94,#REF!,$G94)</f>
        <v>#REF!</v>
      </c>
      <c r="V94" s="155" t="e">
        <f>SUMIFS(#REF!,#REF!,"&gt;="&amp;V$3,#REF!,"&lt;="&amp;V$4,#REF!,$F94,#REF!,$G94)</f>
        <v>#REF!</v>
      </c>
      <c r="W94" s="155" t="e">
        <f>SUMIFS(#REF!,#REF!,"&gt;="&amp;W$3,#REF!,"&lt;="&amp;W$4,#REF!,$F94,#REF!,$G94)</f>
        <v>#REF!</v>
      </c>
      <c r="X94" s="155" t="e">
        <f>SUMIFS(#REF!,#REF!,"&gt;="&amp;X$3,#REF!,"&lt;="&amp;X$4,#REF!,$F94,#REF!,$G94)</f>
        <v>#REF!</v>
      </c>
      <c r="Y94" s="155" t="e">
        <f>SUMIFS(#REF!,#REF!,"&gt;="&amp;Y$3,#REF!,"&lt;="&amp;Y$4,#REF!,$F94,#REF!,$G94)</f>
        <v>#REF!</v>
      </c>
      <c r="Z94" s="155" t="e">
        <f>SUMIFS(#REF!,#REF!,"&gt;="&amp;Z$3,#REF!,"&lt;="&amp;Z$4,#REF!,$F94,#REF!,$G94)</f>
        <v>#REF!</v>
      </c>
      <c r="AA94" s="155" t="e">
        <f>SUMIFS(#REF!,#REF!,"&gt;="&amp;AA$3,#REF!,"&lt;="&amp;AA$4,#REF!,$F94,#REF!,$G94)</f>
        <v>#REF!</v>
      </c>
      <c r="AB94" s="155" t="e">
        <f>SUMIFS(#REF!,#REF!,"&gt;="&amp;AB$3,#REF!,"&lt;="&amp;AB$4,#REF!,$F94,#REF!,$G94)</f>
        <v>#REF!</v>
      </c>
      <c r="AC94" s="155" t="e">
        <f>SUMIFS(#REF!,#REF!,"&gt;="&amp;AC$3,#REF!,"&lt;="&amp;AC$4,#REF!,$F94,#REF!,$G94)</f>
        <v>#REF!</v>
      </c>
      <c r="AD94" s="155" t="e">
        <f>SUMIFS(#REF!,#REF!,"&gt;="&amp;AD$3,#REF!,"&lt;="&amp;AD$4,#REF!,$F94,#REF!,$G94)</f>
        <v>#REF!</v>
      </c>
      <c r="AE94" s="155" t="e">
        <f>SUMIFS(#REF!,#REF!,"&gt;="&amp;AE$3,#REF!,"&lt;="&amp;AE$4,#REF!,$F94,#REF!,$G94)</f>
        <v>#REF!</v>
      </c>
      <c r="AF94" s="155" t="e">
        <f>SUMIFS(#REF!,#REF!,"&gt;="&amp;AF$3,#REF!,"&lt;="&amp;AF$4,#REF!,$F94,#REF!,$G94)</f>
        <v>#REF!</v>
      </c>
      <c r="AG94" s="155" t="e">
        <f>SUMIFS(#REF!,#REF!,"&gt;="&amp;AG$3,#REF!,"&lt;="&amp;AG$4,#REF!,$F94,#REF!,$G94)</f>
        <v>#REF!</v>
      </c>
      <c r="AH94" s="155" t="e">
        <f>SUMIFS(#REF!,#REF!,"&gt;="&amp;AH$3,#REF!,"&lt;="&amp;AH$4,#REF!,$F94,#REF!,$G94)</f>
        <v>#REF!</v>
      </c>
      <c r="AI94" s="155" t="e">
        <f>SUMIFS(#REF!,#REF!,"&gt;="&amp;AI$3,#REF!,"&lt;="&amp;AI$4,#REF!,$F94,#REF!,$G94)</f>
        <v>#REF!</v>
      </c>
      <c r="AJ94" s="155" t="e">
        <f>SUMIFS(#REF!,#REF!,"&gt;="&amp;AJ$3,#REF!,"&lt;="&amp;AJ$4,#REF!,$F94,#REF!,$G94)</f>
        <v>#REF!</v>
      </c>
      <c r="AK94" s="155" t="e">
        <f>SUMIFS(#REF!,#REF!,"&gt;="&amp;AK$3,#REF!,"&lt;="&amp;AK$4,#REF!,$F94,#REF!,$G94)</f>
        <v>#REF!</v>
      </c>
      <c r="AL94" s="155" t="e">
        <f>SUMIFS(#REF!,#REF!,"&gt;="&amp;AL$3,#REF!,"&lt;="&amp;AL$4,#REF!,$F94,#REF!,$G94)</f>
        <v>#REF!</v>
      </c>
      <c r="AM94" s="155" t="e">
        <f>SUMIFS(#REF!,#REF!,"&gt;="&amp;AM$3,#REF!,"&lt;="&amp;AM$4,#REF!,$F94,#REF!,$G94)</f>
        <v>#REF!</v>
      </c>
      <c r="AN94" s="155" t="e">
        <f>SUMIFS(#REF!,#REF!,"&gt;="&amp;AN$3,#REF!,"&lt;="&amp;AN$4,#REF!,$F94,#REF!,$G94)</f>
        <v>#REF!</v>
      </c>
      <c r="AO94" s="155" t="e">
        <f>SUMIFS(#REF!,#REF!,"&gt;="&amp;AO$3,#REF!,"&lt;="&amp;AO$4,#REF!,$F94,#REF!,$G94)</f>
        <v>#REF!</v>
      </c>
      <c r="AP94" s="155" t="e">
        <f>SUMIFS(#REF!,#REF!,"&gt;="&amp;AP$3,#REF!,"&lt;="&amp;AP$4,#REF!,$F94,#REF!,$G94)</f>
        <v>#REF!</v>
      </c>
      <c r="AQ94" s="155" t="e">
        <f>SUMIFS(#REF!,#REF!,"&gt;="&amp;AQ$3,#REF!,"&lt;="&amp;AQ$4,#REF!,$F94,#REF!,$G94)</f>
        <v>#REF!</v>
      </c>
      <c r="AR94" s="155" t="e">
        <f>SUMIFS(#REF!,#REF!,"&gt;="&amp;AR$3,#REF!,"&lt;="&amp;AR$4,#REF!,$F94,#REF!,$G94)</f>
        <v>#REF!</v>
      </c>
    </row>
    <row r="95" spans="1:44" s="17" customFormat="1" ht="10.199999999999999" x14ac:dyDescent="0.2">
      <c r="A95" s="23">
        <f>ROW()</f>
        <v>95</v>
      </c>
      <c r="B95" s="137"/>
      <c r="E95" s="16" t="s">
        <v>6</v>
      </c>
      <c r="M95" s="58"/>
      <c r="Q95" s="38"/>
      <c r="R95" s="22"/>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row>
    <row r="96" spans="1:44" ht="3" customHeight="1" x14ac:dyDescent="0.3">
      <c r="A96" s="19">
        <f>ROW()</f>
        <v>96</v>
      </c>
      <c r="B96" s="134"/>
      <c r="F96" s="25"/>
      <c r="G96" s="25"/>
      <c r="H96" s="25"/>
      <c r="I96" s="25"/>
      <c r="J96" s="25"/>
      <c r="K96" s="26"/>
      <c r="L96" s="25"/>
      <c r="M96" s="60"/>
      <c r="N96" s="25"/>
      <c r="O96" s="25"/>
      <c r="P96" s="25"/>
      <c r="Q96" s="40"/>
      <c r="R96" s="27"/>
      <c r="S96" s="25"/>
      <c r="T96" s="25"/>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row>
    <row r="97" spans="1:44" x14ac:dyDescent="0.3">
      <c r="A97" s="19">
        <f>ROW()</f>
        <v>97</v>
      </c>
      <c r="B97" s="134"/>
      <c r="F97" s="36" t="s">
        <v>114</v>
      </c>
    </row>
    <row r="98" spans="1:44" ht="3" customHeight="1" x14ac:dyDescent="0.3">
      <c r="A98" s="19">
        <f>ROW()</f>
        <v>98</v>
      </c>
      <c r="B98" s="134"/>
      <c r="F98" s="25"/>
      <c r="G98" s="25"/>
      <c r="H98" s="25"/>
      <c r="I98" s="25"/>
      <c r="J98" s="25"/>
      <c r="K98" s="26"/>
      <c r="L98" s="25"/>
      <c r="M98" s="60"/>
      <c r="N98" s="25"/>
      <c r="O98" s="25"/>
      <c r="P98" s="25"/>
      <c r="Q98" s="40"/>
      <c r="R98" s="27"/>
      <c r="S98" s="25"/>
      <c r="T98" s="25"/>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row>
    <row r="99" spans="1:44" s="5" customFormat="1" x14ac:dyDescent="0.3">
      <c r="A99" s="23">
        <f>ROW()</f>
        <v>99</v>
      </c>
      <c r="B99" s="135"/>
      <c r="C99" s="45"/>
      <c r="E99" s="24"/>
      <c r="F99" s="5" t="s">
        <v>106</v>
      </c>
      <c r="K99" s="11"/>
      <c r="M99" s="59"/>
      <c r="Q99" s="39"/>
      <c r="R99" s="3" t="e">
        <f ca="1">SUM($T99:INDIRECT(ADDRESS($A99,SUMIFS($1:$1,$5:$5,MAX($5:$5)))))</f>
        <v>#REF!</v>
      </c>
      <c r="U99" s="3" t="e">
        <f t="shared" ref="U99:AR99" si="27">SUM(U100:U108)</f>
        <v>#REF!</v>
      </c>
      <c r="V99" s="3" t="e">
        <f t="shared" si="27"/>
        <v>#REF!</v>
      </c>
      <c r="W99" s="3" t="e">
        <f t="shared" si="27"/>
        <v>#REF!</v>
      </c>
      <c r="X99" s="3" t="e">
        <f t="shared" si="27"/>
        <v>#REF!</v>
      </c>
      <c r="Y99" s="3" t="e">
        <f t="shared" si="27"/>
        <v>#REF!</v>
      </c>
      <c r="Z99" s="3" t="e">
        <f t="shared" si="27"/>
        <v>#REF!</v>
      </c>
      <c r="AA99" s="3" t="e">
        <f t="shared" si="27"/>
        <v>#REF!</v>
      </c>
      <c r="AB99" s="3" t="e">
        <f t="shared" si="27"/>
        <v>#REF!</v>
      </c>
      <c r="AC99" s="3" t="e">
        <f t="shared" si="27"/>
        <v>#REF!</v>
      </c>
      <c r="AD99" s="3" t="e">
        <f t="shared" si="27"/>
        <v>#REF!</v>
      </c>
      <c r="AE99" s="3" t="e">
        <f t="shared" si="27"/>
        <v>#REF!</v>
      </c>
      <c r="AF99" s="3" t="e">
        <f t="shared" si="27"/>
        <v>#REF!</v>
      </c>
      <c r="AG99" s="3" t="e">
        <f t="shared" si="27"/>
        <v>#REF!</v>
      </c>
      <c r="AH99" s="3" t="e">
        <f t="shared" si="27"/>
        <v>#REF!</v>
      </c>
      <c r="AI99" s="3" t="e">
        <f t="shared" si="27"/>
        <v>#REF!</v>
      </c>
      <c r="AJ99" s="3" t="e">
        <f t="shared" si="27"/>
        <v>#REF!</v>
      </c>
      <c r="AK99" s="3" t="e">
        <f t="shared" si="27"/>
        <v>#REF!</v>
      </c>
      <c r="AL99" s="3" t="e">
        <f t="shared" si="27"/>
        <v>#REF!</v>
      </c>
      <c r="AM99" s="3" t="e">
        <f t="shared" si="27"/>
        <v>#REF!</v>
      </c>
      <c r="AN99" s="3" t="e">
        <f t="shared" si="27"/>
        <v>#REF!</v>
      </c>
      <c r="AO99" s="3" t="e">
        <f t="shared" si="27"/>
        <v>#REF!</v>
      </c>
      <c r="AP99" s="3" t="e">
        <f t="shared" si="27"/>
        <v>#REF!</v>
      </c>
      <c r="AQ99" s="3" t="e">
        <f t="shared" si="27"/>
        <v>#REF!</v>
      </c>
      <c r="AR99" s="3" t="e">
        <f t="shared" si="27"/>
        <v>#REF!</v>
      </c>
    </row>
    <row r="100" spans="1:44" s="95" customFormat="1" ht="10.199999999999999" x14ac:dyDescent="0.2">
      <c r="A100" s="23">
        <f>ROW()</f>
        <v>100</v>
      </c>
      <c r="B100" s="138"/>
      <c r="E100" s="100">
        <v>1</v>
      </c>
      <c r="F100" s="63" t="s">
        <v>106</v>
      </c>
      <c r="G100" s="99" t="s">
        <v>83</v>
      </c>
      <c r="M100" s="103"/>
      <c r="Q100" s="102"/>
      <c r="R100" s="101" t="e">
        <f ca="1">SUM($T100:INDIRECT(ADDRESS($A100,SUMIFS($1:$1,$5:$5,MAX($5:$5)))))</f>
        <v>#REF!</v>
      </c>
      <c r="U100" s="104" t="e">
        <f>SUMIFS(#REF!,#REF!,"&gt;="&amp;U$3,#REF!,"&lt;="&amp;U$4,#REF!,$F100,#REF!,$G100)</f>
        <v>#REF!</v>
      </c>
      <c r="V100" s="104" t="e">
        <f>SUMIFS(#REF!,#REF!,"&gt;="&amp;V$3,#REF!,"&lt;="&amp;V$4,#REF!,$F100,#REF!,$G100)</f>
        <v>#REF!</v>
      </c>
      <c r="W100" s="104" t="e">
        <f>SUMIFS(#REF!,#REF!,"&gt;="&amp;W$3,#REF!,"&lt;="&amp;W$4,#REF!,$F100,#REF!,$G100)</f>
        <v>#REF!</v>
      </c>
      <c r="X100" s="104" t="e">
        <f>SUMIFS(#REF!,#REF!,"&gt;="&amp;X$3,#REF!,"&lt;="&amp;X$4,#REF!,$F100,#REF!,$G100)</f>
        <v>#REF!</v>
      </c>
      <c r="Y100" s="104" t="e">
        <f>SUMIFS(#REF!,#REF!,"&gt;="&amp;Y$3,#REF!,"&lt;="&amp;Y$4,#REF!,$F100,#REF!,$G100)</f>
        <v>#REF!</v>
      </c>
      <c r="Z100" s="104" t="e">
        <f>SUMIFS(#REF!,#REF!,"&gt;="&amp;Z$3,#REF!,"&lt;="&amp;Z$4,#REF!,$F100,#REF!,$G100)</f>
        <v>#REF!</v>
      </c>
      <c r="AA100" s="104" t="e">
        <f>SUMIFS(#REF!,#REF!,"&gt;="&amp;AA$3,#REF!,"&lt;="&amp;AA$4,#REF!,$F100,#REF!,$G100)</f>
        <v>#REF!</v>
      </c>
      <c r="AB100" s="104" t="e">
        <f>SUMIFS(#REF!,#REF!,"&gt;="&amp;AB$3,#REF!,"&lt;="&amp;AB$4,#REF!,$F100,#REF!,$G100)</f>
        <v>#REF!</v>
      </c>
      <c r="AC100" s="104" t="e">
        <f>SUMIFS(#REF!,#REF!,"&gt;="&amp;AC$3,#REF!,"&lt;="&amp;AC$4,#REF!,$F100,#REF!,$G100)</f>
        <v>#REF!</v>
      </c>
      <c r="AD100" s="104" t="e">
        <f>SUMIFS(#REF!,#REF!,"&gt;="&amp;AD$3,#REF!,"&lt;="&amp;AD$4,#REF!,$F100,#REF!,$G100)</f>
        <v>#REF!</v>
      </c>
      <c r="AE100" s="104" t="e">
        <f>SUMIFS(#REF!,#REF!,"&gt;="&amp;AE$3,#REF!,"&lt;="&amp;AE$4,#REF!,$F100,#REF!,$G100)</f>
        <v>#REF!</v>
      </c>
      <c r="AF100" s="104" t="e">
        <f>SUMIFS(#REF!,#REF!,"&gt;="&amp;AF$3,#REF!,"&lt;="&amp;AF$4,#REF!,$F100,#REF!,$G100)</f>
        <v>#REF!</v>
      </c>
      <c r="AG100" s="104" t="e">
        <f>SUMIFS(#REF!,#REF!,"&gt;="&amp;AG$3,#REF!,"&lt;="&amp;AG$4,#REF!,$F100,#REF!,$G100)</f>
        <v>#REF!</v>
      </c>
      <c r="AH100" s="104" t="e">
        <f>SUMIFS(#REF!,#REF!,"&gt;="&amp;AH$3,#REF!,"&lt;="&amp;AH$4,#REF!,$F100,#REF!,$G100)</f>
        <v>#REF!</v>
      </c>
      <c r="AI100" s="104" t="e">
        <f>SUMIFS(#REF!,#REF!,"&gt;="&amp;AI$3,#REF!,"&lt;="&amp;AI$4,#REF!,$F100,#REF!,$G100)</f>
        <v>#REF!</v>
      </c>
      <c r="AJ100" s="104" t="e">
        <f>SUMIFS(#REF!,#REF!,"&gt;="&amp;AJ$3,#REF!,"&lt;="&amp;AJ$4,#REF!,$F100,#REF!,$G100)</f>
        <v>#REF!</v>
      </c>
      <c r="AK100" s="104" t="e">
        <f>SUMIFS(#REF!,#REF!,"&gt;="&amp;AK$3,#REF!,"&lt;="&amp;AK$4,#REF!,$F100,#REF!,$G100)</f>
        <v>#REF!</v>
      </c>
      <c r="AL100" s="104" t="e">
        <f>SUMIFS(#REF!,#REF!,"&gt;="&amp;AL$3,#REF!,"&lt;="&amp;AL$4,#REF!,$F100,#REF!,$G100)</f>
        <v>#REF!</v>
      </c>
      <c r="AM100" s="104" t="e">
        <f>SUMIFS(#REF!,#REF!,"&gt;="&amp;AM$3,#REF!,"&lt;="&amp;AM$4,#REF!,$F100,#REF!,$G100)</f>
        <v>#REF!</v>
      </c>
      <c r="AN100" s="104" t="e">
        <f>SUMIFS(#REF!,#REF!,"&gt;="&amp;AN$3,#REF!,"&lt;="&amp;AN$4,#REF!,$F100,#REF!,$G100)</f>
        <v>#REF!</v>
      </c>
      <c r="AO100" s="104" t="e">
        <f>SUMIFS(#REF!,#REF!,"&gt;="&amp;AO$3,#REF!,"&lt;="&amp;AO$4,#REF!,$F100,#REF!,$G100)</f>
        <v>#REF!</v>
      </c>
      <c r="AP100" s="104" t="e">
        <f>SUMIFS(#REF!,#REF!,"&gt;="&amp;AP$3,#REF!,"&lt;="&amp;AP$4,#REF!,$F100,#REF!,$G100)</f>
        <v>#REF!</v>
      </c>
      <c r="AQ100" s="104" t="e">
        <f>SUMIFS(#REF!,#REF!,"&gt;="&amp;AQ$3,#REF!,"&lt;="&amp;AQ$4,#REF!,$F100,#REF!,$G100)</f>
        <v>#REF!</v>
      </c>
      <c r="AR100" s="104" t="e">
        <f>SUMIFS(#REF!,#REF!,"&gt;="&amp;AR$3,#REF!,"&lt;="&amp;AR$4,#REF!,$F100,#REF!,$G100)</f>
        <v>#REF!</v>
      </c>
    </row>
    <row r="101" spans="1:44" s="95" customFormat="1" ht="10.199999999999999" x14ac:dyDescent="0.2">
      <c r="A101" s="23">
        <f>ROW()</f>
        <v>101</v>
      </c>
      <c r="B101" s="138"/>
      <c r="E101" s="100">
        <v>2</v>
      </c>
      <c r="F101" s="63" t="s">
        <v>106</v>
      </c>
      <c r="G101" s="99" t="s">
        <v>84</v>
      </c>
      <c r="M101" s="103"/>
      <c r="Q101" s="102"/>
      <c r="R101" s="101" t="e">
        <f ca="1">SUM($T101:INDIRECT(ADDRESS($A101,SUMIFS($1:$1,$5:$5,MAX($5:$5)))))</f>
        <v>#REF!</v>
      </c>
      <c r="U101" s="104" t="e">
        <f>SUMIFS(#REF!,#REF!,"&gt;="&amp;U$3,#REF!,"&lt;="&amp;U$4,#REF!,$F101,#REF!,$G101)</f>
        <v>#REF!</v>
      </c>
      <c r="V101" s="104" t="e">
        <f>SUMIFS(#REF!,#REF!,"&gt;="&amp;V$3,#REF!,"&lt;="&amp;V$4,#REF!,$F101,#REF!,$G101)</f>
        <v>#REF!</v>
      </c>
      <c r="W101" s="104" t="e">
        <f>SUMIFS(#REF!,#REF!,"&gt;="&amp;W$3,#REF!,"&lt;="&amp;W$4,#REF!,$F101,#REF!,$G101)</f>
        <v>#REF!</v>
      </c>
      <c r="X101" s="104" t="e">
        <f>SUMIFS(#REF!,#REF!,"&gt;="&amp;X$3,#REF!,"&lt;="&amp;X$4,#REF!,$F101,#REF!,$G101)</f>
        <v>#REF!</v>
      </c>
      <c r="Y101" s="104" t="e">
        <f>SUMIFS(#REF!,#REF!,"&gt;="&amp;Y$3,#REF!,"&lt;="&amp;Y$4,#REF!,$F101,#REF!,$G101)</f>
        <v>#REF!</v>
      </c>
      <c r="Z101" s="104" t="e">
        <f>SUMIFS(#REF!,#REF!,"&gt;="&amp;Z$3,#REF!,"&lt;="&amp;Z$4,#REF!,$F101,#REF!,$G101)</f>
        <v>#REF!</v>
      </c>
      <c r="AA101" s="104" t="e">
        <f>SUMIFS(#REF!,#REF!,"&gt;="&amp;AA$3,#REF!,"&lt;="&amp;AA$4,#REF!,$F101,#REF!,$G101)</f>
        <v>#REF!</v>
      </c>
      <c r="AB101" s="104" t="e">
        <f>SUMIFS(#REF!,#REF!,"&gt;="&amp;AB$3,#REF!,"&lt;="&amp;AB$4,#REF!,$F101,#REF!,$G101)</f>
        <v>#REF!</v>
      </c>
      <c r="AC101" s="104" t="e">
        <f>SUMIFS(#REF!,#REF!,"&gt;="&amp;AC$3,#REF!,"&lt;="&amp;AC$4,#REF!,$F101,#REF!,$G101)</f>
        <v>#REF!</v>
      </c>
      <c r="AD101" s="104" t="e">
        <f>SUMIFS(#REF!,#REF!,"&gt;="&amp;AD$3,#REF!,"&lt;="&amp;AD$4,#REF!,$F101,#REF!,$G101)</f>
        <v>#REF!</v>
      </c>
      <c r="AE101" s="104" t="e">
        <f>SUMIFS(#REF!,#REF!,"&gt;="&amp;AE$3,#REF!,"&lt;="&amp;AE$4,#REF!,$F101,#REF!,$G101)</f>
        <v>#REF!</v>
      </c>
      <c r="AF101" s="104" t="e">
        <f>SUMIFS(#REF!,#REF!,"&gt;="&amp;AF$3,#REF!,"&lt;="&amp;AF$4,#REF!,$F101,#REF!,$G101)</f>
        <v>#REF!</v>
      </c>
      <c r="AG101" s="104" t="e">
        <f>SUMIFS(#REF!,#REF!,"&gt;="&amp;AG$3,#REF!,"&lt;="&amp;AG$4,#REF!,$F101,#REF!,$G101)</f>
        <v>#REF!</v>
      </c>
      <c r="AH101" s="104" t="e">
        <f>SUMIFS(#REF!,#REF!,"&gt;="&amp;AH$3,#REF!,"&lt;="&amp;AH$4,#REF!,$F101,#REF!,$G101)</f>
        <v>#REF!</v>
      </c>
      <c r="AI101" s="104" t="e">
        <f>SUMIFS(#REF!,#REF!,"&gt;="&amp;AI$3,#REF!,"&lt;="&amp;AI$4,#REF!,$F101,#REF!,$G101)</f>
        <v>#REF!</v>
      </c>
      <c r="AJ101" s="104" t="e">
        <f>SUMIFS(#REF!,#REF!,"&gt;="&amp;AJ$3,#REF!,"&lt;="&amp;AJ$4,#REF!,$F101,#REF!,$G101)</f>
        <v>#REF!</v>
      </c>
      <c r="AK101" s="104" t="e">
        <f>SUMIFS(#REF!,#REF!,"&gt;="&amp;AK$3,#REF!,"&lt;="&amp;AK$4,#REF!,$F101,#REF!,$G101)</f>
        <v>#REF!</v>
      </c>
      <c r="AL101" s="104" t="e">
        <f>SUMIFS(#REF!,#REF!,"&gt;="&amp;AL$3,#REF!,"&lt;="&amp;AL$4,#REF!,$F101,#REF!,$G101)</f>
        <v>#REF!</v>
      </c>
      <c r="AM101" s="104" t="e">
        <f>SUMIFS(#REF!,#REF!,"&gt;="&amp;AM$3,#REF!,"&lt;="&amp;AM$4,#REF!,$F101,#REF!,$G101)</f>
        <v>#REF!</v>
      </c>
      <c r="AN101" s="104" t="e">
        <f>SUMIFS(#REF!,#REF!,"&gt;="&amp;AN$3,#REF!,"&lt;="&amp;AN$4,#REF!,$F101,#REF!,$G101)</f>
        <v>#REF!</v>
      </c>
      <c r="AO101" s="104" t="e">
        <f>SUMIFS(#REF!,#REF!,"&gt;="&amp;AO$3,#REF!,"&lt;="&amp;AO$4,#REF!,$F101,#REF!,$G101)</f>
        <v>#REF!</v>
      </c>
      <c r="AP101" s="104" t="e">
        <f>SUMIFS(#REF!,#REF!,"&gt;="&amp;AP$3,#REF!,"&lt;="&amp;AP$4,#REF!,$F101,#REF!,$G101)</f>
        <v>#REF!</v>
      </c>
      <c r="AQ101" s="104" t="e">
        <f>SUMIFS(#REF!,#REF!,"&gt;="&amp;AQ$3,#REF!,"&lt;="&amp;AQ$4,#REF!,$F101,#REF!,$G101)</f>
        <v>#REF!</v>
      </c>
      <c r="AR101" s="104" t="e">
        <f>SUMIFS(#REF!,#REF!,"&gt;="&amp;AR$3,#REF!,"&lt;="&amp;AR$4,#REF!,$F101,#REF!,$G101)</f>
        <v>#REF!</v>
      </c>
    </row>
    <row r="102" spans="1:44" s="95" customFormat="1" ht="10.199999999999999" x14ac:dyDescent="0.2">
      <c r="A102" s="23">
        <f>ROW()</f>
        <v>102</v>
      </c>
      <c r="B102" s="138"/>
      <c r="E102" s="100">
        <v>3</v>
      </c>
      <c r="F102" s="63" t="s">
        <v>106</v>
      </c>
      <c r="G102" s="99" t="s">
        <v>85</v>
      </c>
      <c r="M102" s="103"/>
      <c r="Q102" s="102"/>
      <c r="R102" s="101" t="e">
        <f ca="1">SUM($T102:INDIRECT(ADDRESS($A102,SUMIFS($1:$1,$5:$5,MAX($5:$5)))))</f>
        <v>#REF!</v>
      </c>
      <c r="U102" s="104" t="e">
        <f>SUMIFS(#REF!,#REF!,"&gt;="&amp;U$3,#REF!,"&lt;="&amp;U$4,#REF!,$F102,#REF!,$G102)</f>
        <v>#REF!</v>
      </c>
      <c r="V102" s="104" t="e">
        <f>SUMIFS(#REF!,#REF!,"&gt;="&amp;V$3,#REF!,"&lt;="&amp;V$4,#REF!,$F102,#REF!,$G102)</f>
        <v>#REF!</v>
      </c>
      <c r="W102" s="104" t="e">
        <f>SUMIFS(#REF!,#REF!,"&gt;="&amp;W$3,#REF!,"&lt;="&amp;W$4,#REF!,$F102,#REF!,$G102)</f>
        <v>#REF!</v>
      </c>
      <c r="X102" s="104" t="e">
        <f>SUMIFS(#REF!,#REF!,"&gt;="&amp;X$3,#REF!,"&lt;="&amp;X$4,#REF!,$F102,#REF!,$G102)</f>
        <v>#REF!</v>
      </c>
      <c r="Y102" s="104" t="e">
        <f>SUMIFS(#REF!,#REF!,"&gt;="&amp;Y$3,#REF!,"&lt;="&amp;Y$4,#REF!,$F102,#REF!,$G102)</f>
        <v>#REF!</v>
      </c>
      <c r="Z102" s="104" t="e">
        <f>SUMIFS(#REF!,#REF!,"&gt;="&amp;Z$3,#REF!,"&lt;="&amp;Z$4,#REF!,$F102,#REF!,$G102)</f>
        <v>#REF!</v>
      </c>
      <c r="AA102" s="104" t="e">
        <f>SUMIFS(#REF!,#REF!,"&gt;="&amp;AA$3,#REF!,"&lt;="&amp;AA$4,#REF!,$F102,#REF!,$G102)</f>
        <v>#REF!</v>
      </c>
      <c r="AB102" s="104" t="e">
        <f>SUMIFS(#REF!,#REF!,"&gt;="&amp;AB$3,#REF!,"&lt;="&amp;AB$4,#REF!,$F102,#REF!,$G102)</f>
        <v>#REF!</v>
      </c>
      <c r="AC102" s="104" t="e">
        <f>SUMIFS(#REF!,#REF!,"&gt;="&amp;AC$3,#REF!,"&lt;="&amp;AC$4,#REF!,$F102,#REF!,$G102)</f>
        <v>#REF!</v>
      </c>
      <c r="AD102" s="104" t="e">
        <f>SUMIFS(#REF!,#REF!,"&gt;="&amp;AD$3,#REF!,"&lt;="&amp;AD$4,#REF!,$F102,#REF!,$G102)</f>
        <v>#REF!</v>
      </c>
      <c r="AE102" s="104" t="e">
        <f>SUMIFS(#REF!,#REF!,"&gt;="&amp;AE$3,#REF!,"&lt;="&amp;AE$4,#REF!,$F102,#REF!,$G102)</f>
        <v>#REF!</v>
      </c>
      <c r="AF102" s="104" t="e">
        <f>SUMIFS(#REF!,#REF!,"&gt;="&amp;AF$3,#REF!,"&lt;="&amp;AF$4,#REF!,$F102,#REF!,$G102)</f>
        <v>#REF!</v>
      </c>
      <c r="AG102" s="104" t="e">
        <f>SUMIFS(#REF!,#REF!,"&gt;="&amp;AG$3,#REF!,"&lt;="&amp;AG$4,#REF!,$F102,#REF!,$G102)</f>
        <v>#REF!</v>
      </c>
      <c r="AH102" s="104" t="e">
        <f>SUMIFS(#REF!,#REF!,"&gt;="&amp;AH$3,#REF!,"&lt;="&amp;AH$4,#REF!,$F102,#REF!,$G102)</f>
        <v>#REF!</v>
      </c>
      <c r="AI102" s="104" t="e">
        <f>SUMIFS(#REF!,#REF!,"&gt;="&amp;AI$3,#REF!,"&lt;="&amp;AI$4,#REF!,$F102,#REF!,$G102)</f>
        <v>#REF!</v>
      </c>
      <c r="AJ102" s="104" t="e">
        <f>SUMIFS(#REF!,#REF!,"&gt;="&amp;AJ$3,#REF!,"&lt;="&amp;AJ$4,#REF!,$F102,#REF!,$G102)</f>
        <v>#REF!</v>
      </c>
      <c r="AK102" s="104" t="e">
        <f>SUMIFS(#REF!,#REF!,"&gt;="&amp;AK$3,#REF!,"&lt;="&amp;AK$4,#REF!,$F102,#REF!,$G102)</f>
        <v>#REF!</v>
      </c>
      <c r="AL102" s="104" t="e">
        <f>SUMIFS(#REF!,#REF!,"&gt;="&amp;AL$3,#REF!,"&lt;="&amp;AL$4,#REF!,$F102,#REF!,$G102)</f>
        <v>#REF!</v>
      </c>
      <c r="AM102" s="104" t="e">
        <f>SUMIFS(#REF!,#REF!,"&gt;="&amp;AM$3,#REF!,"&lt;="&amp;AM$4,#REF!,$F102,#REF!,$G102)</f>
        <v>#REF!</v>
      </c>
      <c r="AN102" s="104" t="e">
        <f>SUMIFS(#REF!,#REF!,"&gt;="&amp;AN$3,#REF!,"&lt;="&amp;AN$4,#REF!,$F102,#REF!,$G102)</f>
        <v>#REF!</v>
      </c>
      <c r="AO102" s="104" t="e">
        <f>SUMIFS(#REF!,#REF!,"&gt;="&amp;AO$3,#REF!,"&lt;="&amp;AO$4,#REF!,$F102,#REF!,$G102)</f>
        <v>#REF!</v>
      </c>
      <c r="AP102" s="104" t="e">
        <f>SUMIFS(#REF!,#REF!,"&gt;="&amp;AP$3,#REF!,"&lt;="&amp;AP$4,#REF!,$F102,#REF!,$G102)</f>
        <v>#REF!</v>
      </c>
      <c r="AQ102" s="104" t="e">
        <f>SUMIFS(#REF!,#REF!,"&gt;="&amp;AQ$3,#REF!,"&lt;="&amp;AQ$4,#REF!,$F102,#REF!,$G102)</f>
        <v>#REF!</v>
      </c>
      <c r="AR102" s="104" t="e">
        <f>SUMIFS(#REF!,#REF!,"&gt;="&amp;AR$3,#REF!,"&lt;="&amp;AR$4,#REF!,$F102,#REF!,$G102)</f>
        <v>#REF!</v>
      </c>
    </row>
    <row r="103" spans="1:44" s="95" customFormat="1" ht="10.199999999999999" x14ac:dyDescent="0.2">
      <c r="A103" s="23">
        <f>ROW()</f>
        <v>103</v>
      </c>
      <c r="B103" s="138"/>
      <c r="E103" s="100">
        <v>4</v>
      </c>
      <c r="F103" s="63" t="s">
        <v>106</v>
      </c>
      <c r="G103" s="99" t="s">
        <v>86</v>
      </c>
      <c r="M103" s="103"/>
      <c r="Q103" s="102"/>
      <c r="R103" s="101" t="e">
        <f ca="1">SUM($T103:INDIRECT(ADDRESS($A103,SUMIFS($1:$1,$5:$5,MAX($5:$5)))))</f>
        <v>#REF!</v>
      </c>
      <c r="U103" s="104" t="e">
        <f>SUMIFS(#REF!,#REF!,"&gt;="&amp;U$3,#REF!,"&lt;="&amp;U$4,#REF!,$F103,#REF!,$G103)</f>
        <v>#REF!</v>
      </c>
      <c r="V103" s="104" t="e">
        <f>SUMIFS(#REF!,#REF!,"&gt;="&amp;V$3,#REF!,"&lt;="&amp;V$4,#REF!,$F103,#REF!,$G103)</f>
        <v>#REF!</v>
      </c>
      <c r="W103" s="104" t="e">
        <f>SUMIFS(#REF!,#REF!,"&gt;="&amp;W$3,#REF!,"&lt;="&amp;W$4,#REF!,$F103,#REF!,$G103)</f>
        <v>#REF!</v>
      </c>
      <c r="X103" s="104" t="e">
        <f>SUMIFS(#REF!,#REF!,"&gt;="&amp;X$3,#REF!,"&lt;="&amp;X$4,#REF!,$F103,#REF!,$G103)</f>
        <v>#REF!</v>
      </c>
      <c r="Y103" s="104" t="e">
        <f>SUMIFS(#REF!,#REF!,"&gt;="&amp;Y$3,#REF!,"&lt;="&amp;Y$4,#REF!,$F103,#REF!,$G103)</f>
        <v>#REF!</v>
      </c>
      <c r="Z103" s="104" t="e">
        <f>SUMIFS(#REF!,#REF!,"&gt;="&amp;Z$3,#REF!,"&lt;="&amp;Z$4,#REF!,$F103,#REF!,$G103)</f>
        <v>#REF!</v>
      </c>
      <c r="AA103" s="104" t="e">
        <f>SUMIFS(#REF!,#REF!,"&gt;="&amp;AA$3,#REF!,"&lt;="&amp;AA$4,#REF!,$F103,#REF!,$G103)</f>
        <v>#REF!</v>
      </c>
      <c r="AB103" s="104" t="e">
        <f>SUMIFS(#REF!,#REF!,"&gt;="&amp;AB$3,#REF!,"&lt;="&amp;AB$4,#REF!,$F103,#REF!,$G103)</f>
        <v>#REF!</v>
      </c>
      <c r="AC103" s="104" t="e">
        <f>SUMIFS(#REF!,#REF!,"&gt;="&amp;AC$3,#REF!,"&lt;="&amp;AC$4,#REF!,$F103,#REF!,$G103)</f>
        <v>#REF!</v>
      </c>
      <c r="AD103" s="104" t="e">
        <f>SUMIFS(#REF!,#REF!,"&gt;="&amp;AD$3,#REF!,"&lt;="&amp;AD$4,#REF!,$F103,#REF!,$G103)</f>
        <v>#REF!</v>
      </c>
      <c r="AE103" s="104" t="e">
        <f>SUMIFS(#REF!,#REF!,"&gt;="&amp;AE$3,#REF!,"&lt;="&amp;AE$4,#REF!,$F103,#REF!,$G103)</f>
        <v>#REF!</v>
      </c>
      <c r="AF103" s="104" t="e">
        <f>SUMIFS(#REF!,#REF!,"&gt;="&amp;AF$3,#REF!,"&lt;="&amp;AF$4,#REF!,$F103,#REF!,$G103)</f>
        <v>#REF!</v>
      </c>
      <c r="AG103" s="104" t="e">
        <f>SUMIFS(#REF!,#REF!,"&gt;="&amp;AG$3,#REF!,"&lt;="&amp;AG$4,#REF!,$F103,#REF!,$G103)</f>
        <v>#REF!</v>
      </c>
      <c r="AH103" s="104" t="e">
        <f>SUMIFS(#REF!,#REF!,"&gt;="&amp;AH$3,#REF!,"&lt;="&amp;AH$4,#REF!,$F103,#REF!,$G103)</f>
        <v>#REF!</v>
      </c>
      <c r="AI103" s="104" t="e">
        <f>SUMIFS(#REF!,#REF!,"&gt;="&amp;AI$3,#REF!,"&lt;="&amp;AI$4,#REF!,$F103,#REF!,$G103)</f>
        <v>#REF!</v>
      </c>
      <c r="AJ103" s="104" t="e">
        <f>SUMIFS(#REF!,#REF!,"&gt;="&amp;AJ$3,#REF!,"&lt;="&amp;AJ$4,#REF!,$F103,#REF!,$G103)</f>
        <v>#REF!</v>
      </c>
      <c r="AK103" s="104" t="e">
        <f>SUMIFS(#REF!,#REF!,"&gt;="&amp;AK$3,#REF!,"&lt;="&amp;AK$4,#REF!,$F103,#REF!,$G103)</f>
        <v>#REF!</v>
      </c>
      <c r="AL103" s="104" t="e">
        <f>SUMIFS(#REF!,#REF!,"&gt;="&amp;AL$3,#REF!,"&lt;="&amp;AL$4,#REF!,$F103,#REF!,$G103)</f>
        <v>#REF!</v>
      </c>
      <c r="AM103" s="104" t="e">
        <f>SUMIFS(#REF!,#REF!,"&gt;="&amp;AM$3,#REF!,"&lt;="&amp;AM$4,#REF!,$F103,#REF!,$G103)</f>
        <v>#REF!</v>
      </c>
      <c r="AN103" s="104" t="e">
        <f>SUMIFS(#REF!,#REF!,"&gt;="&amp;AN$3,#REF!,"&lt;="&amp;AN$4,#REF!,$F103,#REF!,$G103)</f>
        <v>#REF!</v>
      </c>
      <c r="AO103" s="104" t="e">
        <f>SUMIFS(#REF!,#REF!,"&gt;="&amp;AO$3,#REF!,"&lt;="&amp;AO$4,#REF!,$F103,#REF!,$G103)</f>
        <v>#REF!</v>
      </c>
      <c r="AP103" s="104" t="e">
        <f>SUMIFS(#REF!,#REF!,"&gt;="&amp;AP$3,#REF!,"&lt;="&amp;AP$4,#REF!,$F103,#REF!,$G103)</f>
        <v>#REF!</v>
      </c>
      <c r="AQ103" s="104" t="e">
        <f>SUMIFS(#REF!,#REF!,"&gt;="&amp;AQ$3,#REF!,"&lt;="&amp;AQ$4,#REF!,$F103,#REF!,$G103)</f>
        <v>#REF!</v>
      </c>
      <c r="AR103" s="104" t="e">
        <f>SUMIFS(#REF!,#REF!,"&gt;="&amp;AR$3,#REF!,"&lt;="&amp;AR$4,#REF!,$F103,#REF!,$G103)</f>
        <v>#REF!</v>
      </c>
    </row>
    <row r="104" spans="1:44" s="95" customFormat="1" ht="10.199999999999999" x14ac:dyDescent="0.2">
      <c r="A104" s="23">
        <f>ROW()</f>
        <v>104</v>
      </c>
      <c r="B104" s="138"/>
      <c r="E104" s="100">
        <v>5</v>
      </c>
      <c r="F104" s="63" t="s">
        <v>106</v>
      </c>
      <c r="G104" s="99" t="s">
        <v>87</v>
      </c>
      <c r="M104" s="103"/>
      <c r="Q104" s="102"/>
      <c r="R104" s="101" t="e">
        <f ca="1">SUM($T104:INDIRECT(ADDRESS($A104,SUMIFS($1:$1,$5:$5,MAX($5:$5)))))</f>
        <v>#REF!</v>
      </c>
      <c r="U104" s="104" t="e">
        <f>SUMIFS(#REF!,#REF!,"&gt;="&amp;U$3,#REF!,"&lt;="&amp;U$4,#REF!,$F104,#REF!,$G104)</f>
        <v>#REF!</v>
      </c>
      <c r="V104" s="104" t="e">
        <f>SUMIFS(#REF!,#REF!,"&gt;="&amp;V$3,#REF!,"&lt;="&amp;V$4,#REF!,$F104,#REF!,$G104)</f>
        <v>#REF!</v>
      </c>
      <c r="W104" s="104" t="e">
        <f>SUMIFS(#REF!,#REF!,"&gt;="&amp;W$3,#REF!,"&lt;="&amp;W$4,#REF!,$F104,#REF!,$G104)</f>
        <v>#REF!</v>
      </c>
      <c r="X104" s="104" t="e">
        <f>SUMIFS(#REF!,#REF!,"&gt;="&amp;X$3,#REF!,"&lt;="&amp;X$4,#REF!,$F104,#REF!,$G104)</f>
        <v>#REF!</v>
      </c>
      <c r="Y104" s="104" t="e">
        <f>SUMIFS(#REF!,#REF!,"&gt;="&amp;Y$3,#REF!,"&lt;="&amp;Y$4,#REF!,$F104,#REF!,$G104)</f>
        <v>#REF!</v>
      </c>
      <c r="Z104" s="104" t="e">
        <f>SUMIFS(#REF!,#REF!,"&gt;="&amp;Z$3,#REF!,"&lt;="&amp;Z$4,#REF!,$F104,#REF!,$G104)</f>
        <v>#REF!</v>
      </c>
      <c r="AA104" s="104" t="e">
        <f>SUMIFS(#REF!,#REF!,"&gt;="&amp;AA$3,#REF!,"&lt;="&amp;AA$4,#REF!,$F104,#REF!,$G104)</f>
        <v>#REF!</v>
      </c>
      <c r="AB104" s="104" t="e">
        <f>SUMIFS(#REF!,#REF!,"&gt;="&amp;AB$3,#REF!,"&lt;="&amp;AB$4,#REF!,$F104,#REF!,$G104)</f>
        <v>#REF!</v>
      </c>
      <c r="AC104" s="104" t="e">
        <f>SUMIFS(#REF!,#REF!,"&gt;="&amp;AC$3,#REF!,"&lt;="&amp;AC$4,#REF!,$F104,#REF!,$G104)</f>
        <v>#REF!</v>
      </c>
      <c r="AD104" s="104" t="e">
        <f>SUMIFS(#REF!,#REF!,"&gt;="&amp;AD$3,#REF!,"&lt;="&amp;AD$4,#REF!,$F104,#REF!,$G104)</f>
        <v>#REF!</v>
      </c>
      <c r="AE104" s="104" t="e">
        <f>SUMIFS(#REF!,#REF!,"&gt;="&amp;AE$3,#REF!,"&lt;="&amp;AE$4,#REF!,$F104,#REF!,$G104)</f>
        <v>#REF!</v>
      </c>
      <c r="AF104" s="104" t="e">
        <f>SUMIFS(#REF!,#REF!,"&gt;="&amp;AF$3,#REF!,"&lt;="&amp;AF$4,#REF!,$F104,#REF!,$G104)</f>
        <v>#REF!</v>
      </c>
      <c r="AG104" s="104" t="e">
        <f>SUMIFS(#REF!,#REF!,"&gt;="&amp;AG$3,#REF!,"&lt;="&amp;AG$4,#REF!,$F104,#REF!,$G104)</f>
        <v>#REF!</v>
      </c>
      <c r="AH104" s="104" t="e">
        <f>SUMIFS(#REF!,#REF!,"&gt;="&amp;AH$3,#REF!,"&lt;="&amp;AH$4,#REF!,$F104,#REF!,$G104)</f>
        <v>#REF!</v>
      </c>
      <c r="AI104" s="104" t="e">
        <f>SUMIFS(#REF!,#REF!,"&gt;="&amp;AI$3,#REF!,"&lt;="&amp;AI$4,#REF!,$F104,#REF!,$G104)</f>
        <v>#REF!</v>
      </c>
      <c r="AJ104" s="104" t="e">
        <f>SUMIFS(#REF!,#REF!,"&gt;="&amp;AJ$3,#REF!,"&lt;="&amp;AJ$4,#REF!,$F104,#REF!,$G104)</f>
        <v>#REF!</v>
      </c>
      <c r="AK104" s="104" t="e">
        <f>SUMIFS(#REF!,#REF!,"&gt;="&amp;AK$3,#REF!,"&lt;="&amp;AK$4,#REF!,$F104,#REF!,$G104)</f>
        <v>#REF!</v>
      </c>
      <c r="AL104" s="104" t="e">
        <f>SUMIFS(#REF!,#REF!,"&gt;="&amp;AL$3,#REF!,"&lt;="&amp;AL$4,#REF!,$F104,#REF!,$G104)</f>
        <v>#REF!</v>
      </c>
      <c r="AM104" s="104" t="e">
        <f>SUMIFS(#REF!,#REF!,"&gt;="&amp;AM$3,#REF!,"&lt;="&amp;AM$4,#REF!,$F104,#REF!,$G104)</f>
        <v>#REF!</v>
      </c>
      <c r="AN104" s="104" t="e">
        <f>SUMIFS(#REF!,#REF!,"&gt;="&amp;AN$3,#REF!,"&lt;="&amp;AN$4,#REF!,$F104,#REF!,$G104)</f>
        <v>#REF!</v>
      </c>
      <c r="AO104" s="104" t="e">
        <f>SUMIFS(#REF!,#REF!,"&gt;="&amp;AO$3,#REF!,"&lt;="&amp;AO$4,#REF!,$F104,#REF!,$G104)</f>
        <v>#REF!</v>
      </c>
      <c r="AP104" s="104" t="e">
        <f>SUMIFS(#REF!,#REF!,"&gt;="&amp;AP$3,#REF!,"&lt;="&amp;AP$4,#REF!,$F104,#REF!,$G104)</f>
        <v>#REF!</v>
      </c>
      <c r="AQ104" s="104" t="e">
        <f>SUMIFS(#REF!,#REF!,"&gt;="&amp;AQ$3,#REF!,"&lt;="&amp;AQ$4,#REF!,$F104,#REF!,$G104)</f>
        <v>#REF!</v>
      </c>
      <c r="AR104" s="104" t="e">
        <f>SUMIFS(#REF!,#REF!,"&gt;="&amp;AR$3,#REF!,"&lt;="&amp;AR$4,#REF!,$F104,#REF!,$G104)</f>
        <v>#REF!</v>
      </c>
    </row>
    <row r="105" spans="1:44" s="95" customFormat="1" ht="10.199999999999999" x14ac:dyDescent="0.2">
      <c r="A105" s="23">
        <f>ROW()</f>
        <v>105</v>
      </c>
      <c r="B105" s="138"/>
      <c r="E105" s="100">
        <v>6</v>
      </c>
      <c r="F105" s="63" t="s">
        <v>106</v>
      </c>
      <c r="G105" s="99" t="s">
        <v>88</v>
      </c>
      <c r="M105" s="103"/>
      <c r="Q105" s="102"/>
      <c r="R105" s="101" t="e">
        <f ca="1">SUM($T105:INDIRECT(ADDRESS($A105,SUMIFS($1:$1,$5:$5,MAX($5:$5)))))</f>
        <v>#REF!</v>
      </c>
      <c r="U105" s="104" t="e">
        <f>SUMIFS(#REF!,#REF!,"&gt;="&amp;U$3,#REF!,"&lt;="&amp;U$4,#REF!,$F105,#REF!,$G105)</f>
        <v>#REF!</v>
      </c>
      <c r="V105" s="104" t="e">
        <f>SUMIFS(#REF!,#REF!,"&gt;="&amp;V$3,#REF!,"&lt;="&amp;V$4,#REF!,$F105,#REF!,$G105)</f>
        <v>#REF!</v>
      </c>
      <c r="W105" s="104" t="e">
        <f>SUMIFS(#REF!,#REF!,"&gt;="&amp;W$3,#REF!,"&lt;="&amp;W$4,#REF!,$F105,#REF!,$G105)</f>
        <v>#REF!</v>
      </c>
      <c r="X105" s="104" t="e">
        <f>SUMIFS(#REF!,#REF!,"&gt;="&amp;X$3,#REF!,"&lt;="&amp;X$4,#REF!,$F105,#REF!,$G105)</f>
        <v>#REF!</v>
      </c>
      <c r="Y105" s="104" t="e">
        <f>SUMIFS(#REF!,#REF!,"&gt;="&amp;Y$3,#REF!,"&lt;="&amp;Y$4,#REF!,$F105,#REF!,$G105)</f>
        <v>#REF!</v>
      </c>
      <c r="Z105" s="104" t="e">
        <f>SUMIFS(#REF!,#REF!,"&gt;="&amp;Z$3,#REF!,"&lt;="&amp;Z$4,#REF!,$F105,#REF!,$G105)</f>
        <v>#REF!</v>
      </c>
      <c r="AA105" s="104" t="e">
        <f>SUMIFS(#REF!,#REF!,"&gt;="&amp;AA$3,#REF!,"&lt;="&amp;AA$4,#REF!,$F105,#REF!,$G105)</f>
        <v>#REF!</v>
      </c>
      <c r="AB105" s="104" t="e">
        <f>SUMIFS(#REF!,#REF!,"&gt;="&amp;AB$3,#REF!,"&lt;="&amp;AB$4,#REF!,$F105,#REF!,$G105)</f>
        <v>#REF!</v>
      </c>
      <c r="AC105" s="104" t="e">
        <f>SUMIFS(#REF!,#REF!,"&gt;="&amp;AC$3,#REF!,"&lt;="&amp;AC$4,#REF!,$F105,#REF!,$G105)</f>
        <v>#REF!</v>
      </c>
      <c r="AD105" s="104" t="e">
        <f>SUMIFS(#REF!,#REF!,"&gt;="&amp;AD$3,#REF!,"&lt;="&amp;AD$4,#REF!,$F105,#REF!,$G105)</f>
        <v>#REF!</v>
      </c>
      <c r="AE105" s="104" t="e">
        <f>SUMIFS(#REF!,#REF!,"&gt;="&amp;AE$3,#REF!,"&lt;="&amp;AE$4,#REF!,$F105,#REF!,$G105)</f>
        <v>#REF!</v>
      </c>
      <c r="AF105" s="104" t="e">
        <f>SUMIFS(#REF!,#REF!,"&gt;="&amp;AF$3,#REF!,"&lt;="&amp;AF$4,#REF!,$F105,#REF!,$G105)</f>
        <v>#REF!</v>
      </c>
      <c r="AG105" s="104" t="e">
        <f>SUMIFS(#REF!,#REF!,"&gt;="&amp;AG$3,#REF!,"&lt;="&amp;AG$4,#REF!,$F105,#REF!,$G105)</f>
        <v>#REF!</v>
      </c>
      <c r="AH105" s="104" t="e">
        <f>SUMIFS(#REF!,#REF!,"&gt;="&amp;AH$3,#REF!,"&lt;="&amp;AH$4,#REF!,$F105,#REF!,$G105)</f>
        <v>#REF!</v>
      </c>
      <c r="AI105" s="104" t="e">
        <f>SUMIFS(#REF!,#REF!,"&gt;="&amp;AI$3,#REF!,"&lt;="&amp;AI$4,#REF!,$F105,#REF!,$G105)</f>
        <v>#REF!</v>
      </c>
      <c r="AJ105" s="104" t="e">
        <f>SUMIFS(#REF!,#REF!,"&gt;="&amp;AJ$3,#REF!,"&lt;="&amp;AJ$4,#REF!,$F105,#REF!,$G105)</f>
        <v>#REF!</v>
      </c>
      <c r="AK105" s="104" t="e">
        <f>SUMIFS(#REF!,#REF!,"&gt;="&amp;AK$3,#REF!,"&lt;="&amp;AK$4,#REF!,$F105,#REF!,$G105)</f>
        <v>#REF!</v>
      </c>
      <c r="AL105" s="104" t="e">
        <f>SUMIFS(#REF!,#REF!,"&gt;="&amp;AL$3,#REF!,"&lt;="&amp;AL$4,#REF!,$F105,#REF!,$G105)</f>
        <v>#REF!</v>
      </c>
      <c r="AM105" s="104" t="e">
        <f>SUMIFS(#REF!,#REF!,"&gt;="&amp;AM$3,#REF!,"&lt;="&amp;AM$4,#REF!,$F105,#REF!,$G105)</f>
        <v>#REF!</v>
      </c>
      <c r="AN105" s="104" t="e">
        <f>SUMIFS(#REF!,#REF!,"&gt;="&amp;AN$3,#REF!,"&lt;="&amp;AN$4,#REF!,$F105,#REF!,$G105)</f>
        <v>#REF!</v>
      </c>
      <c r="AO105" s="104" t="e">
        <f>SUMIFS(#REF!,#REF!,"&gt;="&amp;AO$3,#REF!,"&lt;="&amp;AO$4,#REF!,$F105,#REF!,$G105)</f>
        <v>#REF!</v>
      </c>
      <c r="AP105" s="104" t="e">
        <f>SUMIFS(#REF!,#REF!,"&gt;="&amp;AP$3,#REF!,"&lt;="&amp;AP$4,#REF!,$F105,#REF!,$G105)</f>
        <v>#REF!</v>
      </c>
      <c r="AQ105" s="104" t="e">
        <f>SUMIFS(#REF!,#REF!,"&gt;="&amp;AQ$3,#REF!,"&lt;="&amp;AQ$4,#REF!,$F105,#REF!,$G105)</f>
        <v>#REF!</v>
      </c>
      <c r="AR105" s="104" t="e">
        <f>SUMIFS(#REF!,#REF!,"&gt;="&amp;AR$3,#REF!,"&lt;="&amp;AR$4,#REF!,$F105,#REF!,$G105)</f>
        <v>#REF!</v>
      </c>
    </row>
    <row r="106" spans="1:44" s="95" customFormat="1" ht="10.199999999999999" x14ac:dyDescent="0.2">
      <c r="A106" s="23">
        <f>ROW()</f>
        <v>106</v>
      </c>
      <c r="B106" s="138"/>
      <c r="E106" s="100">
        <v>7</v>
      </c>
      <c r="F106" s="63" t="s">
        <v>106</v>
      </c>
      <c r="G106" s="99" t="s">
        <v>89</v>
      </c>
      <c r="M106" s="103"/>
      <c r="Q106" s="102"/>
      <c r="R106" s="101" t="e">
        <f ca="1">SUM($T106:INDIRECT(ADDRESS($A106,SUMIFS($1:$1,$5:$5,MAX($5:$5)))))</f>
        <v>#REF!</v>
      </c>
      <c r="U106" s="104" t="e">
        <f>SUMIFS(#REF!,#REF!,"&gt;="&amp;U$3,#REF!,"&lt;="&amp;U$4,#REF!,$F106,#REF!,$G106)</f>
        <v>#REF!</v>
      </c>
      <c r="V106" s="104" t="e">
        <f>SUMIFS(#REF!,#REF!,"&gt;="&amp;V$3,#REF!,"&lt;="&amp;V$4,#REF!,$F106,#REF!,$G106)</f>
        <v>#REF!</v>
      </c>
      <c r="W106" s="104" t="e">
        <f>SUMIFS(#REF!,#REF!,"&gt;="&amp;W$3,#REF!,"&lt;="&amp;W$4,#REF!,$F106,#REF!,$G106)</f>
        <v>#REF!</v>
      </c>
      <c r="X106" s="104" t="e">
        <f>SUMIFS(#REF!,#REF!,"&gt;="&amp;X$3,#REF!,"&lt;="&amp;X$4,#REF!,$F106,#REF!,$G106)</f>
        <v>#REF!</v>
      </c>
      <c r="Y106" s="104" t="e">
        <f>SUMIFS(#REF!,#REF!,"&gt;="&amp;Y$3,#REF!,"&lt;="&amp;Y$4,#REF!,$F106,#REF!,$G106)</f>
        <v>#REF!</v>
      </c>
      <c r="Z106" s="104" t="e">
        <f>SUMIFS(#REF!,#REF!,"&gt;="&amp;Z$3,#REF!,"&lt;="&amp;Z$4,#REF!,$F106,#REF!,$G106)</f>
        <v>#REF!</v>
      </c>
      <c r="AA106" s="104" t="e">
        <f>SUMIFS(#REF!,#REF!,"&gt;="&amp;AA$3,#REF!,"&lt;="&amp;AA$4,#REF!,$F106,#REF!,$G106)</f>
        <v>#REF!</v>
      </c>
      <c r="AB106" s="104" t="e">
        <f>SUMIFS(#REF!,#REF!,"&gt;="&amp;AB$3,#REF!,"&lt;="&amp;AB$4,#REF!,$F106,#REF!,$G106)</f>
        <v>#REF!</v>
      </c>
      <c r="AC106" s="104" t="e">
        <f>SUMIFS(#REF!,#REF!,"&gt;="&amp;AC$3,#REF!,"&lt;="&amp;AC$4,#REF!,$F106,#REF!,$G106)</f>
        <v>#REF!</v>
      </c>
      <c r="AD106" s="104" t="e">
        <f>SUMIFS(#REF!,#REF!,"&gt;="&amp;AD$3,#REF!,"&lt;="&amp;AD$4,#REF!,$F106,#REF!,$G106)</f>
        <v>#REF!</v>
      </c>
      <c r="AE106" s="104" t="e">
        <f>SUMIFS(#REF!,#REF!,"&gt;="&amp;AE$3,#REF!,"&lt;="&amp;AE$4,#REF!,$F106,#REF!,$G106)</f>
        <v>#REF!</v>
      </c>
      <c r="AF106" s="104" t="e">
        <f>SUMIFS(#REF!,#REF!,"&gt;="&amp;AF$3,#REF!,"&lt;="&amp;AF$4,#REF!,$F106,#REF!,$G106)</f>
        <v>#REF!</v>
      </c>
      <c r="AG106" s="104" t="e">
        <f>SUMIFS(#REF!,#REF!,"&gt;="&amp;AG$3,#REF!,"&lt;="&amp;AG$4,#REF!,$F106,#REF!,$G106)</f>
        <v>#REF!</v>
      </c>
      <c r="AH106" s="104" t="e">
        <f>SUMIFS(#REF!,#REF!,"&gt;="&amp;AH$3,#REF!,"&lt;="&amp;AH$4,#REF!,$F106,#REF!,$G106)</f>
        <v>#REF!</v>
      </c>
      <c r="AI106" s="104" t="e">
        <f>SUMIFS(#REF!,#REF!,"&gt;="&amp;AI$3,#REF!,"&lt;="&amp;AI$4,#REF!,$F106,#REF!,$G106)</f>
        <v>#REF!</v>
      </c>
      <c r="AJ106" s="104" t="e">
        <f>SUMIFS(#REF!,#REF!,"&gt;="&amp;AJ$3,#REF!,"&lt;="&amp;AJ$4,#REF!,$F106,#REF!,$G106)</f>
        <v>#REF!</v>
      </c>
      <c r="AK106" s="104" t="e">
        <f>SUMIFS(#REF!,#REF!,"&gt;="&amp;AK$3,#REF!,"&lt;="&amp;AK$4,#REF!,$F106,#REF!,$G106)</f>
        <v>#REF!</v>
      </c>
      <c r="AL106" s="104" t="e">
        <f>SUMIFS(#REF!,#REF!,"&gt;="&amp;AL$3,#REF!,"&lt;="&amp;AL$4,#REF!,$F106,#REF!,$G106)</f>
        <v>#REF!</v>
      </c>
      <c r="AM106" s="104" t="e">
        <f>SUMIFS(#REF!,#REF!,"&gt;="&amp;AM$3,#REF!,"&lt;="&amp;AM$4,#REF!,$F106,#REF!,$G106)</f>
        <v>#REF!</v>
      </c>
      <c r="AN106" s="104" t="e">
        <f>SUMIFS(#REF!,#REF!,"&gt;="&amp;AN$3,#REF!,"&lt;="&amp;AN$4,#REF!,$F106,#REF!,$G106)</f>
        <v>#REF!</v>
      </c>
      <c r="AO106" s="104" t="e">
        <f>SUMIFS(#REF!,#REF!,"&gt;="&amp;AO$3,#REF!,"&lt;="&amp;AO$4,#REF!,$F106,#REF!,$G106)</f>
        <v>#REF!</v>
      </c>
      <c r="AP106" s="104" t="e">
        <f>SUMIFS(#REF!,#REF!,"&gt;="&amp;AP$3,#REF!,"&lt;="&amp;AP$4,#REF!,$F106,#REF!,$G106)</f>
        <v>#REF!</v>
      </c>
      <c r="AQ106" s="104" t="e">
        <f>SUMIFS(#REF!,#REF!,"&gt;="&amp;AQ$3,#REF!,"&lt;="&amp;AQ$4,#REF!,$F106,#REF!,$G106)</f>
        <v>#REF!</v>
      </c>
      <c r="AR106" s="104" t="e">
        <f>SUMIFS(#REF!,#REF!,"&gt;="&amp;AR$3,#REF!,"&lt;="&amp;AR$4,#REF!,$F106,#REF!,$G106)</f>
        <v>#REF!</v>
      </c>
    </row>
    <row r="107" spans="1:44" s="95" customFormat="1" ht="10.199999999999999" x14ac:dyDescent="0.2">
      <c r="A107" s="23">
        <f>ROW()</f>
        <v>107</v>
      </c>
      <c r="B107" s="138"/>
      <c r="E107" s="100">
        <v>8</v>
      </c>
      <c r="F107" s="63" t="s">
        <v>106</v>
      </c>
      <c r="G107" s="99" t="s">
        <v>90</v>
      </c>
      <c r="M107" s="103"/>
      <c r="Q107" s="102"/>
      <c r="R107" s="101" t="e">
        <f ca="1">SUM($T107:INDIRECT(ADDRESS($A107,SUMIFS($1:$1,$5:$5,MAX($5:$5)))))</f>
        <v>#REF!</v>
      </c>
      <c r="U107" s="104" t="e">
        <f>SUMIFS(#REF!,#REF!,"&gt;="&amp;U$3,#REF!,"&lt;="&amp;U$4,#REF!,$F107,#REF!,$G107)</f>
        <v>#REF!</v>
      </c>
      <c r="V107" s="104" t="e">
        <f>SUMIFS(#REF!,#REF!,"&gt;="&amp;V$3,#REF!,"&lt;="&amp;V$4,#REF!,$F107,#REF!,$G107)</f>
        <v>#REF!</v>
      </c>
      <c r="W107" s="104" t="e">
        <f>SUMIFS(#REF!,#REF!,"&gt;="&amp;W$3,#REF!,"&lt;="&amp;W$4,#REF!,$F107,#REF!,$G107)</f>
        <v>#REF!</v>
      </c>
      <c r="X107" s="104" t="e">
        <f>SUMIFS(#REF!,#REF!,"&gt;="&amp;X$3,#REF!,"&lt;="&amp;X$4,#REF!,$F107,#REF!,$G107)</f>
        <v>#REF!</v>
      </c>
      <c r="Y107" s="104" t="e">
        <f>SUMIFS(#REF!,#REF!,"&gt;="&amp;Y$3,#REF!,"&lt;="&amp;Y$4,#REF!,$F107,#REF!,$G107)</f>
        <v>#REF!</v>
      </c>
      <c r="Z107" s="104" t="e">
        <f>SUMIFS(#REF!,#REF!,"&gt;="&amp;Z$3,#REF!,"&lt;="&amp;Z$4,#REF!,$F107,#REF!,$G107)</f>
        <v>#REF!</v>
      </c>
      <c r="AA107" s="104" t="e">
        <f>SUMIFS(#REF!,#REF!,"&gt;="&amp;AA$3,#REF!,"&lt;="&amp;AA$4,#REF!,$F107,#REF!,$G107)</f>
        <v>#REF!</v>
      </c>
      <c r="AB107" s="104" t="e">
        <f>SUMIFS(#REF!,#REF!,"&gt;="&amp;AB$3,#REF!,"&lt;="&amp;AB$4,#REF!,$F107,#REF!,$G107)</f>
        <v>#REF!</v>
      </c>
      <c r="AC107" s="104" t="e">
        <f>SUMIFS(#REF!,#REF!,"&gt;="&amp;AC$3,#REF!,"&lt;="&amp;AC$4,#REF!,$F107,#REF!,$G107)</f>
        <v>#REF!</v>
      </c>
      <c r="AD107" s="104" t="e">
        <f>SUMIFS(#REF!,#REF!,"&gt;="&amp;AD$3,#REF!,"&lt;="&amp;AD$4,#REF!,$F107,#REF!,$G107)</f>
        <v>#REF!</v>
      </c>
      <c r="AE107" s="104" t="e">
        <f>SUMIFS(#REF!,#REF!,"&gt;="&amp;AE$3,#REF!,"&lt;="&amp;AE$4,#REF!,$F107,#REF!,$G107)</f>
        <v>#REF!</v>
      </c>
      <c r="AF107" s="104" t="e">
        <f>SUMIFS(#REF!,#REF!,"&gt;="&amp;AF$3,#REF!,"&lt;="&amp;AF$4,#REF!,$F107,#REF!,$G107)</f>
        <v>#REF!</v>
      </c>
      <c r="AG107" s="104" t="e">
        <f>SUMIFS(#REF!,#REF!,"&gt;="&amp;AG$3,#REF!,"&lt;="&amp;AG$4,#REF!,$F107,#REF!,$G107)</f>
        <v>#REF!</v>
      </c>
      <c r="AH107" s="104" t="e">
        <f>SUMIFS(#REF!,#REF!,"&gt;="&amp;AH$3,#REF!,"&lt;="&amp;AH$4,#REF!,$F107,#REF!,$G107)</f>
        <v>#REF!</v>
      </c>
      <c r="AI107" s="104" t="e">
        <f>SUMIFS(#REF!,#REF!,"&gt;="&amp;AI$3,#REF!,"&lt;="&amp;AI$4,#REF!,$F107,#REF!,$G107)</f>
        <v>#REF!</v>
      </c>
      <c r="AJ107" s="104" t="e">
        <f>SUMIFS(#REF!,#REF!,"&gt;="&amp;AJ$3,#REF!,"&lt;="&amp;AJ$4,#REF!,$F107,#REF!,$G107)</f>
        <v>#REF!</v>
      </c>
      <c r="AK107" s="104" t="e">
        <f>SUMIFS(#REF!,#REF!,"&gt;="&amp;AK$3,#REF!,"&lt;="&amp;AK$4,#REF!,$F107,#REF!,$G107)</f>
        <v>#REF!</v>
      </c>
      <c r="AL107" s="104" t="e">
        <f>SUMIFS(#REF!,#REF!,"&gt;="&amp;AL$3,#REF!,"&lt;="&amp;AL$4,#REF!,$F107,#REF!,$G107)</f>
        <v>#REF!</v>
      </c>
      <c r="AM107" s="104" t="e">
        <f>SUMIFS(#REF!,#REF!,"&gt;="&amp;AM$3,#REF!,"&lt;="&amp;AM$4,#REF!,$F107,#REF!,$G107)</f>
        <v>#REF!</v>
      </c>
      <c r="AN107" s="104" t="e">
        <f>SUMIFS(#REF!,#REF!,"&gt;="&amp;AN$3,#REF!,"&lt;="&amp;AN$4,#REF!,$F107,#REF!,$G107)</f>
        <v>#REF!</v>
      </c>
      <c r="AO107" s="104" t="e">
        <f>SUMIFS(#REF!,#REF!,"&gt;="&amp;AO$3,#REF!,"&lt;="&amp;AO$4,#REF!,$F107,#REF!,$G107)</f>
        <v>#REF!</v>
      </c>
      <c r="AP107" s="104" t="e">
        <f>SUMIFS(#REF!,#REF!,"&gt;="&amp;AP$3,#REF!,"&lt;="&amp;AP$4,#REF!,$F107,#REF!,$G107)</f>
        <v>#REF!</v>
      </c>
      <c r="AQ107" s="104" t="e">
        <f>SUMIFS(#REF!,#REF!,"&gt;="&amp;AQ$3,#REF!,"&lt;="&amp;AQ$4,#REF!,$F107,#REF!,$G107)</f>
        <v>#REF!</v>
      </c>
      <c r="AR107" s="104" t="e">
        <f>SUMIFS(#REF!,#REF!,"&gt;="&amp;AR$3,#REF!,"&lt;="&amp;AR$4,#REF!,$F107,#REF!,$G107)</f>
        <v>#REF!</v>
      </c>
    </row>
    <row r="108" spans="1:44" s="17" customFormat="1" ht="10.199999999999999" x14ac:dyDescent="0.2">
      <c r="A108" s="23">
        <f>ROW()</f>
        <v>108</v>
      </c>
      <c r="B108" s="137"/>
      <c r="E108" s="16" t="s">
        <v>6</v>
      </c>
      <c r="M108" s="58"/>
      <c r="Q108" s="38"/>
      <c r="R108" s="22"/>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row>
    <row r="109" spans="1:44" s="5" customFormat="1" x14ac:dyDescent="0.3">
      <c r="A109" s="23">
        <f>ROW()</f>
        <v>109</v>
      </c>
      <c r="B109" s="135"/>
      <c r="C109" s="45"/>
      <c r="E109" s="24"/>
      <c r="F109" s="5" t="s">
        <v>105</v>
      </c>
      <c r="K109" s="11"/>
      <c r="M109" s="59"/>
      <c r="Q109" s="39"/>
      <c r="R109" s="3" t="e">
        <f ca="1">SUM($T109:INDIRECT(ADDRESS($A109,SUMIFS($1:$1,$5:$5,MAX($5:$5)))))</f>
        <v>#REF!</v>
      </c>
      <c r="U109" s="3" t="e">
        <f t="shared" ref="U109:AR109" si="28">SUM(U110:U118)</f>
        <v>#REF!</v>
      </c>
      <c r="V109" s="3" t="e">
        <f t="shared" si="28"/>
        <v>#REF!</v>
      </c>
      <c r="W109" s="3" t="e">
        <f t="shared" si="28"/>
        <v>#REF!</v>
      </c>
      <c r="X109" s="3" t="e">
        <f t="shared" si="28"/>
        <v>#REF!</v>
      </c>
      <c r="Y109" s="3" t="e">
        <f t="shared" si="28"/>
        <v>#REF!</v>
      </c>
      <c r="Z109" s="3" t="e">
        <f t="shared" si="28"/>
        <v>#REF!</v>
      </c>
      <c r="AA109" s="3" t="e">
        <f t="shared" si="28"/>
        <v>#REF!</v>
      </c>
      <c r="AB109" s="3" t="e">
        <f t="shared" si="28"/>
        <v>#REF!</v>
      </c>
      <c r="AC109" s="3" t="e">
        <f t="shared" si="28"/>
        <v>#REF!</v>
      </c>
      <c r="AD109" s="3" t="e">
        <f t="shared" si="28"/>
        <v>#REF!</v>
      </c>
      <c r="AE109" s="3" t="e">
        <f t="shared" si="28"/>
        <v>#REF!</v>
      </c>
      <c r="AF109" s="3" t="e">
        <f t="shared" si="28"/>
        <v>#REF!</v>
      </c>
      <c r="AG109" s="3" t="e">
        <f t="shared" si="28"/>
        <v>#REF!</v>
      </c>
      <c r="AH109" s="3" t="e">
        <f t="shared" si="28"/>
        <v>#REF!</v>
      </c>
      <c r="AI109" s="3" t="e">
        <f t="shared" si="28"/>
        <v>#REF!</v>
      </c>
      <c r="AJ109" s="3" t="e">
        <f t="shared" si="28"/>
        <v>#REF!</v>
      </c>
      <c r="AK109" s="3" t="e">
        <f t="shared" si="28"/>
        <v>#REF!</v>
      </c>
      <c r="AL109" s="3" t="e">
        <f t="shared" si="28"/>
        <v>#REF!</v>
      </c>
      <c r="AM109" s="3" t="e">
        <f t="shared" si="28"/>
        <v>#REF!</v>
      </c>
      <c r="AN109" s="3" t="e">
        <f t="shared" si="28"/>
        <v>#REF!</v>
      </c>
      <c r="AO109" s="3" t="e">
        <f t="shared" si="28"/>
        <v>#REF!</v>
      </c>
      <c r="AP109" s="3" t="e">
        <f t="shared" si="28"/>
        <v>#REF!</v>
      </c>
      <c r="AQ109" s="3" t="e">
        <f t="shared" si="28"/>
        <v>#REF!</v>
      </c>
      <c r="AR109" s="3" t="e">
        <f t="shared" si="28"/>
        <v>#REF!</v>
      </c>
    </row>
    <row r="110" spans="1:44" s="95" customFormat="1" ht="10.199999999999999" x14ac:dyDescent="0.2">
      <c r="A110" s="23">
        <f>ROW()</f>
        <v>110</v>
      </c>
      <c r="B110" s="138"/>
      <c r="E110" s="100">
        <v>1</v>
      </c>
      <c r="F110" s="63" t="s">
        <v>105</v>
      </c>
      <c r="G110" s="99" t="s">
        <v>83</v>
      </c>
      <c r="M110" s="103"/>
      <c r="Q110" s="102"/>
      <c r="R110" s="101" t="e">
        <f ca="1">SUM($T110:INDIRECT(ADDRESS($A110,SUMIFS($1:$1,$5:$5,MAX($5:$5)))))</f>
        <v>#REF!</v>
      </c>
      <c r="U110" s="104" t="e">
        <f>SUMIFS(#REF!,#REF!,"&gt;="&amp;U$3,#REF!,"&lt;="&amp;U$4,#REF!,$F110,#REF!,$G110)</f>
        <v>#REF!</v>
      </c>
      <c r="V110" s="104" t="e">
        <f>SUMIFS(#REF!,#REF!,"&gt;="&amp;V$3,#REF!,"&lt;="&amp;V$4,#REF!,$F110,#REF!,$G110)</f>
        <v>#REF!</v>
      </c>
      <c r="W110" s="104" t="e">
        <f>SUMIFS(#REF!,#REF!,"&gt;="&amp;W$3,#REF!,"&lt;="&amp;W$4,#REF!,$F110,#REF!,$G110)</f>
        <v>#REF!</v>
      </c>
      <c r="X110" s="104" t="e">
        <f>SUMIFS(#REF!,#REF!,"&gt;="&amp;X$3,#REF!,"&lt;="&amp;X$4,#REF!,$F110,#REF!,$G110)</f>
        <v>#REF!</v>
      </c>
      <c r="Y110" s="104" t="e">
        <f>SUMIFS(#REF!,#REF!,"&gt;="&amp;Y$3,#REF!,"&lt;="&amp;Y$4,#REF!,$F110,#REF!,$G110)</f>
        <v>#REF!</v>
      </c>
      <c r="Z110" s="104" t="e">
        <f>SUMIFS(#REF!,#REF!,"&gt;="&amp;Z$3,#REF!,"&lt;="&amp;Z$4,#REF!,$F110,#REF!,$G110)</f>
        <v>#REF!</v>
      </c>
      <c r="AA110" s="104" t="e">
        <f>SUMIFS(#REF!,#REF!,"&gt;="&amp;AA$3,#REF!,"&lt;="&amp;AA$4,#REF!,$F110,#REF!,$G110)</f>
        <v>#REF!</v>
      </c>
      <c r="AB110" s="104" t="e">
        <f>SUMIFS(#REF!,#REF!,"&gt;="&amp;AB$3,#REF!,"&lt;="&amp;AB$4,#REF!,$F110,#REF!,$G110)</f>
        <v>#REF!</v>
      </c>
      <c r="AC110" s="104" t="e">
        <f>SUMIFS(#REF!,#REF!,"&gt;="&amp;AC$3,#REF!,"&lt;="&amp;AC$4,#REF!,$F110,#REF!,$G110)</f>
        <v>#REF!</v>
      </c>
      <c r="AD110" s="104" t="e">
        <f>SUMIFS(#REF!,#REF!,"&gt;="&amp;AD$3,#REF!,"&lt;="&amp;AD$4,#REF!,$F110,#REF!,$G110)</f>
        <v>#REF!</v>
      </c>
      <c r="AE110" s="104" t="e">
        <f>SUMIFS(#REF!,#REF!,"&gt;="&amp;AE$3,#REF!,"&lt;="&amp;AE$4,#REF!,$F110,#REF!,$G110)</f>
        <v>#REF!</v>
      </c>
      <c r="AF110" s="104" t="e">
        <f>SUMIFS(#REF!,#REF!,"&gt;="&amp;AF$3,#REF!,"&lt;="&amp;AF$4,#REF!,$F110,#REF!,$G110)</f>
        <v>#REF!</v>
      </c>
      <c r="AG110" s="104" t="e">
        <f>SUMIFS(#REF!,#REF!,"&gt;="&amp;AG$3,#REF!,"&lt;="&amp;AG$4,#REF!,$F110,#REF!,$G110)</f>
        <v>#REF!</v>
      </c>
      <c r="AH110" s="104" t="e">
        <f>SUMIFS(#REF!,#REF!,"&gt;="&amp;AH$3,#REF!,"&lt;="&amp;AH$4,#REF!,$F110,#REF!,$G110)</f>
        <v>#REF!</v>
      </c>
      <c r="AI110" s="104" t="e">
        <f>SUMIFS(#REF!,#REF!,"&gt;="&amp;AI$3,#REF!,"&lt;="&amp;AI$4,#REF!,$F110,#REF!,$G110)</f>
        <v>#REF!</v>
      </c>
      <c r="AJ110" s="104" t="e">
        <f>SUMIFS(#REF!,#REF!,"&gt;="&amp;AJ$3,#REF!,"&lt;="&amp;AJ$4,#REF!,$F110,#REF!,$G110)</f>
        <v>#REF!</v>
      </c>
      <c r="AK110" s="104" t="e">
        <f>SUMIFS(#REF!,#REF!,"&gt;="&amp;AK$3,#REF!,"&lt;="&amp;AK$4,#REF!,$F110,#REF!,$G110)</f>
        <v>#REF!</v>
      </c>
      <c r="AL110" s="104" t="e">
        <f>SUMIFS(#REF!,#REF!,"&gt;="&amp;AL$3,#REF!,"&lt;="&amp;AL$4,#REF!,$F110,#REF!,$G110)</f>
        <v>#REF!</v>
      </c>
      <c r="AM110" s="104" t="e">
        <f>SUMIFS(#REF!,#REF!,"&gt;="&amp;AM$3,#REF!,"&lt;="&amp;AM$4,#REF!,$F110,#REF!,$G110)</f>
        <v>#REF!</v>
      </c>
      <c r="AN110" s="104" t="e">
        <f>SUMIFS(#REF!,#REF!,"&gt;="&amp;AN$3,#REF!,"&lt;="&amp;AN$4,#REF!,$F110,#REF!,$G110)</f>
        <v>#REF!</v>
      </c>
      <c r="AO110" s="104" t="e">
        <f>SUMIFS(#REF!,#REF!,"&gt;="&amp;AO$3,#REF!,"&lt;="&amp;AO$4,#REF!,$F110,#REF!,$G110)</f>
        <v>#REF!</v>
      </c>
      <c r="AP110" s="104" t="e">
        <f>SUMIFS(#REF!,#REF!,"&gt;="&amp;AP$3,#REF!,"&lt;="&amp;AP$4,#REF!,$F110,#REF!,$G110)</f>
        <v>#REF!</v>
      </c>
      <c r="AQ110" s="104" t="e">
        <f>SUMIFS(#REF!,#REF!,"&gt;="&amp;AQ$3,#REF!,"&lt;="&amp;AQ$4,#REF!,$F110,#REF!,$G110)</f>
        <v>#REF!</v>
      </c>
      <c r="AR110" s="104" t="e">
        <f>SUMIFS(#REF!,#REF!,"&gt;="&amp;AR$3,#REF!,"&lt;="&amp;AR$4,#REF!,$F110,#REF!,$G110)</f>
        <v>#REF!</v>
      </c>
    </row>
    <row r="111" spans="1:44" s="95" customFormat="1" ht="10.199999999999999" x14ac:dyDescent="0.2">
      <c r="A111" s="23">
        <f>ROW()</f>
        <v>111</v>
      </c>
      <c r="B111" s="138"/>
      <c r="E111" s="100">
        <v>2</v>
      </c>
      <c r="F111" s="63" t="s">
        <v>105</v>
      </c>
      <c r="G111" s="99" t="s">
        <v>84</v>
      </c>
      <c r="M111" s="103"/>
      <c r="Q111" s="102"/>
      <c r="R111" s="101" t="e">
        <f ca="1">SUM($T111:INDIRECT(ADDRESS($A111,SUMIFS($1:$1,$5:$5,MAX($5:$5)))))</f>
        <v>#REF!</v>
      </c>
      <c r="U111" s="104" t="e">
        <f>SUMIFS(#REF!,#REF!,"&gt;="&amp;U$3,#REF!,"&lt;="&amp;U$4,#REF!,$F111,#REF!,$G111)</f>
        <v>#REF!</v>
      </c>
      <c r="V111" s="104" t="e">
        <f>SUMIFS(#REF!,#REF!,"&gt;="&amp;V$3,#REF!,"&lt;="&amp;V$4,#REF!,$F111,#REF!,$G111)</f>
        <v>#REF!</v>
      </c>
      <c r="W111" s="104" t="e">
        <f>SUMIFS(#REF!,#REF!,"&gt;="&amp;W$3,#REF!,"&lt;="&amp;W$4,#REF!,$F111,#REF!,$G111)</f>
        <v>#REF!</v>
      </c>
      <c r="X111" s="104" t="e">
        <f>SUMIFS(#REF!,#REF!,"&gt;="&amp;X$3,#REF!,"&lt;="&amp;X$4,#REF!,$F111,#REF!,$G111)</f>
        <v>#REF!</v>
      </c>
      <c r="Y111" s="104" t="e">
        <f>SUMIFS(#REF!,#REF!,"&gt;="&amp;Y$3,#REF!,"&lt;="&amp;Y$4,#REF!,$F111,#REF!,$G111)</f>
        <v>#REF!</v>
      </c>
      <c r="Z111" s="104" t="e">
        <f>SUMIFS(#REF!,#REF!,"&gt;="&amp;Z$3,#REF!,"&lt;="&amp;Z$4,#REF!,$F111,#REF!,$G111)</f>
        <v>#REF!</v>
      </c>
      <c r="AA111" s="104" t="e">
        <f>SUMIFS(#REF!,#REF!,"&gt;="&amp;AA$3,#REF!,"&lt;="&amp;AA$4,#REF!,$F111,#REF!,$G111)</f>
        <v>#REF!</v>
      </c>
      <c r="AB111" s="104" t="e">
        <f>SUMIFS(#REF!,#REF!,"&gt;="&amp;AB$3,#REF!,"&lt;="&amp;AB$4,#REF!,$F111,#REF!,$G111)</f>
        <v>#REF!</v>
      </c>
      <c r="AC111" s="104" t="e">
        <f>SUMIFS(#REF!,#REF!,"&gt;="&amp;AC$3,#REF!,"&lt;="&amp;AC$4,#REF!,$F111,#REF!,$G111)</f>
        <v>#REF!</v>
      </c>
      <c r="AD111" s="104" t="e">
        <f>SUMIFS(#REF!,#REF!,"&gt;="&amp;AD$3,#REF!,"&lt;="&amp;AD$4,#REF!,$F111,#REF!,$G111)</f>
        <v>#REF!</v>
      </c>
      <c r="AE111" s="104" t="e">
        <f>SUMIFS(#REF!,#REF!,"&gt;="&amp;AE$3,#REF!,"&lt;="&amp;AE$4,#REF!,$F111,#REF!,$G111)</f>
        <v>#REF!</v>
      </c>
      <c r="AF111" s="104" t="e">
        <f>SUMIFS(#REF!,#REF!,"&gt;="&amp;AF$3,#REF!,"&lt;="&amp;AF$4,#REF!,$F111,#REF!,$G111)</f>
        <v>#REF!</v>
      </c>
      <c r="AG111" s="104" t="e">
        <f>SUMIFS(#REF!,#REF!,"&gt;="&amp;AG$3,#REF!,"&lt;="&amp;AG$4,#REF!,$F111,#REF!,$G111)</f>
        <v>#REF!</v>
      </c>
      <c r="AH111" s="104" t="e">
        <f>SUMIFS(#REF!,#REF!,"&gt;="&amp;AH$3,#REF!,"&lt;="&amp;AH$4,#REF!,$F111,#REF!,$G111)</f>
        <v>#REF!</v>
      </c>
      <c r="AI111" s="104" t="e">
        <f>SUMIFS(#REF!,#REF!,"&gt;="&amp;AI$3,#REF!,"&lt;="&amp;AI$4,#REF!,$F111,#REF!,$G111)</f>
        <v>#REF!</v>
      </c>
      <c r="AJ111" s="104" t="e">
        <f>SUMIFS(#REF!,#REF!,"&gt;="&amp;AJ$3,#REF!,"&lt;="&amp;AJ$4,#REF!,$F111,#REF!,$G111)</f>
        <v>#REF!</v>
      </c>
      <c r="AK111" s="104" t="e">
        <f>SUMIFS(#REF!,#REF!,"&gt;="&amp;AK$3,#REF!,"&lt;="&amp;AK$4,#REF!,$F111,#REF!,$G111)</f>
        <v>#REF!</v>
      </c>
      <c r="AL111" s="104" t="e">
        <f>SUMIFS(#REF!,#REF!,"&gt;="&amp;AL$3,#REF!,"&lt;="&amp;AL$4,#REF!,$F111,#REF!,$G111)</f>
        <v>#REF!</v>
      </c>
      <c r="AM111" s="104" t="e">
        <f>SUMIFS(#REF!,#REF!,"&gt;="&amp;AM$3,#REF!,"&lt;="&amp;AM$4,#REF!,$F111,#REF!,$G111)</f>
        <v>#REF!</v>
      </c>
      <c r="AN111" s="104" t="e">
        <f>SUMIFS(#REF!,#REF!,"&gt;="&amp;AN$3,#REF!,"&lt;="&amp;AN$4,#REF!,$F111,#REF!,$G111)</f>
        <v>#REF!</v>
      </c>
      <c r="AO111" s="104" t="e">
        <f>SUMIFS(#REF!,#REF!,"&gt;="&amp;AO$3,#REF!,"&lt;="&amp;AO$4,#REF!,$F111,#REF!,$G111)</f>
        <v>#REF!</v>
      </c>
      <c r="AP111" s="104" t="e">
        <f>SUMIFS(#REF!,#REF!,"&gt;="&amp;AP$3,#REF!,"&lt;="&amp;AP$4,#REF!,$F111,#REF!,$G111)</f>
        <v>#REF!</v>
      </c>
      <c r="AQ111" s="104" t="e">
        <f>SUMIFS(#REF!,#REF!,"&gt;="&amp;AQ$3,#REF!,"&lt;="&amp;AQ$4,#REF!,$F111,#REF!,$G111)</f>
        <v>#REF!</v>
      </c>
      <c r="AR111" s="104" t="e">
        <f>SUMIFS(#REF!,#REF!,"&gt;="&amp;AR$3,#REF!,"&lt;="&amp;AR$4,#REF!,$F111,#REF!,$G111)</f>
        <v>#REF!</v>
      </c>
    </row>
    <row r="112" spans="1:44" s="95" customFormat="1" ht="10.199999999999999" x14ac:dyDescent="0.2">
      <c r="A112" s="23">
        <f>ROW()</f>
        <v>112</v>
      </c>
      <c r="B112" s="138"/>
      <c r="E112" s="100">
        <v>3</v>
      </c>
      <c r="F112" s="63" t="s">
        <v>105</v>
      </c>
      <c r="G112" s="99" t="s">
        <v>85</v>
      </c>
      <c r="M112" s="103"/>
      <c r="Q112" s="102"/>
      <c r="R112" s="101" t="e">
        <f ca="1">SUM($T112:INDIRECT(ADDRESS($A112,SUMIFS($1:$1,$5:$5,MAX($5:$5)))))</f>
        <v>#REF!</v>
      </c>
      <c r="U112" s="104" t="e">
        <f>SUMIFS(#REF!,#REF!,"&gt;="&amp;U$3,#REF!,"&lt;="&amp;U$4,#REF!,$F112,#REF!,$G112)</f>
        <v>#REF!</v>
      </c>
      <c r="V112" s="104" t="e">
        <f>SUMIFS(#REF!,#REF!,"&gt;="&amp;V$3,#REF!,"&lt;="&amp;V$4,#REF!,$F112,#REF!,$G112)</f>
        <v>#REF!</v>
      </c>
      <c r="W112" s="104" t="e">
        <f>SUMIFS(#REF!,#REF!,"&gt;="&amp;W$3,#REF!,"&lt;="&amp;W$4,#REF!,$F112,#REF!,$G112)</f>
        <v>#REF!</v>
      </c>
      <c r="X112" s="104" t="e">
        <f>SUMIFS(#REF!,#REF!,"&gt;="&amp;X$3,#REF!,"&lt;="&amp;X$4,#REF!,$F112,#REF!,$G112)</f>
        <v>#REF!</v>
      </c>
      <c r="Y112" s="104" t="e">
        <f>SUMIFS(#REF!,#REF!,"&gt;="&amp;Y$3,#REF!,"&lt;="&amp;Y$4,#REF!,$F112,#REF!,$G112)</f>
        <v>#REF!</v>
      </c>
      <c r="Z112" s="104" t="e">
        <f>SUMIFS(#REF!,#REF!,"&gt;="&amp;Z$3,#REF!,"&lt;="&amp;Z$4,#REF!,$F112,#REF!,$G112)</f>
        <v>#REF!</v>
      </c>
      <c r="AA112" s="104" t="e">
        <f>SUMIFS(#REF!,#REF!,"&gt;="&amp;AA$3,#REF!,"&lt;="&amp;AA$4,#REF!,$F112,#REF!,$G112)</f>
        <v>#REF!</v>
      </c>
      <c r="AB112" s="104" t="e">
        <f>SUMIFS(#REF!,#REF!,"&gt;="&amp;AB$3,#REF!,"&lt;="&amp;AB$4,#REF!,$F112,#REF!,$G112)</f>
        <v>#REF!</v>
      </c>
      <c r="AC112" s="104" t="e">
        <f>SUMIFS(#REF!,#REF!,"&gt;="&amp;AC$3,#REF!,"&lt;="&amp;AC$4,#REF!,$F112,#REF!,$G112)</f>
        <v>#REF!</v>
      </c>
      <c r="AD112" s="104" t="e">
        <f>SUMIFS(#REF!,#REF!,"&gt;="&amp;AD$3,#REF!,"&lt;="&amp;AD$4,#REF!,$F112,#REF!,$G112)</f>
        <v>#REF!</v>
      </c>
      <c r="AE112" s="104" t="e">
        <f>SUMIFS(#REF!,#REF!,"&gt;="&amp;AE$3,#REF!,"&lt;="&amp;AE$4,#REF!,$F112,#REF!,$G112)</f>
        <v>#REF!</v>
      </c>
      <c r="AF112" s="104" t="e">
        <f>SUMIFS(#REF!,#REF!,"&gt;="&amp;AF$3,#REF!,"&lt;="&amp;AF$4,#REF!,$F112,#REF!,$G112)</f>
        <v>#REF!</v>
      </c>
      <c r="AG112" s="104" t="e">
        <f>SUMIFS(#REF!,#REF!,"&gt;="&amp;AG$3,#REF!,"&lt;="&amp;AG$4,#REF!,$F112,#REF!,$G112)</f>
        <v>#REF!</v>
      </c>
      <c r="AH112" s="104" t="e">
        <f>SUMIFS(#REF!,#REF!,"&gt;="&amp;AH$3,#REF!,"&lt;="&amp;AH$4,#REF!,$F112,#REF!,$G112)</f>
        <v>#REF!</v>
      </c>
      <c r="AI112" s="104" t="e">
        <f>SUMIFS(#REF!,#REF!,"&gt;="&amp;AI$3,#REF!,"&lt;="&amp;AI$4,#REF!,$F112,#REF!,$G112)</f>
        <v>#REF!</v>
      </c>
      <c r="AJ112" s="104" t="e">
        <f>SUMIFS(#REF!,#REF!,"&gt;="&amp;AJ$3,#REF!,"&lt;="&amp;AJ$4,#REF!,$F112,#REF!,$G112)</f>
        <v>#REF!</v>
      </c>
      <c r="AK112" s="104" t="e">
        <f>SUMIFS(#REF!,#REF!,"&gt;="&amp;AK$3,#REF!,"&lt;="&amp;AK$4,#REF!,$F112,#REF!,$G112)</f>
        <v>#REF!</v>
      </c>
      <c r="AL112" s="104" t="e">
        <f>SUMIFS(#REF!,#REF!,"&gt;="&amp;AL$3,#REF!,"&lt;="&amp;AL$4,#REF!,$F112,#REF!,$G112)</f>
        <v>#REF!</v>
      </c>
      <c r="AM112" s="104" t="e">
        <f>SUMIFS(#REF!,#REF!,"&gt;="&amp;AM$3,#REF!,"&lt;="&amp;AM$4,#REF!,$F112,#REF!,$G112)</f>
        <v>#REF!</v>
      </c>
      <c r="AN112" s="104" t="e">
        <f>SUMIFS(#REF!,#REF!,"&gt;="&amp;AN$3,#REF!,"&lt;="&amp;AN$4,#REF!,$F112,#REF!,$G112)</f>
        <v>#REF!</v>
      </c>
      <c r="AO112" s="104" t="e">
        <f>SUMIFS(#REF!,#REF!,"&gt;="&amp;AO$3,#REF!,"&lt;="&amp;AO$4,#REF!,$F112,#REF!,$G112)</f>
        <v>#REF!</v>
      </c>
      <c r="AP112" s="104" t="e">
        <f>SUMIFS(#REF!,#REF!,"&gt;="&amp;AP$3,#REF!,"&lt;="&amp;AP$4,#REF!,$F112,#REF!,$G112)</f>
        <v>#REF!</v>
      </c>
      <c r="AQ112" s="104" t="e">
        <f>SUMIFS(#REF!,#REF!,"&gt;="&amp;AQ$3,#REF!,"&lt;="&amp;AQ$4,#REF!,$F112,#REF!,$G112)</f>
        <v>#REF!</v>
      </c>
      <c r="AR112" s="104" t="e">
        <f>SUMIFS(#REF!,#REF!,"&gt;="&amp;AR$3,#REF!,"&lt;="&amp;AR$4,#REF!,$F112,#REF!,$G112)</f>
        <v>#REF!</v>
      </c>
    </row>
    <row r="113" spans="1:44" s="95" customFormat="1" ht="10.199999999999999" x14ac:dyDescent="0.2">
      <c r="A113" s="23">
        <f>ROW()</f>
        <v>113</v>
      </c>
      <c r="B113" s="138"/>
      <c r="E113" s="100">
        <v>4</v>
      </c>
      <c r="F113" s="63" t="s">
        <v>105</v>
      </c>
      <c r="G113" s="99" t="s">
        <v>86</v>
      </c>
      <c r="M113" s="103"/>
      <c r="Q113" s="102"/>
      <c r="R113" s="101" t="e">
        <f ca="1">SUM($T113:INDIRECT(ADDRESS($A113,SUMIFS($1:$1,$5:$5,MAX($5:$5)))))</f>
        <v>#REF!</v>
      </c>
      <c r="U113" s="104" t="e">
        <f>SUMIFS(#REF!,#REF!,"&gt;="&amp;U$3,#REF!,"&lt;="&amp;U$4,#REF!,$F113,#REF!,$G113)</f>
        <v>#REF!</v>
      </c>
      <c r="V113" s="104" t="e">
        <f>SUMIFS(#REF!,#REF!,"&gt;="&amp;V$3,#REF!,"&lt;="&amp;V$4,#REF!,$F113,#REF!,$G113)</f>
        <v>#REF!</v>
      </c>
      <c r="W113" s="104" t="e">
        <f>SUMIFS(#REF!,#REF!,"&gt;="&amp;W$3,#REF!,"&lt;="&amp;W$4,#REF!,$F113,#REF!,$G113)</f>
        <v>#REF!</v>
      </c>
      <c r="X113" s="104" t="e">
        <f>SUMIFS(#REF!,#REF!,"&gt;="&amp;X$3,#REF!,"&lt;="&amp;X$4,#REF!,$F113,#REF!,$G113)</f>
        <v>#REF!</v>
      </c>
      <c r="Y113" s="104" t="e">
        <f>SUMIFS(#REF!,#REF!,"&gt;="&amp;Y$3,#REF!,"&lt;="&amp;Y$4,#REF!,$F113,#REF!,$G113)</f>
        <v>#REF!</v>
      </c>
      <c r="Z113" s="104" t="e">
        <f>SUMIFS(#REF!,#REF!,"&gt;="&amp;Z$3,#REF!,"&lt;="&amp;Z$4,#REF!,$F113,#REF!,$G113)</f>
        <v>#REF!</v>
      </c>
      <c r="AA113" s="104" t="e">
        <f>SUMIFS(#REF!,#REF!,"&gt;="&amp;AA$3,#REF!,"&lt;="&amp;AA$4,#REF!,$F113,#REF!,$G113)</f>
        <v>#REF!</v>
      </c>
      <c r="AB113" s="104" t="e">
        <f>SUMIFS(#REF!,#REF!,"&gt;="&amp;AB$3,#REF!,"&lt;="&amp;AB$4,#REF!,$F113,#REF!,$G113)</f>
        <v>#REF!</v>
      </c>
      <c r="AC113" s="104" t="e">
        <f>SUMIFS(#REF!,#REF!,"&gt;="&amp;AC$3,#REF!,"&lt;="&amp;AC$4,#REF!,$F113,#REF!,$G113)</f>
        <v>#REF!</v>
      </c>
      <c r="AD113" s="104" t="e">
        <f>SUMIFS(#REF!,#REF!,"&gt;="&amp;AD$3,#REF!,"&lt;="&amp;AD$4,#REF!,$F113,#REF!,$G113)</f>
        <v>#REF!</v>
      </c>
      <c r="AE113" s="104" t="e">
        <f>SUMIFS(#REF!,#REF!,"&gt;="&amp;AE$3,#REF!,"&lt;="&amp;AE$4,#REF!,$F113,#REF!,$G113)</f>
        <v>#REF!</v>
      </c>
      <c r="AF113" s="104" t="e">
        <f>SUMIFS(#REF!,#REF!,"&gt;="&amp;AF$3,#REF!,"&lt;="&amp;AF$4,#REF!,$F113,#REF!,$G113)</f>
        <v>#REF!</v>
      </c>
      <c r="AG113" s="104" t="e">
        <f>SUMIFS(#REF!,#REF!,"&gt;="&amp;AG$3,#REF!,"&lt;="&amp;AG$4,#REF!,$F113,#REF!,$G113)</f>
        <v>#REF!</v>
      </c>
      <c r="AH113" s="104" t="e">
        <f>SUMIFS(#REF!,#REF!,"&gt;="&amp;AH$3,#REF!,"&lt;="&amp;AH$4,#REF!,$F113,#REF!,$G113)</f>
        <v>#REF!</v>
      </c>
      <c r="AI113" s="104" t="e">
        <f>SUMIFS(#REF!,#REF!,"&gt;="&amp;AI$3,#REF!,"&lt;="&amp;AI$4,#REF!,$F113,#REF!,$G113)</f>
        <v>#REF!</v>
      </c>
      <c r="AJ113" s="104" t="e">
        <f>SUMIFS(#REF!,#REF!,"&gt;="&amp;AJ$3,#REF!,"&lt;="&amp;AJ$4,#REF!,$F113,#REF!,$G113)</f>
        <v>#REF!</v>
      </c>
      <c r="AK113" s="104" t="e">
        <f>SUMIFS(#REF!,#REF!,"&gt;="&amp;AK$3,#REF!,"&lt;="&amp;AK$4,#REF!,$F113,#REF!,$G113)</f>
        <v>#REF!</v>
      </c>
      <c r="AL113" s="104" t="e">
        <f>SUMIFS(#REF!,#REF!,"&gt;="&amp;AL$3,#REF!,"&lt;="&amp;AL$4,#REF!,$F113,#REF!,$G113)</f>
        <v>#REF!</v>
      </c>
      <c r="AM113" s="104" t="e">
        <f>SUMIFS(#REF!,#REF!,"&gt;="&amp;AM$3,#REF!,"&lt;="&amp;AM$4,#REF!,$F113,#REF!,$G113)</f>
        <v>#REF!</v>
      </c>
      <c r="AN113" s="104" t="e">
        <f>SUMIFS(#REF!,#REF!,"&gt;="&amp;AN$3,#REF!,"&lt;="&amp;AN$4,#REF!,$F113,#REF!,$G113)</f>
        <v>#REF!</v>
      </c>
      <c r="AO113" s="104" t="e">
        <f>SUMIFS(#REF!,#REF!,"&gt;="&amp;AO$3,#REF!,"&lt;="&amp;AO$4,#REF!,$F113,#REF!,$G113)</f>
        <v>#REF!</v>
      </c>
      <c r="AP113" s="104" t="e">
        <f>SUMIFS(#REF!,#REF!,"&gt;="&amp;AP$3,#REF!,"&lt;="&amp;AP$4,#REF!,$F113,#REF!,$G113)</f>
        <v>#REF!</v>
      </c>
      <c r="AQ113" s="104" t="e">
        <f>SUMIFS(#REF!,#REF!,"&gt;="&amp;AQ$3,#REF!,"&lt;="&amp;AQ$4,#REF!,$F113,#REF!,$G113)</f>
        <v>#REF!</v>
      </c>
      <c r="AR113" s="104" t="e">
        <f>SUMIFS(#REF!,#REF!,"&gt;="&amp;AR$3,#REF!,"&lt;="&amp;AR$4,#REF!,$F113,#REF!,$G113)</f>
        <v>#REF!</v>
      </c>
    </row>
    <row r="114" spans="1:44" s="95" customFormat="1" ht="10.199999999999999" x14ac:dyDescent="0.2">
      <c r="A114" s="23">
        <f>ROW()</f>
        <v>114</v>
      </c>
      <c r="B114" s="138"/>
      <c r="E114" s="100">
        <v>5</v>
      </c>
      <c r="F114" s="63" t="s">
        <v>105</v>
      </c>
      <c r="G114" s="99" t="s">
        <v>87</v>
      </c>
      <c r="M114" s="103"/>
      <c r="Q114" s="102"/>
      <c r="R114" s="101" t="e">
        <f ca="1">SUM($T114:INDIRECT(ADDRESS($A114,SUMIFS($1:$1,$5:$5,MAX($5:$5)))))</f>
        <v>#REF!</v>
      </c>
      <c r="U114" s="104" t="e">
        <f>SUMIFS(#REF!,#REF!,"&gt;="&amp;U$3,#REF!,"&lt;="&amp;U$4,#REF!,$F114,#REF!,$G114)</f>
        <v>#REF!</v>
      </c>
      <c r="V114" s="104" t="e">
        <f>SUMIFS(#REF!,#REF!,"&gt;="&amp;V$3,#REF!,"&lt;="&amp;V$4,#REF!,$F114,#REF!,$G114)</f>
        <v>#REF!</v>
      </c>
      <c r="W114" s="104" t="e">
        <f>SUMIFS(#REF!,#REF!,"&gt;="&amp;W$3,#REF!,"&lt;="&amp;W$4,#REF!,$F114,#REF!,$G114)</f>
        <v>#REF!</v>
      </c>
      <c r="X114" s="104" t="e">
        <f>SUMIFS(#REF!,#REF!,"&gt;="&amp;X$3,#REF!,"&lt;="&amp;X$4,#REF!,$F114,#REF!,$G114)</f>
        <v>#REF!</v>
      </c>
      <c r="Y114" s="104" t="e">
        <f>SUMIFS(#REF!,#REF!,"&gt;="&amp;Y$3,#REF!,"&lt;="&amp;Y$4,#REF!,$F114,#REF!,$G114)</f>
        <v>#REF!</v>
      </c>
      <c r="Z114" s="104" t="e">
        <f>SUMIFS(#REF!,#REF!,"&gt;="&amp;Z$3,#REF!,"&lt;="&amp;Z$4,#REF!,$F114,#REF!,$G114)</f>
        <v>#REF!</v>
      </c>
      <c r="AA114" s="104" t="e">
        <f>SUMIFS(#REF!,#REF!,"&gt;="&amp;AA$3,#REF!,"&lt;="&amp;AA$4,#REF!,$F114,#REF!,$G114)</f>
        <v>#REF!</v>
      </c>
      <c r="AB114" s="104" t="e">
        <f>SUMIFS(#REF!,#REF!,"&gt;="&amp;AB$3,#REF!,"&lt;="&amp;AB$4,#REF!,$F114,#REF!,$G114)</f>
        <v>#REF!</v>
      </c>
      <c r="AC114" s="104" t="e">
        <f>SUMIFS(#REF!,#REF!,"&gt;="&amp;AC$3,#REF!,"&lt;="&amp;AC$4,#REF!,$F114,#REF!,$G114)</f>
        <v>#REF!</v>
      </c>
      <c r="AD114" s="104" t="e">
        <f>SUMIFS(#REF!,#REF!,"&gt;="&amp;AD$3,#REF!,"&lt;="&amp;AD$4,#REF!,$F114,#REF!,$G114)</f>
        <v>#REF!</v>
      </c>
      <c r="AE114" s="104" t="e">
        <f>SUMIFS(#REF!,#REF!,"&gt;="&amp;AE$3,#REF!,"&lt;="&amp;AE$4,#REF!,$F114,#REF!,$G114)</f>
        <v>#REF!</v>
      </c>
      <c r="AF114" s="104" t="e">
        <f>SUMIFS(#REF!,#REF!,"&gt;="&amp;AF$3,#REF!,"&lt;="&amp;AF$4,#REF!,$F114,#REF!,$G114)</f>
        <v>#REF!</v>
      </c>
      <c r="AG114" s="104" t="e">
        <f>SUMIFS(#REF!,#REF!,"&gt;="&amp;AG$3,#REF!,"&lt;="&amp;AG$4,#REF!,$F114,#REF!,$G114)</f>
        <v>#REF!</v>
      </c>
      <c r="AH114" s="104" t="e">
        <f>SUMIFS(#REF!,#REF!,"&gt;="&amp;AH$3,#REF!,"&lt;="&amp;AH$4,#REF!,$F114,#REF!,$G114)</f>
        <v>#REF!</v>
      </c>
      <c r="AI114" s="104" t="e">
        <f>SUMIFS(#REF!,#REF!,"&gt;="&amp;AI$3,#REF!,"&lt;="&amp;AI$4,#REF!,$F114,#REF!,$G114)</f>
        <v>#REF!</v>
      </c>
      <c r="AJ114" s="104" t="e">
        <f>SUMIFS(#REF!,#REF!,"&gt;="&amp;AJ$3,#REF!,"&lt;="&amp;AJ$4,#REF!,$F114,#REF!,$G114)</f>
        <v>#REF!</v>
      </c>
      <c r="AK114" s="104" t="e">
        <f>SUMIFS(#REF!,#REF!,"&gt;="&amp;AK$3,#REF!,"&lt;="&amp;AK$4,#REF!,$F114,#REF!,$G114)</f>
        <v>#REF!</v>
      </c>
      <c r="AL114" s="104" t="e">
        <f>SUMIFS(#REF!,#REF!,"&gt;="&amp;AL$3,#REF!,"&lt;="&amp;AL$4,#REF!,$F114,#REF!,$G114)</f>
        <v>#REF!</v>
      </c>
      <c r="AM114" s="104" t="e">
        <f>SUMIFS(#REF!,#REF!,"&gt;="&amp;AM$3,#REF!,"&lt;="&amp;AM$4,#REF!,$F114,#REF!,$G114)</f>
        <v>#REF!</v>
      </c>
      <c r="AN114" s="104" t="e">
        <f>SUMIFS(#REF!,#REF!,"&gt;="&amp;AN$3,#REF!,"&lt;="&amp;AN$4,#REF!,$F114,#REF!,$G114)</f>
        <v>#REF!</v>
      </c>
      <c r="AO114" s="104" t="e">
        <f>SUMIFS(#REF!,#REF!,"&gt;="&amp;AO$3,#REF!,"&lt;="&amp;AO$4,#REF!,$F114,#REF!,$G114)</f>
        <v>#REF!</v>
      </c>
      <c r="AP114" s="104" t="e">
        <f>SUMIFS(#REF!,#REF!,"&gt;="&amp;AP$3,#REF!,"&lt;="&amp;AP$4,#REF!,$F114,#REF!,$G114)</f>
        <v>#REF!</v>
      </c>
      <c r="AQ114" s="104" t="e">
        <f>SUMIFS(#REF!,#REF!,"&gt;="&amp;AQ$3,#REF!,"&lt;="&amp;AQ$4,#REF!,$F114,#REF!,$G114)</f>
        <v>#REF!</v>
      </c>
      <c r="AR114" s="104" t="e">
        <f>SUMIFS(#REF!,#REF!,"&gt;="&amp;AR$3,#REF!,"&lt;="&amp;AR$4,#REF!,$F114,#REF!,$G114)</f>
        <v>#REF!</v>
      </c>
    </row>
    <row r="115" spans="1:44" s="95" customFormat="1" ht="10.199999999999999" x14ac:dyDescent="0.2">
      <c r="A115" s="23">
        <f>ROW()</f>
        <v>115</v>
      </c>
      <c r="B115" s="138"/>
      <c r="E115" s="100">
        <v>6</v>
      </c>
      <c r="F115" s="63" t="s">
        <v>105</v>
      </c>
      <c r="G115" s="99" t="s">
        <v>88</v>
      </c>
      <c r="M115" s="103"/>
      <c r="Q115" s="102"/>
      <c r="R115" s="101" t="e">
        <f ca="1">SUM($T115:INDIRECT(ADDRESS($A115,SUMIFS($1:$1,$5:$5,MAX($5:$5)))))</f>
        <v>#REF!</v>
      </c>
      <c r="U115" s="104" t="e">
        <f>SUMIFS(#REF!,#REF!,"&gt;="&amp;U$3,#REF!,"&lt;="&amp;U$4,#REF!,$F115,#REF!,$G115)</f>
        <v>#REF!</v>
      </c>
      <c r="V115" s="104" t="e">
        <f>SUMIFS(#REF!,#REF!,"&gt;="&amp;V$3,#REF!,"&lt;="&amp;V$4,#REF!,$F115,#REF!,$G115)</f>
        <v>#REF!</v>
      </c>
      <c r="W115" s="104" t="e">
        <f>SUMIFS(#REF!,#REF!,"&gt;="&amp;W$3,#REF!,"&lt;="&amp;W$4,#REF!,$F115,#REF!,$G115)</f>
        <v>#REF!</v>
      </c>
      <c r="X115" s="104" t="e">
        <f>SUMIFS(#REF!,#REF!,"&gt;="&amp;X$3,#REF!,"&lt;="&amp;X$4,#REF!,$F115,#REF!,$G115)</f>
        <v>#REF!</v>
      </c>
      <c r="Y115" s="104" t="e">
        <f>SUMIFS(#REF!,#REF!,"&gt;="&amp;Y$3,#REF!,"&lt;="&amp;Y$4,#REF!,$F115,#REF!,$G115)</f>
        <v>#REF!</v>
      </c>
      <c r="Z115" s="104" t="e">
        <f>SUMIFS(#REF!,#REF!,"&gt;="&amp;Z$3,#REF!,"&lt;="&amp;Z$4,#REF!,$F115,#REF!,$G115)</f>
        <v>#REF!</v>
      </c>
      <c r="AA115" s="104" t="e">
        <f>SUMIFS(#REF!,#REF!,"&gt;="&amp;AA$3,#REF!,"&lt;="&amp;AA$4,#REF!,$F115,#REF!,$G115)</f>
        <v>#REF!</v>
      </c>
      <c r="AB115" s="104" t="e">
        <f>SUMIFS(#REF!,#REF!,"&gt;="&amp;AB$3,#REF!,"&lt;="&amp;AB$4,#REF!,$F115,#REF!,$G115)</f>
        <v>#REF!</v>
      </c>
      <c r="AC115" s="104" t="e">
        <f>SUMIFS(#REF!,#REF!,"&gt;="&amp;AC$3,#REF!,"&lt;="&amp;AC$4,#REF!,$F115,#REF!,$G115)</f>
        <v>#REF!</v>
      </c>
      <c r="AD115" s="104" t="e">
        <f>SUMIFS(#REF!,#REF!,"&gt;="&amp;AD$3,#REF!,"&lt;="&amp;AD$4,#REF!,$F115,#REF!,$G115)</f>
        <v>#REF!</v>
      </c>
      <c r="AE115" s="104" t="e">
        <f>SUMIFS(#REF!,#REF!,"&gt;="&amp;AE$3,#REF!,"&lt;="&amp;AE$4,#REF!,$F115,#REF!,$G115)</f>
        <v>#REF!</v>
      </c>
      <c r="AF115" s="104" t="e">
        <f>SUMIFS(#REF!,#REF!,"&gt;="&amp;AF$3,#REF!,"&lt;="&amp;AF$4,#REF!,$F115,#REF!,$G115)</f>
        <v>#REF!</v>
      </c>
      <c r="AG115" s="104" t="e">
        <f>SUMIFS(#REF!,#REF!,"&gt;="&amp;AG$3,#REF!,"&lt;="&amp;AG$4,#REF!,$F115,#REF!,$G115)</f>
        <v>#REF!</v>
      </c>
      <c r="AH115" s="104" t="e">
        <f>SUMIFS(#REF!,#REF!,"&gt;="&amp;AH$3,#REF!,"&lt;="&amp;AH$4,#REF!,$F115,#REF!,$G115)</f>
        <v>#REF!</v>
      </c>
      <c r="AI115" s="104" t="e">
        <f>SUMIFS(#REF!,#REF!,"&gt;="&amp;AI$3,#REF!,"&lt;="&amp;AI$4,#REF!,$F115,#REF!,$G115)</f>
        <v>#REF!</v>
      </c>
      <c r="AJ115" s="104" t="e">
        <f>SUMIFS(#REF!,#REF!,"&gt;="&amp;AJ$3,#REF!,"&lt;="&amp;AJ$4,#REF!,$F115,#REF!,$G115)</f>
        <v>#REF!</v>
      </c>
      <c r="AK115" s="104" t="e">
        <f>SUMIFS(#REF!,#REF!,"&gt;="&amp;AK$3,#REF!,"&lt;="&amp;AK$4,#REF!,$F115,#REF!,$G115)</f>
        <v>#REF!</v>
      </c>
      <c r="AL115" s="104" t="e">
        <f>SUMIFS(#REF!,#REF!,"&gt;="&amp;AL$3,#REF!,"&lt;="&amp;AL$4,#REF!,$F115,#REF!,$G115)</f>
        <v>#REF!</v>
      </c>
      <c r="AM115" s="104" t="e">
        <f>SUMIFS(#REF!,#REF!,"&gt;="&amp;AM$3,#REF!,"&lt;="&amp;AM$4,#REF!,$F115,#REF!,$G115)</f>
        <v>#REF!</v>
      </c>
      <c r="AN115" s="104" t="e">
        <f>SUMIFS(#REF!,#REF!,"&gt;="&amp;AN$3,#REF!,"&lt;="&amp;AN$4,#REF!,$F115,#REF!,$G115)</f>
        <v>#REF!</v>
      </c>
      <c r="AO115" s="104" t="e">
        <f>SUMIFS(#REF!,#REF!,"&gt;="&amp;AO$3,#REF!,"&lt;="&amp;AO$4,#REF!,$F115,#REF!,$G115)</f>
        <v>#REF!</v>
      </c>
      <c r="AP115" s="104" t="e">
        <f>SUMIFS(#REF!,#REF!,"&gt;="&amp;AP$3,#REF!,"&lt;="&amp;AP$4,#REF!,$F115,#REF!,$G115)</f>
        <v>#REF!</v>
      </c>
      <c r="AQ115" s="104" t="e">
        <f>SUMIFS(#REF!,#REF!,"&gt;="&amp;AQ$3,#REF!,"&lt;="&amp;AQ$4,#REF!,$F115,#REF!,$G115)</f>
        <v>#REF!</v>
      </c>
      <c r="AR115" s="104" t="e">
        <f>SUMIFS(#REF!,#REF!,"&gt;="&amp;AR$3,#REF!,"&lt;="&amp;AR$4,#REF!,$F115,#REF!,$G115)</f>
        <v>#REF!</v>
      </c>
    </row>
    <row r="116" spans="1:44" s="95" customFormat="1" ht="10.199999999999999" x14ac:dyDescent="0.2">
      <c r="A116" s="23">
        <f>ROW()</f>
        <v>116</v>
      </c>
      <c r="B116" s="138"/>
      <c r="E116" s="100">
        <v>7</v>
      </c>
      <c r="F116" s="63" t="s">
        <v>105</v>
      </c>
      <c r="G116" s="99" t="s">
        <v>89</v>
      </c>
      <c r="M116" s="103"/>
      <c r="Q116" s="102"/>
      <c r="R116" s="101" t="e">
        <f ca="1">SUM($T116:INDIRECT(ADDRESS($A116,SUMIFS($1:$1,$5:$5,MAX($5:$5)))))</f>
        <v>#REF!</v>
      </c>
      <c r="U116" s="104" t="e">
        <f>SUMIFS(#REF!,#REF!,"&gt;="&amp;U$3,#REF!,"&lt;="&amp;U$4,#REF!,$F116,#REF!,$G116)</f>
        <v>#REF!</v>
      </c>
      <c r="V116" s="104" t="e">
        <f>SUMIFS(#REF!,#REF!,"&gt;="&amp;V$3,#REF!,"&lt;="&amp;V$4,#REF!,$F116,#REF!,$G116)</f>
        <v>#REF!</v>
      </c>
      <c r="W116" s="104" t="e">
        <f>SUMIFS(#REF!,#REF!,"&gt;="&amp;W$3,#REF!,"&lt;="&amp;W$4,#REF!,$F116,#REF!,$G116)</f>
        <v>#REF!</v>
      </c>
      <c r="X116" s="104" t="e">
        <f>SUMIFS(#REF!,#REF!,"&gt;="&amp;X$3,#REF!,"&lt;="&amp;X$4,#REF!,$F116,#REF!,$G116)</f>
        <v>#REF!</v>
      </c>
      <c r="Y116" s="104" t="e">
        <f>SUMIFS(#REF!,#REF!,"&gt;="&amp;Y$3,#REF!,"&lt;="&amp;Y$4,#REF!,$F116,#REF!,$G116)</f>
        <v>#REF!</v>
      </c>
      <c r="Z116" s="104" t="e">
        <f>SUMIFS(#REF!,#REF!,"&gt;="&amp;Z$3,#REF!,"&lt;="&amp;Z$4,#REF!,$F116,#REF!,$G116)</f>
        <v>#REF!</v>
      </c>
      <c r="AA116" s="104" t="e">
        <f>SUMIFS(#REF!,#REF!,"&gt;="&amp;AA$3,#REF!,"&lt;="&amp;AA$4,#REF!,$F116,#REF!,$G116)</f>
        <v>#REF!</v>
      </c>
      <c r="AB116" s="104" t="e">
        <f>SUMIFS(#REF!,#REF!,"&gt;="&amp;AB$3,#REF!,"&lt;="&amp;AB$4,#REF!,$F116,#REF!,$G116)</f>
        <v>#REF!</v>
      </c>
      <c r="AC116" s="104" t="e">
        <f>SUMIFS(#REF!,#REF!,"&gt;="&amp;AC$3,#REF!,"&lt;="&amp;AC$4,#REF!,$F116,#REF!,$G116)</f>
        <v>#REF!</v>
      </c>
      <c r="AD116" s="104" t="e">
        <f>SUMIFS(#REF!,#REF!,"&gt;="&amp;AD$3,#REF!,"&lt;="&amp;AD$4,#REF!,$F116,#REF!,$G116)</f>
        <v>#REF!</v>
      </c>
      <c r="AE116" s="104" t="e">
        <f>SUMIFS(#REF!,#REF!,"&gt;="&amp;AE$3,#REF!,"&lt;="&amp;AE$4,#REF!,$F116,#REF!,$G116)</f>
        <v>#REF!</v>
      </c>
      <c r="AF116" s="104" t="e">
        <f>SUMIFS(#REF!,#REF!,"&gt;="&amp;AF$3,#REF!,"&lt;="&amp;AF$4,#REF!,$F116,#REF!,$G116)</f>
        <v>#REF!</v>
      </c>
      <c r="AG116" s="104" t="e">
        <f>SUMIFS(#REF!,#REF!,"&gt;="&amp;AG$3,#REF!,"&lt;="&amp;AG$4,#REF!,$F116,#REF!,$G116)</f>
        <v>#REF!</v>
      </c>
      <c r="AH116" s="104" t="e">
        <f>SUMIFS(#REF!,#REF!,"&gt;="&amp;AH$3,#REF!,"&lt;="&amp;AH$4,#REF!,$F116,#REF!,$G116)</f>
        <v>#REF!</v>
      </c>
      <c r="AI116" s="104" t="e">
        <f>SUMIFS(#REF!,#REF!,"&gt;="&amp;AI$3,#REF!,"&lt;="&amp;AI$4,#REF!,$F116,#REF!,$G116)</f>
        <v>#REF!</v>
      </c>
      <c r="AJ116" s="104" t="e">
        <f>SUMIFS(#REF!,#REF!,"&gt;="&amp;AJ$3,#REF!,"&lt;="&amp;AJ$4,#REF!,$F116,#REF!,$G116)</f>
        <v>#REF!</v>
      </c>
      <c r="AK116" s="104" t="e">
        <f>SUMIFS(#REF!,#REF!,"&gt;="&amp;AK$3,#REF!,"&lt;="&amp;AK$4,#REF!,$F116,#REF!,$G116)</f>
        <v>#REF!</v>
      </c>
      <c r="AL116" s="104" t="e">
        <f>SUMIFS(#REF!,#REF!,"&gt;="&amp;AL$3,#REF!,"&lt;="&amp;AL$4,#REF!,$F116,#REF!,$G116)</f>
        <v>#REF!</v>
      </c>
      <c r="AM116" s="104" t="e">
        <f>SUMIFS(#REF!,#REF!,"&gt;="&amp;AM$3,#REF!,"&lt;="&amp;AM$4,#REF!,$F116,#REF!,$G116)</f>
        <v>#REF!</v>
      </c>
      <c r="AN116" s="104" t="e">
        <f>SUMIFS(#REF!,#REF!,"&gt;="&amp;AN$3,#REF!,"&lt;="&amp;AN$4,#REF!,$F116,#REF!,$G116)</f>
        <v>#REF!</v>
      </c>
      <c r="AO116" s="104" t="e">
        <f>SUMIFS(#REF!,#REF!,"&gt;="&amp;AO$3,#REF!,"&lt;="&amp;AO$4,#REF!,$F116,#REF!,$G116)</f>
        <v>#REF!</v>
      </c>
      <c r="AP116" s="104" t="e">
        <f>SUMIFS(#REF!,#REF!,"&gt;="&amp;AP$3,#REF!,"&lt;="&amp;AP$4,#REF!,$F116,#REF!,$G116)</f>
        <v>#REF!</v>
      </c>
      <c r="AQ116" s="104" t="e">
        <f>SUMIFS(#REF!,#REF!,"&gt;="&amp;AQ$3,#REF!,"&lt;="&amp;AQ$4,#REF!,$F116,#REF!,$G116)</f>
        <v>#REF!</v>
      </c>
      <c r="AR116" s="104" t="e">
        <f>SUMIFS(#REF!,#REF!,"&gt;="&amp;AR$3,#REF!,"&lt;="&amp;AR$4,#REF!,$F116,#REF!,$G116)</f>
        <v>#REF!</v>
      </c>
    </row>
    <row r="117" spans="1:44" s="95" customFormat="1" ht="10.199999999999999" x14ac:dyDescent="0.2">
      <c r="A117" s="23">
        <f>ROW()</f>
        <v>117</v>
      </c>
      <c r="B117" s="138"/>
      <c r="E117" s="100">
        <v>8</v>
      </c>
      <c r="F117" s="63" t="s">
        <v>105</v>
      </c>
      <c r="G117" s="99" t="s">
        <v>90</v>
      </c>
      <c r="M117" s="103"/>
      <c r="Q117" s="102"/>
      <c r="R117" s="101" t="e">
        <f ca="1">SUM($T117:INDIRECT(ADDRESS($A117,SUMIFS($1:$1,$5:$5,MAX($5:$5)))))</f>
        <v>#REF!</v>
      </c>
      <c r="U117" s="104" t="e">
        <f>SUMIFS(#REF!,#REF!,"&gt;="&amp;U$3,#REF!,"&lt;="&amp;U$4,#REF!,$F117,#REF!,$G117)</f>
        <v>#REF!</v>
      </c>
      <c r="V117" s="104" t="e">
        <f>SUMIFS(#REF!,#REF!,"&gt;="&amp;V$3,#REF!,"&lt;="&amp;V$4,#REF!,$F117,#REF!,$G117)</f>
        <v>#REF!</v>
      </c>
      <c r="W117" s="104" t="e">
        <f>SUMIFS(#REF!,#REF!,"&gt;="&amp;W$3,#REF!,"&lt;="&amp;W$4,#REF!,$F117,#REF!,$G117)</f>
        <v>#REF!</v>
      </c>
      <c r="X117" s="104" t="e">
        <f>SUMIFS(#REF!,#REF!,"&gt;="&amp;X$3,#REF!,"&lt;="&amp;X$4,#REF!,$F117,#REF!,$G117)</f>
        <v>#REF!</v>
      </c>
      <c r="Y117" s="104" t="e">
        <f>SUMIFS(#REF!,#REF!,"&gt;="&amp;Y$3,#REF!,"&lt;="&amp;Y$4,#REF!,$F117,#REF!,$G117)</f>
        <v>#REF!</v>
      </c>
      <c r="Z117" s="104" t="e">
        <f>SUMIFS(#REF!,#REF!,"&gt;="&amp;Z$3,#REF!,"&lt;="&amp;Z$4,#REF!,$F117,#REF!,$G117)</f>
        <v>#REF!</v>
      </c>
      <c r="AA117" s="104" t="e">
        <f>SUMIFS(#REF!,#REF!,"&gt;="&amp;AA$3,#REF!,"&lt;="&amp;AA$4,#REF!,$F117,#REF!,$G117)</f>
        <v>#REF!</v>
      </c>
      <c r="AB117" s="104" t="e">
        <f>SUMIFS(#REF!,#REF!,"&gt;="&amp;AB$3,#REF!,"&lt;="&amp;AB$4,#REF!,$F117,#REF!,$G117)</f>
        <v>#REF!</v>
      </c>
      <c r="AC117" s="104" t="e">
        <f>SUMIFS(#REF!,#REF!,"&gt;="&amp;AC$3,#REF!,"&lt;="&amp;AC$4,#REF!,$F117,#REF!,$G117)</f>
        <v>#REF!</v>
      </c>
      <c r="AD117" s="104" t="e">
        <f>SUMIFS(#REF!,#REF!,"&gt;="&amp;AD$3,#REF!,"&lt;="&amp;AD$4,#REF!,$F117,#REF!,$G117)</f>
        <v>#REF!</v>
      </c>
      <c r="AE117" s="104" t="e">
        <f>SUMIFS(#REF!,#REF!,"&gt;="&amp;AE$3,#REF!,"&lt;="&amp;AE$4,#REF!,$F117,#REF!,$G117)</f>
        <v>#REF!</v>
      </c>
      <c r="AF117" s="104" t="e">
        <f>SUMIFS(#REF!,#REF!,"&gt;="&amp;AF$3,#REF!,"&lt;="&amp;AF$4,#REF!,$F117,#REF!,$G117)</f>
        <v>#REF!</v>
      </c>
      <c r="AG117" s="104" t="e">
        <f>SUMIFS(#REF!,#REF!,"&gt;="&amp;AG$3,#REF!,"&lt;="&amp;AG$4,#REF!,$F117,#REF!,$G117)</f>
        <v>#REF!</v>
      </c>
      <c r="AH117" s="104" t="e">
        <f>SUMIFS(#REF!,#REF!,"&gt;="&amp;AH$3,#REF!,"&lt;="&amp;AH$4,#REF!,$F117,#REF!,$G117)</f>
        <v>#REF!</v>
      </c>
      <c r="AI117" s="104" t="e">
        <f>SUMIFS(#REF!,#REF!,"&gt;="&amp;AI$3,#REF!,"&lt;="&amp;AI$4,#REF!,$F117,#REF!,$G117)</f>
        <v>#REF!</v>
      </c>
      <c r="AJ117" s="104" t="e">
        <f>SUMIFS(#REF!,#REF!,"&gt;="&amp;AJ$3,#REF!,"&lt;="&amp;AJ$4,#REF!,$F117,#REF!,$G117)</f>
        <v>#REF!</v>
      </c>
      <c r="AK117" s="104" t="e">
        <f>SUMIFS(#REF!,#REF!,"&gt;="&amp;AK$3,#REF!,"&lt;="&amp;AK$4,#REF!,$F117,#REF!,$G117)</f>
        <v>#REF!</v>
      </c>
      <c r="AL117" s="104" t="e">
        <f>SUMIFS(#REF!,#REF!,"&gt;="&amp;AL$3,#REF!,"&lt;="&amp;AL$4,#REF!,$F117,#REF!,$G117)</f>
        <v>#REF!</v>
      </c>
      <c r="AM117" s="104" t="e">
        <f>SUMIFS(#REF!,#REF!,"&gt;="&amp;AM$3,#REF!,"&lt;="&amp;AM$4,#REF!,$F117,#REF!,$G117)</f>
        <v>#REF!</v>
      </c>
      <c r="AN117" s="104" t="e">
        <f>SUMIFS(#REF!,#REF!,"&gt;="&amp;AN$3,#REF!,"&lt;="&amp;AN$4,#REF!,$F117,#REF!,$G117)</f>
        <v>#REF!</v>
      </c>
      <c r="AO117" s="104" t="e">
        <f>SUMIFS(#REF!,#REF!,"&gt;="&amp;AO$3,#REF!,"&lt;="&amp;AO$4,#REF!,$F117,#REF!,$G117)</f>
        <v>#REF!</v>
      </c>
      <c r="AP117" s="104" t="e">
        <f>SUMIFS(#REF!,#REF!,"&gt;="&amp;AP$3,#REF!,"&lt;="&amp;AP$4,#REF!,$F117,#REF!,$G117)</f>
        <v>#REF!</v>
      </c>
      <c r="AQ117" s="104" t="e">
        <f>SUMIFS(#REF!,#REF!,"&gt;="&amp;AQ$3,#REF!,"&lt;="&amp;AQ$4,#REF!,$F117,#REF!,$G117)</f>
        <v>#REF!</v>
      </c>
      <c r="AR117" s="104" t="e">
        <f>SUMIFS(#REF!,#REF!,"&gt;="&amp;AR$3,#REF!,"&lt;="&amp;AR$4,#REF!,$F117,#REF!,$G117)</f>
        <v>#REF!</v>
      </c>
    </row>
    <row r="118" spans="1:44" s="17" customFormat="1" ht="10.199999999999999" x14ac:dyDescent="0.2">
      <c r="A118" s="23">
        <f>ROW()</f>
        <v>118</v>
      </c>
      <c r="B118" s="137"/>
      <c r="E118" s="16" t="s">
        <v>6</v>
      </c>
      <c r="M118" s="58"/>
      <c r="Q118" s="38"/>
      <c r="R118" s="22"/>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row>
    <row r="119" spans="1:44" ht="3" customHeight="1" x14ac:dyDescent="0.3">
      <c r="A119" s="19">
        <f>ROW()</f>
        <v>119</v>
      </c>
      <c r="B119" s="134"/>
      <c r="F119" s="25"/>
      <c r="G119" s="25"/>
      <c r="H119" s="25"/>
      <c r="I119" s="25"/>
      <c r="J119" s="25"/>
      <c r="K119" s="26"/>
      <c r="L119" s="25"/>
      <c r="M119" s="60"/>
      <c r="N119" s="25"/>
      <c r="O119" s="25"/>
      <c r="P119" s="25"/>
      <c r="Q119" s="40"/>
      <c r="R119" s="27"/>
      <c r="S119" s="25"/>
      <c r="T119" s="25"/>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row>
    <row r="120" spans="1:44" x14ac:dyDescent="0.3">
      <c r="A120" s="19">
        <f>ROW()</f>
        <v>120</v>
      </c>
      <c r="B120" s="134"/>
      <c r="F120" s="36" t="s">
        <v>113</v>
      </c>
    </row>
    <row r="121" spans="1:44" ht="3" customHeight="1" x14ac:dyDescent="0.3">
      <c r="A121" s="19">
        <f>ROW()</f>
        <v>121</v>
      </c>
      <c r="B121" s="134"/>
      <c r="F121" s="25"/>
      <c r="G121" s="25"/>
      <c r="H121" s="25"/>
      <c r="I121" s="25"/>
      <c r="J121" s="25"/>
      <c r="K121" s="26"/>
      <c r="L121" s="25"/>
      <c r="M121" s="60"/>
      <c r="N121" s="25"/>
      <c r="O121" s="25"/>
      <c r="P121" s="25"/>
      <c r="Q121" s="40"/>
      <c r="R121" s="27"/>
      <c r="S121" s="25"/>
      <c r="T121" s="25"/>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row>
    <row r="122" spans="1:44" s="5" customFormat="1" x14ac:dyDescent="0.3">
      <c r="A122" s="23">
        <f>ROW()</f>
        <v>122</v>
      </c>
      <c r="B122" s="135"/>
      <c r="C122" s="45"/>
      <c r="E122" s="24"/>
      <c r="F122" s="5" t="s">
        <v>81</v>
      </c>
      <c r="K122" s="11"/>
      <c r="L122" s="39"/>
      <c r="M122" s="59"/>
      <c r="P122" s="39"/>
      <c r="Q122" s="39"/>
      <c r="R122" s="3" t="e">
        <f ca="1">SUM($T122:INDIRECT(ADDRESS($A122,SUMIFS($1:$1,$5:$5,MAX($5:$5)))))</f>
        <v>#REF!</v>
      </c>
      <c r="U122" s="3" t="e">
        <f>SUM(U123:U131)</f>
        <v>#REF!</v>
      </c>
      <c r="V122" s="3" t="e">
        <f t="shared" ref="V122:AR122" si="29">SUM(V123:V131)</f>
        <v>#REF!</v>
      </c>
      <c r="W122" s="3" t="e">
        <f t="shared" si="29"/>
        <v>#REF!</v>
      </c>
      <c r="X122" s="3" t="e">
        <f t="shared" si="29"/>
        <v>#REF!</v>
      </c>
      <c r="Y122" s="3" t="e">
        <f t="shared" si="29"/>
        <v>#REF!</v>
      </c>
      <c r="Z122" s="3" t="e">
        <f t="shared" si="29"/>
        <v>#REF!</v>
      </c>
      <c r="AA122" s="3" t="e">
        <f t="shared" si="29"/>
        <v>#REF!</v>
      </c>
      <c r="AB122" s="3" t="e">
        <f t="shared" si="29"/>
        <v>#REF!</v>
      </c>
      <c r="AC122" s="3" t="e">
        <f t="shared" si="29"/>
        <v>#REF!</v>
      </c>
      <c r="AD122" s="3" t="e">
        <f t="shared" si="29"/>
        <v>#REF!</v>
      </c>
      <c r="AE122" s="3" t="e">
        <f t="shared" si="29"/>
        <v>#REF!</v>
      </c>
      <c r="AF122" s="3" t="e">
        <f t="shared" si="29"/>
        <v>#REF!</v>
      </c>
      <c r="AG122" s="3" t="e">
        <f t="shared" si="29"/>
        <v>#REF!</v>
      </c>
      <c r="AH122" s="3" t="e">
        <f t="shared" si="29"/>
        <v>#REF!</v>
      </c>
      <c r="AI122" s="3" t="e">
        <f t="shared" si="29"/>
        <v>#REF!</v>
      </c>
      <c r="AJ122" s="3" t="e">
        <f t="shared" si="29"/>
        <v>#REF!</v>
      </c>
      <c r="AK122" s="3" t="e">
        <f t="shared" si="29"/>
        <v>#REF!</v>
      </c>
      <c r="AL122" s="3" t="e">
        <f t="shared" si="29"/>
        <v>#REF!</v>
      </c>
      <c r="AM122" s="3" t="e">
        <f t="shared" si="29"/>
        <v>#REF!</v>
      </c>
      <c r="AN122" s="3" t="e">
        <f t="shared" si="29"/>
        <v>#REF!</v>
      </c>
      <c r="AO122" s="3" t="e">
        <f t="shared" si="29"/>
        <v>#REF!</v>
      </c>
      <c r="AP122" s="3" t="e">
        <f t="shared" si="29"/>
        <v>#REF!</v>
      </c>
      <c r="AQ122" s="3" t="e">
        <f t="shared" si="29"/>
        <v>#REF!</v>
      </c>
      <c r="AR122" s="3" t="e">
        <f t="shared" si="29"/>
        <v>#REF!</v>
      </c>
    </row>
    <row r="123" spans="1:44" s="95" customFormat="1" ht="10.199999999999999" x14ac:dyDescent="0.2">
      <c r="A123" s="23">
        <f>ROW()</f>
        <v>123</v>
      </c>
      <c r="B123" s="138"/>
      <c r="E123" s="100">
        <v>1</v>
      </c>
      <c r="F123" s="63" t="s">
        <v>81</v>
      </c>
      <c r="G123" s="99" t="s">
        <v>83</v>
      </c>
      <c r="M123" s="103"/>
      <c r="Q123" s="102"/>
      <c r="R123" s="101" t="e">
        <f ca="1">SUM($T123:INDIRECT(ADDRESS($A123,SUMIFS($1:$1,$5:$5,MAX($5:$5)))))</f>
        <v>#REF!</v>
      </c>
      <c r="U123" s="104" t="e">
        <f>SUMIFS(#REF!,#REF!,"&gt;="&amp;U$3,#REF!,"&lt;="&amp;U$4,#REF!,$F123,#REF!,$G123)</f>
        <v>#REF!</v>
      </c>
      <c r="V123" s="104" t="e">
        <f>SUMIFS(#REF!,#REF!,"&gt;="&amp;V$3,#REF!,"&lt;="&amp;V$4,#REF!,$F123,#REF!,$G123)</f>
        <v>#REF!</v>
      </c>
      <c r="W123" s="104" t="e">
        <f>SUMIFS(#REF!,#REF!,"&gt;="&amp;W$3,#REF!,"&lt;="&amp;W$4,#REF!,$F123,#REF!,$G123)</f>
        <v>#REF!</v>
      </c>
      <c r="X123" s="104" t="e">
        <f>SUMIFS(#REF!,#REF!,"&gt;="&amp;X$3,#REF!,"&lt;="&amp;X$4,#REF!,$F123,#REF!,$G123)</f>
        <v>#REF!</v>
      </c>
      <c r="Y123" s="104" t="e">
        <f>SUMIFS(#REF!,#REF!,"&gt;="&amp;Y$3,#REF!,"&lt;="&amp;Y$4,#REF!,$F123,#REF!,$G123)</f>
        <v>#REF!</v>
      </c>
      <c r="Z123" s="104" t="e">
        <f>SUMIFS(#REF!,#REF!,"&gt;="&amp;Z$3,#REF!,"&lt;="&amp;Z$4,#REF!,$F123,#REF!,$G123)</f>
        <v>#REF!</v>
      </c>
      <c r="AA123" s="104" t="e">
        <f>SUMIFS(#REF!,#REF!,"&gt;="&amp;AA$3,#REF!,"&lt;="&amp;AA$4,#REF!,$F123,#REF!,$G123)</f>
        <v>#REF!</v>
      </c>
      <c r="AB123" s="104" t="e">
        <f>SUMIFS(#REF!,#REF!,"&gt;="&amp;AB$3,#REF!,"&lt;="&amp;AB$4,#REF!,$F123,#REF!,$G123)</f>
        <v>#REF!</v>
      </c>
      <c r="AC123" s="104" t="e">
        <f>SUMIFS(#REF!,#REF!,"&gt;="&amp;AC$3,#REF!,"&lt;="&amp;AC$4,#REF!,$F123,#REF!,$G123)</f>
        <v>#REF!</v>
      </c>
      <c r="AD123" s="104" t="e">
        <f>SUMIFS(#REF!,#REF!,"&gt;="&amp;AD$3,#REF!,"&lt;="&amp;AD$4,#REF!,$F123,#REF!,$G123)</f>
        <v>#REF!</v>
      </c>
      <c r="AE123" s="104" t="e">
        <f>SUMIFS(#REF!,#REF!,"&gt;="&amp;AE$3,#REF!,"&lt;="&amp;AE$4,#REF!,$F123,#REF!,$G123)</f>
        <v>#REF!</v>
      </c>
      <c r="AF123" s="104" t="e">
        <f>SUMIFS(#REF!,#REF!,"&gt;="&amp;AF$3,#REF!,"&lt;="&amp;AF$4,#REF!,$F123,#REF!,$G123)</f>
        <v>#REF!</v>
      </c>
      <c r="AG123" s="104" t="e">
        <f>SUMIFS(#REF!,#REF!,"&gt;="&amp;AG$3,#REF!,"&lt;="&amp;AG$4,#REF!,$F123,#REF!,$G123)</f>
        <v>#REF!</v>
      </c>
      <c r="AH123" s="104" t="e">
        <f>SUMIFS(#REF!,#REF!,"&gt;="&amp;AH$3,#REF!,"&lt;="&amp;AH$4,#REF!,$F123,#REF!,$G123)</f>
        <v>#REF!</v>
      </c>
      <c r="AI123" s="104" t="e">
        <f>SUMIFS(#REF!,#REF!,"&gt;="&amp;AI$3,#REF!,"&lt;="&amp;AI$4,#REF!,$F123,#REF!,$G123)</f>
        <v>#REF!</v>
      </c>
      <c r="AJ123" s="104" t="e">
        <f>SUMIFS(#REF!,#REF!,"&gt;="&amp;AJ$3,#REF!,"&lt;="&amp;AJ$4,#REF!,$F123,#REF!,$G123)</f>
        <v>#REF!</v>
      </c>
      <c r="AK123" s="104" t="e">
        <f>SUMIFS(#REF!,#REF!,"&gt;="&amp;AK$3,#REF!,"&lt;="&amp;AK$4,#REF!,$F123,#REF!,$G123)</f>
        <v>#REF!</v>
      </c>
      <c r="AL123" s="104" t="e">
        <f>SUMIFS(#REF!,#REF!,"&gt;="&amp;AL$3,#REF!,"&lt;="&amp;AL$4,#REF!,$F123,#REF!,$G123)</f>
        <v>#REF!</v>
      </c>
      <c r="AM123" s="104" t="e">
        <f>SUMIFS(#REF!,#REF!,"&gt;="&amp;AM$3,#REF!,"&lt;="&amp;AM$4,#REF!,$F123,#REF!,$G123)</f>
        <v>#REF!</v>
      </c>
      <c r="AN123" s="104" t="e">
        <f>SUMIFS(#REF!,#REF!,"&gt;="&amp;AN$3,#REF!,"&lt;="&amp;AN$4,#REF!,$F123,#REF!,$G123)</f>
        <v>#REF!</v>
      </c>
      <c r="AO123" s="104" t="e">
        <f>SUMIFS(#REF!,#REF!,"&gt;="&amp;AO$3,#REF!,"&lt;="&amp;AO$4,#REF!,$F123,#REF!,$G123)</f>
        <v>#REF!</v>
      </c>
      <c r="AP123" s="104" t="e">
        <f>SUMIFS(#REF!,#REF!,"&gt;="&amp;AP$3,#REF!,"&lt;="&amp;AP$4,#REF!,$F123,#REF!,$G123)</f>
        <v>#REF!</v>
      </c>
      <c r="AQ123" s="104" t="e">
        <f>SUMIFS(#REF!,#REF!,"&gt;="&amp;AQ$3,#REF!,"&lt;="&amp;AQ$4,#REF!,$F123,#REF!,$G123)</f>
        <v>#REF!</v>
      </c>
      <c r="AR123" s="104" t="e">
        <f>SUMIFS(#REF!,#REF!,"&gt;="&amp;AR$3,#REF!,"&lt;="&amp;AR$4,#REF!,$F123,#REF!,$G123)</f>
        <v>#REF!</v>
      </c>
    </row>
    <row r="124" spans="1:44" s="95" customFormat="1" ht="10.199999999999999" x14ac:dyDescent="0.2">
      <c r="A124" s="23">
        <f>ROW()</f>
        <v>124</v>
      </c>
      <c r="B124" s="138"/>
      <c r="E124" s="100">
        <v>2</v>
      </c>
      <c r="F124" s="63" t="s">
        <v>81</v>
      </c>
      <c r="G124" s="99" t="s">
        <v>84</v>
      </c>
      <c r="M124" s="103"/>
      <c r="Q124" s="102"/>
      <c r="R124" s="101" t="e">
        <f ca="1">SUM($T124:INDIRECT(ADDRESS($A124,SUMIFS($1:$1,$5:$5,MAX($5:$5)))))</f>
        <v>#REF!</v>
      </c>
      <c r="U124" s="104" t="e">
        <f>SUMIFS(#REF!,#REF!,"&gt;="&amp;U$3,#REF!,"&lt;="&amp;U$4,#REF!,$F124,#REF!,$G124)</f>
        <v>#REF!</v>
      </c>
      <c r="V124" s="104" t="e">
        <f>SUMIFS(#REF!,#REF!,"&gt;="&amp;V$3,#REF!,"&lt;="&amp;V$4,#REF!,$F124,#REF!,$G124)</f>
        <v>#REF!</v>
      </c>
      <c r="W124" s="104" t="e">
        <f>SUMIFS(#REF!,#REF!,"&gt;="&amp;W$3,#REF!,"&lt;="&amp;W$4,#REF!,$F124,#REF!,$G124)</f>
        <v>#REF!</v>
      </c>
      <c r="X124" s="104" t="e">
        <f>SUMIFS(#REF!,#REF!,"&gt;="&amp;X$3,#REF!,"&lt;="&amp;X$4,#REF!,$F124,#REF!,$G124)</f>
        <v>#REF!</v>
      </c>
      <c r="Y124" s="104" t="e">
        <f>SUMIFS(#REF!,#REF!,"&gt;="&amp;Y$3,#REF!,"&lt;="&amp;Y$4,#REF!,$F124,#REF!,$G124)</f>
        <v>#REF!</v>
      </c>
      <c r="Z124" s="104" t="e">
        <f>SUMIFS(#REF!,#REF!,"&gt;="&amp;Z$3,#REF!,"&lt;="&amp;Z$4,#REF!,$F124,#REF!,$G124)</f>
        <v>#REF!</v>
      </c>
      <c r="AA124" s="104" t="e">
        <f>SUMIFS(#REF!,#REF!,"&gt;="&amp;AA$3,#REF!,"&lt;="&amp;AA$4,#REF!,$F124,#REF!,$G124)</f>
        <v>#REF!</v>
      </c>
      <c r="AB124" s="104" t="e">
        <f>SUMIFS(#REF!,#REF!,"&gt;="&amp;AB$3,#REF!,"&lt;="&amp;AB$4,#REF!,$F124,#REF!,$G124)</f>
        <v>#REF!</v>
      </c>
      <c r="AC124" s="104" t="e">
        <f>SUMIFS(#REF!,#REF!,"&gt;="&amp;AC$3,#REF!,"&lt;="&amp;AC$4,#REF!,$F124,#REF!,$G124)</f>
        <v>#REF!</v>
      </c>
      <c r="AD124" s="104" t="e">
        <f>SUMIFS(#REF!,#REF!,"&gt;="&amp;AD$3,#REF!,"&lt;="&amp;AD$4,#REF!,$F124,#REF!,$G124)</f>
        <v>#REF!</v>
      </c>
      <c r="AE124" s="104" t="e">
        <f>SUMIFS(#REF!,#REF!,"&gt;="&amp;AE$3,#REF!,"&lt;="&amp;AE$4,#REF!,$F124,#REF!,$G124)</f>
        <v>#REF!</v>
      </c>
      <c r="AF124" s="104" t="e">
        <f>SUMIFS(#REF!,#REF!,"&gt;="&amp;AF$3,#REF!,"&lt;="&amp;AF$4,#REF!,$F124,#REF!,$G124)</f>
        <v>#REF!</v>
      </c>
      <c r="AG124" s="104" t="e">
        <f>SUMIFS(#REF!,#REF!,"&gt;="&amp;AG$3,#REF!,"&lt;="&amp;AG$4,#REF!,$F124,#REF!,$G124)</f>
        <v>#REF!</v>
      </c>
      <c r="AH124" s="104" t="e">
        <f>SUMIFS(#REF!,#REF!,"&gt;="&amp;AH$3,#REF!,"&lt;="&amp;AH$4,#REF!,$F124,#REF!,$G124)</f>
        <v>#REF!</v>
      </c>
      <c r="AI124" s="104" t="e">
        <f>SUMIFS(#REF!,#REF!,"&gt;="&amp;AI$3,#REF!,"&lt;="&amp;AI$4,#REF!,$F124,#REF!,$G124)</f>
        <v>#REF!</v>
      </c>
      <c r="AJ124" s="104" t="e">
        <f>SUMIFS(#REF!,#REF!,"&gt;="&amp;AJ$3,#REF!,"&lt;="&amp;AJ$4,#REF!,$F124,#REF!,$G124)</f>
        <v>#REF!</v>
      </c>
      <c r="AK124" s="104" t="e">
        <f>SUMIFS(#REF!,#REF!,"&gt;="&amp;AK$3,#REF!,"&lt;="&amp;AK$4,#REF!,$F124,#REF!,$G124)</f>
        <v>#REF!</v>
      </c>
      <c r="AL124" s="104" t="e">
        <f>SUMIFS(#REF!,#REF!,"&gt;="&amp;AL$3,#REF!,"&lt;="&amp;AL$4,#REF!,$F124,#REF!,$G124)</f>
        <v>#REF!</v>
      </c>
      <c r="AM124" s="104" t="e">
        <f>SUMIFS(#REF!,#REF!,"&gt;="&amp;AM$3,#REF!,"&lt;="&amp;AM$4,#REF!,$F124,#REF!,$G124)</f>
        <v>#REF!</v>
      </c>
      <c r="AN124" s="104" t="e">
        <f>SUMIFS(#REF!,#REF!,"&gt;="&amp;AN$3,#REF!,"&lt;="&amp;AN$4,#REF!,$F124,#REF!,$G124)</f>
        <v>#REF!</v>
      </c>
      <c r="AO124" s="104" t="e">
        <f>SUMIFS(#REF!,#REF!,"&gt;="&amp;AO$3,#REF!,"&lt;="&amp;AO$4,#REF!,$F124,#REF!,$G124)</f>
        <v>#REF!</v>
      </c>
      <c r="AP124" s="104" t="e">
        <f>SUMIFS(#REF!,#REF!,"&gt;="&amp;AP$3,#REF!,"&lt;="&amp;AP$4,#REF!,$F124,#REF!,$G124)</f>
        <v>#REF!</v>
      </c>
      <c r="AQ124" s="104" t="e">
        <f>SUMIFS(#REF!,#REF!,"&gt;="&amp;AQ$3,#REF!,"&lt;="&amp;AQ$4,#REF!,$F124,#REF!,$G124)</f>
        <v>#REF!</v>
      </c>
      <c r="AR124" s="104" t="e">
        <f>SUMIFS(#REF!,#REF!,"&gt;="&amp;AR$3,#REF!,"&lt;="&amp;AR$4,#REF!,$F124,#REF!,$G124)</f>
        <v>#REF!</v>
      </c>
    </row>
    <row r="125" spans="1:44" s="95" customFormat="1" ht="10.199999999999999" x14ac:dyDescent="0.2">
      <c r="A125" s="23">
        <f>ROW()</f>
        <v>125</v>
      </c>
      <c r="B125" s="138"/>
      <c r="E125" s="100">
        <v>3</v>
      </c>
      <c r="F125" s="63" t="s">
        <v>81</v>
      </c>
      <c r="G125" s="99" t="s">
        <v>85</v>
      </c>
      <c r="M125" s="103"/>
      <c r="Q125" s="102"/>
      <c r="R125" s="101" t="e">
        <f ca="1">SUM($T125:INDIRECT(ADDRESS($A125,SUMIFS($1:$1,$5:$5,MAX($5:$5)))))</f>
        <v>#REF!</v>
      </c>
      <c r="U125" s="104" t="e">
        <f>SUMIFS(#REF!,#REF!,"&gt;="&amp;U$3,#REF!,"&lt;="&amp;U$4,#REF!,$F125,#REF!,$G125)</f>
        <v>#REF!</v>
      </c>
      <c r="V125" s="104" t="e">
        <f>SUMIFS(#REF!,#REF!,"&gt;="&amp;V$3,#REF!,"&lt;="&amp;V$4,#REF!,$F125,#REF!,$G125)</f>
        <v>#REF!</v>
      </c>
      <c r="W125" s="104" t="e">
        <f>SUMIFS(#REF!,#REF!,"&gt;="&amp;W$3,#REF!,"&lt;="&amp;W$4,#REF!,$F125,#REF!,$G125)</f>
        <v>#REF!</v>
      </c>
      <c r="X125" s="104" t="e">
        <f>SUMIFS(#REF!,#REF!,"&gt;="&amp;X$3,#REF!,"&lt;="&amp;X$4,#REF!,$F125,#REF!,$G125)</f>
        <v>#REF!</v>
      </c>
      <c r="Y125" s="104" t="e">
        <f>SUMIFS(#REF!,#REF!,"&gt;="&amp;Y$3,#REF!,"&lt;="&amp;Y$4,#REF!,$F125,#REF!,$G125)</f>
        <v>#REF!</v>
      </c>
      <c r="Z125" s="104" t="e">
        <f>SUMIFS(#REF!,#REF!,"&gt;="&amp;Z$3,#REF!,"&lt;="&amp;Z$4,#REF!,$F125,#REF!,$G125)</f>
        <v>#REF!</v>
      </c>
      <c r="AA125" s="104" t="e">
        <f>SUMIFS(#REF!,#REF!,"&gt;="&amp;AA$3,#REF!,"&lt;="&amp;AA$4,#REF!,$F125,#REF!,$G125)</f>
        <v>#REF!</v>
      </c>
      <c r="AB125" s="104" t="e">
        <f>SUMIFS(#REF!,#REF!,"&gt;="&amp;AB$3,#REF!,"&lt;="&amp;AB$4,#REF!,$F125,#REF!,$G125)</f>
        <v>#REF!</v>
      </c>
      <c r="AC125" s="104" t="e">
        <f>SUMIFS(#REF!,#REF!,"&gt;="&amp;AC$3,#REF!,"&lt;="&amp;AC$4,#REF!,$F125,#REF!,$G125)</f>
        <v>#REF!</v>
      </c>
      <c r="AD125" s="104" t="e">
        <f>SUMIFS(#REF!,#REF!,"&gt;="&amp;AD$3,#REF!,"&lt;="&amp;AD$4,#REF!,$F125,#REF!,$G125)</f>
        <v>#REF!</v>
      </c>
      <c r="AE125" s="104" t="e">
        <f>SUMIFS(#REF!,#REF!,"&gt;="&amp;AE$3,#REF!,"&lt;="&amp;AE$4,#REF!,$F125,#REF!,$G125)</f>
        <v>#REF!</v>
      </c>
      <c r="AF125" s="104" t="e">
        <f>SUMIFS(#REF!,#REF!,"&gt;="&amp;AF$3,#REF!,"&lt;="&amp;AF$4,#REF!,$F125,#REF!,$G125)</f>
        <v>#REF!</v>
      </c>
      <c r="AG125" s="104" t="e">
        <f>SUMIFS(#REF!,#REF!,"&gt;="&amp;AG$3,#REF!,"&lt;="&amp;AG$4,#REF!,$F125,#REF!,$G125)</f>
        <v>#REF!</v>
      </c>
      <c r="AH125" s="104" t="e">
        <f>SUMIFS(#REF!,#REF!,"&gt;="&amp;AH$3,#REF!,"&lt;="&amp;AH$4,#REF!,$F125,#REF!,$G125)</f>
        <v>#REF!</v>
      </c>
      <c r="AI125" s="104" t="e">
        <f>SUMIFS(#REF!,#REF!,"&gt;="&amp;AI$3,#REF!,"&lt;="&amp;AI$4,#REF!,$F125,#REF!,$G125)</f>
        <v>#REF!</v>
      </c>
      <c r="AJ125" s="104" t="e">
        <f>SUMIFS(#REF!,#REF!,"&gt;="&amp;AJ$3,#REF!,"&lt;="&amp;AJ$4,#REF!,$F125,#REF!,$G125)</f>
        <v>#REF!</v>
      </c>
      <c r="AK125" s="104" t="e">
        <f>SUMIFS(#REF!,#REF!,"&gt;="&amp;AK$3,#REF!,"&lt;="&amp;AK$4,#REF!,$F125,#REF!,$G125)</f>
        <v>#REF!</v>
      </c>
      <c r="AL125" s="104" t="e">
        <f>SUMIFS(#REF!,#REF!,"&gt;="&amp;AL$3,#REF!,"&lt;="&amp;AL$4,#REF!,$F125,#REF!,$G125)</f>
        <v>#REF!</v>
      </c>
      <c r="AM125" s="104" t="e">
        <f>SUMIFS(#REF!,#REF!,"&gt;="&amp;AM$3,#REF!,"&lt;="&amp;AM$4,#REF!,$F125,#REF!,$G125)</f>
        <v>#REF!</v>
      </c>
      <c r="AN125" s="104" t="e">
        <f>SUMIFS(#REF!,#REF!,"&gt;="&amp;AN$3,#REF!,"&lt;="&amp;AN$4,#REF!,$F125,#REF!,$G125)</f>
        <v>#REF!</v>
      </c>
      <c r="AO125" s="104" t="e">
        <f>SUMIFS(#REF!,#REF!,"&gt;="&amp;AO$3,#REF!,"&lt;="&amp;AO$4,#REF!,$F125,#REF!,$G125)</f>
        <v>#REF!</v>
      </c>
      <c r="AP125" s="104" t="e">
        <f>SUMIFS(#REF!,#REF!,"&gt;="&amp;AP$3,#REF!,"&lt;="&amp;AP$4,#REF!,$F125,#REF!,$G125)</f>
        <v>#REF!</v>
      </c>
      <c r="AQ125" s="104" t="e">
        <f>SUMIFS(#REF!,#REF!,"&gt;="&amp;AQ$3,#REF!,"&lt;="&amp;AQ$4,#REF!,$F125,#REF!,$G125)</f>
        <v>#REF!</v>
      </c>
      <c r="AR125" s="104" t="e">
        <f>SUMIFS(#REF!,#REF!,"&gt;="&amp;AR$3,#REF!,"&lt;="&amp;AR$4,#REF!,$F125,#REF!,$G125)</f>
        <v>#REF!</v>
      </c>
    </row>
    <row r="126" spans="1:44" s="95" customFormat="1" ht="10.199999999999999" x14ac:dyDescent="0.2">
      <c r="A126" s="23">
        <f>ROW()</f>
        <v>126</v>
      </c>
      <c r="B126" s="138"/>
      <c r="E126" s="100">
        <v>4</v>
      </c>
      <c r="F126" s="63" t="s">
        <v>81</v>
      </c>
      <c r="G126" s="99" t="s">
        <v>86</v>
      </c>
      <c r="M126" s="103"/>
      <c r="Q126" s="102"/>
      <c r="R126" s="101" t="e">
        <f ca="1">SUM($T126:INDIRECT(ADDRESS($A126,SUMIFS($1:$1,$5:$5,MAX($5:$5)))))</f>
        <v>#REF!</v>
      </c>
      <c r="U126" s="104" t="e">
        <f>SUMIFS(#REF!,#REF!,"&gt;="&amp;U$3,#REF!,"&lt;="&amp;U$4,#REF!,$F126,#REF!,$G126)</f>
        <v>#REF!</v>
      </c>
      <c r="V126" s="104" t="e">
        <f>SUMIFS(#REF!,#REF!,"&gt;="&amp;V$3,#REF!,"&lt;="&amp;V$4,#REF!,$F126,#REF!,$G126)</f>
        <v>#REF!</v>
      </c>
      <c r="W126" s="104" t="e">
        <f>SUMIFS(#REF!,#REF!,"&gt;="&amp;W$3,#REF!,"&lt;="&amp;W$4,#REF!,$F126,#REF!,$G126)</f>
        <v>#REF!</v>
      </c>
      <c r="X126" s="104" t="e">
        <f>SUMIFS(#REF!,#REF!,"&gt;="&amp;X$3,#REF!,"&lt;="&amp;X$4,#REF!,$F126,#REF!,$G126)</f>
        <v>#REF!</v>
      </c>
      <c r="Y126" s="104" t="e">
        <f>SUMIFS(#REF!,#REF!,"&gt;="&amp;Y$3,#REF!,"&lt;="&amp;Y$4,#REF!,$F126,#REF!,$G126)</f>
        <v>#REF!</v>
      </c>
      <c r="Z126" s="104" t="e">
        <f>SUMIFS(#REF!,#REF!,"&gt;="&amp;Z$3,#REF!,"&lt;="&amp;Z$4,#REF!,$F126,#REF!,$G126)</f>
        <v>#REF!</v>
      </c>
      <c r="AA126" s="104" t="e">
        <f>SUMIFS(#REF!,#REF!,"&gt;="&amp;AA$3,#REF!,"&lt;="&amp;AA$4,#REF!,$F126,#REF!,$G126)</f>
        <v>#REF!</v>
      </c>
      <c r="AB126" s="104" t="e">
        <f>SUMIFS(#REF!,#REF!,"&gt;="&amp;AB$3,#REF!,"&lt;="&amp;AB$4,#REF!,$F126,#REF!,$G126)</f>
        <v>#REF!</v>
      </c>
      <c r="AC126" s="104" t="e">
        <f>SUMIFS(#REF!,#REF!,"&gt;="&amp;AC$3,#REF!,"&lt;="&amp;AC$4,#REF!,$F126,#REF!,$G126)</f>
        <v>#REF!</v>
      </c>
      <c r="AD126" s="104" t="e">
        <f>SUMIFS(#REF!,#REF!,"&gt;="&amp;AD$3,#REF!,"&lt;="&amp;AD$4,#REF!,$F126,#REF!,$G126)</f>
        <v>#REF!</v>
      </c>
      <c r="AE126" s="104" t="e">
        <f>SUMIFS(#REF!,#REF!,"&gt;="&amp;AE$3,#REF!,"&lt;="&amp;AE$4,#REF!,$F126,#REF!,$G126)</f>
        <v>#REF!</v>
      </c>
      <c r="AF126" s="104" t="e">
        <f>SUMIFS(#REF!,#REF!,"&gt;="&amp;AF$3,#REF!,"&lt;="&amp;AF$4,#REF!,$F126,#REF!,$G126)</f>
        <v>#REF!</v>
      </c>
      <c r="AG126" s="104" t="e">
        <f>SUMIFS(#REF!,#REF!,"&gt;="&amp;AG$3,#REF!,"&lt;="&amp;AG$4,#REF!,$F126,#REF!,$G126)</f>
        <v>#REF!</v>
      </c>
      <c r="AH126" s="104" t="e">
        <f>SUMIFS(#REF!,#REF!,"&gt;="&amp;AH$3,#REF!,"&lt;="&amp;AH$4,#REF!,$F126,#REF!,$G126)</f>
        <v>#REF!</v>
      </c>
      <c r="AI126" s="104" t="e">
        <f>SUMIFS(#REF!,#REF!,"&gt;="&amp;AI$3,#REF!,"&lt;="&amp;AI$4,#REF!,$F126,#REF!,$G126)</f>
        <v>#REF!</v>
      </c>
      <c r="AJ126" s="104" t="e">
        <f>SUMIFS(#REF!,#REF!,"&gt;="&amp;AJ$3,#REF!,"&lt;="&amp;AJ$4,#REF!,$F126,#REF!,$G126)</f>
        <v>#REF!</v>
      </c>
      <c r="AK126" s="104" t="e">
        <f>SUMIFS(#REF!,#REF!,"&gt;="&amp;AK$3,#REF!,"&lt;="&amp;AK$4,#REF!,$F126,#REF!,$G126)</f>
        <v>#REF!</v>
      </c>
      <c r="AL126" s="104" t="e">
        <f>SUMIFS(#REF!,#REF!,"&gt;="&amp;AL$3,#REF!,"&lt;="&amp;AL$4,#REF!,$F126,#REF!,$G126)</f>
        <v>#REF!</v>
      </c>
      <c r="AM126" s="104" t="e">
        <f>SUMIFS(#REF!,#REF!,"&gt;="&amp;AM$3,#REF!,"&lt;="&amp;AM$4,#REF!,$F126,#REF!,$G126)</f>
        <v>#REF!</v>
      </c>
      <c r="AN126" s="104" t="e">
        <f>SUMIFS(#REF!,#REF!,"&gt;="&amp;AN$3,#REF!,"&lt;="&amp;AN$4,#REF!,$F126,#REF!,$G126)</f>
        <v>#REF!</v>
      </c>
      <c r="AO126" s="104" t="e">
        <f>SUMIFS(#REF!,#REF!,"&gt;="&amp;AO$3,#REF!,"&lt;="&amp;AO$4,#REF!,$F126,#REF!,$G126)</f>
        <v>#REF!</v>
      </c>
      <c r="AP126" s="104" t="e">
        <f>SUMIFS(#REF!,#REF!,"&gt;="&amp;AP$3,#REF!,"&lt;="&amp;AP$4,#REF!,$F126,#REF!,$G126)</f>
        <v>#REF!</v>
      </c>
      <c r="AQ126" s="104" t="e">
        <f>SUMIFS(#REF!,#REF!,"&gt;="&amp;AQ$3,#REF!,"&lt;="&amp;AQ$4,#REF!,$F126,#REF!,$G126)</f>
        <v>#REF!</v>
      </c>
      <c r="AR126" s="104" t="e">
        <f>SUMIFS(#REF!,#REF!,"&gt;="&amp;AR$3,#REF!,"&lt;="&amp;AR$4,#REF!,$F126,#REF!,$G126)</f>
        <v>#REF!</v>
      </c>
    </row>
    <row r="127" spans="1:44" s="95" customFormat="1" ht="10.199999999999999" x14ac:dyDescent="0.2">
      <c r="A127" s="23">
        <f>ROW()</f>
        <v>127</v>
      </c>
      <c r="B127" s="138"/>
      <c r="E127" s="100">
        <v>5</v>
      </c>
      <c r="F127" s="63" t="s">
        <v>81</v>
      </c>
      <c r="G127" s="99" t="s">
        <v>87</v>
      </c>
      <c r="M127" s="103"/>
      <c r="Q127" s="102"/>
      <c r="R127" s="101" t="e">
        <f ca="1">SUM($T127:INDIRECT(ADDRESS($A127,SUMIFS($1:$1,$5:$5,MAX($5:$5)))))</f>
        <v>#REF!</v>
      </c>
      <c r="U127" s="104" t="e">
        <f>SUMIFS(#REF!,#REF!,"&gt;="&amp;U$3,#REF!,"&lt;="&amp;U$4,#REF!,$F127,#REF!,$G127)</f>
        <v>#REF!</v>
      </c>
      <c r="V127" s="104" t="e">
        <f>SUMIFS(#REF!,#REF!,"&gt;="&amp;V$3,#REF!,"&lt;="&amp;V$4,#REF!,$F127,#REF!,$G127)</f>
        <v>#REF!</v>
      </c>
      <c r="W127" s="104" t="e">
        <f>SUMIFS(#REF!,#REF!,"&gt;="&amp;W$3,#REF!,"&lt;="&amp;W$4,#REF!,$F127,#REF!,$G127)</f>
        <v>#REF!</v>
      </c>
      <c r="X127" s="104" t="e">
        <f>SUMIFS(#REF!,#REF!,"&gt;="&amp;X$3,#REF!,"&lt;="&amp;X$4,#REF!,$F127,#REF!,$G127)</f>
        <v>#REF!</v>
      </c>
      <c r="Y127" s="104" t="e">
        <f>SUMIFS(#REF!,#REF!,"&gt;="&amp;Y$3,#REF!,"&lt;="&amp;Y$4,#REF!,$F127,#REF!,$G127)</f>
        <v>#REF!</v>
      </c>
      <c r="Z127" s="104" t="e">
        <f>SUMIFS(#REF!,#REF!,"&gt;="&amp;Z$3,#REF!,"&lt;="&amp;Z$4,#REF!,$F127,#REF!,$G127)</f>
        <v>#REF!</v>
      </c>
      <c r="AA127" s="104" t="e">
        <f>SUMIFS(#REF!,#REF!,"&gt;="&amp;AA$3,#REF!,"&lt;="&amp;AA$4,#REF!,$F127,#REF!,$G127)</f>
        <v>#REF!</v>
      </c>
      <c r="AB127" s="104" t="e">
        <f>SUMIFS(#REF!,#REF!,"&gt;="&amp;AB$3,#REF!,"&lt;="&amp;AB$4,#REF!,$F127,#REF!,$G127)</f>
        <v>#REF!</v>
      </c>
      <c r="AC127" s="104" t="e">
        <f>SUMIFS(#REF!,#REF!,"&gt;="&amp;AC$3,#REF!,"&lt;="&amp;AC$4,#REF!,$F127,#REF!,$G127)</f>
        <v>#REF!</v>
      </c>
      <c r="AD127" s="104" t="e">
        <f>SUMIFS(#REF!,#REF!,"&gt;="&amp;AD$3,#REF!,"&lt;="&amp;AD$4,#REF!,$F127,#REF!,$G127)</f>
        <v>#REF!</v>
      </c>
      <c r="AE127" s="104" t="e">
        <f>SUMIFS(#REF!,#REF!,"&gt;="&amp;AE$3,#REF!,"&lt;="&amp;AE$4,#REF!,$F127,#REF!,$G127)</f>
        <v>#REF!</v>
      </c>
      <c r="AF127" s="104" t="e">
        <f>SUMIFS(#REF!,#REF!,"&gt;="&amp;AF$3,#REF!,"&lt;="&amp;AF$4,#REF!,$F127,#REF!,$G127)</f>
        <v>#REF!</v>
      </c>
      <c r="AG127" s="104" t="e">
        <f>SUMIFS(#REF!,#REF!,"&gt;="&amp;AG$3,#REF!,"&lt;="&amp;AG$4,#REF!,$F127,#REF!,$G127)</f>
        <v>#REF!</v>
      </c>
      <c r="AH127" s="104" t="e">
        <f>SUMIFS(#REF!,#REF!,"&gt;="&amp;AH$3,#REF!,"&lt;="&amp;AH$4,#REF!,$F127,#REF!,$G127)</f>
        <v>#REF!</v>
      </c>
      <c r="AI127" s="104" t="e">
        <f>SUMIFS(#REF!,#REF!,"&gt;="&amp;AI$3,#REF!,"&lt;="&amp;AI$4,#REF!,$F127,#REF!,$G127)</f>
        <v>#REF!</v>
      </c>
      <c r="AJ127" s="104" t="e">
        <f>SUMIFS(#REF!,#REF!,"&gt;="&amp;AJ$3,#REF!,"&lt;="&amp;AJ$4,#REF!,$F127,#REF!,$G127)</f>
        <v>#REF!</v>
      </c>
      <c r="AK127" s="104" t="e">
        <f>SUMIFS(#REF!,#REF!,"&gt;="&amp;AK$3,#REF!,"&lt;="&amp;AK$4,#REF!,$F127,#REF!,$G127)</f>
        <v>#REF!</v>
      </c>
      <c r="AL127" s="104" t="e">
        <f>SUMIFS(#REF!,#REF!,"&gt;="&amp;AL$3,#REF!,"&lt;="&amp;AL$4,#REF!,$F127,#REF!,$G127)</f>
        <v>#REF!</v>
      </c>
      <c r="AM127" s="104" t="e">
        <f>SUMIFS(#REF!,#REF!,"&gt;="&amp;AM$3,#REF!,"&lt;="&amp;AM$4,#REF!,$F127,#REF!,$G127)</f>
        <v>#REF!</v>
      </c>
      <c r="AN127" s="104" t="e">
        <f>SUMIFS(#REF!,#REF!,"&gt;="&amp;AN$3,#REF!,"&lt;="&amp;AN$4,#REF!,$F127,#REF!,$G127)</f>
        <v>#REF!</v>
      </c>
      <c r="AO127" s="104" t="e">
        <f>SUMIFS(#REF!,#REF!,"&gt;="&amp;AO$3,#REF!,"&lt;="&amp;AO$4,#REF!,$F127,#REF!,$G127)</f>
        <v>#REF!</v>
      </c>
      <c r="AP127" s="104" t="e">
        <f>SUMIFS(#REF!,#REF!,"&gt;="&amp;AP$3,#REF!,"&lt;="&amp;AP$4,#REF!,$F127,#REF!,$G127)</f>
        <v>#REF!</v>
      </c>
      <c r="AQ127" s="104" t="e">
        <f>SUMIFS(#REF!,#REF!,"&gt;="&amp;AQ$3,#REF!,"&lt;="&amp;AQ$4,#REF!,$F127,#REF!,$G127)</f>
        <v>#REF!</v>
      </c>
      <c r="AR127" s="104" t="e">
        <f>SUMIFS(#REF!,#REF!,"&gt;="&amp;AR$3,#REF!,"&lt;="&amp;AR$4,#REF!,$F127,#REF!,$G127)</f>
        <v>#REF!</v>
      </c>
    </row>
    <row r="128" spans="1:44" s="95" customFormat="1" ht="10.199999999999999" x14ac:dyDescent="0.2">
      <c r="A128" s="23">
        <f>ROW()</f>
        <v>128</v>
      </c>
      <c r="B128" s="138"/>
      <c r="E128" s="100">
        <v>6</v>
      </c>
      <c r="F128" s="63" t="s">
        <v>81</v>
      </c>
      <c r="G128" s="99" t="s">
        <v>88</v>
      </c>
      <c r="M128" s="103"/>
      <c r="Q128" s="102"/>
      <c r="R128" s="101" t="e">
        <f ca="1">SUM($T128:INDIRECT(ADDRESS($A128,SUMIFS($1:$1,$5:$5,MAX($5:$5)))))</f>
        <v>#REF!</v>
      </c>
      <c r="U128" s="104" t="e">
        <f>SUMIFS(#REF!,#REF!,"&gt;="&amp;U$3,#REF!,"&lt;="&amp;U$4,#REF!,$F128,#REF!,$G128)</f>
        <v>#REF!</v>
      </c>
      <c r="V128" s="104" t="e">
        <f>SUMIFS(#REF!,#REF!,"&gt;="&amp;V$3,#REF!,"&lt;="&amp;V$4,#REF!,$F128,#REF!,$G128)</f>
        <v>#REF!</v>
      </c>
      <c r="W128" s="104" t="e">
        <f>SUMIFS(#REF!,#REF!,"&gt;="&amp;W$3,#REF!,"&lt;="&amp;W$4,#REF!,$F128,#REF!,$G128)</f>
        <v>#REF!</v>
      </c>
      <c r="X128" s="104" t="e">
        <f>SUMIFS(#REF!,#REF!,"&gt;="&amp;X$3,#REF!,"&lt;="&amp;X$4,#REF!,$F128,#REF!,$G128)</f>
        <v>#REF!</v>
      </c>
      <c r="Y128" s="104" t="e">
        <f>SUMIFS(#REF!,#REF!,"&gt;="&amp;Y$3,#REF!,"&lt;="&amp;Y$4,#REF!,$F128,#REF!,$G128)</f>
        <v>#REF!</v>
      </c>
      <c r="Z128" s="104" t="e">
        <f>SUMIFS(#REF!,#REF!,"&gt;="&amp;Z$3,#REF!,"&lt;="&amp;Z$4,#REF!,$F128,#REF!,$G128)</f>
        <v>#REF!</v>
      </c>
      <c r="AA128" s="104" t="e">
        <f>SUMIFS(#REF!,#REF!,"&gt;="&amp;AA$3,#REF!,"&lt;="&amp;AA$4,#REF!,$F128,#REF!,$G128)</f>
        <v>#REF!</v>
      </c>
      <c r="AB128" s="104" t="e">
        <f>SUMIFS(#REF!,#REF!,"&gt;="&amp;AB$3,#REF!,"&lt;="&amp;AB$4,#REF!,$F128,#REF!,$G128)</f>
        <v>#REF!</v>
      </c>
      <c r="AC128" s="104" t="e">
        <f>SUMIFS(#REF!,#REF!,"&gt;="&amp;AC$3,#REF!,"&lt;="&amp;AC$4,#REF!,$F128,#REF!,$G128)</f>
        <v>#REF!</v>
      </c>
      <c r="AD128" s="104" t="e">
        <f>SUMIFS(#REF!,#REF!,"&gt;="&amp;AD$3,#REF!,"&lt;="&amp;AD$4,#REF!,$F128,#REF!,$G128)</f>
        <v>#REF!</v>
      </c>
      <c r="AE128" s="104" t="e">
        <f>SUMIFS(#REF!,#REF!,"&gt;="&amp;AE$3,#REF!,"&lt;="&amp;AE$4,#REF!,$F128,#REF!,$G128)</f>
        <v>#REF!</v>
      </c>
      <c r="AF128" s="104" t="e">
        <f>SUMIFS(#REF!,#REF!,"&gt;="&amp;AF$3,#REF!,"&lt;="&amp;AF$4,#REF!,$F128,#REF!,$G128)</f>
        <v>#REF!</v>
      </c>
      <c r="AG128" s="104" t="e">
        <f>SUMIFS(#REF!,#REF!,"&gt;="&amp;AG$3,#REF!,"&lt;="&amp;AG$4,#REF!,$F128,#REF!,$G128)</f>
        <v>#REF!</v>
      </c>
      <c r="AH128" s="104" t="e">
        <f>SUMIFS(#REF!,#REF!,"&gt;="&amp;AH$3,#REF!,"&lt;="&amp;AH$4,#REF!,$F128,#REF!,$G128)</f>
        <v>#REF!</v>
      </c>
      <c r="AI128" s="104" t="e">
        <f>SUMIFS(#REF!,#REF!,"&gt;="&amp;AI$3,#REF!,"&lt;="&amp;AI$4,#REF!,$F128,#REF!,$G128)</f>
        <v>#REF!</v>
      </c>
      <c r="AJ128" s="104" t="e">
        <f>SUMIFS(#REF!,#REF!,"&gt;="&amp;AJ$3,#REF!,"&lt;="&amp;AJ$4,#REF!,$F128,#REF!,$G128)</f>
        <v>#REF!</v>
      </c>
      <c r="AK128" s="104" t="e">
        <f>SUMIFS(#REF!,#REF!,"&gt;="&amp;AK$3,#REF!,"&lt;="&amp;AK$4,#REF!,$F128,#REF!,$G128)</f>
        <v>#REF!</v>
      </c>
      <c r="AL128" s="104" t="e">
        <f>SUMIFS(#REF!,#REF!,"&gt;="&amp;AL$3,#REF!,"&lt;="&amp;AL$4,#REF!,$F128,#REF!,$G128)</f>
        <v>#REF!</v>
      </c>
      <c r="AM128" s="104" t="e">
        <f>SUMIFS(#REF!,#REF!,"&gt;="&amp;AM$3,#REF!,"&lt;="&amp;AM$4,#REF!,$F128,#REF!,$G128)</f>
        <v>#REF!</v>
      </c>
      <c r="AN128" s="104" t="e">
        <f>SUMIFS(#REF!,#REF!,"&gt;="&amp;AN$3,#REF!,"&lt;="&amp;AN$4,#REF!,$F128,#REF!,$G128)</f>
        <v>#REF!</v>
      </c>
      <c r="AO128" s="104" t="e">
        <f>SUMIFS(#REF!,#REF!,"&gt;="&amp;AO$3,#REF!,"&lt;="&amp;AO$4,#REF!,$F128,#REF!,$G128)</f>
        <v>#REF!</v>
      </c>
      <c r="AP128" s="104" t="e">
        <f>SUMIFS(#REF!,#REF!,"&gt;="&amp;AP$3,#REF!,"&lt;="&amp;AP$4,#REF!,$F128,#REF!,$G128)</f>
        <v>#REF!</v>
      </c>
      <c r="AQ128" s="104" t="e">
        <f>SUMIFS(#REF!,#REF!,"&gt;="&amp;AQ$3,#REF!,"&lt;="&amp;AQ$4,#REF!,$F128,#REF!,$G128)</f>
        <v>#REF!</v>
      </c>
      <c r="AR128" s="104" t="e">
        <f>SUMIFS(#REF!,#REF!,"&gt;="&amp;AR$3,#REF!,"&lt;="&amp;AR$4,#REF!,$F128,#REF!,$G128)</f>
        <v>#REF!</v>
      </c>
    </row>
    <row r="129" spans="1:44" s="95" customFormat="1" ht="10.199999999999999" x14ac:dyDescent="0.2">
      <c r="A129" s="23">
        <f>ROW()</f>
        <v>129</v>
      </c>
      <c r="B129" s="138"/>
      <c r="E129" s="100">
        <v>7</v>
      </c>
      <c r="F129" s="63" t="s">
        <v>81</v>
      </c>
      <c r="G129" s="99" t="s">
        <v>89</v>
      </c>
      <c r="M129" s="103"/>
      <c r="Q129" s="102"/>
      <c r="R129" s="101" t="e">
        <f ca="1">SUM($T129:INDIRECT(ADDRESS($A129,SUMIFS($1:$1,$5:$5,MAX($5:$5)))))</f>
        <v>#REF!</v>
      </c>
      <c r="U129" s="104" t="e">
        <f>SUMIFS(#REF!,#REF!,"&gt;="&amp;U$3,#REF!,"&lt;="&amp;U$4,#REF!,$F129,#REF!,$G129)</f>
        <v>#REF!</v>
      </c>
      <c r="V129" s="104" t="e">
        <f>SUMIFS(#REF!,#REF!,"&gt;="&amp;V$3,#REF!,"&lt;="&amp;V$4,#REF!,$F129,#REF!,$G129)</f>
        <v>#REF!</v>
      </c>
      <c r="W129" s="104" t="e">
        <f>SUMIFS(#REF!,#REF!,"&gt;="&amp;W$3,#REF!,"&lt;="&amp;W$4,#REF!,$F129,#REF!,$G129)</f>
        <v>#REF!</v>
      </c>
      <c r="X129" s="104" t="e">
        <f>SUMIFS(#REF!,#REF!,"&gt;="&amp;X$3,#REF!,"&lt;="&amp;X$4,#REF!,$F129,#REF!,$G129)</f>
        <v>#REF!</v>
      </c>
      <c r="Y129" s="104" t="e">
        <f>SUMIFS(#REF!,#REF!,"&gt;="&amp;Y$3,#REF!,"&lt;="&amp;Y$4,#REF!,$F129,#REF!,$G129)</f>
        <v>#REF!</v>
      </c>
      <c r="Z129" s="104" t="e">
        <f>SUMIFS(#REF!,#REF!,"&gt;="&amp;Z$3,#REF!,"&lt;="&amp;Z$4,#REF!,$F129,#REF!,$G129)</f>
        <v>#REF!</v>
      </c>
      <c r="AA129" s="104" t="e">
        <f>SUMIFS(#REF!,#REF!,"&gt;="&amp;AA$3,#REF!,"&lt;="&amp;AA$4,#REF!,$F129,#REF!,$G129)</f>
        <v>#REF!</v>
      </c>
      <c r="AB129" s="104" t="e">
        <f>SUMIFS(#REF!,#REF!,"&gt;="&amp;AB$3,#REF!,"&lt;="&amp;AB$4,#REF!,$F129,#REF!,$G129)</f>
        <v>#REF!</v>
      </c>
      <c r="AC129" s="104" t="e">
        <f>SUMIFS(#REF!,#REF!,"&gt;="&amp;AC$3,#REF!,"&lt;="&amp;AC$4,#REF!,$F129,#REF!,$G129)</f>
        <v>#REF!</v>
      </c>
      <c r="AD129" s="104" t="e">
        <f>SUMIFS(#REF!,#REF!,"&gt;="&amp;AD$3,#REF!,"&lt;="&amp;AD$4,#REF!,$F129,#REF!,$G129)</f>
        <v>#REF!</v>
      </c>
      <c r="AE129" s="104" t="e">
        <f>SUMIFS(#REF!,#REF!,"&gt;="&amp;AE$3,#REF!,"&lt;="&amp;AE$4,#REF!,$F129,#REF!,$G129)</f>
        <v>#REF!</v>
      </c>
      <c r="AF129" s="104" t="e">
        <f>SUMIFS(#REF!,#REF!,"&gt;="&amp;AF$3,#REF!,"&lt;="&amp;AF$4,#REF!,$F129,#REF!,$G129)</f>
        <v>#REF!</v>
      </c>
      <c r="AG129" s="104" t="e">
        <f>SUMIFS(#REF!,#REF!,"&gt;="&amp;AG$3,#REF!,"&lt;="&amp;AG$4,#REF!,$F129,#REF!,$G129)</f>
        <v>#REF!</v>
      </c>
      <c r="AH129" s="104" t="e">
        <f>SUMIFS(#REF!,#REF!,"&gt;="&amp;AH$3,#REF!,"&lt;="&amp;AH$4,#REF!,$F129,#REF!,$G129)</f>
        <v>#REF!</v>
      </c>
      <c r="AI129" s="104" t="e">
        <f>SUMIFS(#REF!,#REF!,"&gt;="&amp;AI$3,#REF!,"&lt;="&amp;AI$4,#REF!,$F129,#REF!,$G129)</f>
        <v>#REF!</v>
      </c>
      <c r="AJ129" s="104" t="e">
        <f>SUMIFS(#REF!,#REF!,"&gt;="&amp;AJ$3,#REF!,"&lt;="&amp;AJ$4,#REF!,$F129,#REF!,$G129)</f>
        <v>#REF!</v>
      </c>
      <c r="AK129" s="104" t="e">
        <f>SUMIFS(#REF!,#REF!,"&gt;="&amp;AK$3,#REF!,"&lt;="&amp;AK$4,#REF!,$F129,#REF!,$G129)</f>
        <v>#REF!</v>
      </c>
      <c r="AL129" s="104" t="e">
        <f>SUMIFS(#REF!,#REF!,"&gt;="&amp;AL$3,#REF!,"&lt;="&amp;AL$4,#REF!,$F129,#REF!,$G129)</f>
        <v>#REF!</v>
      </c>
      <c r="AM129" s="104" t="e">
        <f>SUMIFS(#REF!,#REF!,"&gt;="&amp;AM$3,#REF!,"&lt;="&amp;AM$4,#REF!,$F129,#REF!,$G129)</f>
        <v>#REF!</v>
      </c>
      <c r="AN129" s="104" t="e">
        <f>SUMIFS(#REF!,#REF!,"&gt;="&amp;AN$3,#REF!,"&lt;="&amp;AN$4,#REF!,$F129,#REF!,$G129)</f>
        <v>#REF!</v>
      </c>
      <c r="AO129" s="104" t="e">
        <f>SUMIFS(#REF!,#REF!,"&gt;="&amp;AO$3,#REF!,"&lt;="&amp;AO$4,#REF!,$F129,#REF!,$G129)</f>
        <v>#REF!</v>
      </c>
      <c r="AP129" s="104" t="e">
        <f>SUMIFS(#REF!,#REF!,"&gt;="&amp;AP$3,#REF!,"&lt;="&amp;AP$4,#REF!,$F129,#REF!,$G129)</f>
        <v>#REF!</v>
      </c>
      <c r="AQ129" s="104" t="e">
        <f>SUMIFS(#REF!,#REF!,"&gt;="&amp;AQ$3,#REF!,"&lt;="&amp;AQ$4,#REF!,$F129,#REF!,$G129)</f>
        <v>#REF!</v>
      </c>
      <c r="AR129" s="104" t="e">
        <f>SUMIFS(#REF!,#REF!,"&gt;="&amp;AR$3,#REF!,"&lt;="&amp;AR$4,#REF!,$F129,#REF!,$G129)</f>
        <v>#REF!</v>
      </c>
    </row>
    <row r="130" spans="1:44" s="95" customFormat="1" ht="10.199999999999999" x14ac:dyDescent="0.2">
      <c r="A130" s="23">
        <f>ROW()</f>
        <v>130</v>
      </c>
      <c r="B130" s="138"/>
      <c r="E130" s="100">
        <v>8</v>
      </c>
      <c r="F130" s="63" t="s">
        <v>81</v>
      </c>
      <c r="G130" s="99" t="s">
        <v>90</v>
      </c>
      <c r="M130" s="103"/>
      <c r="Q130" s="102"/>
      <c r="R130" s="101" t="e">
        <f ca="1">SUM($T130:INDIRECT(ADDRESS($A130,SUMIFS($1:$1,$5:$5,MAX($5:$5)))))</f>
        <v>#REF!</v>
      </c>
      <c r="U130" s="104" t="e">
        <f>SUMIFS(#REF!,#REF!,"&gt;="&amp;U$3,#REF!,"&lt;="&amp;U$4,#REF!,$F130,#REF!,$G130)</f>
        <v>#REF!</v>
      </c>
      <c r="V130" s="104" t="e">
        <f>SUMIFS(#REF!,#REF!,"&gt;="&amp;V$3,#REF!,"&lt;="&amp;V$4,#REF!,$F130,#REF!,$G130)</f>
        <v>#REF!</v>
      </c>
      <c r="W130" s="104" t="e">
        <f>SUMIFS(#REF!,#REF!,"&gt;="&amp;W$3,#REF!,"&lt;="&amp;W$4,#REF!,$F130,#REF!,$G130)</f>
        <v>#REF!</v>
      </c>
      <c r="X130" s="104" t="e">
        <f>SUMIFS(#REF!,#REF!,"&gt;="&amp;X$3,#REF!,"&lt;="&amp;X$4,#REF!,$F130,#REF!,$G130)</f>
        <v>#REF!</v>
      </c>
      <c r="Y130" s="104" t="e">
        <f>SUMIFS(#REF!,#REF!,"&gt;="&amp;Y$3,#REF!,"&lt;="&amp;Y$4,#REF!,$F130,#REF!,$G130)</f>
        <v>#REF!</v>
      </c>
      <c r="Z130" s="104" t="e">
        <f>SUMIFS(#REF!,#REF!,"&gt;="&amp;Z$3,#REF!,"&lt;="&amp;Z$4,#REF!,$F130,#REF!,$G130)</f>
        <v>#REF!</v>
      </c>
      <c r="AA130" s="104" t="e">
        <f>SUMIFS(#REF!,#REF!,"&gt;="&amp;AA$3,#REF!,"&lt;="&amp;AA$4,#REF!,$F130,#REF!,$G130)</f>
        <v>#REF!</v>
      </c>
      <c r="AB130" s="104" t="e">
        <f>SUMIFS(#REF!,#REF!,"&gt;="&amp;AB$3,#REF!,"&lt;="&amp;AB$4,#REF!,$F130,#REF!,$G130)</f>
        <v>#REF!</v>
      </c>
      <c r="AC130" s="104" t="e">
        <f>SUMIFS(#REF!,#REF!,"&gt;="&amp;AC$3,#REF!,"&lt;="&amp;AC$4,#REF!,$F130,#REF!,$G130)</f>
        <v>#REF!</v>
      </c>
      <c r="AD130" s="104" t="e">
        <f>SUMIFS(#REF!,#REF!,"&gt;="&amp;AD$3,#REF!,"&lt;="&amp;AD$4,#REF!,$F130,#REF!,$G130)</f>
        <v>#REF!</v>
      </c>
      <c r="AE130" s="104" t="e">
        <f>SUMIFS(#REF!,#REF!,"&gt;="&amp;AE$3,#REF!,"&lt;="&amp;AE$4,#REF!,$F130,#REF!,$G130)</f>
        <v>#REF!</v>
      </c>
      <c r="AF130" s="104" t="e">
        <f>SUMIFS(#REF!,#REF!,"&gt;="&amp;AF$3,#REF!,"&lt;="&amp;AF$4,#REF!,$F130,#REF!,$G130)</f>
        <v>#REF!</v>
      </c>
      <c r="AG130" s="104" t="e">
        <f>SUMIFS(#REF!,#REF!,"&gt;="&amp;AG$3,#REF!,"&lt;="&amp;AG$4,#REF!,$F130,#REF!,$G130)</f>
        <v>#REF!</v>
      </c>
      <c r="AH130" s="104" t="e">
        <f>SUMIFS(#REF!,#REF!,"&gt;="&amp;AH$3,#REF!,"&lt;="&amp;AH$4,#REF!,$F130,#REF!,$G130)</f>
        <v>#REF!</v>
      </c>
      <c r="AI130" s="104" t="e">
        <f>SUMIFS(#REF!,#REF!,"&gt;="&amp;AI$3,#REF!,"&lt;="&amp;AI$4,#REF!,$F130,#REF!,$G130)</f>
        <v>#REF!</v>
      </c>
      <c r="AJ130" s="104" t="e">
        <f>SUMIFS(#REF!,#REF!,"&gt;="&amp;AJ$3,#REF!,"&lt;="&amp;AJ$4,#REF!,$F130,#REF!,$G130)</f>
        <v>#REF!</v>
      </c>
      <c r="AK130" s="104" t="e">
        <f>SUMIFS(#REF!,#REF!,"&gt;="&amp;AK$3,#REF!,"&lt;="&amp;AK$4,#REF!,$F130,#REF!,$G130)</f>
        <v>#REF!</v>
      </c>
      <c r="AL130" s="104" t="e">
        <f>SUMIFS(#REF!,#REF!,"&gt;="&amp;AL$3,#REF!,"&lt;="&amp;AL$4,#REF!,$F130,#REF!,$G130)</f>
        <v>#REF!</v>
      </c>
      <c r="AM130" s="104" t="e">
        <f>SUMIFS(#REF!,#REF!,"&gt;="&amp;AM$3,#REF!,"&lt;="&amp;AM$4,#REF!,$F130,#REF!,$G130)</f>
        <v>#REF!</v>
      </c>
      <c r="AN130" s="104" t="e">
        <f>SUMIFS(#REF!,#REF!,"&gt;="&amp;AN$3,#REF!,"&lt;="&amp;AN$4,#REF!,$F130,#REF!,$G130)</f>
        <v>#REF!</v>
      </c>
      <c r="AO130" s="104" t="e">
        <f>SUMIFS(#REF!,#REF!,"&gt;="&amp;AO$3,#REF!,"&lt;="&amp;AO$4,#REF!,$F130,#REF!,$G130)</f>
        <v>#REF!</v>
      </c>
      <c r="AP130" s="104" t="e">
        <f>SUMIFS(#REF!,#REF!,"&gt;="&amp;AP$3,#REF!,"&lt;="&amp;AP$4,#REF!,$F130,#REF!,$G130)</f>
        <v>#REF!</v>
      </c>
      <c r="AQ130" s="104" t="e">
        <f>SUMIFS(#REF!,#REF!,"&gt;="&amp;AQ$3,#REF!,"&lt;="&amp;AQ$4,#REF!,$F130,#REF!,$G130)</f>
        <v>#REF!</v>
      </c>
      <c r="AR130" s="104" t="e">
        <f>SUMIFS(#REF!,#REF!,"&gt;="&amp;AR$3,#REF!,"&lt;="&amp;AR$4,#REF!,$F130,#REF!,$G130)</f>
        <v>#REF!</v>
      </c>
    </row>
    <row r="131" spans="1:44" s="17" customFormat="1" ht="10.199999999999999" x14ac:dyDescent="0.2">
      <c r="A131" s="23">
        <f>ROW()</f>
        <v>131</v>
      </c>
      <c r="B131" s="137"/>
      <c r="E131" s="16" t="s">
        <v>6</v>
      </c>
      <c r="M131" s="58"/>
      <c r="Q131" s="38"/>
      <c r="R131" s="22"/>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row>
    <row r="132" spans="1:44" s="5" customFormat="1" x14ac:dyDescent="0.3">
      <c r="A132" s="23">
        <f>ROW()</f>
        <v>132</v>
      </c>
      <c r="B132" s="135"/>
      <c r="C132" s="45"/>
      <c r="E132" s="24"/>
      <c r="F132" s="5" t="s">
        <v>107</v>
      </c>
      <c r="K132" s="11"/>
      <c r="M132" s="59"/>
      <c r="Q132" s="39"/>
      <c r="R132" s="3" t="e">
        <f ca="1">SUM($T132:INDIRECT(ADDRESS($A132,SUMIFS($1:$1,$5:$5,MAX($5:$5)))))</f>
        <v>#REF!</v>
      </c>
      <c r="U132" s="3" t="e">
        <f t="shared" ref="U132:AR132" si="30">SUM(U133:U141)</f>
        <v>#REF!</v>
      </c>
      <c r="V132" s="3" t="e">
        <f t="shared" si="30"/>
        <v>#REF!</v>
      </c>
      <c r="W132" s="3" t="e">
        <f t="shared" si="30"/>
        <v>#REF!</v>
      </c>
      <c r="X132" s="3" t="e">
        <f t="shared" si="30"/>
        <v>#REF!</v>
      </c>
      <c r="Y132" s="3" t="e">
        <f t="shared" si="30"/>
        <v>#REF!</v>
      </c>
      <c r="Z132" s="3" t="e">
        <f t="shared" si="30"/>
        <v>#REF!</v>
      </c>
      <c r="AA132" s="3" t="e">
        <f t="shared" si="30"/>
        <v>#REF!</v>
      </c>
      <c r="AB132" s="3" t="e">
        <f t="shared" si="30"/>
        <v>#REF!</v>
      </c>
      <c r="AC132" s="3" t="e">
        <f t="shared" si="30"/>
        <v>#REF!</v>
      </c>
      <c r="AD132" s="3" t="e">
        <f t="shared" si="30"/>
        <v>#REF!</v>
      </c>
      <c r="AE132" s="3" t="e">
        <f t="shared" si="30"/>
        <v>#REF!</v>
      </c>
      <c r="AF132" s="3" t="e">
        <f t="shared" si="30"/>
        <v>#REF!</v>
      </c>
      <c r="AG132" s="3" t="e">
        <f t="shared" si="30"/>
        <v>#REF!</v>
      </c>
      <c r="AH132" s="3" t="e">
        <f t="shared" si="30"/>
        <v>#REF!</v>
      </c>
      <c r="AI132" s="3" t="e">
        <f t="shared" si="30"/>
        <v>#REF!</v>
      </c>
      <c r="AJ132" s="3" t="e">
        <f t="shared" si="30"/>
        <v>#REF!</v>
      </c>
      <c r="AK132" s="3" t="e">
        <f t="shared" si="30"/>
        <v>#REF!</v>
      </c>
      <c r="AL132" s="3" t="e">
        <f t="shared" si="30"/>
        <v>#REF!</v>
      </c>
      <c r="AM132" s="3" t="e">
        <f t="shared" si="30"/>
        <v>#REF!</v>
      </c>
      <c r="AN132" s="3" t="e">
        <f t="shared" si="30"/>
        <v>#REF!</v>
      </c>
      <c r="AO132" s="3" t="e">
        <f t="shared" si="30"/>
        <v>#REF!</v>
      </c>
      <c r="AP132" s="3" t="e">
        <f t="shared" si="30"/>
        <v>#REF!</v>
      </c>
      <c r="AQ132" s="3" t="e">
        <f t="shared" si="30"/>
        <v>#REF!</v>
      </c>
      <c r="AR132" s="3" t="e">
        <f t="shared" si="30"/>
        <v>#REF!</v>
      </c>
    </row>
    <row r="133" spans="1:44" s="95" customFormat="1" ht="10.199999999999999" x14ac:dyDescent="0.2">
      <c r="A133" s="23">
        <f>ROW()</f>
        <v>133</v>
      </c>
      <c r="B133" s="138"/>
      <c r="E133" s="100">
        <v>1</v>
      </c>
      <c r="F133" s="63" t="s">
        <v>107</v>
      </c>
      <c r="G133" s="99" t="s">
        <v>83</v>
      </c>
      <c r="M133" s="103"/>
      <c r="Q133" s="102"/>
      <c r="R133" s="101" t="e">
        <f ca="1">SUM($T133:INDIRECT(ADDRESS($A133,SUMIFS($1:$1,$5:$5,MAX($5:$5)))))</f>
        <v>#REF!</v>
      </c>
      <c r="U133" s="104" t="e">
        <f>SUMIFS(#REF!,#REF!,"&gt;="&amp;U$3,#REF!,"&lt;="&amp;U$4,#REF!,$F133,#REF!,$G133)</f>
        <v>#REF!</v>
      </c>
      <c r="V133" s="104" t="e">
        <f>SUMIFS(#REF!,#REF!,"&gt;="&amp;V$3,#REF!,"&lt;="&amp;V$4,#REF!,$F133,#REF!,$G133)</f>
        <v>#REF!</v>
      </c>
      <c r="W133" s="104" t="e">
        <f>SUMIFS(#REF!,#REF!,"&gt;="&amp;W$3,#REF!,"&lt;="&amp;W$4,#REF!,$F133,#REF!,$G133)</f>
        <v>#REF!</v>
      </c>
      <c r="X133" s="104" t="e">
        <f>SUMIFS(#REF!,#REF!,"&gt;="&amp;X$3,#REF!,"&lt;="&amp;X$4,#REF!,$F133,#REF!,$G133)</f>
        <v>#REF!</v>
      </c>
      <c r="Y133" s="104" t="e">
        <f>SUMIFS(#REF!,#REF!,"&gt;="&amp;Y$3,#REF!,"&lt;="&amp;Y$4,#REF!,$F133,#REF!,$G133)</f>
        <v>#REF!</v>
      </c>
      <c r="Z133" s="104" t="e">
        <f>SUMIFS(#REF!,#REF!,"&gt;="&amp;Z$3,#REF!,"&lt;="&amp;Z$4,#REF!,$F133,#REF!,$G133)</f>
        <v>#REF!</v>
      </c>
      <c r="AA133" s="104" t="e">
        <f>SUMIFS(#REF!,#REF!,"&gt;="&amp;AA$3,#REF!,"&lt;="&amp;AA$4,#REF!,$F133,#REF!,$G133)</f>
        <v>#REF!</v>
      </c>
      <c r="AB133" s="104" t="e">
        <f>SUMIFS(#REF!,#REF!,"&gt;="&amp;AB$3,#REF!,"&lt;="&amp;AB$4,#REF!,$F133,#REF!,$G133)</f>
        <v>#REF!</v>
      </c>
      <c r="AC133" s="104" t="e">
        <f>SUMIFS(#REF!,#REF!,"&gt;="&amp;AC$3,#REF!,"&lt;="&amp;AC$4,#REF!,$F133,#REF!,$G133)</f>
        <v>#REF!</v>
      </c>
      <c r="AD133" s="104" t="e">
        <f>SUMIFS(#REF!,#REF!,"&gt;="&amp;AD$3,#REF!,"&lt;="&amp;AD$4,#REF!,$F133,#REF!,$G133)</f>
        <v>#REF!</v>
      </c>
      <c r="AE133" s="104" t="e">
        <f>SUMIFS(#REF!,#REF!,"&gt;="&amp;AE$3,#REF!,"&lt;="&amp;AE$4,#REF!,$F133,#REF!,$G133)</f>
        <v>#REF!</v>
      </c>
      <c r="AF133" s="104" t="e">
        <f>SUMIFS(#REF!,#REF!,"&gt;="&amp;AF$3,#REF!,"&lt;="&amp;AF$4,#REF!,$F133,#REF!,$G133)</f>
        <v>#REF!</v>
      </c>
      <c r="AG133" s="104" t="e">
        <f>SUMIFS(#REF!,#REF!,"&gt;="&amp;AG$3,#REF!,"&lt;="&amp;AG$4,#REF!,$F133,#REF!,$G133)</f>
        <v>#REF!</v>
      </c>
      <c r="AH133" s="104" t="e">
        <f>SUMIFS(#REF!,#REF!,"&gt;="&amp;AH$3,#REF!,"&lt;="&amp;AH$4,#REF!,$F133,#REF!,$G133)</f>
        <v>#REF!</v>
      </c>
      <c r="AI133" s="104" t="e">
        <f>SUMIFS(#REF!,#REF!,"&gt;="&amp;AI$3,#REF!,"&lt;="&amp;AI$4,#REF!,$F133,#REF!,$G133)</f>
        <v>#REF!</v>
      </c>
      <c r="AJ133" s="104" t="e">
        <f>SUMIFS(#REF!,#REF!,"&gt;="&amp;AJ$3,#REF!,"&lt;="&amp;AJ$4,#REF!,$F133,#REF!,$G133)</f>
        <v>#REF!</v>
      </c>
      <c r="AK133" s="104" t="e">
        <f>SUMIFS(#REF!,#REF!,"&gt;="&amp;AK$3,#REF!,"&lt;="&amp;AK$4,#REF!,$F133,#REF!,$G133)</f>
        <v>#REF!</v>
      </c>
      <c r="AL133" s="104" t="e">
        <f>SUMIFS(#REF!,#REF!,"&gt;="&amp;AL$3,#REF!,"&lt;="&amp;AL$4,#REF!,$F133,#REF!,$G133)</f>
        <v>#REF!</v>
      </c>
      <c r="AM133" s="104" t="e">
        <f>SUMIFS(#REF!,#REF!,"&gt;="&amp;AM$3,#REF!,"&lt;="&amp;AM$4,#REF!,$F133,#REF!,$G133)</f>
        <v>#REF!</v>
      </c>
      <c r="AN133" s="104" t="e">
        <f>SUMIFS(#REF!,#REF!,"&gt;="&amp;AN$3,#REF!,"&lt;="&amp;AN$4,#REF!,$F133,#REF!,$G133)</f>
        <v>#REF!</v>
      </c>
      <c r="AO133" s="104" t="e">
        <f>SUMIFS(#REF!,#REF!,"&gt;="&amp;AO$3,#REF!,"&lt;="&amp;AO$4,#REF!,$F133,#REF!,$G133)</f>
        <v>#REF!</v>
      </c>
      <c r="AP133" s="104" t="e">
        <f>SUMIFS(#REF!,#REF!,"&gt;="&amp;AP$3,#REF!,"&lt;="&amp;AP$4,#REF!,$F133,#REF!,$G133)</f>
        <v>#REF!</v>
      </c>
      <c r="AQ133" s="104" t="e">
        <f>SUMIFS(#REF!,#REF!,"&gt;="&amp;AQ$3,#REF!,"&lt;="&amp;AQ$4,#REF!,$F133,#REF!,$G133)</f>
        <v>#REF!</v>
      </c>
      <c r="AR133" s="104" t="e">
        <f>SUMIFS(#REF!,#REF!,"&gt;="&amp;AR$3,#REF!,"&lt;="&amp;AR$4,#REF!,$F133,#REF!,$G133)</f>
        <v>#REF!</v>
      </c>
    </row>
    <row r="134" spans="1:44" s="95" customFormat="1" ht="10.199999999999999" x14ac:dyDescent="0.2">
      <c r="A134" s="23">
        <f>ROW()</f>
        <v>134</v>
      </c>
      <c r="B134" s="138"/>
      <c r="E134" s="100">
        <v>2</v>
      </c>
      <c r="F134" s="63" t="s">
        <v>107</v>
      </c>
      <c r="G134" s="99" t="s">
        <v>84</v>
      </c>
      <c r="M134" s="103"/>
      <c r="Q134" s="102"/>
      <c r="R134" s="101" t="e">
        <f ca="1">SUM($T134:INDIRECT(ADDRESS($A134,SUMIFS($1:$1,$5:$5,MAX($5:$5)))))</f>
        <v>#REF!</v>
      </c>
      <c r="U134" s="104" t="e">
        <f>SUMIFS(#REF!,#REF!,"&gt;="&amp;U$3,#REF!,"&lt;="&amp;U$4,#REF!,$F134,#REF!,$G134)</f>
        <v>#REF!</v>
      </c>
      <c r="V134" s="104" t="e">
        <f>SUMIFS(#REF!,#REF!,"&gt;="&amp;V$3,#REF!,"&lt;="&amp;V$4,#REF!,$F134,#REF!,$G134)</f>
        <v>#REF!</v>
      </c>
      <c r="W134" s="104" t="e">
        <f>SUMIFS(#REF!,#REF!,"&gt;="&amp;W$3,#REF!,"&lt;="&amp;W$4,#REF!,$F134,#REF!,$G134)</f>
        <v>#REF!</v>
      </c>
      <c r="X134" s="104" t="e">
        <f>SUMIFS(#REF!,#REF!,"&gt;="&amp;X$3,#REF!,"&lt;="&amp;X$4,#REF!,$F134,#REF!,$G134)</f>
        <v>#REF!</v>
      </c>
      <c r="Y134" s="104" t="e">
        <f>SUMIFS(#REF!,#REF!,"&gt;="&amp;Y$3,#REF!,"&lt;="&amp;Y$4,#REF!,$F134,#REF!,$G134)</f>
        <v>#REF!</v>
      </c>
      <c r="Z134" s="104" t="e">
        <f>SUMIFS(#REF!,#REF!,"&gt;="&amp;Z$3,#REF!,"&lt;="&amp;Z$4,#REF!,$F134,#REF!,$G134)</f>
        <v>#REF!</v>
      </c>
      <c r="AA134" s="104" t="e">
        <f>SUMIFS(#REF!,#REF!,"&gt;="&amp;AA$3,#REF!,"&lt;="&amp;AA$4,#REF!,$F134,#REF!,$G134)</f>
        <v>#REF!</v>
      </c>
      <c r="AB134" s="104" t="e">
        <f>SUMIFS(#REF!,#REF!,"&gt;="&amp;AB$3,#REF!,"&lt;="&amp;AB$4,#REF!,$F134,#REF!,$G134)</f>
        <v>#REF!</v>
      </c>
      <c r="AC134" s="104" t="e">
        <f>SUMIFS(#REF!,#REF!,"&gt;="&amp;AC$3,#REF!,"&lt;="&amp;AC$4,#REF!,$F134,#REF!,$G134)</f>
        <v>#REF!</v>
      </c>
      <c r="AD134" s="104" t="e">
        <f>SUMIFS(#REF!,#REF!,"&gt;="&amp;AD$3,#REF!,"&lt;="&amp;AD$4,#REF!,$F134,#REF!,$G134)</f>
        <v>#REF!</v>
      </c>
      <c r="AE134" s="104" t="e">
        <f>SUMIFS(#REF!,#REF!,"&gt;="&amp;AE$3,#REF!,"&lt;="&amp;AE$4,#REF!,$F134,#REF!,$G134)</f>
        <v>#REF!</v>
      </c>
      <c r="AF134" s="104" t="e">
        <f>SUMIFS(#REF!,#REF!,"&gt;="&amp;AF$3,#REF!,"&lt;="&amp;AF$4,#REF!,$F134,#REF!,$G134)</f>
        <v>#REF!</v>
      </c>
      <c r="AG134" s="104" t="e">
        <f>SUMIFS(#REF!,#REF!,"&gt;="&amp;AG$3,#REF!,"&lt;="&amp;AG$4,#REF!,$F134,#REF!,$G134)</f>
        <v>#REF!</v>
      </c>
      <c r="AH134" s="104" t="e">
        <f>SUMIFS(#REF!,#REF!,"&gt;="&amp;AH$3,#REF!,"&lt;="&amp;AH$4,#REF!,$F134,#REF!,$G134)</f>
        <v>#REF!</v>
      </c>
      <c r="AI134" s="104" t="e">
        <f>SUMIFS(#REF!,#REF!,"&gt;="&amp;AI$3,#REF!,"&lt;="&amp;AI$4,#REF!,$F134,#REF!,$G134)</f>
        <v>#REF!</v>
      </c>
      <c r="AJ134" s="104" t="e">
        <f>SUMIFS(#REF!,#REF!,"&gt;="&amp;AJ$3,#REF!,"&lt;="&amp;AJ$4,#REF!,$F134,#REF!,$G134)</f>
        <v>#REF!</v>
      </c>
      <c r="AK134" s="104" t="e">
        <f>SUMIFS(#REF!,#REF!,"&gt;="&amp;AK$3,#REF!,"&lt;="&amp;AK$4,#REF!,$F134,#REF!,$G134)</f>
        <v>#REF!</v>
      </c>
      <c r="AL134" s="104" t="e">
        <f>SUMIFS(#REF!,#REF!,"&gt;="&amp;AL$3,#REF!,"&lt;="&amp;AL$4,#REF!,$F134,#REF!,$G134)</f>
        <v>#REF!</v>
      </c>
      <c r="AM134" s="104" t="e">
        <f>SUMIFS(#REF!,#REF!,"&gt;="&amp;AM$3,#REF!,"&lt;="&amp;AM$4,#REF!,$F134,#REF!,$G134)</f>
        <v>#REF!</v>
      </c>
      <c r="AN134" s="104" t="e">
        <f>SUMIFS(#REF!,#REF!,"&gt;="&amp;AN$3,#REF!,"&lt;="&amp;AN$4,#REF!,$F134,#REF!,$G134)</f>
        <v>#REF!</v>
      </c>
      <c r="AO134" s="104" t="e">
        <f>SUMIFS(#REF!,#REF!,"&gt;="&amp;AO$3,#REF!,"&lt;="&amp;AO$4,#REF!,$F134,#REF!,$G134)</f>
        <v>#REF!</v>
      </c>
      <c r="AP134" s="104" t="e">
        <f>SUMIFS(#REF!,#REF!,"&gt;="&amp;AP$3,#REF!,"&lt;="&amp;AP$4,#REF!,$F134,#REF!,$G134)</f>
        <v>#REF!</v>
      </c>
      <c r="AQ134" s="104" t="e">
        <f>SUMIFS(#REF!,#REF!,"&gt;="&amp;AQ$3,#REF!,"&lt;="&amp;AQ$4,#REF!,$F134,#REF!,$G134)</f>
        <v>#REF!</v>
      </c>
      <c r="AR134" s="104" t="e">
        <f>SUMIFS(#REF!,#REF!,"&gt;="&amp;AR$3,#REF!,"&lt;="&amp;AR$4,#REF!,$F134,#REF!,$G134)</f>
        <v>#REF!</v>
      </c>
    </row>
    <row r="135" spans="1:44" s="95" customFormat="1" ht="10.199999999999999" x14ac:dyDescent="0.2">
      <c r="A135" s="23">
        <f>ROW()</f>
        <v>135</v>
      </c>
      <c r="B135" s="138"/>
      <c r="E135" s="100">
        <v>3</v>
      </c>
      <c r="F135" s="63" t="s">
        <v>107</v>
      </c>
      <c r="G135" s="99" t="s">
        <v>85</v>
      </c>
      <c r="M135" s="103"/>
      <c r="Q135" s="102"/>
      <c r="R135" s="101" t="e">
        <f ca="1">SUM($T135:INDIRECT(ADDRESS($A135,SUMIFS($1:$1,$5:$5,MAX($5:$5)))))</f>
        <v>#REF!</v>
      </c>
      <c r="U135" s="104" t="e">
        <f>SUMIFS(#REF!,#REF!,"&gt;="&amp;U$3,#REF!,"&lt;="&amp;U$4,#REF!,$F135,#REF!,$G135)</f>
        <v>#REF!</v>
      </c>
      <c r="V135" s="104" t="e">
        <f>SUMIFS(#REF!,#REF!,"&gt;="&amp;V$3,#REF!,"&lt;="&amp;V$4,#REF!,$F135,#REF!,$G135)</f>
        <v>#REF!</v>
      </c>
      <c r="W135" s="104" t="e">
        <f>SUMIFS(#REF!,#REF!,"&gt;="&amp;W$3,#REF!,"&lt;="&amp;W$4,#REF!,$F135,#REF!,$G135)</f>
        <v>#REF!</v>
      </c>
      <c r="X135" s="104" t="e">
        <f>SUMIFS(#REF!,#REF!,"&gt;="&amp;X$3,#REF!,"&lt;="&amp;X$4,#REF!,$F135,#REF!,$G135)</f>
        <v>#REF!</v>
      </c>
      <c r="Y135" s="104" t="e">
        <f>SUMIFS(#REF!,#REF!,"&gt;="&amp;Y$3,#REF!,"&lt;="&amp;Y$4,#REF!,$F135,#REF!,$G135)</f>
        <v>#REF!</v>
      </c>
      <c r="Z135" s="104" t="e">
        <f>SUMIFS(#REF!,#REF!,"&gt;="&amp;Z$3,#REF!,"&lt;="&amp;Z$4,#REF!,$F135,#REF!,$G135)</f>
        <v>#REF!</v>
      </c>
      <c r="AA135" s="104" t="e">
        <f>SUMIFS(#REF!,#REF!,"&gt;="&amp;AA$3,#REF!,"&lt;="&amp;AA$4,#REF!,$F135,#REF!,$G135)</f>
        <v>#REF!</v>
      </c>
      <c r="AB135" s="104" t="e">
        <f>SUMIFS(#REF!,#REF!,"&gt;="&amp;AB$3,#REF!,"&lt;="&amp;AB$4,#REF!,$F135,#REF!,$G135)</f>
        <v>#REF!</v>
      </c>
      <c r="AC135" s="104" t="e">
        <f>SUMIFS(#REF!,#REF!,"&gt;="&amp;AC$3,#REF!,"&lt;="&amp;AC$4,#REF!,$F135,#REF!,$G135)</f>
        <v>#REF!</v>
      </c>
      <c r="AD135" s="104" t="e">
        <f>SUMIFS(#REF!,#REF!,"&gt;="&amp;AD$3,#REF!,"&lt;="&amp;AD$4,#REF!,$F135,#REF!,$G135)</f>
        <v>#REF!</v>
      </c>
      <c r="AE135" s="104" t="e">
        <f>SUMIFS(#REF!,#REF!,"&gt;="&amp;AE$3,#REF!,"&lt;="&amp;AE$4,#REF!,$F135,#REF!,$G135)</f>
        <v>#REF!</v>
      </c>
      <c r="AF135" s="104" t="e">
        <f>SUMIFS(#REF!,#REF!,"&gt;="&amp;AF$3,#REF!,"&lt;="&amp;AF$4,#REF!,$F135,#REF!,$G135)</f>
        <v>#REF!</v>
      </c>
      <c r="AG135" s="104" t="e">
        <f>SUMIFS(#REF!,#REF!,"&gt;="&amp;AG$3,#REF!,"&lt;="&amp;AG$4,#REF!,$F135,#REF!,$G135)</f>
        <v>#REF!</v>
      </c>
      <c r="AH135" s="104" t="e">
        <f>SUMIFS(#REF!,#REF!,"&gt;="&amp;AH$3,#REF!,"&lt;="&amp;AH$4,#REF!,$F135,#REF!,$G135)</f>
        <v>#REF!</v>
      </c>
      <c r="AI135" s="104" t="e">
        <f>SUMIFS(#REF!,#REF!,"&gt;="&amp;AI$3,#REF!,"&lt;="&amp;AI$4,#REF!,$F135,#REF!,$G135)</f>
        <v>#REF!</v>
      </c>
      <c r="AJ135" s="104" t="e">
        <f>SUMIFS(#REF!,#REF!,"&gt;="&amp;AJ$3,#REF!,"&lt;="&amp;AJ$4,#REF!,$F135,#REF!,$G135)</f>
        <v>#REF!</v>
      </c>
      <c r="AK135" s="104" t="e">
        <f>SUMIFS(#REF!,#REF!,"&gt;="&amp;AK$3,#REF!,"&lt;="&amp;AK$4,#REF!,$F135,#REF!,$G135)</f>
        <v>#REF!</v>
      </c>
      <c r="AL135" s="104" t="e">
        <f>SUMIFS(#REF!,#REF!,"&gt;="&amp;AL$3,#REF!,"&lt;="&amp;AL$4,#REF!,$F135,#REF!,$G135)</f>
        <v>#REF!</v>
      </c>
      <c r="AM135" s="104" t="e">
        <f>SUMIFS(#REF!,#REF!,"&gt;="&amp;AM$3,#REF!,"&lt;="&amp;AM$4,#REF!,$F135,#REF!,$G135)</f>
        <v>#REF!</v>
      </c>
      <c r="AN135" s="104" t="e">
        <f>SUMIFS(#REF!,#REF!,"&gt;="&amp;AN$3,#REF!,"&lt;="&amp;AN$4,#REF!,$F135,#REF!,$G135)</f>
        <v>#REF!</v>
      </c>
      <c r="AO135" s="104" t="e">
        <f>SUMIFS(#REF!,#REF!,"&gt;="&amp;AO$3,#REF!,"&lt;="&amp;AO$4,#REF!,$F135,#REF!,$G135)</f>
        <v>#REF!</v>
      </c>
      <c r="AP135" s="104" t="e">
        <f>SUMIFS(#REF!,#REF!,"&gt;="&amp;AP$3,#REF!,"&lt;="&amp;AP$4,#REF!,$F135,#REF!,$G135)</f>
        <v>#REF!</v>
      </c>
      <c r="AQ135" s="104" t="e">
        <f>SUMIFS(#REF!,#REF!,"&gt;="&amp;AQ$3,#REF!,"&lt;="&amp;AQ$4,#REF!,$F135,#REF!,$G135)</f>
        <v>#REF!</v>
      </c>
      <c r="AR135" s="104" t="e">
        <f>SUMIFS(#REF!,#REF!,"&gt;="&amp;AR$3,#REF!,"&lt;="&amp;AR$4,#REF!,$F135,#REF!,$G135)</f>
        <v>#REF!</v>
      </c>
    </row>
    <row r="136" spans="1:44" s="95" customFormat="1" ht="10.199999999999999" x14ac:dyDescent="0.2">
      <c r="A136" s="23">
        <f>ROW()</f>
        <v>136</v>
      </c>
      <c r="B136" s="138"/>
      <c r="E136" s="100">
        <v>4</v>
      </c>
      <c r="F136" s="63" t="s">
        <v>107</v>
      </c>
      <c r="G136" s="99" t="s">
        <v>86</v>
      </c>
      <c r="M136" s="103"/>
      <c r="Q136" s="102"/>
      <c r="R136" s="101" t="e">
        <f ca="1">SUM($T136:INDIRECT(ADDRESS($A136,SUMIFS($1:$1,$5:$5,MAX($5:$5)))))</f>
        <v>#REF!</v>
      </c>
      <c r="U136" s="104" t="e">
        <f>SUMIFS(#REF!,#REF!,"&gt;="&amp;U$3,#REF!,"&lt;="&amp;U$4,#REF!,$F136,#REF!,$G136)</f>
        <v>#REF!</v>
      </c>
      <c r="V136" s="104" t="e">
        <f>SUMIFS(#REF!,#REF!,"&gt;="&amp;V$3,#REF!,"&lt;="&amp;V$4,#REF!,$F136,#REF!,$G136)</f>
        <v>#REF!</v>
      </c>
      <c r="W136" s="104" t="e">
        <f>SUMIFS(#REF!,#REF!,"&gt;="&amp;W$3,#REF!,"&lt;="&amp;W$4,#REF!,$F136,#REF!,$G136)</f>
        <v>#REF!</v>
      </c>
      <c r="X136" s="104" t="e">
        <f>SUMIFS(#REF!,#REF!,"&gt;="&amp;X$3,#REF!,"&lt;="&amp;X$4,#REF!,$F136,#REF!,$G136)</f>
        <v>#REF!</v>
      </c>
      <c r="Y136" s="104" t="e">
        <f>SUMIFS(#REF!,#REF!,"&gt;="&amp;Y$3,#REF!,"&lt;="&amp;Y$4,#REF!,$F136,#REF!,$G136)</f>
        <v>#REF!</v>
      </c>
      <c r="Z136" s="104" t="e">
        <f>SUMIFS(#REF!,#REF!,"&gt;="&amp;Z$3,#REF!,"&lt;="&amp;Z$4,#REF!,$F136,#REF!,$G136)</f>
        <v>#REF!</v>
      </c>
      <c r="AA136" s="104" t="e">
        <f>SUMIFS(#REF!,#REF!,"&gt;="&amp;AA$3,#REF!,"&lt;="&amp;AA$4,#REF!,$F136,#REF!,$G136)</f>
        <v>#REF!</v>
      </c>
      <c r="AB136" s="104" t="e">
        <f>SUMIFS(#REF!,#REF!,"&gt;="&amp;AB$3,#REF!,"&lt;="&amp;AB$4,#REF!,$F136,#REF!,$G136)</f>
        <v>#REF!</v>
      </c>
      <c r="AC136" s="104" t="e">
        <f>SUMIFS(#REF!,#REF!,"&gt;="&amp;AC$3,#REF!,"&lt;="&amp;AC$4,#REF!,$F136,#REF!,$G136)</f>
        <v>#REF!</v>
      </c>
      <c r="AD136" s="104" t="e">
        <f>SUMIFS(#REF!,#REF!,"&gt;="&amp;AD$3,#REF!,"&lt;="&amp;AD$4,#REF!,$F136,#REF!,$G136)</f>
        <v>#REF!</v>
      </c>
      <c r="AE136" s="104" t="e">
        <f>SUMIFS(#REF!,#REF!,"&gt;="&amp;AE$3,#REF!,"&lt;="&amp;AE$4,#REF!,$F136,#REF!,$G136)</f>
        <v>#REF!</v>
      </c>
      <c r="AF136" s="104" t="e">
        <f>SUMIFS(#REF!,#REF!,"&gt;="&amp;AF$3,#REF!,"&lt;="&amp;AF$4,#REF!,$F136,#REF!,$G136)</f>
        <v>#REF!</v>
      </c>
      <c r="AG136" s="104" t="e">
        <f>SUMIFS(#REF!,#REF!,"&gt;="&amp;AG$3,#REF!,"&lt;="&amp;AG$4,#REF!,$F136,#REF!,$G136)</f>
        <v>#REF!</v>
      </c>
      <c r="AH136" s="104" t="e">
        <f>SUMIFS(#REF!,#REF!,"&gt;="&amp;AH$3,#REF!,"&lt;="&amp;AH$4,#REF!,$F136,#REF!,$G136)</f>
        <v>#REF!</v>
      </c>
      <c r="AI136" s="104" t="e">
        <f>SUMIFS(#REF!,#REF!,"&gt;="&amp;AI$3,#REF!,"&lt;="&amp;AI$4,#REF!,$F136,#REF!,$G136)</f>
        <v>#REF!</v>
      </c>
      <c r="AJ136" s="104" t="e">
        <f>SUMIFS(#REF!,#REF!,"&gt;="&amp;AJ$3,#REF!,"&lt;="&amp;AJ$4,#REF!,$F136,#REF!,$G136)</f>
        <v>#REF!</v>
      </c>
      <c r="AK136" s="104" t="e">
        <f>SUMIFS(#REF!,#REF!,"&gt;="&amp;AK$3,#REF!,"&lt;="&amp;AK$4,#REF!,$F136,#REF!,$G136)</f>
        <v>#REF!</v>
      </c>
      <c r="AL136" s="104" t="e">
        <f>SUMIFS(#REF!,#REF!,"&gt;="&amp;AL$3,#REF!,"&lt;="&amp;AL$4,#REF!,$F136,#REF!,$G136)</f>
        <v>#REF!</v>
      </c>
      <c r="AM136" s="104" t="e">
        <f>SUMIFS(#REF!,#REF!,"&gt;="&amp;AM$3,#REF!,"&lt;="&amp;AM$4,#REF!,$F136,#REF!,$G136)</f>
        <v>#REF!</v>
      </c>
      <c r="AN136" s="104" t="e">
        <f>SUMIFS(#REF!,#REF!,"&gt;="&amp;AN$3,#REF!,"&lt;="&amp;AN$4,#REF!,$F136,#REF!,$G136)</f>
        <v>#REF!</v>
      </c>
      <c r="AO136" s="104" t="e">
        <f>SUMIFS(#REF!,#REF!,"&gt;="&amp;AO$3,#REF!,"&lt;="&amp;AO$4,#REF!,$F136,#REF!,$G136)</f>
        <v>#REF!</v>
      </c>
      <c r="AP136" s="104" t="e">
        <f>SUMIFS(#REF!,#REF!,"&gt;="&amp;AP$3,#REF!,"&lt;="&amp;AP$4,#REF!,$F136,#REF!,$G136)</f>
        <v>#REF!</v>
      </c>
      <c r="AQ136" s="104" t="e">
        <f>SUMIFS(#REF!,#REF!,"&gt;="&amp;AQ$3,#REF!,"&lt;="&amp;AQ$4,#REF!,$F136,#REF!,$G136)</f>
        <v>#REF!</v>
      </c>
      <c r="AR136" s="104" t="e">
        <f>SUMIFS(#REF!,#REF!,"&gt;="&amp;AR$3,#REF!,"&lt;="&amp;AR$4,#REF!,$F136,#REF!,$G136)</f>
        <v>#REF!</v>
      </c>
    </row>
    <row r="137" spans="1:44" s="95" customFormat="1" ht="10.199999999999999" x14ac:dyDescent="0.2">
      <c r="A137" s="23">
        <f>ROW()</f>
        <v>137</v>
      </c>
      <c r="B137" s="138"/>
      <c r="E137" s="100">
        <v>5</v>
      </c>
      <c r="F137" s="63" t="s">
        <v>107</v>
      </c>
      <c r="G137" s="99" t="s">
        <v>87</v>
      </c>
      <c r="M137" s="103"/>
      <c r="Q137" s="102"/>
      <c r="R137" s="101" t="e">
        <f ca="1">SUM($T137:INDIRECT(ADDRESS($A137,SUMIFS($1:$1,$5:$5,MAX($5:$5)))))</f>
        <v>#REF!</v>
      </c>
      <c r="U137" s="104" t="e">
        <f>SUMIFS(#REF!,#REF!,"&gt;="&amp;U$3,#REF!,"&lt;="&amp;U$4,#REF!,$F137,#REF!,$G137)</f>
        <v>#REF!</v>
      </c>
      <c r="V137" s="104" t="e">
        <f>SUMIFS(#REF!,#REF!,"&gt;="&amp;V$3,#REF!,"&lt;="&amp;V$4,#REF!,$F137,#REF!,$G137)</f>
        <v>#REF!</v>
      </c>
      <c r="W137" s="104" t="e">
        <f>SUMIFS(#REF!,#REF!,"&gt;="&amp;W$3,#REF!,"&lt;="&amp;W$4,#REF!,$F137,#REF!,$G137)</f>
        <v>#REF!</v>
      </c>
      <c r="X137" s="104" t="e">
        <f>SUMIFS(#REF!,#REF!,"&gt;="&amp;X$3,#REF!,"&lt;="&amp;X$4,#REF!,$F137,#REF!,$G137)</f>
        <v>#REF!</v>
      </c>
      <c r="Y137" s="104" t="e">
        <f>SUMIFS(#REF!,#REF!,"&gt;="&amp;Y$3,#REF!,"&lt;="&amp;Y$4,#REF!,$F137,#REF!,$G137)</f>
        <v>#REF!</v>
      </c>
      <c r="Z137" s="104" t="e">
        <f>SUMIFS(#REF!,#REF!,"&gt;="&amp;Z$3,#REF!,"&lt;="&amp;Z$4,#REF!,$F137,#REF!,$G137)</f>
        <v>#REF!</v>
      </c>
      <c r="AA137" s="104" t="e">
        <f>SUMIFS(#REF!,#REF!,"&gt;="&amp;AA$3,#REF!,"&lt;="&amp;AA$4,#REF!,$F137,#REF!,$G137)</f>
        <v>#REF!</v>
      </c>
      <c r="AB137" s="104" t="e">
        <f>SUMIFS(#REF!,#REF!,"&gt;="&amp;AB$3,#REF!,"&lt;="&amp;AB$4,#REF!,$F137,#REF!,$G137)</f>
        <v>#REF!</v>
      </c>
      <c r="AC137" s="104" t="e">
        <f>SUMIFS(#REF!,#REF!,"&gt;="&amp;AC$3,#REF!,"&lt;="&amp;AC$4,#REF!,$F137,#REF!,$G137)</f>
        <v>#REF!</v>
      </c>
      <c r="AD137" s="104" t="e">
        <f>SUMIFS(#REF!,#REF!,"&gt;="&amp;AD$3,#REF!,"&lt;="&amp;AD$4,#REF!,$F137,#REF!,$G137)</f>
        <v>#REF!</v>
      </c>
      <c r="AE137" s="104" t="e">
        <f>SUMIFS(#REF!,#REF!,"&gt;="&amp;AE$3,#REF!,"&lt;="&amp;AE$4,#REF!,$F137,#REF!,$G137)</f>
        <v>#REF!</v>
      </c>
      <c r="AF137" s="104" t="e">
        <f>SUMIFS(#REF!,#REF!,"&gt;="&amp;AF$3,#REF!,"&lt;="&amp;AF$4,#REF!,$F137,#REF!,$G137)</f>
        <v>#REF!</v>
      </c>
      <c r="AG137" s="104" t="e">
        <f>SUMIFS(#REF!,#REF!,"&gt;="&amp;AG$3,#REF!,"&lt;="&amp;AG$4,#REF!,$F137,#REF!,$G137)</f>
        <v>#REF!</v>
      </c>
      <c r="AH137" s="104" t="e">
        <f>SUMIFS(#REF!,#REF!,"&gt;="&amp;AH$3,#REF!,"&lt;="&amp;AH$4,#REF!,$F137,#REF!,$G137)</f>
        <v>#REF!</v>
      </c>
      <c r="AI137" s="104" t="e">
        <f>SUMIFS(#REF!,#REF!,"&gt;="&amp;AI$3,#REF!,"&lt;="&amp;AI$4,#REF!,$F137,#REF!,$G137)</f>
        <v>#REF!</v>
      </c>
      <c r="AJ137" s="104" t="e">
        <f>SUMIFS(#REF!,#REF!,"&gt;="&amp;AJ$3,#REF!,"&lt;="&amp;AJ$4,#REF!,$F137,#REF!,$G137)</f>
        <v>#REF!</v>
      </c>
      <c r="AK137" s="104" t="e">
        <f>SUMIFS(#REF!,#REF!,"&gt;="&amp;AK$3,#REF!,"&lt;="&amp;AK$4,#REF!,$F137,#REF!,$G137)</f>
        <v>#REF!</v>
      </c>
      <c r="AL137" s="104" t="e">
        <f>SUMIFS(#REF!,#REF!,"&gt;="&amp;AL$3,#REF!,"&lt;="&amp;AL$4,#REF!,$F137,#REF!,$G137)</f>
        <v>#REF!</v>
      </c>
      <c r="AM137" s="104" t="e">
        <f>SUMIFS(#REF!,#REF!,"&gt;="&amp;AM$3,#REF!,"&lt;="&amp;AM$4,#REF!,$F137,#REF!,$G137)</f>
        <v>#REF!</v>
      </c>
      <c r="AN137" s="104" t="e">
        <f>SUMIFS(#REF!,#REF!,"&gt;="&amp;AN$3,#REF!,"&lt;="&amp;AN$4,#REF!,$F137,#REF!,$G137)</f>
        <v>#REF!</v>
      </c>
      <c r="AO137" s="104" t="e">
        <f>SUMIFS(#REF!,#REF!,"&gt;="&amp;AO$3,#REF!,"&lt;="&amp;AO$4,#REF!,$F137,#REF!,$G137)</f>
        <v>#REF!</v>
      </c>
      <c r="AP137" s="104" t="e">
        <f>SUMIFS(#REF!,#REF!,"&gt;="&amp;AP$3,#REF!,"&lt;="&amp;AP$4,#REF!,$F137,#REF!,$G137)</f>
        <v>#REF!</v>
      </c>
      <c r="AQ137" s="104" t="e">
        <f>SUMIFS(#REF!,#REF!,"&gt;="&amp;AQ$3,#REF!,"&lt;="&amp;AQ$4,#REF!,$F137,#REF!,$G137)</f>
        <v>#REF!</v>
      </c>
      <c r="AR137" s="104" t="e">
        <f>SUMIFS(#REF!,#REF!,"&gt;="&amp;AR$3,#REF!,"&lt;="&amp;AR$4,#REF!,$F137,#REF!,$G137)</f>
        <v>#REF!</v>
      </c>
    </row>
    <row r="138" spans="1:44" s="95" customFormat="1" ht="10.199999999999999" x14ac:dyDescent="0.2">
      <c r="A138" s="23">
        <f>ROW()</f>
        <v>138</v>
      </c>
      <c r="B138" s="138"/>
      <c r="E138" s="100">
        <v>6</v>
      </c>
      <c r="F138" s="63" t="s">
        <v>107</v>
      </c>
      <c r="G138" s="99" t="s">
        <v>88</v>
      </c>
      <c r="M138" s="103"/>
      <c r="Q138" s="102"/>
      <c r="R138" s="101" t="e">
        <f ca="1">SUM($T138:INDIRECT(ADDRESS($A138,SUMIFS($1:$1,$5:$5,MAX($5:$5)))))</f>
        <v>#REF!</v>
      </c>
      <c r="U138" s="104" t="e">
        <f>SUMIFS(#REF!,#REF!,"&gt;="&amp;U$3,#REF!,"&lt;="&amp;U$4,#REF!,$F138,#REF!,$G138)</f>
        <v>#REF!</v>
      </c>
      <c r="V138" s="104" t="e">
        <f>SUMIFS(#REF!,#REF!,"&gt;="&amp;V$3,#REF!,"&lt;="&amp;V$4,#REF!,$F138,#REF!,$G138)</f>
        <v>#REF!</v>
      </c>
      <c r="W138" s="104" t="e">
        <f>SUMIFS(#REF!,#REF!,"&gt;="&amp;W$3,#REF!,"&lt;="&amp;W$4,#REF!,$F138,#REF!,$G138)</f>
        <v>#REF!</v>
      </c>
      <c r="X138" s="104" t="e">
        <f>SUMIFS(#REF!,#REF!,"&gt;="&amp;X$3,#REF!,"&lt;="&amp;X$4,#REF!,$F138,#REF!,$G138)</f>
        <v>#REF!</v>
      </c>
      <c r="Y138" s="104" t="e">
        <f>SUMIFS(#REF!,#REF!,"&gt;="&amp;Y$3,#REF!,"&lt;="&amp;Y$4,#REF!,$F138,#REF!,$G138)</f>
        <v>#REF!</v>
      </c>
      <c r="Z138" s="104" t="e">
        <f>SUMIFS(#REF!,#REF!,"&gt;="&amp;Z$3,#REF!,"&lt;="&amp;Z$4,#REF!,$F138,#REF!,$G138)</f>
        <v>#REF!</v>
      </c>
      <c r="AA138" s="104" t="e">
        <f>SUMIFS(#REF!,#REF!,"&gt;="&amp;AA$3,#REF!,"&lt;="&amp;AA$4,#REF!,$F138,#REF!,$G138)</f>
        <v>#REF!</v>
      </c>
      <c r="AB138" s="104" t="e">
        <f>SUMIFS(#REF!,#REF!,"&gt;="&amp;AB$3,#REF!,"&lt;="&amp;AB$4,#REF!,$F138,#REF!,$G138)</f>
        <v>#REF!</v>
      </c>
      <c r="AC138" s="104" t="e">
        <f>SUMIFS(#REF!,#REF!,"&gt;="&amp;AC$3,#REF!,"&lt;="&amp;AC$4,#REF!,$F138,#REF!,$G138)</f>
        <v>#REF!</v>
      </c>
      <c r="AD138" s="104" t="e">
        <f>SUMIFS(#REF!,#REF!,"&gt;="&amp;AD$3,#REF!,"&lt;="&amp;AD$4,#REF!,$F138,#REF!,$G138)</f>
        <v>#REF!</v>
      </c>
      <c r="AE138" s="104" t="e">
        <f>SUMIFS(#REF!,#REF!,"&gt;="&amp;AE$3,#REF!,"&lt;="&amp;AE$4,#REF!,$F138,#REF!,$G138)</f>
        <v>#REF!</v>
      </c>
      <c r="AF138" s="104" t="e">
        <f>SUMIFS(#REF!,#REF!,"&gt;="&amp;AF$3,#REF!,"&lt;="&amp;AF$4,#REF!,$F138,#REF!,$G138)</f>
        <v>#REF!</v>
      </c>
      <c r="AG138" s="104" t="e">
        <f>SUMIFS(#REF!,#REF!,"&gt;="&amp;AG$3,#REF!,"&lt;="&amp;AG$4,#REF!,$F138,#REF!,$G138)</f>
        <v>#REF!</v>
      </c>
      <c r="AH138" s="104" t="e">
        <f>SUMIFS(#REF!,#REF!,"&gt;="&amp;AH$3,#REF!,"&lt;="&amp;AH$4,#REF!,$F138,#REF!,$G138)</f>
        <v>#REF!</v>
      </c>
      <c r="AI138" s="104" t="e">
        <f>SUMIFS(#REF!,#REF!,"&gt;="&amp;AI$3,#REF!,"&lt;="&amp;AI$4,#REF!,$F138,#REF!,$G138)</f>
        <v>#REF!</v>
      </c>
      <c r="AJ138" s="104" t="e">
        <f>SUMIFS(#REF!,#REF!,"&gt;="&amp;AJ$3,#REF!,"&lt;="&amp;AJ$4,#REF!,$F138,#REF!,$G138)</f>
        <v>#REF!</v>
      </c>
      <c r="AK138" s="104" t="e">
        <f>SUMIFS(#REF!,#REF!,"&gt;="&amp;AK$3,#REF!,"&lt;="&amp;AK$4,#REF!,$F138,#REF!,$G138)</f>
        <v>#REF!</v>
      </c>
      <c r="AL138" s="104" t="e">
        <f>SUMIFS(#REF!,#REF!,"&gt;="&amp;AL$3,#REF!,"&lt;="&amp;AL$4,#REF!,$F138,#REF!,$G138)</f>
        <v>#REF!</v>
      </c>
      <c r="AM138" s="104" t="e">
        <f>SUMIFS(#REF!,#REF!,"&gt;="&amp;AM$3,#REF!,"&lt;="&amp;AM$4,#REF!,$F138,#REF!,$G138)</f>
        <v>#REF!</v>
      </c>
      <c r="AN138" s="104" t="e">
        <f>SUMIFS(#REF!,#REF!,"&gt;="&amp;AN$3,#REF!,"&lt;="&amp;AN$4,#REF!,$F138,#REF!,$G138)</f>
        <v>#REF!</v>
      </c>
      <c r="AO138" s="104" t="e">
        <f>SUMIFS(#REF!,#REF!,"&gt;="&amp;AO$3,#REF!,"&lt;="&amp;AO$4,#REF!,$F138,#REF!,$G138)</f>
        <v>#REF!</v>
      </c>
      <c r="AP138" s="104" t="e">
        <f>SUMIFS(#REF!,#REF!,"&gt;="&amp;AP$3,#REF!,"&lt;="&amp;AP$4,#REF!,$F138,#REF!,$G138)</f>
        <v>#REF!</v>
      </c>
      <c r="AQ138" s="104" t="e">
        <f>SUMIFS(#REF!,#REF!,"&gt;="&amp;AQ$3,#REF!,"&lt;="&amp;AQ$4,#REF!,$F138,#REF!,$G138)</f>
        <v>#REF!</v>
      </c>
      <c r="AR138" s="104" t="e">
        <f>SUMIFS(#REF!,#REF!,"&gt;="&amp;AR$3,#REF!,"&lt;="&amp;AR$4,#REF!,$F138,#REF!,$G138)</f>
        <v>#REF!</v>
      </c>
    </row>
    <row r="139" spans="1:44" s="95" customFormat="1" ht="10.199999999999999" x14ac:dyDescent="0.2">
      <c r="A139" s="23">
        <f>ROW()</f>
        <v>139</v>
      </c>
      <c r="B139" s="138"/>
      <c r="E139" s="100">
        <v>7</v>
      </c>
      <c r="F139" s="63" t="s">
        <v>107</v>
      </c>
      <c r="G139" s="99" t="s">
        <v>89</v>
      </c>
      <c r="M139" s="103"/>
      <c r="Q139" s="102"/>
      <c r="R139" s="101" t="e">
        <f ca="1">SUM($T139:INDIRECT(ADDRESS($A139,SUMIFS($1:$1,$5:$5,MAX($5:$5)))))</f>
        <v>#REF!</v>
      </c>
      <c r="U139" s="104" t="e">
        <f>SUMIFS(#REF!,#REF!,"&gt;="&amp;U$3,#REF!,"&lt;="&amp;U$4,#REF!,$F139,#REF!,$G139)</f>
        <v>#REF!</v>
      </c>
      <c r="V139" s="104" t="e">
        <f>SUMIFS(#REF!,#REF!,"&gt;="&amp;V$3,#REF!,"&lt;="&amp;V$4,#REF!,$F139,#REF!,$G139)</f>
        <v>#REF!</v>
      </c>
      <c r="W139" s="104" t="e">
        <f>SUMIFS(#REF!,#REF!,"&gt;="&amp;W$3,#REF!,"&lt;="&amp;W$4,#REF!,$F139,#REF!,$G139)</f>
        <v>#REF!</v>
      </c>
      <c r="X139" s="104" t="e">
        <f>SUMIFS(#REF!,#REF!,"&gt;="&amp;X$3,#REF!,"&lt;="&amp;X$4,#REF!,$F139,#REF!,$G139)</f>
        <v>#REF!</v>
      </c>
      <c r="Y139" s="104" t="e">
        <f>SUMIFS(#REF!,#REF!,"&gt;="&amp;Y$3,#REF!,"&lt;="&amp;Y$4,#REF!,$F139,#REF!,$G139)</f>
        <v>#REF!</v>
      </c>
      <c r="Z139" s="104" t="e">
        <f>SUMIFS(#REF!,#REF!,"&gt;="&amp;Z$3,#REF!,"&lt;="&amp;Z$4,#REF!,$F139,#REF!,$G139)</f>
        <v>#REF!</v>
      </c>
      <c r="AA139" s="104" t="e">
        <f>SUMIFS(#REF!,#REF!,"&gt;="&amp;AA$3,#REF!,"&lt;="&amp;AA$4,#REF!,$F139,#REF!,$G139)</f>
        <v>#REF!</v>
      </c>
      <c r="AB139" s="104" t="e">
        <f>SUMIFS(#REF!,#REF!,"&gt;="&amp;AB$3,#REF!,"&lt;="&amp;AB$4,#REF!,$F139,#REF!,$G139)</f>
        <v>#REF!</v>
      </c>
      <c r="AC139" s="104" t="e">
        <f>SUMIFS(#REF!,#REF!,"&gt;="&amp;AC$3,#REF!,"&lt;="&amp;AC$4,#REF!,$F139,#REF!,$G139)</f>
        <v>#REF!</v>
      </c>
      <c r="AD139" s="104" t="e">
        <f>SUMIFS(#REF!,#REF!,"&gt;="&amp;AD$3,#REF!,"&lt;="&amp;AD$4,#REF!,$F139,#REF!,$G139)</f>
        <v>#REF!</v>
      </c>
      <c r="AE139" s="104" t="e">
        <f>SUMIFS(#REF!,#REF!,"&gt;="&amp;AE$3,#REF!,"&lt;="&amp;AE$4,#REF!,$F139,#REF!,$G139)</f>
        <v>#REF!</v>
      </c>
      <c r="AF139" s="104" t="e">
        <f>SUMIFS(#REF!,#REF!,"&gt;="&amp;AF$3,#REF!,"&lt;="&amp;AF$4,#REF!,$F139,#REF!,$G139)</f>
        <v>#REF!</v>
      </c>
      <c r="AG139" s="104" t="e">
        <f>SUMIFS(#REF!,#REF!,"&gt;="&amp;AG$3,#REF!,"&lt;="&amp;AG$4,#REF!,$F139,#REF!,$G139)</f>
        <v>#REF!</v>
      </c>
      <c r="AH139" s="104" t="e">
        <f>SUMIFS(#REF!,#REF!,"&gt;="&amp;AH$3,#REF!,"&lt;="&amp;AH$4,#REF!,$F139,#REF!,$G139)</f>
        <v>#REF!</v>
      </c>
      <c r="AI139" s="104" t="e">
        <f>SUMIFS(#REF!,#REF!,"&gt;="&amp;AI$3,#REF!,"&lt;="&amp;AI$4,#REF!,$F139,#REF!,$G139)</f>
        <v>#REF!</v>
      </c>
      <c r="AJ139" s="104" t="e">
        <f>SUMIFS(#REF!,#REF!,"&gt;="&amp;AJ$3,#REF!,"&lt;="&amp;AJ$4,#REF!,$F139,#REF!,$G139)</f>
        <v>#REF!</v>
      </c>
      <c r="AK139" s="104" t="e">
        <f>SUMIFS(#REF!,#REF!,"&gt;="&amp;AK$3,#REF!,"&lt;="&amp;AK$4,#REF!,$F139,#REF!,$G139)</f>
        <v>#REF!</v>
      </c>
      <c r="AL139" s="104" t="e">
        <f>SUMIFS(#REF!,#REF!,"&gt;="&amp;AL$3,#REF!,"&lt;="&amp;AL$4,#REF!,$F139,#REF!,$G139)</f>
        <v>#REF!</v>
      </c>
      <c r="AM139" s="104" t="e">
        <f>SUMIFS(#REF!,#REF!,"&gt;="&amp;AM$3,#REF!,"&lt;="&amp;AM$4,#REF!,$F139,#REF!,$G139)</f>
        <v>#REF!</v>
      </c>
      <c r="AN139" s="104" t="e">
        <f>SUMIFS(#REF!,#REF!,"&gt;="&amp;AN$3,#REF!,"&lt;="&amp;AN$4,#REF!,$F139,#REF!,$G139)</f>
        <v>#REF!</v>
      </c>
      <c r="AO139" s="104" t="e">
        <f>SUMIFS(#REF!,#REF!,"&gt;="&amp;AO$3,#REF!,"&lt;="&amp;AO$4,#REF!,$F139,#REF!,$G139)</f>
        <v>#REF!</v>
      </c>
      <c r="AP139" s="104" t="e">
        <f>SUMIFS(#REF!,#REF!,"&gt;="&amp;AP$3,#REF!,"&lt;="&amp;AP$4,#REF!,$F139,#REF!,$G139)</f>
        <v>#REF!</v>
      </c>
      <c r="AQ139" s="104" t="e">
        <f>SUMIFS(#REF!,#REF!,"&gt;="&amp;AQ$3,#REF!,"&lt;="&amp;AQ$4,#REF!,$F139,#REF!,$G139)</f>
        <v>#REF!</v>
      </c>
      <c r="AR139" s="104" t="e">
        <f>SUMIFS(#REF!,#REF!,"&gt;="&amp;AR$3,#REF!,"&lt;="&amp;AR$4,#REF!,$F139,#REF!,$G139)</f>
        <v>#REF!</v>
      </c>
    </row>
    <row r="140" spans="1:44" s="95" customFormat="1" ht="10.199999999999999" x14ac:dyDescent="0.2">
      <c r="A140" s="23">
        <f>ROW()</f>
        <v>140</v>
      </c>
      <c r="B140" s="138"/>
      <c r="E140" s="100">
        <v>8</v>
      </c>
      <c r="F140" s="63" t="s">
        <v>107</v>
      </c>
      <c r="G140" s="99" t="s">
        <v>90</v>
      </c>
      <c r="M140" s="103"/>
      <c r="Q140" s="102"/>
      <c r="R140" s="101" t="e">
        <f ca="1">SUM($T140:INDIRECT(ADDRESS($A140,SUMIFS($1:$1,$5:$5,MAX($5:$5)))))</f>
        <v>#REF!</v>
      </c>
      <c r="U140" s="104" t="e">
        <f>SUMIFS(#REF!,#REF!,"&gt;="&amp;U$3,#REF!,"&lt;="&amp;U$4,#REF!,$F140,#REF!,$G140)</f>
        <v>#REF!</v>
      </c>
      <c r="V140" s="104" t="e">
        <f>SUMIFS(#REF!,#REF!,"&gt;="&amp;V$3,#REF!,"&lt;="&amp;V$4,#REF!,$F140,#REF!,$G140)</f>
        <v>#REF!</v>
      </c>
      <c r="W140" s="104" t="e">
        <f>SUMIFS(#REF!,#REF!,"&gt;="&amp;W$3,#REF!,"&lt;="&amp;W$4,#REF!,$F140,#REF!,$G140)</f>
        <v>#REF!</v>
      </c>
      <c r="X140" s="104" t="e">
        <f>SUMIFS(#REF!,#REF!,"&gt;="&amp;X$3,#REF!,"&lt;="&amp;X$4,#REF!,$F140,#REF!,$G140)</f>
        <v>#REF!</v>
      </c>
      <c r="Y140" s="104" t="e">
        <f>SUMIFS(#REF!,#REF!,"&gt;="&amp;Y$3,#REF!,"&lt;="&amp;Y$4,#REF!,$F140,#REF!,$G140)</f>
        <v>#REF!</v>
      </c>
      <c r="Z140" s="104" t="e">
        <f>SUMIFS(#REF!,#REF!,"&gt;="&amp;Z$3,#REF!,"&lt;="&amp;Z$4,#REF!,$F140,#REF!,$G140)</f>
        <v>#REF!</v>
      </c>
      <c r="AA140" s="104" t="e">
        <f>SUMIFS(#REF!,#REF!,"&gt;="&amp;AA$3,#REF!,"&lt;="&amp;AA$4,#REF!,$F140,#REF!,$G140)</f>
        <v>#REF!</v>
      </c>
      <c r="AB140" s="104" t="e">
        <f>SUMIFS(#REF!,#REF!,"&gt;="&amp;AB$3,#REF!,"&lt;="&amp;AB$4,#REF!,$F140,#REF!,$G140)</f>
        <v>#REF!</v>
      </c>
      <c r="AC140" s="104" t="e">
        <f>SUMIFS(#REF!,#REF!,"&gt;="&amp;AC$3,#REF!,"&lt;="&amp;AC$4,#REF!,$F140,#REF!,$G140)</f>
        <v>#REF!</v>
      </c>
      <c r="AD140" s="104" t="e">
        <f>SUMIFS(#REF!,#REF!,"&gt;="&amp;AD$3,#REF!,"&lt;="&amp;AD$4,#REF!,$F140,#REF!,$G140)</f>
        <v>#REF!</v>
      </c>
      <c r="AE140" s="104" t="e">
        <f>SUMIFS(#REF!,#REF!,"&gt;="&amp;AE$3,#REF!,"&lt;="&amp;AE$4,#REF!,$F140,#REF!,$G140)</f>
        <v>#REF!</v>
      </c>
      <c r="AF140" s="104" t="e">
        <f>SUMIFS(#REF!,#REF!,"&gt;="&amp;AF$3,#REF!,"&lt;="&amp;AF$4,#REF!,$F140,#REF!,$G140)</f>
        <v>#REF!</v>
      </c>
      <c r="AG140" s="104" t="e">
        <f>SUMIFS(#REF!,#REF!,"&gt;="&amp;AG$3,#REF!,"&lt;="&amp;AG$4,#REF!,$F140,#REF!,$G140)</f>
        <v>#REF!</v>
      </c>
      <c r="AH140" s="104" t="e">
        <f>SUMIFS(#REF!,#REF!,"&gt;="&amp;AH$3,#REF!,"&lt;="&amp;AH$4,#REF!,$F140,#REF!,$G140)</f>
        <v>#REF!</v>
      </c>
      <c r="AI140" s="104" t="e">
        <f>SUMIFS(#REF!,#REF!,"&gt;="&amp;AI$3,#REF!,"&lt;="&amp;AI$4,#REF!,$F140,#REF!,$G140)</f>
        <v>#REF!</v>
      </c>
      <c r="AJ140" s="104" t="e">
        <f>SUMIFS(#REF!,#REF!,"&gt;="&amp;AJ$3,#REF!,"&lt;="&amp;AJ$4,#REF!,$F140,#REF!,$G140)</f>
        <v>#REF!</v>
      </c>
      <c r="AK140" s="104" t="e">
        <f>SUMIFS(#REF!,#REF!,"&gt;="&amp;AK$3,#REF!,"&lt;="&amp;AK$4,#REF!,$F140,#REF!,$G140)</f>
        <v>#REF!</v>
      </c>
      <c r="AL140" s="104" t="e">
        <f>SUMIFS(#REF!,#REF!,"&gt;="&amp;AL$3,#REF!,"&lt;="&amp;AL$4,#REF!,$F140,#REF!,$G140)</f>
        <v>#REF!</v>
      </c>
      <c r="AM140" s="104" t="e">
        <f>SUMIFS(#REF!,#REF!,"&gt;="&amp;AM$3,#REF!,"&lt;="&amp;AM$4,#REF!,$F140,#REF!,$G140)</f>
        <v>#REF!</v>
      </c>
      <c r="AN140" s="104" t="e">
        <f>SUMIFS(#REF!,#REF!,"&gt;="&amp;AN$3,#REF!,"&lt;="&amp;AN$4,#REF!,$F140,#REF!,$G140)</f>
        <v>#REF!</v>
      </c>
      <c r="AO140" s="104" t="e">
        <f>SUMIFS(#REF!,#REF!,"&gt;="&amp;AO$3,#REF!,"&lt;="&amp;AO$4,#REF!,$F140,#REF!,$G140)</f>
        <v>#REF!</v>
      </c>
      <c r="AP140" s="104" t="e">
        <f>SUMIFS(#REF!,#REF!,"&gt;="&amp;AP$3,#REF!,"&lt;="&amp;AP$4,#REF!,$F140,#REF!,$G140)</f>
        <v>#REF!</v>
      </c>
      <c r="AQ140" s="104" t="e">
        <f>SUMIFS(#REF!,#REF!,"&gt;="&amp;AQ$3,#REF!,"&lt;="&amp;AQ$4,#REF!,$F140,#REF!,$G140)</f>
        <v>#REF!</v>
      </c>
      <c r="AR140" s="104" t="e">
        <f>SUMIFS(#REF!,#REF!,"&gt;="&amp;AR$3,#REF!,"&lt;="&amp;AR$4,#REF!,$F140,#REF!,$G140)</f>
        <v>#REF!</v>
      </c>
    </row>
    <row r="141" spans="1:44" s="17" customFormat="1" ht="10.199999999999999" x14ac:dyDescent="0.2">
      <c r="A141" s="23">
        <f>ROW()</f>
        <v>141</v>
      </c>
      <c r="B141" s="137"/>
      <c r="E141" s="16" t="s">
        <v>6</v>
      </c>
      <c r="M141" s="58"/>
      <c r="Q141" s="38"/>
      <c r="R141" s="22"/>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row>
    <row r="142" spans="1:44" s="5" customFormat="1" x14ac:dyDescent="0.3">
      <c r="A142" s="23">
        <f>ROW()</f>
        <v>142</v>
      </c>
      <c r="B142" s="135"/>
      <c r="C142" s="45"/>
      <c r="E142" s="24"/>
      <c r="F142" s="5" t="s">
        <v>108</v>
      </c>
      <c r="K142" s="11"/>
      <c r="M142" s="59"/>
      <c r="Q142" s="39"/>
      <c r="R142" s="3" t="e">
        <f ca="1">SUM($T142:INDIRECT(ADDRESS($A142,SUMIFS($1:$1,$5:$5,MAX($5:$5)))))</f>
        <v>#REF!</v>
      </c>
      <c r="U142" s="3" t="e">
        <f t="shared" ref="U142:AR142" si="31">SUM(U143:U151)</f>
        <v>#REF!</v>
      </c>
      <c r="V142" s="3" t="e">
        <f t="shared" si="31"/>
        <v>#REF!</v>
      </c>
      <c r="W142" s="3" t="e">
        <f t="shared" si="31"/>
        <v>#REF!</v>
      </c>
      <c r="X142" s="3" t="e">
        <f t="shared" si="31"/>
        <v>#REF!</v>
      </c>
      <c r="Y142" s="3" t="e">
        <f t="shared" si="31"/>
        <v>#REF!</v>
      </c>
      <c r="Z142" s="3" t="e">
        <f t="shared" si="31"/>
        <v>#REF!</v>
      </c>
      <c r="AA142" s="3" t="e">
        <f t="shared" si="31"/>
        <v>#REF!</v>
      </c>
      <c r="AB142" s="3" t="e">
        <f t="shared" si="31"/>
        <v>#REF!</v>
      </c>
      <c r="AC142" s="3" t="e">
        <f t="shared" si="31"/>
        <v>#REF!</v>
      </c>
      <c r="AD142" s="3" t="e">
        <f t="shared" si="31"/>
        <v>#REF!</v>
      </c>
      <c r="AE142" s="3" t="e">
        <f t="shared" si="31"/>
        <v>#REF!</v>
      </c>
      <c r="AF142" s="3" t="e">
        <f t="shared" si="31"/>
        <v>#REF!</v>
      </c>
      <c r="AG142" s="3" t="e">
        <f t="shared" si="31"/>
        <v>#REF!</v>
      </c>
      <c r="AH142" s="3" t="e">
        <f t="shared" si="31"/>
        <v>#REF!</v>
      </c>
      <c r="AI142" s="3" t="e">
        <f t="shared" si="31"/>
        <v>#REF!</v>
      </c>
      <c r="AJ142" s="3" t="e">
        <f t="shared" si="31"/>
        <v>#REF!</v>
      </c>
      <c r="AK142" s="3" t="e">
        <f t="shared" si="31"/>
        <v>#REF!</v>
      </c>
      <c r="AL142" s="3" t="e">
        <f t="shared" si="31"/>
        <v>#REF!</v>
      </c>
      <c r="AM142" s="3" t="e">
        <f t="shared" si="31"/>
        <v>#REF!</v>
      </c>
      <c r="AN142" s="3" t="e">
        <f t="shared" si="31"/>
        <v>#REF!</v>
      </c>
      <c r="AO142" s="3" t="e">
        <f t="shared" si="31"/>
        <v>#REF!</v>
      </c>
      <c r="AP142" s="3" t="e">
        <f t="shared" si="31"/>
        <v>#REF!</v>
      </c>
      <c r="AQ142" s="3" t="e">
        <f t="shared" si="31"/>
        <v>#REF!</v>
      </c>
      <c r="AR142" s="3" t="e">
        <f t="shared" si="31"/>
        <v>#REF!</v>
      </c>
    </row>
    <row r="143" spans="1:44" s="95" customFormat="1" ht="10.199999999999999" x14ac:dyDescent="0.2">
      <c r="A143" s="23">
        <f>ROW()</f>
        <v>143</v>
      </c>
      <c r="B143" s="138"/>
      <c r="E143" s="100">
        <v>1</v>
      </c>
      <c r="F143" s="63" t="s">
        <v>108</v>
      </c>
      <c r="G143" s="99" t="s">
        <v>83</v>
      </c>
      <c r="M143" s="103"/>
      <c r="Q143" s="102"/>
      <c r="R143" s="101" t="e">
        <f ca="1">SUM($T143:INDIRECT(ADDRESS($A143,SUMIFS($1:$1,$5:$5,MAX($5:$5)))))</f>
        <v>#REF!</v>
      </c>
      <c r="U143" s="104" t="e">
        <f>SUMIFS(#REF!,#REF!,"&gt;="&amp;U$3,#REF!,"&lt;="&amp;U$4,#REF!,$F143,#REF!,$G143)</f>
        <v>#REF!</v>
      </c>
      <c r="V143" s="104" t="e">
        <f>SUMIFS(#REF!,#REF!,"&gt;="&amp;V$3,#REF!,"&lt;="&amp;V$4,#REF!,$F143,#REF!,$G143)</f>
        <v>#REF!</v>
      </c>
      <c r="W143" s="104" t="e">
        <f>SUMIFS(#REF!,#REF!,"&gt;="&amp;W$3,#REF!,"&lt;="&amp;W$4,#REF!,$F143,#REF!,$G143)</f>
        <v>#REF!</v>
      </c>
      <c r="X143" s="104" t="e">
        <f>SUMIFS(#REF!,#REF!,"&gt;="&amp;X$3,#REF!,"&lt;="&amp;X$4,#REF!,$F143,#REF!,$G143)</f>
        <v>#REF!</v>
      </c>
      <c r="Y143" s="104" t="e">
        <f>SUMIFS(#REF!,#REF!,"&gt;="&amp;Y$3,#REF!,"&lt;="&amp;Y$4,#REF!,$F143,#REF!,$G143)</f>
        <v>#REF!</v>
      </c>
      <c r="Z143" s="104" t="e">
        <f>SUMIFS(#REF!,#REF!,"&gt;="&amp;Z$3,#REF!,"&lt;="&amp;Z$4,#REF!,$F143,#REF!,$G143)</f>
        <v>#REF!</v>
      </c>
      <c r="AA143" s="104" t="e">
        <f>SUMIFS(#REF!,#REF!,"&gt;="&amp;AA$3,#REF!,"&lt;="&amp;AA$4,#REF!,$F143,#REF!,$G143)</f>
        <v>#REF!</v>
      </c>
      <c r="AB143" s="104" t="e">
        <f>SUMIFS(#REF!,#REF!,"&gt;="&amp;AB$3,#REF!,"&lt;="&amp;AB$4,#REF!,$F143,#REF!,$G143)</f>
        <v>#REF!</v>
      </c>
      <c r="AC143" s="104" t="e">
        <f>SUMIFS(#REF!,#REF!,"&gt;="&amp;AC$3,#REF!,"&lt;="&amp;AC$4,#REF!,$F143,#REF!,$G143)</f>
        <v>#REF!</v>
      </c>
      <c r="AD143" s="104" t="e">
        <f>SUMIFS(#REF!,#REF!,"&gt;="&amp;AD$3,#REF!,"&lt;="&amp;AD$4,#REF!,$F143,#REF!,$G143)</f>
        <v>#REF!</v>
      </c>
      <c r="AE143" s="104" t="e">
        <f>SUMIFS(#REF!,#REF!,"&gt;="&amp;AE$3,#REF!,"&lt;="&amp;AE$4,#REF!,$F143,#REF!,$G143)</f>
        <v>#REF!</v>
      </c>
      <c r="AF143" s="104" t="e">
        <f>SUMIFS(#REF!,#REF!,"&gt;="&amp;AF$3,#REF!,"&lt;="&amp;AF$4,#REF!,$F143,#REF!,$G143)</f>
        <v>#REF!</v>
      </c>
      <c r="AG143" s="104" t="e">
        <f>SUMIFS(#REF!,#REF!,"&gt;="&amp;AG$3,#REF!,"&lt;="&amp;AG$4,#REF!,$F143,#REF!,$G143)</f>
        <v>#REF!</v>
      </c>
      <c r="AH143" s="104" t="e">
        <f>SUMIFS(#REF!,#REF!,"&gt;="&amp;AH$3,#REF!,"&lt;="&amp;AH$4,#REF!,$F143,#REF!,$G143)</f>
        <v>#REF!</v>
      </c>
      <c r="AI143" s="104" t="e">
        <f>SUMIFS(#REF!,#REF!,"&gt;="&amp;AI$3,#REF!,"&lt;="&amp;AI$4,#REF!,$F143,#REF!,$G143)</f>
        <v>#REF!</v>
      </c>
      <c r="AJ143" s="104" t="e">
        <f>SUMIFS(#REF!,#REF!,"&gt;="&amp;AJ$3,#REF!,"&lt;="&amp;AJ$4,#REF!,$F143,#REF!,$G143)</f>
        <v>#REF!</v>
      </c>
      <c r="AK143" s="104" t="e">
        <f>SUMIFS(#REF!,#REF!,"&gt;="&amp;AK$3,#REF!,"&lt;="&amp;AK$4,#REF!,$F143,#REF!,$G143)</f>
        <v>#REF!</v>
      </c>
      <c r="AL143" s="104" t="e">
        <f>SUMIFS(#REF!,#REF!,"&gt;="&amp;AL$3,#REF!,"&lt;="&amp;AL$4,#REF!,$F143,#REF!,$G143)</f>
        <v>#REF!</v>
      </c>
      <c r="AM143" s="104" t="e">
        <f>SUMIFS(#REF!,#REF!,"&gt;="&amp;AM$3,#REF!,"&lt;="&amp;AM$4,#REF!,$F143,#REF!,$G143)</f>
        <v>#REF!</v>
      </c>
      <c r="AN143" s="104" t="e">
        <f>SUMIFS(#REF!,#REF!,"&gt;="&amp;AN$3,#REF!,"&lt;="&amp;AN$4,#REF!,$F143,#REF!,$G143)</f>
        <v>#REF!</v>
      </c>
      <c r="AO143" s="104" t="e">
        <f>SUMIFS(#REF!,#REF!,"&gt;="&amp;AO$3,#REF!,"&lt;="&amp;AO$4,#REF!,$F143,#REF!,$G143)</f>
        <v>#REF!</v>
      </c>
      <c r="AP143" s="104" t="e">
        <f>SUMIFS(#REF!,#REF!,"&gt;="&amp;AP$3,#REF!,"&lt;="&amp;AP$4,#REF!,$F143,#REF!,$G143)</f>
        <v>#REF!</v>
      </c>
      <c r="AQ143" s="104" t="e">
        <f>SUMIFS(#REF!,#REF!,"&gt;="&amp;AQ$3,#REF!,"&lt;="&amp;AQ$4,#REF!,$F143,#REF!,$G143)</f>
        <v>#REF!</v>
      </c>
      <c r="AR143" s="104" t="e">
        <f>SUMIFS(#REF!,#REF!,"&gt;="&amp;AR$3,#REF!,"&lt;="&amp;AR$4,#REF!,$F143,#REF!,$G143)</f>
        <v>#REF!</v>
      </c>
    </row>
    <row r="144" spans="1:44" s="95" customFormat="1" ht="10.199999999999999" x14ac:dyDescent="0.2">
      <c r="A144" s="23">
        <f>ROW()</f>
        <v>144</v>
      </c>
      <c r="B144" s="138"/>
      <c r="E144" s="100">
        <v>2</v>
      </c>
      <c r="F144" s="63" t="s">
        <v>108</v>
      </c>
      <c r="G144" s="99" t="s">
        <v>84</v>
      </c>
      <c r="M144" s="103"/>
      <c r="Q144" s="102"/>
      <c r="R144" s="101" t="e">
        <f ca="1">SUM($T144:INDIRECT(ADDRESS($A144,SUMIFS($1:$1,$5:$5,MAX($5:$5)))))</f>
        <v>#REF!</v>
      </c>
      <c r="U144" s="104" t="e">
        <f>SUMIFS(#REF!,#REF!,"&gt;="&amp;U$3,#REF!,"&lt;="&amp;U$4,#REF!,$F144,#REF!,$G144)</f>
        <v>#REF!</v>
      </c>
      <c r="V144" s="104" t="e">
        <f>SUMIFS(#REF!,#REF!,"&gt;="&amp;V$3,#REF!,"&lt;="&amp;V$4,#REF!,$F144,#REF!,$G144)</f>
        <v>#REF!</v>
      </c>
      <c r="W144" s="104" t="e">
        <f>SUMIFS(#REF!,#REF!,"&gt;="&amp;W$3,#REF!,"&lt;="&amp;W$4,#REF!,$F144,#REF!,$G144)</f>
        <v>#REF!</v>
      </c>
      <c r="X144" s="104" t="e">
        <f>SUMIFS(#REF!,#REF!,"&gt;="&amp;X$3,#REF!,"&lt;="&amp;X$4,#REF!,$F144,#REF!,$G144)</f>
        <v>#REF!</v>
      </c>
      <c r="Y144" s="104" t="e">
        <f>SUMIFS(#REF!,#REF!,"&gt;="&amp;Y$3,#REF!,"&lt;="&amp;Y$4,#REF!,$F144,#REF!,$G144)</f>
        <v>#REF!</v>
      </c>
      <c r="Z144" s="104" t="e">
        <f>SUMIFS(#REF!,#REF!,"&gt;="&amp;Z$3,#REF!,"&lt;="&amp;Z$4,#REF!,$F144,#REF!,$G144)</f>
        <v>#REF!</v>
      </c>
      <c r="AA144" s="104" t="e">
        <f>SUMIFS(#REF!,#REF!,"&gt;="&amp;AA$3,#REF!,"&lt;="&amp;AA$4,#REF!,$F144,#REF!,$G144)</f>
        <v>#REF!</v>
      </c>
      <c r="AB144" s="104" t="e">
        <f>SUMIFS(#REF!,#REF!,"&gt;="&amp;AB$3,#REF!,"&lt;="&amp;AB$4,#REF!,$F144,#REF!,$G144)</f>
        <v>#REF!</v>
      </c>
      <c r="AC144" s="104" t="e">
        <f>SUMIFS(#REF!,#REF!,"&gt;="&amp;AC$3,#REF!,"&lt;="&amp;AC$4,#REF!,$F144,#REF!,$G144)</f>
        <v>#REF!</v>
      </c>
      <c r="AD144" s="104" t="e">
        <f>SUMIFS(#REF!,#REF!,"&gt;="&amp;AD$3,#REF!,"&lt;="&amp;AD$4,#REF!,$F144,#REF!,$G144)</f>
        <v>#REF!</v>
      </c>
      <c r="AE144" s="104" t="e">
        <f>SUMIFS(#REF!,#REF!,"&gt;="&amp;AE$3,#REF!,"&lt;="&amp;AE$4,#REF!,$F144,#REF!,$G144)</f>
        <v>#REF!</v>
      </c>
      <c r="AF144" s="104" t="e">
        <f>SUMIFS(#REF!,#REF!,"&gt;="&amp;AF$3,#REF!,"&lt;="&amp;AF$4,#REF!,$F144,#REF!,$G144)</f>
        <v>#REF!</v>
      </c>
      <c r="AG144" s="104" t="e">
        <f>SUMIFS(#REF!,#REF!,"&gt;="&amp;AG$3,#REF!,"&lt;="&amp;AG$4,#REF!,$F144,#REF!,$G144)</f>
        <v>#REF!</v>
      </c>
      <c r="AH144" s="104" t="e">
        <f>SUMIFS(#REF!,#REF!,"&gt;="&amp;AH$3,#REF!,"&lt;="&amp;AH$4,#REF!,$F144,#REF!,$G144)</f>
        <v>#REF!</v>
      </c>
      <c r="AI144" s="104" t="e">
        <f>SUMIFS(#REF!,#REF!,"&gt;="&amp;AI$3,#REF!,"&lt;="&amp;AI$4,#REF!,$F144,#REF!,$G144)</f>
        <v>#REF!</v>
      </c>
      <c r="AJ144" s="104" t="e">
        <f>SUMIFS(#REF!,#REF!,"&gt;="&amp;AJ$3,#REF!,"&lt;="&amp;AJ$4,#REF!,$F144,#REF!,$G144)</f>
        <v>#REF!</v>
      </c>
      <c r="AK144" s="104" t="e">
        <f>SUMIFS(#REF!,#REF!,"&gt;="&amp;AK$3,#REF!,"&lt;="&amp;AK$4,#REF!,$F144,#REF!,$G144)</f>
        <v>#REF!</v>
      </c>
      <c r="AL144" s="104" t="e">
        <f>SUMIFS(#REF!,#REF!,"&gt;="&amp;AL$3,#REF!,"&lt;="&amp;AL$4,#REF!,$F144,#REF!,$G144)</f>
        <v>#REF!</v>
      </c>
      <c r="AM144" s="104" t="e">
        <f>SUMIFS(#REF!,#REF!,"&gt;="&amp;AM$3,#REF!,"&lt;="&amp;AM$4,#REF!,$F144,#REF!,$G144)</f>
        <v>#REF!</v>
      </c>
      <c r="AN144" s="104" t="e">
        <f>SUMIFS(#REF!,#REF!,"&gt;="&amp;AN$3,#REF!,"&lt;="&amp;AN$4,#REF!,$F144,#REF!,$G144)</f>
        <v>#REF!</v>
      </c>
      <c r="AO144" s="104" t="e">
        <f>SUMIFS(#REF!,#REF!,"&gt;="&amp;AO$3,#REF!,"&lt;="&amp;AO$4,#REF!,$F144,#REF!,$G144)</f>
        <v>#REF!</v>
      </c>
      <c r="AP144" s="104" t="e">
        <f>SUMIFS(#REF!,#REF!,"&gt;="&amp;AP$3,#REF!,"&lt;="&amp;AP$4,#REF!,$F144,#REF!,$G144)</f>
        <v>#REF!</v>
      </c>
      <c r="AQ144" s="104" t="e">
        <f>SUMIFS(#REF!,#REF!,"&gt;="&amp;AQ$3,#REF!,"&lt;="&amp;AQ$4,#REF!,$F144,#REF!,$G144)</f>
        <v>#REF!</v>
      </c>
      <c r="AR144" s="104" t="e">
        <f>SUMIFS(#REF!,#REF!,"&gt;="&amp;AR$3,#REF!,"&lt;="&amp;AR$4,#REF!,$F144,#REF!,$G144)</f>
        <v>#REF!</v>
      </c>
    </row>
    <row r="145" spans="1:44" s="95" customFormat="1" ht="10.199999999999999" x14ac:dyDescent="0.2">
      <c r="A145" s="23">
        <f>ROW()</f>
        <v>145</v>
      </c>
      <c r="B145" s="138"/>
      <c r="E145" s="100">
        <v>3</v>
      </c>
      <c r="F145" s="63" t="s">
        <v>108</v>
      </c>
      <c r="G145" s="99" t="s">
        <v>85</v>
      </c>
      <c r="M145" s="103"/>
      <c r="Q145" s="102"/>
      <c r="R145" s="101" t="e">
        <f ca="1">SUM($T145:INDIRECT(ADDRESS($A145,SUMIFS($1:$1,$5:$5,MAX($5:$5)))))</f>
        <v>#REF!</v>
      </c>
      <c r="U145" s="104" t="e">
        <f>SUMIFS(#REF!,#REF!,"&gt;="&amp;U$3,#REF!,"&lt;="&amp;U$4,#REF!,$F145,#REF!,$G145)</f>
        <v>#REF!</v>
      </c>
      <c r="V145" s="104" t="e">
        <f>SUMIFS(#REF!,#REF!,"&gt;="&amp;V$3,#REF!,"&lt;="&amp;V$4,#REF!,$F145,#REF!,$G145)</f>
        <v>#REF!</v>
      </c>
      <c r="W145" s="104" t="e">
        <f>SUMIFS(#REF!,#REF!,"&gt;="&amp;W$3,#REF!,"&lt;="&amp;W$4,#REF!,$F145,#REF!,$G145)</f>
        <v>#REF!</v>
      </c>
      <c r="X145" s="104" t="e">
        <f>SUMIFS(#REF!,#REF!,"&gt;="&amp;X$3,#REF!,"&lt;="&amp;X$4,#REF!,$F145,#REF!,$G145)</f>
        <v>#REF!</v>
      </c>
      <c r="Y145" s="104" t="e">
        <f>SUMIFS(#REF!,#REF!,"&gt;="&amp;Y$3,#REF!,"&lt;="&amp;Y$4,#REF!,$F145,#REF!,$G145)</f>
        <v>#REF!</v>
      </c>
      <c r="Z145" s="104" t="e">
        <f>SUMIFS(#REF!,#REF!,"&gt;="&amp;Z$3,#REF!,"&lt;="&amp;Z$4,#REF!,$F145,#REF!,$G145)</f>
        <v>#REF!</v>
      </c>
      <c r="AA145" s="104" t="e">
        <f>SUMIFS(#REF!,#REF!,"&gt;="&amp;AA$3,#REF!,"&lt;="&amp;AA$4,#REF!,$F145,#REF!,$G145)</f>
        <v>#REF!</v>
      </c>
      <c r="AB145" s="104" t="e">
        <f>SUMIFS(#REF!,#REF!,"&gt;="&amp;AB$3,#REF!,"&lt;="&amp;AB$4,#REF!,$F145,#REF!,$G145)</f>
        <v>#REF!</v>
      </c>
      <c r="AC145" s="104" t="e">
        <f>SUMIFS(#REF!,#REF!,"&gt;="&amp;AC$3,#REF!,"&lt;="&amp;AC$4,#REF!,$F145,#REF!,$G145)</f>
        <v>#REF!</v>
      </c>
      <c r="AD145" s="104" t="e">
        <f>SUMIFS(#REF!,#REF!,"&gt;="&amp;AD$3,#REF!,"&lt;="&amp;AD$4,#REF!,$F145,#REF!,$G145)</f>
        <v>#REF!</v>
      </c>
      <c r="AE145" s="104" t="e">
        <f>SUMIFS(#REF!,#REF!,"&gt;="&amp;AE$3,#REF!,"&lt;="&amp;AE$4,#REF!,$F145,#REF!,$G145)</f>
        <v>#REF!</v>
      </c>
      <c r="AF145" s="104" t="e">
        <f>SUMIFS(#REF!,#REF!,"&gt;="&amp;AF$3,#REF!,"&lt;="&amp;AF$4,#REF!,$F145,#REF!,$G145)</f>
        <v>#REF!</v>
      </c>
      <c r="AG145" s="104" t="e">
        <f>SUMIFS(#REF!,#REF!,"&gt;="&amp;AG$3,#REF!,"&lt;="&amp;AG$4,#REF!,$F145,#REF!,$G145)</f>
        <v>#REF!</v>
      </c>
      <c r="AH145" s="104" t="e">
        <f>SUMIFS(#REF!,#REF!,"&gt;="&amp;AH$3,#REF!,"&lt;="&amp;AH$4,#REF!,$F145,#REF!,$G145)</f>
        <v>#REF!</v>
      </c>
      <c r="AI145" s="104" t="e">
        <f>SUMIFS(#REF!,#REF!,"&gt;="&amp;AI$3,#REF!,"&lt;="&amp;AI$4,#REF!,$F145,#REF!,$G145)</f>
        <v>#REF!</v>
      </c>
      <c r="AJ145" s="104" t="e">
        <f>SUMIFS(#REF!,#REF!,"&gt;="&amp;AJ$3,#REF!,"&lt;="&amp;AJ$4,#REF!,$F145,#REF!,$G145)</f>
        <v>#REF!</v>
      </c>
      <c r="AK145" s="104" t="e">
        <f>SUMIFS(#REF!,#REF!,"&gt;="&amp;AK$3,#REF!,"&lt;="&amp;AK$4,#REF!,$F145,#REF!,$G145)</f>
        <v>#REF!</v>
      </c>
      <c r="AL145" s="104" t="e">
        <f>SUMIFS(#REF!,#REF!,"&gt;="&amp;AL$3,#REF!,"&lt;="&amp;AL$4,#REF!,$F145,#REF!,$G145)</f>
        <v>#REF!</v>
      </c>
      <c r="AM145" s="104" t="e">
        <f>SUMIFS(#REF!,#REF!,"&gt;="&amp;AM$3,#REF!,"&lt;="&amp;AM$4,#REF!,$F145,#REF!,$G145)</f>
        <v>#REF!</v>
      </c>
      <c r="AN145" s="104" t="e">
        <f>SUMIFS(#REF!,#REF!,"&gt;="&amp;AN$3,#REF!,"&lt;="&amp;AN$4,#REF!,$F145,#REF!,$G145)</f>
        <v>#REF!</v>
      </c>
      <c r="AO145" s="104" t="e">
        <f>SUMIFS(#REF!,#REF!,"&gt;="&amp;AO$3,#REF!,"&lt;="&amp;AO$4,#REF!,$F145,#REF!,$G145)</f>
        <v>#REF!</v>
      </c>
      <c r="AP145" s="104" t="e">
        <f>SUMIFS(#REF!,#REF!,"&gt;="&amp;AP$3,#REF!,"&lt;="&amp;AP$4,#REF!,$F145,#REF!,$G145)</f>
        <v>#REF!</v>
      </c>
      <c r="AQ145" s="104" t="e">
        <f>SUMIFS(#REF!,#REF!,"&gt;="&amp;AQ$3,#REF!,"&lt;="&amp;AQ$4,#REF!,$F145,#REF!,$G145)</f>
        <v>#REF!</v>
      </c>
      <c r="AR145" s="104" t="e">
        <f>SUMIFS(#REF!,#REF!,"&gt;="&amp;AR$3,#REF!,"&lt;="&amp;AR$4,#REF!,$F145,#REF!,$G145)</f>
        <v>#REF!</v>
      </c>
    </row>
    <row r="146" spans="1:44" s="95" customFormat="1" ht="10.199999999999999" x14ac:dyDescent="0.2">
      <c r="A146" s="23">
        <f>ROW()</f>
        <v>146</v>
      </c>
      <c r="B146" s="138"/>
      <c r="E146" s="100">
        <v>4</v>
      </c>
      <c r="F146" s="63" t="s">
        <v>108</v>
      </c>
      <c r="G146" s="99" t="s">
        <v>86</v>
      </c>
      <c r="M146" s="103"/>
      <c r="Q146" s="102"/>
      <c r="R146" s="101" t="e">
        <f ca="1">SUM($T146:INDIRECT(ADDRESS($A146,SUMIFS($1:$1,$5:$5,MAX($5:$5)))))</f>
        <v>#REF!</v>
      </c>
      <c r="U146" s="104" t="e">
        <f>SUMIFS(#REF!,#REF!,"&gt;="&amp;U$3,#REF!,"&lt;="&amp;U$4,#REF!,$F146,#REF!,$G146)</f>
        <v>#REF!</v>
      </c>
      <c r="V146" s="104" t="e">
        <f>SUMIFS(#REF!,#REF!,"&gt;="&amp;V$3,#REF!,"&lt;="&amp;V$4,#REF!,$F146,#REF!,$G146)</f>
        <v>#REF!</v>
      </c>
      <c r="W146" s="104" t="e">
        <f>SUMIFS(#REF!,#REF!,"&gt;="&amp;W$3,#REF!,"&lt;="&amp;W$4,#REF!,$F146,#REF!,$G146)</f>
        <v>#REF!</v>
      </c>
      <c r="X146" s="104" t="e">
        <f>SUMIFS(#REF!,#REF!,"&gt;="&amp;X$3,#REF!,"&lt;="&amp;X$4,#REF!,$F146,#REF!,$G146)</f>
        <v>#REF!</v>
      </c>
      <c r="Y146" s="104" t="e">
        <f>SUMIFS(#REF!,#REF!,"&gt;="&amp;Y$3,#REF!,"&lt;="&amp;Y$4,#REF!,$F146,#REF!,$G146)</f>
        <v>#REF!</v>
      </c>
      <c r="Z146" s="104" t="e">
        <f>SUMIFS(#REF!,#REF!,"&gt;="&amp;Z$3,#REF!,"&lt;="&amp;Z$4,#REF!,$F146,#REF!,$G146)</f>
        <v>#REF!</v>
      </c>
      <c r="AA146" s="104" t="e">
        <f>SUMIFS(#REF!,#REF!,"&gt;="&amp;AA$3,#REF!,"&lt;="&amp;AA$4,#REF!,$F146,#REF!,$G146)</f>
        <v>#REF!</v>
      </c>
      <c r="AB146" s="104" t="e">
        <f>SUMIFS(#REF!,#REF!,"&gt;="&amp;AB$3,#REF!,"&lt;="&amp;AB$4,#REF!,$F146,#REF!,$G146)</f>
        <v>#REF!</v>
      </c>
      <c r="AC146" s="104" t="e">
        <f>SUMIFS(#REF!,#REF!,"&gt;="&amp;AC$3,#REF!,"&lt;="&amp;AC$4,#REF!,$F146,#REF!,$G146)</f>
        <v>#REF!</v>
      </c>
      <c r="AD146" s="104" t="e">
        <f>SUMIFS(#REF!,#REF!,"&gt;="&amp;AD$3,#REF!,"&lt;="&amp;AD$4,#REF!,$F146,#REF!,$G146)</f>
        <v>#REF!</v>
      </c>
      <c r="AE146" s="104" t="e">
        <f>SUMIFS(#REF!,#REF!,"&gt;="&amp;AE$3,#REF!,"&lt;="&amp;AE$4,#REF!,$F146,#REF!,$G146)</f>
        <v>#REF!</v>
      </c>
      <c r="AF146" s="104" t="e">
        <f>SUMIFS(#REF!,#REF!,"&gt;="&amp;AF$3,#REF!,"&lt;="&amp;AF$4,#REF!,$F146,#REF!,$G146)</f>
        <v>#REF!</v>
      </c>
      <c r="AG146" s="104" t="e">
        <f>SUMIFS(#REF!,#REF!,"&gt;="&amp;AG$3,#REF!,"&lt;="&amp;AG$4,#REF!,$F146,#REF!,$G146)</f>
        <v>#REF!</v>
      </c>
      <c r="AH146" s="104" t="e">
        <f>SUMIFS(#REF!,#REF!,"&gt;="&amp;AH$3,#REF!,"&lt;="&amp;AH$4,#REF!,$F146,#REF!,$G146)</f>
        <v>#REF!</v>
      </c>
      <c r="AI146" s="104" t="e">
        <f>SUMIFS(#REF!,#REF!,"&gt;="&amp;AI$3,#REF!,"&lt;="&amp;AI$4,#REF!,$F146,#REF!,$G146)</f>
        <v>#REF!</v>
      </c>
      <c r="AJ146" s="104" t="e">
        <f>SUMIFS(#REF!,#REF!,"&gt;="&amp;AJ$3,#REF!,"&lt;="&amp;AJ$4,#REF!,$F146,#REF!,$G146)</f>
        <v>#REF!</v>
      </c>
      <c r="AK146" s="104" t="e">
        <f>SUMIFS(#REF!,#REF!,"&gt;="&amp;AK$3,#REF!,"&lt;="&amp;AK$4,#REF!,$F146,#REF!,$G146)</f>
        <v>#REF!</v>
      </c>
      <c r="AL146" s="104" t="e">
        <f>SUMIFS(#REF!,#REF!,"&gt;="&amp;AL$3,#REF!,"&lt;="&amp;AL$4,#REF!,$F146,#REF!,$G146)</f>
        <v>#REF!</v>
      </c>
      <c r="AM146" s="104" t="e">
        <f>SUMIFS(#REF!,#REF!,"&gt;="&amp;AM$3,#REF!,"&lt;="&amp;AM$4,#REF!,$F146,#REF!,$G146)</f>
        <v>#REF!</v>
      </c>
      <c r="AN146" s="104" t="e">
        <f>SUMIFS(#REF!,#REF!,"&gt;="&amp;AN$3,#REF!,"&lt;="&amp;AN$4,#REF!,$F146,#REF!,$G146)</f>
        <v>#REF!</v>
      </c>
      <c r="AO146" s="104" t="e">
        <f>SUMIFS(#REF!,#REF!,"&gt;="&amp;AO$3,#REF!,"&lt;="&amp;AO$4,#REF!,$F146,#REF!,$G146)</f>
        <v>#REF!</v>
      </c>
      <c r="AP146" s="104" t="e">
        <f>SUMIFS(#REF!,#REF!,"&gt;="&amp;AP$3,#REF!,"&lt;="&amp;AP$4,#REF!,$F146,#REF!,$G146)</f>
        <v>#REF!</v>
      </c>
      <c r="AQ146" s="104" t="e">
        <f>SUMIFS(#REF!,#REF!,"&gt;="&amp;AQ$3,#REF!,"&lt;="&amp;AQ$4,#REF!,$F146,#REF!,$G146)</f>
        <v>#REF!</v>
      </c>
      <c r="AR146" s="104" t="e">
        <f>SUMIFS(#REF!,#REF!,"&gt;="&amp;AR$3,#REF!,"&lt;="&amp;AR$4,#REF!,$F146,#REF!,$G146)</f>
        <v>#REF!</v>
      </c>
    </row>
    <row r="147" spans="1:44" s="95" customFormat="1" ht="10.199999999999999" x14ac:dyDescent="0.2">
      <c r="A147" s="23">
        <f>ROW()</f>
        <v>147</v>
      </c>
      <c r="B147" s="138"/>
      <c r="E147" s="100">
        <v>5</v>
      </c>
      <c r="F147" s="63" t="s">
        <v>108</v>
      </c>
      <c r="G147" s="99" t="s">
        <v>87</v>
      </c>
      <c r="M147" s="103"/>
      <c r="Q147" s="102"/>
      <c r="R147" s="101" t="e">
        <f ca="1">SUM($T147:INDIRECT(ADDRESS($A147,SUMIFS($1:$1,$5:$5,MAX($5:$5)))))</f>
        <v>#REF!</v>
      </c>
      <c r="U147" s="104" t="e">
        <f>SUMIFS(#REF!,#REF!,"&gt;="&amp;U$3,#REF!,"&lt;="&amp;U$4,#REF!,$F147,#REF!,$G147)</f>
        <v>#REF!</v>
      </c>
      <c r="V147" s="104" t="e">
        <f>SUMIFS(#REF!,#REF!,"&gt;="&amp;V$3,#REF!,"&lt;="&amp;V$4,#REF!,$F147,#REF!,$G147)</f>
        <v>#REF!</v>
      </c>
      <c r="W147" s="104" t="e">
        <f>SUMIFS(#REF!,#REF!,"&gt;="&amp;W$3,#REF!,"&lt;="&amp;W$4,#REF!,$F147,#REF!,$G147)</f>
        <v>#REF!</v>
      </c>
      <c r="X147" s="104" t="e">
        <f>SUMIFS(#REF!,#REF!,"&gt;="&amp;X$3,#REF!,"&lt;="&amp;X$4,#REF!,$F147,#REF!,$G147)</f>
        <v>#REF!</v>
      </c>
      <c r="Y147" s="104" t="e">
        <f>SUMIFS(#REF!,#REF!,"&gt;="&amp;Y$3,#REF!,"&lt;="&amp;Y$4,#REF!,$F147,#REF!,$G147)</f>
        <v>#REF!</v>
      </c>
      <c r="Z147" s="104" t="e">
        <f>SUMIFS(#REF!,#REF!,"&gt;="&amp;Z$3,#REF!,"&lt;="&amp;Z$4,#REF!,$F147,#REF!,$G147)</f>
        <v>#REF!</v>
      </c>
      <c r="AA147" s="104" t="e">
        <f>SUMIFS(#REF!,#REF!,"&gt;="&amp;AA$3,#REF!,"&lt;="&amp;AA$4,#REF!,$F147,#REF!,$G147)</f>
        <v>#REF!</v>
      </c>
      <c r="AB147" s="104" t="e">
        <f>SUMIFS(#REF!,#REF!,"&gt;="&amp;AB$3,#REF!,"&lt;="&amp;AB$4,#REF!,$F147,#REF!,$G147)</f>
        <v>#REF!</v>
      </c>
      <c r="AC147" s="104" t="e">
        <f>SUMIFS(#REF!,#REF!,"&gt;="&amp;AC$3,#REF!,"&lt;="&amp;AC$4,#REF!,$F147,#REF!,$G147)</f>
        <v>#REF!</v>
      </c>
      <c r="AD147" s="104" t="e">
        <f>SUMIFS(#REF!,#REF!,"&gt;="&amp;AD$3,#REF!,"&lt;="&amp;AD$4,#REF!,$F147,#REF!,$G147)</f>
        <v>#REF!</v>
      </c>
      <c r="AE147" s="104" t="e">
        <f>SUMIFS(#REF!,#REF!,"&gt;="&amp;AE$3,#REF!,"&lt;="&amp;AE$4,#REF!,$F147,#REF!,$G147)</f>
        <v>#REF!</v>
      </c>
      <c r="AF147" s="104" t="e">
        <f>SUMIFS(#REF!,#REF!,"&gt;="&amp;AF$3,#REF!,"&lt;="&amp;AF$4,#REF!,$F147,#REF!,$G147)</f>
        <v>#REF!</v>
      </c>
      <c r="AG147" s="104" t="e">
        <f>SUMIFS(#REF!,#REF!,"&gt;="&amp;AG$3,#REF!,"&lt;="&amp;AG$4,#REF!,$F147,#REF!,$G147)</f>
        <v>#REF!</v>
      </c>
      <c r="AH147" s="104" t="e">
        <f>SUMIFS(#REF!,#REF!,"&gt;="&amp;AH$3,#REF!,"&lt;="&amp;AH$4,#REF!,$F147,#REF!,$G147)</f>
        <v>#REF!</v>
      </c>
      <c r="AI147" s="104" t="e">
        <f>SUMIFS(#REF!,#REF!,"&gt;="&amp;AI$3,#REF!,"&lt;="&amp;AI$4,#REF!,$F147,#REF!,$G147)</f>
        <v>#REF!</v>
      </c>
      <c r="AJ147" s="104" t="e">
        <f>SUMIFS(#REF!,#REF!,"&gt;="&amp;AJ$3,#REF!,"&lt;="&amp;AJ$4,#REF!,$F147,#REF!,$G147)</f>
        <v>#REF!</v>
      </c>
      <c r="AK147" s="104" t="e">
        <f>SUMIFS(#REF!,#REF!,"&gt;="&amp;AK$3,#REF!,"&lt;="&amp;AK$4,#REF!,$F147,#REF!,$G147)</f>
        <v>#REF!</v>
      </c>
      <c r="AL147" s="104" t="e">
        <f>SUMIFS(#REF!,#REF!,"&gt;="&amp;AL$3,#REF!,"&lt;="&amp;AL$4,#REF!,$F147,#REF!,$G147)</f>
        <v>#REF!</v>
      </c>
      <c r="AM147" s="104" t="e">
        <f>SUMIFS(#REF!,#REF!,"&gt;="&amp;AM$3,#REF!,"&lt;="&amp;AM$4,#REF!,$F147,#REF!,$G147)</f>
        <v>#REF!</v>
      </c>
      <c r="AN147" s="104" t="e">
        <f>SUMIFS(#REF!,#REF!,"&gt;="&amp;AN$3,#REF!,"&lt;="&amp;AN$4,#REF!,$F147,#REF!,$G147)</f>
        <v>#REF!</v>
      </c>
      <c r="AO147" s="104" t="e">
        <f>SUMIFS(#REF!,#REF!,"&gt;="&amp;AO$3,#REF!,"&lt;="&amp;AO$4,#REF!,$F147,#REF!,$G147)</f>
        <v>#REF!</v>
      </c>
      <c r="AP147" s="104" t="e">
        <f>SUMIFS(#REF!,#REF!,"&gt;="&amp;AP$3,#REF!,"&lt;="&amp;AP$4,#REF!,$F147,#REF!,$G147)</f>
        <v>#REF!</v>
      </c>
      <c r="AQ147" s="104" t="e">
        <f>SUMIFS(#REF!,#REF!,"&gt;="&amp;AQ$3,#REF!,"&lt;="&amp;AQ$4,#REF!,$F147,#REF!,$G147)</f>
        <v>#REF!</v>
      </c>
      <c r="AR147" s="104" t="e">
        <f>SUMIFS(#REF!,#REF!,"&gt;="&amp;AR$3,#REF!,"&lt;="&amp;AR$4,#REF!,$F147,#REF!,$G147)</f>
        <v>#REF!</v>
      </c>
    </row>
    <row r="148" spans="1:44" s="95" customFormat="1" ht="10.199999999999999" x14ac:dyDescent="0.2">
      <c r="A148" s="23">
        <f>ROW()</f>
        <v>148</v>
      </c>
      <c r="B148" s="138"/>
      <c r="E148" s="100">
        <v>6</v>
      </c>
      <c r="F148" s="63" t="s">
        <v>108</v>
      </c>
      <c r="G148" s="99" t="s">
        <v>88</v>
      </c>
      <c r="M148" s="103"/>
      <c r="Q148" s="102"/>
      <c r="R148" s="101" t="e">
        <f ca="1">SUM($T148:INDIRECT(ADDRESS($A148,SUMIFS($1:$1,$5:$5,MAX($5:$5)))))</f>
        <v>#REF!</v>
      </c>
      <c r="U148" s="104" t="e">
        <f>SUMIFS(#REF!,#REF!,"&gt;="&amp;U$3,#REF!,"&lt;="&amp;U$4,#REF!,$F148,#REF!,$G148)</f>
        <v>#REF!</v>
      </c>
      <c r="V148" s="104" t="e">
        <f>SUMIFS(#REF!,#REF!,"&gt;="&amp;V$3,#REF!,"&lt;="&amp;V$4,#REF!,$F148,#REF!,$G148)</f>
        <v>#REF!</v>
      </c>
      <c r="W148" s="104" t="e">
        <f>SUMIFS(#REF!,#REF!,"&gt;="&amp;W$3,#REF!,"&lt;="&amp;W$4,#REF!,$F148,#REF!,$G148)</f>
        <v>#REF!</v>
      </c>
      <c r="X148" s="104" t="e">
        <f>SUMIFS(#REF!,#REF!,"&gt;="&amp;X$3,#REF!,"&lt;="&amp;X$4,#REF!,$F148,#REF!,$G148)</f>
        <v>#REF!</v>
      </c>
      <c r="Y148" s="104" t="e">
        <f>SUMIFS(#REF!,#REF!,"&gt;="&amp;Y$3,#REF!,"&lt;="&amp;Y$4,#REF!,$F148,#REF!,$G148)</f>
        <v>#REF!</v>
      </c>
      <c r="Z148" s="104" t="e">
        <f>SUMIFS(#REF!,#REF!,"&gt;="&amp;Z$3,#REF!,"&lt;="&amp;Z$4,#REF!,$F148,#REF!,$G148)</f>
        <v>#REF!</v>
      </c>
      <c r="AA148" s="104" t="e">
        <f>SUMIFS(#REF!,#REF!,"&gt;="&amp;AA$3,#REF!,"&lt;="&amp;AA$4,#REF!,$F148,#REF!,$G148)</f>
        <v>#REF!</v>
      </c>
      <c r="AB148" s="104" t="e">
        <f>SUMIFS(#REF!,#REF!,"&gt;="&amp;AB$3,#REF!,"&lt;="&amp;AB$4,#REF!,$F148,#REF!,$G148)</f>
        <v>#REF!</v>
      </c>
      <c r="AC148" s="104" t="e">
        <f>SUMIFS(#REF!,#REF!,"&gt;="&amp;AC$3,#REF!,"&lt;="&amp;AC$4,#REF!,$F148,#REF!,$G148)</f>
        <v>#REF!</v>
      </c>
      <c r="AD148" s="104" t="e">
        <f>SUMIFS(#REF!,#REF!,"&gt;="&amp;AD$3,#REF!,"&lt;="&amp;AD$4,#REF!,$F148,#REF!,$G148)</f>
        <v>#REF!</v>
      </c>
      <c r="AE148" s="104" t="e">
        <f>SUMIFS(#REF!,#REF!,"&gt;="&amp;AE$3,#REF!,"&lt;="&amp;AE$4,#REF!,$F148,#REF!,$G148)</f>
        <v>#REF!</v>
      </c>
      <c r="AF148" s="104" t="e">
        <f>SUMIFS(#REF!,#REF!,"&gt;="&amp;AF$3,#REF!,"&lt;="&amp;AF$4,#REF!,$F148,#REF!,$G148)</f>
        <v>#REF!</v>
      </c>
      <c r="AG148" s="104" t="e">
        <f>SUMIFS(#REF!,#REF!,"&gt;="&amp;AG$3,#REF!,"&lt;="&amp;AG$4,#REF!,$F148,#REF!,$G148)</f>
        <v>#REF!</v>
      </c>
      <c r="AH148" s="104" t="e">
        <f>SUMIFS(#REF!,#REF!,"&gt;="&amp;AH$3,#REF!,"&lt;="&amp;AH$4,#REF!,$F148,#REF!,$G148)</f>
        <v>#REF!</v>
      </c>
      <c r="AI148" s="104" t="e">
        <f>SUMIFS(#REF!,#REF!,"&gt;="&amp;AI$3,#REF!,"&lt;="&amp;AI$4,#REF!,$F148,#REF!,$G148)</f>
        <v>#REF!</v>
      </c>
      <c r="AJ148" s="104" t="e">
        <f>SUMIFS(#REF!,#REF!,"&gt;="&amp;AJ$3,#REF!,"&lt;="&amp;AJ$4,#REF!,$F148,#REF!,$G148)</f>
        <v>#REF!</v>
      </c>
      <c r="AK148" s="104" t="e">
        <f>SUMIFS(#REF!,#REF!,"&gt;="&amp;AK$3,#REF!,"&lt;="&amp;AK$4,#REF!,$F148,#REF!,$G148)</f>
        <v>#REF!</v>
      </c>
      <c r="AL148" s="104" t="e">
        <f>SUMIFS(#REF!,#REF!,"&gt;="&amp;AL$3,#REF!,"&lt;="&amp;AL$4,#REF!,$F148,#REF!,$G148)</f>
        <v>#REF!</v>
      </c>
      <c r="AM148" s="104" t="e">
        <f>SUMIFS(#REF!,#REF!,"&gt;="&amp;AM$3,#REF!,"&lt;="&amp;AM$4,#REF!,$F148,#REF!,$G148)</f>
        <v>#REF!</v>
      </c>
      <c r="AN148" s="104" t="e">
        <f>SUMIFS(#REF!,#REF!,"&gt;="&amp;AN$3,#REF!,"&lt;="&amp;AN$4,#REF!,$F148,#REF!,$G148)</f>
        <v>#REF!</v>
      </c>
      <c r="AO148" s="104" t="e">
        <f>SUMIFS(#REF!,#REF!,"&gt;="&amp;AO$3,#REF!,"&lt;="&amp;AO$4,#REF!,$F148,#REF!,$G148)</f>
        <v>#REF!</v>
      </c>
      <c r="AP148" s="104" t="e">
        <f>SUMIFS(#REF!,#REF!,"&gt;="&amp;AP$3,#REF!,"&lt;="&amp;AP$4,#REF!,$F148,#REF!,$G148)</f>
        <v>#REF!</v>
      </c>
      <c r="AQ148" s="104" t="e">
        <f>SUMIFS(#REF!,#REF!,"&gt;="&amp;AQ$3,#REF!,"&lt;="&amp;AQ$4,#REF!,$F148,#REF!,$G148)</f>
        <v>#REF!</v>
      </c>
      <c r="AR148" s="104" t="e">
        <f>SUMIFS(#REF!,#REF!,"&gt;="&amp;AR$3,#REF!,"&lt;="&amp;AR$4,#REF!,$F148,#REF!,$G148)</f>
        <v>#REF!</v>
      </c>
    </row>
    <row r="149" spans="1:44" s="95" customFormat="1" ht="10.199999999999999" x14ac:dyDescent="0.2">
      <c r="A149" s="23">
        <f>ROW()</f>
        <v>149</v>
      </c>
      <c r="B149" s="138"/>
      <c r="E149" s="100">
        <v>7</v>
      </c>
      <c r="F149" s="63" t="s">
        <v>108</v>
      </c>
      <c r="G149" s="99" t="s">
        <v>89</v>
      </c>
      <c r="M149" s="103"/>
      <c r="Q149" s="102"/>
      <c r="R149" s="101" t="e">
        <f ca="1">SUM($T149:INDIRECT(ADDRESS($A149,SUMIFS($1:$1,$5:$5,MAX($5:$5)))))</f>
        <v>#REF!</v>
      </c>
      <c r="U149" s="104" t="e">
        <f>SUMIFS(#REF!,#REF!,"&gt;="&amp;U$3,#REF!,"&lt;="&amp;U$4,#REF!,$F149,#REF!,$G149)</f>
        <v>#REF!</v>
      </c>
      <c r="V149" s="104" t="e">
        <f>SUMIFS(#REF!,#REF!,"&gt;="&amp;V$3,#REF!,"&lt;="&amp;V$4,#REF!,$F149,#REF!,$G149)</f>
        <v>#REF!</v>
      </c>
      <c r="W149" s="104" t="e">
        <f>SUMIFS(#REF!,#REF!,"&gt;="&amp;W$3,#REF!,"&lt;="&amp;W$4,#REF!,$F149,#REF!,$G149)</f>
        <v>#REF!</v>
      </c>
      <c r="X149" s="104" t="e">
        <f>SUMIFS(#REF!,#REF!,"&gt;="&amp;X$3,#REF!,"&lt;="&amp;X$4,#REF!,$F149,#REF!,$G149)</f>
        <v>#REF!</v>
      </c>
      <c r="Y149" s="104" t="e">
        <f>SUMIFS(#REF!,#REF!,"&gt;="&amp;Y$3,#REF!,"&lt;="&amp;Y$4,#REF!,$F149,#REF!,$G149)</f>
        <v>#REF!</v>
      </c>
      <c r="Z149" s="104" t="e">
        <f>SUMIFS(#REF!,#REF!,"&gt;="&amp;Z$3,#REF!,"&lt;="&amp;Z$4,#REF!,$F149,#REF!,$G149)</f>
        <v>#REF!</v>
      </c>
      <c r="AA149" s="104" t="e">
        <f>SUMIFS(#REF!,#REF!,"&gt;="&amp;AA$3,#REF!,"&lt;="&amp;AA$4,#REF!,$F149,#REF!,$G149)</f>
        <v>#REF!</v>
      </c>
      <c r="AB149" s="104" t="e">
        <f>SUMIFS(#REF!,#REF!,"&gt;="&amp;AB$3,#REF!,"&lt;="&amp;AB$4,#REF!,$F149,#REF!,$G149)</f>
        <v>#REF!</v>
      </c>
      <c r="AC149" s="104" t="e">
        <f>SUMIFS(#REF!,#REF!,"&gt;="&amp;AC$3,#REF!,"&lt;="&amp;AC$4,#REF!,$F149,#REF!,$G149)</f>
        <v>#REF!</v>
      </c>
      <c r="AD149" s="104" t="e">
        <f>SUMIFS(#REF!,#REF!,"&gt;="&amp;AD$3,#REF!,"&lt;="&amp;AD$4,#REF!,$F149,#REF!,$G149)</f>
        <v>#REF!</v>
      </c>
      <c r="AE149" s="104" t="e">
        <f>SUMIFS(#REF!,#REF!,"&gt;="&amp;AE$3,#REF!,"&lt;="&amp;AE$4,#REF!,$F149,#REF!,$G149)</f>
        <v>#REF!</v>
      </c>
      <c r="AF149" s="104" t="e">
        <f>SUMIFS(#REF!,#REF!,"&gt;="&amp;AF$3,#REF!,"&lt;="&amp;AF$4,#REF!,$F149,#REF!,$G149)</f>
        <v>#REF!</v>
      </c>
      <c r="AG149" s="104" t="e">
        <f>SUMIFS(#REF!,#REF!,"&gt;="&amp;AG$3,#REF!,"&lt;="&amp;AG$4,#REF!,$F149,#REF!,$G149)</f>
        <v>#REF!</v>
      </c>
      <c r="AH149" s="104" t="e">
        <f>SUMIFS(#REF!,#REF!,"&gt;="&amp;AH$3,#REF!,"&lt;="&amp;AH$4,#REF!,$F149,#REF!,$G149)</f>
        <v>#REF!</v>
      </c>
      <c r="AI149" s="104" t="e">
        <f>SUMIFS(#REF!,#REF!,"&gt;="&amp;AI$3,#REF!,"&lt;="&amp;AI$4,#REF!,$F149,#REF!,$G149)</f>
        <v>#REF!</v>
      </c>
      <c r="AJ149" s="104" t="e">
        <f>SUMIFS(#REF!,#REF!,"&gt;="&amp;AJ$3,#REF!,"&lt;="&amp;AJ$4,#REF!,$F149,#REF!,$G149)</f>
        <v>#REF!</v>
      </c>
      <c r="AK149" s="104" t="e">
        <f>SUMIFS(#REF!,#REF!,"&gt;="&amp;AK$3,#REF!,"&lt;="&amp;AK$4,#REF!,$F149,#REF!,$G149)</f>
        <v>#REF!</v>
      </c>
      <c r="AL149" s="104" t="e">
        <f>SUMIFS(#REF!,#REF!,"&gt;="&amp;AL$3,#REF!,"&lt;="&amp;AL$4,#REF!,$F149,#REF!,$G149)</f>
        <v>#REF!</v>
      </c>
      <c r="AM149" s="104" t="e">
        <f>SUMIFS(#REF!,#REF!,"&gt;="&amp;AM$3,#REF!,"&lt;="&amp;AM$4,#REF!,$F149,#REF!,$G149)</f>
        <v>#REF!</v>
      </c>
      <c r="AN149" s="104" t="e">
        <f>SUMIFS(#REF!,#REF!,"&gt;="&amp;AN$3,#REF!,"&lt;="&amp;AN$4,#REF!,$F149,#REF!,$G149)</f>
        <v>#REF!</v>
      </c>
      <c r="AO149" s="104" t="e">
        <f>SUMIFS(#REF!,#REF!,"&gt;="&amp;AO$3,#REF!,"&lt;="&amp;AO$4,#REF!,$F149,#REF!,$G149)</f>
        <v>#REF!</v>
      </c>
      <c r="AP149" s="104" t="e">
        <f>SUMIFS(#REF!,#REF!,"&gt;="&amp;AP$3,#REF!,"&lt;="&amp;AP$4,#REF!,$F149,#REF!,$G149)</f>
        <v>#REF!</v>
      </c>
      <c r="AQ149" s="104" t="e">
        <f>SUMIFS(#REF!,#REF!,"&gt;="&amp;AQ$3,#REF!,"&lt;="&amp;AQ$4,#REF!,$F149,#REF!,$G149)</f>
        <v>#REF!</v>
      </c>
      <c r="AR149" s="104" t="e">
        <f>SUMIFS(#REF!,#REF!,"&gt;="&amp;AR$3,#REF!,"&lt;="&amp;AR$4,#REF!,$F149,#REF!,$G149)</f>
        <v>#REF!</v>
      </c>
    </row>
    <row r="150" spans="1:44" s="95" customFormat="1" ht="10.199999999999999" x14ac:dyDescent="0.2">
      <c r="A150" s="23">
        <f>ROW()</f>
        <v>150</v>
      </c>
      <c r="B150" s="138"/>
      <c r="E150" s="100">
        <v>8</v>
      </c>
      <c r="F150" s="63" t="s">
        <v>108</v>
      </c>
      <c r="G150" s="99" t="s">
        <v>90</v>
      </c>
      <c r="M150" s="103"/>
      <c r="Q150" s="102"/>
      <c r="R150" s="101" t="e">
        <f ca="1">SUM($T150:INDIRECT(ADDRESS($A150,SUMIFS($1:$1,$5:$5,MAX($5:$5)))))</f>
        <v>#REF!</v>
      </c>
      <c r="U150" s="104" t="e">
        <f>SUMIFS(#REF!,#REF!,"&gt;="&amp;U$3,#REF!,"&lt;="&amp;U$4,#REF!,$F150,#REF!,$G150)</f>
        <v>#REF!</v>
      </c>
      <c r="V150" s="104" t="e">
        <f>SUMIFS(#REF!,#REF!,"&gt;="&amp;V$3,#REF!,"&lt;="&amp;V$4,#REF!,$F150,#REF!,$G150)</f>
        <v>#REF!</v>
      </c>
      <c r="W150" s="104" t="e">
        <f>SUMIFS(#REF!,#REF!,"&gt;="&amp;W$3,#REF!,"&lt;="&amp;W$4,#REF!,$F150,#REF!,$G150)</f>
        <v>#REF!</v>
      </c>
      <c r="X150" s="104" t="e">
        <f>SUMIFS(#REF!,#REF!,"&gt;="&amp;X$3,#REF!,"&lt;="&amp;X$4,#REF!,$F150,#REF!,$G150)</f>
        <v>#REF!</v>
      </c>
      <c r="Y150" s="104" t="e">
        <f>SUMIFS(#REF!,#REF!,"&gt;="&amp;Y$3,#REF!,"&lt;="&amp;Y$4,#REF!,$F150,#REF!,$G150)</f>
        <v>#REF!</v>
      </c>
      <c r="Z150" s="104" t="e">
        <f>SUMIFS(#REF!,#REF!,"&gt;="&amp;Z$3,#REF!,"&lt;="&amp;Z$4,#REF!,$F150,#REF!,$G150)</f>
        <v>#REF!</v>
      </c>
      <c r="AA150" s="104" t="e">
        <f>SUMIFS(#REF!,#REF!,"&gt;="&amp;AA$3,#REF!,"&lt;="&amp;AA$4,#REF!,$F150,#REF!,$G150)</f>
        <v>#REF!</v>
      </c>
      <c r="AB150" s="104" t="e">
        <f>SUMIFS(#REF!,#REF!,"&gt;="&amp;AB$3,#REF!,"&lt;="&amp;AB$4,#REF!,$F150,#REF!,$G150)</f>
        <v>#REF!</v>
      </c>
      <c r="AC150" s="104" t="e">
        <f>SUMIFS(#REF!,#REF!,"&gt;="&amp;AC$3,#REF!,"&lt;="&amp;AC$4,#REF!,$F150,#REF!,$G150)</f>
        <v>#REF!</v>
      </c>
      <c r="AD150" s="104" t="e">
        <f>SUMIFS(#REF!,#REF!,"&gt;="&amp;AD$3,#REF!,"&lt;="&amp;AD$4,#REF!,$F150,#REF!,$G150)</f>
        <v>#REF!</v>
      </c>
      <c r="AE150" s="104" t="e">
        <f>SUMIFS(#REF!,#REF!,"&gt;="&amp;AE$3,#REF!,"&lt;="&amp;AE$4,#REF!,$F150,#REF!,$G150)</f>
        <v>#REF!</v>
      </c>
      <c r="AF150" s="104" t="e">
        <f>SUMIFS(#REF!,#REF!,"&gt;="&amp;AF$3,#REF!,"&lt;="&amp;AF$4,#REF!,$F150,#REF!,$G150)</f>
        <v>#REF!</v>
      </c>
      <c r="AG150" s="104" t="e">
        <f>SUMIFS(#REF!,#REF!,"&gt;="&amp;AG$3,#REF!,"&lt;="&amp;AG$4,#REF!,$F150,#REF!,$G150)</f>
        <v>#REF!</v>
      </c>
      <c r="AH150" s="104" t="e">
        <f>SUMIFS(#REF!,#REF!,"&gt;="&amp;AH$3,#REF!,"&lt;="&amp;AH$4,#REF!,$F150,#REF!,$G150)</f>
        <v>#REF!</v>
      </c>
      <c r="AI150" s="104" t="e">
        <f>SUMIFS(#REF!,#REF!,"&gt;="&amp;AI$3,#REF!,"&lt;="&amp;AI$4,#REF!,$F150,#REF!,$G150)</f>
        <v>#REF!</v>
      </c>
      <c r="AJ150" s="104" t="e">
        <f>SUMIFS(#REF!,#REF!,"&gt;="&amp;AJ$3,#REF!,"&lt;="&amp;AJ$4,#REF!,$F150,#REF!,$G150)</f>
        <v>#REF!</v>
      </c>
      <c r="AK150" s="104" t="e">
        <f>SUMIFS(#REF!,#REF!,"&gt;="&amp;AK$3,#REF!,"&lt;="&amp;AK$4,#REF!,$F150,#REF!,$G150)</f>
        <v>#REF!</v>
      </c>
      <c r="AL150" s="104" t="e">
        <f>SUMIFS(#REF!,#REF!,"&gt;="&amp;AL$3,#REF!,"&lt;="&amp;AL$4,#REF!,$F150,#REF!,$G150)</f>
        <v>#REF!</v>
      </c>
      <c r="AM150" s="104" t="e">
        <f>SUMIFS(#REF!,#REF!,"&gt;="&amp;AM$3,#REF!,"&lt;="&amp;AM$4,#REF!,$F150,#REF!,$G150)</f>
        <v>#REF!</v>
      </c>
      <c r="AN150" s="104" t="e">
        <f>SUMIFS(#REF!,#REF!,"&gt;="&amp;AN$3,#REF!,"&lt;="&amp;AN$4,#REF!,$F150,#REF!,$G150)</f>
        <v>#REF!</v>
      </c>
      <c r="AO150" s="104" t="e">
        <f>SUMIFS(#REF!,#REF!,"&gt;="&amp;AO$3,#REF!,"&lt;="&amp;AO$4,#REF!,$F150,#REF!,$G150)</f>
        <v>#REF!</v>
      </c>
      <c r="AP150" s="104" t="e">
        <f>SUMIFS(#REF!,#REF!,"&gt;="&amp;AP$3,#REF!,"&lt;="&amp;AP$4,#REF!,$F150,#REF!,$G150)</f>
        <v>#REF!</v>
      </c>
      <c r="AQ150" s="104" t="e">
        <f>SUMIFS(#REF!,#REF!,"&gt;="&amp;AQ$3,#REF!,"&lt;="&amp;AQ$4,#REF!,$F150,#REF!,$G150)</f>
        <v>#REF!</v>
      </c>
      <c r="AR150" s="104" t="e">
        <f>SUMIFS(#REF!,#REF!,"&gt;="&amp;AR$3,#REF!,"&lt;="&amp;AR$4,#REF!,$F150,#REF!,$G150)</f>
        <v>#REF!</v>
      </c>
    </row>
    <row r="151" spans="1:44" s="17" customFormat="1" ht="10.199999999999999" x14ac:dyDescent="0.2">
      <c r="A151" s="23">
        <f>ROW()</f>
        <v>151</v>
      </c>
      <c r="B151" s="137"/>
      <c r="E151" s="16" t="s">
        <v>6</v>
      </c>
      <c r="M151" s="58"/>
      <c r="Q151" s="38"/>
      <c r="R151" s="22"/>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row>
    <row r="152" spans="1:44" s="5" customFormat="1" x14ac:dyDescent="0.3">
      <c r="A152" s="23">
        <f>ROW()</f>
        <v>152</v>
      </c>
      <c r="B152" s="135"/>
      <c r="C152" s="45"/>
      <c r="E152" s="24"/>
      <c r="F152" s="5" t="s">
        <v>14</v>
      </c>
      <c r="K152" s="11"/>
      <c r="M152" s="59"/>
      <c r="Q152" s="39" t="e">
        <f ca="1">IF(ABS(R152-(R122-R132-R142))&lt;0.001,0,R152-(R122-R132-R142))</f>
        <v>#REF!</v>
      </c>
      <c r="R152" s="3" t="e">
        <f ca="1">SUM($T152:INDIRECT(ADDRESS($A152,SUMIFS($1:$1,$5:$5,MAX($5:$5)))))</f>
        <v>#REF!</v>
      </c>
      <c r="U152" s="3" t="e">
        <f>U122-U132-U142</f>
        <v>#REF!</v>
      </c>
      <c r="V152" s="3" t="e">
        <f t="shared" ref="V152:AR152" si="32">V122-V132-V142</f>
        <v>#REF!</v>
      </c>
      <c r="W152" s="3" t="e">
        <f t="shared" si="32"/>
        <v>#REF!</v>
      </c>
      <c r="X152" s="3" t="e">
        <f t="shared" si="32"/>
        <v>#REF!</v>
      </c>
      <c r="Y152" s="3" t="e">
        <f t="shared" si="32"/>
        <v>#REF!</v>
      </c>
      <c r="Z152" s="3" t="e">
        <f t="shared" si="32"/>
        <v>#REF!</v>
      </c>
      <c r="AA152" s="3" t="e">
        <f t="shared" si="32"/>
        <v>#REF!</v>
      </c>
      <c r="AB152" s="3" t="e">
        <f t="shared" si="32"/>
        <v>#REF!</v>
      </c>
      <c r="AC152" s="3" t="e">
        <f t="shared" si="32"/>
        <v>#REF!</v>
      </c>
      <c r="AD152" s="3" t="e">
        <f t="shared" si="32"/>
        <v>#REF!</v>
      </c>
      <c r="AE152" s="3" t="e">
        <f t="shared" si="32"/>
        <v>#REF!</v>
      </c>
      <c r="AF152" s="3" t="e">
        <f t="shared" si="32"/>
        <v>#REF!</v>
      </c>
      <c r="AG152" s="3" t="e">
        <f t="shared" si="32"/>
        <v>#REF!</v>
      </c>
      <c r="AH152" s="3" t="e">
        <f t="shared" si="32"/>
        <v>#REF!</v>
      </c>
      <c r="AI152" s="3" t="e">
        <f t="shared" si="32"/>
        <v>#REF!</v>
      </c>
      <c r="AJ152" s="3" t="e">
        <f t="shared" si="32"/>
        <v>#REF!</v>
      </c>
      <c r="AK152" s="3" t="e">
        <f t="shared" si="32"/>
        <v>#REF!</v>
      </c>
      <c r="AL152" s="3" t="e">
        <f t="shared" si="32"/>
        <v>#REF!</v>
      </c>
      <c r="AM152" s="3" t="e">
        <f t="shared" si="32"/>
        <v>#REF!</v>
      </c>
      <c r="AN152" s="3" t="e">
        <f t="shared" si="32"/>
        <v>#REF!</v>
      </c>
      <c r="AO152" s="3" t="e">
        <f t="shared" si="32"/>
        <v>#REF!</v>
      </c>
      <c r="AP152" s="3" t="e">
        <f t="shared" si="32"/>
        <v>#REF!</v>
      </c>
      <c r="AQ152" s="3" t="e">
        <f t="shared" si="32"/>
        <v>#REF!</v>
      </c>
      <c r="AR152" s="3" t="e">
        <f t="shared" si="32"/>
        <v>#REF!</v>
      </c>
    </row>
    <row r="153" spans="1:44" s="95" customFormat="1" ht="10.199999999999999" x14ac:dyDescent="0.2">
      <c r="A153" s="23">
        <f>ROW()</f>
        <v>153</v>
      </c>
      <c r="B153" s="138"/>
      <c r="E153" s="100">
        <v>1</v>
      </c>
      <c r="F153" s="63" t="s">
        <v>14</v>
      </c>
      <c r="G153" s="99" t="s">
        <v>83</v>
      </c>
      <c r="M153" s="103"/>
      <c r="Q153" s="102"/>
      <c r="R153" s="101" t="e">
        <f ca="1">SUM($T153:INDIRECT(ADDRESS($A153,SUMIFS($1:$1,$5:$5,MAX($5:$5)))))</f>
        <v>#REF!</v>
      </c>
      <c r="U153" s="104" t="e">
        <f t="shared" ref="U153:AR160" si="33">U123-U133-U143</f>
        <v>#REF!</v>
      </c>
      <c r="V153" s="104" t="e">
        <f t="shared" si="33"/>
        <v>#REF!</v>
      </c>
      <c r="W153" s="104" t="e">
        <f t="shared" si="33"/>
        <v>#REF!</v>
      </c>
      <c r="X153" s="104" t="e">
        <f t="shared" si="33"/>
        <v>#REF!</v>
      </c>
      <c r="Y153" s="104" t="e">
        <f t="shared" si="33"/>
        <v>#REF!</v>
      </c>
      <c r="Z153" s="104" t="e">
        <f t="shared" si="33"/>
        <v>#REF!</v>
      </c>
      <c r="AA153" s="104" t="e">
        <f t="shared" si="33"/>
        <v>#REF!</v>
      </c>
      <c r="AB153" s="104" t="e">
        <f t="shared" si="33"/>
        <v>#REF!</v>
      </c>
      <c r="AC153" s="104" t="e">
        <f t="shared" si="33"/>
        <v>#REF!</v>
      </c>
      <c r="AD153" s="104" t="e">
        <f t="shared" si="33"/>
        <v>#REF!</v>
      </c>
      <c r="AE153" s="104" t="e">
        <f t="shared" si="33"/>
        <v>#REF!</v>
      </c>
      <c r="AF153" s="104" t="e">
        <f t="shared" si="33"/>
        <v>#REF!</v>
      </c>
      <c r="AG153" s="104" t="e">
        <f t="shared" si="33"/>
        <v>#REF!</v>
      </c>
      <c r="AH153" s="104" t="e">
        <f t="shared" si="33"/>
        <v>#REF!</v>
      </c>
      <c r="AI153" s="104" t="e">
        <f t="shared" si="33"/>
        <v>#REF!</v>
      </c>
      <c r="AJ153" s="104" t="e">
        <f t="shared" si="33"/>
        <v>#REF!</v>
      </c>
      <c r="AK153" s="104" t="e">
        <f t="shared" si="33"/>
        <v>#REF!</v>
      </c>
      <c r="AL153" s="104" t="e">
        <f t="shared" si="33"/>
        <v>#REF!</v>
      </c>
      <c r="AM153" s="104" t="e">
        <f t="shared" si="33"/>
        <v>#REF!</v>
      </c>
      <c r="AN153" s="104" t="e">
        <f t="shared" si="33"/>
        <v>#REF!</v>
      </c>
      <c r="AO153" s="104" t="e">
        <f t="shared" si="33"/>
        <v>#REF!</v>
      </c>
      <c r="AP153" s="104" t="e">
        <f t="shared" si="33"/>
        <v>#REF!</v>
      </c>
      <c r="AQ153" s="104" t="e">
        <f t="shared" si="33"/>
        <v>#REF!</v>
      </c>
      <c r="AR153" s="104" t="e">
        <f t="shared" si="33"/>
        <v>#REF!</v>
      </c>
    </row>
    <row r="154" spans="1:44" s="95" customFormat="1" ht="10.199999999999999" x14ac:dyDescent="0.2">
      <c r="A154" s="23">
        <f>ROW()</f>
        <v>154</v>
      </c>
      <c r="B154" s="138"/>
      <c r="E154" s="100">
        <v>2</v>
      </c>
      <c r="F154" s="63" t="s">
        <v>14</v>
      </c>
      <c r="G154" s="99" t="s">
        <v>84</v>
      </c>
      <c r="M154" s="103"/>
      <c r="Q154" s="102"/>
      <c r="R154" s="101" t="e">
        <f ca="1">SUM($T154:INDIRECT(ADDRESS($A154,SUMIFS($1:$1,$5:$5,MAX($5:$5)))))</f>
        <v>#REF!</v>
      </c>
      <c r="U154" s="104" t="e">
        <f t="shared" si="33"/>
        <v>#REF!</v>
      </c>
      <c r="V154" s="104" t="e">
        <f t="shared" si="33"/>
        <v>#REF!</v>
      </c>
      <c r="W154" s="104" t="e">
        <f t="shared" si="33"/>
        <v>#REF!</v>
      </c>
      <c r="X154" s="104" t="e">
        <f t="shared" si="33"/>
        <v>#REF!</v>
      </c>
      <c r="Y154" s="104" t="e">
        <f t="shared" si="33"/>
        <v>#REF!</v>
      </c>
      <c r="Z154" s="104" t="e">
        <f t="shared" si="33"/>
        <v>#REF!</v>
      </c>
      <c r="AA154" s="104" t="e">
        <f t="shared" si="33"/>
        <v>#REF!</v>
      </c>
      <c r="AB154" s="104" t="e">
        <f t="shared" si="33"/>
        <v>#REF!</v>
      </c>
      <c r="AC154" s="104" t="e">
        <f t="shared" si="33"/>
        <v>#REF!</v>
      </c>
      <c r="AD154" s="104" t="e">
        <f t="shared" si="33"/>
        <v>#REF!</v>
      </c>
      <c r="AE154" s="104" t="e">
        <f t="shared" si="33"/>
        <v>#REF!</v>
      </c>
      <c r="AF154" s="104" t="e">
        <f t="shared" si="33"/>
        <v>#REF!</v>
      </c>
      <c r="AG154" s="104" t="e">
        <f t="shared" si="33"/>
        <v>#REF!</v>
      </c>
      <c r="AH154" s="104" t="e">
        <f t="shared" si="33"/>
        <v>#REF!</v>
      </c>
      <c r="AI154" s="104" t="e">
        <f t="shared" si="33"/>
        <v>#REF!</v>
      </c>
      <c r="AJ154" s="104" t="e">
        <f t="shared" si="33"/>
        <v>#REF!</v>
      </c>
      <c r="AK154" s="104" t="e">
        <f t="shared" si="33"/>
        <v>#REF!</v>
      </c>
      <c r="AL154" s="104" t="e">
        <f t="shared" si="33"/>
        <v>#REF!</v>
      </c>
      <c r="AM154" s="104" t="e">
        <f t="shared" si="33"/>
        <v>#REF!</v>
      </c>
      <c r="AN154" s="104" t="e">
        <f t="shared" si="33"/>
        <v>#REF!</v>
      </c>
      <c r="AO154" s="104" t="e">
        <f t="shared" si="33"/>
        <v>#REF!</v>
      </c>
      <c r="AP154" s="104" t="e">
        <f t="shared" si="33"/>
        <v>#REF!</v>
      </c>
      <c r="AQ154" s="104" t="e">
        <f t="shared" si="33"/>
        <v>#REF!</v>
      </c>
      <c r="AR154" s="104" t="e">
        <f t="shared" si="33"/>
        <v>#REF!</v>
      </c>
    </row>
    <row r="155" spans="1:44" s="95" customFormat="1" ht="10.199999999999999" x14ac:dyDescent="0.2">
      <c r="A155" s="23">
        <f>ROW()</f>
        <v>155</v>
      </c>
      <c r="B155" s="138"/>
      <c r="E155" s="100">
        <v>3</v>
      </c>
      <c r="F155" s="63" t="s">
        <v>14</v>
      </c>
      <c r="G155" s="99" t="s">
        <v>85</v>
      </c>
      <c r="M155" s="103"/>
      <c r="Q155" s="102"/>
      <c r="R155" s="101" t="e">
        <f ca="1">SUM($T155:INDIRECT(ADDRESS($A155,SUMIFS($1:$1,$5:$5,MAX($5:$5)))))</f>
        <v>#REF!</v>
      </c>
      <c r="U155" s="104" t="e">
        <f t="shared" si="33"/>
        <v>#REF!</v>
      </c>
      <c r="V155" s="104" t="e">
        <f t="shared" si="33"/>
        <v>#REF!</v>
      </c>
      <c r="W155" s="104" t="e">
        <f t="shared" si="33"/>
        <v>#REF!</v>
      </c>
      <c r="X155" s="104" t="e">
        <f t="shared" si="33"/>
        <v>#REF!</v>
      </c>
      <c r="Y155" s="104" t="e">
        <f t="shared" si="33"/>
        <v>#REF!</v>
      </c>
      <c r="Z155" s="104" t="e">
        <f t="shared" si="33"/>
        <v>#REF!</v>
      </c>
      <c r="AA155" s="104" t="e">
        <f t="shared" si="33"/>
        <v>#REF!</v>
      </c>
      <c r="AB155" s="104" t="e">
        <f t="shared" si="33"/>
        <v>#REF!</v>
      </c>
      <c r="AC155" s="104" t="e">
        <f t="shared" si="33"/>
        <v>#REF!</v>
      </c>
      <c r="AD155" s="104" t="e">
        <f t="shared" si="33"/>
        <v>#REF!</v>
      </c>
      <c r="AE155" s="104" t="e">
        <f t="shared" si="33"/>
        <v>#REF!</v>
      </c>
      <c r="AF155" s="104" t="e">
        <f t="shared" si="33"/>
        <v>#REF!</v>
      </c>
      <c r="AG155" s="104" t="e">
        <f t="shared" si="33"/>
        <v>#REF!</v>
      </c>
      <c r="AH155" s="104" t="e">
        <f t="shared" si="33"/>
        <v>#REF!</v>
      </c>
      <c r="AI155" s="104" t="e">
        <f t="shared" si="33"/>
        <v>#REF!</v>
      </c>
      <c r="AJ155" s="104" t="e">
        <f t="shared" si="33"/>
        <v>#REF!</v>
      </c>
      <c r="AK155" s="104" t="e">
        <f t="shared" si="33"/>
        <v>#REF!</v>
      </c>
      <c r="AL155" s="104" t="e">
        <f t="shared" si="33"/>
        <v>#REF!</v>
      </c>
      <c r="AM155" s="104" t="e">
        <f t="shared" si="33"/>
        <v>#REF!</v>
      </c>
      <c r="AN155" s="104" t="e">
        <f t="shared" si="33"/>
        <v>#REF!</v>
      </c>
      <c r="AO155" s="104" t="e">
        <f t="shared" si="33"/>
        <v>#REF!</v>
      </c>
      <c r="AP155" s="104" t="e">
        <f t="shared" si="33"/>
        <v>#REF!</v>
      </c>
      <c r="AQ155" s="104" t="e">
        <f t="shared" si="33"/>
        <v>#REF!</v>
      </c>
      <c r="AR155" s="104" t="e">
        <f t="shared" si="33"/>
        <v>#REF!</v>
      </c>
    </row>
    <row r="156" spans="1:44" s="95" customFormat="1" ht="10.199999999999999" x14ac:dyDescent="0.2">
      <c r="A156" s="23">
        <f>ROW()</f>
        <v>156</v>
      </c>
      <c r="B156" s="138"/>
      <c r="E156" s="100">
        <v>4</v>
      </c>
      <c r="F156" s="63" t="s">
        <v>14</v>
      </c>
      <c r="G156" s="99" t="s">
        <v>86</v>
      </c>
      <c r="M156" s="103"/>
      <c r="Q156" s="102"/>
      <c r="R156" s="101" t="e">
        <f ca="1">SUM($T156:INDIRECT(ADDRESS($A156,SUMIFS($1:$1,$5:$5,MAX($5:$5)))))</f>
        <v>#REF!</v>
      </c>
      <c r="U156" s="104" t="e">
        <f t="shared" si="33"/>
        <v>#REF!</v>
      </c>
      <c r="V156" s="104" t="e">
        <f t="shared" si="33"/>
        <v>#REF!</v>
      </c>
      <c r="W156" s="104" t="e">
        <f t="shared" si="33"/>
        <v>#REF!</v>
      </c>
      <c r="X156" s="104" t="e">
        <f t="shared" si="33"/>
        <v>#REF!</v>
      </c>
      <c r="Y156" s="104" t="e">
        <f t="shared" si="33"/>
        <v>#REF!</v>
      </c>
      <c r="Z156" s="104" t="e">
        <f t="shared" si="33"/>
        <v>#REF!</v>
      </c>
      <c r="AA156" s="104" t="e">
        <f t="shared" si="33"/>
        <v>#REF!</v>
      </c>
      <c r="AB156" s="104" t="e">
        <f t="shared" si="33"/>
        <v>#REF!</v>
      </c>
      <c r="AC156" s="104" t="e">
        <f t="shared" si="33"/>
        <v>#REF!</v>
      </c>
      <c r="AD156" s="104" t="e">
        <f t="shared" si="33"/>
        <v>#REF!</v>
      </c>
      <c r="AE156" s="104" t="e">
        <f t="shared" si="33"/>
        <v>#REF!</v>
      </c>
      <c r="AF156" s="104" t="e">
        <f t="shared" si="33"/>
        <v>#REF!</v>
      </c>
      <c r="AG156" s="104" t="e">
        <f t="shared" si="33"/>
        <v>#REF!</v>
      </c>
      <c r="AH156" s="104" t="e">
        <f t="shared" si="33"/>
        <v>#REF!</v>
      </c>
      <c r="AI156" s="104" t="e">
        <f t="shared" si="33"/>
        <v>#REF!</v>
      </c>
      <c r="AJ156" s="104" t="e">
        <f t="shared" si="33"/>
        <v>#REF!</v>
      </c>
      <c r="AK156" s="104" t="e">
        <f t="shared" si="33"/>
        <v>#REF!</v>
      </c>
      <c r="AL156" s="104" t="e">
        <f t="shared" si="33"/>
        <v>#REF!</v>
      </c>
      <c r="AM156" s="104" t="e">
        <f t="shared" si="33"/>
        <v>#REF!</v>
      </c>
      <c r="AN156" s="104" t="e">
        <f t="shared" si="33"/>
        <v>#REF!</v>
      </c>
      <c r="AO156" s="104" t="e">
        <f t="shared" si="33"/>
        <v>#REF!</v>
      </c>
      <c r="AP156" s="104" t="e">
        <f t="shared" si="33"/>
        <v>#REF!</v>
      </c>
      <c r="AQ156" s="104" t="e">
        <f t="shared" si="33"/>
        <v>#REF!</v>
      </c>
      <c r="AR156" s="104" t="e">
        <f t="shared" si="33"/>
        <v>#REF!</v>
      </c>
    </row>
    <row r="157" spans="1:44" s="95" customFormat="1" ht="10.199999999999999" x14ac:dyDescent="0.2">
      <c r="A157" s="23">
        <f>ROW()</f>
        <v>157</v>
      </c>
      <c r="B157" s="138"/>
      <c r="E157" s="100">
        <v>5</v>
      </c>
      <c r="F157" s="63" t="s">
        <v>14</v>
      </c>
      <c r="G157" s="99" t="s">
        <v>87</v>
      </c>
      <c r="M157" s="103"/>
      <c r="Q157" s="102"/>
      <c r="R157" s="101" t="e">
        <f ca="1">SUM($T157:INDIRECT(ADDRESS($A157,SUMIFS($1:$1,$5:$5,MAX($5:$5)))))</f>
        <v>#REF!</v>
      </c>
      <c r="U157" s="104" t="e">
        <f t="shared" si="33"/>
        <v>#REF!</v>
      </c>
      <c r="V157" s="104" t="e">
        <f t="shared" si="33"/>
        <v>#REF!</v>
      </c>
      <c r="W157" s="104" t="e">
        <f t="shared" si="33"/>
        <v>#REF!</v>
      </c>
      <c r="X157" s="104" t="e">
        <f t="shared" si="33"/>
        <v>#REF!</v>
      </c>
      <c r="Y157" s="104" t="e">
        <f t="shared" si="33"/>
        <v>#REF!</v>
      </c>
      <c r="Z157" s="104" t="e">
        <f t="shared" si="33"/>
        <v>#REF!</v>
      </c>
      <c r="AA157" s="104" t="e">
        <f t="shared" si="33"/>
        <v>#REF!</v>
      </c>
      <c r="AB157" s="104" t="e">
        <f t="shared" si="33"/>
        <v>#REF!</v>
      </c>
      <c r="AC157" s="104" t="e">
        <f t="shared" si="33"/>
        <v>#REF!</v>
      </c>
      <c r="AD157" s="104" t="e">
        <f t="shared" si="33"/>
        <v>#REF!</v>
      </c>
      <c r="AE157" s="104" t="e">
        <f t="shared" si="33"/>
        <v>#REF!</v>
      </c>
      <c r="AF157" s="104" t="e">
        <f t="shared" si="33"/>
        <v>#REF!</v>
      </c>
      <c r="AG157" s="104" t="e">
        <f t="shared" si="33"/>
        <v>#REF!</v>
      </c>
      <c r="AH157" s="104" t="e">
        <f t="shared" si="33"/>
        <v>#REF!</v>
      </c>
      <c r="AI157" s="104" t="e">
        <f t="shared" si="33"/>
        <v>#REF!</v>
      </c>
      <c r="AJ157" s="104" t="e">
        <f t="shared" si="33"/>
        <v>#REF!</v>
      </c>
      <c r="AK157" s="104" t="e">
        <f t="shared" si="33"/>
        <v>#REF!</v>
      </c>
      <c r="AL157" s="104" t="e">
        <f t="shared" si="33"/>
        <v>#REF!</v>
      </c>
      <c r="AM157" s="104" t="e">
        <f t="shared" si="33"/>
        <v>#REF!</v>
      </c>
      <c r="AN157" s="104" t="e">
        <f t="shared" si="33"/>
        <v>#REF!</v>
      </c>
      <c r="AO157" s="104" t="e">
        <f t="shared" si="33"/>
        <v>#REF!</v>
      </c>
      <c r="AP157" s="104" t="e">
        <f t="shared" si="33"/>
        <v>#REF!</v>
      </c>
      <c r="AQ157" s="104" t="e">
        <f t="shared" si="33"/>
        <v>#REF!</v>
      </c>
      <c r="AR157" s="104" t="e">
        <f t="shared" si="33"/>
        <v>#REF!</v>
      </c>
    </row>
    <row r="158" spans="1:44" s="95" customFormat="1" ht="10.199999999999999" x14ac:dyDescent="0.2">
      <c r="A158" s="23">
        <f>ROW()</f>
        <v>158</v>
      </c>
      <c r="B158" s="138"/>
      <c r="E158" s="100">
        <v>6</v>
      </c>
      <c r="F158" s="63" t="s">
        <v>14</v>
      </c>
      <c r="G158" s="99" t="s">
        <v>88</v>
      </c>
      <c r="M158" s="103"/>
      <c r="Q158" s="102"/>
      <c r="R158" s="101" t="e">
        <f ca="1">SUM($T158:INDIRECT(ADDRESS($A158,SUMIFS($1:$1,$5:$5,MAX($5:$5)))))</f>
        <v>#REF!</v>
      </c>
      <c r="U158" s="104" t="e">
        <f t="shared" si="33"/>
        <v>#REF!</v>
      </c>
      <c r="V158" s="104" t="e">
        <f t="shared" si="33"/>
        <v>#REF!</v>
      </c>
      <c r="W158" s="104" t="e">
        <f t="shared" si="33"/>
        <v>#REF!</v>
      </c>
      <c r="X158" s="104" t="e">
        <f t="shared" si="33"/>
        <v>#REF!</v>
      </c>
      <c r="Y158" s="104" t="e">
        <f t="shared" si="33"/>
        <v>#REF!</v>
      </c>
      <c r="Z158" s="104" t="e">
        <f t="shared" si="33"/>
        <v>#REF!</v>
      </c>
      <c r="AA158" s="104" t="e">
        <f t="shared" si="33"/>
        <v>#REF!</v>
      </c>
      <c r="AB158" s="104" t="e">
        <f t="shared" si="33"/>
        <v>#REF!</v>
      </c>
      <c r="AC158" s="104" t="e">
        <f t="shared" si="33"/>
        <v>#REF!</v>
      </c>
      <c r="AD158" s="104" t="e">
        <f t="shared" si="33"/>
        <v>#REF!</v>
      </c>
      <c r="AE158" s="104" t="e">
        <f t="shared" si="33"/>
        <v>#REF!</v>
      </c>
      <c r="AF158" s="104" t="e">
        <f t="shared" si="33"/>
        <v>#REF!</v>
      </c>
      <c r="AG158" s="104" t="e">
        <f t="shared" si="33"/>
        <v>#REF!</v>
      </c>
      <c r="AH158" s="104" t="e">
        <f t="shared" si="33"/>
        <v>#REF!</v>
      </c>
      <c r="AI158" s="104" t="e">
        <f t="shared" si="33"/>
        <v>#REF!</v>
      </c>
      <c r="AJ158" s="104" t="e">
        <f t="shared" si="33"/>
        <v>#REF!</v>
      </c>
      <c r="AK158" s="104" t="e">
        <f t="shared" si="33"/>
        <v>#REF!</v>
      </c>
      <c r="AL158" s="104" t="e">
        <f t="shared" si="33"/>
        <v>#REF!</v>
      </c>
      <c r="AM158" s="104" t="e">
        <f t="shared" si="33"/>
        <v>#REF!</v>
      </c>
      <c r="AN158" s="104" t="e">
        <f t="shared" si="33"/>
        <v>#REF!</v>
      </c>
      <c r="AO158" s="104" t="e">
        <f t="shared" si="33"/>
        <v>#REF!</v>
      </c>
      <c r="AP158" s="104" t="e">
        <f t="shared" si="33"/>
        <v>#REF!</v>
      </c>
      <c r="AQ158" s="104" t="e">
        <f t="shared" si="33"/>
        <v>#REF!</v>
      </c>
      <c r="AR158" s="104" t="e">
        <f t="shared" si="33"/>
        <v>#REF!</v>
      </c>
    </row>
    <row r="159" spans="1:44" s="95" customFormat="1" ht="10.199999999999999" x14ac:dyDescent="0.2">
      <c r="A159" s="23">
        <f>ROW()</f>
        <v>159</v>
      </c>
      <c r="B159" s="138"/>
      <c r="E159" s="100">
        <v>7</v>
      </c>
      <c r="F159" s="63" t="s">
        <v>14</v>
      </c>
      <c r="G159" s="99" t="s">
        <v>89</v>
      </c>
      <c r="M159" s="103"/>
      <c r="Q159" s="102"/>
      <c r="R159" s="101" t="e">
        <f ca="1">SUM($T159:INDIRECT(ADDRESS($A159,SUMIFS($1:$1,$5:$5,MAX($5:$5)))))</f>
        <v>#REF!</v>
      </c>
      <c r="U159" s="104" t="e">
        <f t="shared" si="33"/>
        <v>#REF!</v>
      </c>
      <c r="V159" s="104" t="e">
        <f t="shared" si="33"/>
        <v>#REF!</v>
      </c>
      <c r="W159" s="104" t="e">
        <f t="shared" si="33"/>
        <v>#REF!</v>
      </c>
      <c r="X159" s="104" t="e">
        <f t="shared" si="33"/>
        <v>#REF!</v>
      </c>
      <c r="Y159" s="104" t="e">
        <f t="shared" si="33"/>
        <v>#REF!</v>
      </c>
      <c r="Z159" s="104" t="e">
        <f t="shared" si="33"/>
        <v>#REF!</v>
      </c>
      <c r="AA159" s="104" t="e">
        <f t="shared" si="33"/>
        <v>#REF!</v>
      </c>
      <c r="AB159" s="104" t="e">
        <f t="shared" si="33"/>
        <v>#REF!</v>
      </c>
      <c r="AC159" s="104" t="e">
        <f t="shared" si="33"/>
        <v>#REF!</v>
      </c>
      <c r="AD159" s="104" t="e">
        <f t="shared" si="33"/>
        <v>#REF!</v>
      </c>
      <c r="AE159" s="104" t="e">
        <f t="shared" si="33"/>
        <v>#REF!</v>
      </c>
      <c r="AF159" s="104" t="e">
        <f t="shared" si="33"/>
        <v>#REF!</v>
      </c>
      <c r="AG159" s="104" t="e">
        <f t="shared" si="33"/>
        <v>#REF!</v>
      </c>
      <c r="AH159" s="104" t="e">
        <f t="shared" si="33"/>
        <v>#REF!</v>
      </c>
      <c r="AI159" s="104" t="e">
        <f t="shared" si="33"/>
        <v>#REF!</v>
      </c>
      <c r="AJ159" s="104" t="e">
        <f t="shared" si="33"/>
        <v>#REF!</v>
      </c>
      <c r="AK159" s="104" t="e">
        <f t="shared" si="33"/>
        <v>#REF!</v>
      </c>
      <c r="AL159" s="104" t="e">
        <f t="shared" si="33"/>
        <v>#REF!</v>
      </c>
      <c r="AM159" s="104" t="e">
        <f t="shared" si="33"/>
        <v>#REF!</v>
      </c>
      <c r="AN159" s="104" t="e">
        <f t="shared" si="33"/>
        <v>#REF!</v>
      </c>
      <c r="AO159" s="104" t="e">
        <f t="shared" si="33"/>
        <v>#REF!</v>
      </c>
      <c r="AP159" s="104" t="e">
        <f t="shared" si="33"/>
        <v>#REF!</v>
      </c>
      <c r="AQ159" s="104" t="e">
        <f t="shared" si="33"/>
        <v>#REF!</v>
      </c>
      <c r="AR159" s="104" t="e">
        <f t="shared" si="33"/>
        <v>#REF!</v>
      </c>
    </row>
    <row r="160" spans="1:44" s="95" customFormat="1" ht="10.199999999999999" x14ac:dyDescent="0.2">
      <c r="A160" s="23">
        <f>ROW()</f>
        <v>160</v>
      </c>
      <c r="B160" s="138"/>
      <c r="E160" s="100">
        <v>8</v>
      </c>
      <c r="F160" s="63" t="s">
        <v>14</v>
      </c>
      <c r="G160" s="99" t="s">
        <v>90</v>
      </c>
      <c r="M160" s="103"/>
      <c r="Q160" s="102"/>
      <c r="R160" s="101" t="e">
        <f ca="1">SUM($T160:INDIRECT(ADDRESS($A160,SUMIFS($1:$1,$5:$5,MAX($5:$5)))))</f>
        <v>#REF!</v>
      </c>
      <c r="U160" s="104" t="e">
        <f t="shared" si="33"/>
        <v>#REF!</v>
      </c>
      <c r="V160" s="104" t="e">
        <f t="shared" si="33"/>
        <v>#REF!</v>
      </c>
      <c r="W160" s="104" t="e">
        <f t="shared" si="33"/>
        <v>#REF!</v>
      </c>
      <c r="X160" s="104" t="e">
        <f t="shared" si="33"/>
        <v>#REF!</v>
      </c>
      <c r="Y160" s="104" t="e">
        <f t="shared" si="33"/>
        <v>#REF!</v>
      </c>
      <c r="Z160" s="104" t="e">
        <f t="shared" si="33"/>
        <v>#REF!</v>
      </c>
      <c r="AA160" s="104" t="e">
        <f t="shared" si="33"/>
        <v>#REF!</v>
      </c>
      <c r="AB160" s="104" t="e">
        <f t="shared" si="33"/>
        <v>#REF!</v>
      </c>
      <c r="AC160" s="104" t="e">
        <f t="shared" si="33"/>
        <v>#REF!</v>
      </c>
      <c r="AD160" s="104" t="e">
        <f t="shared" si="33"/>
        <v>#REF!</v>
      </c>
      <c r="AE160" s="104" t="e">
        <f t="shared" si="33"/>
        <v>#REF!</v>
      </c>
      <c r="AF160" s="104" t="e">
        <f t="shared" si="33"/>
        <v>#REF!</v>
      </c>
      <c r="AG160" s="104" t="e">
        <f t="shared" si="33"/>
        <v>#REF!</v>
      </c>
      <c r="AH160" s="104" t="e">
        <f t="shared" si="33"/>
        <v>#REF!</v>
      </c>
      <c r="AI160" s="104" t="e">
        <f t="shared" si="33"/>
        <v>#REF!</v>
      </c>
      <c r="AJ160" s="104" t="e">
        <f t="shared" si="33"/>
        <v>#REF!</v>
      </c>
      <c r="AK160" s="104" t="e">
        <f t="shared" si="33"/>
        <v>#REF!</v>
      </c>
      <c r="AL160" s="104" t="e">
        <f t="shared" si="33"/>
        <v>#REF!</v>
      </c>
      <c r="AM160" s="104" t="e">
        <f t="shared" si="33"/>
        <v>#REF!</v>
      </c>
      <c r="AN160" s="104" t="e">
        <f t="shared" si="33"/>
        <v>#REF!</v>
      </c>
      <c r="AO160" s="104" t="e">
        <f t="shared" si="33"/>
        <v>#REF!</v>
      </c>
      <c r="AP160" s="104" t="e">
        <f t="shared" si="33"/>
        <v>#REF!</v>
      </c>
      <c r="AQ160" s="104" t="e">
        <f t="shared" si="33"/>
        <v>#REF!</v>
      </c>
      <c r="AR160" s="104" t="e">
        <f t="shared" si="33"/>
        <v>#REF!</v>
      </c>
    </row>
    <row r="161" spans="1:44" s="17" customFormat="1" ht="10.199999999999999" x14ac:dyDescent="0.2">
      <c r="A161" s="23">
        <f>ROW()</f>
        <v>161</v>
      </c>
      <c r="B161" s="137"/>
      <c r="E161" s="16" t="s">
        <v>6</v>
      </c>
      <c r="M161" s="58"/>
      <c r="Q161" s="38"/>
      <c r="R161" s="22"/>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row>
    <row r="162" spans="1:44" s="46" customFormat="1" ht="12" x14ac:dyDescent="0.25">
      <c r="A162" s="112">
        <f>ROW()</f>
        <v>162</v>
      </c>
      <c r="B162" s="139"/>
      <c r="E162" s="47"/>
      <c r="F162" s="46" t="s">
        <v>15</v>
      </c>
      <c r="M162" s="62"/>
      <c r="Q162" s="48"/>
      <c r="R162" s="49" t="e">
        <f t="shared" ref="R162:R170" ca="1" si="34">IF(R122=0,0,R152/R122)</f>
        <v>#REF!</v>
      </c>
      <c r="S162" s="50"/>
      <c r="T162" s="50"/>
      <c r="U162" s="49" t="e">
        <f t="shared" ref="U162:AR170" si="35">IF(U122=0,0,U152/U122)</f>
        <v>#REF!</v>
      </c>
      <c r="V162" s="49" t="e">
        <f t="shared" si="35"/>
        <v>#REF!</v>
      </c>
      <c r="W162" s="49" t="e">
        <f t="shared" si="35"/>
        <v>#REF!</v>
      </c>
      <c r="X162" s="49" t="e">
        <f t="shared" si="35"/>
        <v>#REF!</v>
      </c>
      <c r="Y162" s="49" t="e">
        <f t="shared" si="35"/>
        <v>#REF!</v>
      </c>
      <c r="Z162" s="49" t="e">
        <f t="shared" si="35"/>
        <v>#REF!</v>
      </c>
      <c r="AA162" s="49" t="e">
        <f t="shared" si="35"/>
        <v>#REF!</v>
      </c>
      <c r="AB162" s="49" t="e">
        <f t="shared" si="35"/>
        <v>#REF!</v>
      </c>
      <c r="AC162" s="49" t="e">
        <f t="shared" si="35"/>
        <v>#REF!</v>
      </c>
      <c r="AD162" s="49" t="e">
        <f t="shared" si="35"/>
        <v>#REF!</v>
      </c>
      <c r="AE162" s="49" t="e">
        <f t="shared" si="35"/>
        <v>#REF!</v>
      </c>
      <c r="AF162" s="49" t="e">
        <f t="shared" si="35"/>
        <v>#REF!</v>
      </c>
      <c r="AG162" s="49" t="e">
        <f t="shared" si="35"/>
        <v>#REF!</v>
      </c>
      <c r="AH162" s="49" t="e">
        <f t="shared" si="35"/>
        <v>#REF!</v>
      </c>
      <c r="AI162" s="49" t="e">
        <f t="shared" si="35"/>
        <v>#REF!</v>
      </c>
      <c r="AJ162" s="49" t="e">
        <f t="shared" si="35"/>
        <v>#REF!</v>
      </c>
      <c r="AK162" s="49" t="e">
        <f t="shared" si="35"/>
        <v>#REF!</v>
      </c>
      <c r="AL162" s="49" t="e">
        <f t="shared" si="35"/>
        <v>#REF!</v>
      </c>
      <c r="AM162" s="49" t="e">
        <f t="shared" si="35"/>
        <v>#REF!</v>
      </c>
      <c r="AN162" s="49" t="e">
        <f t="shared" si="35"/>
        <v>#REF!</v>
      </c>
      <c r="AO162" s="49" t="e">
        <f t="shared" si="35"/>
        <v>#REF!</v>
      </c>
      <c r="AP162" s="49" t="e">
        <f t="shared" si="35"/>
        <v>#REF!</v>
      </c>
      <c r="AQ162" s="49" t="e">
        <f t="shared" si="35"/>
        <v>#REF!</v>
      </c>
      <c r="AR162" s="49" t="e">
        <f t="shared" si="35"/>
        <v>#REF!</v>
      </c>
    </row>
    <row r="163" spans="1:44" s="105" customFormat="1" ht="10.199999999999999" x14ac:dyDescent="0.2">
      <c r="A163" s="113">
        <f>ROW()</f>
        <v>163</v>
      </c>
      <c r="B163" s="140"/>
      <c r="E163" s="106">
        <v>1</v>
      </c>
      <c r="F163" s="107" t="s">
        <v>15</v>
      </c>
      <c r="G163" s="105" t="s">
        <v>83</v>
      </c>
      <c r="M163" s="108"/>
      <c r="Q163" s="106"/>
      <c r="R163" s="110" t="e">
        <f t="shared" ca="1" si="34"/>
        <v>#REF!</v>
      </c>
      <c r="S163" s="111"/>
      <c r="T163" s="111"/>
      <c r="U163" s="110" t="e">
        <f t="shared" si="35"/>
        <v>#REF!</v>
      </c>
      <c r="V163" s="110" t="e">
        <f t="shared" si="35"/>
        <v>#REF!</v>
      </c>
      <c r="W163" s="110" t="e">
        <f t="shared" si="35"/>
        <v>#REF!</v>
      </c>
      <c r="X163" s="110" t="e">
        <f t="shared" si="35"/>
        <v>#REF!</v>
      </c>
      <c r="Y163" s="110" t="e">
        <f t="shared" si="35"/>
        <v>#REF!</v>
      </c>
      <c r="Z163" s="110" t="e">
        <f t="shared" si="35"/>
        <v>#REF!</v>
      </c>
      <c r="AA163" s="110" t="e">
        <f t="shared" si="35"/>
        <v>#REF!</v>
      </c>
      <c r="AB163" s="110" t="e">
        <f t="shared" si="35"/>
        <v>#REF!</v>
      </c>
      <c r="AC163" s="110" t="e">
        <f t="shared" si="35"/>
        <v>#REF!</v>
      </c>
      <c r="AD163" s="110" t="e">
        <f t="shared" si="35"/>
        <v>#REF!</v>
      </c>
      <c r="AE163" s="110" t="e">
        <f t="shared" si="35"/>
        <v>#REF!</v>
      </c>
      <c r="AF163" s="110" t="e">
        <f t="shared" si="35"/>
        <v>#REF!</v>
      </c>
      <c r="AG163" s="110" t="e">
        <f t="shared" si="35"/>
        <v>#REF!</v>
      </c>
      <c r="AH163" s="110" t="e">
        <f t="shared" si="35"/>
        <v>#REF!</v>
      </c>
      <c r="AI163" s="110" t="e">
        <f t="shared" si="35"/>
        <v>#REF!</v>
      </c>
      <c r="AJ163" s="110" t="e">
        <f t="shared" si="35"/>
        <v>#REF!</v>
      </c>
      <c r="AK163" s="110" t="e">
        <f t="shared" si="35"/>
        <v>#REF!</v>
      </c>
      <c r="AL163" s="110" t="e">
        <f t="shared" si="35"/>
        <v>#REF!</v>
      </c>
      <c r="AM163" s="110" t="e">
        <f t="shared" si="35"/>
        <v>#REF!</v>
      </c>
      <c r="AN163" s="110" t="e">
        <f t="shared" si="35"/>
        <v>#REF!</v>
      </c>
      <c r="AO163" s="110" t="e">
        <f t="shared" si="35"/>
        <v>#REF!</v>
      </c>
      <c r="AP163" s="110" t="e">
        <f t="shared" si="35"/>
        <v>#REF!</v>
      </c>
      <c r="AQ163" s="110" t="e">
        <f t="shared" si="35"/>
        <v>#REF!</v>
      </c>
      <c r="AR163" s="110" t="e">
        <f t="shared" si="35"/>
        <v>#REF!</v>
      </c>
    </row>
    <row r="164" spans="1:44" s="105" customFormat="1" ht="10.199999999999999" x14ac:dyDescent="0.2">
      <c r="A164" s="113">
        <f>ROW()</f>
        <v>164</v>
      </c>
      <c r="B164" s="140"/>
      <c r="E164" s="106">
        <v>2</v>
      </c>
      <c r="F164" s="107" t="s">
        <v>15</v>
      </c>
      <c r="G164" s="105" t="s">
        <v>84</v>
      </c>
      <c r="M164" s="108"/>
      <c r="Q164" s="106"/>
      <c r="R164" s="110" t="e">
        <f t="shared" ca="1" si="34"/>
        <v>#REF!</v>
      </c>
      <c r="S164" s="111"/>
      <c r="T164" s="111"/>
      <c r="U164" s="110" t="e">
        <f t="shared" si="35"/>
        <v>#REF!</v>
      </c>
      <c r="V164" s="110" t="e">
        <f t="shared" si="35"/>
        <v>#REF!</v>
      </c>
      <c r="W164" s="110" t="e">
        <f t="shared" si="35"/>
        <v>#REF!</v>
      </c>
      <c r="X164" s="110" t="e">
        <f t="shared" si="35"/>
        <v>#REF!</v>
      </c>
      <c r="Y164" s="110" t="e">
        <f t="shared" si="35"/>
        <v>#REF!</v>
      </c>
      <c r="Z164" s="110" t="e">
        <f t="shared" si="35"/>
        <v>#REF!</v>
      </c>
      <c r="AA164" s="110" t="e">
        <f t="shared" si="35"/>
        <v>#REF!</v>
      </c>
      <c r="AB164" s="110" t="e">
        <f t="shared" si="35"/>
        <v>#REF!</v>
      </c>
      <c r="AC164" s="110" t="e">
        <f t="shared" si="35"/>
        <v>#REF!</v>
      </c>
      <c r="AD164" s="110" t="e">
        <f t="shared" si="35"/>
        <v>#REF!</v>
      </c>
      <c r="AE164" s="110" t="e">
        <f t="shared" si="35"/>
        <v>#REF!</v>
      </c>
      <c r="AF164" s="110" t="e">
        <f t="shared" si="35"/>
        <v>#REF!</v>
      </c>
      <c r="AG164" s="110" t="e">
        <f t="shared" si="35"/>
        <v>#REF!</v>
      </c>
      <c r="AH164" s="110" t="e">
        <f t="shared" si="35"/>
        <v>#REF!</v>
      </c>
      <c r="AI164" s="110" t="e">
        <f t="shared" si="35"/>
        <v>#REF!</v>
      </c>
      <c r="AJ164" s="110" t="e">
        <f t="shared" si="35"/>
        <v>#REF!</v>
      </c>
      <c r="AK164" s="110" t="e">
        <f t="shared" si="35"/>
        <v>#REF!</v>
      </c>
      <c r="AL164" s="110" t="e">
        <f t="shared" si="35"/>
        <v>#REF!</v>
      </c>
      <c r="AM164" s="110" t="e">
        <f t="shared" si="35"/>
        <v>#REF!</v>
      </c>
      <c r="AN164" s="110" t="e">
        <f t="shared" si="35"/>
        <v>#REF!</v>
      </c>
      <c r="AO164" s="110" t="e">
        <f t="shared" si="35"/>
        <v>#REF!</v>
      </c>
      <c r="AP164" s="110" t="e">
        <f t="shared" si="35"/>
        <v>#REF!</v>
      </c>
      <c r="AQ164" s="110" t="e">
        <f t="shared" si="35"/>
        <v>#REF!</v>
      </c>
      <c r="AR164" s="110" t="e">
        <f t="shared" si="35"/>
        <v>#REF!</v>
      </c>
    </row>
    <row r="165" spans="1:44" s="105" customFormat="1" ht="10.199999999999999" x14ac:dyDescent="0.2">
      <c r="A165" s="113">
        <f>ROW()</f>
        <v>165</v>
      </c>
      <c r="B165" s="140"/>
      <c r="E165" s="106">
        <v>3</v>
      </c>
      <c r="F165" s="107" t="s">
        <v>15</v>
      </c>
      <c r="G165" s="105" t="s">
        <v>85</v>
      </c>
      <c r="M165" s="108"/>
      <c r="Q165" s="106"/>
      <c r="R165" s="110" t="e">
        <f t="shared" ca="1" si="34"/>
        <v>#REF!</v>
      </c>
      <c r="S165" s="111"/>
      <c r="T165" s="111"/>
      <c r="U165" s="110" t="e">
        <f t="shared" si="35"/>
        <v>#REF!</v>
      </c>
      <c r="V165" s="110" t="e">
        <f t="shared" si="35"/>
        <v>#REF!</v>
      </c>
      <c r="W165" s="110" t="e">
        <f t="shared" si="35"/>
        <v>#REF!</v>
      </c>
      <c r="X165" s="110" t="e">
        <f t="shared" si="35"/>
        <v>#REF!</v>
      </c>
      <c r="Y165" s="110" t="e">
        <f t="shared" si="35"/>
        <v>#REF!</v>
      </c>
      <c r="Z165" s="110" t="e">
        <f t="shared" si="35"/>
        <v>#REF!</v>
      </c>
      <c r="AA165" s="110" t="e">
        <f t="shared" si="35"/>
        <v>#REF!</v>
      </c>
      <c r="AB165" s="110" t="e">
        <f t="shared" si="35"/>
        <v>#REF!</v>
      </c>
      <c r="AC165" s="110" t="e">
        <f t="shared" si="35"/>
        <v>#REF!</v>
      </c>
      <c r="AD165" s="110" t="e">
        <f t="shared" si="35"/>
        <v>#REF!</v>
      </c>
      <c r="AE165" s="110" t="e">
        <f t="shared" si="35"/>
        <v>#REF!</v>
      </c>
      <c r="AF165" s="110" t="e">
        <f t="shared" si="35"/>
        <v>#REF!</v>
      </c>
      <c r="AG165" s="110" t="e">
        <f t="shared" si="35"/>
        <v>#REF!</v>
      </c>
      <c r="AH165" s="110" t="e">
        <f t="shared" si="35"/>
        <v>#REF!</v>
      </c>
      <c r="AI165" s="110" t="e">
        <f t="shared" si="35"/>
        <v>#REF!</v>
      </c>
      <c r="AJ165" s="110" t="e">
        <f t="shared" si="35"/>
        <v>#REF!</v>
      </c>
      <c r="AK165" s="110" t="e">
        <f t="shared" si="35"/>
        <v>#REF!</v>
      </c>
      <c r="AL165" s="110" t="e">
        <f t="shared" si="35"/>
        <v>#REF!</v>
      </c>
      <c r="AM165" s="110" t="e">
        <f t="shared" si="35"/>
        <v>#REF!</v>
      </c>
      <c r="AN165" s="110" t="e">
        <f t="shared" si="35"/>
        <v>#REF!</v>
      </c>
      <c r="AO165" s="110" t="e">
        <f t="shared" si="35"/>
        <v>#REF!</v>
      </c>
      <c r="AP165" s="110" t="e">
        <f t="shared" si="35"/>
        <v>#REF!</v>
      </c>
      <c r="AQ165" s="110" t="e">
        <f t="shared" si="35"/>
        <v>#REF!</v>
      </c>
      <c r="AR165" s="110" t="e">
        <f t="shared" si="35"/>
        <v>#REF!</v>
      </c>
    </row>
    <row r="166" spans="1:44" s="105" customFormat="1" ht="10.199999999999999" x14ac:dyDescent="0.2">
      <c r="A166" s="113">
        <f>ROW()</f>
        <v>166</v>
      </c>
      <c r="B166" s="140"/>
      <c r="E166" s="106">
        <v>4</v>
      </c>
      <c r="F166" s="107" t="s">
        <v>15</v>
      </c>
      <c r="G166" s="105" t="s">
        <v>86</v>
      </c>
      <c r="M166" s="108"/>
      <c r="Q166" s="106"/>
      <c r="R166" s="110" t="e">
        <f t="shared" ca="1" si="34"/>
        <v>#REF!</v>
      </c>
      <c r="S166" s="111"/>
      <c r="T166" s="111"/>
      <c r="U166" s="110" t="e">
        <f t="shared" si="35"/>
        <v>#REF!</v>
      </c>
      <c r="V166" s="110" t="e">
        <f t="shared" si="35"/>
        <v>#REF!</v>
      </c>
      <c r="W166" s="110" t="e">
        <f t="shared" si="35"/>
        <v>#REF!</v>
      </c>
      <c r="X166" s="110" t="e">
        <f t="shared" si="35"/>
        <v>#REF!</v>
      </c>
      <c r="Y166" s="110" t="e">
        <f t="shared" si="35"/>
        <v>#REF!</v>
      </c>
      <c r="Z166" s="110" t="e">
        <f t="shared" si="35"/>
        <v>#REF!</v>
      </c>
      <c r="AA166" s="110" t="e">
        <f t="shared" si="35"/>
        <v>#REF!</v>
      </c>
      <c r="AB166" s="110" t="e">
        <f t="shared" si="35"/>
        <v>#REF!</v>
      </c>
      <c r="AC166" s="110" t="e">
        <f t="shared" si="35"/>
        <v>#REF!</v>
      </c>
      <c r="AD166" s="110" t="e">
        <f t="shared" si="35"/>
        <v>#REF!</v>
      </c>
      <c r="AE166" s="110" t="e">
        <f t="shared" si="35"/>
        <v>#REF!</v>
      </c>
      <c r="AF166" s="110" t="e">
        <f t="shared" si="35"/>
        <v>#REF!</v>
      </c>
      <c r="AG166" s="110" t="e">
        <f t="shared" si="35"/>
        <v>#REF!</v>
      </c>
      <c r="AH166" s="110" t="e">
        <f t="shared" si="35"/>
        <v>#REF!</v>
      </c>
      <c r="AI166" s="110" t="e">
        <f t="shared" si="35"/>
        <v>#REF!</v>
      </c>
      <c r="AJ166" s="110" t="e">
        <f t="shared" si="35"/>
        <v>#REF!</v>
      </c>
      <c r="AK166" s="110" t="e">
        <f t="shared" si="35"/>
        <v>#REF!</v>
      </c>
      <c r="AL166" s="110" t="e">
        <f t="shared" si="35"/>
        <v>#REF!</v>
      </c>
      <c r="AM166" s="110" t="e">
        <f t="shared" si="35"/>
        <v>#REF!</v>
      </c>
      <c r="AN166" s="110" t="e">
        <f t="shared" si="35"/>
        <v>#REF!</v>
      </c>
      <c r="AO166" s="110" t="e">
        <f t="shared" si="35"/>
        <v>#REF!</v>
      </c>
      <c r="AP166" s="110" t="e">
        <f t="shared" si="35"/>
        <v>#REF!</v>
      </c>
      <c r="AQ166" s="110" t="e">
        <f t="shared" si="35"/>
        <v>#REF!</v>
      </c>
      <c r="AR166" s="110" t="e">
        <f t="shared" si="35"/>
        <v>#REF!</v>
      </c>
    </row>
    <row r="167" spans="1:44" s="105" customFormat="1" ht="10.199999999999999" x14ac:dyDescent="0.2">
      <c r="A167" s="113">
        <f>ROW()</f>
        <v>167</v>
      </c>
      <c r="B167" s="140"/>
      <c r="E167" s="106">
        <v>5</v>
      </c>
      <c r="F167" s="107" t="s">
        <v>15</v>
      </c>
      <c r="G167" s="105" t="s">
        <v>87</v>
      </c>
      <c r="M167" s="108"/>
      <c r="Q167" s="106"/>
      <c r="R167" s="110" t="e">
        <f t="shared" ca="1" si="34"/>
        <v>#REF!</v>
      </c>
      <c r="S167" s="111"/>
      <c r="T167" s="111"/>
      <c r="U167" s="110" t="e">
        <f t="shared" si="35"/>
        <v>#REF!</v>
      </c>
      <c r="V167" s="110" t="e">
        <f t="shared" si="35"/>
        <v>#REF!</v>
      </c>
      <c r="W167" s="110" t="e">
        <f t="shared" si="35"/>
        <v>#REF!</v>
      </c>
      <c r="X167" s="110" t="e">
        <f t="shared" si="35"/>
        <v>#REF!</v>
      </c>
      <c r="Y167" s="110" t="e">
        <f t="shared" si="35"/>
        <v>#REF!</v>
      </c>
      <c r="Z167" s="110" t="e">
        <f t="shared" si="35"/>
        <v>#REF!</v>
      </c>
      <c r="AA167" s="110" t="e">
        <f t="shared" si="35"/>
        <v>#REF!</v>
      </c>
      <c r="AB167" s="110" t="e">
        <f t="shared" si="35"/>
        <v>#REF!</v>
      </c>
      <c r="AC167" s="110" t="e">
        <f t="shared" si="35"/>
        <v>#REF!</v>
      </c>
      <c r="AD167" s="110" t="e">
        <f t="shared" si="35"/>
        <v>#REF!</v>
      </c>
      <c r="AE167" s="110" t="e">
        <f t="shared" si="35"/>
        <v>#REF!</v>
      </c>
      <c r="AF167" s="110" t="e">
        <f t="shared" si="35"/>
        <v>#REF!</v>
      </c>
      <c r="AG167" s="110" t="e">
        <f t="shared" si="35"/>
        <v>#REF!</v>
      </c>
      <c r="AH167" s="110" t="e">
        <f t="shared" si="35"/>
        <v>#REF!</v>
      </c>
      <c r="AI167" s="110" t="e">
        <f t="shared" si="35"/>
        <v>#REF!</v>
      </c>
      <c r="AJ167" s="110" t="e">
        <f t="shared" si="35"/>
        <v>#REF!</v>
      </c>
      <c r="AK167" s="110" t="e">
        <f t="shared" si="35"/>
        <v>#REF!</v>
      </c>
      <c r="AL167" s="110" t="e">
        <f t="shared" si="35"/>
        <v>#REF!</v>
      </c>
      <c r="AM167" s="110" t="e">
        <f t="shared" si="35"/>
        <v>#REF!</v>
      </c>
      <c r="AN167" s="110" t="e">
        <f t="shared" si="35"/>
        <v>#REF!</v>
      </c>
      <c r="AO167" s="110" t="e">
        <f t="shared" si="35"/>
        <v>#REF!</v>
      </c>
      <c r="AP167" s="110" t="e">
        <f t="shared" si="35"/>
        <v>#REF!</v>
      </c>
      <c r="AQ167" s="110" t="e">
        <f t="shared" si="35"/>
        <v>#REF!</v>
      </c>
      <c r="AR167" s="110" t="e">
        <f t="shared" si="35"/>
        <v>#REF!</v>
      </c>
    </row>
    <row r="168" spans="1:44" s="105" customFormat="1" ht="10.199999999999999" x14ac:dyDescent="0.2">
      <c r="A168" s="113">
        <f>ROW()</f>
        <v>168</v>
      </c>
      <c r="B168" s="140"/>
      <c r="E168" s="106">
        <v>6</v>
      </c>
      <c r="F168" s="107" t="s">
        <v>15</v>
      </c>
      <c r="G168" s="105" t="s">
        <v>88</v>
      </c>
      <c r="M168" s="108"/>
      <c r="Q168" s="106"/>
      <c r="R168" s="110" t="e">
        <f t="shared" ca="1" si="34"/>
        <v>#REF!</v>
      </c>
      <c r="S168" s="111"/>
      <c r="T168" s="111"/>
      <c r="U168" s="110" t="e">
        <f t="shared" si="35"/>
        <v>#REF!</v>
      </c>
      <c r="V168" s="110" t="e">
        <f t="shared" si="35"/>
        <v>#REF!</v>
      </c>
      <c r="W168" s="110" t="e">
        <f t="shared" si="35"/>
        <v>#REF!</v>
      </c>
      <c r="X168" s="110" t="e">
        <f t="shared" si="35"/>
        <v>#REF!</v>
      </c>
      <c r="Y168" s="110" t="e">
        <f t="shared" si="35"/>
        <v>#REF!</v>
      </c>
      <c r="Z168" s="110" t="e">
        <f t="shared" si="35"/>
        <v>#REF!</v>
      </c>
      <c r="AA168" s="110" t="e">
        <f t="shared" si="35"/>
        <v>#REF!</v>
      </c>
      <c r="AB168" s="110" t="e">
        <f t="shared" si="35"/>
        <v>#REF!</v>
      </c>
      <c r="AC168" s="110" t="e">
        <f t="shared" si="35"/>
        <v>#REF!</v>
      </c>
      <c r="AD168" s="110" t="e">
        <f t="shared" si="35"/>
        <v>#REF!</v>
      </c>
      <c r="AE168" s="110" t="e">
        <f t="shared" si="35"/>
        <v>#REF!</v>
      </c>
      <c r="AF168" s="110" t="e">
        <f t="shared" si="35"/>
        <v>#REF!</v>
      </c>
      <c r="AG168" s="110" t="e">
        <f t="shared" si="35"/>
        <v>#REF!</v>
      </c>
      <c r="AH168" s="110" t="e">
        <f t="shared" si="35"/>
        <v>#REF!</v>
      </c>
      <c r="AI168" s="110" t="e">
        <f t="shared" si="35"/>
        <v>#REF!</v>
      </c>
      <c r="AJ168" s="110" t="e">
        <f t="shared" si="35"/>
        <v>#REF!</v>
      </c>
      <c r="AK168" s="110" t="e">
        <f t="shared" si="35"/>
        <v>#REF!</v>
      </c>
      <c r="AL168" s="110" t="e">
        <f t="shared" si="35"/>
        <v>#REF!</v>
      </c>
      <c r="AM168" s="110" t="e">
        <f t="shared" si="35"/>
        <v>#REF!</v>
      </c>
      <c r="AN168" s="110" t="e">
        <f t="shared" si="35"/>
        <v>#REF!</v>
      </c>
      <c r="AO168" s="110" t="e">
        <f t="shared" si="35"/>
        <v>#REF!</v>
      </c>
      <c r="AP168" s="110" t="e">
        <f t="shared" si="35"/>
        <v>#REF!</v>
      </c>
      <c r="AQ168" s="110" t="e">
        <f t="shared" si="35"/>
        <v>#REF!</v>
      </c>
      <c r="AR168" s="110" t="e">
        <f t="shared" si="35"/>
        <v>#REF!</v>
      </c>
    </row>
    <row r="169" spans="1:44" s="105" customFormat="1" ht="10.199999999999999" x14ac:dyDescent="0.2">
      <c r="A169" s="113">
        <f>ROW()</f>
        <v>169</v>
      </c>
      <c r="B169" s="140"/>
      <c r="E169" s="106">
        <v>7</v>
      </c>
      <c r="F169" s="107" t="s">
        <v>15</v>
      </c>
      <c r="G169" s="105" t="s">
        <v>89</v>
      </c>
      <c r="M169" s="108"/>
      <c r="Q169" s="106"/>
      <c r="R169" s="110" t="e">
        <f t="shared" ca="1" si="34"/>
        <v>#REF!</v>
      </c>
      <c r="S169" s="111"/>
      <c r="T169" s="111"/>
      <c r="U169" s="110" t="e">
        <f t="shared" si="35"/>
        <v>#REF!</v>
      </c>
      <c r="V169" s="110" t="e">
        <f t="shared" si="35"/>
        <v>#REF!</v>
      </c>
      <c r="W169" s="110" t="e">
        <f t="shared" si="35"/>
        <v>#REF!</v>
      </c>
      <c r="X169" s="110" t="e">
        <f t="shared" si="35"/>
        <v>#REF!</v>
      </c>
      <c r="Y169" s="110" t="e">
        <f t="shared" si="35"/>
        <v>#REF!</v>
      </c>
      <c r="Z169" s="110" t="e">
        <f t="shared" si="35"/>
        <v>#REF!</v>
      </c>
      <c r="AA169" s="110" t="e">
        <f t="shared" si="35"/>
        <v>#REF!</v>
      </c>
      <c r="AB169" s="110" t="e">
        <f t="shared" si="35"/>
        <v>#REF!</v>
      </c>
      <c r="AC169" s="110" t="e">
        <f t="shared" si="35"/>
        <v>#REF!</v>
      </c>
      <c r="AD169" s="110" t="e">
        <f t="shared" si="35"/>
        <v>#REF!</v>
      </c>
      <c r="AE169" s="110" t="e">
        <f t="shared" si="35"/>
        <v>#REF!</v>
      </c>
      <c r="AF169" s="110" t="e">
        <f t="shared" si="35"/>
        <v>#REF!</v>
      </c>
      <c r="AG169" s="110" t="e">
        <f t="shared" si="35"/>
        <v>#REF!</v>
      </c>
      <c r="AH169" s="110" t="e">
        <f t="shared" si="35"/>
        <v>#REF!</v>
      </c>
      <c r="AI169" s="110" t="e">
        <f t="shared" si="35"/>
        <v>#REF!</v>
      </c>
      <c r="AJ169" s="110" t="e">
        <f t="shared" si="35"/>
        <v>#REF!</v>
      </c>
      <c r="AK169" s="110" t="e">
        <f t="shared" si="35"/>
        <v>#REF!</v>
      </c>
      <c r="AL169" s="110" t="e">
        <f t="shared" si="35"/>
        <v>#REF!</v>
      </c>
      <c r="AM169" s="110" t="e">
        <f t="shared" si="35"/>
        <v>#REF!</v>
      </c>
      <c r="AN169" s="110" t="e">
        <f t="shared" si="35"/>
        <v>#REF!</v>
      </c>
      <c r="AO169" s="110" t="e">
        <f t="shared" si="35"/>
        <v>#REF!</v>
      </c>
      <c r="AP169" s="110" t="e">
        <f t="shared" si="35"/>
        <v>#REF!</v>
      </c>
      <c r="AQ169" s="110" t="e">
        <f t="shared" si="35"/>
        <v>#REF!</v>
      </c>
      <c r="AR169" s="110" t="e">
        <f t="shared" si="35"/>
        <v>#REF!</v>
      </c>
    </row>
    <row r="170" spans="1:44" s="105" customFormat="1" ht="10.199999999999999" x14ac:dyDescent="0.2">
      <c r="A170" s="113">
        <f>ROW()</f>
        <v>170</v>
      </c>
      <c r="B170" s="140"/>
      <c r="E170" s="106">
        <v>8</v>
      </c>
      <c r="F170" s="107" t="s">
        <v>15</v>
      </c>
      <c r="G170" s="105" t="s">
        <v>90</v>
      </c>
      <c r="M170" s="108"/>
      <c r="Q170" s="106"/>
      <c r="R170" s="110" t="e">
        <f t="shared" ca="1" si="34"/>
        <v>#REF!</v>
      </c>
      <c r="S170" s="111"/>
      <c r="T170" s="111"/>
      <c r="U170" s="110" t="e">
        <f t="shared" si="35"/>
        <v>#REF!</v>
      </c>
      <c r="V170" s="110" t="e">
        <f t="shared" si="35"/>
        <v>#REF!</v>
      </c>
      <c r="W170" s="110" t="e">
        <f t="shared" si="35"/>
        <v>#REF!</v>
      </c>
      <c r="X170" s="110" t="e">
        <f t="shared" si="35"/>
        <v>#REF!</v>
      </c>
      <c r="Y170" s="110" t="e">
        <f t="shared" si="35"/>
        <v>#REF!</v>
      </c>
      <c r="Z170" s="110" t="e">
        <f t="shared" si="35"/>
        <v>#REF!</v>
      </c>
      <c r="AA170" s="110" t="e">
        <f t="shared" si="35"/>
        <v>#REF!</v>
      </c>
      <c r="AB170" s="110" t="e">
        <f t="shared" si="35"/>
        <v>#REF!</v>
      </c>
      <c r="AC170" s="110" t="e">
        <f t="shared" si="35"/>
        <v>#REF!</v>
      </c>
      <c r="AD170" s="110" t="e">
        <f t="shared" si="35"/>
        <v>#REF!</v>
      </c>
      <c r="AE170" s="110" t="e">
        <f t="shared" si="35"/>
        <v>#REF!</v>
      </c>
      <c r="AF170" s="110" t="e">
        <f t="shared" si="35"/>
        <v>#REF!</v>
      </c>
      <c r="AG170" s="110" t="e">
        <f t="shared" si="35"/>
        <v>#REF!</v>
      </c>
      <c r="AH170" s="110" t="e">
        <f t="shared" si="35"/>
        <v>#REF!</v>
      </c>
      <c r="AI170" s="110" t="e">
        <f t="shared" si="35"/>
        <v>#REF!</v>
      </c>
      <c r="AJ170" s="110" t="e">
        <f t="shared" si="35"/>
        <v>#REF!</v>
      </c>
      <c r="AK170" s="110" t="e">
        <f t="shared" si="35"/>
        <v>#REF!</v>
      </c>
      <c r="AL170" s="110" t="e">
        <f t="shared" si="35"/>
        <v>#REF!</v>
      </c>
      <c r="AM170" s="110" t="e">
        <f t="shared" si="35"/>
        <v>#REF!</v>
      </c>
      <c r="AN170" s="110" t="e">
        <f t="shared" si="35"/>
        <v>#REF!</v>
      </c>
      <c r="AO170" s="110" t="e">
        <f t="shared" si="35"/>
        <v>#REF!</v>
      </c>
      <c r="AP170" s="110" t="e">
        <f t="shared" si="35"/>
        <v>#REF!</v>
      </c>
      <c r="AQ170" s="110" t="e">
        <f t="shared" si="35"/>
        <v>#REF!</v>
      </c>
      <c r="AR170" s="110" t="e">
        <f t="shared" si="35"/>
        <v>#REF!</v>
      </c>
    </row>
    <row r="171" spans="1:44" s="89" customFormat="1" ht="10.199999999999999" x14ac:dyDescent="0.2">
      <c r="A171" s="113">
        <f>ROW()</f>
        <v>171</v>
      </c>
      <c r="B171" s="141"/>
      <c r="E171" s="90" t="s">
        <v>6</v>
      </c>
      <c r="M171" s="109"/>
      <c r="Q171" s="91"/>
      <c r="R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row>
    <row r="172" spans="1:44" s="5" customFormat="1" x14ac:dyDescent="0.3">
      <c r="A172" s="23">
        <f>ROW()</f>
        <v>172</v>
      </c>
      <c r="B172" s="135"/>
      <c r="C172" s="45"/>
      <c r="E172" s="24" t="s">
        <v>5</v>
      </c>
      <c r="F172" s="5" t="s">
        <v>103</v>
      </c>
      <c r="K172" s="11"/>
      <c r="L172" s="150"/>
      <c r="M172" s="151"/>
      <c r="N172" s="150"/>
      <c r="O172" s="150"/>
      <c r="P172" s="150"/>
      <c r="Q172" s="162"/>
      <c r="R172" s="123" t="e">
        <f ca="1">SUM($T172:INDIRECT(ADDRESS($A172,SUMIFS($1:$1,$5:$5,MAX($5:$5)))))</f>
        <v>#REF!</v>
      </c>
      <c r="S172" s="82"/>
      <c r="T172" s="82"/>
      <c r="U172" s="123" t="e">
        <f>SUM(U173:U186)</f>
        <v>#REF!</v>
      </c>
      <c r="V172" s="123" t="e">
        <f t="shared" ref="V172:AR172" si="36">SUM(V173:V186)</f>
        <v>#REF!</v>
      </c>
      <c r="W172" s="123" t="e">
        <f t="shared" si="36"/>
        <v>#REF!</v>
      </c>
      <c r="X172" s="123" t="e">
        <f t="shared" si="36"/>
        <v>#REF!</v>
      </c>
      <c r="Y172" s="123" t="e">
        <f t="shared" si="36"/>
        <v>#REF!</v>
      </c>
      <c r="Z172" s="123" t="e">
        <f t="shared" si="36"/>
        <v>#REF!</v>
      </c>
      <c r="AA172" s="123" t="e">
        <f t="shared" si="36"/>
        <v>#REF!</v>
      </c>
      <c r="AB172" s="123" t="e">
        <f t="shared" si="36"/>
        <v>#REF!</v>
      </c>
      <c r="AC172" s="123" t="e">
        <f t="shared" si="36"/>
        <v>#REF!</v>
      </c>
      <c r="AD172" s="123" t="e">
        <f t="shared" si="36"/>
        <v>#REF!</v>
      </c>
      <c r="AE172" s="123" t="e">
        <f t="shared" si="36"/>
        <v>#REF!</v>
      </c>
      <c r="AF172" s="123" t="e">
        <f t="shared" si="36"/>
        <v>#REF!</v>
      </c>
      <c r="AG172" s="123" t="e">
        <f t="shared" si="36"/>
        <v>#REF!</v>
      </c>
      <c r="AH172" s="123" t="e">
        <f t="shared" si="36"/>
        <v>#REF!</v>
      </c>
      <c r="AI172" s="123" t="e">
        <f t="shared" si="36"/>
        <v>#REF!</v>
      </c>
      <c r="AJ172" s="123" t="e">
        <f t="shared" si="36"/>
        <v>#REF!</v>
      </c>
      <c r="AK172" s="123" t="e">
        <f t="shared" si="36"/>
        <v>#REF!</v>
      </c>
      <c r="AL172" s="123" t="e">
        <f t="shared" si="36"/>
        <v>#REF!</v>
      </c>
      <c r="AM172" s="123" t="e">
        <f t="shared" si="36"/>
        <v>#REF!</v>
      </c>
      <c r="AN172" s="123" t="e">
        <f t="shared" si="36"/>
        <v>#REF!</v>
      </c>
      <c r="AO172" s="123" t="e">
        <f t="shared" si="36"/>
        <v>#REF!</v>
      </c>
      <c r="AP172" s="123" t="e">
        <f t="shared" si="36"/>
        <v>#REF!</v>
      </c>
      <c r="AQ172" s="123" t="e">
        <f t="shared" si="36"/>
        <v>#REF!</v>
      </c>
      <c r="AR172" s="123" t="e">
        <f t="shared" si="36"/>
        <v>#REF!</v>
      </c>
    </row>
    <row r="173" spans="1:44" s="128" customFormat="1" ht="12" x14ac:dyDescent="0.25">
      <c r="A173" s="126">
        <f>ROW()</f>
        <v>173</v>
      </c>
      <c r="B173" s="143"/>
      <c r="C173" s="127"/>
      <c r="E173" s="129"/>
      <c r="F173" s="114" t="s">
        <v>103</v>
      </c>
      <c r="G173" s="128" t="s">
        <v>92</v>
      </c>
      <c r="L173" s="152"/>
      <c r="M173" s="153"/>
      <c r="N173" s="154"/>
      <c r="O173" s="154"/>
      <c r="P173" s="152"/>
      <c r="Q173" s="163"/>
      <c r="R173" s="164" t="e">
        <f ca="1">SUM($T173:INDIRECT(ADDRESS($A173,SUMIFS($1:$1,$5:$5,MAX($5:$5)))))</f>
        <v>#REF!</v>
      </c>
      <c r="S173" s="154"/>
      <c r="T173" s="154"/>
      <c r="U173" s="155" t="e">
        <f>SUMIFS(#REF!,#REF!,"&gt;="&amp;U$3,#REF!,"&lt;="&amp;U$4,#REF!,$F173,#REF!,$G173)</f>
        <v>#REF!</v>
      </c>
      <c r="V173" s="155" t="e">
        <f>SUMIFS(#REF!,#REF!,"&gt;="&amp;V$3,#REF!,"&lt;="&amp;V$4,#REF!,$F173,#REF!,$G173)</f>
        <v>#REF!</v>
      </c>
      <c r="W173" s="155" t="e">
        <f>SUMIFS(#REF!,#REF!,"&gt;="&amp;W$3,#REF!,"&lt;="&amp;W$4,#REF!,$F173,#REF!,$G173)</f>
        <v>#REF!</v>
      </c>
      <c r="X173" s="155" t="e">
        <f>SUMIFS(#REF!,#REF!,"&gt;="&amp;X$3,#REF!,"&lt;="&amp;X$4,#REF!,$F173,#REF!,$G173)</f>
        <v>#REF!</v>
      </c>
      <c r="Y173" s="155" t="e">
        <f>SUMIFS(#REF!,#REF!,"&gt;="&amp;Y$3,#REF!,"&lt;="&amp;Y$4,#REF!,$F173,#REF!,$G173)</f>
        <v>#REF!</v>
      </c>
      <c r="Z173" s="155" t="e">
        <f>SUMIFS(#REF!,#REF!,"&gt;="&amp;Z$3,#REF!,"&lt;="&amp;Z$4,#REF!,$F173,#REF!,$G173)</f>
        <v>#REF!</v>
      </c>
      <c r="AA173" s="155" t="e">
        <f>SUMIFS(#REF!,#REF!,"&gt;="&amp;AA$3,#REF!,"&lt;="&amp;AA$4,#REF!,$F173,#REF!,$G173)</f>
        <v>#REF!</v>
      </c>
      <c r="AB173" s="155" t="e">
        <f>SUMIFS(#REF!,#REF!,"&gt;="&amp;AB$3,#REF!,"&lt;="&amp;AB$4,#REF!,$F173,#REF!,$G173)</f>
        <v>#REF!</v>
      </c>
      <c r="AC173" s="155" t="e">
        <f>SUMIFS(#REF!,#REF!,"&gt;="&amp;AC$3,#REF!,"&lt;="&amp;AC$4,#REF!,$F173,#REF!,$G173)</f>
        <v>#REF!</v>
      </c>
      <c r="AD173" s="155" t="e">
        <f>SUMIFS(#REF!,#REF!,"&gt;="&amp;AD$3,#REF!,"&lt;="&amp;AD$4,#REF!,$F173,#REF!,$G173)</f>
        <v>#REF!</v>
      </c>
      <c r="AE173" s="155" t="e">
        <f>SUMIFS(#REF!,#REF!,"&gt;="&amp;AE$3,#REF!,"&lt;="&amp;AE$4,#REF!,$F173,#REF!,$G173)</f>
        <v>#REF!</v>
      </c>
      <c r="AF173" s="155" t="e">
        <f>SUMIFS(#REF!,#REF!,"&gt;="&amp;AF$3,#REF!,"&lt;="&amp;AF$4,#REF!,$F173,#REF!,$G173)</f>
        <v>#REF!</v>
      </c>
      <c r="AG173" s="155" t="e">
        <f>SUMIFS(#REF!,#REF!,"&gt;="&amp;AG$3,#REF!,"&lt;="&amp;AG$4,#REF!,$F173,#REF!,$G173)</f>
        <v>#REF!</v>
      </c>
      <c r="AH173" s="155" t="e">
        <f>SUMIFS(#REF!,#REF!,"&gt;="&amp;AH$3,#REF!,"&lt;="&amp;AH$4,#REF!,$F173,#REF!,$G173)</f>
        <v>#REF!</v>
      </c>
      <c r="AI173" s="155" t="e">
        <f>SUMIFS(#REF!,#REF!,"&gt;="&amp;AI$3,#REF!,"&lt;="&amp;AI$4,#REF!,$F173,#REF!,$G173)</f>
        <v>#REF!</v>
      </c>
      <c r="AJ173" s="155" t="e">
        <f>SUMIFS(#REF!,#REF!,"&gt;="&amp;AJ$3,#REF!,"&lt;="&amp;AJ$4,#REF!,$F173,#REF!,$G173)</f>
        <v>#REF!</v>
      </c>
      <c r="AK173" s="155" t="e">
        <f>SUMIFS(#REF!,#REF!,"&gt;="&amp;AK$3,#REF!,"&lt;="&amp;AK$4,#REF!,$F173,#REF!,$G173)</f>
        <v>#REF!</v>
      </c>
      <c r="AL173" s="155" t="e">
        <f>SUMIFS(#REF!,#REF!,"&gt;="&amp;AL$3,#REF!,"&lt;="&amp;AL$4,#REF!,$F173,#REF!,$G173)</f>
        <v>#REF!</v>
      </c>
      <c r="AM173" s="155" t="e">
        <f>SUMIFS(#REF!,#REF!,"&gt;="&amp;AM$3,#REF!,"&lt;="&amp;AM$4,#REF!,$F173,#REF!,$G173)</f>
        <v>#REF!</v>
      </c>
      <c r="AN173" s="155" t="e">
        <f>SUMIFS(#REF!,#REF!,"&gt;="&amp;AN$3,#REF!,"&lt;="&amp;AN$4,#REF!,$F173,#REF!,$G173)</f>
        <v>#REF!</v>
      </c>
      <c r="AO173" s="155" t="e">
        <f>SUMIFS(#REF!,#REF!,"&gt;="&amp;AO$3,#REF!,"&lt;="&amp;AO$4,#REF!,$F173,#REF!,$G173)</f>
        <v>#REF!</v>
      </c>
      <c r="AP173" s="155" t="e">
        <f>SUMIFS(#REF!,#REF!,"&gt;="&amp;AP$3,#REF!,"&lt;="&amp;AP$4,#REF!,$F173,#REF!,$G173)</f>
        <v>#REF!</v>
      </c>
      <c r="AQ173" s="155" t="e">
        <f>SUMIFS(#REF!,#REF!,"&gt;="&amp;AQ$3,#REF!,"&lt;="&amp;AQ$4,#REF!,$F173,#REF!,$G173)</f>
        <v>#REF!</v>
      </c>
      <c r="AR173" s="155" t="e">
        <f>SUMIFS(#REF!,#REF!,"&gt;="&amp;AR$3,#REF!,"&lt;="&amp;AR$4,#REF!,$F173,#REF!,$G173)</f>
        <v>#REF!</v>
      </c>
    </row>
    <row r="174" spans="1:44" s="128" customFormat="1" ht="12" x14ac:dyDescent="0.25">
      <c r="A174" s="126">
        <f>ROW()</f>
        <v>174</v>
      </c>
      <c r="B174" s="143"/>
      <c r="C174" s="127"/>
      <c r="E174" s="129"/>
      <c r="F174" s="114" t="s">
        <v>103</v>
      </c>
      <c r="G174" s="128" t="s">
        <v>93</v>
      </c>
      <c r="L174" s="152"/>
      <c r="M174" s="153"/>
      <c r="N174" s="154"/>
      <c r="O174" s="154"/>
      <c r="P174" s="152"/>
      <c r="Q174" s="163"/>
      <c r="R174" s="164" t="e">
        <f ca="1">SUM($T174:INDIRECT(ADDRESS($A174,SUMIFS($1:$1,$5:$5,MAX($5:$5)))))</f>
        <v>#REF!</v>
      </c>
      <c r="S174" s="154"/>
      <c r="T174" s="154"/>
      <c r="U174" s="155" t="e">
        <f>SUMIFS(#REF!,#REF!,"&gt;="&amp;U$3,#REF!,"&lt;="&amp;U$4,#REF!,$F174,#REF!,$G174)</f>
        <v>#REF!</v>
      </c>
      <c r="V174" s="155" t="e">
        <f>SUMIFS(#REF!,#REF!,"&gt;="&amp;V$3,#REF!,"&lt;="&amp;V$4,#REF!,$F174,#REF!,$G174)</f>
        <v>#REF!</v>
      </c>
      <c r="W174" s="155" t="e">
        <f>SUMIFS(#REF!,#REF!,"&gt;="&amp;W$3,#REF!,"&lt;="&amp;W$4,#REF!,$F174,#REF!,$G174)</f>
        <v>#REF!</v>
      </c>
      <c r="X174" s="155" t="e">
        <f>SUMIFS(#REF!,#REF!,"&gt;="&amp;X$3,#REF!,"&lt;="&amp;X$4,#REF!,$F174,#REF!,$G174)</f>
        <v>#REF!</v>
      </c>
      <c r="Y174" s="155" t="e">
        <f>SUMIFS(#REF!,#REF!,"&gt;="&amp;Y$3,#REF!,"&lt;="&amp;Y$4,#REF!,$F174,#REF!,$G174)</f>
        <v>#REF!</v>
      </c>
      <c r="Z174" s="155" t="e">
        <f>SUMIFS(#REF!,#REF!,"&gt;="&amp;Z$3,#REF!,"&lt;="&amp;Z$4,#REF!,$F174,#REF!,$G174)</f>
        <v>#REF!</v>
      </c>
      <c r="AA174" s="155" t="e">
        <f>SUMIFS(#REF!,#REF!,"&gt;="&amp;AA$3,#REF!,"&lt;="&amp;AA$4,#REF!,$F174,#REF!,$G174)</f>
        <v>#REF!</v>
      </c>
      <c r="AB174" s="155" t="e">
        <f>SUMIFS(#REF!,#REF!,"&gt;="&amp;AB$3,#REF!,"&lt;="&amp;AB$4,#REF!,$F174,#REF!,$G174)</f>
        <v>#REF!</v>
      </c>
      <c r="AC174" s="155" t="e">
        <f>SUMIFS(#REF!,#REF!,"&gt;="&amp;AC$3,#REF!,"&lt;="&amp;AC$4,#REF!,$F174,#REF!,$G174)</f>
        <v>#REF!</v>
      </c>
      <c r="AD174" s="155" t="e">
        <f>SUMIFS(#REF!,#REF!,"&gt;="&amp;AD$3,#REF!,"&lt;="&amp;AD$4,#REF!,$F174,#REF!,$G174)</f>
        <v>#REF!</v>
      </c>
      <c r="AE174" s="155" t="e">
        <f>SUMIFS(#REF!,#REF!,"&gt;="&amp;AE$3,#REF!,"&lt;="&amp;AE$4,#REF!,$F174,#REF!,$G174)</f>
        <v>#REF!</v>
      </c>
      <c r="AF174" s="155" t="e">
        <f>SUMIFS(#REF!,#REF!,"&gt;="&amp;AF$3,#REF!,"&lt;="&amp;AF$4,#REF!,$F174,#REF!,$G174)</f>
        <v>#REF!</v>
      </c>
      <c r="AG174" s="155" t="e">
        <f>SUMIFS(#REF!,#REF!,"&gt;="&amp;AG$3,#REF!,"&lt;="&amp;AG$4,#REF!,$F174,#REF!,$G174)</f>
        <v>#REF!</v>
      </c>
      <c r="AH174" s="155" t="e">
        <f>SUMIFS(#REF!,#REF!,"&gt;="&amp;AH$3,#REF!,"&lt;="&amp;AH$4,#REF!,$F174,#REF!,$G174)</f>
        <v>#REF!</v>
      </c>
      <c r="AI174" s="155" t="e">
        <f>SUMIFS(#REF!,#REF!,"&gt;="&amp;AI$3,#REF!,"&lt;="&amp;AI$4,#REF!,$F174,#REF!,$G174)</f>
        <v>#REF!</v>
      </c>
      <c r="AJ174" s="155" t="e">
        <f>SUMIFS(#REF!,#REF!,"&gt;="&amp;AJ$3,#REF!,"&lt;="&amp;AJ$4,#REF!,$F174,#REF!,$G174)</f>
        <v>#REF!</v>
      </c>
      <c r="AK174" s="155" t="e">
        <f>SUMIFS(#REF!,#REF!,"&gt;="&amp;AK$3,#REF!,"&lt;="&amp;AK$4,#REF!,$F174,#REF!,$G174)</f>
        <v>#REF!</v>
      </c>
      <c r="AL174" s="155" t="e">
        <f>SUMIFS(#REF!,#REF!,"&gt;="&amp;AL$3,#REF!,"&lt;="&amp;AL$4,#REF!,$F174,#REF!,$G174)</f>
        <v>#REF!</v>
      </c>
      <c r="AM174" s="155" t="e">
        <f>SUMIFS(#REF!,#REF!,"&gt;="&amp;AM$3,#REF!,"&lt;="&amp;AM$4,#REF!,$F174,#REF!,$G174)</f>
        <v>#REF!</v>
      </c>
      <c r="AN174" s="155" t="e">
        <f>SUMIFS(#REF!,#REF!,"&gt;="&amp;AN$3,#REF!,"&lt;="&amp;AN$4,#REF!,$F174,#REF!,$G174)</f>
        <v>#REF!</v>
      </c>
      <c r="AO174" s="155" t="e">
        <f>SUMIFS(#REF!,#REF!,"&gt;="&amp;AO$3,#REF!,"&lt;="&amp;AO$4,#REF!,$F174,#REF!,$G174)</f>
        <v>#REF!</v>
      </c>
      <c r="AP174" s="155" t="e">
        <f>SUMIFS(#REF!,#REF!,"&gt;="&amp;AP$3,#REF!,"&lt;="&amp;AP$4,#REF!,$F174,#REF!,$G174)</f>
        <v>#REF!</v>
      </c>
      <c r="AQ174" s="155" t="e">
        <f>SUMIFS(#REF!,#REF!,"&gt;="&amp;AQ$3,#REF!,"&lt;="&amp;AQ$4,#REF!,$F174,#REF!,$G174)</f>
        <v>#REF!</v>
      </c>
      <c r="AR174" s="155" t="e">
        <f>SUMIFS(#REF!,#REF!,"&gt;="&amp;AR$3,#REF!,"&lt;="&amp;AR$4,#REF!,$F174,#REF!,$G174)</f>
        <v>#REF!</v>
      </c>
    </row>
    <row r="175" spans="1:44" s="128" customFormat="1" ht="12" x14ac:dyDescent="0.25">
      <c r="A175" s="126">
        <f>ROW()</f>
        <v>175</v>
      </c>
      <c r="B175" s="143"/>
      <c r="C175" s="127"/>
      <c r="E175" s="129"/>
      <c r="F175" s="114" t="s">
        <v>103</v>
      </c>
      <c r="G175" s="128" t="s">
        <v>94</v>
      </c>
      <c r="L175" s="152"/>
      <c r="M175" s="153"/>
      <c r="N175" s="154"/>
      <c r="O175" s="154"/>
      <c r="P175" s="152"/>
      <c r="Q175" s="163"/>
      <c r="R175" s="164" t="e">
        <f ca="1">SUM($T175:INDIRECT(ADDRESS($A175,SUMIFS($1:$1,$5:$5,MAX($5:$5)))))</f>
        <v>#REF!</v>
      </c>
      <c r="S175" s="154"/>
      <c r="T175" s="154"/>
      <c r="U175" s="155" t="e">
        <f>SUMIFS(#REF!,#REF!,"&gt;="&amp;U$3,#REF!,"&lt;="&amp;U$4,#REF!,$F175,#REF!,$G175)</f>
        <v>#REF!</v>
      </c>
      <c r="V175" s="155" t="e">
        <f>SUMIFS(#REF!,#REF!,"&gt;="&amp;V$3,#REF!,"&lt;="&amp;V$4,#REF!,$F175,#REF!,$G175)</f>
        <v>#REF!</v>
      </c>
      <c r="W175" s="155" t="e">
        <f>SUMIFS(#REF!,#REF!,"&gt;="&amp;W$3,#REF!,"&lt;="&amp;W$4,#REF!,$F175,#REF!,$G175)</f>
        <v>#REF!</v>
      </c>
      <c r="X175" s="155" t="e">
        <f>SUMIFS(#REF!,#REF!,"&gt;="&amp;X$3,#REF!,"&lt;="&amp;X$4,#REF!,$F175,#REF!,$G175)</f>
        <v>#REF!</v>
      </c>
      <c r="Y175" s="155" t="e">
        <f>SUMIFS(#REF!,#REF!,"&gt;="&amp;Y$3,#REF!,"&lt;="&amp;Y$4,#REF!,$F175,#REF!,$G175)</f>
        <v>#REF!</v>
      </c>
      <c r="Z175" s="155" t="e">
        <f>SUMIFS(#REF!,#REF!,"&gt;="&amp;Z$3,#REF!,"&lt;="&amp;Z$4,#REF!,$F175,#REF!,$G175)</f>
        <v>#REF!</v>
      </c>
      <c r="AA175" s="155" t="e">
        <f>SUMIFS(#REF!,#REF!,"&gt;="&amp;AA$3,#REF!,"&lt;="&amp;AA$4,#REF!,$F175,#REF!,$G175)</f>
        <v>#REF!</v>
      </c>
      <c r="AB175" s="155" t="e">
        <f>SUMIFS(#REF!,#REF!,"&gt;="&amp;AB$3,#REF!,"&lt;="&amp;AB$4,#REF!,$F175,#REF!,$G175)</f>
        <v>#REF!</v>
      </c>
      <c r="AC175" s="155" t="e">
        <f>SUMIFS(#REF!,#REF!,"&gt;="&amp;AC$3,#REF!,"&lt;="&amp;AC$4,#REF!,$F175,#REF!,$G175)</f>
        <v>#REF!</v>
      </c>
      <c r="AD175" s="155" t="e">
        <f>SUMIFS(#REF!,#REF!,"&gt;="&amp;AD$3,#REF!,"&lt;="&amp;AD$4,#REF!,$F175,#REF!,$G175)</f>
        <v>#REF!</v>
      </c>
      <c r="AE175" s="155" t="e">
        <f>SUMIFS(#REF!,#REF!,"&gt;="&amp;AE$3,#REF!,"&lt;="&amp;AE$4,#REF!,$F175,#REF!,$G175)</f>
        <v>#REF!</v>
      </c>
      <c r="AF175" s="155" t="e">
        <f>SUMIFS(#REF!,#REF!,"&gt;="&amp;AF$3,#REF!,"&lt;="&amp;AF$4,#REF!,$F175,#REF!,$G175)</f>
        <v>#REF!</v>
      </c>
      <c r="AG175" s="155" t="e">
        <f>SUMIFS(#REF!,#REF!,"&gt;="&amp;AG$3,#REF!,"&lt;="&amp;AG$4,#REF!,$F175,#REF!,$G175)</f>
        <v>#REF!</v>
      </c>
      <c r="AH175" s="155" t="e">
        <f>SUMIFS(#REF!,#REF!,"&gt;="&amp;AH$3,#REF!,"&lt;="&amp;AH$4,#REF!,$F175,#REF!,$G175)</f>
        <v>#REF!</v>
      </c>
      <c r="AI175" s="155" t="e">
        <f>SUMIFS(#REF!,#REF!,"&gt;="&amp;AI$3,#REF!,"&lt;="&amp;AI$4,#REF!,$F175,#REF!,$G175)</f>
        <v>#REF!</v>
      </c>
      <c r="AJ175" s="155" t="e">
        <f>SUMIFS(#REF!,#REF!,"&gt;="&amp;AJ$3,#REF!,"&lt;="&amp;AJ$4,#REF!,$F175,#REF!,$G175)</f>
        <v>#REF!</v>
      </c>
      <c r="AK175" s="155" t="e">
        <f>SUMIFS(#REF!,#REF!,"&gt;="&amp;AK$3,#REF!,"&lt;="&amp;AK$4,#REF!,$F175,#REF!,$G175)</f>
        <v>#REF!</v>
      </c>
      <c r="AL175" s="155" t="e">
        <f>SUMIFS(#REF!,#REF!,"&gt;="&amp;AL$3,#REF!,"&lt;="&amp;AL$4,#REF!,$F175,#REF!,$G175)</f>
        <v>#REF!</v>
      </c>
      <c r="AM175" s="155" t="e">
        <f>SUMIFS(#REF!,#REF!,"&gt;="&amp;AM$3,#REF!,"&lt;="&amp;AM$4,#REF!,$F175,#REF!,$G175)</f>
        <v>#REF!</v>
      </c>
      <c r="AN175" s="155" t="e">
        <f>SUMIFS(#REF!,#REF!,"&gt;="&amp;AN$3,#REF!,"&lt;="&amp;AN$4,#REF!,$F175,#REF!,$G175)</f>
        <v>#REF!</v>
      </c>
      <c r="AO175" s="155" t="e">
        <f>SUMIFS(#REF!,#REF!,"&gt;="&amp;AO$3,#REF!,"&lt;="&amp;AO$4,#REF!,$F175,#REF!,$G175)</f>
        <v>#REF!</v>
      </c>
      <c r="AP175" s="155" t="e">
        <f>SUMIFS(#REF!,#REF!,"&gt;="&amp;AP$3,#REF!,"&lt;="&amp;AP$4,#REF!,$F175,#REF!,$G175)</f>
        <v>#REF!</v>
      </c>
      <c r="AQ175" s="155" t="e">
        <f>SUMIFS(#REF!,#REF!,"&gt;="&amp;AQ$3,#REF!,"&lt;="&amp;AQ$4,#REF!,$F175,#REF!,$G175)</f>
        <v>#REF!</v>
      </c>
      <c r="AR175" s="155" t="e">
        <f>SUMIFS(#REF!,#REF!,"&gt;="&amp;AR$3,#REF!,"&lt;="&amp;AR$4,#REF!,$F175,#REF!,$G175)</f>
        <v>#REF!</v>
      </c>
    </row>
    <row r="176" spans="1:44" s="128" customFormat="1" ht="12" x14ac:dyDescent="0.25">
      <c r="A176" s="126">
        <f>ROW()</f>
        <v>176</v>
      </c>
      <c r="B176" s="143"/>
      <c r="C176" s="127"/>
      <c r="E176" s="129"/>
      <c r="F176" s="114" t="s">
        <v>103</v>
      </c>
      <c r="G176" s="128" t="s">
        <v>95</v>
      </c>
      <c r="L176" s="152"/>
      <c r="M176" s="153"/>
      <c r="N176" s="154"/>
      <c r="O176" s="154"/>
      <c r="P176" s="152"/>
      <c r="Q176" s="163"/>
      <c r="R176" s="164" t="e">
        <f ca="1">SUM($T176:INDIRECT(ADDRESS($A176,SUMIFS($1:$1,$5:$5,MAX($5:$5)))))</f>
        <v>#REF!</v>
      </c>
      <c r="S176" s="154"/>
      <c r="T176" s="154"/>
      <c r="U176" s="155" t="e">
        <f>SUMIFS(#REF!,#REF!,"&gt;="&amp;U$3,#REF!,"&lt;="&amp;U$4,#REF!,$F176,#REF!,$G176)</f>
        <v>#REF!</v>
      </c>
      <c r="V176" s="155" t="e">
        <f>SUMIFS(#REF!,#REF!,"&gt;="&amp;V$3,#REF!,"&lt;="&amp;V$4,#REF!,$F176,#REF!,$G176)</f>
        <v>#REF!</v>
      </c>
      <c r="W176" s="155" t="e">
        <f>SUMIFS(#REF!,#REF!,"&gt;="&amp;W$3,#REF!,"&lt;="&amp;W$4,#REF!,$F176,#REF!,$G176)</f>
        <v>#REF!</v>
      </c>
      <c r="X176" s="155" t="e">
        <f>SUMIFS(#REF!,#REF!,"&gt;="&amp;X$3,#REF!,"&lt;="&amp;X$4,#REF!,$F176,#REF!,$G176)</f>
        <v>#REF!</v>
      </c>
      <c r="Y176" s="155" t="e">
        <f>SUMIFS(#REF!,#REF!,"&gt;="&amp;Y$3,#REF!,"&lt;="&amp;Y$4,#REF!,$F176,#REF!,$G176)</f>
        <v>#REF!</v>
      </c>
      <c r="Z176" s="155" t="e">
        <f>SUMIFS(#REF!,#REF!,"&gt;="&amp;Z$3,#REF!,"&lt;="&amp;Z$4,#REF!,$F176,#REF!,$G176)</f>
        <v>#REF!</v>
      </c>
      <c r="AA176" s="155" t="e">
        <f>SUMIFS(#REF!,#REF!,"&gt;="&amp;AA$3,#REF!,"&lt;="&amp;AA$4,#REF!,$F176,#REF!,$G176)</f>
        <v>#REF!</v>
      </c>
      <c r="AB176" s="155" t="e">
        <f>SUMIFS(#REF!,#REF!,"&gt;="&amp;AB$3,#REF!,"&lt;="&amp;AB$4,#REF!,$F176,#REF!,$G176)</f>
        <v>#REF!</v>
      </c>
      <c r="AC176" s="155" t="e">
        <f>SUMIFS(#REF!,#REF!,"&gt;="&amp;AC$3,#REF!,"&lt;="&amp;AC$4,#REF!,$F176,#REF!,$G176)</f>
        <v>#REF!</v>
      </c>
      <c r="AD176" s="155" t="e">
        <f>SUMIFS(#REF!,#REF!,"&gt;="&amp;AD$3,#REF!,"&lt;="&amp;AD$4,#REF!,$F176,#REF!,$G176)</f>
        <v>#REF!</v>
      </c>
      <c r="AE176" s="155" t="e">
        <f>SUMIFS(#REF!,#REF!,"&gt;="&amp;AE$3,#REF!,"&lt;="&amp;AE$4,#REF!,$F176,#REF!,$G176)</f>
        <v>#REF!</v>
      </c>
      <c r="AF176" s="155" t="e">
        <f>SUMIFS(#REF!,#REF!,"&gt;="&amp;AF$3,#REF!,"&lt;="&amp;AF$4,#REF!,$F176,#REF!,$G176)</f>
        <v>#REF!</v>
      </c>
      <c r="AG176" s="155" t="e">
        <f>SUMIFS(#REF!,#REF!,"&gt;="&amp;AG$3,#REF!,"&lt;="&amp;AG$4,#REF!,$F176,#REF!,$G176)</f>
        <v>#REF!</v>
      </c>
      <c r="AH176" s="155" t="e">
        <f>SUMIFS(#REF!,#REF!,"&gt;="&amp;AH$3,#REF!,"&lt;="&amp;AH$4,#REF!,$F176,#REF!,$G176)</f>
        <v>#REF!</v>
      </c>
      <c r="AI176" s="155" t="e">
        <f>SUMIFS(#REF!,#REF!,"&gt;="&amp;AI$3,#REF!,"&lt;="&amp;AI$4,#REF!,$F176,#REF!,$G176)</f>
        <v>#REF!</v>
      </c>
      <c r="AJ176" s="155" t="e">
        <f>SUMIFS(#REF!,#REF!,"&gt;="&amp;AJ$3,#REF!,"&lt;="&amp;AJ$4,#REF!,$F176,#REF!,$G176)</f>
        <v>#REF!</v>
      </c>
      <c r="AK176" s="155" t="e">
        <f>SUMIFS(#REF!,#REF!,"&gt;="&amp;AK$3,#REF!,"&lt;="&amp;AK$4,#REF!,$F176,#REF!,$G176)</f>
        <v>#REF!</v>
      </c>
      <c r="AL176" s="155" t="e">
        <f>SUMIFS(#REF!,#REF!,"&gt;="&amp;AL$3,#REF!,"&lt;="&amp;AL$4,#REF!,$F176,#REF!,$G176)</f>
        <v>#REF!</v>
      </c>
      <c r="AM176" s="155" t="e">
        <f>SUMIFS(#REF!,#REF!,"&gt;="&amp;AM$3,#REF!,"&lt;="&amp;AM$4,#REF!,$F176,#REF!,$G176)</f>
        <v>#REF!</v>
      </c>
      <c r="AN176" s="155" t="e">
        <f>SUMIFS(#REF!,#REF!,"&gt;="&amp;AN$3,#REF!,"&lt;="&amp;AN$4,#REF!,$F176,#REF!,$G176)</f>
        <v>#REF!</v>
      </c>
      <c r="AO176" s="155" t="e">
        <f>SUMIFS(#REF!,#REF!,"&gt;="&amp;AO$3,#REF!,"&lt;="&amp;AO$4,#REF!,$F176,#REF!,$G176)</f>
        <v>#REF!</v>
      </c>
      <c r="AP176" s="155" t="e">
        <f>SUMIFS(#REF!,#REF!,"&gt;="&amp;AP$3,#REF!,"&lt;="&amp;AP$4,#REF!,$F176,#REF!,$G176)</f>
        <v>#REF!</v>
      </c>
      <c r="AQ176" s="155" t="e">
        <f>SUMIFS(#REF!,#REF!,"&gt;="&amp;AQ$3,#REF!,"&lt;="&amp;AQ$4,#REF!,$F176,#REF!,$G176)</f>
        <v>#REF!</v>
      </c>
      <c r="AR176" s="155" t="e">
        <f>SUMIFS(#REF!,#REF!,"&gt;="&amp;AR$3,#REF!,"&lt;="&amp;AR$4,#REF!,$F176,#REF!,$G176)</f>
        <v>#REF!</v>
      </c>
    </row>
    <row r="177" spans="1:44" s="128" customFormat="1" ht="12" x14ac:dyDescent="0.25">
      <c r="A177" s="126">
        <f>ROW()</f>
        <v>177</v>
      </c>
      <c r="B177" s="143"/>
      <c r="C177" s="127"/>
      <c r="E177" s="129"/>
      <c r="F177" s="114" t="s">
        <v>103</v>
      </c>
      <c r="G177" s="128" t="s">
        <v>96</v>
      </c>
      <c r="L177" s="152"/>
      <c r="M177" s="153"/>
      <c r="N177" s="154"/>
      <c r="O177" s="154"/>
      <c r="P177" s="152"/>
      <c r="Q177" s="163"/>
      <c r="R177" s="164" t="e">
        <f ca="1">SUM($T177:INDIRECT(ADDRESS($A177,SUMIFS($1:$1,$5:$5,MAX($5:$5)))))</f>
        <v>#REF!</v>
      </c>
      <c r="S177" s="154"/>
      <c r="T177" s="154"/>
      <c r="U177" s="155" t="e">
        <f>SUMIFS(#REF!,#REF!,"&gt;="&amp;U$3,#REF!,"&lt;="&amp;U$4,#REF!,$F177,#REF!,$G177)</f>
        <v>#REF!</v>
      </c>
      <c r="V177" s="155" t="e">
        <f>SUMIFS(#REF!,#REF!,"&gt;="&amp;V$3,#REF!,"&lt;="&amp;V$4,#REF!,$F177,#REF!,$G177)</f>
        <v>#REF!</v>
      </c>
      <c r="W177" s="155" t="e">
        <f>SUMIFS(#REF!,#REF!,"&gt;="&amp;W$3,#REF!,"&lt;="&amp;W$4,#REF!,$F177,#REF!,$G177)</f>
        <v>#REF!</v>
      </c>
      <c r="X177" s="155" t="e">
        <f>SUMIFS(#REF!,#REF!,"&gt;="&amp;X$3,#REF!,"&lt;="&amp;X$4,#REF!,$F177,#REF!,$G177)</f>
        <v>#REF!</v>
      </c>
      <c r="Y177" s="155" t="e">
        <f>SUMIFS(#REF!,#REF!,"&gt;="&amp;Y$3,#REF!,"&lt;="&amp;Y$4,#REF!,$F177,#REF!,$G177)</f>
        <v>#REF!</v>
      </c>
      <c r="Z177" s="155" t="e">
        <f>SUMIFS(#REF!,#REF!,"&gt;="&amp;Z$3,#REF!,"&lt;="&amp;Z$4,#REF!,$F177,#REF!,$G177)</f>
        <v>#REF!</v>
      </c>
      <c r="AA177" s="155" t="e">
        <f>SUMIFS(#REF!,#REF!,"&gt;="&amp;AA$3,#REF!,"&lt;="&amp;AA$4,#REF!,$F177,#REF!,$G177)</f>
        <v>#REF!</v>
      </c>
      <c r="AB177" s="155" t="e">
        <f>SUMIFS(#REF!,#REF!,"&gt;="&amp;AB$3,#REF!,"&lt;="&amp;AB$4,#REF!,$F177,#REF!,$G177)</f>
        <v>#REF!</v>
      </c>
      <c r="AC177" s="155" t="e">
        <f>SUMIFS(#REF!,#REF!,"&gt;="&amp;AC$3,#REF!,"&lt;="&amp;AC$4,#REF!,$F177,#REF!,$G177)</f>
        <v>#REF!</v>
      </c>
      <c r="AD177" s="155" t="e">
        <f>SUMIFS(#REF!,#REF!,"&gt;="&amp;AD$3,#REF!,"&lt;="&amp;AD$4,#REF!,$F177,#REF!,$G177)</f>
        <v>#REF!</v>
      </c>
      <c r="AE177" s="155" t="e">
        <f>SUMIFS(#REF!,#REF!,"&gt;="&amp;AE$3,#REF!,"&lt;="&amp;AE$4,#REF!,$F177,#REF!,$G177)</f>
        <v>#REF!</v>
      </c>
      <c r="AF177" s="155" t="e">
        <f>SUMIFS(#REF!,#REF!,"&gt;="&amp;AF$3,#REF!,"&lt;="&amp;AF$4,#REF!,$F177,#REF!,$G177)</f>
        <v>#REF!</v>
      </c>
      <c r="AG177" s="155" t="e">
        <f>SUMIFS(#REF!,#REF!,"&gt;="&amp;AG$3,#REF!,"&lt;="&amp;AG$4,#REF!,$F177,#REF!,$G177)</f>
        <v>#REF!</v>
      </c>
      <c r="AH177" s="155" t="e">
        <f>SUMIFS(#REF!,#REF!,"&gt;="&amp;AH$3,#REF!,"&lt;="&amp;AH$4,#REF!,$F177,#REF!,$G177)</f>
        <v>#REF!</v>
      </c>
      <c r="AI177" s="155" t="e">
        <f>SUMIFS(#REF!,#REF!,"&gt;="&amp;AI$3,#REF!,"&lt;="&amp;AI$4,#REF!,$F177,#REF!,$G177)</f>
        <v>#REF!</v>
      </c>
      <c r="AJ177" s="155" t="e">
        <f>SUMIFS(#REF!,#REF!,"&gt;="&amp;AJ$3,#REF!,"&lt;="&amp;AJ$4,#REF!,$F177,#REF!,$G177)</f>
        <v>#REF!</v>
      </c>
      <c r="AK177" s="155" t="e">
        <f>SUMIFS(#REF!,#REF!,"&gt;="&amp;AK$3,#REF!,"&lt;="&amp;AK$4,#REF!,$F177,#REF!,$G177)</f>
        <v>#REF!</v>
      </c>
      <c r="AL177" s="155" t="e">
        <f>SUMIFS(#REF!,#REF!,"&gt;="&amp;AL$3,#REF!,"&lt;="&amp;AL$4,#REF!,$F177,#REF!,$G177)</f>
        <v>#REF!</v>
      </c>
      <c r="AM177" s="155" t="e">
        <f>SUMIFS(#REF!,#REF!,"&gt;="&amp;AM$3,#REF!,"&lt;="&amp;AM$4,#REF!,$F177,#REF!,$G177)</f>
        <v>#REF!</v>
      </c>
      <c r="AN177" s="155" t="e">
        <f>SUMIFS(#REF!,#REF!,"&gt;="&amp;AN$3,#REF!,"&lt;="&amp;AN$4,#REF!,$F177,#REF!,$G177)</f>
        <v>#REF!</v>
      </c>
      <c r="AO177" s="155" t="e">
        <f>SUMIFS(#REF!,#REF!,"&gt;="&amp;AO$3,#REF!,"&lt;="&amp;AO$4,#REF!,$F177,#REF!,$G177)</f>
        <v>#REF!</v>
      </c>
      <c r="AP177" s="155" t="e">
        <f>SUMIFS(#REF!,#REF!,"&gt;="&amp;AP$3,#REF!,"&lt;="&amp;AP$4,#REF!,$F177,#REF!,$G177)</f>
        <v>#REF!</v>
      </c>
      <c r="AQ177" s="155" t="e">
        <f>SUMIFS(#REF!,#REF!,"&gt;="&amp;AQ$3,#REF!,"&lt;="&amp;AQ$4,#REF!,$F177,#REF!,$G177)</f>
        <v>#REF!</v>
      </c>
      <c r="AR177" s="155" t="e">
        <f>SUMIFS(#REF!,#REF!,"&gt;="&amp;AR$3,#REF!,"&lt;="&amp;AR$4,#REF!,$F177,#REF!,$G177)</f>
        <v>#REF!</v>
      </c>
    </row>
    <row r="178" spans="1:44" s="128" customFormat="1" ht="12" x14ac:dyDescent="0.25">
      <c r="A178" s="126">
        <f>ROW()</f>
        <v>178</v>
      </c>
      <c r="B178" s="143"/>
      <c r="C178" s="127"/>
      <c r="E178" s="129"/>
      <c r="F178" s="114" t="s">
        <v>103</v>
      </c>
      <c r="G178" s="128" t="s">
        <v>97</v>
      </c>
      <c r="L178" s="152"/>
      <c r="M178" s="153"/>
      <c r="N178" s="154"/>
      <c r="O178" s="154"/>
      <c r="P178" s="152"/>
      <c r="Q178" s="163"/>
      <c r="R178" s="164" t="e">
        <f ca="1">SUM($T178:INDIRECT(ADDRESS($A178,SUMIFS($1:$1,$5:$5,MAX($5:$5)))))</f>
        <v>#REF!</v>
      </c>
      <c r="S178" s="154"/>
      <c r="T178" s="154"/>
      <c r="U178" s="155" t="e">
        <f>SUMIFS(#REF!,#REF!,"&gt;="&amp;U$3,#REF!,"&lt;="&amp;U$4,#REF!,$F178,#REF!,$G178)</f>
        <v>#REF!</v>
      </c>
      <c r="V178" s="155" t="e">
        <f>SUMIFS(#REF!,#REF!,"&gt;="&amp;V$3,#REF!,"&lt;="&amp;V$4,#REF!,$F178,#REF!,$G178)</f>
        <v>#REF!</v>
      </c>
      <c r="W178" s="155" t="e">
        <f>SUMIFS(#REF!,#REF!,"&gt;="&amp;W$3,#REF!,"&lt;="&amp;W$4,#REF!,$F178,#REF!,$G178)</f>
        <v>#REF!</v>
      </c>
      <c r="X178" s="155" t="e">
        <f>SUMIFS(#REF!,#REF!,"&gt;="&amp;X$3,#REF!,"&lt;="&amp;X$4,#REF!,$F178,#REF!,$G178)</f>
        <v>#REF!</v>
      </c>
      <c r="Y178" s="155" t="e">
        <f>SUMIFS(#REF!,#REF!,"&gt;="&amp;Y$3,#REF!,"&lt;="&amp;Y$4,#REF!,$F178,#REF!,$G178)</f>
        <v>#REF!</v>
      </c>
      <c r="Z178" s="155" t="e">
        <f>SUMIFS(#REF!,#REF!,"&gt;="&amp;Z$3,#REF!,"&lt;="&amp;Z$4,#REF!,$F178,#REF!,$G178)</f>
        <v>#REF!</v>
      </c>
      <c r="AA178" s="155" t="e">
        <f>SUMIFS(#REF!,#REF!,"&gt;="&amp;AA$3,#REF!,"&lt;="&amp;AA$4,#REF!,$F178,#REF!,$G178)</f>
        <v>#REF!</v>
      </c>
      <c r="AB178" s="155" t="e">
        <f>SUMIFS(#REF!,#REF!,"&gt;="&amp;AB$3,#REF!,"&lt;="&amp;AB$4,#REF!,$F178,#REF!,$G178)</f>
        <v>#REF!</v>
      </c>
      <c r="AC178" s="155" t="e">
        <f>SUMIFS(#REF!,#REF!,"&gt;="&amp;AC$3,#REF!,"&lt;="&amp;AC$4,#REF!,$F178,#REF!,$G178)</f>
        <v>#REF!</v>
      </c>
      <c r="AD178" s="155" t="e">
        <f>SUMIFS(#REF!,#REF!,"&gt;="&amp;AD$3,#REF!,"&lt;="&amp;AD$4,#REF!,$F178,#REF!,$G178)</f>
        <v>#REF!</v>
      </c>
      <c r="AE178" s="155" t="e">
        <f>SUMIFS(#REF!,#REF!,"&gt;="&amp;AE$3,#REF!,"&lt;="&amp;AE$4,#REF!,$F178,#REF!,$G178)</f>
        <v>#REF!</v>
      </c>
      <c r="AF178" s="155" t="e">
        <f>SUMIFS(#REF!,#REF!,"&gt;="&amp;AF$3,#REF!,"&lt;="&amp;AF$4,#REF!,$F178,#REF!,$G178)</f>
        <v>#REF!</v>
      </c>
      <c r="AG178" s="155" t="e">
        <f>SUMIFS(#REF!,#REF!,"&gt;="&amp;AG$3,#REF!,"&lt;="&amp;AG$4,#REF!,$F178,#REF!,$G178)</f>
        <v>#REF!</v>
      </c>
      <c r="AH178" s="155" t="e">
        <f>SUMIFS(#REF!,#REF!,"&gt;="&amp;AH$3,#REF!,"&lt;="&amp;AH$4,#REF!,$F178,#REF!,$G178)</f>
        <v>#REF!</v>
      </c>
      <c r="AI178" s="155" t="e">
        <f>SUMIFS(#REF!,#REF!,"&gt;="&amp;AI$3,#REF!,"&lt;="&amp;AI$4,#REF!,$F178,#REF!,$G178)</f>
        <v>#REF!</v>
      </c>
      <c r="AJ178" s="155" t="e">
        <f>SUMIFS(#REF!,#REF!,"&gt;="&amp;AJ$3,#REF!,"&lt;="&amp;AJ$4,#REF!,$F178,#REF!,$G178)</f>
        <v>#REF!</v>
      </c>
      <c r="AK178" s="155" t="e">
        <f>SUMIFS(#REF!,#REF!,"&gt;="&amp;AK$3,#REF!,"&lt;="&amp;AK$4,#REF!,$F178,#REF!,$G178)</f>
        <v>#REF!</v>
      </c>
      <c r="AL178" s="155" t="e">
        <f>SUMIFS(#REF!,#REF!,"&gt;="&amp;AL$3,#REF!,"&lt;="&amp;AL$4,#REF!,$F178,#REF!,$G178)</f>
        <v>#REF!</v>
      </c>
      <c r="AM178" s="155" t="e">
        <f>SUMIFS(#REF!,#REF!,"&gt;="&amp;AM$3,#REF!,"&lt;="&amp;AM$4,#REF!,$F178,#REF!,$G178)</f>
        <v>#REF!</v>
      </c>
      <c r="AN178" s="155" t="e">
        <f>SUMIFS(#REF!,#REF!,"&gt;="&amp;AN$3,#REF!,"&lt;="&amp;AN$4,#REF!,$F178,#REF!,$G178)</f>
        <v>#REF!</v>
      </c>
      <c r="AO178" s="155" t="e">
        <f>SUMIFS(#REF!,#REF!,"&gt;="&amp;AO$3,#REF!,"&lt;="&amp;AO$4,#REF!,$F178,#REF!,$G178)</f>
        <v>#REF!</v>
      </c>
      <c r="AP178" s="155" t="e">
        <f>SUMIFS(#REF!,#REF!,"&gt;="&amp;AP$3,#REF!,"&lt;="&amp;AP$4,#REF!,$F178,#REF!,$G178)</f>
        <v>#REF!</v>
      </c>
      <c r="AQ178" s="155" t="e">
        <f>SUMIFS(#REF!,#REF!,"&gt;="&amp;AQ$3,#REF!,"&lt;="&amp;AQ$4,#REF!,$F178,#REF!,$G178)</f>
        <v>#REF!</v>
      </c>
      <c r="AR178" s="155" t="e">
        <f>SUMIFS(#REF!,#REF!,"&gt;="&amp;AR$3,#REF!,"&lt;="&amp;AR$4,#REF!,$F178,#REF!,$G178)</f>
        <v>#REF!</v>
      </c>
    </row>
    <row r="179" spans="1:44" s="128" customFormat="1" ht="12" x14ac:dyDescent="0.25">
      <c r="A179" s="126">
        <f>ROW()</f>
        <v>179</v>
      </c>
      <c r="B179" s="143"/>
      <c r="C179" s="127"/>
      <c r="E179" s="129"/>
      <c r="F179" s="114" t="s">
        <v>103</v>
      </c>
      <c r="G179" s="128" t="s">
        <v>98</v>
      </c>
      <c r="L179" s="152"/>
      <c r="M179" s="153"/>
      <c r="N179" s="154"/>
      <c r="O179" s="154"/>
      <c r="P179" s="152"/>
      <c r="Q179" s="163"/>
      <c r="R179" s="164" t="e">
        <f ca="1">SUM($T179:INDIRECT(ADDRESS($A179,SUMIFS($1:$1,$5:$5,MAX($5:$5)))))</f>
        <v>#REF!</v>
      </c>
      <c r="S179" s="154"/>
      <c r="T179" s="154"/>
      <c r="U179" s="155" t="e">
        <f>SUMIFS(#REF!,#REF!,"&gt;="&amp;U$3,#REF!,"&lt;="&amp;U$4,#REF!,$F179,#REF!,$G179)</f>
        <v>#REF!</v>
      </c>
      <c r="V179" s="155" t="e">
        <f>SUMIFS(#REF!,#REF!,"&gt;="&amp;V$3,#REF!,"&lt;="&amp;V$4,#REF!,$F179,#REF!,$G179)</f>
        <v>#REF!</v>
      </c>
      <c r="W179" s="155" t="e">
        <f>SUMIFS(#REF!,#REF!,"&gt;="&amp;W$3,#REF!,"&lt;="&amp;W$4,#REF!,$F179,#REF!,$G179)</f>
        <v>#REF!</v>
      </c>
      <c r="X179" s="155" t="e">
        <f>SUMIFS(#REF!,#REF!,"&gt;="&amp;X$3,#REF!,"&lt;="&amp;X$4,#REF!,$F179,#REF!,$G179)</f>
        <v>#REF!</v>
      </c>
      <c r="Y179" s="155" t="e">
        <f>SUMIFS(#REF!,#REF!,"&gt;="&amp;Y$3,#REF!,"&lt;="&amp;Y$4,#REF!,$F179,#REF!,$G179)</f>
        <v>#REF!</v>
      </c>
      <c r="Z179" s="155" t="e">
        <f>SUMIFS(#REF!,#REF!,"&gt;="&amp;Z$3,#REF!,"&lt;="&amp;Z$4,#REF!,$F179,#REF!,$G179)</f>
        <v>#REF!</v>
      </c>
      <c r="AA179" s="155" t="e">
        <f>SUMIFS(#REF!,#REF!,"&gt;="&amp;AA$3,#REF!,"&lt;="&amp;AA$4,#REF!,$F179,#REF!,$G179)</f>
        <v>#REF!</v>
      </c>
      <c r="AB179" s="155" t="e">
        <f>SUMIFS(#REF!,#REF!,"&gt;="&amp;AB$3,#REF!,"&lt;="&amp;AB$4,#REF!,$F179,#REF!,$G179)</f>
        <v>#REF!</v>
      </c>
      <c r="AC179" s="155" t="e">
        <f>SUMIFS(#REF!,#REF!,"&gt;="&amp;AC$3,#REF!,"&lt;="&amp;AC$4,#REF!,$F179,#REF!,$G179)</f>
        <v>#REF!</v>
      </c>
      <c r="AD179" s="155" t="e">
        <f>SUMIFS(#REF!,#REF!,"&gt;="&amp;AD$3,#REF!,"&lt;="&amp;AD$4,#REF!,$F179,#REF!,$G179)</f>
        <v>#REF!</v>
      </c>
      <c r="AE179" s="155" t="e">
        <f>SUMIFS(#REF!,#REF!,"&gt;="&amp;AE$3,#REF!,"&lt;="&amp;AE$4,#REF!,$F179,#REF!,$G179)</f>
        <v>#REF!</v>
      </c>
      <c r="AF179" s="155" t="e">
        <f>SUMIFS(#REF!,#REF!,"&gt;="&amp;AF$3,#REF!,"&lt;="&amp;AF$4,#REF!,$F179,#REF!,$G179)</f>
        <v>#REF!</v>
      </c>
      <c r="AG179" s="155" t="e">
        <f>SUMIFS(#REF!,#REF!,"&gt;="&amp;AG$3,#REF!,"&lt;="&amp;AG$4,#REF!,$F179,#REF!,$G179)</f>
        <v>#REF!</v>
      </c>
      <c r="AH179" s="155" t="e">
        <f>SUMIFS(#REF!,#REF!,"&gt;="&amp;AH$3,#REF!,"&lt;="&amp;AH$4,#REF!,$F179,#REF!,$G179)</f>
        <v>#REF!</v>
      </c>
      <c r="AI179" s="155" t="e">
        <f>SUMIFS(#REF!,#REF!,"&gt;="&amp;AI$3,#REF!,"&lt;="&amp;AI$4,#REF!,$F179,#REF!,$G179)</f>
        <v>#REF!</v>
      </c>
      <c r="AJ179" s="155" t="e">
        <f>SUMIFS(#REF!,#REF!,"&gt;="&amp;AJ$3,#REF!,"&lt;="&amp;AJ$4,#REF!,$F179,#REF!,$G179)</f>
        <v>#REF!</v>
      </c>
      <c r="AK179" s="155" t="e">
        <f>SUMIFS(#REF!,#REF!,"&gt;="&amp;AK$3,#REF!,"&lt;="&amp;AK$4,#REF!,$F179,#REF!,$G179)</f>
        <v>#REF!</v>
      </c>
      <c r="AL179" s="155" t="e">
        <f>SUMIFS(#REF!,#REF!,"&gt;="&amp;AL$3,#REF!,"&lt;="&amp;AL$4,#REF!,$F179,#REF!,$G179)</f>
        <v>#REF!</v>
      </c>
      <c r="AM179" s="155" t="e">
        <f>SUMIFS(#REF!,#REF!,"&gt;="&amp;AM$3,#REF!,"&lt;="&amp;AM$4,#REF!,$F179,#REF!,$G179)</f>
        <v>#REF!</v>
      </c>
      <c r="AN179" s="155" t="e">
        <f>SUMIFS(#REF!,#REF!,"&gt;="&amp;AN$3,#REF!,"&lt;="&amp;AN$4,#REF!,$F179,#REF!,$G179)</f>
        <v>#REF!</v>
      </c>
      <c r="AO179" s="155" t="e">
        <f>SUMIFS(#REF!,#REF!,"&gt;="&amp;AO$3,#REF!,"&lt;="&amp;AO$4,#REF!,$F179,#REF!,$G179)</f>
        <v>#REF!</v>
      </c>
      <c r="AP179" s="155" t="e">
        <f>SUMIFS(#REF!,#REF!,"&gt;="&amp;AP$3,#REF!,"&lt;="&amp;AP$4,#REF!,$F179,#REF!,$G179)</f>
        <v>#REF!</v>
      </c>
      <c r="AQ179" s="155" t="e">
        <f>SUMIFS(#REF!,#REF!,"&gt;="&amp;AQ$3,#REF!,"&lt;="&amp;AQ$4,#REF!,$F179,#REF!,$G179)</f>
        <v>#REF!</v>
      </c>
      <c r="AR179" s="155" t="e">
        <f>SUMIFS(#REF!,#REF!,"&gt;="&amp;AR$3,#REF!,"&lt;="&amp;AR$4,#REF!,$F179,#REF!,$G179)</f>
        <v>#REF!</v>
      </c>
    </row>
    <row r="180" spans="1:44" s="128" customFormat="1" ht="12" x14ac:dyDescent="0.25">
      <c r="A180" s="126">
        <f>ROW()</f>
        <v>180</v>
      </c>
      <c r="B180" s="143"/>
      <c r="C180" s="127"/>
      <c r="E180" s="129"/>
      <c r="F180" s="114" t="s">
        <v>103</v>
      </c>
      <c r="G180" s="128" t="s">
        <v>99</v>
      </c>
      <c r="L180" s="152"/>
      <c r="M180" s="153"/>
      <c r="N180" s="154"/>
      <c r="O180" s="154"/>
      <c r="P180" s="152"/>
      <c r="Q180" s="163"/>
      <c r="R180" s="164" t="e">
        <f ca="1">SUM($T180:INDIRECT(ADDRESS($A180,SUMIFS($1:$1,$5:$5,MAX($5:$5)))))</f>
        <v>#REF!</v>
      </c>
      <c r="S180" s="154"/>
      <c r="T180" s="154"/>
      <c r="U180" s="155" t="e">
        <f>SUMIFS(#REF!,#REF!,"&gt;="&amp;U$3,#REF!,"&lt;="&amp;U$4,#REF!,$F180,#REF!,$G180)</f>
        <v>#REF!</v>
      </c>
      <c r="V180" s="155" t="e">
        <f>SUMIFS(#REF!,#REF!,"&gt;="&amp;V$3,#REF!,"&lt;="&amp;V$4,#REF!,$F180,#REF!,$G180)</f>
        <v>#REF!</v>
      </c>
      <c r="W180" s="155" t="e">
        <f>SUMIFS(#REF!,#REF!,"&gt;="&amp;W$3,#REF!,"&lt;="&amp;W$4,#REF!,$F180,#REF!,$G180)</f>
        <v>#REF!</v>
      </c>
      <c r="X180" s="155" t="e">
        <f>SUMIFS(#REF!,#REF!,"&gt;="&amp;X$3,#REF!,"&lt;="&amp;X$4,#REF!,$F180,#REF!,$G180)</f>
        <v>#REF!</v>
      </c>
      <c r="Y180" s="155" t="e">
        <f>SUMIFS(#REF!,#REF!,"&gt;="&amp;Y$3,#REF!,"&lt;="&amp;Y$4,#REF!,$F180,#REF!,$G180)</f>
        <v>#REF!</v>
      </c>
      <c r="Z180" s="155" t="e">
        <f>SUMIFS(#REF!,#REF!,"&gt;="&amp;Z$3,#REF!,"&lt;="&amp;Z$4,#REF!,$F180,#REF!,$G180)</f>
        <v>#REF!</v>
      </c>
      <c r="AA180" s="155" t="e">
        <f>SUMIFS(#REF!,#REF!,"&gt;="&amp;AA$3,#REF!,"&lt;="&amp;AA$4,#REF!,$F180,#REF!,$G180)</f>
        <v>#REF!</v>
      </c>
      <c r="AB180" s="155" t="e">
        <f>SUMIFS(#REF!,#REF!,"&gt;="&amp;AB$3,#REF!,"&lt;="&amp;AB$4,#REF!,$F180,#REF!,$G180)</f>
        <v>#REF!</v>
      </c>
      <c r="AC180" s="155" t="e">
        <f>SUMIFS(#REF!,#REF!,"&gt;="&amp;AC$3,#REF!,"&lt;="&amp;AC$4,#REF!,$F180,#REF!,$G180)</f>
        <v>#REF!</v>
      </c>
      <c r="AD180" s="155" t="e">
        <f>SUMIFS(#REF!,#REF!,"&gt;="&amp;AD$3,#REF!,"&lt;="&amp;AD$4,#REF!,$F180,#REF!,$G180)</f>
        <v>#REF!</v>
      </c>
      <c r="AE180" s="155" t="e">
        <f>SUMIFS(#REF!,#REF!,"&gt;="&amp;AE$3,#REF!,"&lt;="&amp;AE$4,#REF!,$F180,#REF!,$G180)</f>
        <v>#REF!</v>
      </c>
      <c r="AF180" s="155" t="e">
        <f>SUMIFS(#REF!,#REF!,"&gt;="&amp;AF$3,#REF!,"&lt;="&amp;AF$4,#REF!,$F180,#REF!,$G180)</f>
        <v>#REF!</v>
      </c>
      <c r="AG180" s="155" t="e">
        <f>SUMIFS(#REF!,#REF!,"&gt;="&amp;AG$3,#REF!,"&lt;="&amp;AG$4,#REF!,$F180,#REF!,$G180)</f>
        <v>#REF!</v>
      </c>
      <c r="AH180" s="155" t="e">
        <f>SUMIFS(#REF!,#REF!,"&gt;="&amp;AH$3,#REF!,"&lt;="&amp;AH$4,#REF!,$F180,#REF!,$G180)</f>
        <v>#REF!</v>
      </c>
      <c r="AI180" s="155" t="e">
        <f>SUMIFS(#REF!,#REF!,"&gt;="&amp;AI$3,#REF!,"&lt;="&amp;AI$4,#REF!,$F180,#REF!,$G180)</f>
        <v>#REF!</v>
      </c>
      <c r="AJ180" s="155" t="e">
        <f>SUMIFS(#REF!,#REF!,"&gt;="&amp;AJ$3,#REF!,"&lt;="&amp;AJ$4,#REF!,$F180,#REF!,$G180)</f>
        <v>#REF!</v>
      </c>
      <c r="AK180" s="155" t="e">
        <f>SUMIFS(#REF!,#REF!,"&gt;="&amp;AK$3,#REF!,"&lt;="&amp;AK$4,#REF!,$F180,#REF!,$G180)</f>
        <v>#REF!</v>
      </c>
      <c r="AL180" s="155" t="e">
        <f>SUMIFS(#REF!,#REF!,"&gt;="&amp;AL$3,#REF!,"&lt;="&amp;AL$4,#REF!,$F180,#REF!,$G180)</f>
        <v>#REF!</v>
      </c>
      <c r="AM180" s="155" t="e">
        <f>SUMIFS(#REF!,#REF!,"&gt;="&amp;AM$3,#REF!,"&lt;="&amp;AM$4,#REF!,$F180,#REF!,$G180)</f>
        <v>#REF!</v>
      </c>
      <c r="AN180" s="155" t="e">
        <f>SUMIFS(#REF!,#REF!,"&gt;="&amp;AN$3,#REF!,"&lt;="&amp;AN$4,#REF!,$F180,#REF!,$G180)</f>
        <v>#REF!</v>
      </c>
      <c r="AO180" s="155" t="e">
        <f>SUMIFS(#REF!,#REF!,"&gt;="&amp;AO$3,#REF!,"&lt;="&amp;AO$4,#REF!,$F180,#REF!,$G180)</f>
        <v>#REF!</v>
      </c>
      <c r="AP180" s="155" t="e">
        <f>SUMIFS(#REF!,#REF!,"&gt;="&amp;AP$3,#REF!,"&lt;="&amp;AP$4,#REF!,$F180,#REF!,$G180)</f>
        <v>#REF!</v>
      </c>
      <c r="AQ180" s="155" t="e">
        <f>SUMIFS(#REF!,#REF!,"&gt;="&amp;AQ$3,#REF!,"&lt;="&amp;AQ$4,#REF!,$F180,#REF!,$G180)</f>
        <v>#REF!</v>
      </c>
      <c r="AR180" s="155" t="e">
        <f>SUMIFS(#REF!,#REF!,"&gt;="&amp;AR$3,#REF!,"&lt;="&amp;AR$4,#REF!,$F180,#REF!,$G180)</f>
        <v>#REF!</v>
      </c>
    </row>
    <row r="181" spans="1:44" s="128" customFormat="1" ht="12" x14ac:dyDescent="0.25">
      <c r="A181" s="126">
        <f>ROW()</f>
        <v>181</v>
      </c>
      <c r="B181" s="143"/>
      <c r="C181" s="127"/>
      <c r="E181" s="129"/>
      <c r="F181" s="114" t="s">
        <v>103</v>
      </c>
      <c r="G181" s="128" t="s">
        <v>100</v>
      </c>
      <c r="L181" s="152"/>
      <c r="M181" s="153"/>
      <c r="N181" s="154"/>
      <c r="O181" s="154"/>
      <c r="P181" s="152"/>
      <c r="Q181" s="163"/>
      <c r="R181" s="164" t="e">
        <f ca="1">SUM($T181:INDIRECT(ADDRESS($A181,SUMIFS($1:$1,$5:$5,MAX($5:$5)))))</f>
        <v>#REF!</v>
      </c>
      <c r="S181" s="154"/>
      <c r="T181" s="154"/>
      <c r="U181" s="155" t="e">
        <f>SUMIFS(#REF!,#REF!,"&gt;="&amp;U$3,#REF!,"&lt;="&amp;U$4,#REF!,$F181,#REF!,$G181)</f>
        <v>#REF!</v>
      </c>
      <c r="V181" s="155" t="e">
        <f>SUMIFS(#REF!,#REF!,"&gt;="&amp;V$3,#REF!,"&lt;="&amp;V$4,#REF!,$F181,#REF!,$G181)</f>
        <v>#REF!</v>
      </c>
      <c r="W181" s="155" t="e">
        <f>SUMIFS(#REF!,#REF!,"&gt;="&amp;W$3,#REF!,"&lt;="&amp;W$4,#REF!,$F181,#REF!,$G181)</f>
        <v>#REF!</v>
      </c>
      <c r="X181" s="155" t="e">
        <f>SUMIFS(#REF!,#REF!,"&gt;="&amp;X$3,#REF!,"&lt;="&amp;X$4,#REF!,$F181,#REF!,$G181)</f>
        <v>#REF!</v>
      </c>
      <c r="Y181" s="155" t="e">
        <f>SUMIFS(#REF!,#REF!,"&gt;="&amp;Y$3,#REF!,"&lt;="&amp;Y$4,#REF!,$F181,#REF!,$G181)</f>
        <v>#REF!</v>
      </c>
      <c r="Z181" s="155" t="e">
        <f>SUMIFS(#REF!,#REF!,"&gt;="&amp;Z$3,#REF!,"&lt;="&amp;Z$4,#REF!,$F181,#REF!,$G181)</f>
        <v>#REF!</v>
      </c>
      <c r="AA181" s="155" t="e">
        <f>SUMIFS(#REF!,#REF!,"&gt;="&amp;AA$3,#REF!,"&lt;="&amp;AA$4,#REF!,$F181,#REF!,$G181)</f>
        <v>#REF!</v>
      </c>
      <c r="AB181" s="155" t="e">
        <f>SUMIFS(#REF!,#REF!,"&gt;="&amp;AB$3,#REF!,"&lt;="&amp;AB$4,#REF!,$F181,#REF!,$G181)</f>
        <v>#REF!</v>
      </c>
      <c r="AC181" s="155" t="e">
        <f>SUMIFS(#REF!,#REF!,"&gt;="&amp;AC$3,#REF!,"&lt;="&amp;AC$4,#REF!,$F181,#REF!,$G181)</f>
        <v>#REF!</v>
      </c>
      <c r="AD181" s="155" t="e">
        <f>SUMIFS(#REF!,#REF!,"&gt;="&amp;AD$3,#REF!,"&lt;="&amp;AD$4,#REF!,$F181,#REF!,$G181)</f>
        <v>#REF!</v>
      </c>
      <c r="AE181" s="155" t="e">
        <f>SUMIFS(#REF!,#REF!,"&gt;="&amp;AE$3,#REF!,"&lt;="&amp;AE$4,#REF!,$F181,#REF!,$G181)</f>
        <v>#REF!</v>
      </c>
      <c r="AF181" s="155" t="e">
        <f>SUMIFS(#REF!,#REF!,"&gt;="&amp;AF$3,#REF!,"&lt;="&amp;AF$4,#REF!,$F181,#REF!,$G181)</f>
        <v>#REF!</v>
      </c>
      <c r="AG181" s="155" t="e">
        <f>SUMIFS(#REF!,#REF!,"&gt;="&amp;AG$3,#REF!,"&lt;="&amp;AG$4,#REF!,$F181,#REF!,$G181)</f>
        <v>#REF!</v>
      </c>
      <c r="AH181" s="155" t="e">
        <f>SUMIFS(#REF!,#REF!,"&gt;="&amp;AH$3,#REF!,"&lt;="&amp;AH$4,#REF!,$F181,#REF!,$G181)</f>
        <v>#REF!</v>
      </c>
      <c r="AI181" s="155" t="e">
        <f>SUMIFS(#REF!,#REF!,"&gt;="&amp;AI$3,#REF!,"&lt;="&amp;AI$4,#REF!,$F181,#REF!,$G181)</f>
        <v>#REF!</v>
      </c>
      <c r="AJ181" s="155" t="e">
        <f>SUMIFS(#REF!,#REF!,"&gt;="&amp;AJ$3,#REF!,"&lt;="&amp;AJ$4,#REF!,$F181,#REF!,$G181)</f>
        <v>#REF!</v>
      </c>
      <c r="AK181" s="155" t="e">
        <f>SUMIFS(#REF!,#REF!,"&gt;="&amp;AK$3,#REF!,"&lt;="&amp;AK$4,#REF!,$F181,#REF!,$G181)</f>
        <v>#REF!</v>
      </c>
      <c r="AL181" s="155" t="e">
        <f>SUMIFS(#REF!,#REF!,"&gt;="&amp;AL$3,#REF!,"&lt;="&amp;AL$4,#REF!,$F181,#REF!,$G181)</f>
        <v>#REF!</v>
      </c>
      <c r="AM181" s="155" t="e">
        <f>SUMIFS(#REF!,#REF!,"&gt;="&amp;AM$3,#REF!,"&lt;="&amp;AM$4,#REF!,$F181,#REF!,$G181)</f>
        <v>#REF!</v>
      </c>
      <c r="AN181" s="155" t="e">
        <f>SUMIFS(#REF!,#REF!,"&gt;="&amp;AN$3,#REF!,"&lt;="&amp;AN$4,#REF!,$F181,#REF!,$G181)</f>
        <v>#REF!</v>
      </c>
      <c r="AO181" s="155" t="e">
        <f>SUMIFS(#REF!,#REF!,"&gt;="&amp;AO$3,#REF!,"&lt;="&amp;AO$4,#REF!,$F181,#REF!,$G181)</f>
        <v>#REF!</v>
      </c>
      <c r="AP181" s="155" t="e">
        <f>SUMIFS(#REF!,#REF!,"&gt;="&amp;AP$3,#REF!,"&lt;="&amp;AP$4,#REF!,$F181,#REF!,$G181)</f>
        <v>#REF!</v>
      </c>
      <c r="AQ181" s="155" t="e">
        <f>SUMIFS(#REF!,#REF!,"&gt;="&amp;AQ$3,#REF!,"&lt;="&amp;AQ$4,#REF!,$F181,#REF!,$G181)</f>
        <v>#REF!</v>
      </c>
      <c r="AR181" s="155" t="e">
        <f>SUMIFS(#REF!,#REF!,"&gt;="&amp;AR$3,#REF!,"&lt;="&amp;AR$4,#REF!,$F181,#REF!,$G181)</f>
        <v>#REF!</v>
      </c>
    </row>
    <row r="182" spans="1:44" s="128" customFormat="1" ht="12" x14ac:dyDescent="0.25">
      <c r="A182" s="126">
        <f>ROW()</f>
        <v>182</v>
      </c>
      <c r="B182" s="143"/>
      <c r="C182" s="127"/>
      <c r="E182" s="129"/>
      <c r="F182" s="114" t="s">
        <v>103</v>
      </c>
      <c r="G182" s="128" t="s">
        <v>101</v>
      </c>
      <c r="L182" s="152"/>
      <c r="M182" s="153"/>
      <c r="N182" s="154"/>
      <c r="O182" s="154"/>
      <c r="P182" s="152"/>
      <c r="Q182" s="163"/>
      <c r="R182" s="164" t="e">
        <f ca="1">SUM($T182:INDIRECT(ADDRESS($A182,SUMIFS($1:$1,$5:$5,MAX($5:$5)))))</f>
        <v>#REF!</v>
      </c>
      <c r="S182" s="154"/>
      <c r="T182" s="154"/>
      <c r="U182" s="155" t="e">
        <f>SUMIFS(#REF!,#REF!,"&gt;="&amp;U$3,#REF!,"&lt;="&amp;U$4,#REF!,$F182,#REF!,$G182)</f>
        <v>#REF!</v>
      </c>
      <c r="V182" s="155" t="e">
        <f>SUMIFS(#REF!,#REF!,"&gt;="&amp;V$3,#REF!,"&lt;="&amp;V$4,#REF!,$F182,#REF!,$G182)</f>
        <v>#REF!</v>
      </c>
      <c r="W182" s="155" t="e">
        <f>SUMIFS(#REF!,#REF!,"&gt;="&amp;W$3,#REF!,"&lt;="&amp;W$4,#REF!,$F182,#REF!,$G182)</f>
        <v>#REF!</v>
      </c>
      <c r="X182" s="155" t="e">
        <f>SUMIFS(#REF!,#REF!,"&gt;="&amp;X$3,#REF!,"&lt;="&amp;X$4,#REF!,$F182,#REF!,$G182)</f>
        <v>#REF!</v>
      </c>
      <c r="Y182" s="155" t="e">
        <f>SUMIFS(#REF!,#REF!,"&gt;="&amp;Y$3,#REF!,"&lt;="&amp;Y$4,#REF!,$F182,#REF!,$G182)</f>
        <v>#REF!</v>
      </c>
      <c r="Z182" s="155" t="e">
        <f>SUMIFS(#REF!,#REF!,"&gt;="&amp;Z$3,#REF!,"&lt;="&amp;Z$4,#REF!,$F182,#REF!,$G182)</f>
        <v>#REF!</v>
      </c>
      <c r="AA182" s="155" t="e">
        <f>SUMIFS(#REF!,#REF!,"&gt;="&amp;AA$3,#REF!,"&lt;="&amp;AA$4,#REF!,$F182,#REF!,$G182)</f>
        <v>#REF!</v>
      </c>
      <c r="AB182" s="155" t="e">
        <f>SUMIFS(#REF!,#REF!,"&gt;="&amp;AB$3,#REF!,"&lt;="&amp;AB$4,#REF!,$F182,#REF!,$G182)</f>
        <v>#REF!</v>
      </c>
      <c r="AC182" s="155" t="e">
        <f>SUMIFS(#REF!,#REF!,"&gt;="&amp;AC$3,#REF!,"&lt;="&amp;AC$4,#REF!,$F182,#REF!,$G182)</f>
        <v>#REF!</v>
      </c>
      <c r="AD182" s="155" t="e">
        <f>SUMIFS(#REF!,#REF!,"&gt;="&amp;AD$3,#REF!,"&lt;="&amp;AD$4,#REF!,$F182,#REF!,$G182)</f>
        <v>#REF!</v>
      </c>
      <c r="AE182" s="155" t="e">
        <f>SUMIFS(#REF!,#REF!,"&gt;="&amp;AE$3,#REF!,"&lt;="&amp;AE$4,#REF!,$F182,#REF!,$G182)</f>
        <v>#REF!</v>
      </c>
      <c r="AF182" s="155" t="e">
        <f>SUMIFS(#REF!,#REF!,"&gt;="&amp;AF$3,#REF!,"&lt;="&amp;AF$4,#REF!,$F182,#REF!,$G182)</f>
        <v>#REF!</v>
      </c>
      <c r="AG182" s="155" t="e">
        <f>SUMIFS(#REF!,#REF!,"&gt;="&amp;AG$3,#REF!,"&lt;="&amp;AG$4,#REF!,$F182,#REF!,$G182)</f>
        <v>#REF!</v>
      </c>
      <c r="AH182" s="155" t="e">
        <f>SUMIFS(#REF!,#REF!,"&gt;="&amp;AH$3,#REF!,"&lt;="&amp;AH$4,#REF!,$F182,#REF!,$G182)</f>
        <v>#REF!</v>
      </c>
      <c r="AI182" s="155" t="e">
        <f>SUMIFS(#REF!,#REF!,"&gt;="&amp;AI$3,#REF!,"&lt;="&amp;AI$4,#REF!,$F182,#REF!,$G182)</f>
        <v>#REF!</v>
      </c>
      <c r="AJ182" s="155" t="e">
        <f>SUMIFS(#REF!,#REF!,"&gt;="&amp;AJ$3,#REF!,"&lt;="&amp;AJ$4,#REF!,$F182,#REF!,$G182)</f>
        <v>#REF!</v>
      </c>
      <c r="AK182" s="155" t="e">
        <f>SUMIFS(#REF!,#REF!,"&gt;="&amp;AK$3,#REF!,"&lt;="&amp;AK$4,#REF!,$F182,#REF!,$G182)</f>
        <v>#REF!</v>
      </c>
      <c r="AL182" s="155" t="e">
        <f>SUMIFS(#REF!,#REF!,"&gt;="&amp;AL$3,#REF!,"&lt;="&amp;AL$4,#REF!,$F182,#REF!,$G182)</f>
        <v>#REF!</v>
      </c>
      <c r="AM182" s="155" t="e">
        <f>SUMIFS(#REF!,#REF!,"&gt;="&amp;AM$3,#REF!,"&lt;="&amp;AM$4,#REF!,$F182,#REF!,$G182)</f>
        <v>#REF!</v>
      </c>
      <c r="AN182" s="155" t="e">
        <f>SUMIFS(#REF!,#REF!,"&gt;="&amp;AN$3,#REF!,"&lt;="&amp;AN$4,#REF!,$F182,#REF!,$G182)</f>
        <v>#REF!</v>
      </c>
      <c r="AO182" s="155" t="e">
        <f>SUMIFS(#REF!,#REF!,"&gt;="&amp;AO$3,#REF!,"&lt;="&amp;AO$4,#REF!,$F182,#REF!,$G182)</f>
        <v>#REF!</v>
      </c>
      <c r="AP182" s="155" t="e">
        <f>SUMIFS(#REF!,#REF!,"&gt;="&amp;AP$3,#REF!,"&lt;="&amp;AP$4,#REF!,$F182,#REF!,$G182)</f>
        <v>#REF!</v>
      </c>
      <c r="AQ182" s="155" t="e">
        <f>SUMIFS(#REF!,#REF!,"&gt;="&amp;AQ$3,#REF!,"&lt;="&amp;AQ$4,#REF!,$F182,#REF!,$G182)</f>
        <v>#REF!</v>
      </c>
      <c r="AR182" s="155" t="e">
        <f>SUMIFS(#REF!,#REF!,"&gt;="&amp;AR$3,#REF!,"&lt;="&amp;AR$4,#REF!,$F182,#REF!,$G182)</f>
        <v>#REF!</v>
      </c>
    </row>
    <row r="183" spans="1:44" s="128" customFormat="1" ht="12" x14ac:dyDescent="0.25">
      <c r="A183" s="126">
        <f>ROW()</f>
        <v>183</v>
      </c>
      <c r="B183" s="143"/>
      <c r="C183" s="127"/>
      <c r="E183" s="129"/>
      <c r="F183" s="114" t="s">
        <v>103</v>
      </c>
      <c r="G183" s="128" t="s">
        <v>102</v>
      </c>
      <c r="L183" s="152"/>
      <c r="M183" s="153"/>
      <c r="N183" s="154"/>
      <c r="O183" s="154"/>
      <c r="P183" s="152"/>
      <c r="Q183" s="163"/>
      <c r="R183" s="164" t="e">
        <f ca="1">SUM($T183:INDIRECT(ADDRESS($A183,SUMIFS($1:$1,$5:$5,MAX($5:$5)))))</f>
        <v>#REF!</v>
      </c>
      <c r="S183" s="154"/>
      <c r="T183" s="154"/>
      <c r="U183" s="155" t="e">
        <f>SUMIFS(#REF!,#REF!,"&gt;="&amp;U$3,#REF!,"&lt;="&amp;U$4,#REF!,$F183,#REF!,$G183)</f>
        <v>#REF!</v>
      </c>
      <c r="V183" s="155" t="e">
        <f>SUMIFS(#REF!,#REF!,"&gt;="&amp;V$3,#REF!,"&lt;="&amp;V$4,#REF!,$F183,#REF!,$G183)</f>
        <v>#REF!</v>
      </c>
      <c r="W183" s="155" t="e">
        <f>SUMIFS(#REF!,#REF!,"&gt;="&amp;W$3,#REF!,"&lt;="&amp;W$4,#REF!,$F183,#REF!,$G183)</f>
        <v>#REF!</v>
      </c>
      <c r="X183" s="155" t="e">
        <f>SUMIFS(#REF!,#REF!,"&gt;="&amp;X$3,#REF!,"&lt;="&amp;X$4,#REF!,$F183,#REF!,$G183)</f>
        <v>#REF!</v>
      </c>
      <c r="Y183" s="155" t="e">
        <f>SUMIFS(#REF!,#REF!,"&gt;="&amp;Y$3,#REF!,"&lt;="&amp;Y$4,#REF!,$F183,#REF!,$G183)</f>
        <v>#REF!</v>
      </c>
      <c r="Z183" s="155" t="e">
        <f>SUMIFS(#REF!,#REF!,"&gt;="&amp;Z$3,#REF!,"&lt;="&amp;Z$4,#REF!,$F183,#REF!,$G183)</f>
        <v>#REF!</v>
      </c>
      <c r="AA183" s="155" t="e">
        <f>SUMIFS(#REF!,#REF!,"&gt;="&amp;AA$3,#REF!,"&lt;="&amp;AA$4,#REF!,$F183,#REF!,$G183)</f>
        <v>#REF!</v>
      </c>
      <c r="AB183" s="155" t="e">
        <f>SUMIFS(#REF!,#REF!,"&gt;="&amp;AB$3,#REF!,"&lt;="&amp;AB$4,#REF!,$F183,#REF!,$G183)</f>
        <v>#REF!</v>
      </c>
      <c r="AC183" s="155" t="e">
        <f>SUMIFS(#REF!,#REF!,"&gt;="&amp;AC$3,#REF!,"&lt;="&amp;AC$4,#REF!,$F183,#REF!,$G183)</f>
        <v>#REF!</v>
      </c>
      <c r="AD183" s="155" t="e">
        <f>SUMIFS(#REF!,#REF!,"&gt;="&amp;AD$3,#REF!,"&lt;="&amp;AD$4,#REF!,$F183,#REF!,$G183)</f>
        <v>#REF!</v>
      </c>
      <c r="AE183" s="155" t="e">
        <f>SUMIFS(#REF!,#REF!,"&gt;="&amp;AE$3,#REF!,"&lt;="&amp;AE$4,#REF!,$F183,#REF!,$G183)</f>
        <v>#REF!</v>
      </c>
      <c r="AF183" s="155" t="e">
        <f>SUMIFS(#REF!,#REF!,"&gt;="&amp;AF$3,#REF!,"&lt;="&amp;AF$4,#REF!,$F183,#REF!,$G183)</f>
        <v>#REF!</v>
      </c>
      <c r="AG183" s="155" t="e">
        <f>SUMIFS(#REF!,#REF!,"&gt;="&amp;AG$3,#REF!,"&lt;="&amp;AG$4,#REF!,$F183,#REF!,$G183)</f>
        <v>#REF!</v>
      </c>
      <c r="AH183" s="155" t="e">
        <f>SUMIFS(#REF!,#REF!,"&gt;="&amp;AH$3,#REF!,"&lt;="&amp;AH$4,#REF!,$F183,#REF!,$G183)</f>
        <v>#REF!</v>
      </c>
      <c r="AI183" s="155" t="e">
        <f>SUMIFS(#REF!,#REF!,"&gt;="&amp;AI$3,#REF!,"&lt;="&amp;AI$4,#REF!,$F183,#REF!,$G183)</f>
        <v>#REF!</v>
      </c>
      <c r="AJ183" s="155" t="e">
        <f>SUMIFS(#REF!,#REF!,"&gt;="&amp;AJ$3,#REF!,"&lt;="&amp;AJ$4,#REF!,$F183,#REF!,$G183)</f>
        <v>#REF!</v>
      </c>
      <c r="AK183" s="155" t="e">
        <f>SUMIFS(#REF!,#REF!,"&gt;="&amp;AK$3,#REF!,"&lt;="&amp;AK$4,#REF!,$F183,#REF!,$G183)</f>
        <v>#REF!</v>
      </c>
      <c r="AL183" s="155" t="e">
        <f>SUMIFS(#REF!,#REF!,"&gt;="&amp;AL$3,#REF!,"&lt;="&amp;AL$4,#REF!,$F183,#REF!,$G183)</f>
        <v>#REF!</v>
      </c>
      <c r="AM183" s="155" t="e">
        <f>SUMIFS(#REF!,#REF!,"&gt;="&amp;AM$3,#REF!,"&lt;="&amp;AM$4,#REF!,$F183,#REF!,$G183)</f>
        <v>#REF!</v>
      </c>
      <c r="AN183" s="155" t="e">
        <f>SUMIFS(#REF!,#REF!,"&gt;="&amp;AN$3,#REF!,"&lt;="&amp;AN$4,#REF!,$F183,#REF!,$G183)</f>
        <v>#REF!</v>
      </c>
      <c r="AO183" s="155" t="e">
        <f>SUMIFS(#REF!,#REF!,"&gt;="&amp;AO$3,#REF!,"&lt;="&amp;AO$4,#REF!,$F183,#REF!,$G183)</f>
        <v>#REF!</v>
      </c>
      <c r="AP183" s="155" t="e">
        <f>SUMIFS(#REF!,#REF!,"&gt;="&amp;AP$3,#REF!,"&lt;="&amp;AP$4,#REF!,$F183,#REF!,$G183)</f>
        <v>#REF!</v>
      </c>
      <c r="AQ183" s="155" t="e">
        <f>SUMIFS(#REF!,#REF!,"&gt;="&amp;AQ$3,#REF!,"&lt;="&amp;AQ$4,#REF!,$F183,#REF!,$G183)</f>
        <v>#REF!</v>
      </c>
      <c r="AR183" s="155" t="e">
        <f>SUMIFS(#REF!,#REF!,"&gt;="&amp;AR$3,#REF!,"&lt;="&amp;AR$4,#REF!,$F183,#REF!,$G183)</f>
        <v>#REF!</v>
      </c>
    </row>
    <row r="184" spans="1:44" s="128" customFormat="1" ht="12" x14ac:dyDescent="0.25">
      <c r="A184" s="126">
        <f>ROW()</f>
        <v>184</v>
      </c>
      <c r="B184" s="143"/>
      <c r="C184" s="127"/>
      <c r="E184" s="129"/>
      <c r="F184" s="114" t="s">
        <v>103</v>
      </c>
      <c r="G184" s="128" t="s">
        <v>149</v>
      </c>
      <c r="L184" s="152"/>
      <c r="M184" s="153"/>
      <c r="N184" s="154"/>
      <c r="O184" s="154"/>
      <c r="P184" s="152"/>
      <c r="Q184" s="163"/>
      <c r="R184" s="164" t="e">
        <f ca="1">SUM($T184:INDIRECT(ADDRESS($A184,SUMIFS($1:$1,$5:$5,MAX($5:$5)))))</f>
        <v>#REF!</v>
      </c>
      <c r="S184" s="154"/>
      <c r="T184" s="154"/>
      <c r="U184" s="155" t="e">
        <f>SUMIFS(#REF!,#REF!,"&gt;="&amp;U$3,#REF!,"&lt;="&amp;U$4,#REF!,$F184,#REF!,$G184)</f>
        <v>#REF!</v>
      </c>
      <c r="V184" s="155" t="e">
        <f>SUMIFS(#REF!,#REF!,"&gt;="&amp;V$3,#REF!,"&lt;="&amp;V$4,#REF!,$F184,#REF!,$G184)</f>
        <v>#REF!</v>
      </c>
      <c r="W184" s="155" t="e">
        <f>SUMIFS(#REF!,#REF!,"&gt;="&amp;W$3,#REF!,"&lt;="&amp;W$4,#REF!,$F184,#REF!,$G184)</f>
        <v>#REF!</v>
      </c>
      <c r="X184" s="155" t="e">
        <f>SUMIFS(#REF!,#REF!,"&gt;="&amp;X$3,#REF!,"&lt;="&amp;X$4,#REF!,$F184,#REF!,$G184)</f>
        <v>#REF!</v>
      </c>
      <c r="Y184" s="155" t="e">
        <f>SUMIFS(#REF!,#REF!,"&gt;="&amp;Y$3,#REF!,"&lt;="&amp;Y$4,#REF!,$F184,#REF!,$G184)</f>
        <v>#REF!</v>
      </c>
      <c r="Z184" s="155" t="e">
        <f>SUMIFS(#REF!,#REF!,"&gt;="&amp;Z$3,#REF!,"&lt;="&amp;Z$4,#REF!,$F184,#REF!,$G184)</f>
        <v>#REF!</v>
      </c>
      <c r="AA184" s="155" t="e">
        <f>SUMIFS(#REF!,#REF!,"&gt;="&amp;AA$3,#REF!,"&lt;="&amp;AA$4,#REF!,$F184,#REF!,$G184)</f>
        <v>#REF!</v>
      </c>
      <c r="AB184" s="155" t="e">
        <f>SUMIFS(#REF!,#REF!,"&gt;="&amp;AB$3,#REF!,"&lt;="&amp;AB$4,#REF!,$F184,#REF!,$G184)</f>
        <v>#REF!</v>
      </c>
      <c r="AC184" s="155" t="e">
        <f>SUMIFS(#REF!,#REF!,"&gt;="&amp;AC$3,#REF!,"&lt;="&amp;AC$4,#REF!,$F184,#REF!,$G184)</f>
        <v>#REF!</v>
      </c>
      <c r="AD184" s="155" t="e">
        <f>SUMIFS(#REF!,#REF!,"&gt;="&amp;AD$3,#REF!,"&lt;="&amp;AD$4,#REF!,$F184,#REF!,$G184)</f>
        <v>#REF!</v>
      </c>
      <c r="AE184" s="155" t="e">
        <f>SUMIFS(#REF!,#REF!,"&gt;="&amp;AE$3,#REF!,"&lt;="&amp;AE$4,#REF!,$F184,#REF!,$G184)</f>
        <v>#REF!</v>
      </c>
      <c r="AF184" s="155" t="e">
        <f>SUMIFS(#REF!,#REF!,"&gt;="&amp;AF$3,#REF!,"&lt;="&amp;AF$4,#REF!,$F184,#REF!,$G184)</f>
        <v>#REF!</v>
      </c>
      <c r="AG184" s="155" t="e">
        <f>SUMIFS(#REF!,#REF!,"&gt;="&amp;AG$3,#REF!,"&lt;="&amp;AG$4,#REF!,$F184,#REF!,$G184)</f>
        <v>#REF!</v>
      </c>
      <c r="AH184" s="155" t="e">
        <f>SUMIFS(#REF!,#REF!,"&gt;="&amp;AH$3,#REF!,"&lt;="&amp;AH$4,#REF!,$F184,#REF!,$G184)</f>
        <v>#REF!</v>
      </c>
      <c r="AI184" s="155" t="e">
        <f>SUMIFS(#REF!,#REF!,"&gt;="&amp;AI$3,#REF!,"&lt;="&amp;AI$4,#REF!,$F184,#REF!,$G184)</f>
        <v>#REF!</v>
      </c>
      <c r="AJ184" s="155" t="e">
        <f>SUMIFS(#REF!,#REF!,"&gt;="&amp;AJ$3,#REF!,"&lt;="&amp;AJ$4,#REF!,$F184,#REF!,$G184)</f>
        <v>#REF!</v>
      </c>
      <c r="AK184" s="155" t="e">
        <f>SUMIFS(#REF!,#REF!,"&gt;="&amp;AK$3,#REF!,"&lt;="&amp;AK$4,#REF!,$F184,#REF!,$G184)</f>
        <v>#REF!</v>
      </c>
      <c r="AL184" s="155" t="e">
        <f>SUMIFS(#REF!,#REF!,"&gt;="&amp;AL$3,#REF!,"&lt;="&amp;AL$4,#REF!,$F184,#REF!,$G184)</f>
        <v>#REF!</v>
      </c>
      <c r="AM184" s="155" t="e">
        <f>SUMIFS(#REF!,#REF!,"&gt;="&amp;AM$3,#REF!,"&lt;="&amp;AM$4,#REF!,$F184,#REF!,$G184)</f>
        <v>#REF!</v>
      </c>
      <c r="AN184" s="155" t="e">
        <f>SUMIFS(#REF!,#REF!,"&gt;="&amp;AN$3,#REF!,"&lt;="&amp;AN$4,#REF!,$F184,#REF!,$G184)</f>
        <v>#REF!</v>
      </c>
      <c r="AO184" s="155" t="e">
        <f>SUMIFS(#REF!,#REF!,"&gt;="&amp;AO$3,#REF!,"&lt;="&amp;AO$4,#REF!,$F184,#REF!,$G184)</f>
        <v>#REF!</v>
      </c>
      <c r="AP184" s="155" t="e">
        <f>SUMIFS(#REF!,#REF!,"&gt;="&amp;AP$3,#REF!,"&lt;="&amp;AP$4,#REF!,$F184,#REF!,$G184)</f>
        <v>#REF!</v>
      </c>
      <c r="AQ184" s="155" t="e">
        <f>SUMIFS(#REF!,#REF!,"&gt;="&amp;AQ$3,#REF!,"&lt;="&amp;AQ$4,#REF!,$F184,#REF!,$G184)</f>
        <v>#REF!</v>
      </c>
      <c r="AR184" s="155" t="e">
        <f>SUMIFS(#REF!,#REF!,"&gt;="&amp;AR$3,#REF!,"&lt;="&amp;AR$4,#REF!,$F184,#REF!,$G184)</f>
        <v>#REF!</v>
      </c>
    </row>
    <row r="185" spans="1:44" s="128" customFormat="1" ht="12" x14ac:dyDescent="0.25">
      <c r="A185" s="126">
        <f>ROW()</f>
        <v>185</v>
      </c>
      <c r="B185" s="143"/>
      <c r="C185" s="127"/>
      <c r="E185" s="129"/>
      <c r="F185" s="114" t="s">
        <v>103</v>
      </c>
      <c r="G185" s="128" t="s">
        <v>58</v>
      </c>
      <c r="L185" s="152"/>
      <c r="M185" s="153"/>
      <c r="N185" s="154"/>
      <c r="O185" s="154"/>
      <c r="P185" s="152"/>
      <c r="Q185" s="163"/>
      <c r="R185" s="164" t="e">
        <f ca="1">SUM($T185:INDIRECT(ADDRESS($A185,SUMIFS($1:$1,$5:$5,MAX($5:$5)))))</f>
        <v>#REF!</v>
      </c>
      <c r="S185" s="154"/>
      <c r="T185" s="154"/>
      <c r="U185" s="155" t="e">
        <f>SUMIFS(#REF!,#REF!,"&gt;="&amp;U$3,#REF!,"&lt;="&amp;U$4,#REF!,$F185,#REF!,$G185)</f>
        <v>#REF!</v>
      </c>
      <c r="V185" s="155" t="e">
        <f>SUMIFS(#REF!,#REF!,"&gt;="&amp;V$3,#REF!,"&lt;="&amp;V$4,#REF!,$F185,#REF!,$G185)</f>
        <v>#REF!</v>
      </c>
      <c r="W185" s="155" t="e">
        <f>SUMIFS(#REF!,#REF!,"&gt;="&amp;W$3,#REF!,"&lt;="&amp;W$4,#REF!,$F185,#REF!,$G185)</f>
        <v>#REF!</v>
      </c>
      <c r="X185" s="155" t="e">
        <f>SUMIFS(#REF!,#REF!,"&gt;="&amp;X$3,#REF!,"&lt;="&amp;X$4,#REF!,$F185,#REF!,$G185)</f>
        <v>#REF!</v>
      </c>
      <c r="Y185" s="155" t="e">
        <f>SUMIFS(#REF!,#REF!,"&gt;="&amp;Y$3,#REF!,"&lt;="&amp;Y$4,#REF!,$F185,#REF!,$G185)</f>
        <v>#REF!</v>
      </c>
      <c r="Z185" s="155" t="e">
        <f>SUMIFS(#REF!,#REF!,"&gt;="&amp;Z$3,#REF!,"&lt;="&amp;Z$4,#REF!,$F185,#REF!,$G185)</f>
        <v>#REF!</v>
      </c>
      <c r="AA185" s="155" t="e">
        <f>SUMIFS(#REF!,#REF!,"&gt;="&amp;AA$3,#REF!,"&lt;="&amp;AA$4,#REF!,$F185,#REF!,$G185)</f>
        <v>#REF!</v>
      </c>
      <c r="AB185" s="155" t="e">
        <f>SUMIFS(#REF!,#REF!,"&gt;="&amp;AB$3,#REF!,"&lt;="&amp;AB$4,#REF!,$F185,#REF!,$G185)</f>
        <v>#REF!</v>
      </c>
      <c r="AC185" s="155" t="e">
        <f>SUMIFS(#REF!,#REF!,"&gt;="&amp;AC$3,#REF!,"&lt;="&amp;AC$4,#REF!,$F185,#REF!,$G185)</f>
        <v>#REF!</v>
      </c>
      <c r="AD185" s="155" t="e">
        <f>SUMIFS(#REF!,#REF!,"&gt;="&amp;AD$3,#REF!,"&lt;="&amp;AD$4,#REF!,$F185,#REF!,$G185)</f>
        <v>#REF!</v>
      </c>
      <c r="AE185" s="155" t="e">
        <f>SUMIFS(#REF!,#REF!,"&gt;="&amp;AE$3,#REF!,"&lt;="&amp;AE$4,#REF!,$F185,#REF!,$G185)</f>
        <v>#REF!</v>
      </c>
      <c r="AF185" s="155" t="e">
        <f>SUMIFS(#REF!,#REF!,"&gt;="&amp;AF$3,#REF!,"&lt;="&amp;AF$4,#REF!,$F185,#REF!,$G185)</f>
        <v>#REF!</v>
      </c>
      <c r="AG185" s="155" t="e">
        <f>SUMIFS(#REF!,#REF!,"&gt;="&amp;AG$3,#REF!,"&lt;="&amp;AG$4,#REF!,$F185,#REF!,$G185)</f>
        <v>#REF!</v>
      </c>
      <c r="AH185" s="155" t="e">
        <f>SUMIFS(#REF!,#REF!,"&gt;="&amp;AH$3,#REF!,"&lt;="&amp;AH$4,#REF!,$F185,#REF!,$G185)</f>
        <v>#REF!</v>
      </c>
      <c r="AI185" s="155" t="e">
        <f>SUMIFS(#REF!,#REF!,"&gt;="&amp;AI$3,#REF!,"&lt;="&amp;AI$4,#REF!,$F185,#REF!,$G185)</f>
        <v>#REF!</v>
      </c>
      <c r="AJ185" s="155" t="e">
        <f>SUMIFS(#REF!,#REF!,"&gt;="&amp;AJ$3,#REF!,"&lt;="&amp;AJ$4,#REF!,$F185,#REF!,$G185)</f>
        <v>#REF!</v>
      </c>
      <c r="AK185" s="155" t="e">
        <f>SUMIFS(#REF!,#REF!,"&gt;="&amp;AK$3,#REF!,"&lt;="&amp;AK$4,#REF!,$F185,#REF!,$G185)</f>
        <v>#REF!</v>
      </c>
      <c r="AL185" s="155" t="e">
        <f>SUMIFS(#REF!,#REF!,"&gt;="&amp;AL$3,#REF!,"&lt;="&amp;AL$4,#REF!,$F185,#REF!,$G185)</f>
        <v>#REF!</v>
      </c>
      <c r="AM185" s="155" t="e">
        <f>SUMIFS(#REF!,#REF!,"&gt;="&amp;AM$3,#REF!,"&lt;="&amp;AM$4,#REF!,$F185,#REF!,$G185)</f>
        <v>#REF!</v>
      </c>
      <c r="AN185" s="155" t="e">
        <f>SUMIFS(#REF!,#REF!,"&gt;="&amp;AN$3,#REF!,"&lt;="&amp;AN$4,#REF!,$F185,#REF!,$G185)</f>
        <v>#REF!</v>
      </c>
      <c r="AO185" s="155" t="e">
        <f>SUMIFS(#REF!,#REF!,"&gt;="&amp;AO$3,#REF!,"&lt;="&amp;AO$4,#REF!,$F185,#REF!,$G185)</f>
        <v>#REF!</v>
      </c>
      <c r="AP185" s="155" t="e">
        <f>SUMIFS(#REF!,#REF!,"&gt;="&amp;AP$3,#REF!,"&lt;="&amp;AP$4,#REF!,$F185,#REF!,$G185)</f>
        <v>#REF!</v>
      </c>
      <c r="AQ185" s="155" t="e">
        <f>SUMIFS(#REF!,#REF!,"&gt;="&amp;AQ$3,#REF!,"&lt;="&amp;AQ$4,#REF!,$F185,#REF!,$G185)</f>
        <v>#REF!</v>
      </c>
      <c r="AR185" s="155" t="e">
        <f>SUMIFS(#REF!,#REF!,"&gt;="&amp;AR$3,#REF!,"&lt;="&amp;AR$4,#REF!,$F185,#REF!,$G185)</f>
        <v>#REF!</v>
      </c>
    </row>
    <row r="186" spans="1:44" s="17" customFormat="1" ht="10.199999999999999" x14ac:dyDescent="0.2">
      <c r="A186" s="23">
        <f>ROW()</f>
        <v>186</v>
      </c>
      <c r="B186" s="137"/>
      <c r="E186" s="16" t="s">
        <v>6</v>
      </c>
      <c r="L186" s="83"/>
      <c r="M186" s="79"/>
      <c r="N186" s="83"/>
      <c r="O186" s="83"/>
      <c r="P186" s="83"/>
      <c r="Q186" s="165"/>
      <c r="R186" s="87"/>
      <c r="S186" s="83"/>
      <c r="T186" s="83"/>
      <c r="U186" s="156"/>
      <c r="V186" s="156"/>
      <c r="W186" s="156"/>
      <c r="X186" s="156"/>
      <c r="Y186" s="156"/>
      <c r="Z186" s="156"/>
      <c r="AA186" s="156"/>
      <c r="AB186" s="156"/>
      <c r="AC186" s="156"/>
      <c r="AD186" s="156"/>
      <c r="AE186" s="156"/>
      <c r="AF186" s="156"/>
      <c r="AG186" s="156"/>
      <c r="AH186" s="156"/>
      <c r="AI186" s="156"/>
      <c r="AJ186" s="156"/>
      <c r="AK186" s="156"/>
      <c r="AL186" s="156"/>
      <c r="AM186" s="156"/>
      <c r="AN186" s="156"/>
      <c r="AO186" s="156"/>
      <c r="AP186" s="156"/>
      <c r="AQ186" s="156"/>
      <c r="AR186" s="156"/>
    </row>
    <row r="187" spans="1:44" s="5" customFormat="1" x14ac:dyDescent="0.3">
      <c r="A187" s="23">
        <f>ROW()</f>
        <v>187</v>
      </c>
      <c r="B187" s="135"/>
      <c r="C187" s="45"/>
      <c r="E187" s="24" t="s">
        <v>5</v>
      </c>
      <c r="F187" s="5" t="s">
        <v>19</v>
      </c>
      <c r="K187" s="11"/>
      <c r="L187" s="82"/>
      <c r="M187" s="81"/>
      <c r="N187" s="82"/>
      <c r="O187" s="82"/>
      <c r="P187" s="82"/>
      <c r="Q187" s="162" t="e">
        <f ca="1">R187-(R152-R172)</f>
        <v>#REF!</v>
      </c>
      <c r="R187" s="123" t="e">
        <f ca="1">SUM($T187:INDIRECT(ADDRESS($A187,SUMIFS($1:$1,$5:$5,MAX($5:$5)))))</f>
        <v>#REF!</v>
      </c>
      <c r="S187" s="82"/>
      <c r="T187" s="82"/>
      <c r="U187" s="123" t="e">
        <f t="shared" ref="U187:AR187" si="37">U152-U172</f>
        <v>#REF!</v>
      </c>
      <c r="V187" s="123" t="e">
        <f t="shared" si="37"/>
        <v>#REF!</v>
      </c>
      <c r="W187" s="123" t="e">
        <f t="shared" si="37"/>
        <v>#REF!</v>
      </c>
      <c r="X187" s="123" t="e">
        <f t="shared" si="37"/>
        <v>#REF!</v>
      </c>
      <c r="Y187" s="123" t="e">
        <f t="shared" si="37"/>
        <v>#REF!</v>
      </c>
      <c r="Z187" s="123" t="e">
        <f t="shared" si="37"/>
        <v>#REF!</v>
      </c>
      <c r="AA187" s="123" t="e">
        <f t="shared" si="37"/>
        <v>#REF!</v>
      </c>
      <c r="AB187" s="123" t="e">
        <f t="shared" si="37"/>
        <v>#REF!</v>
      </c>
      <c r="AC187" s="123" t="e">
        <f t="shared" si="37"/>
        <v>#REF!</v>
      </c>
      <c r="AD187" s="123" t="e">
        <f t="shared" si="37"/>
        <v>#REF!</v>
      </c>
      <c r="AE187" s="123" t="e">
        <f t="shared" si="37"/>
        <v>#REF!</v>
      </c>
      <c r="AF187" s="123" t="e">
        <f t="shared" si="37"/>
        <v>#REF!</v>
      </c>
      <c r="AG187" s="123" t="e">
        <f t="shared" si="37"/>
        <v>#REF!</v>
      </c>
      <c r="AH187" s="123" t="e">
        <f t="shared" si="37"/>
        <v>#REF!</v>
      </c>
      <c r="AI187" s="123" t="e">
        <f t="shared" si="37"/>
        <v>#REF!</v>
      </c>
      <c r="AJ187" s="123" t="e">
        <f t="shared" si="37"/>
        <v>#REF!</v>
      </c>
      <c r="AK187" s="123" t="e">
        <f t="shared" si="37"/>
        <v>#REF!</v>
      </c>
      <c r="AL187" s="123" t="e">
        <f t="shared" si="37"/>
        <v>#REF!</v>
      </c>
      <c r="AM187" s="123" t="e">
        <f t="shared" si="37"/>
        <v>#REF!</v>
      </c>
      <c r="AN187" s="123" t="e">
        <f t="shared" si="37"/>
        <v>#REF!</v>
      </c>
      <c r="AO187" s="123" t="e">
        <f t="shared" si="37"/>
        <v>#REF!</v>
      </c>
      <c r="AP187" s="123" t="e">
        <f t="shared" si="37"/>
        <v>#REF!</v>
      </c>
      <c r="AQ187" s="123" t="e">
        <f t="shared" si="37"/>
        <v>#REF!</v>
      </c>
      <c r="AR187" s="123" t="e">
        <f t="shared" si="37"/>
        <v>#REF!</v>
      </c>
    </row>
    <row r="188" spans="1:44" s="46" customFormat="1" ht="12" x14ac:dyDescent="0.25">
      <c r="A188" s="112">
        <f>ROW()</f>
        <v>188</v>
      </c>
      <c r="B188" s="139"/>
      <c r="E188" s="47" t="s">
        <v>5</v>
      </c>
      <c r="F188" s="46" t="s">
        <v>20</v>
      </c>
      <c r="L188" s="85"/>
      <c r="M188" s="84"/>
      <c r="N188" s="85"/>
      <c r="O188" s="85"/>
      <c r="P188" s="85"/>
      <c r="Q188" s="166"/>
      <c r="R188" s="159" t="e">
        <f ca="1">IF(R$122=0,0,R187/R$122)</f>
        <v>#REF!</v>
      </c>
      <c r="S188" s="167"/>
      <c r="T188" s="167"/>
      <c r="U188" s="159" t="e">
        <f t="shared" ref="U188:AR188" si="38">IF(U$122=0,0,U187/U$122)</f>
        <v>#REF!</v>
      </c>
      <c r="V188" s="159" t="e">
        <f>IF(V$122=0,0,V187/V$122)</f>
        <v>#REF!</v>
      </c>
      <c r="W188" s="159" t="e">
        <f t="shared" si="38"/>
        <v>#REF!</v>
      </c>
      <c r="X188" s="159" t="e">
        <f t="shared" si="38"/>
        <v>#REF!</v>
      </c>
      <c r="Y188" s="159" t="e">
        <f t="shared" si="38"/>
        <v>#REF!</v>
      </c>
      <c r="Z188" s="159" t="e">
        <f t="shared" si="38"/>
        <v>#REF!</v>
      </c>
      <c r="AA188" s="159" t="e">
        <f t="shared" si="38"/>
        <v>#REF!</v>
      </c>
      <c r="AB188" s="159" t="e">
        <f t="shared" si="38"/>
        <v>#REF!</v>
      </c>
      <c r="AC188" s="159" t="e">
        <f t="shared" si="38"/>
        <v>#REF!</v>
      </c>
      <c r="AD188" s="159" t="e">
        <f t="shared" si="38"/>
        <v>#REF!</v>
      </c>
      <c r="AE188" s="159" t="e">
        <f t="shared" si="38"/>
        <v>#REF!</v>
      </c>
      <c r="AF188" s="159" t="e">
        <f t="shared" si="38"/>
        <v>#REF!</v>
      </c>
      <c r="AG188" s="159" t="e">
        <f t="shared" si="38"/>
        <v>#REF!</v>
      </c>
      <c r="AH188" s="159" t="e">
        <f t="shared" si="38"/>
        <v>#REF!</v>
      </c>
      <c r="AI188" s="159" t="e">
        <f t="shared" si="38"/>
        <v>#REF!</v>
      </c>
      <c r="AJ188" s="159" t="e">
        <f t="shared" si="38"/>
        <v>#REF!</v>
      </c>
      <c r="AK188" s="159" t="e">
        <f t="shared" si="38"/>
        <v>#REF!</v>
      </c>
      <c r="AL188" s="159" t="e">
        <f t="shared" si="38"/>
        <v>#REF!</v>
      </c>
      <c r="AM188" s="159" t="e">
        <f t="shared" si="38"/>
        <v>#REF!</v>
      </c>
      <c r="AN188" s="159" t="e">
        <f t="shared" si="38"/>
        <v>#REF!</v>
      </c>
      <c r="AO188" s="159" t="e">
        <f t="shared" si="38"/>
        <v>#REF!</v>
      </c>
      <c r="AP188" s="159" t="e">
        <f t="shared" si="38"/>
        <v>#REF!</v>
      </c>
      <c r="AQ188" s="159" t="e">
        <f t="shared" si="38"/>
        <v>#REF!</v>
      </c>
      <c r="AR188" s="159" t="e">
        <f t="shared" si="38"/>
        <v>#REF!</v>
      </c>
    </row>
    <row r="189" spans="1:44" s="14" customFormat="1" x14ac:dyDescent="0.3">
      <c r="A189" s="19">
        <f>ROW()</f>
        <v>189</v>
      </c>
      <c r="B189" s="144"/>
      <c r="E189" s="116" t="s">
        <v>5</v>
      </c>
      <c r="F189" s="14" t="s">
        <v>21</v>
      </c>
      <c r="L189" s="65"/>
      <c r="M189" s="157"/>
      <c r="N189" s="76"/>
      <c r="O189" s="76"/>
      <c r="P189" s="65"/>
      <c r="Q189" s="165"/>
      <c r="R189" s="77" t="e">
        <f ca="1">SUM($T189:INDIRECT(ADDRESS($A189,SUMIFS($1:$1,$5:$5,MAX($5:$5)))))</f>
        <v>#REF!</v>
      </c>
      <c r="S189" s="76"/>
      <c r="T189" s="76"/>
      <c r="U189" s="160" t="e">
        <f>SUMIFS(#REF!,#REF!,"&gt;="&amp;U$3,#REF!,"&lt;="&amp;U$4,#REF!,$F189,#REF!,$F189)</f>
        <v>#REF!</v>
      </c>
      <c r="V189" s="160" t="e">
        <f>SUMIFS(#REF!,#REF!,"&gt;="&amp;V$3,#REF!,"&lt;="&amp;V$4,#REF!,$F189,#REF!,$F189)</f>
        <v>#REF!</v>
      </c>
      <c r="W189" s="160" t="e">
        <f>SUMIFS(#REF!,#REF!,"&gt;="&amp;W$3,#REF!,"&lt;="&amp;W$4,#REF!,$F189,#REF!,$F189)</f>
        <v>#REF!</v>
      </c>
      <c r="X189" s="160" t="e">
        <f>SUMIFS(#REF!,#REF!,"&gt;="&amp;X$3,#REF!,"&lt;="&amp;X$4,#REF!,$F189,#REF!,$F189)</f>
        <v>#REF!</v>
      </c>
      <c r="Y189" s="160" t="e">
        <f>SUMIFS(#REF!,#REF!,"&gt;="&amp;Y$3,#REF!,"&lt;="&amp;Y$4,#REF!,$F189,#REF!,$F189)</f>
        <v>#REF!</v>
      </c>
      <c r="Z189" s="160" t="e">
        <f>SUMIFS(#REF!,#REF!,"&gt;="&amp;Z$3,#REF!,"&lt;="&amp;Z$4,#REF!,$F189,#REF!,$F189)</f>
        <v>#REF!</v>
      </c>
      <c r="AA189" s="160" t="e">
        <f>SUMIFS(#REF!,#REF!,"&gt;="&amp;AA$3,#REF!,"&lt;="&amp;AA$4,#REF!,$F189,#REF!,$F189)</f>
        <v>#REF!</v>
      </c>
      <c r="AB189" s="160" t="e">
        <f>SUMIFS(#REF!,#REF!,"&gt;="&amp;AB$3,#REF!,"&lt;="&amp;AB$4,#REF!,$F189,#REF!,$F189)</f>
        <v>#REF!</v>
      </c>
      <c r="AC189" s="160" t="e">
        <f>SUMIFS(#REF!,#REF!,"&gt;="&amp;AC$3,#REF!,"&lt;="&amp;AC$4,#REF!,$F189,#REF!,$F189)</f>
        <v>#REF!</v>
      </c>
      <c r="AD189" s="160" t="e">
        <f>SUMIFS(#REF!,#REF!,"&gt;="&amp;AD$3,#REF!,"&lt;="&amp;AD$4,#REF!,$F189,#REF!,$F189)</f>
        <v>#REF!</v>
      </c>
      <c r="AE189" s="160" t="e">
        <f>SUMIFS(#REF!,#REF!,"&gt;="&amp;AE$3,#REF!,"&lt;="&amp;AE$4,#REF!,$F189,#REF!,$F189)</f>
        <v>#REF!</v>
      </c>
      <c r="AF189" s="160" t="e">
        <f>SUMIFS(#REF!,#REF!,"&gt;="&amp;AF$3,#REF!,"&lt;="&amp;AF$4,#REF!,$F189,#REF!,$F189)</f>
        <v>#REF!</v>
      </c>
      <c r="AG189" s="160" t="e">
        <f>SUMIFS(#REF!,#REF!,"&gt;="&amp;AG$3,#REF!,"&lt;="&amp;AG$4,#REF!,$F189,#REF!,$F189)</f>
        <v>#REF!</v>
      </c>
      <c r="AH189" s="160" t="e">
        <f>SUMIFS(#REF!,#REF!,"&gt;="&amp;AH$3,#REF!,"&lt;="&amp;AH$4,#REF!,$F189,#REF!,$F189)</f>
        <v>#REF!</v>
      </c>
      <c r="AI189" s="160" t="e">
        <f>SUMIFS(#REF!,#REF!,"&gt;="&amp;AI$3,#REF!,"&lt;="&amp;AI$4,#REF!,$F189,#REF!,$F189)</f>
        <v>#REF!</v>
      </c>
      <c r="AJ189" s="160" t="e">
        <f>SUMIFS(#REF!,#REF!,"&gt;="&amp;AJ$3,#REF!,"&lt;="&amp;AJ$4,#REF!,$F189,#REF!,$F189)</f>
        <v>#REF!</v>
      </c>
      <c r="AK189" s="160" t="e">
        <f>SUMIFS(#REF!,#REF!,"&gt;="&amp;AK$3,#REF!,"&lt;="&amp;AK$4,#REF!,$F189,#REF!,$F189)</f>
        <v>#REF!</v>
      </c>
      <c r="AL189" s="160" t="e">
        <f>SUMIFS(#REF!,#REF!,"&gt;="&amp;AL$3,#REF!,"&lt;="&amp;AL$4,#REF!,$F189,#REF!,$F189)</f>
        <v>#REF!</v>
      </c>
      <c r="AM189" s="160" t="e">
        <f>SUMIFS(#REF!,#REF!,"&gt;="&amp;AM$3,#REF!,"&lt;="&amp;AM$4,#REF!,$F189,#REF!,$F189)</f>
        <v>#REF!</v>
      </c>
      <c r="AN189" s="160" t="e">
        <f>SUMIFS(#REF!,#REF!,"&gt;="&amp;AN$3,#REF!,"&lt;="&amp;AN$4,#REF!,$F189,#REF!,$F189)</f>
        <v>#REF!</v>
      </c>
      <c r="AO189" s="160" t="e">
        <f>SUMIFS(#REF!,#REF!,"&gt;="&amp;AO$3,#REF!,"&lt;="&amp;AO$4,#REF!,$F189,#REF!,$F189)</f>
        <v>#REF!</v>
      </c>
      <c r="AP189" s="160" t="e">
        <f>SUMIFS(#REF!,#REF!,"&gt;="&amp;AP$3,#REF!,"&lt;="&amp;AP$4,#REF!,$F189,#REF!,$F189)</f>
        <v>#REF!</v>
      </c>
      <c r="AQ189" s="160" t="e">
        <f>SUMIFS(#REF!,#REF!,"&gt;="&amp;AQ$3,#REF!,"&lt;="&amp;AQ$4,#REF!,$F189,#REF!,$F189)</f>
        <v>#REF!</v>
      </c>
      <c r="AR189" s="160" t="e">
        <f>SUMIFS(#REF!,#REF!,"&gt;="&amp;AR$3,#REF!,"&lt;="&amp;AR$4,#REF!,$F189,#REF!,$F189)</f>
        <v>#REF!</v>
      </c>
    </row>
    <row r="190" spans="1:44" s="14" customFormat="1" x14ac:dyDescent="0.3">
      <c r="A190" s="19">
        <f>ROW()</f>
        <v>190</v>
      </c>
      <c r="B190" s="144"/>
      <c r="E190" s="116" t="s">
        <v>5</v>
      </c>
      <c r="F190" s="14" t="s">
        <v>61</v>
      </c>
      <c r="L190" s="65"/>
      <c r="M190" s="157"/>
      <c r="N190" s="76"/>
      <c r="O190" s="76"/>
      <c r="P190" s="65"/>
      <c r="Q190" s="165"/>
      <c r="R190" s="77" t="e">
        <f ca="1">SUM($T190:INDIRECT(ADDRESS($A190,SUMIFS($1:$1,$5:$5,MAX($5:$5)))))</f>
        <v>#REF!</v>
      </c>
      <c r="S190" s="76"/>
      <c r="T190" s="76"/>
      <c r="U190" s="160" t="e">
        <f>SUMIFS(#REF!,#REF!,"&gt;="&amp;U$3,#REF!,"&lt;="&amp;U$4,#REF!,$F190,#REF!,$F190)</f>
        <v>#REF!</v>
      </c>
      <c r="V190" s="160" t="e">
        <f>SUMIFS(#REF!,#REF!,"&gt;="&amp;V$3,#REF!,"&lt;="&amp;V$4,#REF!,$F190,#REF!,$F190)</f>
        <v>#REF!</v>
      </c>
      <c r="W190" s="160" t="e">
        <f>SUMIFS(#REF!,#REF!,"&gt;="&amp;W$3,#REF!,"&lt;="&amp;W$4,#REF!,$F190,#REF!,$F190)</f>
        <v>#REF!</v>
      </c>
      <c r="X190" s="160" t="e">
        <f>SUMIFS(#REF!,#REF!,"&gt;="&amp;X$3,#REF!,"&lt;="&amp;X$4,#REF!,$F190,#REF!,$F190)</f>
        <v>#REF!</v>
      </c>
      <c r="Y190" s="160" t="e">
        <f>SUMIFS(#REF!,#REF!,"&gt;="&amp;Y$3,#REF!,"&lt;="&amp;Y$4,#REF!,$F190,#REF!,$F190)</f>
        <v>#REF!</v>
      </c>
      <c r="Z190" s="160" t="e">
        <f>SUMIFS(#REF!,#REF!,"&gt;="&amp;Z$3,#REF!,"&lt;="&amp;Z$4,#REF!,$F190,#REF!,$F190)</f>
        <v>#REF!</v>
      </c>
      <c r="AA190" s="160" t="e">
        <f>SUMIFS(#REF!,#REF!,"&gt;="&amp;AA$3,#REF!,"&lt;="&amp;AA$4,#REF!,$F190,#REF!,$F190)</f>
        <v>#REF!</v>
      </c>
      <c r="AB190" s="160" t="e">
        <f>SUMIFS(#REF!,#REF!,"&gt;="&amp;AB$3,#REF!,"&lt;="&amp;AB$4,#REF!,$F190,#REF!,$F190)</f>
        <v>#REF!</v>
      </c>
      <c r="AC190" s="160" t="e">
        <f>SUMIFS(#REF!,#REF!,"&gt;="&amp;AC$3,#REF!,"&lt;="&amp;AC$4,#REF!,$F190,#REF!,$F190)</f>
        <v>#REF!</v>
      </c>
      <c r="AD190" s="160" t="e">
        <f>SUMIFS(#REF!,#REF!,"&gt;="&amp;AD$3,#REF!,"&lt;="&amp;AD$4,#REF!,$F190,#REF!,$F190)</f>
        <v>#REF!</v>
      </c>
      <c r="AE190" s="160" t="e">
        <f>SUMIFS(#REF!,#REF!,"&gt;="&amp;AE$3,#REF!,"&lt;="&amp;AE$4,#REF!,$F190,#REF!,$F190)</f>
        <v>#REF!</v>
      </c>
      <c r="AF190" s="160" t="e">
        <f>SUMIFS(#REF!,#REF!,"&gt;="&amp;AF$3,#REF!,"&lt;="&amp;AF$4,#REF!,$F190,#REF!,$F190)</f>
        <v>#REF!</v>
      </c>
      <c r="AG190" s="160" t="e">
        <f>SUMIFS(#REF!,#REF!,"&gt;="&amp;AG$3,#REF!,"&lt;="&amp;AG$4,#REF!,$F190,#REF!,$F190)</f>
        <v>#REF!</v>
      </c>
      <c r="AH190" s="160" t="e">
        <f>SUMIFS(#REF!,#REF!,"&gt;="&amp;AH$3,#REF!,"&lt;="&amp;AH$4,#REF!,$F190,#REF!,$F190)</f>
        <v>#REF!</v>
      </c>
      <c r="AI190" s="160" t="e">
        <f>SUMIFS(#REF!,#REF!,"&gt;="&amp;AI$3,#REF!,"&lt;="&amp;AI$4,#REF!,$F190,#REF!,$F190)</f>
        <v>#REF!</v>
      </c>
      <c r="AJ190" s="160" t="e">
        <f>SUMIFS(#REF!,#REF!,"&gt;="&amp;AJ$3,#REF!,"&lt;="&amp;AJ$4,#REF!,$F190,#REF!,$F190)</f>
        <v>#REF!</v>
      </c>
      <c r="AK190" s="160" t="e">
        <f>SUMIFS(#REF!,#REF!,"&gt;="&amp;AK$3,#REF!,"&lt;="&amp;AK$4,#REF!,$F190,#REF!,$F190)</f>
        <v>#REF!</v>
      </c>
      <c r="AL190" s="160" t="e">
        <f>SUMIFS(#REF!,#REF!,"&gt;="&amp;AL$3,#REF!,"&lt;="&amp;AL$4,#REF!,$F190,#REF!,$F190)</f>
        <v>#REF!</v>
      </c>
      <c r="AM190" s="160" t="e">
        <f>SUMIFS(#REF!,#REF!,"&gt;="&amp;AM$3,#REF!,"&lt;="&amp;AM$4,#REF!,$F190,#REF!,$F190)</f>
        <v>#REF!</v>
      </c>
      <c r="AN190" s="160" t="e">
        <f>SUMIFS(#REF!,#REF!,"&gt;="&amp;AN$3,#REF!,"&lt;="&amp;AN$4,#REF!,$F190,#REF!,$F190)</f>
        <v>#REF!</v>
      </c>
      <c r="AO190" s="160" t="e">
        <f>SUMIFS(#REF!,#REF!,"&gt;="&amp;AO$3,#REF!,"&lt;="&amp;AO$4,#REF!,$F190,#REF!,$F190)</f>
        <v>#REF!</v>
      </c>
      <c r="AP190" s="160" t="e">
        <f>SUMIFS(#REF!,#REF!,"&gt;="&amp;AP$3,#REF!,"&lt;="&amp;AP$4,#REF!,$F190,#REF!,$F190)</f>
        <v>#REF!</v>
      </c>
      <c r="AQ190" s="160" t="e">
        <f>SUMIFS(#REF!,#REF!,"&gt;="&amp;AQ$3,#REF!,"&lt;="&amp;AQ$4,#REF!,$F190,#REF!,$F190)</f>
        <v>#REF!</v>
      </c>
      <c r="AR190" s="160" t="e">
        <f>SUMIFS(#REF!,#REF!,"&gt;="&amp;AR$3,#REF!,"&lt;="&amp;AR$4,#REF!,$F190,#REF!,$F190)</f>
        <v>#REF!</v>
      </c>
    </row>
    <row r="191" spans="1:44" s="14" customFormat="1" x14ac:dyDescent="0.3">
      <c r="A191" s="19">
        <f>ROW()</f>
        <v>191</v>
      </c>
      <c r="B191" s="144"/>
      <c r="E191" s="116" t="s">
        <v>5</v>
      </c>
      <c r="F191" s="14" t="s">
        <v>58</v>
      </c>
      <c r="L191" s="65"/>
      <c r="M191" s="157"/>
      <c r="N191" s="76"/>
      <c r="O191" s="76"/>
      <c r="P191" s="65"/>
      <c r="Q191" s="165"/>
      <c r="R191" s="77" t="e">
        <f ca="1">SUM($T191:INDIRECT(ADDRESS($A191,SUMIFS($1:$1,$5:$5,MAX($5:$5)))))</f>
        <v>#REF!</v>
      </c>
      <c r="S191" s="76"/>
      <c r="T191" s="76"/>
      <c r="U191" s="160" t="e">
        <f>SUMIFS(#REF!,#REF!,"&gt;="&amp;U$3,#REF!,"&lt;="&amp;U$4,#REF!,$F191,#REF!,$F191)</f>
        <v>#REF!</v>
      </c>
      <c r="V191" s="160" t="e">
        <f>SUMIFS(#REF!,#REF!,"&gt;="&amp;V$3,#REF!,"&lt;="&amp;V$4,#REF!,$F191,#REF!,$F191)</f>
        <v>#REF!</v>
      </c>
      <c r="W191" s="160" t="e">
        <f>SUMIFS(#REF!,#REF!,"&gt;="&amp;W$3,#REF!,"&lt;="&amp;W$4,#REF!,$F191,#REF!,$F191)</f>
        <v>#REF!</v>
      </c>
      <c r="X191" s="160" t="e">
        <f>SUMIFS(#REF!,#REF!,"&gt;="&amp;X$3,#REF!,"&lt;="&amp;X$4,#REF!,$F191,#REF!,$F191)</f>
        <v>#REF!</v>
      </c>
      <c r="Y191" s="160" t="e">
        <f>SUMIFS(#REF!,#REF!,"&gt;="&amp;Y$3,#REF!,"&lt;="&amp;Y$4,#REF!,$F191,#REF!,$F191)</f>
        <v>#REF!</v>
      </c>
      <c r="Z191" s="160" t="e">
        <f>SUMIFS(#REF!,#REF!,"&gt;="&amp;Z$3,#REF!,"&lt;="&amp;Z$4,#REF!,$F191,#REF!,$F191)</f>
        <v>#REF!</v>
      </c>
      <c r="AA191" s="160" t="e">
        <f>SUMIFS(#REF!,#REF!,"&gt;="&amp;AA$3,#REF!,"&lt;="&amp;AA$4,#REF!,$F191,#REF!,$F191)</f>
        <v>#REF!</v>
      </c>
      <c r="AB191" s="160" t="e">
        <f>SUMIFS(#REF!,#REF!,"&gt;="&amp;AB$3,#REF!,"&lt;="&amp;AB$4,#REF!,$F191,#REF!,$F191)</f>
        <v>#REF!</v>
      </c>
      <c r="AC191" s="160" t="e">
        <f>SUMIFS(#REF!,#REF!,"&gt;="&amp;AC$3,#REF!,"&lt;="&amp;AC$4,#REF!,$F191,#REF!,$F191)</f>
        <v>#REF!</v>
      </c>
      <c r="AD191" s="160" t="e">
        <f>SUMIFS(#REF!,#REF!,"&gt;="&amp;AD$3,#REF!,"&lt;="&amp;AD$4,#REF!,$F191,#REF!,$F191)</f>
        <v>#REF!</v>
      </c>
      <c r="AE191" s="160" t="e">
        <f>SUMIFS(#REF!,#REF!,"&gt;="&amp;AE$3,#REF!,"&lt;="&amp;AE$4,#REF!,$F191,#REF!,$F191)</f>
        <v>#REF!</v>
      </c>
      <c r="AF191" s="160" t="e">
        <f>SUMIFS(#REF!,#REF!,"&gt;="&amp;AF$3,#REF!,"&lt;="&amp;AF$4,#REF!,$F191,#REF!,$F191)</f>
        <v>#REF!</v>
      </c>
      <c r="AG191" s="160" t="e">
        <f>SUMIFS(#REF!,#REF!,"&gt;="&amp;AG$3,#REF!,"&lt;="&amp;AG$4,#REF!,$F191,#REF!,$F191)</f>
        <v>#REF!</v>
      </c>
      <c r="AH191" s="160" t="e">
        <f>SUMIFS(#REF!,#REF!,"&gt;="&amp;AH$3,#REF!,"&lt;="&amp;AH$4,#REF!,$F191,#REF!,$F191)</f>
        <v>#REF!</v>
      </c>
      <c r="AI191" s="160" t="e">
        <f>SUMIFS(#REF!,#REF!,"&gt;="&amp;AI$3,#REF!,"&lt;="&amp;AI$4,#REF!,$F191,#REF!,$F191)</f>
        <v>#REF!</v>
      </c>
      <c r="AJ191" s="160" t="e">
        <f>SUMIFS(#REF!,#REF!,"&gt;="&amp;AJ$3,#REF!,"&lt;="&amp;AJ$4,#REF!,$F191,#REF!,$F191)</f>
        <v>#REF!</v>
      </c>
      <c r="AK191" s="160" t="e">
        <f>SUMIFS(#REF!,#REF!,"&gt;="&amp;AK$3,#REF!,"&lt;="&amp;AK$4,#REF!,$F191,#REF!,$F191)</f>
        <v>#REF!</v>
      </c>
      <c r="AL191" s="160" t="e">
        <f>SUMIFS(#REF!,#REF!,"&gt;="&amp;AL$3,#REF!,"&lt;="&amp;AL$4,#REF!,$F191,#REF!,$F191)</f>
        <v>#REF!</v>
      </c>
      <c r="AM191" s="160" t="e">
        <f>SUMIFS(#REF!,#REF!,"&gt;="&amp;AM$3,#REF!,"&lt;="&amp;AM$4,#REF!,$F191,#REF!,$F191)</f>
        <v>#REF!</v>
      </c>
      <c r="AN191" s="160" t="e">
        <f>SUMIFS(#REF!,#REF!,"&gt;="&amp;AN$3,#REF!,"&lt;="&amp;AN$4,#REF!,$F191,#REF!,$F191)</f>
        <v>#REF!</v>
      </c>
      <c r="AO191" s="160" t="e">
        <f>SUMIFS(#REF!,#REF!,"&gt;="&amp;AO$3,#REF!,"&lt;="&amp;AO$4,#REF!,$F191,#REF!,$F191)</f>
        <v>#REF!</v>
      </c>
      <c r="AP191" s="160" t="e">
        <f>SUMIFS(#REF!,#REF!,"&gt;="&amp;AP$3,#REF!,"&lt;="&amp;AP$4,#REF!,$F191,#REF!,$F191)</f>
        <v>#REF!</v>
      </c>
      <c r="AQ191" s="160" t="e">
        <f>SUMIFS(#REF!,#REF!,"&gt;="&amp;AQ$3,#REF!,"&lt;="&amp;AQ$4,#REF!,$F191,#REF!,$F191)</f>
        <v>#REF!</v>
      </c>
      <c r="AR191" s="160" t="e">
        <f>SUMIFS(#REF!,#REF!,"&gt;="&amp;AR$3,#REF!,"&lt;="&amp;AR$4,#REF!,$F191,#REF!,$F191)</f>
        <v>#REF!</v>
      </c>
    </row>
    <row r="192" spans="1:44" s="5" customFormat="1" x14ac:dyDescent="0.3">
      <c r="A192" s="23">
        <f>ROW()</f>
        <v>192</v>
      </c>
      <c r="B192" s="135"/>
      <c r="C192" s="45"/>
      <c r="E192" s="24" t="s">
        <v>5</v>
      </c>
      <c r="F192" s="5" t="s">
        <v>22</v>
      </c>
      <c r="K192" s="11"/>
      <c r="L192" s="82"/>
      <c r="M192" s="81"/>
      <c r="N192" s="82"/>
      <c r="O192" s="82"/>
      <c r="P192" s="82"/>
      <c r="Q192" s="162" t="e">
        <f ca="1">R192-(R187-R189+R190-R191)</f>
        <v>#REF!</v>
      </c>
      <c r="R192" s="123" t="e">
        <f ca="1">SUM($T192:INDIRECT(ADDRESS($A192,SUMIFS($1:$1,$5:$5,MAX($5:$5)))))</f>
        <v>#REF!</v>
      </c>
      <c r="S192" s="82"/>
      <c r="T192" s="82"/>
      <c r="U192" s="123" t="e">
        <f t="shared" ref="U192:AR192" si="39">U187-U189+U190-U191</f>
        <v>#REF!</v>
      </c>
      <c r="V192" s="123" t="e">
        <f t="shared" si="39"/>
        <v>#REF!</v>
      </c>
      <c r="W192" s="123" t="e">
        <f t="shared" si="39"/>
        <v>#REF!</v>
      </c>
      <c r="X192" s="123" t="e">
        <f t="shared" si="39"/>
        <v>#REF!</v>
      </c>
      <c r="Y192" s="123" t="e">
        <f t="shared" si="39"/>
        <v>#REF!</v>
      </c>
      <c r="Z192" s="123" t="e">
        <f t="shared" si="39"/>
        <v>#REF!</v>
      </c>
      <c r="AA192" s="123" t="e">
        <f t="shared" si="39"/>
        <v>#REF!</v>
      </c>
      <c r="AB192" s="123" t="e">
        <f t="shared" si="39"/>
        <v>#REF!</v>
      </c>
      <c r="AC192" s="123" t="e">
        <f t="shared" si="39"/>
        <v>#REF!</v>
      </c>
      <c r="AD192" s="123" t="e">
        <f t="shared" si="39"/>
        <v>#REF!</v>
      </c>
      <c r="AE192" s="123" t="e">
        <f t="shared" si="39"/>
        <v>#REF!</v>
      </c>
      <c r="AF192" s="123" t="e">
        <f t="shared" si="39"/>
        <v>#REF!</v>
      </c>
      <c r="AG192" s="123" t="e">
        <f t="shared" si="39"/>
        <v>#REF!</v>
      </c>
      <c r="AH192" s="123" t="e">
        <f t="shared" si="39"/>
        <v>#REF!</v>
      </c>
      <c r="AI192" s="123" t="e">
        <f t="shared" si="39"/>
        <v>#REF!</v>
      </c>
      <c r="AJ192" s="123" t="e">
        <f t="shared" si="39"/>
        <v>#REF!</v>
      </c>
      <c r="AK192" s="123" t="e">
        <f t="shared" si="39"/>
        <v>#REF!</v>
      </c>
      <c r="AL192" s="123" t="e">
        <f t="shared" si="39"/>
        <v>#REF!</v>
      </c>
      <c r="AM192" s="123" t="e">
        <f t="shared" si="39"/>
        <v>#REF!</v>
      </c>
      <c r="AN192" s="123" t="e">
        <f t="shared" si="39"/>
        <v>#REF!</v>
      </c>
      <c r="AO192" s="123" t="e">
        <f t="shared" si="39"/>
        <v>#REF!</v>
      </c>
      <c r="AP192" s="123" t="e">
        <f t="shared" si="39"/>
        <v>#REF!</v>
      </c>
      <c r="AQ192" s="123" t="e">
        <f t="shared" si="39"/>
        <v>#REF!</v>
      </c>
      <c r="AR192" s="123" t="e">
        <f t="shared" si="39"/>
        <v>#REF!</v>
      </c>
    </row>
    <row r="193" spans="1:44" s="46" customFormat="1" ht="12" x14ac:dyDescent="0.25">
      <c r="A193" s="112">
        <f>ROW()</f>
        <v>193</v>
      </c>
      <c r="B193" s="139"/>
      <c r="E193" s="47" t="s">
        <v>5</v>
      </c>
      <c r="F193" s="46" t="s">
        <v>26</v>
      </c>
      <c r="L193" s="85"/>
      <c r="M193" s="84"/>
      <c r="N193" s="85"/>
      <c r="O193" s="85"/>
      <c r="P193" s="85"/>
      <c r="Q193" s="166"/>
      <c r="R193" s="159" t="e">
        <f ca="1">IF(R$122=0,0,R192/R$122)</f>
        <v>#REF!</v>
      </c>
      <c r="S193" s="167"/>
      <c r="T193" s="167"/>
      <c r="U193" s="159" t="e">
        <f t="shared" ref="U193:AR193" si="40">IF(U$122=0,0,U192/U$122)</f>
        <v>#REF!</v>
      </c>
      <c r="V193" s="159" t="e">
        <f t="shared" si="40"/>
        <v>#REF!</v>
      </c>
      <c r="W193" s="159" t="e">
        <f t="shared" si="40"/>
        <v>#REF!</v>
      </c>
      <c r="X193" s="159" t="e">
        <f t="shared" si="40"/>
        <v>#REF!</v>
      </c>
      <c r="Y193" s="159" t="e">
        <f t="shared" si="40"/>
        <v>#REF!</v>
      </c>
      <c r="Z193" s="159" t="e">
        <f t="shared" si="40"/>
        <v>#REF!</v>
      </c>
      <c r="AA193" s="159" t="e">
        <f t="shared" si="40"/>
        <v>#REF!</v>
      </c>
      <c r="AB193" s="159" t="e">
        <f t="shared" si="40"/>
        <v>#REF!</v>
      </c>
      <c r="AC193" s="159" t="e">
        <f t="shared" si="40"/>
        <v>#REF!</v>
      </c>
      <c r="AD193" s="159" t="e">
        <f t="shared" si="40"/>
        <v>#REF!</v>
      </c>
      <c r="AE193" s="159" t="e">
        <f t="shared" si="40"/>
        <v>#REF!</v>
      </c>
      <c r="AF193" s="159" t="e">
        <f t="shared" si="40"/>
        <v>#REF!</v>
      </c>
      <c r="AG193" s="159" t="e">
        <f t="shared" si="40"/>
        <v>#REF!</v>
      </c>
      <c r="AH193" s="159" t="e">
        <f t="shared" si="40"/>
        <v>#REF!</v>
      </c>
      <c r="AI193" s="159" t="e">
        <f t="shared" si="40"/>
        <v>#REF!</v>
      </c>
      <c r="AJ193" s="159" t="e">
        <f t="shared" si="40"/>
        <v>#REF!</v>
      </c>
      <c r="AK193" s="159" t="e">
        <f t="shared" si="40"/>
        <v>#REF!</v>
      </c>
      <c r="AL193" s="159" t="e">
        <f t="shared" si="40"/>
        <v>#REF!</v>
      </c>
      <c r="AM193" s="159" t="e">
        <f t="shared" si="40"/>
        <v>#REF!</v>
      </c>
      <c r="AN193" s="159" t="e">
        <f t="shared" si="40"/>
        <v>#REF!</v>
      </c>
      <c r="AO193" s="159" t="e">
        <f t="shared" si="40"/>
        <v>#REF!</v>
      </c>
      <c r="AP193" s="159" t="e">
        <f t="shared" si="40"/>
        <v>#REF!</v>
      </c>
      <c r="AQ193" s="159" t="e">
        <f t="shared" si="40"/>
        <v>#REF!</v>
      </c>
      <c r="AR193" s="159" t="e">
        <f t="shared" si="40"/>
        <v>#REF!</v>
      </c>
    </row>
    <row r="194" spans="1:44" s="11" customFormat="1" ht="12" x14ac:dyDescent="0.25">
      <c r="A194" s="68">
        <f>ROW()</f>
        <v>194</v>
      </c>
      <c r="B194" s="142"/>
      <c r="E194" s="12" t="s">
        <v>5</v>
      </c>
      <c r="F194" s="11" t="s">
        <v>43</v>
      </c>
      <c r="L194" s="65"/>
      <c r="M194" s="93"/>
      <c r="N194" s="86"/>
      <c r="O194" s="86"/>
      <c r="P194" s="65"/>
      <c r="Q194" s="168"/>
      <c r="R194" s="44" t="e">
        <f ca="1">SUM($T194:INDIRECT(ADDRESS($A194,SUMIFS($1:$1,$5:$5,MAX($5:$5)))))</f>
        <v>#REF!</v>
      </c>
      <c r="S194" s="86"/>
      <c r="T194" s="86"/>
      <c r="U194" s="155" t="e">
        <f>SUMIFS(#REF!,#REF!,"&gt;="&amp;U$3,#REF!,"&lt;="&amp;U$4,#REF!,$F194,#REF!,$F194)</f>
        <v>#REF!</v>
      </c>
      <c r="V194" s="155" t="e">
        <f>SUMIFS(#REF!,#REF!,"&gt;="&amp;V$3,#REF!,"&lt;="&amp;V$4,#REF!,$F194,#REF!,$F194)</f>
        <v>#REF!</v>
      </c>
      <c r="W194" s="155" t="e">
        <f>SUMIFS(#REF!,#REF!,"&gt;="&amp;W$3,#REF!,"&lt;="&amp;W$4,#REF!,$F194,#REF!,$F194)</f>
        <v>#REF!</v>
      </c>
      <c r="X194" s="155" t="e">
        <f>SUMIFS(#REF!,#REF!,"&gt;="&amp;X$3,#REF!,"&lt;="&amp;X$4,#REF!,$F194,#REF!,$F194)</f>
        <v>#REF!</v>
      </c>
      <c r="Y194" s="155" t="e">
        <f>SUMIFS(#REF!,#REF!,"&gt;="&amp;Y$3,#REF!,"&lt;="&amp;Y$4,#REF!,$F194,#REF!,$F194)</f>
        <v>#REF!</v>
      </c>
      <c r="Z194" s="155" t="e">
        <f>SUMIFS(#REF!,#REF!,"&gt;="&amp;Z$3,#REF!,"&lt;="&amp;Z$4,#REF!,$F194,#REF!,$F194)</f>
        <v>#REF!</v>
      </c>
      <c r="AA194" s="155" t="e">
        <f>SUMIFS(#REF!,#REF!,"&gt;="&amp;AA$3,#REF!,"&lt;="&amp;AA$4,#REF!,$F194,#REF!,$F194)</f>
        <v>#REF!</v>
      </c>
      <c r="AB194" s="155" t="e">
        <f>SUMIFS(#REF!,#REF!,"&gt;="&amp;AB$3,#REF!,"&lt;="&amp;AB$4,#REF!,$F194,#REF!,$F194)</f>
        <v>#REF!</v>
      </c>
      <c r="AC194" s="155" t="e">
        <f>SUMIFS(#REF!,#REF!,"&gt;="&amp;AC$3,#REF!,"&lt;="&amp;AC$4,#REF!,$F194,#REF!,$F194)</f>
        <v>#REF!</v>
      </c>
      <c r="AD194" s="155" t="e">
        <f>SUMIFS(#REF!,#REF!,"&gt;="&amp;AD$3,#REF!,"&lt;="&amp;AD$4,#REF!,$F194,#REF!,$F194)</f>
        <v>#REF!</v>
      </c>
      <c r="AE194" s="155" t="e">
        <f>SUMIFS(#REF!,#REF!,"&gt;="&amp;AE$3,#REF!,"&lt;="&amp;AE$4,#REF!,$F194,#REF!,$F194)</f>
        <v>#REF!</v>
      </c>
      <c r="AF194" s="155" t="e">
        <f>SUMIFS(#REF!,#REF!,"&gt;="&amp;AF$3,#REF!,"&lt;="&amp;AF$4,#REF!,$F194,#REF!,$F194)</f>
        <v>#REF!</v>
      </c>
      <c r="AG194" s="155" t="e">
        <f>SUMIFS(#REF!,#REF!,"&gt;="&amp;AG$3,#REF!,"&lt;="&amp;AG$4,#REF!,$F194,#REF!,$F194)</f>
        <v>#REF!</v>
      </c>
      <c r="AH194" s="155" t="e">
        <f>SUMIFS(#REF!,#REF!,"&gt;="&amp;AH$3,#REF!,"&lt;="&amp;AH$4,#REF!,$F194,#REF!,$F194)</f>
        <v>#REF!</v>
      </c>
      <c r="AI194" s="155" t="e">
        <f>SUMIFS(#REF!,#REF!,"&gt;="&amp;AI$3,#REF!,"&lt;="&amp;AI$4,#REF!,$F194,#REF!,$F194)</f>
        <v>#REF!</v>
      </c>
      <c r="AJ194" s="155" t="e">
        <f>SUMIFS(#REF!,#REF!,"&gt;="&amp;AJ$3,#REF!,"&lt;="&amp;AJ$4,#REF!,$F194,#REF!,$F194)</f>
        <v>#REF!</v>
      </c>
      <c r="AK194" s="155" t="e">
        <f>SUMIFS(#REF!,#REF!,"&gt;="&amp;AK$3,#REF!,"&lt;="&amp;AK$4,#REF!,$F194,#REF!,$F194)</f>
        <v>#REF!</v>
      </c>
      <c r="AL194" s="155" t="e">
        <f>SUMIFS(#REF!,#REF!,"&gt;="&amp;AL$3,#REF!,"&lt;="&amp;AL$4,#REF!,$F194,#REF!,$F194)</f>
        <v>#REF!</v>
      </c>
      <c r="AM194" s="155" t="e">
        <f>SUMIFS(#REF!,#REF!,"&gt;="&amp;AM$3,#REF!,"&lt;="&amp;AM$4,#REF!,$F194,#REF!,$F194)</f>
        <v>#REF!</v>
      </c>
      <c r="AN194" s="155" t="e">
        <f>SUMIFS(#REF!,#REF!,"&gt;="&amp;AN$3,#REF!,"&lt;="&amp;AN$4,#REF!,$F194,#REF!,$F194)</f>
        <v>#REF!</v>
      </c>
      <c r="AO194" s="155" t="e">
        <f>SUMIFS(#REF!,#REF!,"&gt;="&amp;AO$3,#REF!,"&lt;="&amp;AO$4,#REF!,$F194,#REF!,$F194)</f>
        <v>#REF!</v>
      </c>
      <c r="AP194" s="155" t="e">
        <f>SUMIFS(#REF!,#REF!,"&gt;="&amp;AP$3,#REF!,"&lt;="&amp;AP$4,#REF!,$F194,#REF!,$F194)</f>
        <v>#REF!</v>
      </c>
      <c r="AQ194" s="155" t="e">
        <f>SUMIFS(#REF!,#REF!,"&gt;="&amp;AQ$3,#REF!,"&lt;="&amp;AQ$4,#REF!,$F194,#REF!,$F194)</f>
        <v>#REF!</v>
      </c>
      <c r="AR194" s="155" t="e">
        <f>SUMIFS(#REF!,#REF!,"&gt;="&amp;AR$3,#REF!,"&lt;="&amp;AR$4,#REF!,$F194,#REF!,$F194)</f>
        <v>#REF!</v>
      </c>
    </row>
    <row r="195" spans="1:44" s="11" customFormat="1" ht="12" x14ac:dyDescent="0.25">
      <c r="A195" s="68">
        <f>ROW()</f>
        <v>195</v>
      </c>
      <c r="B195" s="142"/>
      <c r="E195" s="12" t="s">
        <v>5</v>
      </c>
      <c r="F195" s="11" t="s">
        <v>65</v>
      </c>
      <c r="L195" s="65"/>
      <c r="M195" s="93"/>
      <c r="N195" s="86"/>
      <c r="O195" s="86"/>
      <c r="P195" s="65"/>
      <c r="Q195" s="168"/>
      <c r="R195" s="44" t="e">
        <f ca="1">SUM($T195:INDIRECT(ADDRESS($A195,SUMIFS($1:$1,$5:$5,MAX($5:$5)))))</f>
        <v>#REF!</v>
      </c>
      <c r="S195" s="86"/>
      <c r="T195" s="86"/>
      <c r="U195" s="155" t="e">
        <f>SUMIFS(#REF!,#REF!,"&gt;="&amp;U$3,#REF!,"&lt;="&amp;U$4,#REF!,$F195,#REF!,$F195)</f>
        <v>#REF!</v>
      </c>
      <c r="V195" s="155" t="e">
        <f>SUMIFS(#REF!,#REF!,"&gt;="&amp;V$3,#REF!,"&lt;="&amp;V$4,#REF!,$F195,#REF!,$F195)</f>
        <v>#REF!</v>
      </c>
      <c r="W195" s="155" t="e">
        <f>SUMIFS(#REF!,#REF!,"&gt;="&amp;W$3,#REF!,"&lt;="&amp;W$4,#REF!,$F195,#REF!,$F195)</f>
        <v>#REF!</v>
      </c>
      <c r="X195" s="155" t="e">
        <f>SUMIFS(#REF!,#REF!,"&gt;="&amp;X$3,#REF!,"&lt;="&amp;X$4,#REF!,$F195,#REF!,$F195)</f>
        <v>#REF!</v>
      </c>
      <c r="Y195" s="155" t="e">
        <f>SUMIFS(#REF!,#REF!,"&gt;="&amp;Y$3,#REF!,"&lt;="&amp;Y$4,#REF!,$F195,#REF!,$F195)</f>
        <v>#REF!</v>
      </c>
      <c r="Z195" s="155" t="e">
        <f>SUMIFS(#REF!,#REF!,"&gt;="&amp;Z$3,#REF!,"&lt;="&amp;Z$4,#REF!,$F195,#REF!,$F195)</f>
        <v>#REF!</v>
      </c>
      <c r="AA195" s="155" t="e">
        <f>SUMIFS(#REF!,#REF!,"&gt;="&amp;AA$3,#REF!,"&lt;="&amp;AA$4,#REF!,$F195,#REF!,$F195)</f>
        <v>#REF!</v>
      </c>
      <c r="AB195" s="155" t="e">
        <f>SUMIFS(#REF!,#REF!,"&gt;="&amp;AB$3,#REF!,"&lt;="&amp;AB$4,#REF!,$F195,#REF!,$F195)</f>
        <v>#REF!</v>
      </c>
      <c r="AC195" s="155" t="e">
        <f>SUMIFS(#REF!,#REF!,"&gt;="&amp;AC$3,#REF!,"&lt;="&amp;AC$4,#REF!,$F195,#REF!,$F195)</f>
        <v>#REF!</v>
      </c>
      <c r="AD195" s="155" t="e">
        <f>SUMIFS(#REF!,#REF!,"&gt;="&amp;AD$3,#REF!,"&lt;="&amp;AD$4,#REF!,$F195,#REF!,$F195)</f>
        <v>#REF!</v>
      </c>
      <c r="AE195" s="155" t="e">
        <f>SUMIFS(#REF!,#REF!,"&gt;="&amp;AE$3,#REF!,"&lt;="&amp;AE$4,#REF!,$F195,#REF!,$F195)</f>
        <v>#REF!</v>
      </c>
      <c r="AF195" s="155" t="e">
        <f>SUMIFS(#REF!,#REF!,"&gt;="&amp;AF$3,#REF!,"&lt;="&amp;AF$4,#REF!,$F195,#REF!,$F195)</f>
        <v>#REF!</v>
      </c>
      <c r="AG195" s="155" t="e">
        <f>SUMIFS(#REF!,#REF!,"&gt;="&amp;AG$3,#REF!,"&lt;="&amp;AG$4,#REF!,$F195,#REF!,$F195)</f>
        <v>#REF!</v>
      </c>
      <c r="AH195" s="155" t="e">
        <f>SUMIFS(#REF!,#REF!,"&gt;="&amp;AH$3,#REF!,"&lt;="&amp;AH$4,#REF!,$F195,#REF!,$F195)</f>
        <v>#REF!</v>
      </c>
      <c r="AI195" s="155" t="e">
        <f>SUMIFS(#REF!,#REF!,"&gt;="&amp;AI$3,#REF!,"&lt;="&amp;AI$4,#REF!,$F195,#REF!,$F195)</f>
        <v>#REF!</v>
      </c>
      <c r="AJ195" s="155" t="e">
        <f>SUMIFS(#REF!,#REF!,"&gt;="&amp;AJ$3,#REF!,"&lt;="&amp;AJ$4,#REF!,$F195,#REF!,$F195)</f>
        <v>#REF!</v>
      </c>
      <c r="AK195" s="155" t="e">
        <f>SUMIFS(#REF!,#REF!,"&gt;="&amp;AK$3,#REF!,"&lt;="&amp;AK$4,#REF!,$F195,#REF!,$F195)</f>
        <v>#REF!</v>
      </c>
      <c r="AL195" s="155" t="e">
        <f>SUMIFS(#REF!,#REF!,"&gt;="&amp;AL$3,#REF!,"&lt;="&amp;AL$4,#REF!,$F195,#REF!,$F195)</f>
        <v>#REF!</v>
      </c>
      <c r="AM195" s="155" t="e">
        <f>SUMIFS(#REF!,#REF!,"&gt;="&amp;AM$3,#REF!,"&lt;="&amp;AM$4,#REF!,$F195,#REF!,$F195)</f>
        <v>#REF!</v>
      </c>
      <c r="AN195" s="155" t="e">
        <f>SUMIFS(#REF!,#REF!,"&gt;="&amp;AN$3,#REF!,"&lt;="&amp;AN$4,#REF!,$F195,#REF!,$F195)</f>
        <v>#REF!</v>
      </c>
      <c r="AO195" s="155" t="e">
        <f>SUMIFS(#REF!,#REF!,"&gt;="&amp;AO$3,#REF!,"&lt;="&amp;AO$4,#REF!,$F195,#REF!,$F195)</f>
        <v>#REF!</v>
      </c>
      <c r="AP195" s="155" t="e">
        <f>SUMIFS(#REF!,#REF!,"&gt;="&amp;AP$3,#REF!,"&lt;="&amp;AP$4,#REF!,$F195,#REF!,$F195)</f>
        <v>#REF!</v>
      </c>
      <c r="AQ195" s="155" t="e">
        <f>SUMIFS(#REF!,#REF!,"&gt;="&amp;AQ$3,#REF!,"&lt;="&amp;AQ$4,#REF!,$F195,#REF!,$F195)</f>
        <v>#REF!</v>
      </c>
      <c r="AR195" s="155" t="e">
        <f>SUMIFS(#REF!,#REF!,"&gt;="&amp;AR$3,#REF!,"&lt;="&amp;AR$4,#REF!,$F195,#REF!,$F195)</f>
        <v>#REF!</v>
      </c>
    </row>
    <row r="196" spans="1:44" s="11" customFormat="1" ht="12" x14ac:dyDescent="0.25">
      <c r="A196" s="68">
        <f>ROW()</f>
        <v>196</v>
      </c>
      <c r="B196" s="142"/>
      <c r="E196" s="12" t="s">
        <v>5</v>
      </c>
      <c r="F196" s="11" t="s">
        <v>115</v>
      </c>
      <c r="L196" s="86"/>
      <c r="M196" s="93"/>
      <c r="N196" s="86"/>
      <c r="O196" s="86"/>
      <c r="P196" s="86"/>
      <c r="Q196" s="168" t="e">
        <f ca="1">R196-(R192-R194-R195)</f>
        <v>#REF!</v>
      </c>
      <c r="R196" s="44" t="e">
        <f ca="1">SUM($T196:INDIRECT(ADDRESS($A196,SUMIFS($1:$1,$5:$5,MAX($5:$5)))))</f>
        <v>#REF!</v>
      </c>
      <c r="S196" s="86"/>
      <c r="T196" s="86"/>
      <c r="U196" s="44" t="e">
        <f>U192-U194-U195</f>
        <v>#REF!</v>
      </c>
      <c r="V196" s="44" t="e">
        <f t="shared" ref="V196:AR196" si="41">V192-V194-V195</f>
        <v>#REF!</v>
      </c>
      <c r="W196" s="44" t="e">
        <f t="shared" si="41"/>
        <v>#REF!</v>
      </c>
      <c r="X196" s="44" t="e">
        <f t="shared" si="41"/>
        <v>#REF!</v>
      </c>
      <c r="Y196" s="44" t="e">
        <f t="shared" si="41"/>
        <v>#REF!</v>
      </c>
      <c r="Z196" s="44" t="e">
        <f t="shared" si="41"/>
        <v>#REF!</v>
      </c>
      <c r="AA196" s="44" t="e">
        <f t="shared" si="41"/>
        <v>#REF!</v>
      </c>
      <c r="AB196" s="44" t="e">
        <f t="shared" si="41"/>
        <v>#REF!</v>
      </c>
      <c r="AC196" s="44" t="e">
        <f t="shared" si="41"/>
        <v>#REF!</v>
      </c>
      <c r="AD196" s="44" t="e">
        <f t="shared" si="41"/>
        <v>#REF!</v>
      </c>
      <c r="AE196" s="44" t="e">
        <f t="shared" si="41"/>
        <v>#REF!</v>
      </c>
      <c r="AF196" s="44" t="e">
        <f t="shared" si="41"/>
        <v>#REF!</v>
      </c>
      <c r="AG196" s="44" t="e">
        <f t="shared" si="41"/>
        <v>#REF!</v>
      </c>
      <c r="AH196" s="44" t="e">
        <f t="shared" si="41"/>
        <v>#REF!</v>
      </c>
      <c r="AI196" s="44" t="e">
        <f t="shared" si="41"/>
        <v>#REF!</v>
      </c>
      <c r="AJ196" s="44" t="e">
        <f t="shared" si="41"/>
        <v>#REF!</v>
      </c>
      <c r="AK196" s="44" t="e">
        <f t="shared" si="41"/>
        <v>#REF!</v>
      </c>
      <c r="AL196" s="44" t="e">
        <f t="shared" si="41"/>
        <v>#REF!</v>
      </c>
      <c r="AM196" s="44" t="e">
        <f t="shared" si="41"/>
        <v>#REF!</v>
      </c>
      <c r="AN196" s="44" t="e">
        <f t="shared" si="41"/>
        <v>#REF!</v>
      </c>
      <c r="AO196" s="44" t="e">
        <f t="shared" si="41"/>
        <v>#REF!</v>
      </c>
      <c r="AP196" s="44" t="e">
        <f t="shared" si="41"/>
        <v>#REF!</v>
      </c>
      <c r="AQ196" s="44" t="e">
        <f t="shared" si="41"/>
        <v>#REF!</v>
      </c>
      <c r="AR196" s="44" t="e">
        <f t="shared" si="41"/>
        <v>#REF!</v>
      </c>
    </row>
    <row r="197" spans="1:44" s="56" customFormat="1" ht="12" x14ac:dyDescent="0.25">
      <c r="A197" s="88">
        <f>ROW()</f>
        <v>197</v>
      </c>
      <c r="B197" s="145"/>
      <c r="E197" s="15" t="s">
        <v>5</v>
      </c>
      <c r="F197" s="56" t="s">
        <v>53</v>
      </c>
      <c r="L197" s="158"/>
      <c r="M197" s="70"/>
      <c r="N197" s="71"/>
      <c r="O197" s="71"/>
      <c r="P197" s="158"/>
      <c r="Q197" s="169"/>
      <c r="R197" s="170" t="e">
        <f ca="1">SUM($T197:INDIRECT(ADDRESS($A197,SUMIFS($1:$1,$5:$5,MAX($5:$5)))))</f>
        <v>#REF!</v>
      </c>
      <c r="S197" s="71"/>
      <c r="T197" s="71"/>
      <c r="U197" s="155" t="e">
        <f>SUMIFS(#REF!,#REF!,"&gt;="&amp;U$3,#REF!,"&lt;="&amp;U$4,#REF!,$F197,#REF!,$F197)</f>
        <v>#REF!</v>
      </c>
      <c r="V197" s="155" t="e">
        <f>SUMIFS(#REF!,#REF!,"&gt;="&amp;V$3,#REF!,"&lt;="&amp;V$4,#REF!,$F197,#REF!,$F197)</f>
        <v>#REF!</v>
      </c>
      <c r="W197" s="155" t="e">
        <f>SUMIFS(#REF!,#REF!,"&gt;="&amp;W$3,#REF!,"&lt;="&amp;W$4,#REF!,$F197,#REF!,$F197)</f>
        <v>#REF!</v>
      </c>
      <c r="X197" s="155" t="e">
        <f>SUMIFS(#REF!,#REF!,"&gt;="&amp;X$3,#REF!,"&lt;="&amp;X$4,#REF!,$F197,#REF!,$F197)</f>
        <v>#REF!</v>
      </c>
      <c r="Y197" s="155" t="e">
        <f>SUMIFS(#REF!,#REF!,"&gt;="&amp;Y$3,#REF!,"&lt;="&amp;Y$4,#REF!,$F197,#REF!,$F197)</f>
        <v>#REF!</v>
      </c>
      <c r="Z197" s="155" t="e">
        <f>SUMIFS(#REF!,#REF!,"&gt;="&amp;Z$3,#REF!,"&lt;="&amp;Z$4,#REF!,$F197,#REF!,$F197)</f>
        <v>#REF!</v>
      </c>
      <c r="AA197" s="155" t="e">
        <f>SUMIFS(#REF!,#REF!,"&gt;="&amp;AA$3,#REF!,"&lt;="&amp;AA$4,#REF!,$F197,#REF!,$F197)</f>
        <v>#REF!</v>
      </c>
      <c r="AB197" s="155" t="e">
        <f>SUMIFS(#REF!,#REF!,"&gt;="&amp;AB$3,#REF!,"&lt;="&amp;AB$4,#REF!,$F197,#REF!,$F197)</f>
        <v>#REF!</v>
      </c>
      <c r="AC197" s="155" t="e">
        <f>SUMIFS(#REF!,#REF!,"&gt;="&amp;AC$3,#REF!,"&lt;="&amp;AC$4,#REF!,$F197,#REF!,$F197)</f>
        <v>#REF!</v>
      </c>
      <c r="AD197" s="155" t="e">
        <f>SUMIFS(#REF!,#REF!,"&gt;="&amp;AD$3,#REF!,"&lt;="&amp;AD$4,#REF!,$F197,#REF!,$F197)</f>
        <v>#REF!</v>
      </c>
      <c r="AE197" s="155" t="e">
        <f>SUMIFS(#REF!,#REF!,"&gt;="&amp;AE$3,#REF!,"&lt;="&amp;AE$4,#REF!,$F197,#REF!,$F197)</f>
        <v>#REF!</v>
      </c>
      <c r="AF197" s="155" t="e">
        <f>SUMIFS(#REF!,#REF!,"&gt;="&amp;AF$3,#REF!,"&lt;="&amp;AF$4,#REF!,$F197,#REF!,$F197)</f>
        <v>#REF!</v>
      </c>
      <c r="AG197" s="155" t="e">
        <f>SUMIFS(#REF!,#REF!,"&gt;="&amp;AG$3,#REF!,"&lt;="&amp;AG$4,#REF!,$F197,#REF!,$F197)</f>
        <v>#REF!</v>
      </c>
      <c r="AH197" s="155" t="e">
        <f>SUMIFS(#REF!,#REF!,"&gt;="&amp;AH$3,#REF!,"&lt;="&amp;AH$4,#REF!,$F197,#REF!,$F197)</f>
        <v>#REF!</v>
      </c>
      <c r="AI197" s="155" t="e">
        <f>SUMIFS(#REF!,#REF!,"&gt;="&amp;AI$3,#REF!,"&lt;="&amp;AI$4,#REF!,$F197,#REF!,$F197)</f>
        <v>#REF!</v>
      </c>
      <c r="AJ197" s="155" t="e">
        <f>SUMIFS(#REF!,#REF!,"&gt;="&amp;AJ$3,#REF!,"&lt;="&amp;AJ$4,#REF!,$F197,#REF!,$F197)</f>
        <v>#REF!</v>
      </c>
      <c r="AK197" s="155" t="e">
        <f>SUMIFS(#REF!,#REF!,"&gt;="&amp;AK$3,#REF!,"&lt;="&amp;AK$4,#REF!,$F197,#REF!,$F197)</f>
        <v>#REF!</v>
      </c>
      <c r="AL197" s="155" t="e">
        <f>SUMIFS(#REF!,#REF!,"&gt;="&amp;AL$3,#REF!,"&lt;="&amp;AL$4,#REF!,$F197,#REF!,$F197)</f>
        <v>#REF!</v>
      </c>
      <c r="AM197" s="155" t="e">
        <f>SUMIFS(#REF!,#REF!,"&gt;="&amp;AM$3,#REF!,"&lt;="&amp;AM$4,#REF!,$F197,#REF!,$F197)</f>
        <v>#REF!</v>
      </c>
      <c r="AN197" s="155" t="e">
        <f>SUMIFS(#REF!,#REF!,"&gt;="&amp;AN$3,#REF!,"&lt;="&amp;AN$4,#REF!,$F197,#REF!,$F197)</f>
        <v>#REF!</v>
      </c>
      <c r="AO197" s="155" t="e">
        <f>SUMIFS(#REF!,#REF!,"&gt;="&amp;AO$3,#REF!,"&lt;="&amp;AO$4,#REF!,$F197,#REF!,$F197)</f>
        <v>#REF!</v>
      </c>
      <c r="AP197" s="155" t="e">
        <f>SUMIFS(#REF!,#REF!,"&gt;="&amp;AP$3,#REF!,"&lt;="&amp;AP$4,#REF!,$F197,#REF!,$F197)</f>
        <v>#REF!</v>
      </c>
      <c r="AQ197" s="155" t="e">
        <f>SUMIFS(#REF!,#REF!,"&gt;="&amp;AQ$3,#REF!,"&lt;="&amp;AQ$4,#REF!,$F197,#REF!,$F197)</f>
        <v>#REF!</v>
      </c>
      <c r="AR197" s="155" t="e">
        <f>SUMIFS(#REF!,#REF!,"&gt;="&amp;AR$3,#REF!,"&lt;="&amp;AR$4,#REF!,$F197,#REF!,$F197)</f>
        <v>#REF!</v>
      </c>
    </row>
    <row r="198" spans="1:44" s="5" customFormat="1" x14ac:dyDescent="0.3">
      <c r="A198" s="23">
        <f>ROW()</f>
        <v>198</v>
      </c>
      <c r="B198" s="135"/>
      <c r="C198" s="45"/>
      <c r="E198" s="24"/>
      <c r="F198" s="5" t="s">
        <v>54</v>
      </c>
      <c r="K198" s="11"/>
      <c r="M198" s="59"/>
      <c r="Q198" s="39" t="e">
        <f ca="1">R198-(R196-R197)</f>
        <v>#REF!</v>
      </c>
      <c r="R198" s="3" t="e">
        <f ca="1">SUM($T198:INDIRECT(ADDRESS($A198,SUMIFS($1:$1,$5:$5,MAX($5:$5)))))</f>
        <v>#REF!</v>
      </c>
      <c r="U198" s="3" t="e">
        <f>U196-U197</f>
        <v>#REF!</v>
      </c>
      <c r="V198" s="3" t="e">
        <f t="shared" ref="V198:AR198" si="42">V196-V197</f>
        <v>#REF!</v>
      </c>
      <c r="W198" s="3" t="e">
        <f t="shared" si="42"/>
        <v>#REF!</v>
      </c>
      <c r="X198" s="3" t="e">
        <f t="shared" si="42"/>
        <v>#REF!</v>
      </c>
      <c r="Y198" s="3" t="e">
        <f t="shared" si="42"/>
        <v>#REF!</v>
      </c>
      <c r="Z198" s="3" t="e">
        <f t="shared" si="42"/>
        <v>#REF!</v>
      </c>
      <c r="AA198" s="3" t="e">
        <f t="shared" si="42"/>
        <v>#REF!</v>
      </c>
      <c r="AB198" s="3" t="e">
        <f t="shared" si="42"/>
        <v>#REF!</v>
      </c>
      <c r="AC198" s="3" t="e">
        <f t="shared" si="42"/>
        <v>#REF!</v>
      </c>
      <c r="AD198" s="3" t="e">
        <f t="shared" si="42"/>
        <v>#REF!</v>
      </c>
      <c r="AE198" s="3" t="e">
        <f t="shared" si="42"/>
        <v>#REF!</v>
      </c>
      <c r="AF198" s="3" t="e">
        <f t="shared" si="42"/>
        <v>#REF!</v>
      </c>
      <c r="AG198" s="3" t="e">
        <f t="shared" si="42"/>
        <v>#REF!</v>
      </c>
      <c r="AH198" s="3" t="e">
        <f t="shared" si="42"/>
        <v>#REF!</v>
      </c>
      <c r="AI198" s="3" t="e">
        <f t="shared" si="42"/>
        <v>#REF!</v>
      </c>
      <c r="AJ198" s="3" t="e">
        <f t="shared" si="42"/>
        <v>#REF!</v>
      </c>
      <c r="AK198" s="3" t="e">
        <f t="shared" si="42"/>
        <v>#REF!</v>
      </c>
      <c r="AL198" s="3" t="e">
        <f t="shared" si="42"/>
        <v>#REF!</v>
      </c>
      <c r="AM198" s="3" t="e">
        <f t="shared" si="42"/>
        <v>#REF!</v>
      </c>
      <c r="AN198" s="3" t="e">
        <f t="shared" si="42"/>
        <v>#REF!</v>
      </c>
      <c r="AO198" s="3" t="e">
        <f t="shared" si="42"/>
        <v>#REF!</v>
      </c>
      <c r="AP198" s="3" t="e">
        <f t="shared" si="42"/>
        <v>#REF!</v>
      </c>
      <c r="AQ198" s="3" t="e">
        <f t="shared" si="42"/>
        <v>#REF!</v>
      </c>
      <c r="AR198" s="3" t="e">
        <f t="shared" si="42"/>
        <v>#REF!</v>
      </c>
    </row>
    <row r="199" spans="1:44" s="46" customFormat="1" ht="12" x14ac:dyDescent="0.25">
      <c r="A199" s="112">
        <f>ROW()</f>
        <v>199</v>
      </c>
      <c r="B199" s="139"/>
      <c r="E199" s="47"/>
      <c r="F199" s="46" t="s">
        <v>55</v>
      </c>
      <c r="M199" s="62"/>
      <c r="Q199" s="48"/>
      <c r="R199" s="49" t="e">
        <f ca="1">IF(R$122=0,0,R198/R$122)</f>
        <v>#REF!</v>
      </c>
      <c r="S199" s="50"/>
      <c r="T199" s="50"/>
      <c r="U199" s="49" t="e">
        <f t="shared" ref="U199:AR199" si="43">IF(U$122=0,0,U198/U$122)</f>
        <v>#REF!</v>
      </c>
      <c r="V199" s="49" t="e">
        <f t="shared" si="43"/>
        <v>#REF!</v>
      </c>
      <c r="W199" s="49" t="e">
        <f t="shared" si="43"/>
        <v>#REF!</v>
      </c>
      <c r="X199" s="49" t="e">
        <f t="shared" si="43"/>
        <v>#REF!</v>
      </c>
      <c r="Y199" s="49" t="e">
        <f t="shared" si="43"/>
        <v>#REF!</v>
      </c>
      <c r="Z199" s="49" t="e">
        <f t="shared" si="43"/>
        <v>#REF!</v>
      </c>
      <c r="AA199" s="49" t="e">
        <f t="shared" si="43"/>
        <v>#REF!</v>
      </c>
      <c r="AB199" s="49" t="e">
        <f t="shared" si="43"/>
        <v>#REF!</v>
      </c>
      <c r="AC199" s="49" t="e">
        <f t="shared" si="43"/>
        <v>#REF!</v>
      </c>
      <c r="AD199" s="49" t="e">
        <f t="shared" si="43"/>
        <v>#REF!</v>
      </c>
      <c r="AE199" s="49" t="e">
        <f t="shared" si="43"/>
        <v>#REF!</v>
      </c>
      <c r="AF199" s="49" t="e">
        <f t="shared" si="43"/>
        <v>#REF!</v>
      </c>
      <c r="AG199" s="49" t="e">
        <f t="shared" si="43"/>
        <v>#REF!</v>
      </c>
      <c r="AH199" s="49" t="e">
        <f t="shared" si="43"/>
        <v>#REF!</v>
      </c>
      <c r="AI199" s="49" t="e">
        <f t="shared" si="43"/>
        <v>#REF!</v>
      </c>
      <c r="AJ199" s="49" t="e">
        <f t="shared" si="43"/>
        <v>#REF!</v>
      </c>
      <c r="AK199" s="49" t="e">
        <f t="shared" si="43"/>
        <v>#REF!</v>
      </c>
      <c r="AL199" s="49" t="e">
        <f t="shared" si="43"/>
        <v>#REF!</v>
      </c>
      <c r="AM199" s="49" t="e">
        <f t="shared" si="43"/>
        <v>#REF!</v>
      </c>
      <c r="AN199" s="49" t="e">
        <f t="shared" si="43"/>
        <v>#REF!</v>
      </c>
      <c r="AO199" s="49" t="e">
        <f t="shared" si="43"/>
        <v>#REF!</v>
      </c>
      <c r="AP199" s="49" t="e">
        <f t="shared" si="43"/>
        <v>#REF!</v>
      </c>
      <c r="AQ199" s="49" t="e">
        <f t="shared" si="43"/>
        <v>#REF!</v>
      </c>
      <c r="AR199" s="49" t="e">
        <f t="shared" si="43"/>
        <v>#REF!</v>
      </c>
    </row>
    <row r="200" spans="1:44" ht="3" customHeight="1" x14ac:dyDescent="0.3">
      <c r="A200" s="19">
        <f>ROW()</f>
        <v>200</v>
      </c>
      <c r="B200" s="134"/>
      <c r="F200" s="25"/>
      <c r="G200" s="25"/>
      <c r="H200" s="25"/>
      <c r="I200" s="25"/>
      <c r="J200" s="25"/>
      <c r="K200" s="26"/>
      <c r="L200" s="25"/>
      <c r="M200" s="60"/>
      <c r="N200" s="25"/>
      <c r="O200" s="25"/>
      <c r="P200" s="25"/>
      <c r="Q200" s="40"/>
      <c r="R200" s="27"/>
      <c r="S200" s="25"/>
      <c r="T200" s="25"/>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row>
    <row r="201" spans="1:44" x14ac:dyDescent="0.3">
      <c r="A201" s="19">
        <f>ROW()</f>
        <v>201</v>
      </c>
      <c r="B201" s="134"/>
      <c r="F201" s="36" t="s">
        <v>27</v>
      </c>
    </row>
    <row r="202" spans="1:44" s="5" customFormat="1" x14ac:dyDescent="0.3">
      <c r="A202" s="23">
        <f>ROW()</f>
        <v>202</v>
      </c>
      <c r="B202" s="135"/>
      <c r="C202" s="45"/>
      <c r="E202" s="24" t="s">
        <v>5</v>
      </c>
      <c r="F202" s="5" t="s">
        <v>134</v>
      </c>
      <c r="K202" s="11"/>
      <c r="M202" s="59"/>
      <c r="Q202" s="39"/>
      <c r="R202" s="3" t="e">
        <f ca="1">SUM($T202:INDIRECT(ADDRESS($A202,SUMIFS($1:$1,$5:$5,MAX($5:$5)))))</f>
        <v>#REF!</v>
      </c>
      <c r="U202" s="3" t="e">
        <f>SUMIFS(#REF!,#REF!,"&gt;="&amp;U$3,#REF!,"&lt;="&amp;U$4,#REF!,$F202,#REF!,$F202)</f>
        <v>#REF!</v>
      </c>
      <c r="V202" s="3" t="e">
        <f>SUMIFS(#REF!,#REF!,"&gt;="&amp;V$3,#REF!,"&lt;="&amp;V$4,#REF!,$F202,#REF!,$F202)</f>
        <v>#REF!</v>
      </c>
      <c r="W202" s="3" t="e">
        <f>SUMIFS(#REF!,#REF!,"&gt;="&amp;W$3,#REF!,"&lt;="&amp;W$4,#REF!,$F202,#REF!,$F202)</f>
        <v>#REF!</v>
      </c>
      <c r="X202" s="3" t="e">
        <f>SUMIFS(#REF!,#REF!,"&gt;="&amp;X$3,#REF!,"&lt;="&amp;X$4,#REF!,$F202,#REF!,$F202)</f>
        <v>#REF!</v>
      </c>
      <c r="Y202" s="3" t="e">
        <f>SUMIFS(#REF!,#REF!,"&gt;="&amp;Y$3,#REF!,"&lt;="&amp;Y$4,#REF!,$F202,#REF!,$F202)</f>
        <v>#REF!</v>
      </c>
      <c r="Z202" s="3" t="e">
        <f>SUMIFS(#REF!,#REF!,"&gt;="&amp;Z$3,#REF!,"&lt;="&amp;Z$4,#REF!,$F202,#REF!,$F202)</f>
        <v>#REF!</v>
      </c>
      <c r="AA202" s="3" t="e">
        <f>SUMIFS(#REF!,#REF!,"&gt;="&amp;AA$3,#REF!,"&lt;="&amp;AA$4,#REF!,$F202,#REF!,$F202)</f>
        <v>#REF!</v>
      </c>
      <c r="AB202" s="3" t="e">
        <f>SUMIFS(#REF!,#REF!,"&gt;="&amp;AB$3,#REF!,"&lt;="&amp;AB$4,#REF!,$F202,#REF!,$F202)</f>
        <v>#REF!</v>
      </c>
      <c r="AC202" s="3" t="e">
        <f>SUMIFS(#REF!,#REF!,"&gt;="&amp;AC$3,#REF!,"&lt;="&amp;AC$4,#REF!,$F202,#REF!,$F202)</f>
        <v>#REF!</v>
      </c>
      <c r="AD202" s="3" t="e">
        <f>SUMIFS(#REF!,#REF!,"&gt;="&amp;AD$3,#REF!,"&lt;="&amp;AD$4,#REF!,$F202,#REF!,$F202)</f>
        <v>#REF!</v>
      </c>
      <c r="AE202" s="3" t="e">
        <f>SUMIFS(#REF!,#REF!,"&gt;="&amp;AE$3,#REF!,"&lt;="&amp;AE$4,#REF!,$F202,#REF!,$F202)</f>
        <v>#REF!</v>
      </c>
      <c r="AF202" s="3" t="e">
        <f>SUMIFS(#REF!,#REF!,"&gt;="&amp;AF$3,#REF!,"&lt;="&amp;AF$4,#REF!,$F202,#REF!,$F202)</f>
        <v>#REF!</v>
      </c>
      <c r="AG202" s="3" t="e">
        <f>SUMIFS(#REF!,#REF!,"&gt;="&amp;AG$3,#REF!,"&lt;="&amp;AG$4,#REF!,$F202,#REF!,$F202)</f>
        <v>#REF!</v>
      </c>
      <c r="AH202" s="3" t="e">
        <f>SUMIFS(#REF!,#REF!,"&gt;="&amp;AH$3,#REF!,"&lt;="&amp;AH$4,#REF!,$F202,#REF!,$F202)</f>
        <v>#REF!</v>
      </c>
      <c r="AI202" s="3" t="e">
        <f>SUMIFS(#REF!,#REF!,"&gt;="&amp;AI$3,#REF!,"&lt;="&amp;AI$4,#REF!,$F202,#REF!,$F202)</f>
        <v>#REF!</v>
      </c>
      <c r="AJ202" s="3" t="e">
        <f>SUMIFS(#REF!,#REF!,"&gt;="&amp;AJ$3,#REF!,"&lt;="&amp;AJ$4,#REF!,$F202,#REF!,$F202)</f>
        <v>#REF!</v>
      </c>
      <c r="AK202" s="3" t="e">
        <f>SUMIFS(#REF!,#REF!,"&gt;="&amp;AK$3,#REF!,"&lt;="&amp;AK$4,#REF!,$F202,#REF!,$F202)</f>
        <v>#REF!</v>
      </c>
      <c r="AL202" s="3" t="e">
        <f>SUMIFS(#REF!,#REF!,"&gt;="&amp;AL$3,#REF!,"&lt;="&amp;AL$4,#REF!,$F202,#REF!,$F202)</f>
        <v>#REF!</v>
      </c>
      <c r="AM202" s="3" t="e">
        <f>SUMIFS(#REF!,#REF!,"&gt;="&amp;AM$3,#REF!,"&lt;="&amp;AM$4,#REF!,$F202,#REF!,$F202)</f>
        <v>#REF!</v>
      </c>
      <c r="AN202" s="3" t="e">
        <f>SUMIFS(#REF!,#REF!,"&gt;="&amp;AN$3,#REF!,"&lt;="&amp;AN$4,#REF!,$F202,#REF!,$F202)</f>
        <v>#REF!</v>
      </c>
      <c r="AO202" s="3" t="e">
        <f>SUMIFS(#REF!,#REF!,"&gt;="&amp;AO$3,#REF!,"&lt;="&amp;AO$4,#REF!,$F202,#REF!,$F202)</f>
        <v>#REF!</v>
      </c>
      <c r="AP202" s="3" t="e">
        <f>SUMIFS(#REF!,#REF!,"&gt;="&amp;AP$3,#REF!,"&lt;="&amp;AP$4,#REF!,$F202,#REF!,$F202)</f>
        <v>#REF!</v>
      </c>
      <c r="AQ202" s="3" t="e">
        <f>SUMIFS(#REF!,#REF!,"&gt;="&amp;AQ$3,#REF!,"&lt;="&amp;AQ$4,#REF!,$F202,#REF!,$F202)</f>
        <v>#REF!</v>
      </c>
      <c r="AR202" s="3" t="e">
        <f>SUMIFS(#REF!,#REF!,"&gt;="&amp;AR$3,#REF!,"&lt;="&amp;AR$4,#REF!,$F202,#REF!,$F202)</f>
        <v>#REF!</v>
      </c>
    </row>
    <row r="203" spans="1:44" s="5" customFormat="1" x14ac:dyDescent="0.3">
      <c r="A203" s="23">
        <f>ROW()</f>
        <v>203</v>
      </c>
      <c r="B203" s="135"/>
      <c r="C203" s="45"/>
      <c r="E203" s="24"/>
      <c r="F203" s="5" t="s">
        <v>112</v>
      </c>
      <c r="K203" s="11"/>
      <c r="M203" s="59"/>
      <c r="Q203" s="39"/>
      <c r="R203" s="3" t="e">
        <f ca="1">SUM($T203:INDIRECT(ADDRESS($A203,SUMIFS($1:$1,$5:$5,MAX($5:$5)))))</f>
        <v>#REF!</v>
      </c>
      <c r="U203" s="3" t="e">
        <f t="shared" ref="U203:AR203" si="44">SUM(U204:U212)</f>
        <v>#REF!</v>
      </c>
      <c r="V203" s="3" t="e">
        <f t="shared" si="44"/>
        <v>#REF!</v>
      </c>
      <c r="W203" s="3" t="e">
        <f t="shared" si="44"/>
        <v>#REF!</v>
      </c>
      <c r="X203" s="3" t="e">
        <f t="shared" si="44"/>
        <v>#REF!</v>
      </c>
      <c r="Y203" s="3" t="e">
        <f t="shared" si="44"/>
        <v>#REF!</v>
      </c>
      <c r="Z203" s="3" t="e">
        <f t="shared" si="44"/>
        <v>#REF!</v>
      </c>
      <c r="AA203" s="3" t="e">
        <f t="shared" si="44"/>
        <v>#REF!</v>
      </c>
      <c r="AB203" s="3" t="e">
        <f t="shared" si="44"/>
        <v>#REF!</v>
      </c>
      <c r="AC203" s="3" t="e">
        <f t="shared" si="44"/>
        <v>#REF!</v>
      </c>
      <c r="AD203" s="3" t="e">
        <f t="shared" si="44"/>
        <v>#REF!</v>
      </c>
      <c r="AE203" s="3" t="e">
        <f t="shared" si="44"/>
        <v>#REF!</v>
      </c>
      <c r="AF203" s="3" t="e">
        <f t="shared" si="44"/>
        <v>#REF!</v>
      </c>
      <c r="AG203" s="3" t="e">
        <f t="shared" si="44"/>
        <v>#REF!</v>
      </c>
      <c r="AH203" s="3" t="e">
        <f t="shared" si="44"/>
        <v>#REF!</v>
      </c>
      <c r="AI203" s="3" t="e">
        <f t="shared" si="44"/>
        <v>#REF!</v>
      </c>
      <c r="AJ203" s="3" t="e">
        <f t="shared" si="44"/>
        <v>#REF!</v>
      </c>
      <c r="AK203" s="3" t="e">
        <f t="shared" si="44"/>
        <v>#REF!</v>
      </c>
      <c r="AL203" s="3" t="e">
        <f t="shared" si="44"/>
        <v>#REF!</v>
      </c>
      <c r="AM203" s="3" t="e">
        <f t="shared" si="44"/>
        <v>#REF!</v>
      </c>
      <c r="AN203" s="3" t="e">
        <f t="shared" si="44"/>
        <v>#REF!</v>
      </c>
      <c r="AO203" s="3" t="e">
        <f t="shared" si="44"/>
        <v>#REF!</v>
      </c>
      <c r="AP203" s="3" t="e">
        <f t="shared" si="44"/>
        <v>#REF!</v>
      </c>
      <c r="AQ203" s="3" t="e">
        <f t="shared" si="44"/>
        <v>#REF!</v>
      </c>
      <c r="AR203" s="3" t="e">
        <f t="shared" si="44"/>
        <v>#REF!</v>
      </c>
    </row>
    <row r="204" spans="1:44" s="95" customFormat="1" ht="10.199999999999999" x14ac:dyDescent="0.2">
      <c r="A204" s="23">
        <f>ROW()</f>
        <v>204</v>
      </c>
      <c r="B204" s="138"/>
      <c r="E204" s="100">
        <v>1</v>
      </c>
      <c r="F204" s="63" t="s">
        <v>112</v>
      </c>
      <c r="G204" s="99" t="s">
        <v>83</v>
      </c>
      <c r="M204" s="103"/>
      <c r="Q204" s="102"/>
      <c r="R204" s="101" t="e">
        <f ca="1">SUM($T204:INDIRECT(ADDRESS($A204,SUMIFS($1:$1,$5:$5,MAX($5:$5)))))</f>
        <v>#REF!</v>
      </c>
      <c r="U204" s="104" t="e">
        <f>SUMIFS(#REF!,#REF!,"&gt;="&amp;U$3,#REF!,"&lt;="&amp;U$4,#REF!,$F204,#REF!,$G204)</f>
        <v>#REF!</v>
      </c>
      <c r="V204" s="104" t="e">
        <f>SUMIFS(#REF!,#REF!,"&gt;="&amp;V$3,#REF!,"&lt;="&amp;V$4,#REF!,$F204,#REF!,$G204)</f>
        <v>#REF!</v>
      </c>
      <c r="W204" s="104" t="e">
        <f>SUMIFS(#REF!,#REF!,"&gt;="&amp;W$3,#REF!,"&lt;="&amp;W$4,#REF!,$F204,#REF!,$G204)</f>
        <v>#REF!</v>
      </c>
      <c r="X204" s="104" t="e">
        <f>SUMIFS(#REF!,#REF!,"&gt;="&amp;X$3,#REF!,"&lt;="&amp;X$4,#REF!,$F204,#REF!,$G204)</f>
        <v>#REF!</v>
      </c>
      <c r="Y204" s="104" t="e">
        <f>SUMIFS(#REF!,#REF!,"&gt;="&amp;Y$3,#REF!,"&lt;="&amp;Y$4,#REF!,$F204,#REF!,$G204)</f>
        <v>#REF!</v>
      </c>
      <c r="Z204" s="104" t="e">
        <f>SUMIFS(#REF!,#REF!,"&gt;="&amp;Z$3,#REF!,"&lt;="&amp;Z$4,#REF!,$F204,#REF!,$G204)</f>
        <v>#REF!</v>
      </c>
      <c r="AA204" s="104" t="e">
        <f>SUMIFS(#REF!,#REF!,"&gt;="&amp;AA$3,#REF!,"&lt;="&amp;AA$4,#REF!,$F204,#REF!,$G204)</f>
        <v>#REF!</v>
      </c>
      <c r="AB204" s="104" t="e">
        <f>SUMIFS(#REF!,#REF!,"&gt;="&amp;AB$3,#REF!,"&lt;="&amp;AB$4,#REF!,$F204,#REF!,$G204)</f>
        <v>#REF!</v>
      </c>
      <c r="AC204" s="104" t="e">
        <f>SUMIFS(#REF!,#REF!,"&gt;="&amp;AC$3,#REF!,"&lt;="&amp;AC$4,#REF!,$F204,#REF!,$G204)</f>
        <v>#REF!</v>
      </c>
      <c r="AD204" s="104" t="e">
        <f>SUMIFS(#REF!,#REF!,"&gt;="&amp;AD$3,#REF!,"&lt;="&amp;AD$4,#REF!,$F204,#REF!,$G204)</f>
        <v>#REF!</v>
      </c>
      <c r="AE204" s="104" t="e">
        <f>SUMIFS(#REF!,#REF!,"&gt;="&amp;AE$3,#REF!,"&lt;="&amp;AE$4,#REF!,$F204,#REF!,$G204)</f>
        <v>#REF!</v>
      </c>
      <c r="AF204" s="104" t="e">
        <f>SUMIFS(#REF!,#REF!,"&gt;="&amp;AF$3,#REF!,"&lt;="&amp;AF$4,#REF!,$F204,#REF!,$G204)</f>
        <v>#REF!</v>
      </c>
      <c r="AG204" s="104" t="e">
        <f>SUMIFS(#REF!,#REF!,"&gt;="&amp;AG$3,#REF!,"&lt;="&amp;AG$4,#REF!,$F204,#REF!,$G204)</f>
        <v>#REF!</v>
      </c>
      <c r="AH204" s="104" t="e">
        <f>SUMIFS(#REF!,#REF!,"&gt;="&amp;AH$3,#REF!,"&lt;="&amp;AH$4,#REF!,$F204,#REF!,$G204)</f>
        <v>#REF!</v>
      </c>
      <c r="AI204" s="104" t="e">
        <f>SUMIFS(#REF!,#REF!,"&gt;="&amp;AI$3,#REF!,"&lt;="&amp;AI$4,#REF!,$F204,#REF!,$G204)</f>
        <v>#REF!</v>
      </c>
      <c r="AJ204" s="104" t="e">
        <f>SUMIFS(#REF!,#REF!,"&gt;="&amp;AJ$3,#REF!,"&lt;="&amp;AJ$4,#REF!,$F204,#REF!,$G204)</f>
        <v>#REF!</v>
      </c>
      <c r="AK204" s="104" t="e">
        <f>SUMIFS(#REF!,#REF!,"&gt;="&amp;AK$3,#REF!,"&lt;="&amp;AK$4,#REF!,$F204,#REF!,$G204)</f>
        <v>#REF!</v>
      </c>
      <c r="AL204" s="104" t="e">
        <f>SUMIFS(#REF!,#REF!,"&gt;="&amp;AL$3,#REF!,"&lt;="&amp;AL$4,#REF!,$F204,#REF!,$G204)</f>
        <v>#REF!</v>
      </c>
      <c r="AM204" s="104" t="e">
        <f>SUMIFS(#REF!,#REF!,"&gt;="&amp;AM$3,#REF!,"&lt;="&amp;AM$4,#REF!,$F204,#REF!,$G204)</f>
        <v>#REF!</v>
      </c>
      <c r="AN204" s="104" t="e">
        <f>SUMIFS(#REF!,#REF!,"&gt;="&amp;AN$3,#REF!,"&lt;="&amp;AN$4,#REF!,$F204,#REF!,$G204)</f>
        <v>#REF!</v>
      </c>
      <c r="AO204" s="104" t="e">
        <f>SUMIFS(#REF!,#REF!,"&gt;="&amp;AO$3,#REF!,"&lt;="&amp;AO$4,#REF!,$F204,#REF!,$G204)</f>
        <v>#REF!</v>
      </c>
      <c r="AP204" s="104" t="e">
        <f>SUMIFS(#REF!,#REF!,"&gt;="&amp;AP$3,#REF!,"&lt;="&amp;AP$4,#REF!,$F204,#REF!,$G204)</f>
        <v>#REF!</v>
      </c>
      <c r="AQ204" s="104" t="e">
        <f>SUMIFS(#REF!,#REF!,"&gt;="&amp;AQ$3,#REF!,"&lt;="&amp;AQ$4,#REF!,$F204,#REF!,$G204)</f>
        <v>#REF!</v>
      </c>
      <c r="AR204" s="104" t="e">
        <f>SUMIFS(#REF!,#REF!,"&gt;="&amp;AR$3,#REF!,"&lt;="&amp;AR$4,#REF!,$F204,#REF!,$G204)</f>
        <v>#REF!</v>
      </c>
    </row>
    <row r="205" spans="1:44" s="95" customFormat="1" ht="10.199999999999999" x14ac:dyDescent="0.2">
      <c r="A205" s="23">
        <f>ROW()</f>
        <v>205</v>
      </c>
      <c r="B205" s="138"/>
      <c r="E205" s="100">
        <v>2</v>
      </c>
      <c r="F205" s="63" t="s">
        <v>112</v>
      </c>
      <c r="G205" s="99" t="s">
        <v>84</v>
      </c>
      <c r="M205" s="103"/>
      <c r="Q205" s="102"/>
      <c r="R205" s="101" t="e">
        <f ca="1">SUM($T205:INDIRECT(ADDRESS($A205,SUMIFS($1:$1,$5:$5,MAX($5:$5)))))</f>
        <v>#REF!</v>
      </c>
      <c r="U205" s="104" t="e">
        <f>SUMIFS(#REF!,#REF!,"&gt;="&amp;U$3,#REF!,"&lt;="&amp;U$4,#REF!,$F205,#REF!,$G205)</f>
        <v>#REF!</v>
      </c>
      <c r="V205" s="104" t="e">
        <f>SUMIFS(#REF!,#REF!,"&gt;="&amp;V$3,#REF!,"&lt;="&amp;V$4,#REF!,$F205,#REF!,$G205)</f>
        <v>#REF!</v>
      </c>
      <c r="W205" s="104" t="e">
        <f>SUMIFS(#REF!,#REF!,"&gt;="&amp;W$3,#REF!,"&lt;="&amp;W$4,#REF!,$F205,#REF!,$G205)</f>
        <v>#REF!</v>
      </c>
      <c r="X205" s="104" t="e">
        <f>SUMIFS(#REF!,#REF!,"&gt;="&amp;X$3,#REF!,"&lt;="&amp;X$4,#REF!,$F205,#REF!,$G205)</f>
        <v>#REF!</v>
      </c>
      <c r="Y205" s="104" t="e">
        <f>SUMIFS(#REF!,#REF!,"&gt;="&amp;Y$3,#REF!,"&lt;="&amp;Y$4,#REF!,$F205,#REF!,$G205)</f>
        <v>#REF!</v>
      </c>
      <c r="Z205" s="104" t="e">
        <f>SUMIFS(#REF!,#REF!,"&gt;="&amp;Z$3,#REF!,"&lt;="&amp;Z$4,#REF!,$F205,#REF!,$G205)</f>
        <v>#REF!</v>
      </c>
      <c r="AA205" s="104" t="e">
        <f>SUMIFS(#REF!,#REF!,"&gt;="&amp;AA$3,#REF!,"&lt;="&amp;AA$4,#REF!,$F205,#REF!,$G205)</f>
        <v>#REF!</v>
      </c>
      <c r="AB205" s="104" t="e">
        <f>SUMIFS(#REF!,#REF!,"&gt;="&amp;AB$3,#REF!,"&lt;="&amp;AB$4,#REF!,$F205,#REF!,$G205)</f>
        <v>#REF!</v>
      </c>
      <c r="AC205" s="104" t="e">
        <f>SUMIFS(#REF!,#REF!,"&gt;="&amp;AC$3,#REF!,"&lt;="&amp;AC$4,#REF!,$F205,#REF!,$G205)</f>
        <v>#REF!</v>
      </c>
      <c r="AD205" s="104" t="e">
        <f>SUMIFS(#REF!,#REF!,"&gt;="&amp;AD$3,#REF!,"&lt;="&amp;AD$4,#REF!,$F205,#REF!,$G205)</f>
        <v>#REF!</v>
      </c>
      <c r="AE205" s="104" t="e">
        <f>SUMIFS(#REF!,#REF!,"&gt;="&amp;AE$3,#REF!,"&lt;="&amp;AE$4,#REF!,$F205,#REF!,$G205)</f>
        <v>#REF!</v>
      </c>
      <c r="AF205" s="104" t="e">
        <f>SUMIFS(#REF!,#REF!,"&gt;="&amp;AF$3,#REF!,"&lt;="&amp;AF$4,#REF!,$F205,#REF!,$G205)</f>
        <v>#REF!</v>
      </c>
      <c r="AG205" s="104" t="e">
        <f>SUMIFS(#REF!,#REF!,"&gt;="&amp;AG$3,#REF!,"&lt;="&amp;AG$4,#REF!,$F205,#REF!,$G205)</f>
        <v>#REF!</v>
      </c>
      <c r="AH205" s="104" t="e">
        <f>SUMIFS(#REF!,#REF!,"&gt;="&amp;AH$3,#REF!,"&lt;="&amp;AH$4,#REF!,$F205,#REF!,$G205)</f>
        <v>#REF!</v>
      </c>
      <c r="AI205" s="104" t="e">
        <f>SUMIFS(#REF!,#REF!,"&gt;="&amp;AI$3,#REF!,"&lt;="&amp;AI$4,#REF!,$F205,#REF!,$G205)</f>
        <v>#REF!</v>
      </c>
      <c r="AJ205" s="104" t="e">
        <f>SUMIFS(#REF!,#REF!,"&gt;="&amp;AJ$3,#REF!,"&lt;="&amp;AJ$4,#REF!,$F205,#REF!,$G205)</f>
        <v>#REF!</v>
      </c>
      <c r="AK205" s="104" t="e">
        <f>SUMIFS(#REF!,#REF!,"&gt;="&amp;AK$3,#REF!,"&lt;="&amp;AK$4,#REF!,$F205,#REF!,$G205)</f>
        <v>#REF!</v>
      </c>
      <c r="AL205" s="104" t="e">
        <f>SUMIFS(#REF!,#REF!,"&gt;="&amp;AL$3,#REF!,"&lt;="&amp;AL$4,#REF!,$F205,#REF!,$G205)</f>
        <v>#REF!</v>
      </c>
      <c r="AM205" s="104" t="e">
        <f>SUMIFS(#REF!,#REF!,"&gt;="&amp;AM$3,#REF!,"&lt;="&amp;AM$4,#REF!,$F205,#REF!,$G205)</f>
        <v>#REF!</v>
      </c>
      <c r="AN205" s="104" t="e">
        <f>SUMIFS(#REF!,#REF!,"&gt;="&amp;AN$3,#REF!,"&lt;="&amp;AN$4,#REF!,$F205,#REF!,$G205)</f>
        <v>#REF!</v>
      </c>
      <c r="AO205" s="104" t="e">
        <f>SUMIFS(#REF!,#REF!,"&gt;="&amp;AO$3,#REF!,"&lt;="&amp;AO$4,#REF!,$F205,#REF!,$G205)</f>
        <v>#REF!</v>
      </c>
      <c r="AP205" s="104" t="e">
        <f>SUMIFS(#REF!,#REF!,"&gt;="&amp;AP$3,#REF!,"&lt;="&amp;AP$4,#REF!,$F205,#REF!,$G205)</f>
        <v>#REF!</v>
      </c>
      <c r="AQ205" s="104" t="e">
        <f>SUMIFS(#REF!,#REF!,"&gt;="&amp;AQ$3,#REF!,"&lt;="&amp;AQ$4,#REF!,$F205,#REF!,$G205)</f>
        <v>#REF!</v>
      </c>
      <c r="AR205" s="104" t="e">
        <f>SUMIFS(#REF!,#REF!,"&gt;="&amp;AR$3,#REF!,"&lt;="&amp;AR$4,#REF!,$F205,#REF!,$G205)</f>
        <v>#REF!</v>
      </c>
    </row>
    <row r="206" spans="1:44" s="95" customFormat="1" ht="10.199999999999999" x14ac:dyDescent="0.2">
      <c r="A206" s="23">
        <f>ROW()</f>
        <v>206</v>
      </c>
      <c r="B206" s="138"/>
      <c r="E206" s="100">
        <v>3</v>
      </c>
      <c r="F206" s="63" t="s">
        <v>112</v>
      </c>
      <c r="G206" s="99" t="s">
        <v>85</v>
      </c>
      <c r="M206" s="103"/>
      <c r="Q206" s="102"/>
      <c r="R206" s="101" t="e">
        <f ca="1">SUM($T206:INDIRECT(ADDRESS($A206,SUMIFS($1:$1,$5:$5,MAX($5:$5)))))</f>
        <v>#REF!</v>
      </c>
      <c r="U206" s="104" t="e">
        <f>SUMIFS(#REF!,#REF!,"&gt;="&amp;U$3,#REF!,"&lt;="&amp;U$4,#REF!,$F206,#REF!,$G206)</f>
        <v>#REF!</v>
      </c>
      <c r="V206" s="104" t="e">
        <f>SUMIFS(#REF!,#REF!,"&gt;="&amp;V$3,#REF!,"&lt;="&amp;V$4,#REF!,$F206,#REF!,$G206)</f>
        <v>#REF!</v>
      </c>
      <c r="W206" s="104" t="e">
        <f>SUMIFS(#REF!,#REF!,"&gt;="&amp;W$3,#REF!,"&lt;="&amp;W$4,#REF!,$F206,#REF!,$G206)</f>
        <v>#REF!</v>
      </c>
      <c r="X206" s="104" t="e">
        <f>SUMIFS(#REF!,#REF!,"&gt;="&amp;X$3,#REF!,"&lt;="&amp;X$4,#REF!,$F206,#REF!,$G206)</f>
        <v>#REF!</v>
      </c>
      <c r="Y206" s="104" t="e">
        <f>SUMIFS(#REF!,#REF!,"&gt;="&amp;Y$3,#REF!,"&lt;="&amp;Y$4,#REF!,$F206,#REF!,$G206)</f>
        <v>#REF!</v>
      </c>
      <c r="Z206" s="104" t="e">
        <f>SUMIFS(#REF!,#REF!,"&gt;="&amp;Z$3,#REF!,"&lt;="&amp;Z$4,#REF!,$F206,#REF!,$G206)</f>
        <v>#REF!</v>
      </c>
      <c r="AA206" s="104" t="e">
        <f>SUMIFS(#REF!,#REF!,"&gt;="&amp;AA$3,#REF!,"&lt;="&amp;AA$4,#REF!,$F206,#REF!,$G206)</f>
        <v>#REF!</v>
      </c>
      <c r="AB206" s="104" t="e">
        <f>SUMIFS(#REF!,#REF!,"&gt;="&amp;AB$3,#REF!,"&lt;="&amp;AB$4,#REF!,$F206,#REF!,$G206)</f>
        <v>#REF!</v>
      </c>
      <c r="AC206" s="104" t="e">
        <f>SUMIFS(#REF!,#REF!,"&gt;="&amp;AC$3,#REF!,"&lt;="&amp;AC$4,#REF!,$F206,#REF!,$G206)</f>
        <v>#REF!</v>
      </c>
      <c r="AD206" s="104" t="e">
        <f>SUMIFS(#REF!,#REF!,"&gt;="&amp;AD$3,#REF!,"&lt;="&amp;AD$4,#REF!,$F206,#REF!,$G206)</f>
        <v>#REF!</v>
      </c>
      <c r="AE206" s="104" t="e">
        <f>SUMIFS(#REF!,#REF!,"&gt;="&amp;AE$3,#REF!,"&lt;="&amp;AE$4,#REF!,$F206,#REF!,$G206)</f>
        <v>#REF!</v>
      </c>
      <c r="AF206" s="104" t="e">
        <f>SUMIFS(#REF!,#REF!,"&gt;="&amp;AF$3,#REF!,"&lt;="&amp;AF$4,#REF!,$F206,#REF!,$G206)</f>
        <v>#REF!</v>
      </c>
      <c r="AG206" s="104" t="e">
        <f>SUMIFS(#REF!,#REF!,"&gt;="&amp;AG$3,#REF!,"&lt;="&amp;AG$4,#REF!,$F206,#REF!,$G206)</f>
        <v>#REF!</v>
      </c>
      <c r="AH206" s="104" t="e">
        <f>SUMIFS(#REF!,#REF!,"&gt;="&amp;AH$3,#REF!,"&lt;="&amp;AH$4,#REF!,$F206,#REF!,$G206)</f>
        <v>#REF!</v>
      </c>
      <c r="AI206" s="104" t="e">
        <f>SUMIFS(#REF!,#REF!,"&gt;="&amp;AI$3,#REF!,"&lt;="&amp;AI$4,#REF!,$F206,#REF!,$G206)</f>
        <v>#REF!</v>
      </c>
      <c r="AJ206" s="104" t="e">
        <f>SUMIFS(#REF!,#REF!,"&gt;="&amp;AJ$3,#REF!,"&lt;="&amp;AJ$4,#REF!,$F206,#REF!,$G206)</f>
        <v>#REF!</v>
      </c>
      <c r="AK206" s="104" t="e">
        <f>SUMIFS(#REF!,#REF!,"&gt;="&amp;AK$3,#REF!,"&lt;="&amp;AK$4,#REF!,$F206,#REF!,$G206)</f>
        <v>#REF!</v>
      </c>
      <c r="AL206" s="104" t="e">
        <f>SUMIFS(#REF!,#REF!,"&gt;="&amp;AL$3,#REF!,"&lt;="&amp;AL$4,#REF!,$F206,#REF!,$G206)</f>
        <v>#REF!</v>
      </c>
      <c r="AM206" s="104" t="e">
        <f>SUMIFS(#REF!,#REF!,"&gt;="&amp;AM$3,#REF!,"&lt;="&amp;AM$4,#REF!,$F206,#REF!,$G206)</f>
        <v>#REF!</v>
      </c>
      <c r="AN206" s="104" t="e">
        <f>SUMIFS(#REF!,#REF!,"&gt;="&amp;AN$3,#REF!,"&lt;="&amp;AN$4,#REF!,$F206,#REF!,$G206)</f>
        <v>#REF!</v>
      </c>
      <c r="AO206" s="104" t="e">
        <f>SUMIFS(#REF!,#REF!,"&gt;="&amp;AO$3,#REF!,"&lt;="&amp;AO$4,#REF!,$F206,#REF!,$G206)</f>
        <v>#REF!</v>
      </c>
      <c r="AP206" s="104" t="e">
        <f>SUMIFS(#REF!,#REF!,"&gt;="&amp;AP$3,#REF!,"&lt;="&amp;AP$4,#REF!,$F206,#REF!,$G206)</f>
        <v>#REF!</v>
      </c>
      <c r="AQ206" s="104" t="e">
        <f>SUMIFS(#REF!,#REF!,"&gt;="&amp;AQ$3,#REF!,"&lt;="&amp;AQ$4,#REF!,$F206,#REF!,$G206)</f>
        <v>#REF!</v>
      </c>
      <c r="AR206" s="104" t="e">
        <f>SUMIFS(#REF!,#REF!,"&gt;="&amp;AR$3,#REF!,"&lt;="&amp;AR$4,#REF!,$F206,#REF!,$G206)</f>
        <v>#REF!</v>
      </c>
    </row>
    <row r="207" spans="1:44" s="95" customFormat="1" ht="10.199999999999999" x14ac:dyDescent="0.2">
      <c r="A207" s="23">
        <f>ROW()</f>
        <v>207</v>
      </c>
      <c r="B207" s="138"/>
      <c r="E207" s="100">
        <v>4</v>
      </c>
      <c r="F207" s="63" t="s">
        <v>112</v>
      </c>
      <c r="G207" s="99" t="s">
        <v>86</v>
      </c>
      <c r="M207" s="103"/>
      <c r="Q207" s="102"/>
      <c r="R207" s="101" t="e">
        <f ca="1">SUM($T207:INDIRECT(ADDRESS($A207,SUMIFS($1:$1,$5:$5,MAX($5:$5)))))</f>
        <v>#REF!</v>
      </c>
      <c r="U207" s="104" t="e">
        <f>SUMIFS(#REF!,#REF!,"&gt;="&amp;U$3,#REF!,"&lt;="&amp;U$4,#REF!,$F207,#REF!,$G207)</f>
        <v>#REF!</v>
      </c>
      <c r="V207" s="104" t="e">
        <f>SUMIFS(#REF!,#REF!,"&gt;="&amp;V$3,#REF!,"&lt;="&amp;V$4,#REF!,$F207,#REF!,$G207)</f>
        <v>#REF!</v>
      </c>
      <c r="W207" s="104" t="e">
        <f>SUMIFS(#REF!,#REF!,"&gt;="&amp;W$3,#REF!,"&lt;="&amp;W$4,#REF!,$F207,#REF!,$G207)</f>
        <v>#REF!</v>
      </c>
      <c r="X207" s="104" t="e">
        <f>SUMIFS(#REF!,#REF!,"&gt;="&amp;X$3,#REF!,"&lt;="&amp;X$4,#REF!,$F207,#REF!,$G207)</f>
        <v>#REF!</v>
      </c>
      <c r="Y207" s="104" t="e">
        <f>SUMIFS(#REF!,#REF!,"&gt;="&amp;Y$3,#REF!,"&lt;="&amp;Y$4,#REF!,$F207,#REF!,$G207)</f>
        <v>#REF!</v>
      </c>
      <c r="Z207" s="104" t="e">
        <f>SUMIFS(#REF!,#REF!,"&gt;="&amp;Z$3,#REF!,"&lt;="&amp;Z$4,#REF!,$F207,#REF!,$G207)</f>
        <v>#REF!</v>
      </c>
      <c r="AA207" s="104" t="e">
        <f>SUMIFS(#REF!,#REF!,"&gt;="&amp;AA$3,#REF!,"&lt;="&amp;AA$4,#REF!,$F207,#REF!,$G207)</f>
        <v>#REF!</v>
      </c>
      <c r="AB207" s="104" t="e">
        <f>SUMIFS(#REF!,#REF!,"&gt;="&amp;AB$3,#REF!,"&lt;="&amp;AB$4,#REF!,$F207,#REF!,$G207)</f>
        <v>#REF!</v>
      </c>
      <c r="AC207" s="104" t="e">
        <f>SUMIFS(#REF!,#REF!,"&gt;="&amp;AC$3,#REF!,"&lt;="&amp;AC$4,#REF!,$F207,#REF!,$G207)</f>
        <v>#REF!</v>
      </c>
      <c r="AD207" s="104" t="e">
        <f>SUMIFS(#REF!,#REF!,"&gt;="&amp;AD$3,#REF!,"&lt;="&amp;AD$4,#REF!,$F207,#REF!,$G207)</f>
        <v>#REF!</v>
      </c>
      <c r="AE207" s="104" t="e">
        <f>SUMIFS(#REF!,#REF!,"&gt;="&amp;AE$3,#REF!,"&lt;="&amp;AE$4,#REF!,$F207,#REF!,$G207)</f>
        <v>#REF!</v>
      </c>
      <c r="AF207" s="104" t="e">
        <f>SUMIFS(#REF!,#REF!,"&gt;="&amp;AF$3,#REF!,"&lt;="&amp;AF$4,#REF!,$F207,#REF!,$G207)</f>
        <v>#REF!</v>
      </c>
      <c r="AG207" s="104" t="e">
        <f>SUMIFS(#REF!,#REF!,"&gt;="&amp;AG$3,#REF!,"&lt;="&amp;AG$4,#REF!,$F207,#REF!,$G207)</f>
        <v>#REF!</v>
      </c>
      <c r="AH207" s="104" t="e">
        <f>SUMIFS(#REF!,#REF!,"&gt;="&amp;AH$3,#REF!,"&lt;="&amp;AH$4,#REF!,$F207,#REF!,$G207)</f>
        <v>#REF!</v>
      </c>
      <c r="AI207" s="104" t="e">
        <f>SUMIFS(#REF!,#REF!,"&gt;="&amp;AI$3,#REF!,"&lt;="&amp;AI$4,#REF!,$F207,#REF!,$G207)</f>
        <v>#REF!</v>
      </c>
      <c r="AJ207" s="104" t="e">
        <f>SUMIFS(#REF!,#REF!,"&gt;="&amp;AJ$3,#REF!,"&lt;="&amp;AJ$4,#REF!,$F207,#REF!,$G207)</f>
        <v>#REF!</v>
      </c>
      <c r="AK207" s="104" t="e">
        <f>SUMIFS(#REF!,#REF!,"&gt;="&amp;AK$3,#REF!,"&lt;="&amp;AK$4,#REF!,$F207,#REF!,$G207)</f>
        <v>#REF!</v>
      </c>
      <c r="AL207" s="104" t="e">
        <f>SUMIFS(#REF!,#REF!,"&gt;="&amp;AL$3,#REF!,"&lt;="&amp;AL$4,#REF!,$F207,#REF!,$G207)</f>
        <v>#REF!</v>
      </c>
      <c r="AM207" s="104" t="e">
        <f>SUMIFS(#REF!,#REF!,"&gt;="&amp;AM$3,#REF!,"&lt;="&amp;AM$4,#REF!,$F207,#REF!,$G207)</f>
        <v>#REF!</v>
      </c>
      <c r="AN207" s="104" t="e">
        <f>SUMIFS(#REF!,#REF!,"&gt;="&amp;AN$3,#REF!,"&lt;="&amp;AN$4,#REF!,$F207,#REF!,$G207)</f>
        <v>#REF!</v>
      </c>
      <c r="AO207" s="104" t="e">
        <f>SUMIFS(#REF!,#REF!,"&gt;="&amp;AO$3,#REF!,"&lt;="&amp;AO$4,#REF!,$F207,#REF!,$G207)</f>
        <v>#REF!</v>
      </c>
      <c r="AP207" s="104" t="e">
        <f>SUMIFS(#REF!,#REF!,"&gt;="&amp;AP$3,#REF!,"&lt;="&amp;AP$4,#REF!,$F207,#REF!,$G207)</f>
        <v>#REF!</v>
      </c>
      <c r="AQ207" s="104" t="e">
        <f>SUMIFS(#REF!,#REF!,"&gt;="&amp;AQ$3,#REF!,"&lt;="&amp;AQ$4,#REF!,$F207,#REF!,$G207)</f>
        <v>#REF!</v>
      </c>
      <c r="AR207" s="104" t="e">
        <f>SUMIFS(#REF!,#REF!,"&gt;="&amp;AR$3,#REF!,"&lt;="&amp;AR$4,#REF!,$F207,#REF!,$G207)</f>
        <v>#REF!</v>
      </c>
    </row>
    <row r="208" spans="1:44" s="95" customFormat="1" ht="10.199999999999999" x14ac:dyDescent="0.2">
      <c r="A208" s="23">
        <f>ROW()</f>
        <v>208</v>
      </c>
      <c r="B208" s="138"/>
      <c r="E208" s="100">
        <v>5</v>
      </c>
      <c r="F208" s="63" t="s">
        <v>112</v>
      </c>
      <c r="G208" s="99" t="s">
        <v>87</v>
      </c>
      <c r="M208" s="103"/>
      <c r="Q208" s="102"/>
      <c r="R208" s="101" t="e">
        <f ca="1">SUM($T208:INDIRECT(ADDRESS($A208,SUMIFS($1:$1,$5:$5,MAX($5:$5)))))</f>
        <v>#REF!</v>
      </c>
      <c r="U208" s="104" t="e">
        <f>SUMIFS(#REF!,#REF!,"&gt;="&amp;U$3,#REF!,"&lt;="&amp;U$4,#REF!,$F208,#REF!,$G208)</f>
        <v>#REF!</v>
      </c>
      <c r="V208" s="104" t="e">
        <f>SUMIFS(#REF!,#REF!,"&gt;="&amp;V$3,#REF!,"&lt;="&amp;V$4,#REF!,$F208,#REF!,$G208)</f>
        <v>#REF!</v>
      </c>
      <c r="W208" s="104" t="e">
        <f>SUMIFS(#REF!,#REF!,"&gt;="&amp;W$3,#REF!,"&lt;="&amp;W$4,#REF!,$F208,#REF!,$G208)</f>
        <v>#REF!</v>
      </c>
      <c r="X208" s="104" t="e">
        <f>SUMIFS(#REF!,#REF!,"&gt;="&amp;X$3,#REF!,"&lt;="&amp;X$4,#REF!,$F208,#REF!,$G208)</f>
        <v>#REF!</v>
      </c>
      <c r="Y208" s="104" t="e">
        <f>SUMIFS(#REF!,#REF!,"&gt;="&amp;Y$3,#REF!,"&lt;="&amp;Y$4,#REF!,$F208,#REF!,$G208)</f>
        <v>#REF!</v>
      </c>
      <c r="Z208" s="104" t="e">
        <f>SUMIFS(#REF!,#REF!,"&gt;="&amp;Z$3,#REF!,"&lt;="&amp;Z$4,#REF!,$F208,#REF!,$G208)</f>
        <v>#REF!</v>
      </c>
      <c r="AA208" s="104" t="e">
        <f>SUMIFS(#REF!,#REF!,"&gt;="&amp;AA$3,#REF!,"&lt;="&amp;AA$4,#REF!,$F208,#REF!,$G208)</f>
        <v>#REF!</v>
      </c>
      <c r="AB208" s="104" t="e">
        <f>SUMIFS(#REF!,#REF!,"&gt;="&amp;AB$3,#REF!,"&lt;="&amp;AB$4,#REF!,$F208,#REF!,$G208)</f>
        <v>#REF!</v>
      </c>
      <c r="AC208" s="104" t="e">
        <f>SUMIFS(#REF!,#REF!,"&gt;="&amp;AC$3,#REF!,"&lt;="&amp;AC$4,#REF!,$F208,#REF!,$G208)</f>
        <v>#REF!</v>
      </c>
      <c r="AD208" s="104" t="e">
        <f>SUMIFS(#REF!,#REF!,"&gt;="&amp;AD$3,#REF!,"&lt;="&amp;AD$4,#REF!,$F208,#REF!,$G208)</f>
        <v>#REF!</v>
      </c>
      <c r="AE208" s="104" t="e">
        <f>SUMIFS(#REF!,#REF!,"&gt;="&amp;AE$3,#REF!,"&lt;="&amp;AE$4,#REF!,$F208,#REF!,$G208)</f>
        <v>#REF!</v>
      </c>
      <c r="AF208" s="104" t="e">
        <f>SUMIFS(#REF!,#REF!,"&gt;="&amp;AF$3,#REF!,"&lt;="&amp;AF$4,#REF!,$F208,#REF!,$G208)</f>
        <v>#REF!</v>
      </c>
      <c r="AG208" s="104" t="e">
        <f>SUMIFS(#REF!,#REF!,"&gt;="&amp;AG$3,#REF!,"&lt;="&amp;AG$4,#REF!,$F208,#REF!,$G208)</f>
        <v>#REF!</v>
      </c>
      <c r="AH208" s="104" t="e">
        <f>SUMIFS(#REF!,#REF!,"&gt;="&amp;AH$3,#REF!,"&lt;="&amp;AH$4,#REF!,$F208,#REF!,$G208)</f>
        <v>#REF!</v>
      </c>
      <c r="AI208" s="104" t="e">
        <f>SUMIFS(#REF!,#REF!,"&gt;="&amp;AI$3,#REF!,"&lt;="&amp;AI$4,#REF!,$F208,#REF!,$G208)</f>
        <v>#REF!</v>
      </c>
      <c r="AJ208" s="104" t="e">
        <f>SUMIFS(#REF!,#REF!,"&gt;="&amp;AJ$3,#REF!,"&lt;="&amp;AJ$4,#REF!,$F208,#REF!,$G208)</f>
        <v>#REF!</v>
      </c>
      <c r="AK208" s="104" t="e">
        <f>SUMIFS(#REF!,#REF!,"&gt;="&amp;AK$3,#REF!,"&lt;="&amp;AK$4,#REF!,$F208,#REF!,$G208)</f>
        <v>#REF!</v>
      </c>
      <c r="AL208" s="104" t="e">
        <f>SUMIFS(#REF!,#REF!,"&gt;="&amp;AL$3,#REF!,"&lt;="&amp;AL$4,#REF!,$F208,#REF!,$G208)</f>
        <v>#REF!</v>
      </c>
      <c r="AM208" s="104" t="e">
        <f>SUMIFS(#REF!,#REF!,"&gt;="&amp;AM$3,#REF!,"&lt;="&amp;AM$4,#REF!,$F208,#REF!,$G208)</f>
        <v>#REF!</v>
      </c>
      <c r="AN208" s="104" t="e">
        <f>SUMIFS(#REF!,#REF!,"&gt;="&amp;AN$3,#REF!,"&lt;="&amp;AN$4,#REF!,$F208,#REF!,$G208)</f>
        <v>#REF!</v>
      </c>
      <c r="AO208" s="104" t="e">
        <f>SUMIFS(#REF!,#REF!,"&gt;="&amp;AO$3,#REF!,"&lt;="&amp;AO$4,#REF!,$F208,#REF!,$G208)</f>
        <v>#REF!</v>
      </c>
      <c r="AP208" s="104" t="e">
        <f>SUMIFS(#REF!,#REF!,"&gt;="&amp;AP$3,#REF!,"&lt;="&amp;AP$4,#REF!,$F208,#REF!,$G208)</f>
        <v>#REF!</v>
      </c>
      <c r="AQ208" s="104" t="e">
        <f>SUMIFS(#REF!,#REF!,"&gt;="&amp;AQ$3,#REF!,"&lt;="&amp;AQ$4,#REF!,$F208,#REF!,$G208)</f>
        <v>#REF!</v>
      </c>
      <c r="AR208" s="104" t="e">
        <f>SUMIFS(#REF!,#REF!,"&gt;="&amp;AR$3,#REF!,"&lt;="&amp;AR$4,#REF!,$F208,#REF!,$G208)</f>
        <v>#REF!</v>
      </c>
    </row>
    <row r="209" spans="1:44" s="95" customFormat="1" ht="10.199999999999999" x14ac:dyDescent="0.2">
      <c r="A209" s="23">
        <f>ROW()</f>
        <v>209</v>
      </c>
      <c r="B209" s="138"/>
      <c r="E209" s="100">
        <v>6</v>
      </c>
      <c r="F209" s="63" t="s">
        <v>112</v>
      </c>
      <c r="G209" s="99" t="s">
        <v>88</v>
      </c>
      <c r="M209" s="103"/>
      <c r="Q209" s="102"/>
      <c r="R209" s="101" t="e">
        <f ca="1">SUM($T209:INDIRECT(ADDRESS($A209,SUMIFS($1:$1,$5:$5,MAX($5:$5)))))</f>
        <v>#REF!</v>
      </c>
      <c r="U209" s="104" t="e">
        <f>SUMIFS(#REF!,#REF!,"&gt;="&amp;U$3,#REF!,"&lt;="&amp;U$4,#REF!,$F209,#REF!,$G209)</f>
        <v>#REF!</v>
      </c>
      <c r="V209" s="104" t="e">
        <f>SUMIFS(#REF!,#REF!,"&gt;="&amp;V$3,#REF!,"&lt;="&amp;V$4,#REF!,$F209,#REF!,$G209)</f>
        <v>#REF!</v>
      </c>
      <c r="W209" s="104" t="e">
        <f>SUMIFS(#REF!,#REF!,"&gt;="&amp;W$3,#REF!,"&lt;="&amp;W$4,#REF!,$F209,#REF!,$G209)</f>
        <v>#REF!</v>
      </c>
      <c r="X209" s="104" t="e">
        <f>SUMIFS(#REF!,#REF!,"&gt;="&amp;X$3,#REF!,"&lt;="&amp;X$4,#REF!,$F209,#REF!,$G209)</f>
        <v>#REF!</v>
      </c>
      <c r="Y209" s="104" t="e">
        <f>SUMIFS(#REF!,#REF!,"&gt;="&amp;Y$3,#REF!,"&lt;="&amp;Y$4,#REF!,$F209,#REF!,$G209)</f>
        <v>#REF!</v>
      </c>
      <c r="Z209" s="104" t="e">
        <f>SUMIFS(#REF!,#REF!,"&gt;="&amp;Z$3,#REF!,"&lt;="&amp;Z$4,#REF!,$F209,#REF!,$G209)</f>
        <v>#REF!</v>
      </c>
      <c r="AA209" s="104" t="e">
        <f>SUMIFS(#REF!,#REF!,"&gt;="&amp;AA$3,#REF!,"&lt;="&amp;AA$4,#REF!,$F209,#REF!,$G209)</f>
        <v>#REF!</v>
      </c>
      <c r="AB209" s="104" t="e">
        <f>SUMIFS(#REF!,#REF!,"&gt;="&amp;AB$3,#REF!,"&lt;="&amp;AB$4,#REF!,$F209,#REF!,$G209)</f>
        <v>#REF!</v>
      </c>
      <c r="AC209" s="104" t="e">
        <f>SUMIFS(#REF!,#REF!,"&gt;="&amp;AC$3,#REF!,"&lt;="&amp;AC$4,#REF!,$F209,#REF!,$G209)</f>
        <v>#REF!</v>
      </c>
      <c r="AD209" s="104" t="e">
        <f>SUMIFS(#REF!,#REF!,"&gt;="&amp;AD$3,#REF!,"&lt;="&amp;AD$4,#REF!,$F209,#REF!,$G209)</f>
        <v>#REF!</v>
      </c>
      <c r="AE209" s="104" t="e">
        <f>SUMIFS(#REF!,#REF!,"&gt;="&amp;AE$3,#REF!,"&lt;="&amp;AE$4,#REF!,$F209,#REF!,$G209)</f>
        <v>#REF!</v>
      </c>
      <c r="AF209" s="104" t="e">
        <f>SUMIFS(#REF!,#REF!,"&gt;="&amp;AF$3,#REF!,"&lt;="&amp;AF$4,#REF!,$F209,#REF!,$G209)</f>
        <v>#REF!</v>
      </c>
      <c r="AG209" s="104" t="e">
        <f>SUMIFS(#REF!,#REF!,"&gt;="&amp;AG$3,#REF!,"&lt;="&amp;AG$4,#REF!,$F209,#REF!,$G209)</f>
        <v>#REF!</v>
      </c>
      <c r="AH209" s="104" t="e">
        <f>SUMIFS(#REF!,#REF!,"&gt;="&amp;AH$3,#REF!,"&lt;="&amp;AH$4,#REF!,$F209,#REF!,$G209)</f>
        <v>#REF!</v>
      </c>
      <c r="AI209" s="104" t="e">
        <f>SUMIFS(#REF!,#REF!,"&gt;="&amp;AI$3,#REF!,"&lt;="&amp;AI$4,#REF!,$F209,#REF!,$G209)</f>
        <v>#REF!</v>
      </c>
      <c r="AJ209" s="104" t="e">
        <f>SUMIFS(#REF!,#REF!,"&gt;="&amp;AJ$3,#REF!,"&lt;="&amp;AJ$4,#REF!,$F209,#REF!,$G209)</f>
        <v>#REF!</v>
      </c>
      <c r="AK209" s="104" t="e">
        <f>SUMIFS(#REF!,#REF!,"&gt;="&amp;AK$3,#REF!,"&lt;="&amp;AK$4,#REF!,$F209,#REF!,$G209)</f>
        <v>#REF!</v>
      </c>
      <c r="AL209" s="104" t="e">
        <f>SUMIFS(#REF!,#REF!,"&gt;="&amp;AL$3,#REF!,"&lt;="&amp;AL$4,#REF!,$F209,#REF!,$G209)</f>
        <v>#REF!</v>
      </c>
      <c r="AM209" s="104" t="e">
        <f>SUMIFS(#REF!,#REF!,"&gt;="&amp;AM$3,#REF!,"&lt;="&amp;AM$4,#REF!,$F209,#REF!,$G209)</f>
        <v>#REF!</v>
      </c>
      <c r="AN209" s="104" t="e">
        <f>SUMIFS(#REF!,#REF!,"&gt;="&amp;AN$3,#REF!,"&lt;="&amp;AN$4,#REF!,$F209,#REF!,$G209)</f>
        <v>#REF!</v>
      </c>
      <c r="AO209" s="104" t="e">
        <f>SUMIFS(#REF!,#REF!,"&gt;="&amp;AO$3,#REF!,"&lt;="&amp;AO$4,#REF!,$F209,#REF!,$G209)</f>
        <v>#REF!</v>
      </c>
      <c r="AP209" s="104" t="e">
        <f>SUMIFS(#REF!,#REF!,"&gt;="&amp;AP$3,#REF!,"&lt;="&amp;AP$4,#REF!,$F209,#REF!,$G209)</f>
        <v>#REF!</v>
      </c>
      <c r="AQ209" s="104" t="e">
        <f>SUMIFS(#REF!,#REF!,"&gt;="&amp;AQ$3,#REF!,"&lt;="&amp;AQ$4,#REF!,$F209,#REF!,$G209)</f>
        <v>#REF!</v>
      </c>
      <c r="AR209" s="104" t="e">
        <f>SUMIFS(#REF!,#REF!,"&gt;="&amp;AR$3,#REF!,"&lt;="&amp;AR$4,#REF!,$F209,#REF!,$G209)</f>
        <v>#REF!</v>
      </c>
    </row>
    <row r="210" spans="1:44" s="95" customFormat="1" ht="10.199999999999999" x14ac:dyDescent="0.2">
      <c r="A210" s="23">
        <f>ROW()</f>
        <v>210</v>
      </c>
      <c r="B210" s="138"/>
      <c r="E210" s="100">
        <v>7</v>
      </c>
      <c r="F210" s="63" t="s">
        <v>112</v>
      </c>
      <c r="G210" s="99" t="s">
        <v>89</v>
      </c>
      <c r="M210" s="103"/>
      <c r="Q210" s="102"/>
      <c r="R210" s="101" t="e">
        <f ca="1">SUM($T210:INDIRECT(ADDRESS($A210,SUMIFS($1:$1,$5:$5,MAX($5:$5)))))</f>
        <v>#REF!</v>
      </c>
      <c r="U210" s="104" t="e">
        <f>SUMIFS(#REF!,#REF!,"&gt;="&amp;U$3,#REF!,"&lt;="&amp;U$4,#REF!,$F210,#REF!,$G210)</f>
        <v>#REF!</v>
      </c>
      <c r="V210" s="104" t="e">
        <f>SUMIFS(#REF!,#REF!,"&gt;="&amp;V$3,#REF!,"&lt;="&amp;V$4,#REF!,$F210,#REF!,$G210)</f>
        <v>#REF!</v>
      </c>
      <c r="W210" s="104" t="e">
        <f>SUMIFS(#REF!,#REF!,"&gt;="&amp;W$3,#REF!,"&lt;="&amp;W$4,#REF!,$F210,#REF!,$G210)</f>
        <v>#REF!</v>
      </c>
      <c r="X210" s="104" t="e">
        <f>SUMIFS(#REF!,#REF!,"&gt;="&amp;X$3,#REF!,"&lt;="&amp;X$4,#REF!,$F210,#REF!,$G210)</f>
        <v>#REF!</v>
      </c>
      <c r="Y210" s="104" t="e">
        <f>SUMIFS(#REF!,#REF!,"&gt;="&amp;Y$3,#REF!,"&lt;="&amp;Y$4,#REF!,$F210,#REF!,$G210)</f>
        <v>#REF!</v>
      </c>
      <c r="Z210" s="104" t="e">
        <f>SUMIFS(#REF!,#REF!,"&gt;="&amp;Z$3,#REF!,"&lt;="&amp;Z$4,#REF!,$F210,#REF!,$G210)</f>
        <v>#REF!</v>
      </c>
      <c r="AA210" s="104" t="e">
        <f>SUMIFS(#REF!,#REF!,"&gt;="&amp;AA$3,#REF!,"&lt;="&amp;AA$4,#REF!,$F210,#REF!,$G210)</f>
        <v>#REF!</v>
      </c>
      <c r="AB210" s="104" t="e">
        <f>SUMIFS(#REF!,#REF!,"&gt;="&amp;AB$3,#REF!,"&lt;="&amp;AB$4,#REF!,$F210,#REF!,$G210)</f>
        <v>#REF!</v>
      </c>
      <c r="AC210" s="104" t="e">
        <f>SUMIFS(#REF!,#REF!,"&gt;="&amp;AC$3,#REF!,"&lt;="&amp;AC$4,#REF!,$F210,#REF!,$G210)</f>
        <v>#REF!</v>
      </c>
      <c r="AD210" s="104" t="e">
        <f>SUMIFS(#REF!,#REF!,"&gt;="&amp;AD$3,#REF!,"&lt;="&amp;AD$4,#REF!,$F210,#REF!,$G210)</f>
        <v>#REF!</v>
      </c>
      <c r="AE210" s="104" t="e">
        <f>SUMIFS(#REF!,#REF!,"&gt;="&amp;AE$3,#REF!,"&lt;="&amp;AE$4,#REF!,$F210,#REF!,$G210)</f>
        <v>#REF!</v>
      </c>
      <c r="AF210" s="104" t="e">
        <f>SUMIFS(#REF!,#REF!,"&gt;="&amp;AF$3,#REF!,"&lt;="&amp;AF$4,#REF!,$F210,#REF!,$G210)</f>
        <v>#REF!</v>
      </c>
      <c r="AG210" s="104" t="e">
        <f>SUMIFS(#REF!,#REF!,"&gt;="&amp;AG$3,#REF!,"&lt;="&amp;AG$4,#REF!,$F210,#REF!,$G210)</f>
        <v>#REF!</v>
      </c>
      <c r="AH210" s="104" t="e">
        <f>SUMIFS(#REF!,#REF!,"&gt;="&amp;AH$3,#REF!,"&lt;="&amp;AH$4,#REF!,$F210,#REF!,$G210)</f>
        <v>#REF!</v>
      </c>
      <c r="AI210" s="104" t="e">
        <f>SUMIFS(#REF!,#REF!,"&gt;="&amp;AI$3,#REF!,"&lt;="&amp;AI$4,#REF!,$F210,#REF!,$G210)</f>
        <v>#REF!</v>
      </c>
      <c r="AJ210" s="104" t="e">
        <f>SUMIFS(#REF!,#REF!,"&gt;="&amp;AJ$3,#REF!,"&lt;="&amp;AJ$4,#REF!,$F210,#REF!,$G210)</f>
        <v>#REF!</v>
      </c>
      <c r="AK210" s="104" t="e">
        <f>SUMIFS(#REF!,#REF!,"&gt;="&amp;AK$3,#REF!,"&lt;="&amp;AK$4,#REF!,$F210,#REF!,$G210)</f>
        <v>#REF!</v>
      </c>
      <c r="AL210" s="104" t="e">
        <f>SUMIFS(#REF!,#REF!,"&gt;="&amp;AL$3,#REF!,"&lt;="&amp;AL$4,#REF!,$F210,#REF!,$G210)</f>
        <v>#REF!</v>
      </c>
      <c r="AM210" s="104" t="e">
        <f>SUMIFS(#REF!,#REF!,"&gt;="&amp;AM$3,#REF!,"&lt;="&amp;AM$4,#REF!,$F210,#REF!,$G210)</f>
        <v>#REF!</v>
      </c>
      <c r="AN210" s="104" t="e">
        <f>SUMIFS(#REF!,#REF!,"&gt;="&amp;AN$3,#REF!,"&lt;="&amp;AN$4,#REF!,$F210,#REF!,$G210)</f>
        <v>#REF!</v>
      </c>
      <c r="AO210" s="104" t="e">
        <f>SUMIFS(#REF!,#REF!,"&gt;="&amp;AO$3,#REF!,"&lt;="&amp;AO$4,#REF!,$F210,#REF!,$G210)</f>
        <v>#REF!</v>
      </c>
      <c r="AP210" s="104" t="e">
        <f>SUMIFS(#REF!,#REF!,"&gt;="&amp;AP$3,#REF!,"&lt;="&amp;AP$4,#REF!,$F210,#REF!,$G210)</f>
        <v>#REF!</v>
      </c>
      <c r="AQ210" s="104" t="e">
        <f>SUMIFS(#REF!,#REF!,"&gt;="&amp;AQ$3,#REF!,"&lt;="&amp;AQ$4,#REF!,$F210,#REF!,$G210)</f>
        <v>#REF!</v>
      </c>
      <c r="AR210" s="104" t="e">
        <f>SUMIFS(#REF!,#REF!,"&gt;="&amp;AR$3,#REF!,"&lt;="&amp;AR$4,#REF!,$F210,#REF!,$G210)</f>
        <v>#REF!</v>
      </c>
    </row>
    <row r="211" spans="1:44" s="95" customFormat="1" ht="10.199999999999999" x14ac:dyDescent="0.2">
      <c r="A211" s="23">
        <f>ROW()</f>
        <v>211</v>
      </c>
      <c r="B211" s="138"/>
      <c r="E211" s="100">
        <v>8</v>
      </c>
      <c r="F211" s="63" t="s">
        <v>112</v>
      </c>
      <c r="G211" s="99" t="s">
        <v>90</v>
      </c>
      <c r="M211" s="103"/>
      <c r="Q211" s="102"/>
      <c r="R211" s="101" t="e">
        <f ca="1">SUM($T211:INDIRECT(ADDRESS($A211,SUMIFS($1:$1,$5:$5,MAX($5:$5)))))</f>
        <v>#REF!</v>
      </c>
      <c r="U211" s="104" t="e">
        <f>SUMIFS(#REF!,#REF!,"&gt;="&amp;U$3,#REF!,"&lt;="&amp;U$4,#REF!,$F211,#REF!,$G211)</f>
        <v>#REF!</v>
      </c>
      <c r="V211" s="104" t="e">
        <f>SUMIFS(#REF!,#REF!,"&gt;="&amp;V$3,#REF!,"&lt;="&amp;V$4,#REF!,$F211,#REF!,$G211)</f>
        <v>#REF!</v>
      </c>
      <c r="W211" s="104" t="e">
        <f>SUMIFS(#REF!,#REF!,"&gt;="&amp;W$3,#REF!,"&lt;="&amp;W$4,#REF!,$F211,#REF!,$G211)</f>
        <v>#REF!</v>
      </c>
      <c r="X211" s="104" t="e">
        <f>SUMIFS(#REF!,#REF!,"&gt;="&amp;X$3,#REF!,"&lt;="&amp;X$4,#REF!,$F211,#REF!,$G211)</f>
        <v>#REF!</v>
      </c>
      <c r="Y211" s="104" t="e">
        <f>SUMIFS(#REF!,#REF!,"&gt;="&amp;Y$3,#REF!,"&lt;="&amp;Y$4,#REF!,$F211,#REF!,$G211)</f>
        <v>#REF!</v>
      </c>
      <c r="Z211" s="104" t="e">
        <f>SUMIFS(#REF!,#REF!,"&gt;="&amp;Z$3,#REF!,"&lt;="&amp;Z$4,#REF!,$F211,#REF!,$G211)</f>
        <v>#REF!</v>
      </c>
      <c r="AA211" s="104" t="e">
        <f>SUMIFS(#REF!,#REF!,"&gt;="&amp;AA$3,#REF!,"&lt;="&amp;AA$4,#REF!,$F211,#REF!,$G211)</f>
        <v>#REF!</v>
      </c>
      <c r="AB211" s="104" t="e">
        <f>SUMIFS(#REF!,#REF!,"&gt;="&amp;AB$3,#REF!,"&lt;="&amp;AB$4,#REF!,$F211,#REF!,$G211)</f>
        <v>#REF!</v>
      </c>
      <c r="AC211" s="104" t="e">
        <f>SUMIFS(#REF!,#REF!,"&gt;="&amp;AC$3,#REF!,"&lt;="&amp;AC$4,#REF!,$F211,#REF!,$G211)</f>
        <v>#REF!</v>
      </c>
      <c r="AD211" s="104" t="e">
        <f>SUMIFS(#REF!,#REF!,"&gt;="&amp;AD$3,#REF!,"&lt;="&amp;AD$4,#REF!,$F211,#REF!,$G211)</f>
        <v>#REF!</v>
      </c>
      <c r="AE211" s="104" t="e">
        <f>SUMIFS(#REF!,#REF!,"&gt;="&amp;AE$3,#REF!,"&lt;="&amp;AE$4,#REF!,$F211,#REF!,$G211)</f>
        <v>#REF!</v>
      </c>
      <c r="AF211" s="104" t="e">
        <f>SUMIFS(#REF!,#REF!,"&gt;="&amp;AF$3,#REF!,"&lt;="&amp;AF$4,#REF!,$F211,#REF!,$G211)</f>
        <v>#REF!</v>
      </c>
      <c r="AG211" s="104" t="e">
        <f>SUMIFS(#REF!,#REF!,"&gt;="&amp;AG$3,#REF!,"&lt;="&amp;AG$4,#REF!,$F211,#REF!,$G211)</f>
        <v>#REF!</v>
      </c>
      <c r="AH211" s="104" t="e">
        <f>SUMIFS(#REF!,#REF!,"&gt;="&amp;AH$3,#REF!,"&lt;="&amp;AH$4,#REF!,$F211,#REF!,$G211)</f>
        <v>#REF!</v>
      </c>
      <c r="AI211" s="104" t="e">
        <f>SUMIFS(#REF!,#REF!,"&gt;="&amp;AI$3,#REF!,"&lt;="&amp;AI$4,#REF!,$F211,#REF!,$G211)</f>
        <v>#REF!</v>
      </c>
      <c r="AJ211" s="104" t="e">
        <f>SUMIFS(#REF!,#REF!,"&gt;="&amp;AJ$3,#REF!,"&lt;="&amp;AJ$4,#REF!,$F211,#REF!,$G211)</f>
        <v>#REF!</v>
      </c>
      <c r="AK211" s="104" t="e">
        <f>SUMIFS(#REF!,#REF!,"&gt;="&amp;AK$3,#REF!,"&lt;="&amp;AK$4,#REF!,$F211,#REF!,$G211)</f>
        <v>#REF!</v>
      </c>
      <c r="AL211" s="104" t="e">
        <f>SUMIFS(#REF!,#REF!,"&gt;="&amp;AL$3,#REF!,"&lt;="&amp;AL$4,#REF!,$F211,#REF!,$G211)</f>
        <v>#REF!</v>
      </c>
      <c r="AM211" s="104" t="e">
        <f>SUMIFS(#REF!,#REF!,"&gt;="&amp;AM$3,#REF!,"&lt;="&amp;AM$4,#REF!,$F211,#REF!,$G211)</f>
        <v>#REF!</v>
      </c>
      <c r="AN211" s="104" t="e">
        <f>SUMIFS(#REF!,#REF!,"&gt;="&amp;AN$3,#REF!,"&lt;="&amp;AN$4,#REF!,$F211,#REF!,$G211)</f>
        <v>#REF!</v>
      </c>
      <c r="AO211" s="104" t="e">
        <f>SUMIFS(#REF!,#REF!,"&gt;="&amp;AO$3,#REF!,"&lt;="&amp;AO$4,#REF!,$F211,#REF!,$G211)</f>
        <v>#REF!</v>
      </c>
      <c r="AP211" s="104" t="e">
        <f>SUMIFS(#REF!,#REF!,"&gt;="&amp;AP$3,#REF!,"&lt;="&amp;AP$4,#REF!,$F211,#REF!,$G211)</f>
        <v>#REF!</v>
      </c>
      <c r="AQ211" s="104" t="e">
        <f>SUMIFS(#REF!,#REF!,"&gt;="&amp;AQ$3,#REF!,"&lt;="&amp;AQ$4,#REF!,$F211,#REF!,$G211)</f>
        <v>#REF!</v>
      </c>
      <c r="AR211" s="104" t="e">
        <f>SUMIFS(#REF!,#REF!,"&gt;="&amp;AR$3,#REF!,"&lt;="&amp;AR$4,#REF!,$F211,#REF!,$G211)</f>
        <v>#REF!</v>
      </c>
    </row>
    <row r="212" spans="1:44" s="17" customFormat="1" ht="10.199999999999999" x14ac:dyDescent="0.2">
      <c r="A212" s="23">
        <f>ROW()</f>
        <v>212</v>
      </c>
      <c r="B212" s="137"/>
      <c r="E212" s="16" t="s">
        <v>6</v>
      </c>
      <c r="M212" s="58"/>
      <c r="Q212" s="38"/>
      <c r="R212" s="22"/>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row>
    <row r="213" spans="1:44" s="5" customFormat="1" x14ac:dyDescent="0.3">
      <c r="A213" s="23">
        <f>ROW()</f>
        <v>213</v>
      </c>
      <c r="B213" s="135"/>
      <c r="C213" s="45"/>
      <c r="E213" s="24"/>
      <c r="F213" s="5" t="s">
        <v>111</v>
      </c>
      <c r="K213" s="11"/>
      <c r="M213" s="59"/>
      <c r="Q213" s="39"/>
      <c r="R213" s="3" t="e">
        <f ca="1">SUM($T213:INDIRECT(ADDRESS($A213,SUMIFS($1:$1,$5:$5,MAX($5:$5)))))</f>
        <v>#REF!</v>
      </c>
      <c r="U213" s="3" t="e">
        <f t="shared" ref="U213:AR213" si="45">SUM(U214:U222)</f>
        <v>#REF!</v>
      </c>
      <c r="V213" s="3" t="e">
        <f t="shared" si="45"/>
        <v>#REF!</v>
      </c>
      <c r="W213" s="3" t="e">
        <f t="shared" si="45"/>
        <v>#REF!</v>
      </c>
      <c r="X213" s="3" t="e">
        <f t="shared" si="45"/>
        <v>#REF!</v>
      </c>
      <c r="Y213" s="3" t="e">
        <f t="shared" si="45"/>
        <v>#REF!</v>
      </c>
      <c r="Z213" s="3" t="e">
        <f t="shared" si="45"/>
        <v>#REF!</v>
      </c>
      <c r="AA213" s="3" t="e">
        <f t="shared" si="45"/>
        <v>#REF!</v>
      </c>
      <c r="AB213" s="3" t="e">
        <f t="shared" si="45"/>
        <v>#REF!</v>
      </c>
      <c r="AC213" s="3" t="e">
        <f t="shared" si="45"/>
        <v>#REF!</v>
      </c>
      <c r="AD213" s="3" t="e">
        <f t="shared" si="45"/>
        <v>#REF!</v>
      </c>
      <c r="AE213" s="3" t="e">
        <f t="shared" si="45"/>
        <v>#REF!</v>
      </c>
      <c r="AF213" s="3" t="e">
        <f t="shared" si="45"/>
        <v>#REF!</v>
      </c>
      <c r="AG213" s="3" t="e">
        <f t="shared" si="45"/>
        <v>#REF!</v>
      </c>
      <c r="AH213" s="3" t="e">
        <f t="shared" si="45"/>
        <v>#REF!</v>
      </c>
      <c r="AI213" s="3" t="e">
        <f t="shared" si="45"/>
        <v>#REF!</v>
      </c>
      <c r="AJ213" s="3" t="e">
        <f t="shared" si="45"/>
        <v>#REF!</v>
      </c>
      <c r="AK213" s="3" t="e">
        <f t="shared" si="45"/>
        <v>#REF!</v>
      </c>
      <c r="AL213" s="3" t="e">
        <f t="shared" si="45"/>
        <v>#REF!</v>
      </c>
      <c r="AM213" s="3" t="e">
        <f t="shared" si="45"/>
        <v>#REF!</v>
      </c>
      <c r="AN213" s="3" t="e">
        <f t="shared" si="45"/>
        <v>#REF!</v>
      </c>
      <c r="AO213" s="3" t="e">
        <f t="shared" si="45"/>
        <v>#REF!</v>
      </c>
      <c r="AP213" s="3" t="e">
        <f t="shared" si="45"/>
        <v>#REF!</v>
      </c>
      <c r="AQ213" s="3" t="e">
        <f t="shared" si="45"/>
        <v>#REF!</v>
      </c>
      <c r="AR213" s="3" t="e">
        <f t="shared" si="45"/>
        <v>#REF!</v>
      </c>
    </row>
    <row r="214" spans="1:44" s="95" customFormat="1" ht="10.199999999999999" x14ac:dyDescent="0.2">
      <c r="A214" s="23">
        <f>ROW()</f>
        <v>214</v>
      </c>
      <c r="B214" s="138"/>
      <c r="E214" s="100">
        <v>1</v>
      </c>
      <c r="F214" s="63" t="s">
        <v>111</v>
      </c>
      <c r="G214" s="99" t="s">
        <v>83</v>
      </c>
      <c r="M214" s="103"/>
      <c r="Q214" s="102"/>
      <c r="R214" s="101" t="e">
        <f ca="1">SUM($T214:INDIRECT(ADDRESS($A214,SUMIFS($1:$1,$5:$5,MAX($5:$5)))))</f>
        <v>#REF!</v>
      </c>
      <c r="U214" s="104" t="e">
        <f>SUMIFS(#REF!,#REF!,"&gt;="&amp;U$3,#REF!,"&lt;="&amp;U$4,#REF!,$F214,#REF!,$G214)</f>
        <v>#REF!</v>
      </c>
      <c r="V214" s="104" t="e">
        <f>SUMIFS(#REF!,#REF!,"&gt;="&amp;V$3,#REF!,"&lt;="&amp;V$4,#REF!,$F214,#REF!,$G214)</f>
        <v>#REF!</v>
      </c>
      <c r="W214" s="104" t="e">
        <f>SUMIFS(#REF!,#REF!,"&gt;="&amp;W$3,#REF!,"&lt;="&amp;W$4,#REF!,$F214,#REF!,$G214)</f>
        <v>#REF!</v>
      </c>
      <c r="X214" s="104" t="e">
        <f>SUMIFS(#REF!,#REF!,"&gt;="&amp;X$3,#REF!,"&lt;="&amp;X$4,#REF!,$F214,#REF!,$G214)</f>
        <v>#REF!</v>
      </c>
      <c r="Y214" s="104" t="e">
        <f>SUMIFS(#REF!,#REF!,"&gt;="&amp;Y$3,#REF!,"&lt;="&amp;Y$4,#REF!,$F214,#REF!,$G214)</f>
        <v>#REF!</v>
      </c>
      <c r="Z214" s="104" t="e">
        <f>SUMIFS(#REF!,#REF!,"&gt;="&amp;Z$3,#REF!,"&lt;="&amp;Z$4,#REF!,$F214,#REF!,$G214)</f>
        <v>#REF!</v>
      </c>
      <c r="AA214" s="104" t="e">
        <f>SUMIFS(#REF!,#REF!,"&gt;="&amp;AA$3,#REF!,"&lt;="&amp;AA$4,#REF!,$F214,#REF!,$G214)</f>
        <v>#REF!</v>
      </c>
      <c r="AB214" s="104" t="e">
        <f>SUMIFS(#REF!,#REF!,"&gt;="&amp;AB$3,#REF!,"&lt;="&amp;AB$4,#REF!,$F214,#REF!,$G214)</f>
        <v>#REF!</v>
      </c>
      <c r="AC214" s="104" t="e">
        <f>SUMIFS(#REF!,#REF!,"&gt;="&amp;AC$3,#REF!,"&lt;="&amp;AC$4,#REF!,$F214,#REF!,$G214)</f>
        <v>#REF!</v>
      </c>
      <c r="AD214" s="104" t="e">
        <f>SUMIFS(#REF!,#REF!,"&gt;="&amp;AD$3,#REF!,"&lt;="&amp;AD$4,#REF!,$F214,#REF!,$G214)</f>
        <v>#REF!</v>
      </c>
      <c r="AE214" s="104" t="e">
        <f>SUMIFS(#REF!,#REF!,"&gt;="&amp;AE$3,#REF!,"&lt;="&amp;AE$4,#REF!,$F214,#REF!,$G214)</f>
        <v>#REF!</v>
      </c>
      <c r="AF214" s="104" t="e">
        <f>SUMIFS(#REF!,#REF!,"&gt;="&amp;AF$3,#REF!,"&lt;="&amp;AF$4,#REF!,$F214,#REF!,$G214)</f>
        <v>#REF!</v>
      </c>
      <c r="AG214" s="104" t="e">
        <f>SUMIFS(#REF!,#REF!,"&gt;="&amp;AG$3,#REF!,"&lt;="&amp;AG$4,#REF!,$F214,#REF!,$G214)</f>
        <v>#REF!</v>
      </c>
      <c r="AH214" s="104" t="e">
        <f>SUMIFS(#REF!,#REF!,"&gt;="&amp;AH$3,#REF!,"&lt;="&amp;AH$4,#REF!,$F214,#REF!,$G214)</f>
        <v>#REF!</v>
      </c>
      <c r="AI214" s="104" t="e">
        <f>SUMIFS(#REF!,#REF!,"&gt;="&amp;AI$3,#REF!,"&lt;="&amp;AI$4,#REF!,$F214,#REF!,$G214)</f>
        <v>#REF!</v>
      </c>
      <c r="AJ214" s="104" t="e">
        <f>SUMIFS(#REF!,#REF!,"&gt;="&amp;AJ$3,#REF!,"&lt;="&amp;AJ$4,#REF!,$F214,#REF!,$G214)</f>
        <v>#REF!</v>
      </c>
      <c r="AK214" s="104" t="e">
        <f>SUMIFS(#REF!,#REF!,"&gt;="&amp;AK$3,#REF!,"&lt;="&amp;AK$4,#REF!,$F214,#REF!,$G214)</f>
        <v>#REF!</v>
      </c>
      <c r="AL214" s="104" t="e">
        <f>SUMIFS(#REF!,#REF!,"&gt;="&amp;AL$3,#REF!,"&lt;="&amp;AL$4,#REF!,$F214,#REF!,$G214)</f>
        <v>#REF!</v>
      </c>
      <c r="AM214" s="104" t="e">
        <f>SUMIFS(#REF!,#REF!,"&gt;="&amp;AM$3,#REF!,"&lt;="&amp;AM$4,#REF!,$F214,#REF!,$G214)</f>
        <v>#REF!</v>
      </c>
      <c r="AN214" s="104" t="e">
        <f>SUMIFS(#REF!,#REF!,"&gt;="&amp;AN$3,#REF!,"&lt;="&amp;AN$4,#REF!,$F214,#REF!,$G214)</f>
        <v>#REF!</v>
      </c>
      <c r="AO214" s="104" t="e">
        <f>SUMIFS(#REF!,#REF!,"&gt;="&amp;AO$3,#REF!,"&lt;="&amp;AO$4,#REF!,$F214,#REF!,$G214)</f>
        <v>#REF!</v>
      </c>
      <c r="AP214" s="104" t="e">
        <f>SUMIFS(#REF!,#REF!,"&gt;="&amp;AP$3,#REF!,"&lt;="&amp;AP$4,#REF!,$F214,#REF!,$G214)</f>
        <v>#REF!</v>
      </c>
      <c r="AQ214" s="104" t="e">
        <f>SUMIFS(#REF!,#REF!,"&gt;="&amp;AQ$3,#REF!,"&lt;="&amp;AQ$4,#REF!,$F214,#REF!,$G214)</f>
        <v>#REF!</v>
      </c>
      <c r="AR214" s="104" t="e">
        <f>SUMIFS(#REF!,#REF!,"&gt;="&amp;AR$3,#REF!,"&lt;="&amp;AR$4,#REF!,$F214,#REF!,$G214)</f>
        <v>#REF!</v>
      </c>
    </row>
    <row r="215" spans="1:44" s="95" customFormat="1" ht="10.199999999999999" x14ac:dyDescent="0.2">
      <c r="A215" s="23">
        <f>ROW()</f>
        <v>215</v>
      </c>
      <c r="B215" s="138"/>
      <c r="E215" s="100">
        <v>2</v>
      </c>
      <c r="F215" s="63" t="s">
        <v>111</v>
      </c>
      <c r="G215" s="99" t="s">
        <v>84</v>
      </c>
      <c r="M215" s="103"/>
      <c r="Q215" s="102"/>
      <c r="R215" s="101" t="e">
        <f ca="1">SUM($T215:INDIRECT(ADDRESS($A215,SUMIFS($1:$1,$5:$5,MAX($5:$5)))))</f>
        <v>#REF!</v>
      </c>
      <c r="U215" s="104" t="e">
        <f>SUMIFS(#REF!,#REF!,"&gt;="&amp;U$3,#REF!,"&lt;="&amp;U$4,#REF!,$F215,#REF!,$G215)</f>
        <v>#REF!</v>
      </c>
      <c r="V215" s="104" t="e">
        <f>SUMIFS(#REF!,#REF!,"&gt;="&amp;V$3,#REF!,"&lt;="&amp;V$4,#REF!,$F215,#REF!,$G215)</f>
        <v>#REF!</v>
      </c>
      <c r="W215" s="104" t="e">
        <f>SUMIFS(#REF!,#REF!,"&gt;="&amp;W$3,#REF!,"&lt;="&amp;W$4,#REF!,$F215,#REF!,$G215)</f>
        <v>#REF!</v>
      </c>
      <c r="X215" s="104" t="e">
        <f>SUMIFS(#REF!,#REF!,"&gt;="&amp;X$3,#REF!,"&lt;="&amp;X$4,#REF!,$F215,#REF!,$G215)</f>
        <v>#REF!</v>
      </c>
      <c r="Y215" s="104" t="e">
        <f>SUMIFS(#REF!,#REF!,"&gt;="&amp;Y$3,#REF!,"&lt;="&amp;Y$4,#REF!,$F215,#REF!,$G215)</f>
        <v>#REF!</v>
      </c>
      <c r="Z215" s="104" t="e">
        <f>SUMIFS(#REF!,#REF!,"&gt;="&amp;Z$3,#REF!,"&lt;="&amp;Z$4,#REF!,$F215,#REF!,$G215)</f>
        <v>#REF!</v>
      </c>
      <c r="AA215" s="104" t="e">
        <f>SUMIFS(#REF!,#REF!,"&gt;="&amp;AA$3,#REF!,"&lt;="&amp;AA$4,#REF!,$F215,#REF!,$G215)</f>
        <v>#REF!</v>
      </c>
      <c r="AB215" s="104" t="e">
        <f>SUMIFS(#REF!,#REF!,"&gt;="&amp;AB$3,#REF!,"&lt;="&amp;AB$4,#REF!,$F215,#REF!,$G215)</f>
        <v>#REF!</v>
      </c>
      <c r="AC215" s="104" t="e">
        <f>SUMIFS(#REF!,#REF!,"&gt;="&amp;AC$3,#REF!,"&lt;="&amp;AC$4,#REF!,$F215,#REF!,$G215)</f>
        <v>#REF!</v>
      </c>
      <c r="AD215" s="104" t="e">
        <f>SUMIFS(#REF!,#REF!,"&gt;="&amp;AD$3,#REF!,"&lt;="&amp;AD$4,#REF!,$F215,#REF!,$G215)</f>
        <v>#REF!</v>
      </c>
      <c r="AE215" s="104" t="e">
        <f>SUMIFS(#REF!,#REF!,"&gt;="&amp;AE$3,#REF!,"&lt;="&amp;AE$4,#REF!,$F215,#REF!,$G215)</f>
        <v>#REF!</v>
      </c>
      <c r="AF215" s="104" t="e">
        <f>SUMIFS(#REF!,#REF!,"&gt;="&amp;AF$3,#REF!,"&lt;="&amp;AF$4,#REF!,$F215,#REF!,$G215)</f>
        <v>#REF!</v>
      </c>
      <c r="AG215" s="104" t="e">
        <f>SUMIFS(#REF!,#REF!,"&gt;="&amp;AG$3,#REF!,"&lt;="&amp;AG$4,#REF!,$F215,#REF!,$G215)</f>
        <v>#REF!</v>
      </c>
      <c r="AH215" s="104" t="e">
        <f>SUMIFS(#REF!,#REF!,"&gt;="&amp;AH$3,#REF!,"&lt;="&amp;AH$4,#REF!,$F215,#REF!,$G215)</f>
        <v>#REF!</v>
      </c>
      <c r="AI215" s="104" t="e">
        <f>SUMIFS(#REF!,#REF!,"&gt;="&amp;AI$3,#REF!,"&lt;="&amp;AI$4,#REF!,$F215,#REF!,$G215)</f>
        <v>#REF!</v>
      </c>
      <c r="AJ215" s="104" t="e">
        <f>SUMIFS(#REF!,#REF!,"&gt;="&amp;AJ$3,#REF!,"&lt;="&amp;AJ$4,#REF!,$F215,#REF!,$G215)</f>
        <v>#REF!</v>
      </c>
      <c r="AK215" s="104" t="e">
        <f>SUMIFS(#REF!,#REF!,"&gt;="&amp;AK$3,#REF!,"&lt;="&amp;AK$4,#REF!,$F215,#REF!,$G215)</f>
        <v>#REF!</v>
      </c>
      <c r="AL215" s="104" t="e">
        <f>SUMIFS(#REF!,#REF!,"&gt;="&amp;AL$3,#REF!,"&lt;="&amp;AL$4,#REF!,$F215,#REF!,$G215)</f>
        <v>#REF!</v>
      </c>
      <c r="AM215" s="104" t="e">
        <f>SUMIFS(#REF!,#REF!,"&gt;="&amp;AM$3,#REF!,"&lt;="&amp;AM$4,#REF!,$F215,#REF!,$G215)</f>
        <v>#REF!</v>
      </c>
      <c r="AN215" s="104" t="e">
        <f>SUMIFS(#REF!,#REF!,"&gt;="&amp;AN$3,#REF!,"&lt;="&amp;AN$4,#REF!,$F215,#REF!,$G215)</f>
        <v>#REF!</v>
      </c>
      <c r="AO215" s="104" t="e">
        <f>SUMIFS(#REF!,#REF!,"&gt;="&amp;AO$3,#REF!,"&lt;="&amp;AO$4,#REF!,$F215,#REF!,$G215)</f>
        <v>#REF!</v>
      </c>
      <c r="AP215" s="104" t="e">
        <f>SUMIFS(#REF!,#REF!,"&gt;="&amp;AP$3,#REF!,"&lt;="&amp;AP$4,#REF!,$F215,#REF!,$G215)</f>
        <v>#REF!</v>
      </c>
      <c r="AQ215" s="104" t="e">
        <f>SUMIFS(#REF!,#REF!,"&gt;="&amp;AQ$3,#REF!,"&lt;="&amp;AQ$4,#REF!,$F215,#REF!,$G215)</f>
        <v>#REF!</v>
      </c>
      <c r="AR215" s="104" t="e">
        <f>SUMIFS(#REF!,#REF!,"&gt;="&amp;AR$3,#REF!,"&lt;="&amp;AR$4,#REF!,$F215,#REF!,$G215)</f>
        <v>#REF!</v>
      </c>
    </row>
    <row r="216" spans="1:44" s="95" customFormat="1" ht="10.199999999999999" x14ac:dyDescent="0.2">
      <c r="A216" s="23">
        <f>ROW()</f>
        <v>216</v>
      </c>
      <c r="B216" s="138"/>
      <c r="E216" s="100">
        <v>3</v>
      </c>
      <c r="F216" s="63" t="s">
        <v>111</v>
      </c>
      <c r="G216" s="99" t="s">
        <v>85</v>
      </c>
      <c r="M216" s="103"/>
      <c r="Q216" s="102"/>
      <c r="R216" s="101" t="e">
        <f ca="1">SUM($T216:INDIRECT(ADDRESS($A216,SUMIFS($1:$1,$5:$5,MAX($5:$5)))))</f>
        <v>#REF!</v>
      </c>
      <c r="U216" s="104" t="e">
        <f>SUMIFS(#REF!,#REF!,"&gt;="&amp;U$3,#REF!,"&lt;="&amp;U$4,#REF!,$F216,#REF!,$G216)</f>
        <v>#REF!</v>
      </c>
      <c r="V216" s="104" t="e">
        <f>SUMIFS(#REF!,#REF!,"&gt;="&amp;V$3,#REF!,"&lt;="&amp;V$4,#REF!,$F216,#REF!,$G216)</f>
        <v>#REF!</v>
      </c>
      <c r="W216" s="104" t="e">
        <f>SUMIFS(#REF!,#REF!,"&gt;="&amp;W$3,#REF!,"&lt;="&amp;W$4,#REF!,$F216,#REF!,$G216)</f>
        <v>#REF!</v>
      </c>
      <c r="X216" s="104" t="e">
        <f>SUMIFS(#REF!,#REF!,"&gt;="&amp;X$3,#REF!,"&lt;="&amp;X$4,#REF!,$F216,#REF!,$G216)</f>
        <v>#REF!</v>
      </c>
      <c r="Y216" s="104" t="e">
        <f>SUMIFS(#REF!,#REF!,"&gt;="&amp;Y$3,#REF!,"&lt;="&amp;Y$4,#REF!,$F216,#REF!,$G216)</f>
        <v>#REF!</v>
      </c>
      <c r="Z216" s="104" t="e">
        <f>SUMIFS(#REF!,#REF!,"&gt;="&amp;Z$3,#REF!,"&lt;="&amp;Z$4,#REF!,$F216,#REF!,$G216)</f>
        <v>#REF!</v>
      </c>
      <c r="AA216" s="104" t="e">
        <f>SUMIFS(#REF!,#REF!,"&gt;="&amp;AA$3,#REF!,"&lt;="&amp;AA$4,#REF!,$F216,#REF!,$G216)</f>
        <v>#REF!</v>
      </c>
      <c r="AB216" s="104" t="e">
        <f>SUMIFS(#REF!,#REF!,"&gt;="&amp;AB$3,#REF!,"&lt;="&amp;AB$4,#REF!,$F216,#REF!,$G216)</f>
        <v>#REF!</v>
      </c>
      <c r="AC216" s="104" t="e">
        <f>SUMIFS(#REF!,#REF!,"&gt;="&amp;AC$3,#REF!,"&lt;="&amp;AC$4,#REF!,$F216,#REF!,$G216)</f>
        <v>#REF!</v>
      </c>
      <c r="AD216" s="104" t="e">
        <f>SUMIFS(#REF!,#REF!,"&gt;="&amp;AD$3,#REF!,"&lt;="&amp;AD$4,#REF!,$F216,#REF!,$G216)</f>
        <v>#REF!</v>
      </c>
      <c r="AE216" s="104" t="e">
        <f>SUMIFS(#REF!,#REF!,"&gt;="&amp;AE$3,#REF!,"&lt;="&amp;AE$4,#REF!,$F216,#REF!,$G216)</f>
        <v>#REF!</v>
      </c>
      <c r="AF216" s="104" t="e">
        <f>SUMIFS(#REF!,#REF!,"&gt;="&amp;AF$3,#REF!,"&lt;="&amp;AF$4,#REF!,$F216,#REF!,$G216)</f>
        <v>#REF!</v>
      </c>
      <c r="AG216" s="104" t="e">
        <f>SUMIFS(#REF!,#REF!,"&gt;="&amp;AG$3,#REF!,"&lt;="&amp;AG$4,#REF!,$F216,#REF!,$G216)</f>
        <v>#REF!</v>
      </c>
      <c r="AH216" s="104" t="e">
        <f>SUMIFS(#REF!,#REF!,"&gt;="&amp;AH$3,#REF!,"&lt;="&amp;AH$4,#REF!,$F216,#REF!,$G216)</f>
        <v>#REF!</v>
      </c>
      <c r="AI216" s="104" t="e">
        <f>SUMIFS(#REF!,#REF!,"&gt;="&amp;AI$3,#REF!,"&lt;="&amp;AI$4,#REF!,$F216,#REF!,$G216)</f>
        <v>#REF!</v>
      </c>
      <c r="AJ216" s="104" t="e">
        <f>SUMIFS(#REF!,#REF!,"&gt;="&amp;AJ$3,#REF!,"&lt;="&amp;AJ$4,#REF!,$F216,#REF!,$G216)</f>
        <v>#REF!</v>
      </c>
      <c r="AK216" s="104" t="e">
        <f>SUMIFS(#REF!,#REF!,"&gt;="&amp;AK$3,#REF!,"&lt;="&amp;AK$4,#REF!,$F216,#REF!,$G216)</f>
        <v>#REF!</v>
      </c>
      <c r="AL216" s="104" t="e">
        <f>SUMIFS(#REF!,#REF!,"&gt;="&amp;AL$3,#REF!,"&lt;="&amp;AL$4,#REF!,$F216,#REF!,$G216)</f>
        <v>#REF!</v>
      </c>
      <c r="AM216" s="104" t="e">
        <f>SUMIFS(#REF!,#REF!,"&gt;="&amp;AM$3,#REF!,"&lt;="&amp;AM$4,#REF!,$F216,#REF!,$G216)</f>
        <v>#REF!</v>
      </c>
      <c r="AN216" s="104" t="e">
        <f>SUMIFS(#REF!,#REF!,"&gt;="&amp;AN$3,#REF!,"&lt;="&amp;AN$4,#REF!,$F216,#REF!,$G216)</f>
        <v>#REF!</v>
      </c>
      <c r="AO216" s="104" t="e">
        <f>SUMIFS(#REF!,#REF!,"&gt;="&amp;AO$3,#REF!,"&lt;="&amp;AO$4,#REF!,$F216,#REF!,$G216)</f>
        <v>#REF!</v>
      </c>
      <c r="AP216" s="104" t="e">
        <f>SUMIFS(#REF!,#REF!,"&gt;="&amp;AP$3,#REF!,"&lt;="&amp;AP$4,#REF!,$F216,#REF!,$G216)</f>
        <v>#REF!</v>
      </c>
      <c r="AQ216" s="104" t="e">
        <f>SUMIFS(#REF!,#REF!,"&gt;="&amp;AQ$3,#REF!,"&lt;="&amp;AQ$4,#REF!,$F216,#REF!,$G216)</f>
        <v>#REF!</v>
      </c>
      <c r="AR216" s="104" t="e">
        <f>SUMIFS(#REF!,#REF!,"&gt;="&amp;AR$3,#REF!,"&lt;="&amp;AR$4,#REF!,$F216,#REF!,$G216)</f>
        <v>#REF!</v>
      </c>
    </row>
    <row r="217" spans="1:44" s="95" customFormat="1" ht="10.199999999999999" x14ac:dyDescent="0.2">
      <c r="A217" s="23">
        <f>ROW()</f>
        <v>217</v>
      </c>
      <c r="B217" s="138"/>
      <c r="E217" s="100">
        <v>4</v>
      </c>
      <c r="F217" s="63" t="s">
        <v>111</v>
      </c>
      <c r="G217" s="99" t="s">
        <v>86</v>
      </c>
      <c r="M217" s="103"/>
      <c r="Q217" s="102"/>
      <c r="R217" s="101" t="e">
        <f ca="1">SUM($T217:INDIRECT(ADDRESS($A217,SUMIFS($1:$1,$5:$5,MAX($5:$5)))))</f>
        <v>#REF!</v>
      </c>
      <c r="U217" s="104" t="e">
        <f>SUMIFS(#REF!,#REF!,"&gt;="&amp;U$3,#REF!,"&lt;="&amp;U$4,#REF!,$F217,#REF!,$G217)</f>
        <v>#REF!</v>
      </c>
      <c r="V217" s="104" t="e">
        <f>SUMIFS(#REF!,#REF!,"&gt;="&amp;V$3,#REF!,"&lt;="&amp;V$4,#REF!,$F217,#REF!,$G217)</f>
        <v>#REF!</v>
      </c>
      <c r="W217" s="104" t="e">
        <f>SUMIFS(#REF!,#REF!,"&gt;="&amp;W$3,#REF!,"&lt;="&amp;W$4,#REF!,$F217,#REF!,$G217)</f>
        <v>#REF!</v>
      </c>
      <c r="X217" s="104" t="e">
        <f>SUMIFS(#REF!,#REF!,"&gt;="&amp;X$3,#REF!,"&lt;="&amp;X$4,#REF!,$F217,#REF!,$G217)</f>
        <v>#REF!</v>
      </c>
      <c r="Y217" s="104" t="e">
        <f>SUMIFS(#REF!,#REF!,"&gt;="&amp;Y$3,#REF!,"&lt;="&amp;Y$4,#REF!,$F217,#REF!,$G217)</f>
        <v>#REF!</v>
      </c>
      <c r="Z217" s="104" t="e">
        <f>SUMIFS(#REF!,#REF!,"&gt;="&amp;Z$3,#REF!,"&lt;="&amp;Z$4,#REF!,$F217,#REF!,$G217)</f>
        <v>#REF!</v>
      </c>
      <c r="AA217" s="104" t="e">
        <f>SUMIFS(#REF!,#REF!,"&gt;="&amp;AA$3,#REF!,"&lt;="&amp;AA$4,#REF!,$F217,#REF!,$G217)</f>
        <v>#REF!</v>
      </c>
      <c r="AB217" s="104" t="e">
        <f>SUMIFS(#REF!,#REF!,"&gt;="&amp;AB$3,#REF!,"&lt;="&amp;AB$4,#REF!,$F217,#REF!,$G217)</f>
        <v>#REF!</v>
      </c>
      <c r="AC217" s="104" t="e">
        <f>SUMIFS(#REF!,#REF!,"&gt;="&amp;AC$3,#REF!,"&lt;="&amp;AC$4,#REF!,$F217,#REF!,$G217)</f>
        <v>#REF!</v>
      </c>
      <c r="AD217" s="104" t="e">
        <f>SUMIFS(#REF!,#REF!,"&gt;="&amp;AD$3,#REF!,"&lt;="&amp;AD$4,#REF!,$F217,#REF!,$G217)</f>
        <v>#REF!</v>
      </c>
      <c r="AE217" s="104" t="e">
        <f>SUMIFS(#REF!,#REF!,"&gt;="&amp;AE$3,#REF!,"&lt;="&amp;AE$4,#REF!,$F217,#REF!,$G217)</f>
        <v>#REF!</v>
      </c>
      <c r="AF217" s="104" t="e">
        <f>SUMIFS(#REF!,#REF!,"&gt;="&amp;AF$3,#REF!,"&lt;="&amp;AF$4,#REF!,$F217,#REF!,$G217)</f>
        <v>#REF!</v>
      </c>
      <c r="AG217" s="104" t="e">
        <f>SUMIFS(#REF!,#REF!,"&gt;="&amp;AG$3,#REF!,"&lt;="&amp;AG$4,#REF!,$F217,#REF!,$G217)</f>
        <v>#REF!</v>
      </c>
      <c r="AH217" s="104" t="e">
        <f>SUMIFS(#REF!,#REF!,"&gt;="&amp;AH$3,#REF!,"&lt;="&amp;AH$4,#REF!,$F217,#REF!,$G217)</f>
        <v>#REF!</v>
      </c>
      <c r="AI217" s="104" t="e">
        <f>SUMIFS(#REF!,#REF!,"&gt;="&amp;AI$3,#REF!,"&lt;="&amp;AI$4,#REF!,$F217,#REF!,$G217)</f>
        <v>#REF!</v>
      </c>
      <c r="AJ217" s="104" t="e">
        <f>SUMIFS(#REF!,#REF!,"&gt;="&amp;AJ$3,#REF!,"&lt;="&amp;AJ$4,#REF!,$F217,#REF!,$G217)</f>
        <v>#REF!</v>
      </c>
      <c r="AK217" s="104" t="e">
        <f>SUMIFS(#REF!,#REF!,"&gt;="&amp;AK$3,#REF!,"&lt;="&amp;AK$4,#REF!,$F217,#REF!,$G217)</f>
        <v>#REF!</v>
      </c>
      <c r="AL217" s="104" t="e">
        <f>SUMIFS(#REF!,#REF!,"&gt;="&amp;AL$3,#REF!,"&lt;="&amp;AL$4,#REF!,$F217,#REF!,$G217)</f>
        <v>#REF!</v>
      </c>
      <c r="AM217" s="104" t="e">
        <f>SUMIFS(#REF!,#REF!,"&gt;="&amp;AM$3,#REF!,"&lt;="&amp;AM$4,#REF!,$F217,#REF!,$G217)</f>
        <v>#REF!</v>
      </c>
      <c r="AN217" s="104" t="e">
        <f>SUMIFS(#REF!,#REF!,"&gt;="&amp;AN$3,#REF!,"&lt;="&amp;AN$4,#REF!,$F217,#REF!,$G217)</f>
        <v>#REF!</v>
      </c>
      <c r="AO217" s="104" t="e">
        <f>SUMIFS(#REF!,#REF!,"&gt;="&amp;AO$3,#REF!,"&lt;="&amp;AO$4,#REF!,$F217,#REF!,$G217)</f>
        <v>#REF!</v>
      </c>
      <c r="AP217" s="104" t="e">
        <f>SUMIFS(#REF!,#REF!,"&gt;="&amp;AP$3,#REF!,"&lt;="&amp;AP$4,#REF!,$F217,#REF!,$G217)</f>
        <v>#REF!</v>
      </c>
      <c r="AQ217" s="104" t="e">
        <f>SUMIFS(#REF!,#REF!,"&gt;="&amp;AQ$3,#REF!,"&lt;="&amp;AQ$4,#REF!,$F217,#REF!,$G217)</f>
        <v>#REF!</v>
      </c>
      <c r="AR217" s="104" t="e">
        <f>SUMIFS(#REF!,#REF!,"&gt;="&amp;AR$3,#REF!,"&lt;="&amp;AR$4,#REF!,$F217,#REF!,$G217)</f>
        <v>#REF!</v>
      </c>
    </row>
    <row r="218" spans="1:44" s="95" customFormat="1" ht="10.199999999999999" x14ac:dyDescent="0.2">
      <c r="A218" s="23">
        <f>ROW()</f>
        <v>218</v>
      </c>
      <c r="B218" s="138"/>
      <c r="E218" s="100">
        <v>5</v>
      </c>
      <c r="F218" s="63" t="s">
        <v>111</v>
      </c>
      <c r="G218" s="99" t="s">
        <v>87</v>
      </c>
      <c r="M218" s="103"/>
      <c r="Q218" s="102"/>
      <c r="R218" s="101" t="e">
        <f ca="1">SUM($T218:INDIRECT(ADDRESS($A218,SUMIFS($1:$1,$5:$5,MAX($5:$5)))))</f>
        <v>#REF!</v>
      </c>
      <c r="U218" s="104" t="e">
        <f>SUMIFS(#REF!,#REF!,"&gt;="&amp;U$3,#REF!,"&lt;="&amp;U$4,#REF!,$F218,#REF!,$G218)</f>
        <v>#REF!</v>
      </c>
      <c r="V218" s="104" t="e">
        <f>SUMIFS(#REF!,#REF!,"&gt;="&amp;V$3,#REF!,"&lt;="&amp;V$4,#REF!,$F218,#REF!,$G218)</f>
        <v>#REF!</v>
      </c>
      <c r="W218" s="104" t="e">
        <f>SUMIFS(#REF!,#REF!,"&gt;="&amp;W$3,#REF!,"&lt;="&amp;W$4,#REF!,$F218,#REF!,$G218)</f>
        <v>#REF!</v>
      </c>
      <c r="X218" s="104" t="e">
        <f>SUMIFS(#REF!,#REF!,"&gt;="&amp;X$3,#REF!,"&lt;="&amp;X$4,#REF!,$F218,#REF!,$G218)</f>
        <v>#REF!</v>
      </c>
      <c r="Y218" s="104" t="e">
        <f>SUMIFS(#REF!,#REF!,"&gt;="&amp;Y$3,#REF!,"&lt;="&amp;Y$4,#REF!,$F218,#REF!,$G218)</f>
        <v>#REF!</v>
      </c>
      <c r="Z218" s="104" t="e">
        <f>SUMIFS(#REF!,#REF!,"&gt;="&amp;Z$3,#REF!,"&lt;="&amp;Z$4,#REF!,$F218,#REF!,$G218)</f>
        <v>#REF!</v>
      </c>
      <c r="AA218" s="104" t="e">
        <f>SUMIFS(#REF!,#REF!,"&gt;="&amp;AA$3,#REF!,"&lt;="&amp;AA$4,#REF!,$F218,#REF!,$G218)</f>
        <v>#REF!</v>
      </c>
      <c r="AB218" s="104" t="e">
        <f>SUMIFS(#REF!,#REF!,"&gt;="&amp;AB$3,#REF!,"&lt;="&amp;AB$4,#REF!,$F218,#REF!,$G218)</f>
        <v>#REF!</v>
      </c>
      <c r="AC218" s="104" t="e">
        <f>SUMIFS(#REF!,#REF!,"&gt;="&amp;AC$3,#REF!,"&lt;="&amp;AC$4,#REF!,$F218,#REF!,$G218)</f>
        <v>#REF!</v>
      </c>
      <c r="AD218" s="104" t="e">
        <f>SUMIFS(#REF!,#REF!,"&gt;="&amp;AD$3,#REF!,"&lt;="&amp;AD$4,#REF!,$F218,#REF!,$G218)</f>
        <v>#REF!</v>
      </c>
      <c r="AE218" s="104" t="e">
        <f>SUMIFS(#REF!,#REF!,"&gt;="&amp;AE$3,#REF!,"&lt;="&amp;AE$4,#REF!,$F218,#REF!,$G218)</f>
        <v>#REF!</v>
      </c>
      <c r="AF218" s="104" t="e">
        <f>SUMIFS(#REF!,#REF!,"&gt;="&amp;AF$3,#REF!,"&lt;="&amp;AF$4,#REF!,$F218,#REF!,$G218)</f>
        <v>#REF!</v>
      </c>
      <c r="AG218" s="104" t="e">
        <f>SUMIFS(#REF!,#REF!,"&gt;="&amp;AG$3,#REF!,"&lt;="&amp;AG$4,#REF!,$F218,#REF!,$G218)</f>
        <v>#REF!</v>
      </c>
      <c r="AH218" s="104" t="e">
        <f>SUMIFS(#REF!,#REF!,"&gt;="&amp;AH$3,#REF!,"&lt;="&amp;AH$4,#REF!,$F218,#REF!,$G218)</f>
        <v>#REF!</v>
      </c>
      <c r="AI218" s="104" t="e">
        <f>SUMIFS(#REF!,#REF!,"&gt;="&amp;AI$3,#REF!,"&lt;="&amp;AI$4,#REF!,$F218,#REF!,$G218)</f>
        <v>#REF!</v>
      </c>
      <c r="AJ218" s="104" t="e">
        <f>SUMIFS(#REF!,#REF!,"&gt;="&amp;AJ$3,#REF!,"&lt;="&amp;AJ$4,#REF!,$F218,#REF!,$G218)</f>
        <v>#REF!</v>
      </c>
      <c r="AK218" s="104" t="e">
        <f>SUMIFS(#REF!,#REF!,"&gt;="&amp;AK$3,#REF!,"&lt;="&amp;AK$4,#REF!,$F218,#REF!,$G218)</f>
        <v>#REF!</v>
      </c>
      <c r="AL218" s="104" t="e">
        <f>SUMIFS(#REF!,#REF!,"&gt;="&amp;AL$3,#REF!,"&lt;="&amp;AL$4,#REF!,$F218,#REF!,$G218)</f>
        <v>#REF!</v>
      </c>
      <c r="AM218" s="104" t="e">
        <f>SUMIFS(#REF!,#REF!,"&gt;="&amp;AM$3,#REF!,"&lt;="&amp;AM$4,#REF!,$F218,#REF!,$G218)</f>
        <v>#REF!</v>
      </c>
      <c r="AN218" s="104" t="e">
        <f>SUMIFS(#REF!,#REF!,"&gt;="&amp;AN$3,#REF!,"&lt;="&amp;AN$4,#REF!,$F218,#REF!,$G218)</f>
        <v>#REF!</v>
      </c>
      <c r="AO218" s="104" t="e">
        <f>SUMIFS(#REF!,#REF!,"&gt;="&amp;AO$3,#REF!,"&lt;="&amp;AO$4,#REF!,$F218,#REF!,$G218)</f>
        <v>#REF!</v>
      </c>
      <c r="AP218" s="104" t="e">
        <f>SUMIFS(#REF!,#REF!,"&gt;="&amp;AP$3,#REF!,"&lt;="&amp;AP$4,#REF!,$F218,#REF!,$G218)</f>
        <v>#REF!</v>
      </c>
      <c r="AQ218" s="104" t="e">
        <f>SUMIFS(#REF!,#REF!,"&gt;="&amp;AQ$3,#REF!,"&lt;="&amp;AQ$4,#REF!,$F218,#REF!,$G218)</f>
        <v>#REF!</v>
      </c>
      <c r="AR218" s="104" t="e">
        <f>SUMIFS(#REF!,#REF!,"&gt;="&amp;AR$3,#REF!,"&lt;="&amp;AR$4,#REF!,$F218,#REF!,$G218)</f>
        <v>#REF!</v>
      </c>
    </row>
    <row r="219" spans="1:44" s="95" customFormat="1" ht="10.199999999999999" x14ac:dyDescent="0.2">
      <c r="A219" s="23">
        <f>ROW()</f>
        <v>219</v>
      </c>
      <c r="B219" s="138"/>
      <c r="E219" s="100">
        <v>6</v>
      </c>
      <c r="F219" s="63" t="s">
        <v>111</v>
      </c>
      <c r="G219" s="99" t="s">
        <v>88</v>
      </c>
      <c r="M219" s="103"/>
      <c r="Q219" s="102"/>
      <c r="R219" s="101" t="e">
        <f ca="1">SUM($T219:INDIRECT(ADDRESS($A219,SUMIFS($1:$1,$5:$5,MAX($5:$5)))))</f>
        <v>#REF!</v>
      </c>
      <c r="U219" s="104" t="e">
        <f>SUMIFS(#REF!,#REF!,"&gt;="&amp;U$3,#REF!,"&lt;="&amp;U$4,#REF!,$F219,#REF!,$G219)</f>
        <v>#REF!</v>
      </c>
      <c r="V219" s="104" t="e">
        <f>SUMIFS(#REF!,#REF!,"&gt;="&amp;V$3,#REF!,"&lt;="&amp;V$4,#REF!,$F219,#REF!,$G219)</f>
        <v>#REF!</v>
      </c>
      <c r="W219" s="104" t="e">
        <f>SUMIFS(#REF!,#REF!,"&gt;="&amp;W$3,#REF!,"&lt;="&amp;W$4,#REF!,$F219,#REF!,$G219)</f>
        <v>#REF!</v>
      </c>
      <c r="X219" s="104" t="e">
        <f>SUMIFS(#REF!,#REF!,"&gt;="&amp;X$3,#REF!,"&lt;="&amp;X$4,#REF!,$F219,#REF!,$G219)</f>
        <v>#REF!</v>
      </c>
      <c r="Y219" s="104" t="e">
        <f>SUMIFS(#REF!,#REF!,"&gt;="&amp;Y$3,#REF!,"&lt;="&amp;Y$4,#REF!,$F219,#REF!,$G219)</f>
        <v>#REF!</v>
      </c>
      <c r="Z219" s="104" t="e">
        <f>SUMIFS(#REF!,#REF!,"&gt;="&amp;Z$3,#REF!,"&lt;="&amp;Z$4,#REF!,$F219,#REF!,$G219)</f>
        <v>#REF!</v>
      </c>
      <c r="AA219" s="104" t="e">
        <f>SUMIFS(#REF!,#REF!,"&gt;="&amp;AA$3,#REF!,"&lt;="&amp;AA$4,#REF!,$F219,#REF!,$G219)</f>
        <v>#REF!</v>
      </c>
      <c r="AB219" s="104" t="e">
        <f>SUMIFS(#REF!,#REF!,"&gt;="&amp;AB$3,#REF!,"&lt;="&amp;AB$4,#REF!,$F219,#REF!,$G219)</f>
        <v>#REF!</v>
      </c>
      <c r="AC219" s="104" t="e">
        <f>SUMIFS(#REF!,#REF!,"&gt;="&amp;AC$3,#REF!,"&lt;="&amp;AC$4,#REF!,$F219,#REF!,$G219)</f>
        <v>#REF!</v>
      </c>
      <c r="AD219" s="104" t="e">
        <f>SUMIFS(#REF!,#REF!,"&gt;="&amp;AD$3,#REF!,"&lt;="&amp;AD$4,#REF!,$F219,#REF!,$G219)</f>
        <v>#REF!</v>
      </c>
      <c r="AE219" s="104" t="e">
        <f>SUMIFS(#REF!,#REF!,"&gt;="&amp;AE$3,#REF!,"&lt;="&amp;AE$4,#REF!,$F219,#REF!,$G219)</f>
        <v>#REF!</v>
      </c>
      <c r="AF219" s="104" t="e">
        <f>SUMIFS(#REF!,#REF!,"&gt;="&amp;AF$3,#REF!,"&lt;="&amp;AF$4,#REF!,$F219,#REF!,$G219)</f>
        <v>#REF!</v>
      </c>
      <c r="AG219" s="104" t="e">
        <f>SUMIFS(#REF!,#REF!,"&gt;="&amp;AG$3,#REF!,"&lt;="&amp;AG$4,#REF!,$F219,#REF!,$G219)</f>
        <v>#REF!</v>
      </c>
      <c r="AH219" s="104" t="e">
        <f>SUMIFS(#REF!,#REF!,"&gt;="&amp;AH$3,#REF!,"&lt;="&amp;AH$4,#REF!,$F219,#REF!,$G219)</f>
        <v>#REF!</v>
      </c>
      <c r="AI219" s="104" t="e">
        <f>SUMIFS(#REF!,#REF!,"&gt;="&amp;AI$3,#REF!,"&lt;="&amp;AI$4,#REF!,$F219,#REF!,$G219)</f>
        <v>#REF!</v>
      </c>
      <c r="AJ219" s="104" t="e">
        <f>SUMIFS(#REF!,#REF!,"&gt;="&amp;AJ$3,#REF!,"&lt;="&amp;AJ$4,#REF!,$F219,#REF!,$G219)</f>
        <v>#REF!</v>
      </c>
      <c r="AK219" s="104" t="e">
        <f>SUMIFS(#REF!,#REF!,"&gt;="&amp;AK$3,#REF!,"&lt;="&amp;AK$4,#REF!,$F219,#REF!,$G219)</f>
        <v>#REF!</v>
      </c>
      <c r="AL219" s="104" t="e">
        <f>SUMIFS(#REF!,#REF!,"&gt;="&amp;AL$3,#REF!,"&lt;="&amp;AL$4,#REF!,$F219,#REF!,$G219)</f>
        <v>#REF!</v>
      </c>
      <c r="AM219" s="104" t="e">
        <f>SUMIFS(#REF!,#REF!,"&gt;="&amp;AM$3,#REF!,"&lt;="&amp;AM$4,#REF!,$F219,#REF!,$G219)</f>
        <v>#REF!</v>
      </c>
      <c r="AN219" s="104" t="e">
        <f>SUMIFS(#REF!,#REF!,"&gt;="&amp;AN$3,#REF!,"&lt;="&amp;AN$4,#REF!,$F219,#REF!,$G219)</f>
        <v>#REF!</v>
      </c>
      <c r="AO219" s="104" t="e">
        <f>SUMIFS(#REF!,#REF!,"&gt;="&amp;AO$3,#REF!,"&lt;="&amp;AO$4,#REF!,$F219,#REF!,$G219)</f>
        <v>#REF!</v>
      </c>
      <c r="AP219" s="104" t="e">
        <f>SUMIFS(#REF!,#REF!,"&gt;="&amp;AP$3,#REF!,"&lt;="&amp;AP$4,#REF!,$F219,#REF!,$G219)</f>
        <v>#REF!</v>
      </c>
      <c r="AQ219" s="104" t="e">
        <f>SUMIFS(#REF!,#REF!,"&gt;="&amp;AQ$3,#REF!,"&lt;="&amp;AQ$4,#REF!,$F219,#REF!,$G219)</f>
        <v>#REF!</v>
      </c>
      <c r="AR219" s="104" t="e">
        <f>SUMIFS(#REF!,#REF!,"&gt;="&amp;AR$3,#REF!,"&lt;="&amp;AR$4,#REF!,$F219,#REF!,$G219)</f>
        <v>#REF!</v>
      </c>
    </row>
    <row r="220" spans="1:44" s="95" customFormat="1" ht="10.199999999999999" x14ac:dyDescent="0.2">
      <c r="A220" s="23">
        <f>ROW()</f>
        <v>220</v>
      </c>
      <c r="B220" s="138"/>
      <c r="E220" s="100">
        <v>7</v>
      </c>
      <c r="F220" s="63" t="s">
        <v>111</v>
      </c>
      <c r="G220" s="99" t="s">
        <v>89</v>
      </c>
      <c r="M220" s="103"/>
      <c r="Q220" s="102"/>
      <c r="R220" s="101" t="e">
        <f ca="1">SUM($T220:INDIRECT(ADDRESS($A220,SUMIFS($1:$1,$5:$5,MAX($5:$5)))))</f>
        <v>#REF!</v>
      </c>
      <c r="U220" s="104" t="e">
        <f>SUMIFS(#REF!,#REF!,"&gt;="&amp;U$3,#REF!,"&lt;="&amp;U$4,#REF!,$F220,#REF!,$G220)</f>
        <v>#REF!</v>
      </c>
      <c r="V220" s="104" t="e">
        <f>SUMIFS(#REF!,#REF!,"&gt;="&amp;V$3,#REF!,"&lt;="&amp;V$4,#REF!,$F220,#REF!,$G220)</f>
        <v>#REF!</v>
      </c>
      <c r="W220" s="104" t="e">
        <f>SUMIFS(#REF!,#REF!,"&gt;="&amp;W$3,#REF!,"&lt;="&amp;W$4,#REF!,$F220,#REF!,$G220)</f>
        <v>#REF!</v>
      </c>
      <c r="X220" s="104" t="e">
        <f>SUMIFS(#REF!,#REF!,"&gt;="&amp;X$3,#REF!,"&lt;="&amp;X$4,#REF!,$F220,#REF!,$G220)</f>
        <v>#REF!</v>
      </c>
      <c r="Y220" s="104" t="e">
        <f>SUMIFS(#REF!,#REF!,"&gt;="&amp;Y$3,#REF!,"&lt;="&amp;Y$4,#REF!,$F220,#REF!,$G220)</f>
        <v>#REF!</v>
      </c>
      <c r="Z220" s="104" t="e">
        <f>SUMIFS(#REF!,#REF!,"&gt;="&amp;Z$3,#REF!,"&lt;="&amp;Z$4,#REF!,$F220,#REF!,$G220)</f>
        <v>#REF!</v>
      </c>
      <c r="AA220" s="104" t="e">
        <f>SUMIFS(#REF!,#REF!,"&gt;="&amp;AA$3,#REF!,"&lt;="&amp;AA$4,#REF!,$F220,#REF!,$G220)</f>
        <v>#REF!</v>
      </c>
      <c r="AB220" s="104" t="e">
        <f>SUMIFS(#REF!,#REF!,"&gt;="&amp;AB$3,#REF!,"&lt;="&amp;AB$4,#REF!,$F220,#REF!,$G220)</f>
        <v>#REF!</v>
      </c>
      <c r="AC220" s="104" t="e">
        <f>SUMIFS(#REF!,#REF!,"&gt;="&amp;AC$3,#REF!,"&lt;="&amp;AC$4,#REF!,$F220,#REF!,$G220)</f>
        <v>#REF!</v>
      </c>
      <c r="AD220" s="104" t="e">
        <f>SUMIFS(#REF!,#REF!,"&gt;="&amp;AD$3,#REF!,"&lt;="&amp;AD$4,#REF!,$F220,#REF!,$G220)</f>
        <v>#REF!</v>
      </c>
      <c r="AE220" s="104" t="e">
        <f>SUMIFS(#REF!,#REF!,"&gt;="&amp;AE$3,#REF!,"&lt;="&amp;AE$4,#REF!,$F220,#REF!,$G220)</f>
        <v>#REF!</v>
      </c>
      <c r="AF220" s="104" t="e">
        <f>SUMIFS(#REF!,#REF!,"&gt;="&amp;AF$3,#REF!,"&lt;="&amp;AF$4,#REF!,$F220,#REF!,$G220)</f>
        <v>#REF!</v>
      </c>
      <c r="AG220" s="104" t="e">
        <f>SUMIFS(#REF!,#REF!,"&gt;="&amp;AG$3,#REF!,"&lt;="&amp;AG$4,#REF!,$F220,#REF!,$G220)</f>
        <v>#REF!</v>
      </c>
      <c r="AH220" s="104" t="e">
        <f>SUMIFS(#REF!,#REF!,"&gt;="&amp;AH$3,#REF!,"&lt;="&amp;AH$4,#REF!,$F220,#REF!,$G220)</f>
        <v>#REF!</v>
      </c>
      <c r="AI220" s="104" t="e">
        <f>SUMIFS(#REF!,#REF!,"&gt;="&amp;AI$3,#REF!,"&lt;="&amp;AI$4,#REF!,$F220,#REF!,$G220)</f>
        <v>#REF!</v>
      </c>
      <c r="AJ220" s="104" t="e">
        <f>SUMIFS(#REF!,#REF!,"&gt;="&amp;AJ$3,#REF!,"&lt;="&amp;AJ$4,#REF!,$F220,#REF!,$G220)</f>
        <v>#REF!</v>
      </c>
      <c r="AK220" s="104" t="e">
        <f>SUMIFS(#REF!,#REF!,"&gt;="&amp;AK$3,#REF!,"&lt;="&amp;AK$4,#REF!,$F220,#REF!,$G220)</f>
        <v>#REF!</v>
      </c>
      <c r="AL220" s="104" t="e">
        <f>SUMIFS(#REF!,#REF!,"&gt;="&amp;AL$3,#REF!,"&lt;="&amp;AL$4,#REF!,$F220,#REF!,$G220)</f>
        <v>#REF!</v>
      </c>
      <c r="AM220" s="104" t="e">
        <f>SUMIFS(#REF!,#REF!,"&gt;="&amp;AM$3,#REF!,"&lt;="&amp;AM$4,#REF!,$F220,#REF!,$G220)</f>
        <v>#REF!</v>
      </c>
      <c r="AN220" s="104" t="e">
        <f>SUMIFS(#REF!,#REF!,"&gt;="&amp;AN$3,#REF!,"&lt;="&amp;AN$4,#REF!,$F220,#REF!,$G220)</f>
        <v>#REF!</v>
      </c>
      <c r="AO220" s="104" t="e">
        <f>SUMIFS(#REF!,#REF!,"&gt;="&amp;AO$3,#REF!,"&lt;="&amp;AO$4,#REF!,$F220,#REF!,$G220)</f>
        <v>#REF!</v>
      </c>
      <c r="AP220" s="104" t="e">
        <f>SUMIFS(#REF!,#REF!,"&gt;="&amp;AP$3,#REF!,"&lt;="&amp;AP$4,#REF!,$F220,#REF!,$G220)</f>
        <v>#REF!</v>
      </c>
      <c r="AQ220" s="104" t="e">
        <f>SUMIFS(#REF!,#REF!,"&gt;="&amp;AQ$3,#REF!,"&lt;="&amp;AQ$4,#REF!,$F220,#REF!,$G220)</f>
        <v>#REF!</v>
      </c>
      <c r="AR220" s="104" t="e">
        <f>SUMIFS(#REF!,#REF!,"&gt;="&amp;AR$3,#REF!,"&lt;="&amp;AR$4,#REF!,$F220,#REF!,$G220)</f>
        <v>#REF!</v>
      </c>
    </row>
    <row r="221" spans="1:44" s="95" customFormat="1" ht="10.199999999999999" x14ac:dyDescent="0.2">
      <c r="A221" s="23">
        <f>ROW()</f>
        <v>221</v>
      </c>
      <c r="B221" s="138"/>
      <c r="E221" s="100">
        <v>8</v>
      </c>
      <c r="F221" s="63" t="s">
        <v>111</v>
      </c>
      <c r="G221" s="99" t="s">
        <v>90</v>
      </c>
      <c r="M221" s="103"/>
      <c r="Q221" s="102"/>
      <c r="R221" s="101" t="e">
        <f ca="1">SUM($T221:INDIRECT(ADDRESS($A221,SUMIFS($1:$1,$5:$5,MAX($5:$5)))))</f>
        <v>#REF!</v>
      </c>
      <c r="U221" s="104" t="e">
        <f>SUMIFS(#REF!,#REF!,"&gt;="&amp;U$3,#REF!,"&lt;="&amp;U$4,#REF!,$F221,#REF!,$G221)</f>
        <v>#REF!</v>
      </c>
      <c r="V221" s="104" t="e">
        <f>SUMIFS(#REF!,#REF!,"&gt;="&amp;V$3,#REF!,"&lt;="&amp;V$4,#REF!,$F221,#REF!,$G221)</f>
        <v>#REF!</v>
      </c>
      <c r="W221" s="104" t="e">
        <f>SUMIFS(#REF!,#REF!,"&gt;="&amp;W$3,#REF!,"&lt;="&amp;W$4,#REF!,$F221,#REF!,$G221)</f>
        <v>#REF!</v>
      </c>
      <c r="X221" s="104" t="e">
        <f>SUMIFS(#REF!,#REF!,"&gt;="&amp;X$3,#REF!,"&lt;="&amp;X$4,#REF!,$F221,#REF!,$G221)</f>
        <v>#REF!</v>
      </c>
      <c r="Y221" s="104" t="e">
        <f>SUMIFS(#REF!,#REF!,"&gt;="&amp;Y$3,#REF!,"&lt;="&amp;Y$4,#REF!,$F221,#REF!,$G221)</f>
        <v>#REF!</v>
      </c>
      <c r="Z221" s="104" t="e">
        <f>SUMIFS(#REF!,#REF!,"&gt;="&amp;Z$3,#REF!,"&lt;="&amp;Z$4,#REF!,$F221,#REF!,$G221)</f>
        <v>#REF!</v>
      </c>
      <c r="AA221" s="104" t="e">
        <f>SUMIFS(#REF!,#REF!,"&gt;="&amp;AA$3,#REF!,"&lt;="&amp;AA$4,#REF!,$F221,#REF!,$G221)</f>
        <v>#REF!</v>
      </c>
      <c r="AB221" s="104" t="e">
        <f>SUMIFS(#REF!,#REF!,"&gt;="&amp;AB$3,#REF!,"&lt;="&amp;AB$4,#REF!,$F221,#REF!,$G221)</f>
        <v>#REF!</v>
      </c>
      <c r="AC221" s="104" t="e">
        <f>SUMIFS(#REF!,#REF!,"&gt;="&amp;AC$3,#REF!,"&lt;="&amp;AC$4,#REF!,$F221,#REF!,$G221)</f>
        <v>#REF!</v>
      </c>
      <c r="AD221" s="104" t="e">
        <f>SUMIFS(#REF!,#REF!,"&gt;="&amp;AD$3,#REF!,"&lt;="&amp;AD$4,#REF!,$F221,#REF!,$G221)</f>
        <v>#REF!</v>
      </c>
      <c r="AE221" s="104" t="e">
        <f>SUMIFS(#REF!,#REF!,"&gt;="&amp;AE$3,#REF!,"&lt;="&amp;AE$4,#REF!,$F221,#REF!,$G221)</f>
        <v>#REF!</v>
      </c>
      <c r="AF221" s="104" t="e">
        <f>SUMIFS(#REF!,#REF!,"&gt;="&amp;AF$3,#REF!,"&lt;="&amp;AF$4,#REF!,$F221,#REF!,$G221)</f>
        <v>#REF!</v>
      </c>
      <c r="AG221" s="104" t="e">
        <f>SUMIFS(#REF!,#REF!,"&gt;="&amp;AG$3,#REF!,"&lt;="&amp;AG$4,#REF!,$F221,#REF!,$G221)</f>
        <v>#REF!</v>
      </c>
      <c r="AH221" s="104" t="e">
        <f>SUMIFS(#REF!,#REF!,"&gt;="&amp;AH$3,#REF!,"&lt;="&amp;AH$4,#REF!,$F221,#REF!,$G221)</f>
        <v>#REF!</v>
      </c>
      <c r="AI221" s="104" t="e">
        <f>SUMIFS(#REF!,#REF!,"&gt;="&amp;AI$3,#REF!,"&lt;="&amp;AI$4,#REF!,$F221,#REF!,$G221)</f>
        <v>#REF!</v>
      </c>
      <c r="AJ221" s="104" t="e">
        <f>SUMIFS(#REF!,#REF!,"&gt;="&amp;AJ$3,#REF!,"&lt;="&amp;AJ$4,#REF!,$F221,#REF!,$G221)</f>
        <v>#REF!</v>
      </c>
      <c r="AK221" s="104" t="e">
        <f>SUMIFS(#REF!,#REF!,"&gt;="&amp;AK$3,#REF!,"&lt;="&amp;AK$4,#REF!,$F221,#REF!,$G221)</f>
        <v>#REF!</v>
      </c>
      <c r="AL221" s="104" t="e">
        <f>SUMIFS(#REF!,#REF!,"&gt;="&amp;AL$3,#REF!,"&lt;="&amp;AL$4,#REF!,$F221,#REF!,$G221)</f>
        <v>#REF!</v>
      </c>
      <c r="AM221" s="104" t="e">
        <f>SUMIFS(#REF!,#REF!,"&gt;="&amp;AM$3,#REF!,"&lt;="&amp;AM$4,#REF!,$F221,#REF!,$G221)</f>
        <v>#REF!</v>
      </c>
      <c r="AN221" s="104" t="e">
        <f>SUMIFS(#REF!,#REF!,"&gt;="&amp;AN$3,#REF!,"&lt;="&amp;AN$4,#REF!,$F221,#REF!,$G221)</f>
        <v>#REF!</v>
      </c>
      <c r="AO221" s="104" t="e">
        <f>SUMIFS(#REF!,#REF!,"&gt;="&amp;AO$3,#REF!,"&lt;="&amp;AO$4,#REF!,$F221,#REF!,$G221)</f>
        <v>#REF!</v>
      </c>
      <c r="AP221" s="104" t="e">
        <f>SUMIFS(#REF!,#REF!,"&gt;="&amp;AP$3,#REF!,"&lt;="&amp;AP$4,#REF!,$F221,#REF!,$G221)</f>
        <v>#REF!</v>
      </c>
      <c r="AQ221" s="104" t="e">
        <f>SUMIFS(#REF!,#REF!,"&gt;="&amp;AQ$3,#REF!,"&lt;="&amp;AQ$4,#REF!,$F221,#REF!,$G221)</f>
        <v>#REF!</v>
      </c>
      <c r="AR221" s="104" t="e">
        <f>SUMIFS(#REF!,#REF!,"&gt;="&amp;AR$3,#REF!,"&lt;="&amp;AR$4,#REF!,$F221,#REF!,$G221)</f>
        <v>#REF!</v>
      </c>
    </row>
    <row r="222" spans="1:44" s="17" customFormat="1" ht="10.199999999999999" x14ac:dyDescent="0.2">
      <c r="A222" s="23">
        <f>ROW()</f>
        <v>222</v>
      </c>
      <c r="B222" s="137"/>
      <c r="E222" s="16" t="s">
        <v>6</v>
      </c>
      <c r="M222" s="58"/>
      <c r="Q222" s="38"/>
      <c r="R222" s="22"/>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row>
    <row r="223" spans="1:44" s="5" customFormat="1" x14ac:dyDescent="0.3">
      <c r="A223" s="23">
        <f>ROW()</f>
        <v>223</v>
      </c>
      <c r="B223" s="135"/>
      <c r="C223" s="45"/>
      <c r="E223" s="24" t="s">
        <v>5</v>
      </c>
      <c r="F223" s="5" t="s">
        <v>135</v>
      </c>
      <c r="K223" s="11"/>
      <c r="M223" s="59"/>
      <c r="Q223" s="39"/>
      <c r="R223" s="3" t="e">
        <f ca="1">SUM($T223:INDIRECT(ADDRESS($A223,SUMIFS($1:$1,$5:$5,MAX($5:$5)))))</f>
        <v>#REF!</v>
      </c>
      <c r="U223" s="3" t="e">
        <f>SUMIFS(#REF!,#REF!,"&gt;="&amp;U$3,#REF!,"&lt;="&amp;U$4,#REF!,$F223,#REF!,$F223)</f>
        <v>#REF!</v>
      </c>
      <c r="V223" s="3" t="e">
        <f>SUMIFS(#REF!,#REF!,"&gt;="&amp;V$3,#REF!,"&lt;="&amp;V$4,#REF!,$F223,#REF!,$F223)</f>
        <v>#REF!</v>
      </c>
      <c r="W223" s="3" t="e">
        <f>SUMIFS(#REF!,#REF!,"&gt;="&amp;W$3,#REF!,"&lt;="&amp;W$4,#REF!,$F223,#REF!,$F223)</f>
        <v>#REF!</v>
      </c>
      <c r="X223" s="3" t="e">
        <f>SUMIFS(#REF!,#REF!,"&gt;="&amp;X$3,#REF!,"&lt;="&amp;X$4,#REF!,$F223,#REF!,$F223)</f>
        <v>#REF!</v>
      </c>
      <c r="Y223" s="3" t="e">
        <f>SUMIFS(#REF!,#REF!,"&gt;="&amp;Y$3,#REF!,"&lt;="&amp;Y$4,#REF!,$F223,#REF!,$F223)</f>
        <v>#REF!</v>
      </c>
      <c r="Z223" s="3" t="e">
        <f>SUMIFS(#REF!,#REF!,"&gt;="&amp;Z$3,#REF!,"&lt;="&amp;Z$4,#REF!,$F223,#REF!,$F223)</f>
        <v>#REF!</v>
      </c>
      <c r="AA223" s="3" t="e">
        <f>SUMIFS(#REF!,#REF!,"&gt;="&amp;AA$3,#REF!,"&lt;="&amp;AA$4,#REF!,$F223,#REF!,$F223)</f>
        <v>#REF!</v>
      </c>
      <c r="AB223" s="3" t="e">
        <f>SUMIFS(#REF!,#REF!,"&gt;="&amp;AB$3,#REF!,"&lt;="&amp;AB$4,#REF!,$F223,#REF!,$F223)</f>
        <v>#REF!</v>
      </c>
      <c r="AC223" s="3" t="e">
        <f>SUMIFS(#REF!,#REF!,"&gt;="&amp;AC$3,#REF!,"&lt;="&amp;AC$4,#REF!,$F223,#REF!,$F223)</f>
        <v>#REF!</v>
      </c>
      <c r="AD223" s="3" t="e">
        <f>SUMIFS(#REF!,#REF!,"&gt;="&amp;AD$3,#REF!,"&lt;="&amp;AD$4,#REF!,$F223,#REF!,$F223)</f>
        <v>#REF!</v>
      </c>
      <c r="AE223" s="3" t="e">
        <f>SUMIFS(#REF!,#REF!,"&gt;="&amp;AE$3,#REF!,"&lt;="&amp;AE$4,#REF!,$F223,#REF!,$F223)</f>
        <v>#REF!</v>
      </c>
      <c r="AF223" s="3" t="e">
        <f>SUMIFS(#REF!,#REF!,"&gt;="&amp;AF$3,#REF!,"&lt;="&amp;AF$4,#REF!,$F223,#REF!,$F223)</f>
        <v>#REF!</v>
      </c>
      <c r="AG223" s="3" t="e">
        <f>SUMIFS(#REF!,#REF!,"&gt;="&amp;AG$3,#REF!,"&lt;="&amp;AG$4,#REF!,$F223,#REF!,$F223)</f>
        <v>#REF!</v>
      </c>
      <c r="AH223" s="3" t="e">
        <f>SUMIFS(#REF!,#REF!,"&gt;="&amp;AH$3,#REF!,"&lt;="&amp;AH$4,#REF!,$F223,#REF!,$F223)</f>
        <v>#REF!</v>
      </c>
      <c r="AI223" s="3" t="e">
        <f>SUMIFS(#REF!,#REF!,"&gt;="&amp;AI$3,#REF!,"&lt;="&amp;AI$4,#REF!,$F223,#REF!,$F223)</f>
        <v>#REF!</v>
      </c>
      <c r="AJ223" s="3" t="e">
        <f>SUMIFS(#REF!,#REF!,"&gt;="&amp;AJ$3,#REF!,"&lt;="&amp;AJ$4,#REF!,$F223,#REF!,$F223)</f>
        <v>#REF!</v>
      </c>
      <c r="AK223" s="3" t="e">
        <f>SUMIFS(#REF!,#REF!,"&gt;="&amp;AK$3,#REF!,"&lt;="&amp;AK$4,#REF!,$F223,#REF!,$F223)</f>
        <v>#REF!</v>
      </c>
      <c r="AL223" s="3" t="e">
        <f>SUMIFS(#REF!,#REF!,"&gt;="&amp;AL$3,#REF!,"&lt;="&amp;AL$4,#REF!,$F223,#REF!,$F223)</f>
        <v>#REF!</v>
      </c>
      <c r="AM223" s="3" t="e">
        <f>SUMIFS(#REF!,#REF!,"&gt;="&amp;AM$3,#REF!,"&lt;="&amp;AM$4,#REF!,$F223,#REF!,$F223)</f>
        <v>#REF!</v>
      </c>
      <c r="AN223" s="3" t="e">
        <f>SUMIFS(#REF!,#REF!,"&gt;="&amp;AN$3,#REF!,"&lt;="&amp;AN$4,#REF!,$F223,#REF!,$F223)</f>
        <v>#REF!</v>
      </c>
      <c r="AO223" s="3" t="e">
        <f>SUMIFS(#REF!,#REF!,"&gt;="&amp;AO$3,#REF!,"&lt;="&amp;AO$4,#REF!,$F223,#REF!,$F223)</f>
        <v>#REF!</v>
      </c>
      <c r="AP223" s="3" t="e">
        <f>SUMIFS(#REF!,#REF!,"&gt;="&amp;AP$3,#REF!,"&lt;="&amp;AP$4,#REF!,$F223,#REF!,$F223)</f>
        <v>#REF!</v>
      </c>
      <c r="AQ223" s="3" t="e">
        <f>SUMIFS(#REF!,#REF!,"&gt;="&amp;AQ$3,#REF!,"&lt;="&amp;AQ$4,#REF!,$F223,#REF!,$F223)</f>
        <v>#REF!</v>
      </c>
      <c r="AR223" s="3" t="e">
        <f>SUMIFS(#REF!,#REF!,"&gt;="&amp;AR$3,#REF!,"&lt;="&amp;AR$4,#REF!,$F223,#REF!,$F223)</f>
        <v>#REF!</v>
      </c>
    </row>
    <row r="224" spans="1:44" s="7" customFormat="1" ht="12" x14ac:dyDescent="0.25">
      <c r="A224" s="96">
        <f>ROW()</f>
        <v>224</v>
      </c>
      <c r="B224" s="147"/>
      <c r="E224" s="8" t="s">
        <v>5</v>
      </c>
      <c r="F224" s="7" t="s">
        <v>136</v>
      </c>
      <c r="M224" s="124"/>
      <c r="Q224" s="97"/>
      <c r="R224" s="29" t="e">
        <f ca="1">SUM($T224:INDIRECT(ADDRESS($A224,SUMIFS($1:$1,$5:$5,MAX($5:$5)))))</f>
        <v>#REF!</v>
      </c>
      <c r="U224" s="29" t="e">
        <f>SUMIFS(#REF!,#REF!,"&gt;="&amp;U$3,#REF!,"&lt;="&amp;U$4,#REF!,$F224,#REF!,$F224)</f>
        <v>#REF!</v>
      </c>
      <c r="V224" s="29" t="e">
        <f>SUMIFS(#REF!,#REF!,"&gt;="&amp;V$3,#REF!,"&lt;="&amp;V$4,#REF!,$F224,#REF!,$F224)</f>
        <v>#REF!</v>
      </c>
      <c r="W224" s="29" t="e">
        <f>SUMIFS(#REF!,#REF!,"&gt;="&amp;W$3,#REF!,"&lt;="&amp;W$4,#REF!,$F224,#REF!,$F224)</f>
        <v>#REF!</v>
      </c>
      <c r="X224" s="29" t="e">
        <f>SUMIFS(#REF!,#REF!,"&gt;="&amp;X$3,#REF!,"&lt;="&amp;X$4,#REF!,$F224,#REF!,$F224)</f>
        <v>#REF!</v>
      </c>
      <c r="Y224" s="29" t="e">
        <f>SUMIFS(#REF!,#REF!,"&gt;="&amp;Y$3,#REF!,"&lt;="&amp;Y$4,#REF!,$F224,#REF!,$F224)</f>
        <v>#REF!</v>
      </c>
      <c r="Z224" s="29" t="e">
        <f>SUMIFS(#REF!,#REF!,"&gt;="&amp;Z$3,#REF!,"&lt;="&amp;Z$4,#REF!,$F224,#REF!,$F224)</f>
        <v>#REF!</v>
      </c>
      <c r="AA224" s="29" t="e">
        <f>SUMIFS(#REF!,#REF!,"&gt;="&amp;AA$3,#REF!,"&lt;="&amp;AA$4,#REF!,$F224,#REF!,$F224)</f>
        <v>#REF!</v>
      </c>
      <c r="AB224" s="29" t="e">
        <f>SUMIFS(#REF!,#REF!,"&gt;="&amp;AB$3,#REF!,"&lt;="&amp;AB$4,#REF!,$F224,#REF!,$F224)</f>
        <v>#REF!</v>
      </c>
      <c r="AC224" s="29" t="e">
        <f>SUMIFS(#REF!,#REF!,"&gt;="&amp;AC$3,#REF!,"&lt;="&amp;AC$4,#REF!,$F224,#REF!,$F224)</f>
        <v>#REF!</v>
      </c>
      <c r="AD224" s="29" t="e">
        <f>SUMIFS(#REF!,#REF!,"&gt;="&amp;AD$3,#REF!,"&lt;="&amp;AD$4,#REF!,$F224,#REF!,$F224)</f>
        <v>#REF!</v>
      </c>
      <c r="AE224" s="29" t="e">
        <f>SUMIFS(#REF!,#REF!,"&gt;="&amp;AE$3,#REF!,"&lt;="&amp;AE$4,#REF!,$F224,#REF!,$F224)</f>
        <v>#REF!</v>
      </c>
      <c r="AF224" s="29" t="e">
        <f>SUMIFS(#REF!,#REF!,"&gt;="&amp;AF$3,#REF!,"&lt;="&amp;AF$4,#REF!,$F224,#REF!,$F224)</f>
        <v>#REF!</v>
      </c>
      <c r="AG224" s="29" t="e">
        <f>SUMIFS(#REF!,#REF!,"&gt;="&amp;AG$3,#REF!,"&lt;="&amp;AG$4,#REF!,$F224,#REF!,$F224)</f>
        <v>#REF!</v>
      </c>
      <c r="AH224" s="29" t="e">
        <f>SUMIFS(#REF!,#REF!,"&gt;="&amp;AH$3,#REF!,"&lt;="&amp;AH$4,#REF!,$F224,#REF!,$F224)</f>
        <v>#REF!</v>
      </c>
      <c r="AI224" s="29" t="e">
        <f>SUMIFS(#REF!,#REF!,"&gt;="&amp;AI$3,#REF!,"&lt;="&amp;AI$4,#REF!,$F224,#REF!,$F224)</f>
        <v>#REF!</v>
      </c>
      <c r="AJ224" s="29" t="e">
        <f>SUMIFS(#REF!,#REF!,"&gt;="&amp;AJ$3,#REF!,"&lt;="&amp;AJ$4,#REF!,$F224,#REF!,$F224)</f>
        <v>#REF!</v>
      </c>
      <c r="AK224" s="29" t="e">
        <f>SUMIFS(#REF!,#REF!,"&gt;="&amp;AK$3,#REF!,"&lt;="&amp;AK$4,#REF!,$F224,#REF!,$F224)</f>
        <v>#REF!</v>
      </c>
      <c r="AL224" s="29" t="e">
        <f>SUMIFS(#REF!,#REF!,"&gt;="&amp;AL$3,#REF!,"&lt;="&amp;AL$4,#REF!,$F224,#REF!,$F224)</f>
        <v>#REF!</v>
      </c>
      <c r="AM224" s="29" t="e">
        <f>SUMIFS(#REF!,#REF!,"&gt;="&amp;AM$3,#REF!,"&lt;="&amp;AM$4,#REF!,$F224,#REF!,$F224)</f>
        <v>#REF!</v>
      </c>
      <c r="AN224" s="29" t="e">
        <f>SUMIFS(#REF!,#REF!,"&gt;="&amp;AN$3,#REF!,"&lt;="&amp;AN$4,#REF!,$F224,#REF!,$F224)</f>
        <v>#REF!</v>
      </c>
      <c r="AO224" s="29" t="e">
        <f>SUMIFS(#REF!,#REF!,"&gt;="&amp;AO$3,#REF!,"&lt;="&amp;AO$4,#REF!,$F224,#REF!,$F224)</f>
        <v>#REF!</v>
      </c>
      <c r="AP224" s="29" t="e">
        <f>SUMIFS(#REF!,#REF!,"&gt;="&amp;AP$3,#REF!,"&lt;="&amp;AP$4,#REF!,$F224,#REF!,$F224)</f>
        <v>#REF!</v>
      </c>
      <c r="AQ224" s="29" t="e">
        <f>SUMIFS(#REF!,#REF!,"&gt;="&amp;AQ$3,#REF!,"&lt;="&amp;AQ$4,#REF!,$F224,#REF!,$F224)</f>
        <v>#REF!</v>
      </c>
      <c r="AR224" s="29" t="e">
        <f>SUMIFS(#REF!,#REF!,"&gt;="&amp;AR$3,#REF!,"&lt;="&amp;AR$4,#REF!,$F224,#REF!,$F224)</f>
        <v>#REF!</v>
      </c>
    </row>
    <row r="225" spans="1:44" s="7" customFormat="1" ht="12" x14ac:dyDescent="0.25">
      <c r="A225" s="96">
        <f>ROW()</f>
        <v>225</v>
      </c>
      <c r="B225" s="147"/>
      <c r="E225" s="8" t="s">
        <v>5</v>
      </c>
      <c r="F225" s="7" t="s">
        <v>137</v>
      </c>
      <c r="M225" s="124"/>
      <c r="Q225" s="97"/>
      <c r="R225" s="29" t="e">
        <f ca="1">SUM($T225:INDIRECT(ADDRESS($A225,SUMIFS($1:$1,$5:$5,MAX($5:$5)))))</f>
        <v>#REF!</v>
      </c>
      <c r="U225" s="29" t="e">
        <f>SUMIFS(#REF!,#REF!,"&gt;="&amp;U$3,#REF!,"&lt;="&amp;U$4,#REF!,$F225,#REF!,$F225)</f>
        <v>#REF!</v>
      </c>
      <c r="V225" s="29" t="e">
        <f>SUMIFS(#REF!,#REF!,"&gt;="&amp;V$3,#REF!,"&lt;="&amp;V$4,#REF!,$F225,#REF!,$F225)</f>
        <v>#REF!</v>
      </c>
      <c r="W225" s="29" t="e">
        <f>SUMIFS(#REF!,#REF!,"&gt;="&amp;W$3,#REF!,"&lt;="&amp;W$4,#REF!,$F225,#REF!,$F225)</f>
        <v>#REF!</v>
      </c>
      <c r="X225" s="29" t="e">
        <f>SUMIFS(#REF!,#REF!,"&gt;="&amp;X$3,#REF!,"&lt;="&amp;X$4,#REF!,$F225,#REF!,$F225)</f>
        <v>#REF!</v>
      </c>
      <c r="Y225" s="29" t="e">
        <f>SUMIFS(#REF!,#REF!,"&gt;="&amp;Y$3,#REF!,"&lt;="&amp;Y$4,#REF!,$F225,#REF!,$F225)</f>
        <v>#REF!</v>
      </c>
      <c r="Z225" s="29" t="e">
        <f>SUMIFS(#REF!,#REF!,"&gt;="&amp;Z$3,#REF!,"&lt;="&amp;Z$4,#REF!,$F225,#REF!,$F225)</f>
        <v>#REF!</v>
      </c>
      <c r="AA225" s="29" t="e">
        <f>SUMIFS(#REF!,#REF!,"&gt;="&amp;AA$3,#REF!,"&lt;="&amp;AA$4,#REF!,$F225,#REF!,$F225)</f>
        <v>#REF!</v>
      </c>
      <c r="AB225" s="29" t="e">
        <f>SUMIFS(#REF!,#REF!,"&gt;="&amp;AB$3,#REF!,"&lt;="&amp;AB$4,#REF!,$F225,#REF!,$F225)</f>
        <v>#REF!</v>
      </c>
      <c r="AC225" s="29" t="e">
        <f>SUMIFS(#REF!,#REF!,"&gt;="&amp;AC$3,#REF!,"&lt;="&amp;AC$4,#REF!,$F225,#REF!,$F225)</f>
        <v>#REF!</v>
      </c>
      <c r="AD225" s="29" t="e">
        <f>SUMIFS(#REF!,#REF!,"&gt;="&amp;AD$3,#REF!,"&lt;="&amp;AD$4,#REF!,$F225,#REF!,$F225)</f>
        <v>#REF!</v>
      </c>
      <c r="AE225" s="29" t="e">
        <f>SUMIFS(#REF!,#REF!,"&gt;="&amp;AE$3,#REF!,"&lt;="&amp;AE$4,#REF!,$F225,#REF!,$F225)</f>
        <v>#REF!</v>
      </c>
      <c r="AF225" s="29" t="e">
        <f>SUMIFS(#REF!,#REF!,"&gt;="&amp;AF$3,#REF!,"&lt;="&amp;AF$4,#REF!,$F225,#REF!,$F225)</f>
        <v>#REF!</v>
      </c>
      <c r="AG225" s="29" t="e">
        <f>SUMIFS(#REF!,#REF!,"&gt;="&amp;AG$3,#REF!,"&lt;="&amp;AG$4,#REF!,$F225,#REF!,$F225)</f>
        <v>#REF!</v>
      </c>
      <c r="AH225" s="29" t="e">
        <f>SUMIFS(#REF!,#REF!,"&gt;="&amp;AH$3,#REF!,"&lt;="&amp;AH$4,#REF!,$F225,#REF!,$F225)</f>
        <v>#REF!</v>
      </c>
      <c r="AI225" s="29" t="e">
        <f>SUMIFS(#REF!,#REF!,"&gt;="&amp;AI$3,#REF!,"&lt;="&amp;AI$4,#REF!,$F225,#REF!,$F225)</f>
        <v>#REF!</v>
      </c>
      <c r="AJ225" s="29" t="e">
        <f>SUMIFS(#REF!,#REF!,"&gt;="&amp;AJ$3,#REF!,"&lt;="&amp;AJ$4,#REF!,$F225,#REF!,$F225)</f>
        <v>#REF!</v>
      </c>
      <c r="AK225" s="29" t="e">
        <f>SUMIFS(#REF!,#REF!,"&gt;="&amp;AK$3,#REF!,"&lt;="&amp;AK$4,#REF!,$F225,#REF!,$F225)</f>
        <v>#REF!</v>
      </c>
      <c r="AL225" s="29" t="e">
        <f>SUMIFS(#REF!,#REF!,"&gt;="&amp;AL$3,#REF!,"&lt;="&amp;AL$4,#REF!,$F225,#REF!,$F225)</f>
        <v>#REF!</v>
      </c>
      <c r="AM225" s="29" t="e">
        <f>SUMIFS(#REF!,#REF!,"&gt;="&amp;AM$3,#REF!,"&lt;="&amp;AM$4,#REF!,$F225,#REF!,$F225)</f>
        <v>#REF!</v>
      </c>
      <c r="AN225" s="29" t="e">
        <f>SUMIFS(#REF!,#REF!,"&gt;="&amp;AN$3,#REF!,"&lt;="&amp;AN$4,#REF!,$F225,#REF!,$F225)</f>
        <v>#REF!</v>
      </c>
      <c r="AO225" s="29" t="e">
        <f>SUMIFS(#REF!,#REF!,"&gt;="&amp;AO$3,#REF!,"&lt;="&amp;AO$4,#REF!,$F225,#REF!,$F225)</f>
        <v>#REF!</v>
      </c>
      <c r="AP225" s="29" t="e">
        <f>SUMIFS(#REF!,#REF!,"&gt;="&amp;AP$3,#REF!,"&lt;="&amp;AP$4,#REF!,$F225,#REF!,$F225)</f>
        <v>#REF!</v>
      </c>
      <c r="AQ225" s="29" t="e">
        <f>SUMIFS(#REF!,#REF!,"&gt;="&amp;AQ$3,#REF!,"&lt;="&amp;AQ$4,#REF!,$F225,#REF!,$F225)</f>
        <v>#REF!</v>
      </c>
      <c r="AR225" s="29" t="e">
        <f>SUMIFS(#REF!,#REF!,"&gt;="&amp;AR$3,#REF!,"&lt;="&amp;AR$4,#REF!,$F225,#REF!,$F225)</f>
        <v>#REF!</v>
      </c>
    </row>
    <row r="226" spans="1:44" s="5" customFormat="1" x14ac:dyDescent="0.3">
      <c r="A226" s="23">
        <f>ROW()</f>
        <v>226</v>
      </c>
      <c r="B226" s="135"/>
      <c r="C226" s="45"/>
      <c r="E226" s="24" t="s">
        <v>5</v>
      </c>
      <c r="F226" s="5" t="s">
        <v>117</v>
      </c>
      <c r="K226" s="11"/>
      <c r="M226" s="59"/>
      <c r="Q226" s="39"/>
      <c r="R226" s="3" t="e">
        <f ca="1">SUM($T226:INDIRECT(ADDRESS($A226,SUMIFS($1:$1,$5:$5,MAX($5:$5)))))</f>
        <v>#REF!</v>
      </c>
      <c r="U226" s="3" t="e">
        <f>SUMIFS(#REF!,#REF!,"&gt;="&amp;U$3,#REF!,"&lt;="&amp;U$4,#REF!,$F226,#REF!,$F226)</f>
        <v>#REF!</v>
      </c>
      <c r="V226" s="3" t="e">
        <f>SUMIFS(#REF!,#REF!,"&gt;="&amp;V$3,#REF!,"&lt;="&amp;V$4,#REF!,$F226,#REF!,$F226)</f>
        <v>#REF!</v>
      </c>
      <c r="W226" s="3" t="e">
        <f>SUMIFS(#REF!,#REF!,"&gt;="&amp;W$3,#REF!,"&lt;="&amp;W$4,#REF!,$F226,#REF!,$F226)</f>
        <v>#REF!</v>
      </c>
      <c r="X226" s="3" t="e">
        <f>SUMIFS(#REF!,#REF!,"&gt;="&amp;X$3,#REF!,"&lt;="&amp;X$4,#REF!,$F226,#REF!,$F226)</f>
        <v>#REF!</v>
      </c>
      <c r="Y226" s="3" t="e">
        <f>SUMIFS(#REF!,#REF!,"&gt;="&amp;Y$3,#REF!,"&lt;="&amp;Y$4,#REF!,$F226,#REF!,$F226)</f>
        <v>#REF!</v>
      </c>
      <c r="Z226" s="3" t="e">
        <f>SUMIFS(#REF!,#REF!,"&gt;="&amp;Z$3,#REF!,"&lt;="&amp;Z$4,#REF!,$F226,#REF!,$F226)</f>
        <v>#REF!</v>
      </c>
      <c r="AA226" s="3" t="e">
        <f>SUMIFS(#REF!,#REF!,"&gt;="&amp;AA$3,#REF!,"&lt;="&amp;AA$4,#REF!,$F226,#REF!,$F226)</f>
        <v>#REF!</v>
      </c>
      <c r="AB226" s="3" t="e">
        <f>SUMIFS(#REF!,#REF!,"&gt;="&amp;AB$3,#REF!,"&lt;="&amp;AB$4,#REF!,$F226,#REF!,$F226)</f>
        <v>#REF!</v>
      </c>
      <c r="AC226" s="3" t="e">
        <f>SUMIFS(#REF!,#REF!,"&gt;="&amp;AC$3,#REF!,"&lt;="&amp;AC$4,#REF!,$F226,#REF!,$F226)</f>
        <v>#REF!</v>
      </c>
      <c r="AD226" s="3" t="e">
        <f>SUMIFS(#REF!,#REF!,"&gt;="&amp;AD$3,#REF!,"&lt;="&amp;AD$4,#REF!,$F226,#REF!,$F226)</f>
        <v>#REF!</v>
      </c>
      <c r="AE226" s="3" t="e">
        <f>SUMIFS(#REF!,#REF!,"&gt;="&amp;AE$3,#REF!,"&lt;="&amp;AE$4,#REF!,$F226,#REF!,$F226)</f>
        <v>#REF!</v>
      </c>
      <c r="AF226" s="3" t="e">
        <f>SUMIFS(#REF!,#REF!,"&gt;="&amp;AF$3,#REF!,"&lt;="&amp;AF$4,#REF!,$F226,#REF!,$F226)</f>
        <v>#REF!</v>
      </c>
      <c r="AG226" s="3" t="e">
        <f>SUMIFS(#REF!,#REF!,"&gt;="&amp;AG$3,#REF!,"&lt;="&amp;AG$4,#REF!,$F226,#REF!,$F226)</f>
        <v>#REF!</v>
      </c>
      <c r="AH226" s="3" t="e">
        <f>SUMIFS(#REF!,#REF!,"&gt;="&amp;AH$3,#REF!,"&lt;="&amp;AH$4,#REF!,$F226,#REF!,$F226)</f>
        <v>#REF!</v>
      </c>
      <c r="AI226" s="3" t="e">
        <f>SUMIFS(#REF!,#REF!,"&gt;="&amp;AI$3,#REF!,"&lt;="&amp;AI$4,#REF!,$F226,#REF!,$F226)</f>
        <v>#REF!</v>
      </c>
      <c r="AJ226" s="3" t="e">
        <f>SUMIFS(#REF!,#REF!,"&gt;="&amp;AJ$3,#REF!,"&lt;="&amp;AJ$4,#REF!,$F226,#REF!,$F226)</f>
        <v>#REF!</v>
      </c>
      <c r="AK226" s="3" t="e">
        <f>SUMIFS(#REF!,#REF!,"&gt;="&amp;AK$3,#REF!,"&lt;="&amp;AK$4,#REF!,$F226,#REF!,$F226)</f>
        <v>#REF!</v>
      </c>
      <c r="AL226" s="3" t="e">
        <f>SUMIFS(#REF!,#REF!,"&gt;="&amp;AL$3,#REF!,"&lt;="&amp;AL$4,#REF!,$F226,#REF!,$F226)</f>
        <v>#REF!</v>
      </c>
      <c r="AM226" s="3" t="e">
        <f>SUMIFS(#REF!,#REF!,"&gt;="&amp;AM$3,#REF!,"&lt;="&amp;AM$4,#REF!,$F226,#REF!,$F226)</f>
        <v>#REF!</v>
      </c>
      <c r="AN226" s="3" t="e">
        <f>SUMIFS(#REF!,#REF!,"&gt;="&amp;AN$3,#REF!,"&lt;="&amp;AN$4,#REF!,$F226,#REF!,$F226)</f>
        <v>#REF!</v>
      </c>
      <c r="AO226" s="3" t="e">
        <f>SUMIFS(#REF!,#REF!,"&gt;="&amp;AO$3,#REF!,"&lt;="&amp;AO$4,#REF!,$F226,#REF!,$F226)</f>
        <v>#REF!</v>
      </c>
      <c r="AP226" s="3" t="e">
        <f>SUMIFS(#REF!,#REF!,"&gt;="&amp;AP$3,#REF!,"&lt;="&amp;AP$4,#REF!,$F226,#REF!,$F226)</f>
        <v>#REF!</v>
      </c>
      <c r="AQ226" s="3" t="e">
        <f>SUMIFS(#REF!,#REF!,"&gt;="&amp;AQ$3,#REF!,"&lt;="&amp;AQ$4,#REF!,$F226,#REF!,$F226)</f>
        <v>#REF!</v>
      </c>
      <c r="AR226" s="3" t="e">
        <f>SUMIFS(#REF!,#REF!,"&gt;="&amp;AR$3,#REF!,"&lt;="&amp;AR$4,#REF!,$F226,#REF!,$F226)</f>
        <v>#REF!</v>
      </c>
    </row>
    <row r="227" spans="1:44" x14ac:dyDescent="0.3">
      <c r="A227" s="19">
        <f>ROW()</f>
        <v>227</v>
      </c>
      <c r="B227" s="134"/>
      <c r="F227" s="36" t="s">
        <v>28</v>
      </c>
    </row>
    <row r="228" spans="1:44" ht="3" customHeight="1" x14ac:dyDescent="0.3">
      <c r="A228" s="19">
        <f>ROW()</f>
        <v>228</v>
      </c>
      <c r="B228" s="134"/>
      <c r="F228" s="25"/>
      <c r="G228" s="25"/>
      <c r="H228" s="25"/>
      <c r="I228" s="25"/>
      <c r="J228" s="25"/>
      <c r="K228" s="26"/>
      <c r="L228" s="25"/>
      <c r="M228" s="60"/>
      <c r="N228" s="25"/>
      <c r="O228" s="25"/>
      <c r="P228" s="25"/>
      <c r="Q228" s="40"/>
      <c r="R228" s="27"/>
      <c r="S228" s="25"/>
      <c r="T228" s="25"/>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row>
    <row r="229" spans="1:44" x14ac:dyDescent="0.3">
      <c r="A229" s="19">
        <f>ROW()</f>
        <v>229</v>
      </c>
      <c r="B229" s="134"/>
      <c r="F229" s="36" t="s">
        <v>32</v>
      </c>
    </row>
    <row r="230" spans="1:44" ht="3" customHeight="1" x14ac:dyDescent="0.3">
      <c r="A230" s="19">
        <f>ROW()</f>
        <v>230</v>
      </c>
      <c r="B230" s="134"/>
      <c r="F230" s="25"/>
      <c r="G230" s="25"/>
      <c r="H230" s="25"/>
      <c r="I230" s="25"/>
      <c r="J230" s="25"/>
      <c r="K230" s="26"/>
      <c r="L230" s="25"/>
      <c r="M230" s="60"/>
      <c r="N230" s="25"/>
      <c r="O230" s="25"/>
      <c r="P230" s="25"/>
      <c r="Q230" s="40"/>
      <c r="R230" s="27"/>
      <c r="S230" s="25"/>
      <c r="T230" s="25"/>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row>
    <row r="231" spans="1:44" s="5" customFormat="1" x14ac:dyDescent="0.3">
      <c r="A231" s="23">
        <f>ROW()</f>
        <v>231</v>
      </c>
      <c r="B231" s="135"/>
      <c r="C231" s="45" t="s">
        <v>0</v>
      </c>
      <c r="E231" s="24"/>
      <c r="F231" s="5" t="s">
        <v>82</v>
      </c>
      <c r="K231" s="11"/>
      <c r="L231" s="6"/>
      <c r="M231" s="59"/>
      <c r="N231" s="76"/>
      <c r="O231" s="6"/>
      <c r="P231" s="6"/>
      <c r="Q231" s="38"/>
      <c r="R231" s="3" t="e">
        <f ca="1">SUM($T231:INDIRECT(ADDRESS($A231,SUMIFS($1:$1,$5:$5,MAX($5:$5)))))</f>
        <v>#REF!</v>
      </c>
      <c r="U231" s="3" t="e">
        <f>SUM(U232:U240)</f>
        <v>#REF!</v>
      </c>
      <c r="V231" s="3" t="e">
        <f t="shared" ref="V231:AR231" si="46">SUM(V232:V240)</f>
        <v>#REF!</v>
      </c>
      <c r="W231" s="3" t="e">
        <f t="shared" si="46"/>
        <v>#REF!</v>
      </c>
      <c r="X231" s="3" t="e">
        <f t="shared" si="46"/>
        <v>#REF!</v>
      </c>
      <c r="Y231" s="3" t="e">
        <f t="shared" si="46"/>
        <v>#REF!</v>
      </c>
      <c r="Z231" s="3" t="e">
        <f t="shared" si="46"/>
        <v>#REF!</v>
      </c>
      <c r="AA231" s="3" t="e">
        <f t="shared" si="46"/>
        <v>#REF!</v>
      </c>
      <c r="AB231" s="3" t="e">
        <f t="shared" si="46"/>
        <v>#REF!</v>
      </c>
      <c r="AC231" s="3" t="e">
        <f t="shared" si="46"/>
        <v>#REF!</v>
      </c>
      <c r="AD231" s="3" t="e">
        <f t="shared" si="46"/>
        <v>#REF!</v>
      </c>
      <c r="AE231" s="3" t="e">
        <f t="shared" si="46"/>
        <v>#REF!</v>
      </c>
      <c r="AF231" s="3" t="e">
        <f t="shared" si="46"/>
        <v>#REF!</v>
      </c>
      <c r="AG231" s="3" t="e">
        <f t="shared" si="46"/>
        <v>#REF!</v>
      </c>
      <c r="AH231" s="3" t="e">
        <f t="shared" si="46"/>
        <v>#REF!</v>
      </c>
      <c r="AI231" s="3" t="e">
        <f t="shared" si="46"/>
        <v>#REF!</v>
      </c>
      <c r="AJ231" s="3" t="e">
        <f t="shared" si="46"/>
        <v>#REF!</v>
      </c>
      <c r="AK231" s="3" t="e">
        <f t="shared" si="46"/>
        <v>#REF!</v>
      </c>
      <c r="AL231" s="3" t="e">
        <f t="shared" si="46"/>
        <v>#REF!</v>
      </c>
      <c r="AM231" s="3" t="e">
        <f t="shared" si="46"/>
        <v>#REF!</v>
      </c>
      <c r="AN231" s="3" t="e">
        <f t="shared" si="46"/>
        <v>#REF!</v>
      </c>
      <c r="AO231" s="3" t="e">
        <f t="shared" si="46"/>
        <v>#REF!</v>
      </c>
      <c r="AP231" s="3" t="e">
        <f t="shared" si="46"/>
        <v>#REF!</v>
      </c>
      <c r="AQ231" s="3" t="e">
        <f t="shared" si="46"/>
        <v>#REF!</v>
      </c>
      <c r="AR231" s="3" t="e">
        <f t="shared" si="46"/>
        <v>#REF!</v>
      </c>
    </row>
    <row r="232" spans="1:44" s="95" customFormat="1" ht="10.199999999999999" x14ac:dyDescent="0.2">
      <c r="A232" s="23">
        <f>ROW()</f>
        <v>232</v>
      </c>
      <c r="B232" s="138"/>
      <c r="E232" s="100">
        <v>1</v>
      </c>
      <c r="F232" s="63" t="s">
        <v>82</v>
      </c>
      <c r="G232" s="99" t="s">
        <v>83</v>
      </c>
      <c r="M232" s="103"/>
      <c r="Q232" s="102"/>
      <c r="R232" s="101" t="e">
        <f ca="1">SUM($T232:INDIRECT(ADDRESS($A232,SUMIFS($1:$1,$5:$5,MAX($5:$5)))))</f>
        <v>#REF!</v>
      </c>
      <c r="U232" s="104" t="e">
        <f>SUMIFS(#REF!,#REF!,"&gt;="&amp;U$3,#REF!,"&lt;="&amp;U$4,#REF!,$F232,#REF!,$G232)</f>
        <v>#REF!</v>
      </c>
      <c r="V232" s="104" t="e">
        <f>SUMIFS(#REF!,#REF!,"&gt;="&amp;V$3,#REF!,"&lt;="&amp;V$4,#REF!,$F232,#REF!,$G232)</f>
        <v>#REF!</v>
      </c>
      <c r="W232" s="104" t="e">
        <f>SUMIFS(#REF!,#REF!,"&gt;="&amp;W$3,#REF!,"&lt;="&amp;W$4,#REF!,$F232,#REF!,$G232)</f>
        <v>#REF!</v>
      </c>
      <c r="X232" s="104" t="e">
        <f>SUMIFS(#REF!,#REF!,"&gt;="&amp;X$3,#REF!,"&lt;="&amp;X$4,#REF!,$F232,#REF!,$G232)</f>
        <v>#REF!</v>
      </c>
      <c r="Y232" s="104" t="e">
        <f>SUMIFS(#REF!,#REF!,"&gt;="&amp;Y$3,#REF!,"&lt;="&amp;Y$4,#REF!,$F232,#REF!,$G232)</f>
        <v>#REF!</v>
      </c>
      <c r="Z232" s="104" t="e">
        <f>SUMIFS(#REF!,#REF!,"&gt;="&amp;Z$3,#REF!,"&lt;="&amp;Z$4,#REF!,$F232,#REF!,$G232)</f>
        <v>#REF!</v>
      </c>
      <c r="AA232" s="104" t="e">
        <f>SUMIFS(#REF!,#REF!,"&gt;="&amp;AA$3,#REF!,"&lt;="&amp;AA$4,#REF!,$F232,#REF!,$G232)</f>
        <v>#REF!</v>
      </c>
      <c r="AB232" s="104" t="e">
        <f>SUMIFS(#REF!,#REF!,"&gt;="&amp;AB$3,#REF!,"&lt;="&amp;AB$4,#REF!,$F232,#REF!,$G232)</f>
        <v>#REF!</v>
      </c>
      <c r="AC232" s="104" t="e">
        <f>SUMIFS(#REF!,#REF!,"&gt;="&amp;AC$3,#REF!,"&lt;="&amp;AC$4,#REF!,$F232,#REF!,$G232)</f>
        <v>#REF!</v>
      </c>
      <c r="AD232" s="104" t="e">
        <f>SUMIFS(#REF!,#REF!,"&gt;="&amp;AD$3,#REF!,"&lt;="&amp;AD$4,#REF!,$F232,#REF!,$G232)</f>
        <v>#REF!</v>
      </c>
      <c r="AE232" s="104" t="e">
        <f>SUMIFS(#REF!,#REF!,"&gt;="&amp;AE$3,#REF!,"&lt;="&amp;AE$4,#REF!,$F232,#REF!,$G232)</f>
        <v>#REF!</v>
      </c>
      <c r="AF232" s="104" t="e">
        <f>SUMIFS(#REF!,#REF!,"&gt;="&amp;AF$3,#REF!,"&lt;="&amp;AF$4,#REF!,$F232,#REF!,$G232)</f>
        <v>#REF!</v>
      </c>
      <c r="AG232" s="104" t="e">
        <f>SUMIFS(#REF!,#REF!,"&gt;="&amp;AG$3,#REF!,"&lt;="&amp;AG$4,#REF!,$F232,#REF!,$G232)</f>
        <v>#REF!</v>
      </c>
      <c r="AH232" s="104" t="e">
        <f>SUMIFS(#REF!,#REF!,"&gt;="&amp;AH$3,#REF!,"&lt;="&amp;AH$4,#REF!,$F232,#REF!,$G232)</f>
        <v>#REF!</v>
      </c>
      <c r="AI232" s="104" t="e">
        <f>SUMIFS(#REF!,#REF!,"&gt;="&amp;AI$3,#REF!,"&lt;="&amp;AI$4,#REF!,$F232,#REF!,$G232)</f>
        <v>#REF!</v>
      </c>
      <c r="AJ232" s="104" t="e">
        <f>SUMIFS(#REF!,#REF!,"&gt;="&amp;AJ$3,#REF!,"&lt;="&amp;AJ$4,#REF!,$F232,#REF!,$G232)</f>
        <v>#REF!</v>
      </c>
      <c r="AK232" s="104" t="e">
        <f>SUMIFS(#REF!,#REF!,"&gt;="&amp;AK$3,#REF!,"&lt;="&amp;AK$4,#REF!,$F232,#REF!,$G232)</f>
        <v>#REF!</v>
      </c>
      <c r="AL232" s="104" t="e">
        <f>SUMIFS(#REF!,#REF!,"&gt;="&amp;AL$3,#REF!,"&lt;="&amp;AL$4,#REF!,$F232,#REF!,$G232)</f>
        <v>#REF!</v>
      </c>
      <c r="AM232" s="104" t="e">
        <f>SUMIFS(#REF!,#REF!,"&gt;="&amp;AM$3,#REF!,"&lt;="&amp;AM$4,#REF!,$F232,#REF!,$G232)</f>
        <v>#REF!</v>
      </c>
      <c r="AN232" s="104" t="e">
        <f>SUMIFS(#REF!,#REF!,"&gt;="&amp;AN$3,#REF!,"&lt;="&amp;AN$4,#REF!,$F232,#REF!,$G232)</f>
        <v>#REF!</v>
      </c>
      <c r="AO232" s="104" t="e">
        <f>SUMIFS(#REF!,#REF!,"&gt;="&amp;AO$3,#REF!,"&lt;="&amp;AO$4,#REF!,$F232,#REF!,$G232)</f>
        <v>#REF!</v>
      </c>
      <c r="AP232" s="104" t="e">
        <f>SUMIFS(#REF!,#REF!,"&gt;="&amp;AP$3,#REF!,"&lt;="&amp;AP$4,#REF!,$F232,#REF!,$G232)</f>
        <v>#REF!</v>
      </c>
      <c r="AQ232" s="104" t="e">
        <f>SUMIFS(#REF!,#REF!,"&gt;="&amp;AQ$3,#REF!,"&lt;="&amp;AQ$4,#REF!,$F232,#REF!,$G232)</f>
        <v>#REF!</v>
      </c>
      <c r="AR232" s="104" t="e">
        <f>SUMIFS(#REF!,#REF!,"&gt;="&amp;AR$3,#REF!,"&lt;="&amp;AR$4,#REF!,$F232,#REF!,$G232)</f>
        <v>#REF!</v>
      </c>
    </row>
    <row r="233" spans="1:44" s="95" customFormat="1" ht="10.199999999999999" x14ac:dyDescent="0.2">
      <c r="A233" s="23">
        <f>ROW()</f>
        <v>233</v>
      </c>
      <c r="B233" s="138"/>
      <c r="E233" s="100">
        <v>2</v>
      </c>
      <c r="F233" s="63" t="s">
        <v>82</v>
      </c>
      <c r="G233" s="99" t="s">
        <v>84</v>
      </c>
      <c r="M233" s="103"/>
      <c r="Q233" s="102"/>
      <c r="R233" s="101" t="e">
        <f ca="1">SUM($T233:INDIRECT(ADDRESS($A233,SUMIFS($1:$1,$5:$5,MAX($5:$5)))))</f>
        <v>#REF!</v>
      </c>
      <c r="U233" s="104" t="e">
        <f>SUMIFS(#REF!,#REF!,"&gt;="&amp;U$3,#REF!,"&lt;="&amp;U$4,#REF!,$F233,#REF!,$G233)</f>
        <v>#REF!</v>
      </c>
      <c r="V233" s="104" t="e">
        <f>SUMIFS(#REF!,#REF!,"&gt;="&amp;V$3,#REF!,"&lt;="&amp;V$4,#REF!,$F233,#REF!,$G233)</f>
        <v>#REF!</v>
      </c>
      <c r="W233" s="104" t="e">
        <f>SUMIFS(#REF!,#REF!,"&gt;="&amp;W$3,#REF!,"&lt;="&amp;W$4,#REF!,$F233,#REF!,$G233)</f>
        <v>#REF!</v>
      </c>
      <c r="X233" s="104" t="e">
        <f>SUMIFS(#REF!,#REF!,"&gt;="&amp;X$3,#REF!,"&lt;="&amp;X$4,#REF!,$F233,#REF!,$G233)</f>
        <v>#REF!</v>
      </c>
      <c r="Y233" s="104" t="e">
        <f>SUMIFS(#REF!,#REF!,"&gt;="&amp;Y$3,#REF!,"&lt;="&amp;Y$4,#REF!,$F233,#REF!,$G233)</f>
        <v>#REF!</v>
      </c>
      <c r="Z233" s="104" t="e">
        <f>SUMIFS(#REF!,#REF!,"&gt;="&amp;Z$3,#REF!,"&lt;="&amp;Z$4,#REF!,$F233,#REF!,$G233)</f>
        <v>#REF!</v>
      </c>
      <c r="AA233" s="104" t="e">
        <f>SUMIFS(#REF!,#REF!,"&gt;="&amp;AA$3,#REF!,"&lt;="&amp;AA$4,#REF!,$F233,#REF!,$G233)</f>
        <v>#REF!</v>
      </c>
      <c r="AB233" s="104" t="e">
        <f>SUMIFS(#REF!,#REF!,"&gt;="&amp;AB$3,#REF!,"&lt;="&amp;AB$4,#REF!,$F233,#REF!,$G233)</f>
        <v>#REF!</v>
      </c>
      <c r="AC233" s="104" t="e">
        <f>SUMIFS(#REF!,#REF!,"&gt;="&amp;AC$3,#REF!,"&lt;="&amp;AC$4,#REF!,$F233,#REF!,$G233)</f>
        <v>#REF!</v>
      </c>
      <c r="AD233" s="104" t="e">
        <f>SUMIFS(#REF!,#REF!,"&gt;="&amp;AD$3,#REF!,"&lt;="&amp;AD$4,#REF!,$F233,#REF!,$G233)</f>
        <v>#REF!</v>
      </c>
      <c r="AE233" s="104" t="e">
        <f>SUMIFS(#REF!,#REF!,"&gt;="&amp;AE$3,#REF!,"&lt;="&amp;AE$4,#REF!,$F233,#REF!,$G233)</f>
        <v>#REF!</v>
      </c>
      <c r="AF233" s="104" t="e">
        <f>SUMIFS(#REF!,#REF!,"&gt;="&amp;AF$3,#REF!,"&lt;="&amp;AF$4,#REF!,$F233,#REF!,$G233)</f>
        <v>#REF!</v>
      </c>
      <c r="AG233" s="104" t="e">
        <f>SUMIFS(#REF!,#REF!,"&gt;="&amp;AG$3,#REF!,"&lt;="&amp;AG$4,#REF!,$F233,#REF!,$G233)</f>
        <v>#REF!</v>
      </c>
      <c r="AH233" s="104" t="e">
        <f>SUMIFS(#REF!,#REF!,"&gt;="&amp;AH$3,#REF!,"&lt;="&amp;AH$4,#REF!,$F233,#REF!,$G233)</f>
        <v>#REF!</v>
      </c>
      <c r="AI233" s="104" t="e">
        <f>SUMIFS(#REF!,#REF!,"&gt;="&amp;AI$3,#REF!,"&lt;="&amp;AI$4,#REF!,$F233,#REF!,$G233)</f>
        <v>#REF!</v>
      </c>
      <c r="AJ233" s="104" t="e">
        <f>SUMIFS(#REF!,#REF!,"&gt;="&amp;AJ$3,#REF!,"&lt;="&amp;AJ$4,#REF!,$F233,#REF!,$G233)</f>
        <v>#REF!</v>
      </c>
      <c r="AK233" s="104" t="e">
        <f>SUMIFS(#REF!,#REF!,"&gt;="&amp;AK$3,#REF!,"&lt;="&amp;AK$4,#REF!,$F233,#REF!,$G233)</f>
        <v>#REF!</v>
      </c>
      <c r="AL233" s="104" t="e">
        <f>SUMIFS(#REF!,#REF!,"&gt;="&amp;AL$3,#REF!,"&lt;="&amp;AL$4,#REF!,$F233,#REF!,$G233)</f>
        <v>#REF!</v>
      </c>
      <c r="AM233" s="104" t="e">
        <f>SUMIFS(#REF!,#REF!,"&gt;="&amp;AM$3,#REF!,"&lt;="&amp;AM$4,#REF!,$F233,#REF!,$G233)</f>
        <v>#REF!</v>
      </c>
      <c r="AN233" s="104" t="e">
        <f>SUMIFS(#REF!,#REF!,"&gt;="&amp;AN$3,#REF!,"&lt;="&amp;AN$4,#REF!,$F233,#REF!,$G233)</f>
        <v>#REF!</v>
      </c>
      <c r="AO233" s="104" t="e">
        <f>SUMIFS(#REF!,#REF!,"&gt;="&amp;AO$3,#REF!,"&lt;="&amp;AO$4,#REF!,$F233,#REF!,$G233)</f>
        <v>#REF!</v>
      </c>
      <c r="AP233" s="104" t="e">
        <f>SUMIFS(#REF!,#REF!,"&gt;="&amp;AP$3,#REF!,"&lt;="&amp;AP$4,#REF!,$F233,#REF!,$G233)</f>
        <v>#REF!</v>
      </c>
      <c r="AQ233" s="104" t="e">
        <f>SUMIFS(#REF!,#REF!,"&gt;="&amp;AQ$3,#REF!,"&lt;="&amp;AQ$4,#REF!,$F233,#REF!,$G233)</f>
        <v>#REF!</v>
      </c>
      <c r="AR233" s="104" t="e">
        <f>SUMIFS(#REF!,#REF!,"&gt;="&amp;AR$3,#REF!,"&lt;="&amp;AR$4,#REF!,$F233,#REF!,$G233)</f>
        <v>#REF!</v>
      </c>
    </row>
    <row r="234" spans="1:44" s="95" customFormat="1" ht="10.199999999999999" x14ac:dyDescent="0.2">
      <c r="A234" s="23">
        <f>ROW()</f>
        <v>234</v>
      </c>
      <c r="B234" s="138"/>
      <c r="E234" s="100">
        <v>3</v>
      </c>
      <c r="F234" s="63" t="s">
        <v>82</v>
      </c>
      <c r="G234" s="99" t="s">
        <v>85</v>
      </c>
      <c r="M234" s="103"/>
      <c r="Q234" s="102"/>
      <c r="R234" s="101" t="e">
        <f ca="1">SUM($T234:INDIRECT(ADDRESS($A234,SUMIFS($1:$1,$5:$5,MAX($5:$5)))))</f>
        <v>#REF!</v>
      </c>
      <c r="U234" s="104" t="e">
        <f>SUMIFS(#REF!,#REF!,"&gt;="&amp;U$3,#REF!,"&lt;="&amp;U$4,#REF!,$F234,#REF!,$G234)</f>
        <v>#REF!</v>
      </c>
      <c r="V234" s="104" t="e">
        <f>SUMIFS(#REF!,#REF!,"&gt;="&amp;V$3,#REF!,"&lt;="&amp;V$4,#REF!,$F234,#REF!,$G234)</f>
        <v>#REF!</v>
      </c>
      <c r="W234" s="104" t="e">
        <f>SUMIFS(#REF!,#REF!,"&gt;="&amp;W$3,#REF!,"&lt;="&amp;W$4,#REF!,$F234,#REF!,$G234)</f>
        <v>#REF!</v>
      </c>
      <c r="X234" s="104" t="e">
        <f>SUMIFS(#REF!,#REF!,"&gt;="&amp;X$3,#REF!,"&lt;="&amp;X$4,#REF!,$F234,#REF!,$G234)</f>
        <v>#REF!</v>
      </c>
      <c r="Y234" s="104" t="e">
        <f>SUMIFS(#REF!,#REF!,"&gt;="&amp;Y$3,#REF!,"&lt;="&amp;Y$4,#REF!,$F234,#REF!,$G234)</f>
        <v>#REF!</v>
      </c>
      <c r="Z234" s="104" t="e">
        <f>SUMIFS(#REF!,#REF!,"&gt;="&amp;Z$3,#REF!,"&lt;="&amp;Z$4,#REF!,$F234,#REF!,$G234)</f>
        <v>#REF!</v>
      </c>
      <c r="AA234" s="104" t="e">
        <f>SUMIFS(#REF!,#REF!,"&gt;="&amp;AA$3,#REF!,"&lt;="&amp;AA$4,#REF!,$F234,#REF!,$G234)</f>
        <v>#REF!</v>
      </c>
      <c r="AB234" s="104" t="e">
        <f>SUMIFS(#REF!,#REF!,"&gt;="&amp;AB$3,#REF!,"&lt;="&amp;AB$4,#REF!,$F234,#REF!,$G234)</f>
        <v>#REF!</v>
      </c>
      <c r="AC234" s="104" t="e">
        <f>SUMIFS(#REF!,#REF!,"&gt;="&amp;AC$3,#REF!,"&lt;="&amp;AC$4,#REF!,$F234,#REF!,$G234)</f>
        <v>#REF!</v>
      </c>
      <c r="AD234" s="104" t="e">
        <f>SUMIFS(#REF!,#REF!,"&gt;="&amp;AD$3,#REF!,"&lt;="&amp;AD$4,#REF!,$F234,#REF!,$G234)</f>
        <v>#REF!</v>
      </c>
      <c r="AE234" s="104" t="e">
        <f>SUMIFS(#REF!,#REF!,"&gt;="&amp;AE$3,#REF!,"&lt;="&amp;AE$4,#REF!,$F234,#REF!,$G234)</f>
        <v>#REF!</v>
      </c>
      <c r="AF234" s="104" t="e">
        <f>SUMIFS(#REF!,#REF!,"&gt;="&amp;AF$3,#REF!,"&lt;="&amp;AF$4,#REF!,$F234,#REF!,$G234)</f>
        <v>#REF!</v>
      </c>
      <c r="AG234" s="104" t="e">
        <f>SUMIFS(#REF!,#REF!,"&gt;="&amp;AG$3,#REF!,"&lt;="&amp;AG$4,#REF!,$F234,#REF!,$G234)</f>
        <v>#REF!</v>
      </c>
      <c r="AH234" s="104" t="e">
        <f>SUMIFS(#REF!,#REF!,"&gt;="&amp;AH$3,#REF!,"&lt;="&amp;AH$4,#REF!,$F234,#REF!,$G234)</f>
        <v>#REF!</v>
      </c>
      <c r="AI234" s="104" t="e">
        <f>SUMIFS(#REF!,#REF!,"&gt;="&amp;AI$3,#REF!,"&lt;="&amp;AI$4,#REF!,$F234,#REF!,$G234)</f>
        <v>#REF!</v>
      </c>
      <c r="AJ234" s="104" t="e">
        <f>SUMIFS(#REF!,#REF!,"&gt;="&amp;AJ$3,#REF!,"&lt;="&amp;AJ$4,#REF!,$F234,#REF!,$G234)</f>
        <v>#REF!</v>
      </c>
      <c r="AK234" s="104" t="e">
        <f>SUMIFS(#REF!,#REF!,"&gt;="&amp;AK$3,#REF!,"&lt;="&amp;AK$4,#REF!,$F234,#REF!,$G234)</f>
        <v>#REF!</v>
      </c>
      <c r="AL234" s="104" t="e">
        <f>SUMIFS(#REF!,#REF!,"&gt;="&amp;AL$3,#REF!,"&lt;="&amp;AL$4,#REF!,$F234,#REF!,$G234)</f>
        <v>#REF!</v>
      </c>
      <c r="AM234" s="104" t="e">
        <f>SUMIFS(#REF!,#REF!,"&gt;="&amp;AM$3,#REF!,"&lt;="&amp;AM$4,#REF!,$F234,#REF!,$G234)</f>
        <v>#REF!</v>
      </c>
      <c r="AN234" s="104" t="e">
        <f>SUMIFS(#REF!,#REF!,"&gt;="&amp;AN$3,#REF!,"&lt;="&amp;AN$4,#REF!,$F234,#REF!,$G234)</f>
        <v>#REF!</v>
      </c>
      <c r="AO234" s="104" t="e">
        <f>SUMIFS(#REF!,#REF!,"&gt;="&amp;AO$3,#REF!,"&lt;="&amp;AO$4,#REF!,$F234,#REF!,$G234)</f>
        <v>#REF!</v>
      </c>
      <c r="AP234" s="104" t="e">
        <f>SUMIFS(#REF!,#REF!,"&gt;="&amp;AP$3,#REF!,"&lt;="&amp;AP$4,#REF!,$F234,#REF!,$G234)</f>
        <v>#REF!</v>
      </c>
      <c r="AQ234" s="104" t="e">
        <f>SUMIFS(#REF!,#REF!,"&gt;="&amp;AQ$3,#REF!,"&lt;="&amp;AQ$4,#REF!,$F234,#REF!,$G234)</f>
        <v>#REF!</v>
      </c>
      <c r="AR234" s="104" t="e">
        <f>SUMIFS(#REF!,#REF!,"&gt;="&amp;AR$3,#REF!,"&lt;="&amp;AR$4,#REF!,$F234,#REF!,$G234)</f>
        <v>#REF!</v>
      </c>
    </row>
    <row r="235" spans="1:44" s="95" customFormat="1" ht="10.199999999999999" x14ac:dyDescent="0.2">
      <c r="A235" s="23">
        <f>ROW()</f>
        <v>235</v>
      </c>
      <c r="B235" s="138"/>
      <c r="E235" s="100">
        <v>4</v>
      </c>
      <c r="F235" s="63" t="s">
        <v>82</v>
      </c>
      <c r="G235" s="99" t="s">
        <v>86</v>
      </c>
      <c r="M235" s="103"/>
      <c r="Q235" s="102"/>
      <c r="R235" s="101" t="e">
        <f ca="1">SUM($T235:INDIRECT(ADDRESS($A235,SUMIFS($1:$1,$5:$5,MAX($5:$5)))))</f>
        <v>#REF!</v>
      </c>
      <c r="U235" s="104" t="e">
        <f>SUMIFS(#REF!,#REF!,"&gt;="&amp;U$3,#REF!,"&lt;="&amp;U$4,#REF!,$F235,#REF!,$G235)</f>
        <v>#REF!</v>
      </c>
      <c r="V235" s="104" t="e">
        <f>SUMIFS(#REF!,#REF!,"&gt;="&amp;V$3,#REF!,"&lt;="&amp;V$4,#REF!,$F235,#REF!,$G235)</f>
        <v>#REF!</v>
      </c>
      <c r="W235" s="104" t="e">
        <f>SUMIFS(#REF!,#REF!,"&gt;="&amp;W$3,#REF!,"&lt;="&amp;W$4,#REF!,$F235,#REF!,$G235)</f>
        <v>#REF!</v>
      </c>
      <c r="X235" s="104" t="e">
        <f>SUMIFS(#REF!,#REF!,"&gt;="&amp;X$3,#REF!,"&lt;="&amp;X$4,#REF!,$F235,#REF!,$G235)</f>
        <v>#REF!</v>
      </c>
      <c r="Y235" s="104" t="e">
        <f>SUMIFS(#REF!,#REF!,"&gt;="&amp;Y$3,#REF!,"&lt;="&amp;Y$4,#REF!,$F235,#REF!,$G235)</f>
        <v>#REF!</v>
      </c>
      <c r="Z235" s="104" t="e">
        <f>SUMIFS(#REF!,#REF!,"&gt;="&amp;Z$3,#REF!,"&lt;="&amp;Z$4,#REF!,$F235,#REF!,$G235)</f>
        <v>#REF!</v>
      </c>
      <c r="AA235" s="104" t="e">
        <f>SUMIFS(#REF!,#REF!,"&gt;="&amp;AA$3,#REF!,"&lt;="&amp;AA$4,#REF!,$F235,#REF!,$G235)</f>
        <v>#REF!</v>
      </c>
      <c r="AB235" s="104" t="e">
        <f>SUMIFS(#REF!,#REF!,"&gt;="&amp;AB$3,#REF!,"&lt;="&amp;AB$4,#REF!,$F235,#REF!,$G235)</f>
        <v>#REF!</v>
      </c>
      <c r="AC235" s="104" t="e">
        <f>SUMIFS(#REF!,#REF!,"&gt;="&amp;AC$3,#REF!,"&lt;="&amp;AC$4,#REF!,$F235,#REF!,$G235)</f>
        <v>#REF!</v>
      </c>
      <c r="AD235" s="104" t="e">
        <f>SUMIFS(#REF!,#REF!,"&gt;="&amp;AD$3,#REF!,"&lt;="&amp;AD$4,#REF!,$F235,#REF!,$G235)</f>
        <v>#REF!</v>
      </c>
      <c r="AE235" s="104" t="e">
        <f>SUMIFS(#REF!,#REF!,"&gt;="&amp;AE$3,#REF!,"&lt;="&amp;AE$4,#REF!,$F235,#REF!,$G235)</f>
        <v>#REF!</v>
      </c>
      <c r="AF235" s="104" t="e">
        <f>SUMIFS(#REF!,#REF!,"&gt;="&amp;AF$3,#REF!,"&lt;="&amp;AF$4,#REF!,$F235,#REF!,$G235)</f>
        <v>#REF!</v>
      </c>
      <c r="AG235" s="104" t="e">
        <f>SUMIFS(#REF!,#REF!,"&gt;="&amp;AG$3,#REF!,"&lt;="&amp;AG$4,#REF!,$F235,#REF!,$G235)</f>
        <v>#REF!</v>
      </c>
      <c r="AH235" s="104" t="e">
        <f>SUMIFS(#REF!,#REF!,"&gt;="&amp;AH$3,#REF!,"&lt;="&amp;AH$4,#REF!,$F235,#REF!,$G235)</f>
        <v>#REF!</v>
      </c>
      <c r="AI235" s="104" t="e">
        <f>SUMIFS(#REF!,#REF!,"&gt;="&amp;AI$3,#REF!,"&lt;="&amp;AI$4,#REF!,$F235,#REF!,$G235)</f>
        <v>#REF!</v>
      </c>
      <c r="AJ235" s="104" t="e">
        <f>SUMIFS(#REF!,#REF!,"&gt;="&amp;AJ$3,#REF!,"&lt;="&amp;AJ$4,#REF!,$F235,#REF!,$G235)</f>
        <v>#REF!</v>
      </c>
      <c r="AK235" s="104" t="e">
        <f>SUMIFS(#REF!,#REF!,"&gt;="&amp;AK$3,#REF!,"&lt;="&amp;AK$4,#REF!,$F235,#REF!,$G235)</f>
        <v>#REF!</v>
      </c>
      <c r="AL235" s="104" t="e">
        <f>SUMIFS(#REF!,#REF!,"&gt;="&amp;AL$3,#REF!,"&lt;="&amp;AL$4,#REF!,$F235,#REF!,$G235)</f>
        <v>#REF!</v>
      </c>
      <c r="AM235" s="104" t="e">
        <f>SUMIFS(#REF!,#REF!,"&gt;="&amp;AM$3,#REF!,"&lt;="&amp;AM$4,#REF!,$F235,#REF!,$G235)</f>
        <v>#REF!</v>
      </c>
      <c r="AN235" s="104" t="e">
        <f>SUMIFS(#REF!,#REF!,"&gt;="&amp;AN$3,#REF!,"&lt;="&amp;AN$4,#REF!,$F235,#REF!,$G235)</f>
        <v>#REF!</v>
      </c>
      <c r="AO235" s="104" t="e">
        <f>SUMIFS(#REF!,#REF!,"&gt;="&amp;AO$3,#REF!,"&lt;="&amp;AO$4,#REF!,$F235,#REF!,$G235)</f>
        <v>#REF!</v>
      </c>
      <c r="AP235" s="104" t="e">
        <f>SUMIFS(#REF!,#REF!,"&gt;="&amp;AP$3,#REF!,"&lt;="&amp;AP$4,#REF!,$F235,#REF!,$G235)</f>
        <v>#REF!</v>
      </c>
      <c r="AQ235" s="104" t="e">
        <f>SUMIFS(#REF!,#REF!,"&gt;="&amp;AQ$3,#REF!,"&lt;="&amp;AQ$4,#REF!,$F235,#REF!,$G235)</f>
        <v>#REF!</v>
      </c>
      <c r="AR235" s="104" t="e">
        <f>SUMIFS(#REF!,#REF!,"&gt;="&amp;AR$3,#REF!,"&lt;="&amp;AR$4,#REF!,$F235,#REF!,$G235)</f>
        <v>#REF!</v>
      </c>
    </row>
    <row r="236" spans="1:44" s="95" customFormat="1" ht="10.199999999999999" x14ac:dyDescent="0.2">
      <c r="A236" s="23">
        <f>ROW()</f>
        <v>236</v>
      </c>
      <c r="B236" s="138"/>
      <c r="E236" s="100">
        <v>5</v>
      </c>
      <c r="F236" s="63" t="s">
        <v>82</v>
      </c>
      <c r="G236" s="99" t="s">
        <v>87</v>
      </c>
      <c r="M236" s="103"/>
      <c r="Q236" s="102"/>
      <c r="R236" s="101" t="e">
        <f ca="1">SUM($T236:INDIRECT(ADDRESS($A236,SUMIFS($1:$1,$5:$5,MAX($5:$5)))))</f>
        <v>#REF!</v>
      </c>
      <c r="U236" s="104" t="e">
        <f>SUMIFS(#REF!,#REF!,"&gt;="&amp;U$3,#REF!,"&lt;="&amp;U$4,#REF!,$F236,#REF!,$G236)</f>
        <v>#REF!</v>
      </c>
      <c r="V236" s="104" t="e">
        <f>SUMIFS(#REF!,#REF!,"&gt;="&amp;V$3,#REF!,"&lt;="&amp;V$4,#REF!,$F236,#REF!,$G236)</f>
        <v>#REF!</v>
      </c>
      <c r="W236" s="104" t="e">
        <f>SUMIFS(#REF!,#REF!,"&gt;="&amp;W$3,#REF!,"&lt;="&amp;W$4,#REF!,$F236,#REF!,$G236)</f>
        <v>#REF!</v>
      </c>
      <c r="X236" s="104" t="e">
        <f>SUMIFS(#REF!,#REF!,"&gt;="&amp;X$3,#REF!,"&lt;="&amp;X$4,#REF!,$F236,#REF!,$G236)</f>
        <v>#REF!</v>
      </c>
      <c r="Y236" s="104" t="e">
        <f>SUMIFS(#REF!,#REF!,"&gt;="&amp;Y$3,#REF!,"&lt;="&amp;Y$4,#REF!,$F236,#REF!,$G236)</f>
        <v>#REF!</v>
      </c>
      <c r="Z236" s="104" t="e">
        <f>SUMIFS(#REF!,#REF!,"&gt;="&amp;Z$3,#REF!,"&lt;="&amp;Z$4,#REF!,$F236,#REF!,$G236)</f>
        <v>#REF!</v>
      </c>
      <c r="AA236" s="104" t="e">
        <f>SUMIFS(#REF!,#REF!,"&gt;="&amp;AA$3,#REF!,"&lt;="&amp;AA$4,#REF!,$F236,#REF!,$G236)</f>
        <v>#REF!</v>
      </c>
      <c r="AB236" s="104" t="e">
        <f>SUMIFS(#REF!,#REF!,"&gt;="&amp;AB$3,#REF!,"&lt;="&amp;AB$4,#REF!,$F236,#REF!,$G236)</f>
        <v>#REF!</v>
      </c>
      <c r="AC236" s="104" t="e">
        <f>SUMIFS(#REF!,#REF!,"&gt;="&amp;AC$3,#REF!,"&lt;="&amp;AC$4,#REF!,$F236,#REF!,$G236)</f>
        <v>#REF!</v>
      </c>
      <c r="AD236" s="104" t="e">
        <f>SUMIFS(#REF!,#REF!,"&gt;="&amp;AD$3,#REF!,"&lt;="&amp;AD$4,#REF!,$F236,#REF!,$G236)</f>
        <v>#REF!</v>
      </c>
      <c r="AE236" s="104" t="e">
        <f>SUMIFS(#REF!,#REF!,"&gt;="&amp;AE$3,#REF!,"&lt;="&amp;AE$4,#REF!,$F236,#REF!,$G236)</f>
        <v>#REF!</v>
      </c>
      <c r="AF236" s="104" t="e">
        <f>SUMIFS(#REF!,#REF!,"&gt;="&amp;AF$3,#REF!,"&lt;="&amp;AF$4,#REF!,$F236,#REF!,$G236)</f>
        <v>#REF!</v>
      </c>
      <c r="AG236" s="104" t="e">
        <f>SUMIFS(#REF!,#REF!,"&gt;="&amp;AG$3,#REF!,"&lt;="&amp;AG$4,#REF!,$F236,#REF!,$G236)</f>
        <v>#REF!</v>
      </c>
      <c r="AH236" s="104" t="e">
        <f>SUMIFS(#REF!,#REF!,"&gt;="&amp;AH$3,#REF!,"&lt;="&amp;AH$4,#REF!,$F236,#REF!,$G236)</f>
        <v>#REF!</v>
      </c>
      <c r="AI236" s="104" t="e">
        <f>SUMIFS(#REF!,#REF!,"&gt;="&amp;AI$3,#REF!,"&lt;="&amp;AI$4,#REF!,$F236,#REF!,$G236)</f>
        <v>#REF!</v>
      </c>
      <c r="AJ236" s="104" t="e">
        <f>SUMIFS(#REF!,#REF!,"&gt;="&amp;AJ$3,#REF!,"&lt;="&amp;AJ$4,#REF!,$F236,#REF!,$G236)</f>
        <v>#REF!</v>
      </c>
      <c r="AK236" s="104" t="e">
        <f>SUMIFS(#REF!,#REF!,"&gt;="&amp;AK$3,#REF!,"&lt;="&amp;AK$4,#REF!,$F236,#REF!,$G236)</f>
        <v>#REF!</v>
      </c>
      <c r="AL236" s="104" t="e">
        <f>SUMIFS(#REF!,#REF!,"&gt;="&amp;AL$3,#REF!,"&lt;="&amp;AL$4,#REF!,$F236,#REF!,$G236)</f>
        <v>#REF!</v>
      </c>
      <c r="AM236" s="104" t="e">
        <f>SUMIFS(#REF!,#REF!,"&gt;="&amp;AM$3,#REF!,"&lt;="&amp;AM$4,#REF!,$F236,#REF!,$G236)</f>
        <v>#REF!</v>
      </c>
      <c r="AN236" s="104" t="e">
        <f>SUMIFS(#REF!,#REF!,"&gt;="&amp;AN$3,#REF!,"&lt;="&amp;AN$4,#REF!,$F236,#REF!,$G236)</f>
        <v>#REF!</v>
      </c>
      <c r="AO236" s="104" t="e">
        <f>SUMIFS(#REF!,#REF!,"&gt;="&amp;AO$3,#REF!,"&lt;="&amp;AO$4,#REF!,$F236,#REF!,$G236)</f>
        <v>#REF!</v>
      </c>
      <c r="AP236" s="104" t="e">
        <f>SUMIFS(#REF!,#REF!,"&gt;="&amp;AP$3,#REF!,"&lt;="&amp;AP$4,#REF!,$F236,#REF!,$G236)</f>
        <v>#REF!</v>
      </c>
      <c r="AQ236" s="104" t="e">
        <f>SUMIFS(#REF!,#REF!,"&gt;="&amp;AQ$3,#REF!,"&lt;="&amp;AQ$4,#REF!,$F236,#REF!,$G236)</f>
        <v>#REF!</v>
      </c>
      <c r="AR236" s="104" t="e">
        <f>SUMIFS(#REF!,#REF!,"&gt;="&amp;AR$3,#REF!,"&lt;="&amp;AR$4,#REF!,$F236,#REF!,$G236)</f>
        <v>#REF!</v>
      </c>
    </row>
    <row r="237" spans="1:44" s="95" customFormat="1" ht="10.199999999999999" x14ac:dyDescent="0.2">
      <c r="A237" s="23">
        <f>ROW()</f>
        <v>237</v>
      </c>
      <c r="B237" s="138"/>
      <c r="E237" s="100">
        <v>6</v>
      </c>
      <c r="F237" s="63" t="s">
        <v>82</v>
      </c>
      <c r="G237" s="99" t="s">
        <v>88</v>
      </c>
      <c r="M237" s="103"/>
      <c r="Q237" s="102"/>
      <c r="R237" s="101" t="e">
        <f ca="1">SUM($T237:INDIRECT(ADDRESS($A237,SUMIFS($1:$1,$5:$5,MAX($5:$5)))))</f>
        <v>#REF!</v>
      </c>
      <c r="U237" s="104" t="e">
        <f>SUMIFS(#REF!,#REF!,"&gt;="&amp;U$3,#REF!,"&lt;="&amp;U$4,#REF!,$F237,#REF!,$G237)</f>
        <v>#REF!</v>
      </c>
      <c r="V237" s="104" t="e">
        <f>SUMIFS(#REF!,#REF!,"&gt;="&amp;V$3,#REF!,"&lt;="&amp;V$4,#REF!,$F237,#REF!,$G237)</f>
        <v>#REF!</v>
      </c>
      <c r="W237" s="104" t="e">
        <f>SUMIFS(#REF!,#REF!,"&gt;="&amp;W$3,#REF!,"&lt;="&amp;W$4,#REF!,$F237,#REF!,$G237)</f>
        <v>#REF!</v>
      </c>
      <c r="X237" s="104" t="e">
        <f>SUMIFS(#REF!,#REF!,"&gt;="&amp;X$3,#REF!,"&lt;="&amp;X$4,#REF!,$F237,#REF!,$G237)</f>
        <v>#REF!</v>
      </c>
      <c r="Y237" s="104" t="e">
        <f>SUMIFS(#REF!,#REF!,"&gt;="&amp;Y$3,#REF!,"&lt;="&amp;Y$4,#REF!,$F237,#REF!,$G237)</f>
        <v>#REF!</v>
      </c>
      <c r="Z237" s="104" t="e">
        <f>SUMIFS(#REF!,#REF!,"&gt;="&amp;Z$3,#REF!,"&lt;="&amp;Z$4,#REF!,$F237,#REF!,$G237)</f>
        <v>#REF!</v>
      </c>
      <c r="AA237" s="104" t="e">
        <f>SUMIFS(#REF!,#REF!,"&gt;="&amp;AA$3,#REF!,"&lt;="&amp;AA$4,#REF!,$F237,#REF!,$G237)</f>
        <v>#REF!</v>
      </c>
      <c r="AB237" s="104" t="e">
        <f>SUMIFS(#REF!,#REF!,"&gt;="&amp;AB$3,#REF!,"&lt;="&amp;AB$4,#REF!,$F237,#REF!,$G237)</f>
        <v>#REF!</v>
      </c>
      <c r="AC237" s="104" t="e">
        <f>SUMIFS(#REF!,#REF!,"&gt;="&amp;AC$3,#REF!,"&lt;="&amp;AC$4,#REF!,$F237,#REF!,$G237)</f>
        <v>#REF!</v>
      </c>
      <c r="AD237" s="104" t="e">
        <f>SUMIFS(#REF!,#REF!,"&gt;="&amp;AD$3,#REF!,"&lt;="&amp;AD$4,#REF!,$F237,#REF!,$G237)</f>
        <v>#REF!</v>
      </c>
      <c r="AE237" s="104" t="e">
        <f>SUMIFS(#REF!,#REF!,"&gt;="&amp;AE$3,#REF!,"&lt;="&amp;AE$4,#REF!,$F237,#REF!,$G237)</f>
        <v>#REF!</v>
      </c>
      <c r="AF237" s="104" t="e">
        <f>SUMIFS(#REF!,#REF!,"&gt;="&amp;AF$3,#REF!,"&lt;="&amp;AF$4,#REF!,$F237,#REF!,$G237)</f>
        <v>#REF!</v>
      </c>
      <c r="AG237" s="104" t="e">
        <f>SUMIFS(#REF!,#REF!,"&gt;="&amp;AG$3,#REF!,"&lt;="&amp;AG$4,#REF!,$F237,#REF!,$G237)</f>
        <v>#REF!</v>
      </c>
      <c r="AH237" s="104" t="e">
        <f>SUMIFS(#REF!,#REF!,"&gt;="&amp;AH$3,#REF!,"&lt;="&amp;AH$4,#REF!,$F237,#REF!,$G237)</f>
        <v>#REF!</v>
      </c>
      <c r="AI237" s="104" t="e">
        <f>SUMIFS(#REF!,#REF!,"&gt;="&amp;AI$3,#REF!,"&lt;="&amp;AI$4,#REF!,$F237,#REF!,$G237)</f>
        <v>#REF!</v>
      </c>
      <c r="AJ237" s="104" t="e">
        <f>SUMIFS(#REF!,#REF!,"&gt;="&amp;AJ$3,#REF!,"&lt;="&amp;AJ$4,#REF!,$F237,#REF!,$G237)</f>
        <v>#REF!</v>
      </c>
      <c r="AK237" s="104" t="e">
        <f>SUMIFS(#REF!,#REF!,"&gt;="&amp;AK$3,#REF!,"&lt;="&amp;AK$4,#REF!,$F237,#REF!,$G237)</f>
        <v>#REF!</v>
      </c>
      <c r="AL237" s="104" t="e">
        <f>SUMIFS(#REF!,#REF!,"&gt;="&amp;AL$3,#REF!,"&lt;="&amp;AL$4,#REF!,$F237,#REF!,$G237)</f>
        <v>#REF!</v>
      </c>
      <c r="AM237" s="104" t="e">
        <f>SUMIFS(#REF!,#REF!,"&gt;="&amp;AM$3,#REF!,"&lt;="&amp;AM$4,#REF!,$F237,#REF!,$G237)</f>
        <v>#REF!</v>
      </c>
      <c r="AN237" s="104" t="e">
        <f>SUMIFS(#REF!,#REF!,"&gt;="&amp;AN$3,#REF!,"&lt;="&amp;AN$4,#REF!,$F237,#REF!,$G237)</f>
        <v>#REF!</v>
      </c>
      <c r="AO237" s="104" t="e">
        <f>SUMIFS(#REF!,#REF!,"&gt;="&amp;AO$3,#REF!,"&lt;="&amp;AO$4,#REF!,$F237,#REF!,$G237)</f>
        <v>#REF!</v>
      </c>
      <c r="AP237" s="104" t="e">
        <f>SUMIFS(#REF!,#REF!,"&gt;="&amp;AP$3,#REF!,"&lt;="&amp;AP$4,#REF!,$F237,#REF!,$G237)</f>
        <v>#REF!</v>
      </c>
      <c r="AQ237" s="104" t="e">
        <f>SUMIFS(#REF!,#REF!,"&gt;="&amp;AQ$3,#REF!,"&lt;="&amp;AQ$4,#REF!,$F237,#REF!,$G237)</f>
        <v>#REF!</v>
      </c>
      <c r="AR237" s="104" t="e">
        <f>SUMIFS(#REF!,#REF!,"&gt;="&amp;AR$3,#REF!,"&lt;="&amp;AR$4,#REF!,$F237,#REF!,$G237)</f>
        <v>#REF!</v>
      </c>
    </row>
    <row r="238" spans="1:44" s="95" customFormat="1" ht="10.199999999999999" x14ac:dyDescent="0.2">
      <c r="A238" s="23">
        <f>ROW()</f>
        <v>238</v>
      </c>
      <c r="B238" s="138"/>
      <c r="E238" s="100">
        <v>7</v>
      </c>
      <c r="F238" s="63" t="s">
        <v>82</v>
      </c>
      <c r="G238" s="99" t="s">
        <v>89</v>
      </c>
      <c r="M238" s="103"/>
      <c r="Q238" s="102"/>
      <c r="R238" s="101" t="e">
        <f ca="1">SUM($T238:INDIRECT(ADDRESS($A238,SUMIFS($1:$1,$5:$5,MAX($5:$5)))))</f>
        <v>#REF!</v>
      </c>
      <c r="U238" s="104" t="e">
        <f>SUMIFS(#REF!,#REF!,"&gt;="&amp;U$3,#REF!,"&lt;="&amp;U$4,#REF!,$F238,#REF!,$G238)</f>
        <v>#REF!</v>
      </c>
      <c r="V238" s="104" t="e">
        <f>SUMIFS(#REF!,#REF!,"&gt;="&amp;V$3,#REF!,"&lt;="&amp;V$4,#REF!,$F238,#REF!,$G238)</f>
        <v>#REF!</v>
      </c>
      <c r="W238" s="104" t="e">
        <f>SUMIFS(#REF!,#REF!,"&gt;="&amp;W$3,#REF!,"&lt;="&amp;W$4,#REF!,$F238,#REF!,$G238)</f>
        <v>#REF!</v>
      </c>
      <c r="X238" s="104" t="e">
        <f>SUMIFS(#REF!,#REF!,"&gt;="&amp;X$3,#REF!,"&lt;="&amp;X$4,#REF!,$F238,#REF!,$G238)</f>
        <v>#REF!</v>
      </c>
      <c r="Y238" s="104" t="e">
        <f>SUMIFS(#REF!,#REF!,"&gt;="&amp;Y$3,#REF!,"&lt;="&amp;Y$4,#REF!,$F238,#REF!,$G238)</f>
        <v>#REF!</v>
      </c>
      <c r="Z238" s="104" t="e">
        <f>SUMIFS(#REF!,#REF!,"&gt;="&amp;Z$3,#REF!,"&lt;="&amp;Z$4,#REF!,$F238,#REF!,$G238)</f>
        <v>#REF!</v>
      </c>
      <c r="AA238" s="104" t="e">
        <f>SUMIFS(#REF!,#REF!,"&gt;="&amp;AA$3,#REF!,"&lt;="&amp;AA$4,#REF!,$F238,#REF!,$G238)</f>
        <v>#REF!</v>
      </c>
      <c r="AB238" s="104" t="e">
        <f>SUMIFS(#REF!,#REF!,"&gt;="&amp;AB$3,#REF!,"&lt;="&amp;AB$4,#REF!,$F238,#REF!,$G238)</f>
        <v>#REF!</v>
      </c>
      <c r="AC238" s="104" t="e">
        <f>SUMIFS(#REF!,#REF!,"&gt;="&amp;AC$3,#REF!,"&lt;="&amp;AC$4,#REF!,$F238,#REF!,$G238)</f>
        <v>#REF!</v>
      </c>
      <c r="AD238" s="104" t="e">
        <f>SUMIFS(#REF!,#REF!,"&gt;="&amp;AD$3,#REF!,"&lt;="&amp;AD$4,#REF!,$F238,#REF!,$G238)</f>
        <v>#REF!</v>
      </c>
      <c r="AE238" s="104" t="e">
        <f>SUMIFS(#REF!,#REF!,"&gt;="&amp;AE$3,#REF!,"&lt;="&amp;AE$4,#REF!,$F238,#REF!,$G238)</f>
        <v>#REF!</v>
      </c>
      <c r="AF238" s="104" t="e">
        <f>SUMIFS(#REF!,#REF!,"&gt;="&amp;AF$3,#REF!,"&lt;="&amp;AF$4,#REF!,$F238,#REF!,$G238)</f>
        <v>#REF!</v>
      </c>
      <c r="AG238" s="104" t="e">
        <f>SUMIFS(#REF!,#REF!,"&gt;="&amp;AG$3,#REF!,"&lt;="&amp;AG$4,#REF!,$F238,#REF!,$G238)</f>
        <v>#REF!</v>
      </c>
      <c r="AH238" s="104" t="e">
        <f>SUMIFS(#REF!,#REF!,"&gt;="&amp;AH$3,#REF!,"&lt;="&amp;AH$4,#REF!,$F238,#REF!,$G238)</f>
        <v>#REF!</v>
      </c>
      <c r="AI238" s="104" t="e">
        <f>SUMIFS(#REF!,#REF!,"&gt;="&amp;AI$3,#REF!,"&lt;="&amp;AI$4,#REF!,$F238,#REF!,$G238)</f>
        <v>#REF!</v>
      </c>
      <c r="AJ238" s="104" t="e">
        <f>SUMIFS(#REF!,#REF!,"&gt;="&amp;AJ$3,#REF!,"&lt;="&amp;AJ$4,#REF!,$F238,#REF!,$G238)</f>
        <v>#REF!</v>
      </c>
      <c r="AK238" s="104" t="e">
        <f>SUMIFS(#REF!,#REF!,"&gt;="&amp;AK$3,#REF!,"&lt;="&amp;AK$4,#REF!,$F238,#REF!,$G238)</f>
        <v>#REF!</v>
      </c>
      <c r="AL238" s="104" t="e">
        <f>SUMIFS(#REF!,#REF!,"&gt;="&amp;AL$3,#REF!,"&lt;="&amp;AL$4,#REF!,$F238,#REF!,$G238)</f>
        <v>#REF!</v>
      </c>
      <c r="AM238" s="104" t="e">
        <f>SUMIFS(#REF!,#REF!,"&gt;="&amp;AM$3,#REF!,"&lt;="&amp;AM$4,#REF!,$F238,#REF!,$G238)</f>
        <v>#REF!</v>
      </c>
      <c r="AN238" s="104" t="e">
        <f>SUMIFS(#REF!,#REF!,"&gt;="&amp;AN$3,#REF!,"&lt;="&amp;AN$4,#REF!,$F238,#REF!,$G238)</f>
        <v>#REF!</v>
      </c>
      <c r="AO238" s="104" t="e">
        <f>SUMIFS(#REF!,#REF!,"&gt;="&amp;AO$3,#REF!,"&lt;="&amp;AO$4,#REF!,$F238,#REF!,$G238)</f>
        <v>#REF!</v>
      </c>
      <c r="AP238" s="104" t="e">
        <f>SUMIFS(#REF!,#REF!,"&gt;="&amp;AP$3,#REF!,"&lt;="&amp;AP$4,#REF!,$F238,#REF!,$G238)</f>
        <v>#REF!</v>
      </c>
      <c r="AQ238" s="104" t="e">
        <f>SUMIFS(#REF!,#REF!,"&gt;="&amp;AQ$3,#REF!,"&lt;="&amp;AQ$4,#REF!,$F238,#REF!,$G238)</f>
        <v>#REF!</v>
      </c>
      <c r="AR238" s="104" t="e">
        <f>SUMIFS(#REF!,#REF!,"&gt;="&amp;AR$3,#REF!,"&lt;="&amp;AR$4,#REF!,$F238,#REF!,$G238)</f>
        <v>#REF!</v>
      </c>
    </row>
    <row r="239" spans="1:44" s="95" customFormat="1" ht="10.199999999999999" x14ac:dyDescent="0.2">
      <c r="A239" s="23">
        <f>ROW()</f>
        <v>239</v>
      </c>
      <c r="B239" s="138"/>
      <c r="E239" s="100">
        <v>8</v>
      </c>
      <c r="F239" s="63" t="s">
        <v>82</v>
      </c>
      <c r="G239" s="99" t="s">
        <v>90</v>
      </c>
      <c r="M239" s="103"/>
      <c r="Q239" s="102"/>
      <c r="R239" s="101" t="e">
        <f ca="1">SUM($T239:INDIRECT(ADDRESS($A239,SUMIFS($1:$1,$5:$5,MAX($5:$5)))))</f>
        <v>#REF!</v>
      </c>
      <c r="U239" s="104" t="e">
        <f>SUMIFS(#REF!,#REF!,"&gt;="&amp;U$3,#REF!,"&lt;="&amp;U$4,#REF!,$F239,#REF!,$G239)</f>
        <v>#REF!</v>
      </c>
      <c r="V239" s="104" t="e">
        <f>SUMIFS(#REF!,#REF!,"&gt;="&amp;V$3,#REF!,"&lt;="&amp;V$4,#REF!,$F239,#REF!,$G239)</f>
        <v>#REF!</v>
      </c>
      <c r="W239" s="104" t="e">
        <f>SUMIFS(#REF!,#REF!,"&gt;="&amp;W$3,#REF!,"&lt;="&amp;W$4,#REF!,$F239,#REF!,$G239)</f>
        <v>#REF!</v>
      </c>
      <c r="X239" s="104" t="e">
        <f>SUMIFS(#REF!,#REF!,"&gt;="&amp;X$3,#REF!,"&lt;="&amp;X$4,#REF!,$F239,#REF!,$G239)</f>
        <v>#REF!</v>
      </c>
      <c r="Y239" s="104" t="e">
        <f>SUMIFS(#REF!,#REF!,"&gt;="&amp;Y$3,#REF!,"&lt;="&amp;Y$4,#REF!,$F239,#REF!,$G239)</f>
        <v>#REF!</v>
      </c>
      <c r="Z239" s="104" t="e">
        <f>SUMIFS(#REF!,#REF!,"&gt;="&amp;Z$3,#REF!,"&lt;="&amp;Z$4,#REF!,$F239,#REF!,$G239)</f>
        <v>#REF!</v>
      </c>
      <c r="AA239" s="104" t="e">
        <f>SUMIFS(#REF!,#REF!,"&gt;="&amp;AA$3,#REF!,"&lt;="&amp;AA$4,#REF!,$F239,#REF!,$G239)</f>
        <v>#REF!</v>
      </c>
      <c r="AB239" s="104" t="e">
        <f>SUMIFS(#REF!,#REF!,"&gt;="&amp;AB$3,#REF!,"&lt;="&amp;AB$4,#REF!,$F239,#REF!,$G239)</f>
        <v>#REF!</v>
      </c>
      <c r="AC239" s="104" t="e">
        <f>SUMIFS(#REF!,#REF!,"&gt;="&amp;AC$3,#REF!,"&lt;="&amp;AC$4,#REF!,$F239,#REF!,$G239)</f>
        <v>#REF!</v>
      </c>
      <c r="AD239" s="104" t="e">
        <f>SUMIFS(#REF!,#REF!,"&gt;="&amp;AD$3,#REF!,"&lt;="&amp;AD$4,#REF!,$F239,#REF!,$G239)</f>
        <v>#REF!</v>
      </c>
      <c r="AE239" s="104" t="e">
        <f>SUMIFS(#REF!,#REF!,"&gt;="&amp;AE$3,#REF!,"&lt;="&amp;AE$4,#REF!,$F239,#REF!,$G239)</f>
        <v>#REF!</v>
      </c>
      <c r="AF239" s="104" t="e">
        <f>SUMIFS(#REF!,#REF!,"&gt;="&amp;AF$3,#REF!,"&lt;="&amp;AF$4,#REF!,$F239,#REF!,$G239)</f>
        <v>#REF!</v>
      </c>
      <c r="AG239" s="104" t="e">
        <f>SUMIFS(#REF!,#REF!,"&gt;="&amp;AG$3,#REF!,"&lt;="&amp;AG$4,#REF!,$F239,#REF!,$G239)</f>
        <v>#REF!</v>
      </c>
      <c r="AH239" s="104" t="e">
        <f>SUMIFS(#REF!,#REF!,"&gt;="&amp;AH$3,#REF!,"&lt;="&amp;AH$4,#REF!,$F239,#REF!,$G239)</f>
        <v>#REF!</v>
      </c>
      <c r="AI239" s="104" t="e">
        <f>SUMIFS(#REF!,#REF!,"&gt;="&amp;AI$3,#REF!,"&lt;="&amp;AI$4,#REF!,$F239,#REF!,$G239)</f>
        <v>#REF!</v>
      </c>
      <c r="AJ239" s="104" t="e">
        <f>SUMIFS(#REF!,#REF!,"&gt;="&amp;AJ$3,#REF!,"&lt;="&amp;AJ$4,#REF!,$F239,#REF!,$G239)</f>
        <v>#REF!</v>
      </c>
      <c r="AK239" s="104" t="e">
        <f>SUMIFS(#REF!,#REF!,"&gt;="&amp;AK$3,#REF!,"&lt;="&amp;AK$4,#REF!,$F239,#REF!,$G239)</f>
        <v>#REF!</v>
      </c>
      <c r="AL239" s="104" t="e">
        <f>SUMIFS(#REF!,#REF!,"&gt;="&amp;AL$3,#REF!,"&lt;="&amp;AL$4,#REF!,$F239,#REF!,$G239)</f>
        <v>#REF!</v>
      </c>
      <c r="AM239" s="104" t="e">
        <f>SUMIFS(#REF!,#REF!,"&gt;="&amp;AM$3,#REF!,"&lt;="&amp;AM$4,#REF!,$F239,#REF!,$G239)</f>
        <v>#REF!</v>
      </c>
      <c r="AN239" s="104" t="e">
        <f>SUMIFS(#REF!,#REF!,"&gt;="&amp;AN$3,#REF!,"&lt;="&amp;AN$4,#REF!,$F239,#REF!,$G239)</f>
        <v>#REF!</v>
      </c>
      <c r="AO239" s="104" t="e">
        <f>SUMIFS(#REF!,#REF!,"&gt;="&amp;AO$3,#REF!,"&lt;="&amp;AO$4,#REF!,$F239,#REF!,$G239)</f>
        <v>#REF!</v>
      </c>
      <c r="AP239" s="104" t="e">
        <f>SUMIFS(#REF!,#REF!,"&gt;="&amp;AP$3,#REF!,"&lt;="&amp;AP$4,#REF!,$F239,#REF!,$G239)</f>
        <v>#REF!</v>
      </c>
      <c r="AQ239" s="104" t="e">
        <f>SUMIFS(#REF!,#REF!,"&gt;="&amp;AQ$3,#REF!,"&lt;="&amp;AQ$4,#REF!,$F239,#REF!,$G239)</f>
        <v>#REF!</v>
      </c>
      <c r="AR239" s="104" t="e">
        <f>SUMIFS(#REF!,#REF!,"&gt;="&amp;AR$3,#REF!,"&lt;="&amp;AR$4,#REF!,$F239,#REF!,$G239)</f>
        <v>#REF!</v>
      </c>
    </row>
    <row r="240" spans="1:44" s="17" customFormat="1" ht="10.199999999999999" x14ac:dyDescent="0.2">
      <c r="A240" s="23">
        <f>ROW()</f>
        <v>240</v>
      </c>
      <c r="B240" s="137"/>
      <c r="E240" s="16" t="s">
        <v>6</v>
      </c>
      <c r="M240" s="58"/>
      <c r="Q240" s="38"/>
      <c r="R240" s="22"/>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row>
    <row r="241" spans="1:44" s="5" customFormat="1" x14ac:dyDescent="0.3">
      <c r="A241" s="23">
        <f>ROW()</f>
        <v>241</v>
      </c>
      <c r="B241" s="135"/>
      <c r="C241" s="45" t="s">
        <v>2</v>
      </c>
      <c r="E241" s="24"/>
      <c r="F241" s="5" t="s">
        <v>109</v>
      </c>
      <c r="K241" s="11"/>
      <c r="L241" s="6"/>
      <c r="M241" s="59"/>
      <c r="N241" s="76"/>
      <c r="O241" s="6"/>
      <c r="P241" s="6"/>
      <c r="Q241" s="38"/>
      <c r="R241" s="3" t="e">
        <f ca="1">SUM($T241:INDIRECT(ADDRESS($A241,SUMIFS($1:$1,$5:$5,MAX($5:$5)))))</f>
        <v>#REF!</v>
      </c>
      <c r="U241" s="3" t="e">
        <f>SUM(U242:U250)</f>
        <v>#REF!</v>
      </c>
      <c r="V241" s="3" t="e">
        <f t="shared" ref="V241:AR241" si="47">SUM(V242:V250)</f>
        <v>#REF!</v>
      </c>
      <c r="W241" s="3" t="e">
        <f t="shared" si="47"/>
        <v>#REF!</v>
      </c>
      <c r="X241" s="3" t="e">
        <f t="shared" si="47"/>
        <v>#REF!</v>
      </c>
      <c r="Y241" s="3" t="e">
        <f t="shared" si="47"/>
        <v>#REF!</v>
      </c>
      <c r="Z241" s="3" t="e">
        <f t="shared" si="47"/>
        <v>#REF!</v>
      </c>
      <c r="AA241" s="3" t="e">
        <f t="shared" si="47"/>
        <v>#REF!</v>
      </c>
      <c r="AB241" s="3" t="e">
        <f t="shared" si="47"/>
        <v>#REF!</v>
      </c>
      <c r="AC241" s="3" t="e">
        <f t="shared" si="47"/>
        <v>#REF!</v>
      </c>
      <c r="AD241" s="3" t="e">
        <f t="shared" si="47"/>
        <v>#REF!</v>
      </c>
      <c r="AE241" s="3" t="e">
        <f t="shared" si="47"/>
        <v>#REF!</v>
      </c>
      <c r="AF241" s="3" t="e">
        <f t="shared" si="47"/>
        <v>#REF!</v>
      </c>
      <c r="AG241" s="3" t="e">
        <f t="shared" si="47"/>
        <v>#REF!</v>
      </c>
      <c r="AH241" s="3" t="e">
        <f t="shared" si="47"/>
        <v>#REF!</v>
      </c>
      <c r="AI241" s="3" t="e">
        <f t="shared" si="47"/>
        <v>#REF!</v>
      </c>
      <c r="AJ241" s="3" t="e">
        <f t="shared" si="47"/>
        <v>#REF!</v>
      </c>
      <c r="AK241" s="3" t="e">
        <f t="shared" si="47"/>
        <v>#REF!</v>
      </c>
      <c r="AL241" s="3" t="e">
        <f t="shared" si="47"/>
        <v>#REF!</v>
      </c>
      <c r="AM241" s="3" t="e">
        <f t="shared" si="47"/>
        <v>#REF!</v>
      </c>
      <c r="AN241" s="3" t="e">
        <f t="shared" si="47"/>
        <v>#REF!</v>
      </c>
      <c r="AO241" s="3" t="e">
        <f t="shared" si="47"/>
        <v>#REF!</v>
      </c>
      <c r="AP241" s="3" t="e">
        <f t="shared" si="47"/>
        <v>#REF!</v>
      </c>
      <c r="AQ241" s="3" t="e">
        <f t="shared" si="47"/>
        <v>#REF!</v>
      </c>
      <c r="AR241" s="3" t="e">
        <f t="shared" si="47"/>
        <v>#REF!</v>
      </c>
    </row>
    <row r="242" spans="1:44" s="95" customFormat="1" ht="10.199999999999999" x14ac:dyDescent="0.2">
      <c r="A242" s="23">
        <f>ROW()</f>
        <v>242</v>
      </c>
      <c r="B242" s="138"/>
      <c r="E242" s="100">
        <v>1</v>
      </c>
      <c r="F242" s="63" t="s">
        <v>109</v>
      </c>
      <c r="G242" s="99" t="s">
        <v>83</v>
      </c>
      <c r="M242" s="103"/>
      <c r="Q242" s="102"/>
      <c r="R242" s="101" t="e">
        <f ca="1">SUM($T242:INDIRECT(ADDRESS($A242,SUMIFS($1:$1,$5:$5,MAX($5:$5)))))</f>
        <v>#REF!</v>
      </c>
      <c r="U242" s="104" t="e">
        <f>SUMIFS(#REF!,#REF!,"&gt;="&amp;U$3,#REF!,"&lt;="&amp;U$4,#REF!,$F242,#REF!,$G242)</f>
        <v>#REF!</v>
      </c>
      <c r="V242" s="104" t="e">
        <f>SUMIFS(#REF!,#REF!,"&gt;="&amp;V$3,#REF!,"&lt;="&amp;V$4,#REF!,$F242,#REF!,$G242)</f>
        <v>#REF!</v>
      </c>
      <c r="W242" s="104" t="e">
        <f>SUMIFS(#REF!,#REF!,"&gt;="&amp;W$3,#REF!,"&lt;="&amp;W$4,#REF!,$F242,#REF!,$G242)</f>
        <v>#REF!</v>
      </c>
      <c r="X242" s="104" t="e">
        <f>SUMIFS(#REF!,#REF!,"&gt;="&amp;X$3,#REF!,"&lt;="&amp;X$4,#REF!,$F242,#REF!,$G242)</f>
        <v>#REF!</v>
      </c>
      <c r="Y242" s="104" t="e">
        <f>SUMIFS(#REF!,#REF!,"&gt;="&amp;Y$3,#REF!,"&lt;="&amp;Y$4,#REF!,$F242,#REF!,$G242)</f>
        <v>#REF!</v>
      </c>
      <c r="Z242" s="104" t="e">
        <f>SUMIFS(#REF!,#REF!,"&gt;="&amp;Z$3,#REF!,"&lt;="&amp;Z$4,#REF!,$F242,#REF!,$G242)</f>
        <v>#REF!</v>
      </c>
      <c r="AA242" s="104" t="e">
        <f>SUMIFS(#REF!,#REF!,"&gt;="&amp;AA$3,#REF!,"&lt;="&amp;AA$4,#REF!,$F242,#REF!,$G242)</f>
        <v>#REF!</v>
      </c>
      <c r="AB242" s="104" t="e">
        <f>SUMIFS(#REF!,#REF!,"&gt;="&amp;AB$3,#REF!,"&lt;="&amp;AB$4,#REF!,$F242,#REF!,$G242)</f>
        <v>#REF!</v>
      </c>
      <c r="AC242" s="104" t="e">
        <f>SUMIFS(#REF!,#REF!,"&gt;="&amp;AC$3,#REF!,"&lt;="&amp;AC$4,#REF!,$F242,#REF!,$G242)</f>
        <v>#REF!</v>
      </c>
      <c r="AD242" s="104" t="e">
        <f>SUMIFS(#REF!,#REF!,"&gt;="&amp;AD$3,#REF!,"&lt;="&amp;AD$4,#REF!,$F242,#REF!,$G242)</f>
        <v>#REF!</v>
      </c>
      <c r="AE242" s="104" t="e">
        <f>SUMIFS(#REF!,#REF!,"&gt;="&amp;AE$3,#REF!,"&lt;="&amp;AE$4,#REF!,$F242,#REF!,$G242)</f>
        <v>#REF!</v>
      </c>
      <c r="AF242" s="104" t="e">
        <f>SUMIFS(#REF!,#REF!,"&gt;="&amp;AF$3,#REF!,"&lt;="&amp;AF$4,#REF!,$F242,#REF!,$G242)</f>
        <v>#REF!</v>
      </c>
      <c r="AG242" s="104" t="e">
        <f>SUMIFS(#REF!,#REF!,"&gt;="&amp;AG$3,#REF!,"&lt;="&amp;AG$4,#REF!,$F242,#REF!,$G242)</f>
        <v>#REF!</v>
      </c>
      <c r="AH242" s="104" t="e">
        <f>SUMIFS(#REF!,#REF!,"&gt;="&amp;AH$3,#REF!,"&lt;="&amp;AH$4,#REF!,$F242,#REF!,$G242)</f>
        <v>#REF!</v>
      </c>
      <c r="AI242" s="104" t="e">
        <f>SUMIFS(#REF!,#REF!,"&gt;="&amp;AI$3,#REF!,"&lt;="&amp;AI$4,#REF!,$F242,#REF!,$G242)</f>
        <v>#REF!</v>
      </c>
      <c r="AJ242" s="104" t="e">
        <f>SUMIFS(#REF!,#REF!,"&gt;="&amp;AJ$3,#REF!,"&lt;="&amp;AJ$4,#REF!,$F242,#REF!,$G242)</f>
        <v>#REF!</v>
      </c>
      <c r="AK242" s="104" t="e">
        <f>SUMIFS(#REF!,#REF!,"&gt;="&amp;AK$3,#REF!,"&lt;="&amp;AK$4,#REF!,$F242,#REF!,$G242)</f>
        <v>#REF!</v>
      </c>
      <c r="AL242" s="104" t="e">
        <f>SUMIFS(#REF!,#REF!,"&gt;="&amp;AL$3,#REF!,"&lt;="&amp;AL$4,#REF!,$F242,#REF!,$G242)</f>
        <v>#REF!</v>
      </c>
      <c r="AM242" s="104" t="e">
        <f>SUMIFS(#REF!,#REF!,"&gt;="&amp;AM$3,#REF!,"&lt;="&amp;AM$4,#REF!,$F242,#REF!,$G242)</f>
        <v>#REF!</v>
      </c>
      <c r="AN242" s="104" t="e">
        <f>SUMIFS(#REF!,#REF!,"&gt;="&amp;AN$3,#REF!,"&lt;="&amp;AN$4,#REF!,$F242,#REF!,$G242)</f>
        <v>#REF!</v>
      </c>
      <c r="AO242" s="104" t="e">
        <f>SUMIFS(#REF!,#REF!,"&gt;="&amp;AO$3,#REF!,"&lt;="&amp;AO$4,#REF!,$F242,#REF!,$G242)</f>
        <v>#REF!</v>
      </c>
      <c r="AP242" s="104" t="e">
        <f>SUMIFS(#REF!,#REF!,"&gt;="&amp;AP$3,#REF!,"&lt;="&amp;AP$4,#REF!,$F242,#REF!,$G242)</f>
        <v>#REF!</v>
      </c>
      <c r="AQ242" s="104" t="e">
        <f>SUMIFS(#REF!,#REF!,"&gt;="&amp;AQ$3,#REF!,"&lt;="&amp;AQ$4,#REF!,$F242,#REF!,$G242)</f>
        <v>#REF!</v>
      </c>
      <c r="AR242" s="104" t="e">
        <f>SUMIFS(#REF!,#REF!,"&gt;="&amp;AR$3,#REF!,"&lt;="&amp;AR$4,#REF!,$F242,#REF!,$G242)</f>
        <v>#REF!</v>
      </c>
    </row>
    <row r="243" spans="1:44" s="95" customFormat="1" ht="10.199999999999999" x14ac:dyDescent="0.2">
      <c r="A243" s="23">
        <f>ROW()</f>
        <v>243</v>
      </c>
      <c r="B243" s="138"/>
      <c r="E243" s="100">
        <v>2</v>
      </c>
      <c r="F243" s="63" t="s">
        <v>109</v>
      </c>
      <c r="G243" s="99" t="s">
        <v>84</v>
      </c>
      <c r="M243" s="103"/>
      <c r="Q243" s="102"/>
      <c r="R243" s="101" t="e">
        <f ca="1">SUM($T243:INDIRECT(ADDRESS($A243,SUMIFS($1:$1,$5:$5,MAX($5:$5)))))</f>
        <v>#REF!</v>
      </c>
      <c r="U243" s="104" t="e">
        <f>SUMIFS(#REF!,#REF!,"&gt;="&amp;U$3,#REF!,"&lt;="&amp;U$4,#REF!,$F243,#REF!,$G243)</f>
        <v>#REF!</v>
      </c>
      <c r="V243" s="104" t="e">
        <f>SUMIFS(#REF!,#REF!,"&gt;="&amp;V$3,#REF!,"&lt;="&amp;V$4,#REF!,$F243,#REF!,$G243)</f>
        <v>#REF!</v>
      </c>
      <c r="W243" s="104" t="e">
        <f>SUMIFS(#REF!,#REF!,"&gt;="&amp;W$3,#REF!,"&lt;="&amp;W$4,#REF!,$F243,#REF!,$G243)</f>
        <v>#REF!</v>
      </c>
      <c r="X243" s="104" t="e">
        <f>SUMIFS(#REF!,#REF!,"&gt;="&amp;X$3,#REF!,"&lt;="&amp;X$4,#REF!,$F243,#REF!,$G243)</f>
        <v>#REF!</v>
      </c>
      <c r="Y243" s="104" t="e">
        <f>SUMIFS(#REF!,#REF!,"&gt;="&amp;Y$3,#REF!,"&lt;="&amp;Y$4,#REF!,$F243,#REF!,$G243)</f>
        <v>#REF!</v>
      </c>
      <c r="Z243" s="104" t="e">
        <f>SUMIFS(#REF!,#REF!,"&gt;="&amp;Z$3,#REF!,"&lt;="&amp;Z$4,#REF!,$F243,#REF!,$G243)</f>
        <v>#REF!</v>
      </c>
      <c r="AA243" s="104" t="e">
        <f>SUMIFS(#REF!,#REF!,"&gt;="&amp;AA$3,#REF!,"&lt;="&amp;AA$4,#REF!,$F243,#REF!,$G243)</f>
        <v>#REF!</v>
      </c>
      <c r="AB243" s="104" t="e">
        <f>SUMIFS(#REF!,#REF!,"&gt;="&amp;AB$3,#REF!,"&lt;="&amp;AB$4,#REF!,$F243,#REF!,$G243)</f>
        <v>#REF!</v>
      </c>
      <c r="AC243" s="104" t="e">
        <f>SUMIFS(#REF!,#REF!,"&gt;="&amp;AC$3,#REF!,"&lt;="&amp;AC$4,#REF!,$F243,#REF!,$G243)</f>
        <v>#REF!</v>
      </c>
      <c r="AD243" s="104" t="e">
        <f>SUMIFS(#REF!,#REF!,"&gt;="&amp;AD$3,#REF!,"&lt;="&amp;AD$4,#REF!,$F243,#REF!,$G243)</f>
        <v>#REF!</v>
      </c>
      <c r="AE243" s="104" t="e">
        <f>SUMIFS(#REF!,#REF!,"&gt;="&amp;AE$3,#REF!,"&lt;="&amp;AE$4,#REF!,$F243,#REF!,$G243)</f>
        <v>#REF!</v>
      </c>
      <c r="AF243" s="104" t="e">
        <f>SUMIFS(#REF!,#REF!,"&gt;="&amp;AF$3,#REF!,"&lt;="&amp;AF$4,#REF!,$F243,#REF!,$G243)</f>
        <v>#REF!</v>
      </c>
      <c r="AG243" s="104" t="e">
        <f>SUMIFS(#REF!,#REF!,"&gt;="&amp;AG$3,#REF!,"&lt;="&amp;AG$4,#REF!,$F243,#REF!,$G243)</f>
        <v>#REF!</v>
      </c>
      <c r="AH243" s="104" t="e">
        <f>SUMIFS(#REF!,#REF!,"&gt;="&amp;AH$3,#REF!,"&lt;="&amp;AH$4,#REF!,$F243,#REF!,$G243)</f>
        <v>#REF!</v>
      </c>
      <c r="AI243" s="104" t="e">
        <f>SUMIFS(#REF!,#REF!,"&gt;="&amp;AI$3,#REF!,"&lt;="&amp;AI$4,#REF!,$F243,#REF!,$G243)</f>
        <v>#REF!</v>
      </c>
      <c r="AJ243" s="104" t="e">
        <f>SUMIFS(#REF!,#REF!,"&gt;="&amp;AJ$3,#REF!,"&lt;="&amp;AJ$4,#REF!,$F243,#REF!,$G243)</f>
        <v>#REF!</v>
      </c>
      <c r="AK243" s="104" t="e">
        <f>SUMIFS(#REF!,#REF!,"&gt;="&amp;AK$3,#REF!,"&lt;="&amp;AK$4,#REF!,$F243,#REF!,$G243)</f>
        <v>#REF!</v>
      </c>
      <c r="AL243" s="104" t="e">
        <f>SUMIFS(#REF!,#REF!,"&gt;="&amp;AL$3,#REF!,"&lt;="&amp;AL$4,#REF!,$F243,#REF!,$G243)</f>
        <v>#REF!</v>
      </c>
      <c r="AM243" s="104" t="e">
        <f>SUMIFS(#REF!,#REF!,"&gt;="&amp;AM$3,#REF!,"&lt;="&amp;AM$4,#REF!,$F243,#REF!,$G243)</f>
        <v>#REF!</v>
      </c>
      <c r="AN243" s="104" t="e">
        <f>SUMIFS(#REF!,#REF!,"&gt;="&amp;AN$3,#REF!,"&lt;="&amp;AN$4,#REF!,$F243,#REF!,$G243)</f>
        <v>#REF!</v>
      </c>
      <c r="AO243" s="104" t="e">
        <f>SUMIFS(#REF!,#REF!,"&gt;="&amp;AO$3,#REF!,"&lt;="&amp;AO$4,#REF!,$F243,#REF!,$G243)</f>
        <v>#REF!</v>
      </c>
      <c r="AP243" s="104" t="e">
        <f>SUMIFS(#REF!,#REF!,"&gt;="&amp;AP$3,#REF!,"&lt;="&amp;AP$4,#REF!,$F243,#REF!,$G243)</f>
        <v>#REF!</v>
      </c>
      <c r="AQ243" s="104" t="e">
        <f>SUMIFS(#REF!,#REF!,"&gt;="&amp;AQ$3,#REF!,"&lt;="&amp;AQ$4,#REF!,$F243,#REF!,$G243)</f>
        <v>#REF!</v>
      </c>
      <c r="AR243" s="104" t="e">
        <f>SUMIFS(#REF!,#REF!,"&gt;="&amp;AR$3,#REF!,"&lt;="&amp;AR$4,#REF!,$F243,#REF!,$G243)</f>
        <v>#REF!</v>
      </c>
    </row>
    <row r="244" spans="1:44" s="95" customFormat="1" ht="10.199999999999999" x14ac:dyDescent="0.2">
      <c r="A244" s="23">
        <f>ROW()</f>
        <v>244</v>
      </c>
      <c r="B244" s="138"/>
      <c r="E244" s="100">
        <v>3</v>
      </c>
      <c r="F244" s="63" t="s">
        <v>109</v>
      </c>
      <c r="G244" s="99" t="s">
        <v>85</v>
      </c>
      <c r="M244" s="103"/>
      <c r="Q244" s="102"/>
      <c r="R244" s="101" t="e">
        <f ca="1">SUM($T244:INDIRECT(ADDRESS($A244,SUMIFS($1:$1,$5:$5,MAX($5:$5)))))</f>
        <v>#REF!</v>
      </c>
      <c r="U244" s="104" t="e">
        <f>SUMIFS(#REF!,#REF!,"&gt;="&amp;U$3,#REF!,"&lt;="&amp;U$4,#REF!,$F244,#REF!,$G244)</f>
        <v>#REF!</v>
      </c>
      <c r="V244" s="104" t="e">
        <f>SUMIFS(#REF!,#REF!,"&gt;="&amp;V$3,#REF!,"&lt;="&amp;V$4,#REF!,$F244,#REF!,$G244)</f>
        <v>#REF!</v>
      </c>
      <c r="W244" s="104" t="e">
        <f>SUMIFS(#REF!,#REF!,"&gt;="&amp;W$3,#REF!,"&lt;="&amp;W$4,#REF!,$F244,#REF!,$G244)</f>
        <v>#REF!</v>
      </c>
      <c r="X244" s="104" t="e">
        <f>SUMIFS(#REF!,#REF!,"&gt;="&amp;X$3,#REF!,"&lt;="&amp;X$4,#REF!,$F244,#REF!,$G244)</f>
        <v>#REF!</v>
      </c>
      <c r="Y244" s="104" t="e">
        <f>SUMIFS(#REF!,#REF!,"&gt;="&amp;Y$3,#REF!,"&lt;="&amp;Y$4,#REF!,$F244,#REF!,$G244)</f>
        <v>#REF!</v>
      </c>
      <c r="Z244" s="104" t="e">
        <f>SUMIFS(#REF!,#REF!,"&gt;="&amp;Z$3,#REF!,"&lt;="&amp;Z$4,#REF!,$F244,#REF!,$G244)</f>
        <v>#REF!</v>
      </c>
      <c r="AA244" s="104" t="e">
        <f>SUMIFS(#REF!,#REF!,"&gt;="&amp;AA$3,#REF!,"&lt;="&amp;AA$4,#REF!,$F244,#REF!,$G244)</f>
        <v>#REF!</v>
      </c>
      <c r="AB244" s="104" t="e">
        <f>SUMIFS(#REF!,#REF!,"&gt;="&amp;AB$3,#REF!,"&lt;="&amp;AB$4,#REF!,$F244,#REF!,$G244)</f>
        <v>#REF!</v>
      </c>
      <c r="AC244" s="104" t="e">
        <f>SUMIFS(#REF!,#REF!,"&gt;="&amp;AC$3,#REF!,"&lt;="&amp;AC$4,#REF!,$F244,#REF!,$G244)</f>
        <v>#REF!</v>
      </c>
      <c r="AD244" s="104" t="e">
        <f>SUMIFS(#REF!,#REF!,"&gt;="&amp;AD$3,#REF!,"&lt;="&amp;AD$4,#REF!,$F244,#REF!,$G244)</f>
        <v>#REF!</v>
      </c>
      <c r="AE244" s="104" t="e">
        <f>SUMIFS(#REF!,#REF!,"&gt;="&amp;AE$3,#REF!,"&lt;="&amp;AE$4,#REF!,$F244,#REF!,$G244)</f>
        <v>#REF!</v>
      </c>
      <c r="AF244" s="104" t="e">
        <f>SUMIFS(#REF!,#REF!,"&gt;="&amp;AF$3,#REF!,"&lt;="&amp;AF$4,#REF!,$F244,#REF!,$G244)</f>
        <v>#REF!</v>
      </c>
      <c r="AG244" s="104" t="e">
        <f>SUMIFS(#REF!,#REF!,"&gt;="&amp;AG$3,#REF!,"&lt;="&amp;AG$4,#REF!,$F244,#REF!,$G244)</f>
        <v>#REF!</v>
      </c>
      <c r="AH244" s="104" t="e">
        <f>SUMIFS(#REF!,#REF!,"&gt;="&amp;AH$3,#REF!,"&lt;="&amp;AH$4,#REF!,$F244,#REF!,$G244)</f>
        <v>#REF!</v>
      </c>
      <c r="AI244" s="104" t="e">
        <f>SUMIFS(#REF!,#REF!,"&gt;="&amp;AI$3,#REF!,"&lt;="&amp;AI$4,#REF!,$F244,#REF!,$G244)</f>
        <v>#REF!</v>
      </c>
      <c r="AJ244" s="104" t="e">
        <f>SUMIFS(#REF!,#REF!,"&gt;="&amp;AJ$3,#REF!,"&lt;="&amp;AJ$4,#REF!,$F244,#REF!,$G244)</f>
        <v>#REF!</v>
      </c>
      <c r="AK244" s="104" t="e">
        <f>SUMIFS(#REF!,#REF!,"&gt;="&amp;AK$3,#REF!,"&lt;="&amp;AK$4,#REF!,$F244,#REF!,$G244)</f>
        <v>#REF!</v>
      </c>
      <c r="AL244" s="104" t="e">
        <f>SUMIFS(#REF!,#REF!,"&gt;="&amp;AL$3,#REF!,"&lt;="&amp;AL$4,#REF!,$F244,#REF!,$G244)</f>
        <v>#REF!</v>
      </c>
      <c r="AM244" s="104" t="e">
        <f>SUMIFS(#REF!,#REF!,"&gt;="&amp;AM$3,#REF!,"&lt;="&amp;AM$4,#REF!,$F244,#REF!,$G244)</f>
        <v>#REF!</v>
      </c>
      <c r="AN244" s="104" t="e">
        <f>SUMIFS(#REF!,#REF!,"&gt;="&amp;AN$3,#REF!,"&lt;="&amp;AN$4,#REF!,$F244,#REF!,$G244)</f>
        <v>#REF!</v>
      </c>
      <c r="AO244" s="104" t="e">
        <f>SUMIFS(#REF!,#REF!,"&gt;="&amp;AO$3,#REF!,"&lt;="&amp;AO$4,#REF!,$F244,#REF!,$G244)</f>
        <v>#REF!</v>
      </c>
      <c r="AP244" s="104" t="e">
        <f>SUMIFS(#REF!,#REF!,"&gt;="&amp;AP$3,#REF!,"&lt;="&amp;AP$4,#REF!,$F244,#REF!,$G244)</f>
        <v>#REF!</v>
      </c>
      <c r="AQ244" s="104" t="e">
        <f>SUMIFS(#REF!,#REF!,"&gt;="&amp;AQ$3,#REF!,"&lt;="&amp;AQ$4,#REF!,$F244,#REF!,$G244)</f>
        <v>#REF!</v>
      </c>
      <c r="AR244" s="104" t="e">
        <f>SUMIFS(#REF!,#REF!,"&gt;="&amp;AR$3,#REF!,"&lt;="&amp;AR$4,#REF!,$F244,#REF!,$G244)</f>
        <v>#REF!</v>
      </c>
    </row>
    <row r="245" spans="1:44" s="95" customFormat="1" ht="10.199999999999999" x14ac:dyDescent="0.2">
      <c r="A245" s="23">
        <f>ROW()</f>
        <v>245</v>
      </c>
      <c r="B245" s="138"/>
      <c r="E245" s="100">
        <v>4</v>
      </c>
      <c r="F245" s="63" t="s">
        <v>109</v>
      </c>
      <c r="G245" s="99" t="s">
        <v>86</v>
      </c>
      <c r="M245" s="103"/>
      <c r="Q245" s="102"/>
      <c r="R245" s="101" t="e">
        <f ca="1">SUM($T245:INDIRECT(ADDRESS($A245,SUMIFS($1:$1,$5:$5,MAX($5:$5)))))</f>
        <v>#REF!</v>
      </c>
      <c r="U245" s="104" t="e">
        <f>SUMIFS(#REF!,#REF!,"&gt;="&amp;U$3,#REF!,"&lt;="&amp;U$4,#REF!,$F245,#REF!,$G245)</f>
        <v>#REF!</v>
      </c>
      <c r="V245" s="104" t="e">
        <f>SUMIFS(#REF!,#REF!,"&gt;="&amp;V$3,#REF!,"&lt;="&amp;V$4,#REF!,$F245,#REF!,$G245)</f>
        <v>#REF!</v>
      </c>
      <c r="W245" s="104" t="e">
        <f>SUMIFS(#REF!,#REF!,"&gt;="&amp;W$3,#REF!,"&lt;="&amp;W$4,#REF!,$F245,#REF!,$G245)</f>
        <v>#REF!</v>
      </c>
      <c r="X245" s="104" t="e">
        <f>SUMIFS(#REF!,#REF!,"&gt;="&amp;X$3,#REF!,"&lt;="&amp;X$4,#REF!,$F245,#REF!,$G245)</f>
        <v>#REF!</v>
      </c>
      <c r="Y245" s="104" t="e">
        <f>SUMIFS(#REF!,#REF!,"&gt;="&amp;Y$3,#REF!,"&lt;="&amp;Y$4,#REF!,$F245,#REF!,$G245)</f>
        <v>#REF!</v>
      </c>
      <c r="Z245" s="104" t="e">
        <f>SUMIFS(#REF!,#REF!,"&gt;="&amp;Z$3,#REF!,"&lt;="&amp;Z$4,#REF!,$F245,#REF!,$G245)</f>
        <v>#REF!</v>
      </c>
      <c r="AA245" s="104" t="e">
        <f>SUMIFS(#REF!,#REF!,"&gt;="&amp;AA$3,#REF!,"&lt;="&amp;AA$4,#REF!,$F245,#REF!,$G245)</f>
        <v>#REF!</v>
      </c>
      <c r="AB245" s="104" t="e">
        <f>SUMIFS(#REF!,#REF!,"&gt;="&amp;AB$3,#REF!,"&lt;="&amp;AB$4,#REF!,$F245,#REF!,$G245)</f>
        <v>#REF!</v>
      </c>
      <c r="AC245" s="104" t="e">
        <f>SUMIFS(#REF!,#REF!,"&gt;="&amp;AC$3,#REF!,"&lt;="&amp;AC$4,#REF!,$F245,#REF!,$G245)</f>
        <v>#REF!</v>
      </c>
      <c r="AD245" s="104" t="e">
        <f>SUMIFS(#REF!,#REF!,"&gt;="&amp;AD$3,#REF!,"&lt;="&amp;AD$4,#REF!,$F245,#REF!,$G245)</f>
        <v>#REF!</v>
      </c>
      <c r="AE245" s="104" t="e">
        <f>SUMIFS(#REF!,#REF!,"&gt;="&amp;AE$3,#REF!,"&lt;="&amp;AE$4,#REF!,$F245,#REF!,$G245)</f>
        <v>#REF!</v>
      </c>
      <c r="AF245" s="104" t="e">
        <f>SUMIFS(#REF!,#REF!,"&gt;="&amp;AF$3,#REF!,"&lt;="&amp;AF$4,#REF!,$F245,#REF!,$G245)</f>
        <v>#REF!</v>
      </c>
      <c r="AG245" s="104" t="e">
        <f>SUMIFS(#REF!,#REF!,"&gt;="&amp;AG$3,#REF!,"&lt;="&amp;AG$4,#REF!,$F245,#REF!,$G245)</f>
        <v>#REF!</v>
      </c>
      <c r="AH245" s="104" t="e">
        <f>SUMIFS(#REF!,#REF!,"&gt;="&amp;AH$3,#REF!,"&lt;="&amp;AH$4,#REF!,$F245,#REF!,$G245)</f>
        <v>#REF!</v>
      </c>
      <c r="AI245" s="104" t="e">
        <f>SUMIFS(#REF!,#REF!,"&gt;="&amp;AI$3,#REF!,"&lt;="&amp;AI$4,#REF!,$F245,#REF!,$G245)</f>
        <v>#REF!</v>
      </c>
      <c r="AJ245" s="104" t="e">
        <f>SUMIFS(#REF!,#REF!,"&gt;="&amp;AJ$3,#REF!,"&lt;="&amp;AJ$4,#REF!,$F245,#REF!,$G245)</f>
        <v>#REF!</v>
      </c>
      <c r="AK245" s="104" t="e">
        <f>SUMIFS(#REF!,#REF!,"&gt;="&amp;AK$3,#REF!,"&lt;="&amp;AK$4,#REF!,$F245,#REF!,$G245)</f>
        <v>#REF!</v>
      </c>
      <c r="AL245" s="104" t="e">
        <f>SUMIFS(#REF!,#REF!,"&gt;="&amp;AL$3,#REF!,"&lt;="&amp;AL$4,#REF!,$F245,#REF!,$G245)</f>
        <v>#REF!</v>
      </c>
      <c r="AM245" s="104" t="e">
        <f>SUMIFS(#REF!,#REF!,"&gt;="&amp;AM$3,#REF!,"&lt;="&amp;AM$4,#REF!,$F245,#REF!,$G245)</f>
        <v>#REF!</v>
      </c>
      <c r="AN245" s="104" t="e">
        <f>SUMIFS(#REF!,#REF!,"&gt;="&amp;AN$3,#REF!,"&lt;="&amp;AN$4,#REF!,$F245,#REF!,$G245)</f>
        <v>#REF!</v>
      </c>
      <c r="AO245" s="104" t="e">
        <f>SUMIFS(#REF!,#REF!,"&gt;="&amp;AO$3,#REF!,"&lt;="&amp;AO$4,#REF!,$F245,#REF!,$G245)</f>
        <v>#REF!</v>
      </c>
      <c r="AP245" s="104" t="e">
        <f>SUMIFS(#REF!,#REF!,"&gt;="&amp;AP$3,#REF!,"&lt;="&amp;AP$4,#REF!,$F245,#REF!,$G245)</f>
        <v>#REF!</v>
      </c>
      <c r="AQ245" s="104" t="e">
        <f>SUMIFS(#REF!,#REF!,"&gt;="&amp;AQ$3,#REF!,"&lt;="&amp;AQ$4,#REF!,$F245,#REF!,$G245)</f>
        <v>#REF!</v>
      </c>
      <c r="AR245" s="104" t="e">
        <f>SUMIFS(#REF!,#REF!,"&gt;="&amp;AR$3,#REF!,"&lt;="&amp;AR$4,#REF!,$F245,#REF!,$G245)</f>
        <v>#REF!</v>
      </c>
    </row>
    <row r="246" spans="1:44" s="95" customFormat="1" ht="10.199999999999999" x14ac:dyDescent="0.2">
      <c r="A246" s="23">
        <f>ROW()</f>
        <v>246</v>
      </c>
      <c r="B246" s="138"/>
      <c r="E246" s="100">
        <v>5</v>
      </c>
      <c r="F246" s="63" t="s">
        <v>109</v>
      </c>
      <c r="G246" s="99" t="s">
        <v>87</v>
      </c>
      <c r="M246" s="103"/>
      <c r="Q246" s="102"/>
      <c r="R246" s="101" t="e">
        <f ca="1">SUM($T246:INDIRECT(ADDRESS($A246,SUMIFS($1:$1,$5:$5,MAX($5:$5)))))</f>
        <v>#REF!</v>
      </c>
      <c r="U246" s="104" t="e">
        <f>SUMIFS(#REF!,#REF!,"&gt;="&amp;U$3,#REF!,"&lt;="&amp;U$4,#REF!,$F246,#REF!,$G246)</f>
        <v>#REF!</v>
      </c>
      <c r="V246" s="104" t="e">
        <f>SUMIFS(#REF!,#REF!,"&gt;="&amp;V$3,#REF!,"&lt;="&amp;V$4,#REF!,$F246,#REF!,$G246)</f>
        <v>#REF!</v>
      </c>
      <c r="W246" s="104" t="e">
        <f>SUMIFS(#REF!,#REF!,"&gt;="&amp;W$3,#REF!,"&lt;="&amp;W$4,#REF!,$F246,#REF!,$G246)</f>
        <v>#REF!</v>
      </c>
      <c r="X246" s="104" t="e">
        <f>SUMIFS(#REF!,#REF!,"&gt;="&amp;X$3,#REF!,"&lt;="&amp;X$4,#REF!,$F246,#REF!,$G246)</f>
        <v>#REF!</v>
      </c>
      <c r="Y246" s="104" t="e">
        <f>SUMIFS(#REF!,#REF!,"&gt;="&amp;Y$3,#REF!,"&lt;="&amp;Y$4,#REF!,$F246,#REF!,$G246)</f>
        <v>#REF!</v>
      </c>
      <c r="Z246" s="104" t="e">
        <f>SUMIFS(#REF!,#REF!,"&gt;="&amp;Z$3,#REF!,"&lt;="&amp;Z$4,#REF!,$F246,#REF!,$G246)</f>
        <v>#REF!</v>
      </c>
      <c r="AA246" s="104" t="e">
        <f>SUMIFS(#REF!,#REF!,"&gt;="&amp;AA$3,#REF!,"&lt;="&amp;AA$4,#REF!,$F246,#REF!,$G246)</f>
        <v>#REF!</v>
      </c>
      <c r="AB246" s="104" t="e">
        <f>SUMIFS(#REF!,#REF!,"&gt;="&amp;AB$3,#REF!,"&lt;="&amp;AB$4,#REF!,$F246,#REF!,$G246)</f>
        <v>#REF!</v>
      </c>
      <c r="AC246" s="104" t="e">
        <f>SUMIFS(#REF!,#REF!,"&gt;="&amp;AC$3,#REF!,"&lt;="&amp;AC$4,#REF!,$F246,#REF!,$G246)</f>
        <v>#REF!</v>
      </c>
      <c r="AD246" s="104" t="e">
        <f>SUMIFS(#REF!,#REF!,"&gt;="&amp;AD$3,#REF!,"&lt;="&amp;AD$4,#REF!,$F246,#REF!,$G246)</f>
        <v>#REF!</v>
      </c>
      <c r="AE246" s="104" t="e">
        <f>SUMIFS(#REF!,#REF!,"&gt;="&amp;AE$3,#REF!,"&lt;="&amp;AE$4,#REF!,$F246,#REF!,$G246)</f>
        <v>#REF!</v>
      </c>
      <c r="AF246" s="104" t="e">
        <f>SUMIFS(#REF!,#REF!,"&gt;="&amp;AF$3,#REF!,"&lt;="&amp;AF$4,#REF!,$F246,#REF!,$G246)</f>
        <v>#REF!</v>
      </c>
      <c r="AG246" s="104" t="e">
        <f>SUMIFS(#REF!,#REF!,"&gt;="&amp;AG$3,#REF!,"&lt;="&amp;AG$4,#REF!,$F246,#REF!,$G246)</f>
        <v>#REF!</v>
      </c>
      <c r="AH246" s="104" t="e">
        <f>SUMIFS(#REF!,#REF!,"&gt;="&amp;AH$3,#REF!,"&lt;="&amp;AH$4,#REF!,$F246,#REF!,$G246)</f>
        <v>#REF!</v>
      </c>
      <c r="AI246" s="104" t="e">
        <f>SUMIFS(#REF!,#REF!,"&gt;="&amp;AI$3,#REF!,"&lt;="&amp;AI$4,#REF!,$F246,#REF!,$G246)</f>
        <v>#REF!</v>
      </c>
      <c r="AJ246" s="104" t="e">
        <f>SUMIFS(#REF!,#REF!,"&gt;="&amp;AJ$3,#REF!,"&lt;="&amp;AJ$4,#REF!,$F246,#REF!,$G246)</f>
        <v>#REF!</v>
      </c>
      <c r="AK246" s="104" t="e">
        <f>SUMIFS(#REF!,#REF!,"&gt;="&amp;AK$3,#REF!,"&lt;="&amp;AK$4,#REF!,$F246,#REF!,$G246)</f>
        <v>#REF!</v>
      </c>
      <c r="AL246" s="104" t="e">
        <f>SUMIFS(#REF!,#REF!,"&gt;="&amp;AL$3,#REF!,"&lt;="&amp;AL$4,#REF!,$F246,#REF!,$G246)</f>
        <v>#REF!</v>
      </c>
      <c r="AM246" s="104" t="e">
        <f>SUMIFS(#REF!,#REF!,"&gt;="&amp;AM$3,#REF!,"&lt;="&amp;AM$4,#REF!,$F246,#REF!,$G246)</f>
        <v>#REF!</v>
      </c>
      <c r="AN246" s="104" t="e">
        <f>SUMIFS(#REF!,#REF!,"&gt;="&amp;AN$3,#REF!,"&lt;="&amp;AN$4,#REF!,$F246,#REF!,$G246)</f>
        <v>#REF!</v>
      </c>
      <c r="AO246" s="104" t="e">
        <f>SUMIFS(#REF!,#REF!,"&gt;="&amp;AO$3,#REF!,"&lt;="&amp;AO$4,#REF!,$F246,#REF!,$G246)</f>
        <v>#REF!</v>
      </c>
      <c r="AP246" s="104" t="e">
        <f>SUMIFS(#REF!,#REF!,"&gt;="&amp;AP$3,#REF!,"&lt;="&amp;AP$4,#REF!,$F246,#REF!,$G246)</f>
        <v>#REF!</v>
      </c>
      <c r="AQ246" s="104" t="e">
        <f>SUMIFS(#REF!,#REF!,"&gt;="&amp;AQ$3,#REF!,"&lt;="&amp;AQ$4,#REF!,$F246,#REF!,$G246)</f>
        <v>#REF!</v>
      </c>
      <c r="AR246" s="104" t="e">
        <f>SUMIFS(#REF!,#REF!,"&gt;="&amp;AR$3,#REF!,"&lt;="&amp;AR$4,#REF!,$F246,#REF!,$G246)</f>
        <v>#REF!</v>
      </c>
    </row>
    <row r="247" spans="1:44" s="95" customFormat="1" ht="10.199999999999999" x14ac:dyDescent="0.2">
      <c r="A247" s="23">
        <f>ROW()</f>
        <v>247</v>
      </c>
      <c r="B247" s="138"/>
      <c r="E247" s="100">
        <v>6</v>
      </c>
      <c r="F247" s="63" t="s">
        <v>109</v>
      </c>
      <c r="G247" s="99" t="s">
        <v>88</v>
      </c>
      <c r="M247" s="103"/>
      <c r="Q247" s="102"/>
      <c r="R247" s="101" t="e">
        <f ca="1">SUM($T247:INDIRECT(ADDRESS($A247,SUMIFS($1:$1,$5:$5,MAX($5:$5)))))</f>
        <v>#REF!</v>
      </c>
      <c r="U247" s="104" t="e">
        <f>SUMIFS(#REF!,#REF!,"&gt;="&amp;U$3,#REF!,"&lt;="&amp;U$4,#REF!,$F247,#REF!,$G247)</f>
        <v>#REF!</v>
      </c>
      <c r="V247" s="104" t="e">
        <f>SUMIFS(#REF!,#REF!,"&gt;="&amp;V$3,#REF!,"&lt;="&amp;V$4,#REF!,$F247,#REF!,$G247)</f>
        <v>#REF!</v>
      </c>
      <c r="W247" s="104" t="e">
        <f>SUMIFS(#REF!,#REF!,"&gt;="&amp;W$3,#REF!,"&lt;="&amp;W$4,#REF!,$F247,#REF!,$G247)</f>
        <v>#REF!</v>
      </c>
      <c r="X247" s="104" t="e">
        <f>SUMIFS(#REF!,#REF!,"&gt;="&amp;X$3,#REF!,"&lt;="&amp;X$4,#REF!,$F247,#REF!,$G247)</f>
        <v>#REF!</v>
      </c>
      <c r="Y247" s="104" t="e">
        <f>SUMIFS(#REF!,#REF!,"&gt;="&amp;Y$3,#REF!,"&lt;="&amp;Y$4,#REF!,$F247,#REF!,$G247)</f>
        <v>#REF!</v>
      </c>
      <c r="Z247" s="104" t="e">
        <f>SUMIFS(#REF!,#REF!,"&gt;="&amp;Z$3,#REF!,"&lt;="&amp;Z$4,#REF!,$F247,#REF!,$G247)</f>
        <v>#REF!</v>
      </c>
      <c r="AA247" s="104" t="e">
        <f>SUMIFS(#REF!,#REF!,"&gt;="&amp;AA$3,#REF!,"&lt;="&amp;AA$4,#REF!,$F247,#REF!,$G247)</f>
        <v>#REF!</v>
      </c>
      <c r="AB247" s="104" t="e">
        <f>SUMIFS(#REF!,#REF!,"&gt;="&amp;AB$3,#REF!,"&lt;="&amp;AB$4,#REF!,$F247,#REF!,$G247)</f>
        <v>#REF!</v>
      </c>
      <c r="AC247" s="104" t="e">
        <f>SUMIFS(#REF!,#REF!,"&gt;="&amp;AC$3,#REF!,"&lt;="&amp;AC$4,#REF!,$F247,#REF!,$G247)</f>
        <v>#REF!</v>
      </c>
      <c r="AD247" s="104" t="e">
        <f>SUMIFS(#REF!,#REF!,"&gt;="&amp;AD$3,#REF!,"&lt;="&amp;AD$4,#REF!,$F247,#REF!,$G247)</f>
        <v>#REF!</v>
      </c>
      <c r="AE247" s="104" t="e">
        <f>SUMIFS(#REF!,#REF!,"&gt;="&amp;AE$3,#REF!,"&lt;="&amp;AE$4,#REF!,$F247,#REF!,$G247)</f>
        <v>#REF!</v>
      </c>
      <c r="AF247" s="104" t="e">
        <f>SUMIFS(#REF!,#REF!,"&gt;="&amp;AF$3,#REF!,"&lt;="&amp;AF$4,#REF!,$F247,#REF!,$G247)</f>
        <v>#REF!</v>
      </c>
      <c r="AG247" s="104" t="e">
        <f>SUMIFS(#REF!,#REF!,"&gt;="&amp;AG$3,#REF!,"&lt;="&amp;AG$4,#REF!,$F247,#REF!,$G247)</f>
        <v>#REF!</v>
      </c>
      <c r="AH247" s="104" t="e">
        <f>SUMIFS(#REF!,#REF!,"&gt;="&amp;AH$3,#REF!,"&lt;="&amp;AH$4,#REF!,$F247,#REF!,$G247)</f>
        <v>#REF!</v>
      </c>
      <c r="AI247" s="104" t="e">
        <f>SUMIFS(#REF!,#REF!,"&gt;="&amp;AI$3,#REF!,"&lt;="&amp;AI$4,#REF!,$F247,#REF!,$G247)</f>
        <v>#REF!</v>
      </c>
      <c r="AJ247" s="104" t="e">
        <f>SUMIFS(#REF!,#REF!,"&gt;="&amp;AJ$3,#REF!,"&lt;="&amp;AJ$4,#REF!,$F247,#REF!,$G247)</f>
        <v>#REF!</v>
      </c>
      <c r="AK247" s="104" t="e">
        <f>SUMIFS(#REF!,#REF!,"&gt;="&amp;AK$3,#REF!,"&lt;="&amp;AK$4,#REF!,$F247,#REF!,$G247)</f>
        <v>#REF!</v>
      </c>
      <c r="AL247" s="104" t="e">
        <f>SUMIFS(#REF!,#REF!,"&gt;="&amp;AL$3,#REF!,"&lt;="&amp;AL$4,#REF!,$F247,#REF!,$G247)</f>
        <v>#REF!</v>
      </c>
      <c r="AM247" s="104" t="e">
        <f>SUMIFS(#REF!,#REF!,"&gt;="&amp;AM$3,#REF!,"&lt;="&amp;AM$4,#REF!,$F247,#REF!,$G247)</f>
        <v>#REF!</v>
      </c>
      <c r="AN247" s="104" t="e">
        <f>SUMIFS(#REF!,#REF!,"&gt;="&amp;AN$3,#REF!,"&lt;="&amp;AN$4,#REF!,$F247,#REF!,$G247)</f>
        <v>#REF!</v>
      </c>
      <c r="AO247" s="104" t="e">
        <f>SUMIFS(#REF!,#REF!,"&gt;="&amp;AO$3,#REF!,"&lt;="&amp;AO$4,#REF!,$F247,#REF!,$G247)</f>
        <v>#REF!</v>
      </c>
      <c r="AP247" s="104" t="e">
        <f>SUMIFS(#REF!,#REF!,"&gt;="&amp;AP$3,#REF!,"&lt;="&amp;AP$4,#REF!,$F247,#REF!,$G247)</f>
        <v>#REF!</v>
      </c>
      <c r="AQ247" s="104" t="e">
        <f>SUMIFS(#REF!,#REF!,"&gt;="&amp;AQ$3,#REF!,"&lt;="&amp;AQ$4,#REF!,$F247,#REF!,$G247)</f>
        <v>#REF!</v>
      </c>
      <c r="AR247" s="104" t="e">
        <f>SUMIFS(#REF!,#REF!,"&gt;="&amp;AR$3,#REF!,"&lt;="&amp;AR$4,#REF!,$F247,#REF!,$G247)</f>
        <v>#REF!</v>
      </c>
    </row>
    <row r="248" spans="1:44" s="95" customFormat="1" ht="10.199999999999999" x14ac:dyDescent="0.2">
      <c r="A248" s="23">
        <f>ROW()</f>
        <v>248</v>
      </c>
      <c r="B248" s="138"/>
      <c r="E248" s="100">
        <v>7</v>
      </c>
      <c r="F248" s="63" t="s">
        <v>109</v>
      </c>
      <c r="G248" s="99" t="s">
        <v>89</v>
      </c>
      <c r="M248" s="103"/>
      <c r="Q248" s="102"/>
      <c r="R248" s="101" t="e">
        <f ca="1">SUM($T248:INDIRECT(ADDRESS($A248,SUMIFS($1:$1,$5:$5,MAX($5:$5)))))</f>
        <v>#REF!</v>
      </c>
      <c r="U248" s="104" t="e">
        <f>SUMIFS(#REF!,#REF!,"&gt;="&amp;U$3,#REF!,"&lt;="&amp;U$4,#REF!,$F248,#REF!,$G248)</f>
        <v>#REF!</v>
      </c>
      <c r="V248" s="104" t="e">
        <f>SUMIFS(#REF!,#REF!,"&gt;="&amp;V$3,#REF!,"&lt;="&amp;V$4,#REF!,$F248,#REF!,$G248)</f>
        <v>#REF!</v>
      </c>
      <c r="W248" s="104" t="e">
        <f>SUMIFS(#REF!,#REF!,"&gt;="&amp;W$3,#REF!,"&lt;="&amp;W$4,#REF!,$F248,#REF!,$G248)</f>
        <v>#REF!</v>
      </c>
      <c r="X248" s="104" t="e">
        <f>SUMIFS(#REF!,#REF!,"&gt;="&amp;X$3,#REF!,"&lt;="&amp;X$4,#REF!,$F248,#REF!,$G248)</f>
        <v>#REF!</v>
      </c>
      <c r="Y248" s="104" t="e">
        <f>SUMIFS(#REF!,#REF!,"&gt;="&amp;Y$3,#REF!,"&lt;="&amp;Y$4,#REF!,$F248,#REF!,$G248)</f>
        <v>#REF!</v>
      </c>
      <c r="Z248" s="104" t="e">
        <f>SUMIFS(#REF!,#REF!,"&gt;="&amp;Z$3,#REF!,"&lt;="&amp;Z$4,#REF!,$F248,#REF!,$G248)</f>
        <v>#REF!</v>
      </c>
      <c r="AA248" s="104" t="e">
        <f>SUMIFS(#REF!,#REF!,"&gt;="&amp;AA$3,#REF!,"&lt;="&amp;AA$4,#REF!,$F248,#REF!,$G248)</f>
        <v>#REF!</v>
      </c>
      <c r="AB248" s="104" t="e">
        <f>SUMIFS(#REF!,#REF!,"&gt;="&amp;AB$3,#REF!,"&lt;="&amp;AB$4,#REF!,$F248,#REF!,$G248)</f>
        <v>#REF!</v>
      </c>
      <c r="AC248" s="104" t="e">
        <f>SUMIFS(#REF!,#REF!,"&gt;="&amp;AC$3,#REF!,"&lt;="&amp;AC$4,#REF!,$F248,#REF!,$G248)</f>
        <v>#REF!</v>
      </c>
      <c r="AD248" s="104" t="e">
        <f>SUMIFS(#REF!,#REF!,"&gt;="&amp;AD$3,#REF!,"&lt;="&amp;AD$4,#REF!,$F248,#REF!,$G248)</f>
        <v>#REF!</v>
      </c>
      <c r="AE248" s="104" t="e">
        <f>SUMIFS(#REF!,#REF!,"&gt;="&amp;AE$3,#REF!,"&lt;="&amp;AE$4,#REF!,$F248,#REF!,$G248)</f>
        <v>#REF!</v>
      </c>
      <c r="AF248" s="104" t="e">
        <f>SUMIFS(#REF!,#REF!,"&gt;="&amp;AF$3,#REF!,"&lt;="&amp;AF$4,#REF!,$F248,#REF!,$G248)</f>
        <v>#REF!</v>
      </c>
      <c r="AG248" s="104" t="e">
        <f>SUMIFS(#REF!,#REF!,"&gt;="&amp;AG$3,#REF!,"&lt;="&amp;AG$4,#REF!,$F248,#REF!,$G248)</f>
        <v>#REF!</v>
      </c>
      <c r="AH248" s="104" t="e">
        <f>SUMIFS(#REF!,#REF!,"&gt;="&amp;AH$3,#REF!,"&lt;="&amp;AH$4,#REF!,$F248,#REF!,$G248)</f>
        <v>#REF!</v>
      </c>
      <c r="AI248" s="104" t="e">
        <f>SUMIFS(#REF!,#REF!,"&gt;="&amp;AI$3,#REF!,"&lt;="&amp;AI$4,#REF!,$F248,#REF!,$G248)</f>
        <v>#REF!</v>
      </c>
      <c r="AJ248" s="104" t="e">
        <f>SUMIFS(#REF!,#REF!,"&gt;="&amp;AJ$3,#REF!,"&lt;="&amp;AJ$4,#REF!,$F248,#REF!,$G248)</f>
        <v>#REF!</v>
      </c>
      <c r="AK248" s="104" t="e">
        <f>SUMIFS(#REF!,#REF!,"&gt;="&amp;AK$3,#REF!,"&lt;="&amp;AK$4,#REF!,$F248,#REF!,$G248)</f>
        <v>#REF!</v>
      </c>
      <c r="AL248" s="104" t="e">
        <f>SUMIFS(#REF!,#REF!,"&gt;="&amp;AL$3,#REF!,"&lt;="&amp;AL$4,#REF!,$F248,#REF!,$G248)</f>
        <v>#REF!</v>
      </c>
      <c r="AM248" s="104" t="e">
        <f>SUMIFS(#REF!,#REF!,"&gt;="&amp;AM$3,#REF!,"&lt;="&amp;AM$4,#REF!,$F248,#REF!,$G248)</f>
        <v>#REF!</v>
      </c>
      <c r="AN248" s="104" t="e">
        <f>SUMIFS(#REF!,#REF!,"&gt;="&amp;AN$3,#REF!,"&lt;="&amp;AN$4,#REF!,$F248,#REF!,$G248)</f>
        <v>#REF!</v>
      </c>
      <c r="AO248" s="104" t="e">
        <f>SUMIFS(#REF!,#REF!,"&gt;="&amp;AO$3,#REF!,"&lt;="&amp;AO$4,#REF!,$F248,#REF!,$G248)</f>
        <v>#REF!</v>
      </c>
      <c r="AP248" s="104" t="e">
        <f>SUMIFS(#REF!,#REF!,"&gt;="&amp;AP$3,#REF!,"&lt;="&amp;AP$4,#REF!,$F248,#REF!,$G248)</f>
        <v>#REF!</v>
      </c>
      <c r="AQ248" s="104" t="e">
        <f>SUMIFS(#REF!,#REF!,"&gt;="&amp;AQ$3,#REF!,"&lt;="&amp;AQ$4,#REF!,$F248,#REF!,$G248)</f>
        <v>#REF!</v>
      </c>
      <c r="AR248" s="104" t="e">
        <f>SUMIFS(#REF!,#REF!,"&gt;="&amp;AR$3,#REF!,"&lt;="&amp;AR$4,#REF!,$F248,#REF!,$G248)</f>
        <v>#REF!</v>
      </c>
    </row>
    <row r="249" spans="1:44" s="95" customFormat="1" ht="10.199999999999999" x14ac:dyDescent="0.2">
      <c r="A249" s="23">
        <f>ROW()</f>
        <v>249</v>
      </c>
      <c r="B249" s="138"/>
      <c r="E249" s="100">
        <v>8</v>
      </c>
      <c r="F249" s="63" t="s">
        <v>109</v>
      </c>
      <c r="G249" s="99" t="s">
        <v>90</v>
      </c>
      <c r="M249" s="103"/>
      <c r="Q249" s="102"/>
      <c r="R249" s="101" t="e">
        <f ca="1">SUM($T249:INDIRECT(ADDRESS($A249,SUMIFS($1:$1,$5:$5,MAX($5:$5)))))</f>
        <v>#REF!</v>
      </c>
      <c r="U249" s="104" t="e">
        <f>SUMIFS(#REF!,#REF!,"&gt;="&amp;U$3,#REF!,"&lt;="&amp;U$4,#REF!,$F249,#REF!,$G249)</f>
        <v>#REF!</v>
      </c>
      <c r="V249" s="104" t="e">
        <f>SUMIFS(#REF!,#REF!,"&gt;="&amp;V$3,#REF!,"&lt;="&amp;V$4,#REF!,$F249,#REF!,$G249)</f>
        <v>#REF!</v>
      </c>
      <c r="W249" s="104" t="e">
        <f>SUMIFS(#REF!,#REF!,"&gt;="&amp;W$3,#REF!,"&lt;="&amp;W$4,#REF!,$F249,#REF!,$G249)</f>
        <v>#REF!</v>
      </c>
      <c r="X249" s="104" t="e">
        <f>SUMIFS(#REF!,#REF!,"&gt;="&amp;X$3,#REF!,"&lt;="&amp;X$4,#REF!,$F249,#REF!,$G249)</f>
        <v>#REF!</v>
      </c>
      <c r="Y249" s="104" t="e">
        <f>SUMIFS(#REF!,#REF!,"&gt;="&amp;Y$3,#REF!,"&lt;="&amp;Y$4,#REF!,$F249,#REF!,$G249)</f>
        <v>#REF!</v>
      </c>
      <c r="Z249" s="104" t="e">
        <f>SUMIFS(#REF!,#REF!,"&gt;="&amp;Z$3,#REF!,"&lt;="&amp;Z$4,#REF!,$F249,#REF!,$G249)</f>
        <v>#REF!</v>
      </c>
      <c r="AA249" s="104" t="e">
        <f>SUMIFS(#REF!,#REF!,"&gt;="&amp;AA$3,#REF!,"&lt;="&amp;AA$4,#REF!,$F249,#REF!,$G249)</f>
        <v>#REF!</v>
      </c>
      <c r="AB249" s="104" t="e">
        <f>SUMIFS(#REF!,#REF!,"&gt;="&amp;AB$3,#REF!,"&lt;="&amp;AB$4,#REF!,$F249,#REF!,$G249)</f>
        <v>#REF!</v>
      </c>
      <c r="AC249" s="104" t="e">
        <f>SUMIFS(#REF!,#REF!,"&gt;="&amp;AC$3,#REF!,"&lt;="&amp;AC$4,#REF!,$F249,#REF!,$G249)</f>
        <v>#REF!</v>
      </c>
      <c r="AD249" s="104" t="e">
        <f>SUMIFS(#REF!,#REF!,"&gt;="&amp;AD$3,#REF!,"&lt;="&amp;AD$4,#REF!,$F249,#REF!,$G249)</f>
        <v>#REF!</v>
      </c>
      <c r="AE249" s="104" t="e">
        <f>SUMIFS(#REF!,#REF!,"&gt;="&amp;AE$3,#REF!,"&lt;="&amp;AE$4,#REF!,$F249,#REF!,$G249)</f>
        <v>#REF!</v>
      </c>
      <c r="AF249" s="104" t="e">
        <f>SUMIFS(#REF!,#REF!,"&gt;="&amp;AF$3,#REF!,"&lt;="&amp;AF$4,#REF!,$F249,#REF!,$G249)</f>
        <v>#REF!</v>
      </c>
      <c r="AG249" s="104" t="e">
        <f>SUMIFS(#REF!,#REF!,"&gt;="&amp;AG$3,#REF!,"&lt;="&amp;AG$4,#REF!,$F249,#REF!,$G249)</f>
        <v>#REF!</v>
      </c>
      <c r="AH249" s="104" t="e">
        <f>SUMIFS(#REF!,#REF!,"&gt;="&amp;AH$3,#REF!,"&lt;="&amp;AH$4,#REF!,$F249,#REF!,$G249)</f>
        <v>#REF!</v>
      </c>
      <c r="AI249" s="104" t="e">
        <f>SUMIFS(#REF!,#REF!,"&gt;="&amp;AI$3,#REF!,"&lt;="&amp;AI$4,#REF!,$F249,#REF!,$G249)</f>
        <v>#REF!</v>
      </c>
      <c r="AJ249" s="104" t="e">
        <f>SUMIFS(#REF!,#REF!,"&gt;="&amp;AJ$3,#REF!,"&lt;="&amp;AJ$4,#REF!,$F249,#REF!,$G249)</f>
        <v>#REF!</v>
      </c>
      <c r="AK249" s="104" t="e">
        <f>SUMIFS(#REF!,#REF!,"&gt;="&amp;AK$3,#REF!,"&lt;="&amp;AK$4,#REF!,$F249,#REF!,$G249)</f>
        <v>#REF!</v>
      </c>
      <c r="AL249" s="104" t="e">
        <f>SUMIFS(#REF!,#REF!,"&gt;="&amp;AL$3,#REF!,"&lt;="&amp;AL$4,#REF!,$F249,#REF!,$G249)</f>
        <v>#REF!</v>
      </c>
      <c r="AM249" s="104" t="e">
        <f>SUMIFS(#REF!,#REF!,"&gt;="&amp;AM$3,#REF!,"&lt;="&amp;AM$4,#REF!,$F249,#REF!,$G249)</f>
        <v>#REF!</v>
      </c>
      <c r="AN249" s="104" t="e">
        <f>SUMIFS(#REF!,#REF!,"&gt;="&amp;AN$3,#REF!,"&lt;="&amp;AN$4,#REF!,$F249,#REF!,$G249)</f>
        <v>#REF!</v>
      </c>
      <c r="AO249" s="104" t="e">
        <f>SUMIFS(#REF!,#REF!,"&gt;="&amp;AO$3,#REF!,"&lt;="&amp;AO$4,#REF!,$F249,#REF!,$G249)</f>
        <v>#REF!</v>
      </c>
      <c r="AP249" s="104" t="e">
        <f>SUMIFS(#REF!,#REF!,"&gt;="&amp;AP$3,#REF!,"&lt;="&amp;AP$4,#REF!,$F249,#REF!,$G249)</f>
        <v>#REF!</v>
      </c>
      <c r="AQ249" s="104" t="e">
        <f>SUMIFS(#REF!,#REF!,"&gt;="&amp;AQ$3,#REF!,"&lt;="&amp;AQ$4,#REF!,$F249,#REF!,$G249)</f>
        <v>#REF!</v>
      </c>
      <c r="AR249" s="104" t="e">
        <f>SUMIFS(#REF!,#REF!,"&gt;="&amp;AR$3,#REF!,"&lt;="&amp;AR$4,#REF!,$F249,#REF!,$G249)</f>
        <v>#REF!</v>
      </c>
    </row>
    <row r="250" spans="1:44" s="17" customFormat="1" ht="10.199999999999999" x14ac:dyDescent="0.2">
      <c r="A250" s="23">
        <f>ROW()</f>
        <v>250</v>
      </c>
      <c r="B250" s="137"/>
      <c r="E250" s="16" t="s">
        <v>6</v>
      </c>
      <c r="M250" s="58"/>
      <c r="Q250" s="38"/>
      <c r="R250" s="22"/>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row>
    <row r="251" spans="1:44" s="5" customFormat="1" x14ac:dyDescent="0.3">
      <c r="A251" s="23">
        <f>ROW()</f>
        <v>251</v>
      </c>
      <c r="B251" s="135"/>
      <c r="C251" s="45" t="s">
        <v>2</v>
      </c>
      <c r="E251" s="24"/>
      <c r="F251" s="5" t="s">
        <v>110</v>
      </c>
      <c r="K251" s="11"/>
      <c r="L251" s="6"/>
      <c r="M251" s="59"/>
      <c r="N251" s="76"/>
      <c r="O251" s="6"/>
      <c r="P251" s="6"/>
      <c r="Q251" s="38"/>
      <c r="R251" s="3" t="e">
        <f ca="1">SUM($T251:INDIRECT(ADDRESS($A251,SUMIFS($1:$1,$5:$5,MAX($5:$5)))))</f>
        <v>#REF!</v>
      </c>
      <c r="U251" s="3" t="e">
        <f>SUM(U252:U260)</f>
        <v>#REF!</v>
      </c>
      <c r="V251" s="3" t="e">
        <f t="shared" ref="V251:AR251" si="48">SUM(V252:V260)</f>
        <v>#REF!</v>
      </c>
      <c r="W251" s="3" t="e">
        <f t="shared" si="48"/>
        <v>#REF!</v>
      </c>
      <c r="X251" s="3" t="e">
        <f t="shared" si="48"/>
        <v>#REF!</v>
      </c>
      <c r="Y251" s="3" t="e">
        <f t="shared" si="48"/>
        <v>#REF!</v>
      </c>
      <c r="Z251" s="3" t="e">
        <f t="shared" si="48"/>
        <v>#REF!</v>
      </c>
      <c r="AA251" s="3" t="e">
        <f t="shared" si="48"/>
        <v>#REF!</v>
      </c>
      <c r="AB251" s="3" t="e">
        <f t="shared" si="48"/>
        <v>#REF!</v>
      </c>
      <c r="AC251" s="3" t="e">
        <f t="shared" si="48"/>
        <v>#REF!</v>
      </c>
      <c r="AD251" s="3" t="e">
        <f t="shared" si="48"/>
        <v>#REF!</v>
      </c>
      <c r="AE251" s="3" t="e">
        <f t="shared" si="48"/>
        <v>#REF!</v>
      </c>
      <c r="AF251" s="3" t="e">
        <f t="shared" si="48"/>
        <v>#REF!</v>
      </c>
      <c r="AG251" s="3" t="e">
        <f t="shared" si="48"/>
        <v>#REF!</v>
      </c>
      <c r="AH251" s="3" t="e">
        <f t="shared" si="48"/>
        <v>#REF!</v>
      </c>
      <c r="AI251" s="3" t="e">
        <f t="shared" si="48"/>
        <v>#REF!</v>
      </c>
      <c r="AJ251" s="3" t="e">
        <f t="shared" si="48"/>
        <v>#REF!</v>
      </c>
      <c r="AK251" s="3" t="e">
        <f t="shared" si="48"/>
        <v>#REF!</v>
      </c>
      <c r="AL251" s="3" t="e">
        <f t="shared" si="48"/>
        <v>#REF!</v>
      </c>
      <c r="AM251" s="3" t="e">
        <f t="shared" si="48"/>
        <v>#REF!</v>
      </c>
      <c r="AN251" s="3" t="e">
        <f t="shared" si="48"/>
        <v>#REF!</v>
      </c>
      <c r="AO251" s="3" t="e">
        <f t="shared" si="48"/>
        <v>#REF!</v>
      </c>
      <c r="AP251" s="3" t="e">
        <f t="shared" si="48"/>
        <v>#REF!</v>
      </c>
      <c r="AQ251" s="3" t="e">
        <f t="shared" si="48"/>
        <v>#REF!</v>
      </c>
      <c r="AR251" s="3" t="e">
        <f t="shared" si="48"/>
        <v>#REF!</v>
      </c>
    </row>
    <row r="252" spans="1:44" s="95" customFormat="1" ht="10.199999999999999" x14ac:dyDescent="0.2">
      <c r="A252" s="23">
        <f>ROW()</f>
        <v>252</v>
      </c>
      <c r="B252" s="138"/>
      <c r="E252" s="100">
        <v>1</v>
      </c>
      <c r="F252" s="63" t="s">
        <v>110</v>
      </c>
      <c r="G252" s="99" t="s">
        <v>83</v>
      </c>
      <c r="M252" s="103"/>
      <c r="Q252" s="102"/>
      <c r="R252" s="101" t="e">
        <f ca="1">SUM($T252:INDIRECT(ADDRESS($A252,SUMIFS($1:$1,$5:$5,MAX($5:$5)))))</f>
        <v>#REF!</v>
      </c>
      <c r="U252" s="104" t="e">
        <f>SUMIFS(#REF!,#REF!,"&gt;="&amp;U$3,#REF!,"&lt;="&amp;U$4,#REF!,$F252,#REF!,$G252)</f>
        <v>#REF!</v>
      </c>
      <c r="V252" s="104" t="e">
        <f>SUMIFS(#REF!,#REF!,"&gt;="&amp;V$3,#REF!,"&lt;="&amp;V$4,#REF!,$F252,#REF!,$G252)</f>
        <v>#REF!</v>
      </c>
      <c r="W252" s="104" t="e">
        <f>SUMIFS(#REF!,#REF!,"&gt;="&amp;W$3,#REF!,"&lt;="&amp;W$4,#REF!,$F252,#REF!,$G252)</f>
        <v>#REF!</v>
      </c>
      <c r="X252" s="104" t="e">
        <f>SUMIFS(#REF!,#REF!,"&gt;="&amp;X$3,#REF!,"&lt;="&amp;X$4,#REF!,$F252,#REF!,$G252)</f>
        <v>#REF!</v>
      </c>
      <c r="Y252" s="104" t="e">
        <f>SUMIFS(#REF!,#REF!,"&gt;="&amp;Y$3,#REF!,"&lt;="&amp;Y$4,#REF!,$F252,#REF!,$G252)</f>
        <v>#REF!</v>
      </c>
      <c r="Z252" s="104" t="e">
        <f>SUMIFS(#REF!,#REF!,"&gt;="&amp;Z$3,#REF!,"&lt;="&amp;Z$4,#REF!,$F252,#REF!,$G252)</f>
        <v>#REF!</v>
      </c>
      <c r="AA252" s="104" t="e">
        <f>SUMIFS(#REF!,#REF!,"&gt;="&amp;AA$3,#REF!,"&lt;="&amp;AA$4,#REF!,$F252,#REF!,$G252)</f>
        <v>#REF!</v>
      </c>
      <c r="AB252" s="104" t="e">
        <f>SUMIFS(#REF!,#REF!,"&gt;="&amp;AB$3,#REF!,"&lt;="&amp;AB$4,#REF!,$F252,#REF!,$G252)</f>
        <v>#REF!</v>
      </c>
      <c r="AC252" s="104" t="e">
        <f>SUMIFS(#REF!,#REF!,"&gt;="&amp;AC$3,#REF!,"&lt;="&amp;AC$4,#REF!,$F252,#REF!,$G252)</f>
        <v>#REF!</v>
      </c>
      <c r="AD252" s="104" t="e">
        <f>SUMIFS(#REF!,#REF!,"&gt;="&amp;AD$3,#REF!,"&lt;="&amp;AD$4,#REF!,$F252,#REF!,$G252)</f>
        <v>#REF!</v>
      </c>
      <c r="AE252" s="104" t="e">
        <f>SUMIFS(#REF!,#REF!,"&gt;="&amp;AE$3,#REF!,"&lt;="&amp;AE$4,#REF!,$F252,#REF!,$G252)</f>
        <v>#REF!</v>
      </c>
      <c r="AF252" s="104" t="e">
        <f>SUMIFS(#REF!,#REF!,"&gt;="&amp;AF$3,#REF!,"&lt;="&amp;AF$4,#REF!,$F252,#REF!,$G252)</f>
        <v>#REF!</v>
      </c>
      <c r="AG252" s="104" t="e">
        <f>SUMIFS(#REF!,#REF!,"&gt;="&amp;AG$3,#REF!,"&lt;="&amp;AG$4,#REF!,$F252,#REF!,$G252)</f>
        <v>#REF!</v>
      </c>
      <c r="AH252" s="104" t="e">
        <f>SUMIFS(#REF!,#REF!,"&gt;="&amp;AH$3,#REF!,"&lt;="&amp;AH$4,#REF!,$F252,#REF!,$G252)</f>
        <v>#REF!</v>
      </c>
      <c r="AI252" s="104" t="e">
        <f>SUMIFS(#REF!,#REF!,"&gt;="&amp;AI$3,#REF!,"&lt;="&amp;AI$4,#REF!,$F252,#REF!,$G252)</f>
        <v>#REF!</v>
      </c>
      <c r="AJ252" s="104" t="e">
        <f>SUMIFS(#REF!,#REF!,"&gt;="&amp;AJ$3,#REF!,"&lt;="&amp;AJ$4,#REF!,$F252,#REF!,$G252)</f>
        <v>#REF!</v>
      </c>
      <c r="AK252" s="104" t="e">
        <f>SUMIFS(#REF!,#REF!,"&gt;="&amp;AK$3,#REF!,"&lt;="&amp;AK$4,#REF!,$F252,#REF!,$G252)</f>
        <v>#REF!</v>
      </c>
      <c r="AL252" s="104" t="e">
        <f>SUMIFS(#REF!,#REF!,"&gt;="&amp;AL$3,#REF!,"&lt;="&amp;AL$4,#REF!,$F252,#REF!,$G252)</f>
        <v>#REF!</v>
      </c>
      <c r="AM252" s="104" t="e">
        <f>SUMIFS(#REF!,#REF!,"&gt;="&amp;AM$3,#REF!,"&lt;="&amp;AM$4,#REF!,$F252,#REF!,$G252)</f>
        <v>#REF!</v>
      </c>
      <c r="AN252" s="104" t="e">
        <f>SUMIFS(#REF!,#REF!,"&gt;="&amp;AN$3,#REF!,"&lt;="&amp;AN$4,#REF!,$F252,#REF!,$G252)</f>
        <v>#REF!</v>
      </c>
      <c r="AO252" s="104" t="e">
        <f>SUMIFS(#REF!,#REF!,"&gt;="&amp;AO$3,#REF!,"&lt;="&amp;AO$4,#REF!,$F252,#REF!,$G252)</f>
        <v>#REF!</v>
      </c>
      <c r="AP252" s="104" t="e">
        <f>SUMIFS(#REF!,#REF!,"&gt;="&amp;AP$3,#REF!,"&lt;="&amp;AP$4,#REF!,$F252,#REF!,$G252)</f>
        <v>#REF!</v>
      </c>
      <c r="AQ252" s="104" t="e">
        <f>SUMIFS(#REF!,#REF!,"&gt;="&amp;AQ$3,#REF!,"&lt;="&amp;AQ$4,#REF!,$F252,#REF!,$G252)</f>
        <v>#REF!</v>
      </c>
      <c r="AR252" s="104" t="e">
        <f>SUMIFS(#REF!,#REF!,"&gt;="&amp;AR$3,#REF!,"&lt;="&amp;AR$4,#REF!,$F252,#REF!,$G252)</f>
        <v>#REF!</v>
      </c>
    </row>
    <row r="253" spans="1:44" s="95" customFormat="1" ht="10.199999999999999" x14ac:dyDescent="0.2">
      <c r="A253" s="23">
        <f>ROW()</f>
        <v>253</v>
      </c>
      <c r="B253" s="138"/>
      <c r="E253" s="100">
        <v>2</v>
      </c>
      <c r="F253" s="63" t="s">
        <v>110</v>
      </c>
      <c r="G253" s="99" t="s">
        <v>84</v>
      </c>
      <c r="M253" s="103"/>
      <c r="Q253" s="102"/>
      <c r="R253" s="101" t="e">
        <f ca="1">SUM($T253:INDIRECT(ADDRESS($A253,SUMIFS($1:$1,$5:$5,MAX($5:$5)))))</f>
        <v>#REF!</v>
      </c>
      <c r="U253" s="104" t="e">
        <f>SUMIFS(#REF!,#REF!,"&gt;="&amp;U$3,#REF!,"&lt;="&amp;U$4,#REF!,$F253,#REF!,$G253)</f>
        <v>#REF!</v>
      </c>
      <c r="V253" s="104" t="e">
        <f>SUMIFS(#REF!,#REF!,"&gt;="&amp;V$3,#REF!,"&lt;="&amp;V$4,#REF!,$F253,#REF!,$G253)</f>
        <v>#REF!</v>
      </c>
      <c r="W253" s="104" t="e">
        <f>SUMIFS(#REF!,#REF!,"&gt;="&amp;W$3,#REF!,"&lt;="&amp;W$4,#REF!,$F253,#REF!,$G253)</f>
        <v>#REF!</v>
      </c>
      <c r="X253" s="104" t="e">
        <f>SUMIFS(#REF!,#REF!,"&gt;="&amp;X$3,#REF!,"&lt;="&amp;X$4,#REF!,$F253,#REF!,$G253)</f>
        <v>#REF!</v>
      </c>
      <c r="Y253" s="104" t="e">
        <f>SUMIFS(#REF!,#REF!,"&gt;="&amp;Y$3,#REF!,"&lt;="&amp;Y$4,#REF!,$F253,#REF!,$G253)</f>
        <v>#REF!</v>
      </c>
      <c r="Z253" s="104" t="e">
        <f>SUMIFS(#REF!,#REF!,"&gt;="&amp;Z$3,#REF!,"&lt;="&amp;Z$4,#REF!,$F253,#REF!,$G253)</f>
        <v>#REF!</v>
      </c>
      <c r="AA253" s="104" t="e">
        <f>SUMIFS(#REF!,#REF!,"&gt;="&amp;AA$3,#REF!,"&lt;="&amp;AA$4,#REF!,$F253,#REF!,$G253)</f>
        <v>#REF!</v>
      </c>
      <c r="AB253" s="104" t="e">
        <f>SUMIFS(#REF!,#REF!,"&gt;="&amp;AB$3,#REF!,"&lt;="&amp;AB$4,#REF!,$F253,#REF!,$G253)</f>
        <v>#REF!</v>
      </c>
      <c r="AC253" s="104" t="e">
        <f>SUMIFS(#REF!,#REF!,"&gt;="&amp;AC$3,#REF!,"&lt;="&amp;AC$4,#REF!,$F253,#REF!,$G253)</f>
        <v>#REF!</v>
      </c>
      <c r="AD253" s="104" t="e">
        <f>SUMIFS(#REF!,#REF!,"&gt;="&amp;AD$3,#REF!,"&lt;="&amp;AD$4,#REF!,$F253,#REF!,$G253)</f>
        <v>#REF!</v>
      </c>
      <c r="AE253" s="104" t="e">
        <f>SUMIFS(#REF!,#REF!,"&gt;="&amp;AE$3,#REF!,"&lt;="&amp;AE$4,#REF!,$F253,#REF!,$G253)</f>
        <v>#REF!</v>
      </c>
      <c r="AF253" s="104" t="e">
        <f>SUMIFS(#REF!,#REF!,"&gt;="&amp;AF$3,#REF!,"&lt;="&amp;AF$4,#REF!,$F253,#REF!,$G253)</f>
        <v>#REF!</v>
      </c>
      <c r="AG253" s="104" t="e">
        <f>SUMIFS(#REF!,#REF!,"&gt;="&amp;AG$3,#REF!,"&lt;="&amp;AG$4,#REF!,$F253,#REF!,$G253)</f>
        <v>#REF!</v>
      </c>
      <c r="AH253" s="104" t="e">
        <f>SUMIFS(#REF!,#REF!,"&gt;="&amp;AH$3,#REF!,"&lt;="&amp;AH$4,#REF!,$F253,#REF!,$G253)</f>
        <v>#REF!</v>
      </c>
      <c r="AI253" s="104" t="e">
        <f>SUMIFS(#REF!,#REF!,"&gt;="&amp;AI$3,#REF!,"&lt;="&amp;AI$4,#REF!,$F253,#REF!,$G253)</f>
        <v>#REF!</v>
      </c>
      <c r="AJ253" s="104" t="e">
        <f>SUMIFS(#REF!,#REF!,"&gt;="&amp;AJ$3,#REF!,"&lt;="&amp;AJ$4,#REF!,$F253,#REF!,$G253)</f>
        <v>#REF!</v>
      </c>
      <c r="AK253" s="104" t="e">
        <f>SUMIFS(#REF!,#REF!,"&gt;="&amp;AK$3,#REF!,"&lt;="&amp;AK$4,#REF!,$F253,#REF!,$G253)</f>
        <v>#REF!</v>
      </c>
      <c r="AL253" s="104" t="e">
        <f>SUMIFS(#REF!,#REF!,"&gt;="&amp;AL$3,#REF!,"&lt;="&amp;AL$4,#REF!,$F253,#REF!,$G253)</f>
        <v>#REF!</v>
      </c>
      <c r="AM253" s="104" t="e">
        <f>SUMIFS(#REF!,#REF!,"&gt;="&amp;AM$3,#REF!,"&lt;="&amp;AM$4,#REF!,$F253,#REF!,$G253)</f>
        <v>#REF!</v>
      </c>
      <c r="AN253" s="104" t="e">
        <f>SUMIFS(#REF!,#REF!,"&gt;="&amp;AN$3,#REF!,"&lt;="&amp;AN$4,#REF!,$F253,#REF!,$G253)</f>
        <v>#REF!</v>
      </c>
      <c r="AO253" s="104" t="e">
        <f>SUMIFS(#REF!,#REF!,"&gt;="&amp;AO$3,#REF!,"&lt;="&amp;AO$4,#REF!,$F253,#REF!,$G253)</f>
        <v>#REF!</v>
      </c>
      <c r="AP253" s="104" t="e">
        <f>SUMIFS(#REF!,#REF!,"&gt;="&amp;AP$3,#REF!,"&lt;="&amp;AP$4,#REF!,$F253,#REF!,$G253)</f>
        <v>#REF!</v>
      </c>
      <c r="AQ253" s="104" t="e">
        <f>SUMIFS(#REF!,#REF!,"&gt;="&amp;AQ$3,#REF!,"&lt;="&amp;AQ$4,#REF!,$F253,#REF!,$G253)</f>
        <v>#REF!</v>
      </c>
      <c r="AR253" s="104" t="e">
        <f>SUMIFS(#REF!,#REF!,"&gt;="&amp;AR$3,#REF!,"&lt;="&amp;AR$4,#REF!,$F253,#REF!,$G253)</f>
        <v>#REF!</v>
      </c>
    </row>
    <row r="254" spans="1:44" s="95" customFormat="1" ht="10.199999999999999" x14ac:dyDescent="0.2">
      <c r="A254" s="23">
        <f>ROW()</f>
        <v>254</v>
      </c>
      <c r="B254" s="138"/>
      <c r="E254" s="100">
        <v>3</v>
      </c>
      <c r="F254" s="63" t="s">
        <v>110</v>
      </c>
      <c r="G254" s="99" t="s">
        <v>85</v>
      </c>
      <c r="M254" s="103"/>
      <c r="Q254" s="102"/>
      <c r="R254" s="101" t="e">
        <f ca="1">SUM($T254:INDIRECT(ADDRESS($A254,SUMIFS($1:$1,$5:$5,MAX($5:$5)))))</f>
        <v>#REF!</v>
      </c>
      <c r="U254" s="104" t="e">
        <f>SUMIFS(#REF!,#REF!,"&gt;="&amp;U$3,#REF!,"&lt;="&amp;U$4,#REF!,$F254,#REF!,$G254)</f>
        <v>#REF!</v>
      </c>
      <c r="V254" s="104" t="e">
        <f>SUMIFS(#REF!,#REF!,"&gt;="&amp;V$3,#REF!,"&lt;="&amp;V$4,#REF!,$F254,#REF!,$G254)</f>
        <v>#REF!</v>
      </c>
      <c r="W254" s="104" t="e">
        <f>SUMIFS(#REF!,#REF!,"&gt;="&amp;W$3,#REF!,"&lt;="&amp;W$4,#REF!,$F254,#REF!,$G254)</f>
        <v>#REF!</v>
      </c>
      <c r="X254" s="104" t="e">
        <f>SUMIFS(#REF!,#REF!,"&gt;="&amp;X$3,#REF!,"&lt;="&amp;X$4,#REF!,$F254,#REF!,$G254)</f>
        <v>#REF!</v>
      </c>
      <c r="Y254" s="104" t="e">
        <f>SUMIFS(#REF!,#REF!,"&gt;="&amp;Y$3,#REF!,"&lt;="&amp;Y$4,#REF!,$F254,#REF!,$G254)</f>
        <v>#REF!</v>
      </c>
      <c r="Z254" s="104" t="e">
        <f>SUMIFS(#REF!,#REF!,"&gt;="&amp;Z$3,#REF!,"&lt;="&amp;Z$4,#REF!,$F254,#REF!,$G254)</f>
        <v>#REF!</v>
      </c>
      <c r="AA254" s="104" t="e">
        <f>SUMIFS(#REF!,#REF!,"&gt;="&amp;AA$3,#REF!,"&lt;="&amp;AA$4,#REF!,$F254,#REF!,$G254)</f>
        <v>#REF!</v>
      </c>
      <c r="AB254" s="104" t="e">
        <f>SUMIFS(#REF!,#REF!,"&gt;="&amp;AB$3,#REF!,"&lt;="&amp;AB$4,#REF!,$F254,#REF!,$G254)</f>
        <v>#REF!</v>
      </c>
      <c r="AC254" s="104" t="e">
        <f>SUMIFS(#REF!,#REF!,"&gt;="&amp;AC$3,#REF!,"&lt;="&amp;AC$4,#REF!,$F254,#REF!,$G254)</f>
        <v>#REF!</v>
      </c>
      <c r="AD254" s="104" t="e">
        <f>SUMIFS(#REF!,#REF!,"&gt;="&amp;AD$3,#REF!,"&lt;="&amp;AD$4,#REF!,$F254,#REF!,$G254)</f>
        <v>#REF!</v>
      </c>
      <c r="AE254" s="104" t="e">
        <f>SUMIFS(#REF!,#REF!,"&gt;="&amp;AE$3,#REF!,"&lt;="&amp;AE$4,#REF!,$F254,#REF!,$G254)</f>
        <v>#REF!</v>
      </c>
      <c r="AF254" s="104" t="e">
        <f>SUMIFS(#REF!,#REF!,"&gt;="&amp;AF$3,#REF!,"&lt;="&amp;AF$4,#REF!,$F254,#REF!,$G254)</f>
        <v>#REF!</v>
      </c>
      <c r="AG254" s="104" t="e">
        <f>SUMIFS(#REF!,#REF!,"&gt;="&amp;AG$3,#REF!,"&lt;="&amp;AG$4,#REF!,$F254,#REF!,$G254)</f>
        <v>#REF!</v>
      </c>
      <c r="AH254" s="104" t="e">
        <f>SUMIFS(#REF!,#REF!,"&gt;="&amp;AH$3,#REF!,"&lt;="&amp;AH$4,#REF!,$F254,#REF!,$G254)</f>
        <v>#REF!</v>
      </c>
      <c r="AI254" s="104" t="e">
        <f>SUMIFS(#REF!,#REF!,"&gt;="&amp;AI$3,#REF!,"&lt;="&amp;AI$4,#REF!,$F254,#REF!,$G254)</f>
        <v>#REF!</v>
      </c>
      <c r="AJ254" s="104" t="e">
        <f>SUMIFS(#REF!,#REF!,"&gt;="&amp;AJ$3,#REF!,"&lt;="&amp;AJ$4,#REF!,$F254,#REF!,$G254)</f>
        <v>#REF!</v>
      </c>
      <c r="AK254" s="104" t="e">
        <f>SUMIFS(#REF!,#REF!,"&gt;="&amp;AK$3,#REF!,"&lt;="&amp;AK$4,#REF!,$F254,#REF!,$G254)</f>
        <v>#REF!</v>
      </c>
      <c r="AL254" s="104" t="e">
        <f>SUMIFS(#REF!,#REF!,"&gt;="&amp;AL$3,#REF!,"&lt;="&amp;AL$4,#REF!,$F254,#REF!,$G254)</f>
        <v>#REF!</v>
      </c>
      <c r="AM254" s="104" t="e">
        <f>SUMIFS(#REF!,#REF!,"&gt;="&amp;AM$3,#REF!,"&lt;="&amp;AM$4,#REF!,$F254,#REF!,$G254)</f>
        <v>#REF!</v>
      </c>
      <c r="AN254" s="104" t="e">
        <f>SUMIFS(#REF!,#REF!,"&gt;="&amp;AN$3,#REF!,"&lt;="&amp;AN$4,#REF!,$F254,#REF!,$G254)</f>
        <v>#REF!</v>
      </c>
      <c r="AO254" s="104" t="e">
        <f>SUMIFS(#REF!,#REF!,"&gt;="&amp;AO$3,#REF!,"&lt;="&amp;AO$4,#REF!,$F254,#REF!,$G254)</f>
        <v>#REF!</v>
      </c>
      <c r="AP254" s="104" t="e">
        <f>SUMIFS(#REF!,#REF!,"&gt;="&amp;AP$3,#REF!,"&lt;="&amp;AP$4,#REF!,$F254,#REF!,$G254)</f>
        <v>#REF!</v>
      </c>
      <c r="AQ254" s="104" t="e">
        <f>SUMIFS(#REF!,#REF!,"&gt;="&amp;AQ$3,#REF!,"&lt;="&amp;AQ$4,#REF!,$F254,#REF!,$G254)</f>
        <v>#REF!</v>
      </c>
      <c r="AR254" s="104" t="e">
        <f>SUMIFS(#REF!,#REF!,"&gt;="&amp;AR$3,#REF!,"&lt;="&amp;AR$4,#REF!,$F254,#REF!,$G254)</f>
        <v>#REF!</v>
      </c>
    </row>
    <row r="255" spans="1:44" s="95" customFormat="1" ht="10.199999999999999" x14ac:dyDescent="0.2">
      <c r="A255" s="23">
        <f>ROW()</f>
        <v>255</v>
      </c>
      <c r="B255" s="138"/>
      <c r="E255" s="100">
        <v>4</v>
      </c>
      <c r="F255" s="63" t="s">
        <v>110</v>
      </c>
      <c r="G255" s="99" t="s">
        <v>86</v>
      </c>
      <c r="M255" s="103"/>
      <c r="Q255" s="102"/>
      <c r="R255" s="101" t="e">
        <f ca="1">SUM($T255:INDIRECT(ADDRESS($A255,SUMIFS($1:$1,$5:$5,MAX($5:$5)))))</f>
        <v>#REF!</v>
      </c>
      <c r="U255" s="104" t="e">
        <f>SUMIFS(#REF!,#REF!,"&gt;="&amp;U$3,#REF!,"&lt;="&amp;U$4,#REF!,$F255,#REF!,$G255)</f>
        <v>#REF!</v>
      </c>
      <c r="V255" s="104" t="e">
        <f>SUMIFS(#REF!,#REF!,"&gt;="&amp;V$3,#REF!,"&lt;="&amp;V$4,#REF!,$F255,#REF!,$G255)</f>
        <v>#REF!</v>
      </c>
      <c r="W255" s="104" t="e">
        <f>SUMIFS(#REF!,#REF!,"&gt;="&amp;W$3,#REF!,"&lt;="&amp;W$4,#REF!,$F255,#REF!,$G255)</f>
        <v>#REF!</v>
      </c>
      <c r="X255" s="104" t="e">
        <f>SUMIFS(#REF!,#REF!,"&gt;="&amp;X$3,#REF!,"&lt;="&amp;X$4,#REF!,$F255,#REF!,$G255)</f>
        <v>#REF!</v>
      </c>
      <c r="Y255" s="104" t="e">
        <f>SUMIFS(#REF!,#REF!,"&gt;="&amp;Y$3,#REF!,"&lt;="&amp;Y$4,#REF!,$F255,#REF!,$G255)</f>
        <v>#REF!</v>
      </c>
      <c r="Z255" s="104" t="e">
        <f>SUMIFS(#REF!,#REF!,"&gt;="&amp;Z$3,#REF!,"&lt;="&amp;Z$4,#REF!,$F255,#REF!,$G255)</f>
        <v>#REF!</v>
      </c>
      <c r="AA255" s="104" t="e">
        <f>SUMIFS(#REF!,#REF!,"&gt;="&amp;AA$3,#REF!,"&lt;="&amp;AA$4,#REF!,$F255,#REF!,$G255)</f>
        <v>#REF!</v>
      </c>
      <c r="AB255" s="104" t="e">
        <f>SUMIFS(#REF!,#REF!,"&gt;="&amp;AB$3,#REF!,"&lt;="&amp;AB$4,#REF!,$F255,#REF!,$G255)</f>
        <v>#REF!</v>
      </c>
      <c r="AC255" s="104" t="e">
        <f>SUMIFS(#REF!,#REF!,"&gt;="&amp;AC$3,#REF!,"&lt;="&amp;AC$4,#REF!,$F255,#REF!,$G255)</f>
        <v>#REF!</v>
      </c>
      <c r="AD255" s="104" t="e">
        <f>SUMIFS(#REF!,#REF!,"&gt;="&amp;AD$3,#REF!,"&lt;="&amp;AD$4,#REF!,$F255,#REF!,$G255)</f>
        <v>#REF!</v>
      </c>
      <c r="AE255" s="104" t="e">
        <f>SUMIFS(#REF!,#REF!,"&gt;="&amp;AE$3,#REF!,"&lt;="&amp;AE$4,#REF!,$F255,#REF!,$G255)</f>
        <v>#REF!</v>
      </c>
      <c r="AF255" s="104" t="e">
        <f>SUMIFS(#REF!,#REF!,"&gt;="&amp;AF$3,#REF!,"&lt;="&amp;AF$4,#REF!,$F255,#REF!,$G255)</f>
        <v>#REF!</v>
      </c>
      <c r="AG255" s="104" t="e">
        <f>SUMIFS(#REF!,#REF!,"&gt;="&amp;AG$3,#REF!,"&lt;="&amp;AG$4,#REF!,$F255,#REF!,$G255)</f>
        <v>#REF!</v>
      </c>
      <c r="AH255" s="104" t="e">
        <f>SUMIFS(#REF!,#REF!,"&gt;="&amp;AH$3,#REF!,"&lt;="&amp;AH$4,#REF!,$F255,#REF!,$G255)</f>
        <v>#REF!</v>
      </c>
      <c r="AI255" s="104" t="e">
        <f>SUMIFS(#REF!,#REF!,"&gt;="&amp;AI$3,#REF!,"&lt;="&amp;AI$4,#REF!,$F255,#REF!,$G255)</f>
        <v>#REF!</v>
      </c>
      <c r="AJ255" s="104" t="e">
        <f>SUMIFS(#REF!,#REF!,"&gt;="&amp;AJ$3,#REF!,"&lt;="&amp;AJ$4,#REF!,$F255,#REF!,$G255)</f>
        <v>#REF!</v>
      </c>
      <c r="AK255" s="104" t="e">
        <f>SUMIFS(#REF!,#REF!,"&gt;="&amp;AK$3,#REF!,"&lt;="&amp;AK$4,#REF!,$F255,#REF!,$G255)</f>
        <v>#REF!</v>
      </c>
      <c r="AL255" s="104" t="e">
        <f>SUMIFS(#REF!,#REF!,"&gt;="&amp;AL$3,#REF!,"&lt;="&amp;AL$4,#REF!,$F255,#REF!,$G255)</f>
        <v>#REF!</v>
      </c>
      <c r="AM255" s="104" t="e">
        <f>SUMIFS(#REF!,#REF!,"&gt;="&amp;AM$3,#REF!,"&lt;="&amp;AM$4,#REF!,$F255,#REF!,$G255)</f>
        <v>#REF!</v>
      </c>
      <c r="AN255" s="104" t="e">
        <f>SUMIFS(#REF!,#REF!,"&gt;="&amp;AN$3,#REF!,"&lt;="&amp;AN$4,#REF!,$F255,#REF!,$G255)</f>
        <v>#REF!</v>
      </c>
      <c r="AO255" s="104" t="e">
        <f>SUMIFS(#REF!,#REF!,"&gt;="&amp;AO$3,#REF!,"&lt;="&amp;AO$4,#REF!,$F255,#REF!,$G255)</f>
        <v>#REF!</v>
      </c>
      <c r="AP255" s="104" t="e">
        <f>SUMIFS(#REF!,#REF!,"&gt;="&amp;AP$3,#REF!,"&lt;="&amp;AP$4,#REF!,$F255,#REF!,$G255)</f>
        <v>#REF!</v>
      </c>
      <c r="AQ255" s="104" t="e">
        <f>SUMIFS(#REF!,#REF!,"&gt;="&amp;AQ$3,#REF!,"&lt;="&amp;AQ$4,#REF!,$F255,#REF!,$G255)</f>
        <v>#REF!</v>
      </c>
      <c r="AR255" s="104" t="e">
        <f>SUMIFS(#REF!,#REF!,"&gt;="&amp;AR$3,#REF!,"&lt;="&amp;AR$4,#REF!,$F255,#REF!,$G255)</f>
        <v>#REF!</v>
      </c>
    </row>
    <row r="256" spans="1:44" s="95" customFormat="1" ht="10.199999999999999" x14ac:dyDescent="0.2">
      <c r="A256" s="23">
        <f>ROW()</f>
        <v>256</v>
      </c>
      <c r="B256" s="138"/>
      <c r="E256" s="100">
        <v>5</v>
      </c>
      <c r="F256" s="63" t="s">
        <v>110</v>
      </c>
      <c r="G256" s="99" t="s">
        <v>87</v>
      </c>
      <c r="M256" s="103"/>
      <c r="Q256" s="102"/>
      <c r="R256" s="101" t="e">
        <f ca="1">SUM($T256:INDIRECT(ADDRESS($A256,SUMIFS($1:$1,$5:$5,MAX($5:$5)))))</f>
        <v>#REF!</v>
      </c>
      <c r="U256" s="104" t="e">
        <f>SUMIFS(#REF!,#REF!,"&gt;="&amp;U$3,#REF!,"&lt;="&amp;U$4,#REF!,$F256,#REF!,$G256)</f>
        <v>#REF!</v>
      </c>
      <c r="V256" s="104" t="e">
        <f>SUMIFS(#REF!,#REF!,"&gt;="&amp;V$3,#REF!,"&lt;="&amp;V$4,#REF!,$F256,#REF!,$G256)</f>
        <v>#REF!</v>
      </c>
      <c r="W256" s="104" t="e">
        <f>SUMIFS(#REF!,#REF!,"&gt;="&amp;W$3,#REF!,"&lt;="&amp;W$4,#REF!,$F256,#REF!,$G256)</f>
        <v>#REF!</v>
      </c>
      <c r="X256" s="104" t="e">
        <f>SUMIFS(#REF!,#REF!,"&gt;="&amp;X$3,#REF!,"&lt;="&amp;X$4,#REF!,$F256,#REF!,$G256)</f>
        <v>#REF!</v>
      </c>
      <c r="Y256" s="104" t="e">
        <f>SUMIFS(#REF!,#REF!,"&gt;="&amp;Y$3,#REF!,"&lt;="&amp;Y$4,#REF!,$F256,#REF!,$G256)</f>
        <v>#REF!</v>
      </c>
      <c r="Z256" s="104" t="e">
        <f>SUMIFS(#REF!,#REF!,"&gt;="&amp;Z$3,#REF!,"&lt;="&amp;Z$4,#REF!,$F256,#REF!,$G256)</f>
        <v>#REF!</v>
      </c>
      <c r="AA256" s="104" t="e">
        <f>SUMIFS(#REF!,#REF!,"&gt;="&amp;AA$3,#REF!,"&lt;="&amp;AA$4,#REF!,$F256,#REF!,$G256)</f>
        <v>#REF!</v>
      </c>
      <c r="AB256" s="104" t="e">
        <f>SUMIFS(#REF!,#REF!,"&gt;="&amp;AB$3,#REF!,"&lt;="&amp;AB$4,#REF!,$F256,#REF!,$G256)</f>
        <v>#REF!</v>
      </c>
      <c r="AC256" s="104" t="e">
        <f>SUMIFS(#REF!,#REF!,"&gt;="&amp;AC$3,#REF!,"&lt;="&amp;AC$4,#REF!,$F256,#REF!,$G256)</f>
        <v>#REF!</v>
      </c>
      <c r="AD256" s="104" t="e">
        <f>SUMIFS(#REF!,#REF!,"&gt;="&amp;AD$3,#REF!,"&lt;="&amp;AD$4,#REF!,$F256,#REF!,$G256)</f>
        <v>#REF!</v>
      </c>
      <c r="AE256" s="104" t="e">
        <f>SUMIFS(#REF!,#REF!,"&gt;="&amp;AE$3,#REF!,"&lt;="&amp;AE$4,#REF!,$F256,#REF!,$G256)</f>
        <v>#REF!</v>
      </c>
      <c r="AF256" s="104" t="e">
        <f>SUMIFS(#REF!,#REF!,"&gt;="&amp;AF$3,#REF!,"&lt;="&amp;AF$4,#REF!,$F256,#REF!,$G256)</f>
        <v>#REF!</v>
      </c>
      <c r="AG256" s="104" t="e">
        <f>SUMIFS(#REF!,#REF!,"&gt;="&amp;AG$3,#REF!,"&lt;="&amp;AG$4,#REF!,$F256,#REF!,$G256)</f>
        <v>#REF!</v>
      </c>
      <c r="AH256" s="104" t="e">
        <f>SUMIFS(#REF!,#REF!,"&gt;="&amp;AH$3,#REF!,"&lt;="&amp;AH$4,#REF!,$F256,#REF!,$G256)</f>
        <v>#REF!</v>
      </c>
      <c r="AI256" s="104" t="e">
        <f>SUMIFS(#REF!,#REF!,"&gt;="&amp;AI$3,#REF!,"&lt;="&amp;AI$4,#REF!,$F256,#REF!,$G256)</f>
        <v>#REF!</v>
      </c>
      <c r="AJ256" s="104" t="e">
        <f>SUMIFS(#REF!,#REF!,"&gt;="&amp;AJ$3,#REF!,"&lt;="&amp;AJ$4,#REF!,$F256,#REF!,$G256)</f>
        <v>#REF!</v>
      </c>
      <c r="AK256" s="104" t="e">
        <f>SUMIFS(#REF!,#REF!,"&gt;="&amp;AK$3,#REF!,"&lt;="&amp;AK$4,#REF!,$F256,#REF!,$G256)</f>
        <v>#REF!</v>
      </c>
      <c r="AL256" s="104" t="e">
        <f>SUMIFS(#REF!,#REF!,"&gt;="&amp;AL$3,#REF!,"&lt;="&amp;AL$4,#REF!,$F256,#REF!,$G256)</f>
        <v>#REF!</v>
      </c>
      <c r="AM256" s="104" t="e">
        <f>SUMIFS(#REF!,#REF!,"&gt;="&amp;AM$3,#REF!,"&lt;="&amp;AM$4,#REF!,$F256,#REF!,$G256)</f>
        <v>#REF!</v>
      </c>
      <c r="AN256" s="104" t="e">
        <f>SUMIFS(#REF!,#REF!,"&gt;="&amp;AN$3,#REF!,"&lt;="&amp;AN$4,#REF!,$F256,#REF!,$G256)</f>
        <v>#REF!</v>
      </c>
      <c r="AO256" s="104" t="e">
        <f>SUMIFS(#REF!,#REF!,"&gt;="&amp;AO$3,#REF!,"&lt;="&amp;AO$4,#REF!,$F256,#REF!,$G256)</f>
        <v>#REF!</v>
      </c>
      <c r="AP256" s="104" t="e">
        <f>SUMIFS(#REF!,#REF!,"&gt;="&amp;AP$3,#REF!,"&lt;="&amp;AP$4,#REF!,$F256,#REF!,$G256)</f>
        <v>#REF!</v>
      </c>
      <c r="AQ256" s="104" t="e">
        <f>SUMIFS(#REF!,#REF!,"&gt;="&amp;AQ$3,#REF!,"&lt;="&amp;AQ$4,#REF!,$F256,#REF!,$G256)</f>
        <v>#REF!</v>
      </c>
      <c r="AR256" s="104" t="e">
        <f>SUMIFS(#REF!,#REF!,"&gt;="&amp;AR$3,#REF!,"&lt;="&amp;AR$4,#REF!,$F256,#REF!,$G256)</f>
        <v>#REF!</v>
      </c>
    </row>
    <row r="257" spans="1:44" s="95" customFormat="1" ht="10.199999999999999" x14ac:dyDescent="0.2">
      <c r="A257" s="23">
        <f>ROW()</f>
        <v>257</v>
      </c>
      <c r="B257" s="138"/>
      <c r="E257" s="100">
        <v>6</v>
      </c>
      <c r="F257" s="63" t="s">
        <v>110</v>
      </c>
      <c r="G257" s="99" t="s">
        <v>88</v>
      </c>
      <c r="M257" s="103"/>
      <c r="Q257" s="102"/>
      <c r="R257" s="101" t="e">
        <f ca="1">SUM($T257:INDIRECT(ADDRESS($A257,SUMIFS($1:$1,$5:$5,MAX($5:$5)))))</f>
        <v>#REF!</v>
      </c>
      <c r="U257" s="104" t="e">
        <f>SUMIFS(#REF!,#REF!,"&gt;="&amp;U$3,#REF!,"&lt;="&amp;U$4,#REF!,$F257,#REF!,$G257)</f>
        <v>#REF!</v>
      </c>
      <c r="V257" s="104" t="e">
        <f>SUMIFS(#REF!,#REF!,"&gt;="&amp;V$3,#REF!,"&lt;="&amp;V$4,#REF!,$F257,#REF!,$G257)</f>
        <v>#REF!</v>
      </c>
      <c r="W257" s="104" t="e">
        <f>SUMIFS(#REF!,#REF!,"&gt;="&amp;W$3,#REF!,"&lt;="&amp;W$4,#REF!,$F257,#REF!,$G257)</f>
        <v>#REF!</v>
      </c>
      <c r="X257" s="104" t="e">
        <f>SUMIFS(#REF!,#REF!,"&gt;="&amp;X$3,#REF!,"&lt;="&amp;X$4,#REF!,$F257,#REF!,$G257)</f>
        <v>#REF!</v>
      </c>
      <c r="Y257" s="104" t="e">
        <f>SUMIFS(#REF!,#REF!,"&gt;="&amp;Y$3,#REF!,"&lt;="&amp;Y$4,#REF!,$F257,#REF!,$G257)</f>
        <v>#REF!</v>
      </c>
      <c r="Z257" s="104" t="e">
        <f>SUMIFS(#REF!,#REF!,"&gt;="&amp;Z$3,#REF!,"&lt;="&amp;Z$4,#REF!,$F257,#REF!,$G257)</f>
        <v>#REF!</v>
      </c>
      <c r="AA257" s="104" t="e">
        <f>SUMIFS(#REF!,#REF!,"&gt;="&amp;AA$3,#REF!,"&lt;="&amp;AA$4,#REF!,$F257,#REF!,$G257)</f>
        <v>#REF!</v>
      </c>
      <c r="AB257" s="104" t="e">
        <f>SUMIFS(#REF!,#REF!,"&gt;="&amp;AB$3,#REF!,"&lt;="&amp;AB$4,#REF!,$F257,#REF!,$G257)</f>
        <v>#REF!</v>
      </c>
      <c r="AC257" s="104" t="e">
        <f>SUMIFS(#REF!,#REF!,"&gt;="&amp;AC$3,#REF!,"&lt;="&amp;AC$4,#REF!,$F257,#REF!,$G257)</f>
        <v>#REF!</v>
      </c>
      <c r="AD257" s="104" t="e">
        <f>SUMIFS(#REF!,#REF!,"&gt;="&amp;AD$3,#REF!,"&lt;="&amp;AD$4,#REF!,$F257,#REF!,$G257)</f>
        <v>#REF!</v>
      </c>
      <c r="AE257" s="104" t="e">
        <f>SUMIFS(#REF!,#REF!,"&gt;="&amp;AE$3,#REF!,"&lt;="&amp;AE$4,#REF!,$F257,#REF!,$G257)</f>
        <v>#REF!</v>
      </c>
      <c r="AF257" s="104" t="e">
        <f>SUMIFS(#REF!,#REF!,"&gt;="&amp;AF$3,#REF!,"&lt;="&amp;AF$4,#REF!,$F257,#REF!,$G257)</f>
        <v>#REF!</v>
      </c>
      <c r="AG257" s="104" t="e">
        <f>SUMIFS(#REF!,#REF!,"&gt;="&amp;AG$3,#REF!,"&lt;="&amp;AG$4,#REF!,$F257,#REF!,$G257)</f>
        <v>#REF!</v>
      </c>
      <c r="AH257" s="104" t="e">
        <f>SUMIFS(#REF!,#REF!,"&gt;="&amp;AH$3,#REF!,"&lt;="&amp;AH$4,#REF!,$F257,#REF!,$G257)</f>
        <v>#REF!</v>
      </c>
      <c r="AI257" s="104" t="e">
        <f>SUMIFS(#REF!,#REF!,"&gt;="&amp;AI$3,#REF!,"&lt;="&amp;AI$4,#REF!,$F257,#REF!,$G257)</f>
        <v>#REF!</v>
      </c>
      <c r="AJ257" s="104" t="e">
        <f>SUMIFS(#REF!,#REF!,"&gt;="&amp;AJ$3,#REF!,"&lt;="&amp;AJ$4,#REF!,$F257,#REF!,$G257)</f>
        <v>#REF!</v>
      </c>
      <c r="AK257" s="104" t="e">
        <f>SUMIFS(#REF!,#REF!,"&gt;="&amp;AK$3,#REF!,"&lt;="&amp;AK$4,#REF!,$F257,#REF!,$G257)</f>
        <v>#REF!</v>
      </c>
      <c r="AL257" s="104" t="e">
        <f>SUMIFS(#REF!,#REF!,"&gt;="&amp;AL$3,#REF!,"&lt;="&amp;AL$4,#REF!,$F257,#REF!,$G257)</f>
        <v>#REF!</v>
      </c>
      <c r="AM257" s="104" t="e">
        <f>SUMIFS(#REF!,#REF!,"&gt;="&amp;AM$3,#REF!,"&lt;="&amp;AM$4,#REF!,$F257,#REF!,$G257)</f>
        <v>#REF!</v>
      </c>
      <c r="AN257" s="104" t="e">
        <f>SUMIFS(#REF!,#REF!,"&gt;="&amp;AN$3,#REF!,"&lt;="&amp;AN$4,#REF!,$F257,#REF!,$G257)</f>
        <v>#REF!</v>
      </c>
      <c r="AO257" s="104" t="e">
        <f>SUMIFS(#REF!,#REF!,"&gt;="&amp;AO$3,#REF!,"&lt;="&amp;AO$4,#REF!,$F257,#REF!,$G257)</f>
        <v>#REF!</v>
      </c>
      <c r="AP257" s="104" t="e">
        <f>SUMIFS(#REF!,#REF!,"&gt;="&amp;AP$3,#REF!,"&lt;="&amp;AP$4,#REF!,$F257,#REF!,$G257)</f>
        <v>#REF!</v>
      </c>
      <c r="AQ257" s="104" t="e">
        <f>SUMIFS(#REF!,#REF!,"&gt;="&amp;AQ$3,#REF!,"&lt;="&amp;AQ$4,#REF!,$F257,#REF!,$G257)</f>
        <v>#REF!</v>
      </c>
      <c r="AR257" s="104" t="e">
        <f>SUMIFS(#REF!,#REF!,"&gt;="&amp;AR$3,#REF!,"&lt;="&amp;AR$4,#REF!,$F257,#REF!,$G257)</f>
        <v>#REF!</v>
      </c>
    </row>
    <row r="258" spans="1:44" s="95" customFormat="1" ht="10.199999999999999" x14ac:dyDescent="0.2">
      <c r="A258" s="23">
        <f>ROW()</f>
        <v>258</v>
      </c>
      <c r="B258" s="138"/>
      <c r="E258" s="100">
        <v>7</v>
      </c>
      <c r="F258" s="63" t="s">
        <v>110</v>
      </c>
      <c r="G258" s="99" t="s">
        <v>89</v>
      </c>
      <c r="M258" s="103"/>
      <c r="Q258" s="102"/>
      <c r="R258" s="101" t="e">
        <f ca="1">SUM($T258:INDIRECT(ADDRESS($A258,SUMIFS($1:$1,$5:$5,MAX($5:$5)))))</f>
        <v>#REF!</v>
      </c>
      <c r="U258" s="104" t="e">
        <f>SUMIFS(#REF!,#REF!,"&gt;="&amp;U$3,#REF!,"&lt;="&amp;U$4,#REF!,$F258,#REF!,$G258)</f>
        <v>#REF!</v>
      </c>
      <c r="V258" s="104" t="e">
        <f>SUMIFS(#REF!,#REF!,"&gt;="&amp;V$3,#REF!,"&lt;="&amp;V$4,#REF!,$F258,#REF!,$G258)</f>
        <v>#REF!</v>
      </c>
      <c r="W258" s="104" t="e">
        <f>SUMIFS(#REF!,#REF!,"&gt;="&amp;W$3,#REF!,"&lt;="&amp;W$4,#REF!,$F258,#REF!,$G258)</f>
        <v>#REF!</v>
      </c>
      <c r="X258" s="104" t="e">
        <f>SUMIFS(#REF!,#REF!,"&gt;="&amp;X$3,#REF!,"&lt;="&amp;X$4,#REF!,$F258,#REF!,$G258)</f>
        <v>#REF!</v>
      </c>
      <c r="Y258" s="104" t="e">
        <f>SUMIFS(#REF!,#REF!,"&gt;="&amp;Y$3,#REF!,"&lt;="&amp;Y$4,#REF!,$F258,#REF!,$G258)</f>
        <v>#REF!</v>
      </c>
      <c r="Z258" s="104" t="e">
        <f>SUMIFS(#REF!,#REF!,"&gt;="&amp;Z$3,#REF!,"&lt;="&amp;Z$4,#REF!,$F258,#REF!,$G258)</f>
        <v>#REF!</v>
      </c>
      <c r="AA258" s="104" t="e">
        <f>SUMIFS(#REF!,#REF!,"&gt;="&amp;AA$3,#REF!,"&lt;="&amp;AA$4,#REF!,$F258,#REF!,$G258)</f>
        <v>#REF!</v>
      </c>
      <c r="AB258" s="104" t="e">
        <f>SUMIFS(#REF!,#REF!,"&gt;="&amp;AB$3,#REF!,"&lt;="&amp;AB$4,#REF!,$F258,#REF!,$G258)</f>
        <v>#REF!</v>
      </c>
      <c r="AC258" s="104" t="e">
        <f>SUMIFS(#REF!,#REF!,"&gt;="&amp;AC$3,#REF!,"&lt;="&amp;AC$4,#REF!,$F258,#REF!,$G258)</f>
        <v>#REF!</v>
      </c>
      <c r="AD258" s="104" t="e">
        <f>SUMIFS(#REF!,#REF!,"&gt;="&amp;AD$3,#REF!,"&lt;="&amp;AD$4,#REF!,$F258,#REF!,$G258)</f>
        <v>#REF!</v>
      </c>
      <c r="AE258" s="104" t="e">
        <f>SUMIFS(#REF!,#REF!,"&gt;="&amp;AE$3,#REF!,"&lt;="&amp;AE$4,#REF!,$F258,#REF!,$G258)</f>
        <v>#REF!</v>
      </c>
      <c r="AF258" s="104" t="e">
        <f>SUMIFS(#REF!,#REF!,"&gt;="&amp;AF$3,#REF!,"&lt;="&amp;AF$4,#REF!,$F258,#REF!,$G258)</f>
        <v>#REF!</v>
      </c>
      <c r="AG258" s="104" t="e">
        <f>SUMIFS(#REF!,#REF!,"&gt;="&amp;AG$3,#REF!,"&lt;="&amp;AG$4,#REF!,$F258,#REF!,$G258)</f>
        <v>#REF!</v>
      </c>
      <c r="AH258" s="104" t="e">
        <f>SUMIFS(#REF!,#REF!,"&gt;="&amp;AH$3,#REF!,"&lt;="&amp;AH$4,#REF!,$F258,#REF!,$G258)</f>
        <v>#REF!</v>
      </c>
      <c r="AI258" s="104" t="e">
        <f>SUMIFS(#REF!,#REF!,"&gt;="&amp;AI$3,#REF!,"&lt;="&amp;AI$4,#REF!,$F258,#REF!,$G258)</f>
        <v>#REF!</v>
      </c>
      <c r="AJ258" s="104" t="e">
        <f>SUMIFS(#REF!,#REF!,"&gt;="&amp;AJ$3,#REF!,"&lt;="&amp;AJ$4,#REF!,$F258,#REF!,$G258)</f>
        <v>#REF!</v>
      </c>
      <c r="AK258" s="104" t="e">
        <f>SUMIFS(#REF!,#REF!,"&gt;="&amp;AK$3,#REF!,"&lt;="&amp;AK$4,#REF!,$F258,#REF!,$G258)</f>
        <v>#REF!</v>
      </c>
      <c r="AL258" s="104" t="e">
        <f>SUMIFS(#REF!,#REF!,"&gt;="&amp;AL$3,#REF!,"&lt;="&amp;AL$4,#REF!,$F258,#REF!,$G258)</f>
        <v>#REF!</v>
      </c>
      <c r="AM258" s="104" t="e">
        <f>SUMIFS(#REF!,#REF!,"&gt;="&amp;AM$3,#REF!,"&lt;="&amp;AM$4,#REF!,$F258,#REF!,$G258)</f>
        <v>#REF!</v>
      </c>
      <c r="AN258" s="104" t="e">
        <f>SUMIFS(#REF!,#REF!,"&gt;="&amp;AN$3,#REF!,"&lt;="&amp;AN$4,#REF!,$F258,#REF!,$G258)</f>
        <v>#REF!</v>
      </c>
      <c r="AO258" s="104" t="e">
        <f>SUMIFS(#REF!,#REF!,"&gt;="&amp;AO$3,#REF!,"&lt;="&amp;AO$4,#REF!,$F258,#REF!,$G258)</f>
        <v>#REF!</v>
      </c>
      <c r="AP258" s="104" t="e">
        <f>SUMIFS(#REF!,#REF!,"&gt;="&amp;AP$3,#REF!,"&lt;="&amp;AP$4,#REF!,$F258,#REF!,$G258)</f>
        <v>#REF!</v>
      </c>
      <c r="AQ258" s="104" t="e">
        <f>SUMIFS(#REF!,#REF!,"&gt;="&amp;AQ$3,#REF!,"&lt;="&amp;AQ$4,#REF!,$F258,#REF!,$G258)</f>
        <v>#REF!</v>
      </c>
      <c r="AR258" s="104" t="e">
        <f>SUMIFS(#REF!,#REF!,"&gt;="&amp;AR$3,#REF!,"&lt;="&amp;AR$4,#REF!,$F258,#REF!,$G258)</f>
        <v>#REF!</v>
      </c>
    </row>
    <row r="259" spans="1:44" s="95" customFormat="1" ht="10.199999999999999" x14ac:dyDescent="0.2">
      <c r="A259" s="23">
        <f>ROW()</f>
        <v>259</v>
      </c>
      <c r="B259" s="138"/>
      <c r="E259" s="100">
        <v>8</v>
      </c>
      <c r="F259" s="63" t="s">
        <v>110</v>
      </c>
      <c r="G259" s="99" t="s">
        <v>90</v>
      </c>
      <c r="M259" s="103"/>
      <c r="Q259" s="102"/>
      <c r="R259" s="101" t="e">
        <f ca="1">SUM($T259:INDIRECT(ADDRESS($A259,SUMIFS($1:$1,$5:$5,MAX($5:$5)))))</f>
        <v>#REF!</v>
      </c>
      <c r="U259" s="104" t="e">
        <f>SUMIFS(#REF!,#REF!,"&gt;="&amp;U$3,#REF!,"&lt;="&amp;U$4,#REF!,$F259,#REF!,$G259)</f>
        <v>#REF!</v>
      </c>
      <c r="V259" s="104" t="e">
        <f>SUMIFS(#REF!,#REF!,"&gt;="&amp;V$3,#REF!,"&lt;="&amp;V$4,#REF!,$F259,#REF!,$G259)</f>
        <v>#REF!</v>
      </c>
      <c r="W259" s="104" t="e">
        <f>SUMIFS(#REF!,#REF!,"&gt;="&amp;W$3,#REF!,"&lt;="&amp;W$4,#REF!,$F259,#REF!,$G259)</f>
        <v>#REF!</v>
      </c>
      <c r="X259" s="104" t="e">
        <f>SUMIFS(#REF!,#REF!,"&gt;="&amp;X$3,#REF!,"&lt;="&amp;X$4,#REF!,$F259,#REF!,$G259)</f>
        <v>#REF!</v>
      </c>
      <c r="Y259" s="104" t="e">
        <f>SUMIFS(#REF!,#REF!,"&gt;="&amp;Y$3,#REF!,"&lt;="&amp;Y$4,#REF!,$F259,#REF!,$G259)</f>
        <v>#REF!</v>
      </c>
      <c r="Z259" s="104" t="e">
        <f>SUMIFS(#REF!,#REF!,"&gt;="&amp;Z$3,#REF!,"&lt;="&amp;Z$4,#REF!,$F259,#REF!,$G259)</f>
        <v>#REF!</v>
      </c>
      <c r="AA259" s="104" t="e">
        <f>SUMIFS(#REF!,#REF!,"&gt;="&amp;AA$3,#REF!,"&lt;="&amp;AA$4,#REF!,$F259,#REF!,$G259)</f>
        <v>#REF!</v>
      </c>
      <c r="AB259" s="104" t="e">
        <f>SUMIFS(#REF!,#REF!,"&gt;="&amp;AB$3,#REF!,"&lt;="&amp;AB$4,#REF!,$F259,#REF!,$G259)</f>
        <v>#REF!</v>
      </c>
      <c r="AC259" s="104" t="e">
        <f>SUMIFS(#REF!,#REF!,"&gt;="&amp;AC$3,#REF!,"&lt;="&amp;AC$4,#REF!,$F259,#REF!,$G259)</f>
        <v>#REF!</v>
      </c>
      <c r="AD259" s="104" t="e">
        <f>SUMIFS(#REF!,#REF!,"&gt;="&amp;AD$3,#REF!,"&lt;="&amp;AD$4,#REF!,$F259,#REF!,$G259)</f>
        <v>#REF!</v>
      </c>
      <c r="AE259" s="104" t="e">
        <f>SUMIFS(#REF!,#REF!,"&gt;="&amp;AE$3,#REF!,"&lt;="&amp;AE$4,#REF!,$F259,#REF!,$G259)</f>
        <v>#REF!</v>
      </c>
      <c r="AF259" s="104" t="e">
        <f>SUMIFS(#REF!,#REF!,"&gt;="&amp;AF$3,#REF!,"&lt;="&amp;AF$4,#REF!,$F259,#REF!,$G259)</f>
        <v>#REF!</v>
      </c>
      <c r="AG259" s="104" t="e">
        <f>SUMIFS(#REF!,#REF!,"&gt;="&amp;AG$3,#REF!,"&lt;="&amp;AG$4,#REF!,$F259,#REF!,$G259)</f>
        <v>#REF!</v>
      </c>
      <c r="AH259" s="104" t="e">
        <f>SUMIFS(#REF!,#REF!,"&gt;="&amp;AH$3,#REF!,"&lt;="&amp;AH$4,#REF!,$F259,#REF!,$G259)</f>
        <v>#REF!</v>
      </c>
      <c r="AI259" s="104" t="e">
        <f>SUMIFS(#REF!,#REF!,"&gt;="&amp;AI$3,#REF!,"&lt;="&amp;AI$4,#REF!,$F259,#REF!,$G259)</f>
        <v>#REF!</v>
      </c>
      <c r="AJ259" s="104" t="e">
        <f>SUMIFS(#REF!,#REF!,"&gt;="&amp;AJ$3,#REF!,"&lt;="&amp;AJ$4,#REF!,$F259,#REF!,$G259)</f>
        <v>#REF!</v>
      </c>
      <c r="AK259" s="104" t="e">
        <f>SUMIFS(#REF!,#REF!,"&gt;="&amp;AK$3,#REF!,"&lt;="&amp;AK$4,#REF!,$F259,#REF!,$G259)</f>
        <v>#REF!</v>
      </c>
      <c r="AL259" s="104" t="e">
        <f>SUMIFS(#REF!,#REF!,"&gt;="&amp;AL$3,#REF!,"&lt;="&amp;AL$4,#REF!,$F259,#REF!,$G259)</f>
        <v>#REF!</v>
      </c>
      <c r="AM259" s="104" t="e">
        <f>SUMIFS(#REF!,#REF!,"&gt;="&amp;AM$3,#REF!,"&lt;="&amp;AM$4,#REF!,$F259,#REF!,$G259)</f>
        <v>#REF!</v>
      </c>
      <c r="AN259" s="104" t="e">
        <f>SUMIFS(#REF!,#REF!,"&gt;="&amp;AN$3,#REF!,"&lt;="&amp;AN$4,#REF!,$F259,#REF!,$G259)</f>
        <v>#REF!</v>
      </c>
      <c r="AO259" s="104" t="e">
        <f>SUMIFS(#REF!,#REF!,"&gt;="&amp;AO$3,#REF!,"&lt;="&amp;AO$4,#REF!,$F259,#REF!,$G259)</f>
        <v>#REF!</v>
      </c>
      <c r="AP259" s="104" t="e">
        <f>SUMIFS(#REF!,#REF!,"&gt;="&amp;AP$3,#REF!,"&lt;="&amp;AP$4,#REF!,$F259,#REF!,$G259)</f>
        <v>#REF!</v>
      </c>
      <c r="AQ259" s="104" t="e">
        <f>SUMIFS(#REF!,#REF!,"&gt;="&amp;AQ$3,#REF!,"&lt;="&amp;AQ$4,#REF!,$F259,#REF!,$G259)</f>
        <v>#REF!</v>
      </c>
      <c r="AR259" s="104" t="e">
        <f>SUMIFS(#REF!,#REF!,"&gt;="&amp;AR$3,#REF!,"&lt;="&amp;AR$4,#REF!,$F259,#REF!,$G259)</f>
        <v>#REF!</v>
      </c>
    </row>
    <row r="260" spans="1:44" s="17" customFormat="1" ht="10.199999999999999" x14ac:dyDescent="0.2">
      <c r="A260" s="23">
        <f>ROW()</f>
        <v>260</v>
      </c>
      <c r="B260" s="137"/>
      <c r="E260" s="16" t="s">
        <v>6</v>
      </c>
      <c r="M260" s="58"/>
      <c r="Q260" s="38"/>
      <c r="R260" s="22"/>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row>
    <row r="261" spans="1:44" s="5" customFormat="1" x14ac:dyDescent="0.3">
      <c r="A261" s="23">
        <f>ROW()</f>
        <v>261</v>
      </c>
      <c r="B261" s="135"/>
      <c r="C261" s="45" t="s">
        <v>2</v>
      </c>
      <c r="E261" s="24" t="s">
        <v>5</v>
      </c>
      <c r="F261" s="5" t="s">
        <v>104</v>
      </c>
      <c r="K261" s="11"/>
      <c r="M261" s="59"/>
      <c r="N261" s="161"/>
      <c r="Q261" s="39"/>
      <c r="R261" s="3" t="e">
        <f ca="1">SUM($T261:INDIRECT(ADDRESS($A261,SUMIFS($1:$1,$5:$5,MAX($5:$5)))))</f>
        <v>#REF!</v>
      </c>
      <c r="U261" s="3" t="e">
        <f>SUM(U262:U275)</f>
        <v>#REF!</v>
      </c>
      <c r="V261" s="3" t="e">
        <f t="shared" ref="V261:AR261" si="49">SUM(V262:V275)</f>
        <v>#REF!</v>
      </c>
      <c r="W261" s="3" t="e">
        <f t="shared" si="49"/>
        <v>#REF!</v>
      </c>
      <c r="X261" s="3" t="e">
        <f t="shared" si="49"/>
        <v>#REF!</v>
      </c>
      <c r="Y261" s="3" t="e">
        <f t="shared" si="49"/>
        <v>#REF!</v>
      </c>
      <c r="Z261" s="3" t="e">
        <f t="shared" si="49"/>
        <v>#REF!</v>
      </c>
      <c r="AA261" s="3" t="e">
        <f t="shared" si="49"/>
        <v>#REF!</v>
      </c>
      <c r="AB261" s="3" t="e">
        <f t="shared" si="49"/>
        <v>#REF!</v>
      </c>
      <c r="AC261" s="3" t="e">
        <f t="shared" si="49"/>
        <v>#REF!</v>
      </c>
      <c r="AD261" s="3" t="e">
        <f t="shared" si="49"/>
        <v>#REF!</v>
      </c>
      <c r="AE261" s="3" t="e">
        <f t="shared" si="49"/>
        <v>#REF!</v>
      </c>
      <c r="AF261" s="3" t="e">
        <f t="shared" si="49"/>
        <v>#REF!</v>
      </c>
      <c r="AG261" s="3" t="e">
        <f t="shared" si="49"/>
        <v>#REF!</v>
      </c>
      <c r="AH261" s="3" t="e">
        <f t="shared" si="49"/>
        <v>#REF!</v>
      </c>
      <c r="AI261" s="3" t="e">
        <f t="shared" si="49"/>
        <v>#REF!</v>
      </c>
      <c r="AJ261" s="3" t="e">
        <f t="shared" si="49"/>
        <v>#REF!</v>
      </c>
      <c r="AK261" s="3" t="e">
        <f t="shared" si="49"/>
        <v>#REF!</v>
      </c>
      <c r="AL261" s="3" t="e">
        <f t="shared" si="49"/>
        <v>#REF!</v>
      </c>
      <c r="AM261" s="3" t="e">
        <f t="shared" si="49"/>
        <v>#REF!</v>
      </c>
      <c r="AN261" s="3" t="e">
        <f t="shared" si="49"/>
        <v>#REF!</v>
      </c>
      <c r="AO261" s="3" t="e">
        <f t="shared" si="49"/>
        <v>#REF!</v>
      </c>
      <c r="AP261" s="3" t="e">
        <f t="shared" si="49"/>
        <v>#REF!</v>
      </c>
      <c r="AQ261" s="3" t="e">
        <f t="shared" si="49"/>
        <v>#REF!</v>
      </c>
      <c r="AR261" s="3" t="e">
        <f t="shared" si="49"/>
        <v>#REF!</v>
      </c>
    </row>
    <row r="262" spans="1:44" s="128" customFormat="1" ht="12" x14ac:dyDescent="0.25">
      <c r="A262" s="126">
        <f>ROW()</f>
        <v>262</v>
      </c>
      <c r="B262" s="143"/>
      <c r="C262" s="127"/>
      <c r="E262" s="129"/>
      <c r="F262" s="114" t="s">
        <v>104</v>
      </c>
      <c r="G262" s="128" t="s">
        <v>92</v>
      </c>
      <c r="L262" s="56"/>
      <c r="M262" s="130"/>
      <c r="N262" s="71"/>
      <c r="O262" s="56"/>
      <c r="P262" s="56"/>
      <c r="Q262" s="131"/>
      <c r="R262" s="132" t="e">
        <f ca="1">SUM($T262:INDIRECT(ADDRESS($A262,SUMIFS($1:$1,$5:$5,MAX($5:$5)))))</f>
        <v>#REF!</v>
      </c>
      <c r="U262" s="133" t="e">
        <f>SUMIFS(#REF!,#REF!,"&gt;="&amp;U$3,#REF!,"&lt;="&amp;U$4,#REF!,$F262,#REF!,$G262)</f>
        <v>#REF!</v>
      </c>
      <c r="V262" s="133" t="e">
        <f>SUMIFS(#REF!,#REF!,"&gt;="&amp;V$3,#REF!,"&lt;="&amp;V$4,#REF!,$F262,#REF!,$G262)</f>
        <v>#REF!</v>
      </c>
      <c r="W262" s="133" t="e">
        <f>SUMIFS(#REF!,#REF!,"&gt;="&amp;W$3,#REF!,"&lt;="&amp;W$4,#REF!,$F262,#REF!,$G262)</f>
        <v>#REF!</v>
      </c>
      <c r="X262" s="133" t="e">
        <f>SUMIFS(#REF!,#REF!,"&gt;="&amp;X$3,#REF!,"&lt;="&amp;X$4,#REF!,$F262,#REF!,$G262)</f>
        <v>#REF!</v>
      </c>
      <c r="Y262" s="133" t="e">
        <f>SUMIFS(#REF!,#REF!,"&gt;="&amp;Y$3,#REF!,"&lt;="&amp;Y$4,#REF!,$F262,#REF!,$G262)</f>
        <v>#REF!</v>
      </c>
      <c r="Z262" s="133" t="e">
        <f>SUMIFS(#REF!,#REF!,"&gt;="&amp;Z$3,#REF!,"&lt;="&amp;Z$4,#REF!,$F262,#REF!,$G262)</f>
        <v>#REF!</v>
      </c>
      <c r="AA262" s="133" t="e">
        <f>SUMIFS(#REF!,#REF!,"&gt;="&amp;AA$3,#REF!,"&lt;="&amp;AA$4,#REF!,$F262,#REF!,$G262)</f>
        <v>#REF!</v>
      </c>
      <c r="AB262" s="133" t="e">
        <f>SUMIFS(#REF!,#REF!,"&gt;="&amp;AB$3,#REF!,"&lt;="&amp;AB$4,#REF!,$F262,#REF!,$G262)</f>
        <v>#REF!</v>
      </c>
      <c r="AC262" s="133" t="e">
        <f>SUMIFS(#REF!,#REF!,"&gt;="&amp;AC$3,#REF!,"&lt;="&amp;AC$4,#REF!,$F262,#REF!,$G262)</f>
        <v>#REF!</v>
      </c>
      <c r="AD262" s="133" t="e">
        <f>SUMIFS(#REF!,#REF!,"&gt;="&amp;AD$3,#REF!,"&lt;="&amp;AD$4,#REF!,$F262,#REF!,$G262)</f>
        <v>#REF!</v>
      </c>
      <c r="AE262" s="133" t="e">
        <f>SUMIFS(#REF!,#REF!,"&gt;="&amp;AE$3,#REF!,"&lt;="&amp;AE$4,#REF!,$F262,#REF!,$G262)</f>
        <v>#REF!</v>
      </c>
      <c r="AF262" s="133" t="e">
        <f>SUMIFS(#REF!,#REF!,"&gt;="&amp;AF$3,#REF!,"&lt;="&amp;AF$4,#REF!,$F262,#REF!,$G262)</f>
        <v>#REF!</v>
      </c>
      <c r="AG262" s="133" t="e">
        <f>SUMIFS(#REF!,#REF!,"&gt;="&amp;AG$3,#REF!,"&lt;="&amp;AG$4,#REF!,$F262,#REF!,$G262)</f>
        <v>#REF!</v>
      </c>
      <c r="AH262" s="133" t="e">
        <f>SUMIFS(#REF!,#REF!,"&gt;="&amp;AH$3,#REF!,"&lt;="&amp;AH$4,#REF!,$F262,#REF!,$G262)</f>
        <v>#REF!</v>
      </c>
      <c r="AI262" s="133" t="e">
        <f>SUMIFS(#REF!,#REF!,"&gt;="&amp;AI$3,#REF!,"&lt;="&amp;AI$4,#REF!,$F262,#REF!,$G262)</f>
        <v>#REF!</v>
      </c>
      <c r="AJ262" s="133" t="e">
        <f>SUMIFS(#REF!,#REF!,"&gt;="&amp;AJ$3,#REF!,"&lt;="&amp;AJ$4,#REF!,$F262,#REF!,$G262)</f>
        <v>#REF!</v>
      </c>
      <c r="AK262" s="133" t="e">
        <f>SUMIFS(#REF!,#REF!,"&gt;="&amp;AK$3,#REF!,"&lt;="&amp;AK$4,#REF!,$F262,#REF!,$G262)</f>
        <v>#REF!</v>
      </c>
      <c r="AL262" s="133" t="e">
        <f>SUMIFS(#REF!,#REF!,"&gt;="&amp;AL$3,#REF!,"&lt;="&amp;AL$4,#REF!,$F262,#REF!,$G262)</f>
        <v>#REF!</v>
      </c>
      <c r="AM262" s="133" t="e">
        <f>SUMIFS(#REF!,#REF!,"&gt;="&amp;AM$3,#REF!,"&lt;="&amp;AM$4,#REF!,$F262,#REF!,$G262)</f>
        <v>#REF!</v>
      </c>
      <c r="AN262" s="133" t="e">
        <f>SUMIFS(#REF!,#REF!,"&gt;="&amp;AN$3,#REF!,"&lt;="&amp;AN$4,#REF!,$F262,#REF!,$G262)</f>
        <v>#REF!</v>
      </c>
      <c r="AO262" s="133" t="e">
        <f>SUMIFS(#REF!,#REF!,"&gt;="&amp;AO$3,#REF!,"&lt;="&amp;AO$4,#REF!,$F262,#REF!,$G262)</f>
        <v>#REF!</v>
      </c>
      <c r="AP262" s="133" t="e">
        <f>SUMIFS(#REF!,#REF!,"&gt;="&amp;AP$3,#REF!,"&lt;="&amp;AP$4,#REF!,$F262,#REF!,$G262)</f>
        <v>#REF!</v>
      </c>
      <c r="AQ262" s="133" t="e">
        <f>SUMIFS(#REF!,#REF!,"&gt;="&amp;AQ$3,#REF!,"&lt;="&amp;AQ$4,#REF!,$F262,#REF!,$G262)</f>
        <v>#REF!</v>
      </c>
      <c r="AR262" s="133" t="e">
        <f>SUMIFS(#REF!,#REF!,"&gt;="&amp;AR$3,#REF!,"&lt;="&amp;AR$4,#REF!,$F262,#REF!,$G262)</f>
        <v>#REF!</v>
      </c>
    </row>
    <row r="263" spans="1:44" s="128" customFormat="1" ht="12" x14ac:dyDescent="0.25">
      <c r="A263" s="126">
        <f>ROW()</f>
        <v>263</v>
      </c>
      <c r="B263" s="143"/>
      <c r="C263" s="127"/>
      <c r="E263" s="129"/>
      <c r="F263" s="114" t="s">
        <v>104</v>
      </c>
      <c r="G263" s="128" t="s">
        <v>93</v>
      </c>
      <c r="L263" s="56"/>
      <c r="M263" s="130"/>
      <c r="N263" s="71"/>
      <c r="O263" s="56"/>
      <c r="P263" s="56"/>
      <c r="Q263" s="131"/>
      <c r="R263" s="132" t="e">
        <f ca="1">SUM($T263:INDIRECT(ADDRESS($A263,SUMIFS($1:$1,$5:$5,MAX($5:$5)))))</f>
        <v>#REF!</v>
      </c>
      <c r="U263" s="133" t="e">
        <f>SUMIFS(#REF!,#REF!,"&gt;="&amp;U$3,#REF!,"&lt;="&amp;U$4,#REF!,$F263,#REF!,$G263)</f>
        <v>#REF!</v>
      </c>
      <c r="V263" s="133" t="e">
        <f>SUMIFS(#REF!,#REF!,"&gt;="&amp;V$3,#REF!,"&lt;="&amp;V$4,#REF!,$F263,#REF!,$G263)</f>
        <v>#REF!</v>
      </c>
      <c r="W263" s="133" t="e">
        <f>SUMIFS(#REF!,#REF!,"&gt;="&amp;W$3,#REF!,"&lt;="&amp;W$4,#REF!,$F263,#REF!,$G263)</f>
        <v>#REF!</v>
      </c>
      <c r="X263" s="133" t="e">
        <f>SUMIFS(#REF!,#REF!,"&gt;="&amp;X$3,#REF!,"&lt;="&amp;X$4,#REF!,$F263,#REF!,$G263)</f>
        <v>#REF!</v>
      </c>
      <c r="Y263" s="133" t="e">
        <f>SUMIFS(#REF!,#REF!,"&gt;="&amp;Y$3,#REF!,"&lt;="&amp;Y$4,#REF!,$F263,#REF!,$G263)</f>
        <v>#REF!</v>
      </c>
      <c r="Z263" s="133" t="e">
        <f>SUMIFS(#REF!,#REF!,"&gt;="&amp;Z$3,#REF!,"&lt;="&amp;Z$4,#REF!,$F263,#REF!,$G263)</f>
        <v>#REF!</v>
      </c>
      <c r="AA263" s="133" t="e">
        <f>SUMIFS(#REF!,#REF!,"&gt;="&amp;AA$3,#REF!,"&lt;="&amp;AA$4,#REF!,$F263,#REF!,$G263)</f>
        <v>#REF!</v>
      </c>
      <c r="AB263" s="133" t="e">
        <f>SUMIFS(#REF!,#REF!,"&gt;="&amp;AB$3,#REF!,"&lt;="&amp;AB$4,#REF!,$F263,#REF!,$G263)</f>
        <v>#REF!</v>
      </c>
      <c r="AC263" s="133" t="e">
        <f>SUMIFS(#REF!,#REF!,"&gt;="&amp;AC$3,#REF!,"&lt;="&amp;AC$4,#REF!,$F263,#REF!,$G263)</f>
        <v>#REF!</v>
      </c>
      <c r="AD263" s="133" t="e">
        <f>SUMIFS(#REF!,#REF!,"&gt;="&amp;AD$3,#REF!,"&lt;="&amp;AD$4,#REF!,$F263,#REF!,$G263)</f>
        <v>#REF!</v>
      </c>
      <c r="AE263" s="133" t="e">
        <f>SUMIFS(#REF!,#REF!,"&gt;="&amp;AE$3,#REF!,"&lt;="&amp;AE$4,#REF!,$F263,#REF!,$G263)</f>
        <v>#REF!</v>
      </c>
      <c r="AF263" s="133" t="e">
        <f>SUMIFS(#REF!,#REF!,"&gt;="&amp;AF$3,#REF!,"&lt;="&amp;AF$4,#REF!,$F263,#REF!,$G263)</f>
        <v>#REF!</v>
      </c>
      <c r="AG263" s="133" t="e">
        <f>SUMIFS(#REF!,#REF!,"&gt;="&amp;AG$3,#REF!,"&lt;="&amp;AG$4,#REF!,$F263,#REF!,$G263)</f>
        <v>#REF!</v>
      </c>
      <c r="AH263" s="133" t="e">
        <f>SUMIFS(#REF!,#REF!,"&gt;="&amp;AH$3,#REF!,"&lt;="&amp;AH$4,#REF!,$F263,#REF!,$G263)</f>
        <v>#REF!</v>
      </c>
      <c r="AI263" s="133" t="e">
        <f>SUMIFS(#REF!,#REF!,"&gt;="&amp;AI$3,#REF!,"&lt;="&amp;AI$4,#REF!,$F263,#REF!,$G263)</f>
        <v>#REF!</v>
      </c>
      <c r="AJ263" s="133" t="e">
        <f>SUMIFS(#REF!,#REF!,"&gt;="&amp;AJ$3,#REF!,"&lt;="&amp;AJ$4,#REF!,$F263,#REF!,$G263)</f>
        <v>#REF!</v>
      </c>
      <c r="AK263" s="133" t="e">
        <f>SUMIFS(#REF!,#REF!,"&gt;="&amp;AK$3,#REF!,"&lt;="&amp;AK$4,#REF!,$F263,#REF!,$G263)</f>
        <v>#REF!</v>
      </c>
      <c r="AL263" s="133" t="e">
        <f>SUMIFS(#REF!,#REF!,"&gt;="&amp;AL$3,#REF!,"&lt;="&amp;AL$4,#REF!,$F263,#REF!,$G263)</f>
        <v>#REF!</v>
      </c>
      <c r="AM263" s="133" t="e">
        <f>SUMIFS(#REF!,#REF!,"&gt;="&amp;AM$3,#REF!,"&lt;="&amp;AM$4,#REF!,$F263,#REF!,$G263)</f>
        <v>#REF!</v>
      </c>
      <c r="AN263" s="133" t="e">
        <f>SUMIFS(#REF!,#REF!,"&gt;="&amp;AN$3,#REF!,"&lt;="&amp;AN$4,#REF!,$F263,#REF!,$G263)</f>
        <v>#REF!</v>
      </c>
      <c r="AO263" s="133" t="e">
        <f>SUMIFS(#REF!,#REF!,"&gt;="&amp;AO$3,#REF!,"&lt;="&amp;AO$4,#REF!,$F263,#REF!,$G263)</f>
        <v>#REF!</v>
      </c>
      <c r="AP263" s="133" t="e">
        <f>SUMIFS(#REF!,#REF!,"&gt;="&amp;AP$3,#REF!,"&lt;="&amp;AP$4,#REF!,$F263,#REF!,$G263)</f>
        <v>#REF!</v>
      </c>
      <c r="AQ263" s="133" t="e">
        <f>SUMIFS(#REF!,#REF!,"&gt;="&amp;AQ$3,#REF!,"&lt;="&amp;AQ$4,#REF!,$F263,#REF!,$G263)</f>
        <v>#REF!</v>
      </c>
      <c r="AR263" s="133" t="e">
        <f>SUMIFS(#REF!,#REF!,"&gt;="&amp;AR$3,#REF!,"&lt;="&amp;AR$4,#REF!,$F263,#REF!,$G263)</f>
        <v>#REF!</v>
      </c>
    </row>
    <row r="264" spans="1:44" s="128" customFormat="1" ht="12" x14ac:dyDescent="0.25">
      <c r="A264" s="126">
        <f>ROW()</f>
        <v>264</v>
      </c>
      <c r="B264" s="143"/>
      <c r="C264" s="127"/>
      <c r="E264" s="129"/>
      <c r="F264" s="114" t="s">
        <v>104</v>
      </c>
      <c r="G264" s="128" t="s">
        <v>94</v>
      </c>
      <c r="L264" s="56"/>
      <c r="M264" s="130"/>
      <c r="N264" s="71"/>
      <c r="O264" s="56"/>
      <c r="P264" s="56"/>
      <c r="Q264" s="131"/>
      <c r="R264" s="132" t="e">
        <f ca="1">SUM($T264:INDIRECT(ADDRESS($A264,SUMIFS($1:$1,$5:$5,MAX($5:$5)))))</f>
        <v>#REF!</v>
      </c>
      <c r="U264" s="133" t="e">
        <f>SUMIFS(#REF!,#REF!,"&gt;="&amp;U$3,#REF!,"&lt;="&amp;U$4,#REF!,$F264,#REF!,$G264)</f>
        <v>#REF!</v>
      </c>
      <c r="V264" s="133" t="e">
        <f>SUMIFS(#REF!,#REF!,"&gt;="&amp;V$3,#REF!,"&lt;="&amp;V$4,#REF!,$F264,#REF!,$G264)</f>
        <v>#REF!</v>
      </c>
      <c r="W264" s="133" t="e">
        <f>SUMIFS(#REF!,#REF!,"&gt;="&amp;W$3,#REF!,"&lt;="&amp;W$4,#REF!,$F264,#REF!,$G264)</f>
        <v>#REF!</v>
      </c>
      <c r="X264" s="133" t="e">
        <f>SUMIFS(#REF!,#REF!,"&gt;="&amp;X$3,#REF!,"&lt;="&amp;X$4,#REF!,$F264,#REF!,$G264)</f>
        <v>#REF!</v>
      </c>
      <c r="Y264" s="133" t="e">
        <f>SUMIFS(#REF!,#REF!,"&gt;="&amp;Y$3,#REF!,"&lt;="&amp;Y$4,#REF!,$F264,#REF!,$G264)</f>
        <v>#REF!</v>
      </c>
      <c r="Z264" s="133" t="e">
        <f>SUMIFS(#REF!,#REF!,"&gt;="&amp;Z$3,#REF!,"&lt;="&amp;Z$4,#REF!,$F264,#REF!,$G264)</f>
        <v>#REF!</v>
      </c>
      <c r="AA264" s="133" t="e">
        <f>SUMIFS(#REF!,#REF!,"&gt;="&amp;AA$3,#REF!,"&lt;="&amp;AA$4,#REF!,$F264,#REF!,$G264)</f>
        <v>#REF!</v>
      </c>
      <c r="AB264" s="133" t="e">
        <f>SUMIFS(#REF!,#REF!,"&gt;="&amp;AB$3,#REF!,"&lt;="&amp;AB$4,#REF!,$F264,#REF!,$G264)</f>
        <v>#REF!</v>
      </c>
      <c r="AC264" s="133" t="e">
        <f>SUMIFS(#REF!,#REF!,"&gt;="&amp;AC$3,#REF!,"&lt;="&amp;AC$4,#REF!,$F264,#REF!,$G264)</f>
        <v>#REF!</v>
      </c>
      <c r="AD264" s="133" t="e">
        <f>SUMIFS(#REF!,#REF!,"&gt;="&amp;AD$3,#REF!,"&lt;="&amp;AD$4,#REF!,$F264,#REF!,$G264)</f>
        <v>#REF!</v>
      </c>
      <c r="AE264" s="133" t="e">
        <f>SUMIFS(#REF!,#REF!,"&gt;="&amp;AE$3,#REF!,"&lt;="&amp;AE$4,#REF!,$F264,#REF!,$G264)</f>
        <v>#REF!</v>
      </c>
      <c r="AF264" s="133" t="e">
        <f>SUMIFS(#REF!,#REF!,"&gt;="&amp;AF$3,#REF!,"&lt;="&amp;AF$4,#REF!,$F264,#REF!,$G264)</f>
        <v>#REF!</v>
      </c>
      <c r="AG264" s="133" t="e">
        <f>SUMIFS(#REF!,#REF!,"&gt;="&amp;AG$3,#REF!,"&lt;="&amp;AG$4,#REF!,$F264,#REF!,$G264)</f>
        <v>#REF!</v>
      </c>
      <c r="AH264" s="133" t="e">
        <f>SUMIFS(#REF!,#REF!,"&gt;="&amp;AH$3,#REF!,"&lt;="&amp;AH$4,#REF!,$F264,#REF!,$G264)</f>
        <v>#REF!</v>
      </c>
      <c r="AI264" s="133" t="e">
        <f>SUMIFS(#REF!,#REF!,"&gt;="&amp;AI$3,#REF!,"&lt;="&amp;AI$4,#REF!,$F264,#REF!,$G264)</f>
        <v>#REF!</v>
      </c>
      <c r="AJ264" s="133" t="e">
        <f>SUMIFS(#REF!,#REF!,"&gt;="&amp;AJ$3,#REF!,"&lt;="&amp;AJ$4,#REF!,$F264,#REF!,$G264)</f>
        <v>#REF!</v>
      </c>
      <c r="AK264" s="133" t="e">
        <f>SUMIFS(#REF!,#REF!,"&gt;="&amp;AK$3,#REF!,"&lt;="&amp;AK$4,#REF!,$F264,#REF!,$G264)</f>
        <v>#REF!</v>
      </c>
      <c r="AL264" s="133" t="e">
        <f>SUMIFS(#REF!,#REF!,"&gt;="&amp;AL$3,#REF!,"&lt;="&amp;AL$4,#REF!,$F264,#REF!,$G264)</f>
        <v>#REF!</v>
      </c>
      <c r="AM264" s="133" t="e">
        <f>SUMIFS(#REF!,#REF!,"&gt;="&amp;AM$3,#REF!,"&lt;="&amp;AM$4,#REF!,$F264,#REF!,$G264)</f>
        <v>#REF!</v>
      </c>
      <c r="AN264" s="133" t="e">
        <f>SUMIFS(#REF!,#REF!,"&gt;="&amp;AN$3,#REF!,"&lt;="&amp;AN$4,#REF!,$F264,#REF!,$G264)</f>
        <v>#REF!</v>
      </c>
      <c r="AO264" s="133" t="e">
        <f>SUMIFS(#REF!,#REF!,"&gt;="&amp;AO$3,#REF!,"&lt;="&amp;AO$4,#REF!,$F264,#REF!,$G264)</f>
        <v>#REF!</v>
      </c>
      <c r="AP264" s="133" t="e">
        <f>SUMIFS(#REF!,#REF!,"&gt;="&amp;AP$3,#REF!,"&lt;="&amp;AP$4,#REF!,$F264,#REF!,$G264)</f>
        <v>#REF!</v>
      </c>
      <c r="AQ264" s="133" t="e">
        <f>SUMIFS(#REF!,#REF!,"&gt;="&amp;AQ$3,#REF!,"&lt;="&amp;AQ$4,#REF!,$F264,#REF!,$G264)</f>
        <v>#REF!</v>
      </c>
      <c r="AR264" s="133" t="e">
        <f>SUMIFS(#REF!,#REF!,"&gt;="&amp;AR$3,#REF!,"&lt;="&amp;AR$4,#REF!,$F264,#REF!,$G264)</f>
        <v>#REF!</v>
      </c>
    </row>
    <row r="265" spans="1:44" s="128" customFormat="1" ht="12" x14ac:dyDescent="0.25">
      <c r="A265" s="126">
        <f>ROW()</f>
        <v>265</v>
      </c>
      <c r="B265" s="143"/>
      <c r="C265" s="127"/>
      <c r="E265" s="129"/>
      <c r="F265" s="114" t="s">
        <v>104</v>
      </c>
      <c r="G265" s="128" t="s">
        <v>95</v>
      </c>
      <c r="L265" s="56"/>
      <c r="M265" s="130"/>
      <c r="N265" s="71"/>
      <c r="O265" s="56"/>
      <c r="P265" s="56"/>
      <c r="Q265" s="131"/>
      <c r="R265" s="132" t="e">
        <f ca="1">SUM($T265:INDIRECT(ADDRESS($A265,SUMIFS($1:$1,$5:$5,MAX($5:$5)))))</f>
        <v>#REF!</v>
      </c>
      <c r="U265" s="133" t="e">
        <f>SUMIFS(#REF!,#REF!,"&gt;="&amp;U$3,#REF!,"&lt;="&amp;U$4,#REF!,$F265,#REF!,$G265)</f>
        <v>#REF!</v>
      </c>
      <c r="V265" s="133" t="e">
        <f>SUMIFS(#REF!,#REF!,"&gt;="&amp;V$3,#REF!,"&lt;="&amp;V$4,#REF!,$F265,#REF!,$G265)</f>
        <v>#REF!</v>
      </c>
      <c r="W265" s="133" t="e">
        <f>SUMIFS(#REF!,#REF!,"&gt;="&amp;W$3,#REF!,"&lt;="&amp;W$4,#REF!,$F265,#REF!,$G265)</f>
        <v>#REF!</v>
      </c>
      <c r="X265" s="133" t="e">
        <f>SUMIFS(#REF!,#REF!,"&gt;="&amp;X$3,#REF!,"&lt;="&amp;X$4,#REF!,$F265,#REF!,$G265)</f>
        <v>#REF!</v>
      </c>
      <c r="Y265" s="133" t="e">
        <f>SUMIFS(#REF!,#REF!,"&gt;="&amp;Y$3,#REF!,"&lt;="&amp;Y$4,#REF!,$F265,#REF!,$G265)</f>
        <v>#REF!</v>
      </c>
      <c r="Z265" s="133" t="e">
        <f>SUMIFS(#REF!,#REF!,"&gt;="&amp;Z$3,#REF!,"&lt;="&amp;Z$4,#REF!,$F265,#REF!,$G265)</f>
        <v>#REF!</v>
      </c>
      <c r="AA265" s="133" t="e">
        <f>SUMIFS(#REF!,#REF!,"&gt;="&amp;AA$3,#REF!,"&lt;="&amp;AA$4,#REF!,$F265,#REF!,$G265)</f>
        <v>#REF!</v>
      </c>
      <c r="AB265" s="133" t="e">
        <f>SUMIFS(#REF!,#REF!,"&gt;="&amp;AB$3,#REF!,"&lt;="&amp;AB$4,#REF!,$F265,#REF!,$G265)</f>
        <v>#REF!</v>
      </c>
      <c r="AC265" s="133" t="e">
        <f>SUMIFS(#REF!,#REF!,"&gt;="&amp;AC$3,#REF!,"&lt;="&amp;AC$4,#REF!,$F265,#REF!,$G265)</f>
        <v>#REF!</v>
      </c>
      <c r="AD265" s="133" t="e">
        <f>SUMIFS(#REF!,#REF!,"&gt;="&amp;AD$3,#REF!,"&lt;="&amp;AD$4,#REF!,$F265,#REF!,$G265)</f>
        <v>#REF!</v>
      </c>
      <c r="AE265" s="133" t="e">
        <f>SUMIFS(#REF!,#REF!,"&gt;="&amp;AE$3,#REF!,"&lt;="&amp;AE$4,#REF!,$F265,#REF!,$G265)</f>
        <v>#REF!</v>
      </c>
      <c r="AF265" s="133" t="e">
        <f>SUMIFS(#REF!,#REF!,"&gt;="&amp;AF$3,#REF!,"&lt;="&amp;AF$4,#REF!,$F265,#REF!,$G265)</f>
        <v>#REF!</v>
      </c>
      <c r="AG265" s="133" t="e">
        <f>SUMIFS(#REF!,#REF!,"&gt;="&amp;AG$3,#REF!,"&lt;="&amp;AG$4,#REF!,$F265,#REF!,$G265)</f>
        <v>#REF!</v>
      </c>
      <c r="AH265" s="133" t="e">
        <f>SUMIFS(#REF!,#REF!,"&gt;="&amp;AH$3,#REF!,"&lt;="&amp;AH$4,#REF!,$F265,#REF!,$G265)</f>
        <v>#REF!</v>
      </c>
      <c r="AI265" s="133" t="e">
        <f>SUMIFS(#REF!,#REF!,"&gt;="&amp;AI$3,#REF!,"&lt;="&amp;AI$4,#REF!,$F265,#REF!,$G265)</f>
        <v>#REF!</v>
      </c>
      <c r="AJ265" s="133" t="e">
        <f>SUMIFS(#REF!,#REF!,"&gt;="&amp;AJ$3,#REF!,"&lt;="&amp;AJ$4,#REF!,$F265,#REF!,$G265)</f>
        <v>#REF!</v>
      </c>
      <c r="AK265" s="133" t="e">
        <f>SUMIFS(#REF!,#REF!,"&gt;="&amp;AK$3,#REF!,"&lt;="&amp;AK$4,#REF!,$F265,#REF!,$G265)</f>
        <v>#REF!</v>
      </c>
      <c r="AL265" s="133" t="e">
        <f>SUMIFS(#REF!,#REF!,"&gt;="&amp;AL$3,#REF!,"&lt;="&amp;AL$4,#REF!,$F265,#REF!,$G265)</f>
        <v>#REF!</v>
      </c>
      <c r="AM265" s="133" t="e">
        <f>SUMIFS(#REF!,#REF!,"&gt;="&amp;AM$3,#REF!,"&lt;="&amp;AM$4,#REF!,$F265,#REF!,$G265)</f>
        <v>#REF!</v>
      </c>
      <c r="AN265" s="133" t="e">
        <f>SUMIFS(#REF!,#REF!,"&gt;="&amp;AN$3,#REF!,"&lt;="&amp;AN$4,#REF!,$F265,#REF!,$G265)</f>
        <v>#REF!</v>
      </c>
      <c r="AO265" s="133" t="e">
        <f>SUMIFS(#REF!,#REF!,"&gt;="&amp;AO$3,#REF!,"&lt;="&amp;AO$4,#REF!,$F265,#REF!,$G265)</f>
        <v>#REF!</v>
      </c>
      <c r="AP265" s="133" t="e">
        <f>SUMIFS(#REF!,#REF!,"&gt;="&amp;AP$3,#REF!,"&lt;="&amp;AP$4,#REF!,$F265,#REF!,$G265)</f>
        <v>#REF!</v>
      </c>
      <c r="AQ265" s="133" t="e">
        <f>SUMIFS(#REF!,#REF!,"&gt;="&amp;AQ$3,#REF!,"&lt;="&amp;AQ$4,#REF!,$F265,#REF!,$G265)</f>
        <v>#REF!</v>
      </c>
      <c r="AR265" s="133" t="e">
        <f>SUMIFS(#REF!,#REF!,"&gt;="&amp;AR$3,#REF!,"&lt;="&amp;AR$4,#REF!,$F265,#REF!,$G265)</f>
        <v>#REF!</v>
      </c>
    </row>
    <row r="266" spans="1:44" s="128" customFormat="1" ht="12" x14ac:dyDescent="0.25">
      <c r="A266" s="126">
        <f>ROW()</f>
        <v>266</v>
      </c>
      <c r="B266" s="143"/>
      <c r="C266" s="127"/>
      <c r="E266" s="129"/>
      <c r="F266" s="114" t="s">
        <v>104</v>
      </c>
      <c r="G266" s="128" t="s">
        <v>96</v>
      </c>
      <c r="L266" s="56"/>
      <c r="M266" s="130"/>
      <c r="N266" s="71"/>
      <c r="O266" s="56"/>
      <c r="P266" s="56"/>
      <c r="Q266" s="131"/>
      <c r="R266" s="132" t="e">
        <f ca="1">SUM($T266:INDIRECT(ADDRESS($A266,SUMIFS($1:$1,$5:$5,MAX($5:$5)))))</f>
        <v>#REF!</v>
      </c>
      <c r="U266" s="133" t="e">
        <f>SUMIFS(#REF!,#REF!,"&gt;="&amp;U$3,#REF!,"&lt;="&amp;U$4,#REF!,$F266,#REF!,$G266)</f>
        <v>#REF!</v>
      </c>
      <c r="V266" s="133" t="e">
        <f>SUMIFS(#REF!,#REF!,"&gt;="&amp;V$3,#REF!,"&lt;="&amp;V$4,#REF!,$F266,#REF!,$G266)</f>
        <v>#REF!</v>
      </c>
      <c r="W266" s="133" t="e">
        <f>SUMIFS(#REF!,#REF!,"&gt;="&amp;W$3,#REF!,"&lt;="&amp;W$4,#REF!,$F266,#REF!,$G266)</f>
        <v>#REF!</v>
      </c>
      <c r="X266" s="133" t="e">
        <f>SUMIFS(#REF!,#REF!,"&gt;="&amp;X$3,#REF!,"&lt;="&amp;X$4,#REF!,$F266,#REF!,$G266)</f>
        <v>#REF!</v>
      </c>
      <c r="Y266" s="133" t="e">
        <f>SUMIFS(#REF!,#REF!,"&gt;="&amp;Y$3,#REF!,"&lt;="&amp;Y$4,#REF!,$F266,#REF!,$G266)</f>
        <v>#REF!</v>
      </c>
      <c r="Z266" s="133" t="e">
        <f>SUMIFS(#REF!,#REF!,"&gt;="&amp;Z$3,#REF!,"&lt;="&amp;Z$4,#REF!,$F266,#REF!,$G266)</f>
        <v>#REF!</v>
      </c>
      <c r="AA266" s="133" t="e">
        <f>SUMIFS(#REF!,#REF!,"&gt;="&amp;AA$3,#REF!,"&lt;="&amp;AA$4,#REF!,$F266,#REF!,$G266)</f>
        <v>#REF!</v>
      </c>
      <c r="AB266" s="133" t="e">
        <f>SUMIFS(#REF!,#REF!,"&gt;="&amp;AB$3,#REF!,"&lt;="&amp;AB$4,#REF!,$F266,#REF!,$G266)</f>
        <v>#REF!</v>
      </c>
      <c r="AC266" s="133" t="e">
        <f>SUMIFS(#REF!,#REF!,"&gt;="&amp;AC$3,#REF!,"&lt;="&amp;AC$4,#REF!,$F266,#REF!,$G266)</f>
        <v>#REF!</v>
      </c>
      <c r="AD266" s="133" t="e">
        <f>SUMIFS(#REF!,#REF!,"&gt;="&amp;AD$3,#REF!,"&lt;="&amp;AD$4,#REF!,$F266,#REF!,$G266)</f>
        <v>#REF!</v>
      </c>
      <c r="AE266" s="133" t="e">
        <f>SUMIFS(#REF!,#REF!,"&gt;="&amp;AE$3,#REF!,"&lt;="&amp;AE$4,#REF!,$F266,#REF!,$G266)</f>
        <v>#REF!</v>
      </c>
      <c r="AF266" s="133" t="e">
        <f>SUMIFS(#REF!,#REF!,"&gt;="&amp;AF$3,#REF!,"&lt;="&amp;AF$4,#REF!,$F266,#REF!,$G266)</f>
        <v>#REF!</v>
      </c>
      <c r="AG266" s="133" t="e">
        <f>SUMIFS(#REF!,#REF!,"&gt;="&amp;AG$3,#REF!,"&lt;="&amp;AG$4,#REF!,$F266,#REF!,$G266)</f>
        <v>#REF!</v>
      </c>
      <c r="AH266" s="133" t="e">
        <f>SUMIFS(#REF!,#REF!,"&gt;="&amp;AH$3,#REF!,"&lt;="&amp;AH$4,#REF!,$F266,#REF!,$G266)</f>
        <v>#REF!</v>
      </c>
      <c r="AI266" s="133" t="e">
        <f>SUMIFS(#REF!,#REF!,"&gt;="&amp;AI$3,#REF!,"&lt;="&amp;AI$4,#REF!,$F266,#REF!,$G266)</f>
        <v>#REF!</v>
      </c>
      <c r="AJ266" s="133" t="e">
        <f>SUMIFS(#REF!,#REF!,"&gt;="&amp;AJ$3,#REF!,"&lt;="&amp;AJ$4,#REF!,$F266,#REF!,$G266)</f>
        <v>#REF!</v>
      </c>
      <c r="AK266" s="133" t="e">
        <f>SUMIFS(#REF!,#REF!,"&gt;="&amp;AK$3,#REF!,"&lt;="&amp;AK$4,#REF!,$F266,#REF!,$G266)</f>
        <v>#REF!</v>
      </c>
      <c r="AL266" s="133" t="e">
        <f>SUMIFS(#REF!,#REF!,"&gt;="&amp;AL$3,#REF!,"&lt;="&amp;AL$4,#REF!,$F266,#REF!,$G266)</f>
        <v>#REF!</v>
      </c>
      <c r="AM266" s="133" t="e">
        <f>SUMIFS(#REF!,#REF!,"&gt;="&amp;AM$3,#REF!,"&lt;="&amp;AM$4,#REF!,$F266,#REF!,$G266)</f>
        <v>#REF!</v>
      </c>
      <c r="AN266" s="133" t="e">
        <f>SUMIFS(#REF!,#REF!,"&gt;="&amp;AN$3,#REF!,"&lt;="&amp;AN$4,#REF!,$F266,#REF!,$G266)</f>
        <v>#REF!</v>
      </c>
      <c r="AO266" s="133" t="e">
        <f>SUMIFS(#REF!,#REF!,"&gt;="&amp;AO$3,#REF!,"&lt;="&amp;AO$4,#REF!,$F266,#REF!,$G266)</f>
        <v>#REF!</v>
      </c>
      <c r="AP266" s="133" t="e">
        <f>SUMIFS(#REF!,#REF!,"&gt;="&amp;AP$3,#REF!,"&lt;="&amp;AP$4,#REF!,$F266,#REF!,$G266)</f>
        <v>#REF!</v>
      </c>
      <c r="AQ266" s="133" t="e">
        <f>SUMIFS(#REF!,#REF!,"&gt;="&amp;AQ$3,#REF!,"&lt;="&amp;AQ$4,#REF!,$F266,#REF!,$G266)</f>
        <v>#REF!</v>
      </c>
      <c r="AR266" s="133" t="e">
        <f>SUMIFS(#REF!,#REF!,"&gt;="&amp;AR$3,#REF!,"&lt;="&amp;AR$4,#REF!,$F266,#REF!,$G266)</f>
        <v>#REF!</v>
      </c>
    </row>
    <row r="267" spans="1:44" s="128" customFormat="1" ht="12" x14ac:dyDescent="0.25">
      <c r="A267" s="126">
        <f>ROW()</f>
        <v>267</v>
      </c>
      <c r="B267" s="143"/>
      <c r="C267" s="127"/>
      <c r="E267" s="129"/>
      <c r="F267" s="114" t="s">
        <v>104</v>
      </c>
      <c r="G267" s="128" t="s">
        <v>97</v>
      </c>
      <c r="L267" s="56"/>
      <c r="M267" s="130"/>
      <c r="N267" s="71"/>
      <c r="O267" s="56"/>
      <c r="P267" s="56"/>
      <c r="Q267" s="131"/>
      <c r="R267" s="132" t="e">
        <f ca="1">SUM($T267:INDIRECT(ADDRESS($A267,SUMIFS($1:$1,$5:$5,MAX($5:$5)))))</f>
        <v>#REF!</v>
      </c>
      <c r="U267" s="133" t="e">
        <f>SUMIFS(#REF!,#REF!,"&gt;="&amp;U$3,#REF!,"&lt;="&amp;U$4,#REF!,$F267,#REF!,$G267)</f>
        <v>#REF!</v>
      </c>
      <c r="V267" s="133" t="e">
        <f>SUMIFS(#REF!,#REF!,"&gt;="&amp;V$3,#REF!,"&lt;="&amp;V$4,#REF!,$F267,#REF!,$G267)</f>
        <v>#REF!</v>
      </c>
      <c r="W267" s="133" t="e">
        <f>SUMIFS(#REF!,#REF!,"&gt;="&amp;W$3,#REF!,"&lt;="&amp;W$4,#REF!,$F267,#REF!,$G267)</f>
        <v>#REF!</v>
      </c>
      <c r="X267" s="133" t="e">
        <f>SUMIFS(#REF!,#REF!,"&gt;="&amp;X$3,#REF!,"&lt;="&amp;X$4,#REF!,$F267,#REF!,$G267)</f>
        <v>#REF!</v>
      </c>
      <c r="Y267" s="133" t="e">
        <f>SUMIFS(#REF!,#REF!,"&gt;="&amp;Y$3,#REF!,"&lt;="&amp;Y$4,#REF!,$F267,#REF!,$G267)</f>
        <v>#REF!</v>
      </c>
      <c r="Z267" s="133" t="e">
        <f>SUMIFS(#REF!,#REF!,"&gt;="&amp;Z$3,#REF!,"&lt;="&amp;Z$4,#REF!,$F267,#REF!,$G267)</f>
        <v>#REF!</v>
      </c>
      <c r="AA267" s="133" t="e">
        <f>SUMIFS(#REF!,#REF!,"&gt;="&amp;AA$3,#REF!,"&lt;="&amp;AA$4,#REF!,$F267,#REF!,$G267)</f>
        <v>#REF!</v>
      </c>
      <c r="AB267" s="133" t="e">
        <f>SUMIFS(#REF!,#REF!,"&gt;="&amp;AB$3,#REF!,"&lt;="&amp;AB$4,#REF!,$F267,#REF!,$G267)</f>
        <v>#REF!</v>
      </c>
      <c r="AC267" s="133" t="e">
        <f>SUMIFS(#REF!,#REF!,"&gt;="&amp;AC$3,#REF!,"&lt;="&amp;AC$4,#REF!,$F267,#REF!,$G267)</f>
        <v>#REF!</v>
      </c>
      <c r="AD267" s="133" t="e">
        <f>SUMIFS(#REF!,#REF!,"&gt;="&amp;AD$3,#REF!,"&lt;="&amp;AD$4,#REF!,$F267,#REF!,$G267)</f>
        <v>#REF!</v>
      </c>
      <c r="AE267" s="133" t="e">
        <f>SUMIFS(#REF!,#REF!,"&gt;="&amp;AE$3,#REF!,"&lt;="&amp;AE$4,#REF!,$F267,#REF!,$G267)</f>
        <v>#REF!</v>
      </c>
      <c r="AF267" s="133" t="e">
        <f>SUMIFS(#REF!,#REF!,"&gt;="&amp;AF$3,#REF!,"&lt;="&amp;AF$4,#REF!,$F267,#REF!,$G267)</f>
        <v>#REF!</v>
      </c>
      <c r="AG267" s="133" t="e">
        <f>SUMIFS(#REF!,#REF!,"&gt;="&amp;AG$3,#REF!,"&lt;="&amp;AG$4,#REF!,$F267,#REF!,$G267)</f>
        <v>#REF!</v>
      </c>
      <c r="AH267" s="133" t="e">
        <f>SUMIFS(#REF!,#REF!,"&gt;="&amp;AH$3,#REF!,"&lt;="&amp;AH$4,#REF!,$F267,#REF!,$G267)</f>
        <v>#REF!</v>
      </c>
      <c r="AI267" s="133" t="e">
        <f>SUMIFS(#REF!,#REF!,"&gt;="&amp;AI$3,#REF!,"&lt;="&amp;AI$4,#REF!,$F267,#REF!,$G267)</f>
        <v>#REF!</v>
      </c>
      <c r="AJ267" s="133" t="e">
        <f>SUMIFS(#REF!,#REF!,"&gt;="&amp;AJ$3,#REF!,"&lt;="&amp;AJ$4,#REF!,$F267,#REF!,$G267)</f>
        <v>#REF!</v>
      </c>
      <c r="AK267" s="133" t="e">
        <f>SUMIFS(#REF!,#REF!,"&gt;="&amp;AK$3,#REF!,"&lt;="&amp;AK$4,#REF!,$F267,#REF!,$G267)</f>
        <v>#REF!</v>
      </c>
      <c r="AL267" s="133" t="e">
        <f>SUMIFS(#REF!,#REF!,"&gt;="&amp;AL$3,#REF!,"&lt;="&amp;AL$4,#REF!,$F267,#REF!,$G267)</f>
        <v>#REF!</v>
      </c>
      <c r="AM267" s="133" t="e">
        <f>SUMIFS(#REF!,#REF!,"&gt;="&amp;AM$3,#REF!,"&lt;="&amp;AM$4,#REF!,$F267,#REF!,$G267)</f>
        <v>#REF!</v>
      </c>
      <c r="AN267" s="133" t="e">
        <f>SUMIFS(#REF!,#REF!,"&gt;="&amp;AN$3,#REF!,"&lt;="&amp;AN$4,#REF!,$F267,#REF!,$G267)</f>
        <v>#REF!</v>
      </c>
      <c r="AO267" s="133" t="e">
        <f>SUMIFS(#REF!,#REF!,"&gt;="&amp;AO$3,#REF!,"&lt;="&amp;AO$4,#REF!,$F267,#REF!,$G267)</f>
        <v>#REF!</v>
      </c>
      <c r="AP267" s="133" t="e">
        <f>SUMIFS(#REF!,#REF!,"&gt;="&amp;AP$3,#REF!,"&lt;="&amp;AP$4,#REF!,$F267,#REF!,$G267)</f>
        <v>#REF!</v>
      </c>
      <c r="AQ267" s="133" t="e">
        <f>SUMIFS(#REF!,#REF!,"&gt;="&amp;AQ$3,#REF!,"&lt;="&amp;AQ$4,#REF!,$F267,#REF!,$G267)</f>
        <v>#REF!</v>
      </c>
      <c r="AR267" s="133" t="e">
        <f>SUMIFS(#REF!,#REF!,"&gt;="&amp;AR$3,#REF!,"&lt;="&amp;AR$4,#REF!,$F267,#REF!,$G267)</f>
        <v>#REF!</v>
      </c>
    </row>
    <row r="268" spans="1:44" s="128" customFormat="1" ht="12" x14ac:dyDescent="0.25">
      <c r="A268" s="126">
        <f>ROW()</f>
        <v>268</v>
      </c>
      <c r="B268" s="143"/>
      <c r="C268" s="127"/>
      <c r="E268" s="129"/>
      <c r="F268" s="114" t="s">
        <v>104</v>
      </c>
      <c r="G268" s="128" t="s">
        <v>98</v>
      </c>
      <c r="L268" s="56"/>
      <c r="M268" s="130"/>
      <c r="N268" s="71"/>
      <c r="O268" s="56"/>
      <c r="P268" s="56"/>
      <c r="Q268" s="131"/>
      <c r="R268" s="132" t="e">
        <f ca="1">SUM($T268:INDIRECT(ADDRESS($A268,SUMIFS($1:$1,$5:$5,MAX($5:$5)))))</f>
        <v>#REF!</v>
      </c>
      <c r="U268" s="133" t="e">
        <f>SUMIFS(#REF!,#REF!,"&gt;="&amp;U$3,#REF!,"&lt;="&amp;U$4,#REF!,$F268,#REF!,$G268)</f>
        <v>#REF!</v>
      </c>
      <c r="V268" s="133" t="e">
        <f>SUMIFS(#REF!,#REF!,"&gt;="&amp;V$3,#REF!,"&lt;="&amp;V$4,#REF!,$F268,#REF!,$G268)</f>
        <v>#REF!</v>
      </c>
      <c r="W268" s="133" t="e">
        <f>SUMIFS(#REF!,#REF!,"&gt;="&amp;W$3,#REF!,"&lt;="&amp;W$4,#REF!,$F268,#REF!,$G268)</f>
        <v>#REF!</v>
      </c>
      <c r="X268" s="133" t="e">
        <f>SUMIFS(#REF!,#REF!,"&gt;="&amp;X$3,#REF!,"&lt;="&amp;X$4,#REF!,$F268,#REF!,$G268)</f>
        <v>#REF!</v>
      </c>
      <c r="Y268" s="133" t="e">
        <f>SUMIFS(#REF!,#REF!,"&gt;="&amp;Y$3,#REF!,"&lt;="&amp;Y$4,#REF!,$F268,#REF!,$G268)</f>
        <v>#REF!</v>
      </c>
      <c r="Z268" s="133" t="e">
        <f>SUMIFS(#REF!,#REF!,"&gt;="&amp;Z$3,#REF!,"&lt;="&amp;Z$4,#REF!,$F268,#REF!,$G268)</f>
        <v>#REF!</v>
      </c>
      <c r="AA268" s="133" t="e">
        <f>SUMIFS(#REF!,#REF!,"&gt;="&amp;AA$3,#REF!,"&lt;="&amp;AA$4,#REF!,$F268,#REF!,$G268)</f>
        <v>#REF!</v>
      </c>
      <c r="AB268" s="133" t="e">
        <f>SUMIFS(#REF!,#REF!,"&gt;="&amp;AB$3,#REF!,"&lt;="&amp;AB$4,#REF!,$F268,#REF!,$G268)</f>
        <v>#REF!</v>
      </c>
      <c r="AC268" s="133" t="e">
        <f>SUMIFS(#REF!,#REF!,"&gt;="&amp;AC$3,#REF!,"&lt;="&amp;AC$4,#REF!,$F268,#REF!,$G268)</f>
        <v>#REF!</v>
      </c>
      <c r="AD268" s="133" t="e">
        <f>SUMIFS(#REF!,#REF!,"&gt;="&amp;AD$3,#REF!,"&lt;="&amp;AD$4,#REF!,$F268,#REF!,$G268)</f>
        <v>#REF!</v>
      </c>
      <c r="AE268" s="133" t="e">
        <f>SUMIFS(#REF!,#REF!,"&gt;="&amp;AE$3,#REF!,"&lt;="&amp;AE$4,#REF!,$F268,#REF!,$G268)</f>
        <v>#REF!</v>
      </c>
      <c r="AF268" s="133" t="e">
        <f>SUMIFS(#REF!,#REF!,"&gt;="&amp;AF$3,#REF!,"&lt;="&amp;AF$4,#REF!,$F268,#REF!,$G268)</f>
        <v>#REF!</v>
      </c>
      <c r="AG268" s="133" t="e">
        <f>SUMIFS(#REF!,#REF!,"&gt;="&amp;AG$3,#REF!,"&lt;="&amp;AG$4,#REF!,$F268,#REF!,$G268)</f>
        <v>#REF!</v>
      </c>
      <c r="AH268" s="133" t="e">
        <f>SUMIFS(#REF!,#REF!,"&gt;="&amp;AH$3,#REF!,"&lt;="&amp;AH$4,#REF!,$F268,#REF!,$G268)</f>
        <v>#REF!</v>
      </c>
      <c r="AI268" s="133" t="e">
        <f>SUMIFS(#REF!,#REF!,"&gt;="&amp;AI$3,#REF!,"&lt;="&amp;AI$4,#REF!,$F268,#REF!,$G268)</f>
        <v>#REF!</v>
      </c>
      <c r="AJ268" s="133" t="e">
        <f>SUMIFS(#REF!,#REF!,"&gt;="&amp;AJ$3,#REF!,"&lt;="&amp;AJ$4,#REF!,$F268,#REF!,$G268)</f>
        <v>#REF!</v>
      </c>
      <c r="AK268" s="133" t="e">
        <f>SUMIFS(#REF!,#REF!,"&gt;="&amp;AK$3,#REF!,"&lt;="&amp;AK$4,#REF!,$F268,#REF!,$G268)</f>
        <v>#REF!</v>
      </c>
      <c r="AL268" s="133" t="e">
        <f>SUMIFS(#REF!,#REF!,"&gt;="&amp;AL$3,#REF!,"&lt;="&amp;AL$4,#REF!,$F268,#REF!,$G268)</f>
        <v>#REF!</v>
      </c>
      <c r="AM268" s="133" t="e">
        <f>SUMIFS(#REF!,#REF!,"&gt;="&amp;AM$3,#REF!,"&lt;="&amp;AM$4,#REF!,$F268,#REF!,$G268)</f>
        <v>#REF!</v>
      </c>
      <c r="AN268" s="133" t="e">
        <f>SUMIFS(#REF!,#REF!,"&gt;="&amp;AN$3,#REF!,"&lt;="&amp;AN$4,#REF!,$F268,#REF!,$G268)</f>
        <v>#REF!</v>
      </c>
      <c r="AO268" s="133" t="e">
        <f>SUMIFS(#REF!,#REF!,"&gt;="&amp;AO$3,#REF!,"&lt;="&amp;AO$4,#REF!,$F268,#REF!,$G268)</f>
        <v>#REF!</v>
      </c>
      <c r="AP268" s="133" t="e">
        <f>SUMIFS(#REF!,#REF!,"&gt;="&amp;AP$3,#REF!,"&lt;="&amp;AP$4,#REF!,$F268,#REF!,$G268)</f>
        <v>#REF!</v>
      </c>
      <c r="AQ268" s="133" t="e">
        <f>SUMIFS(#REF!,#REF!,"&gt;="&amp;AQ$3,#REF!,"&lt;="&amp;AQ$4,#REF!,$F268,#REF!,$G268)</f>
        <v>#REF!</v>
      </c>
      <c r="AR268" s="133" t="e">
        <f>SUMIFS(#REF!,#REF!,"&gt;="&amp;AR$3,#REF!,"&lt;="&amp;AR$4,#REF!,$F268,#REF!,$G268)</f>
        <v>#REF!</v>
      </c>
    </row>
    <row r="269" spans="1:44" s="128" customFormat="1" ht="12" x14ac:dyDescent="0.25">
      <c r="A269" s="126">
        <f>ROW()</f>
        <v>269</v>
      </c>
      <c r="B269" s="143"/>
      <c r="C269" s="127"/>
      <c r="E269" s="129"/>
      <c r="F269" s="114" t="s">
        <v>104</v>
      </c>
      <c r="G269" s="128" t="s">
        <v>99</v>
      </c>
      <c r="L269" s="56"/>
      <c r="M269" s="130"/>
      <c r="N269" s="71"/>
      <c r="O269" s="56"/>
      <c r="P269" s="56"/>
      <c r="Q269" s="131"/>
      <c r="R269" s="132" t="e">
        <f ca="1">SUM($T269:INDIRECT(ADDRESS($A269,SUMIFS($1:$1,$5:$5,MAX($5:$5)))))</f>
        <v>#REF!</v>
      </c>
      <c r="U269" s="133" t="e">
        <f>SUMIFS(#REF!,#REF!,"&gt;="&amp;U$3,#REF!,"&lt;="&amp;U$4,#REF!,$F269,#REF!,$G269)</f>
        <v>#REF!</v>
      </c>
      <c r="V269" s="133" t="e">
        <f>SUMIFS(#REF!,#REF!,"&gt;="&amp;V$3,#REF!,"&lt;="&amp;V$4,#REF!,$F269,#REF!,$G269)</f>
        <v>#REF!</v>
      </c>
      <c r="W269" s="133" t="e">
        <f>SUMIFS(#REF!,#REF!,"&gt;="&amp;W$3,#REF!,"&lt;="&amp;W$4,#REF!,$F269,#REF!,$G269)</f>
        <v>#REF!</v>
      </c>
      <c r="X269" s="133" t="e">
        <f>SUMIFS(#REF!,#REF!,"&gt;="&amp;X$3,#REF!,"&lt;="&amp;X$4,#REF!,$F269,#REF!,$G269)</f>
        <v>#REF!</v>
      </c>
      <c r="Y269" s="133" t="e">
        <f>SUMIFS(#REF!,#REF!,"&gt;="&amp;Y$3,#REF!,"&lt;="&amp;Y$4,#REF!,$F269,#REF!,$G269)</f>
        <v>#REF!</v>
      </c>
      <c r="Z269" s="133" t="e">
        <f>SUMIFS(#REF!,#REF!,"&gt;="&amp;Z$3,#REF!,"&lt;="&amp;Z$4,#REF!,$F269,#REF!,$G269)</f>
        <v>#REF!</v>
      </c>
      <c r="AA269" s="133" t="e">
        <f>SUMIFS(#REF!,#REF!,"&gt;="&amp;AA$3,#REF!,"&lt;="&amp;AA$4,#REF!,$F269,#REF!,$G269)</f>
        <v>#REF!</v>
      </c>
      <c r="AB269" s="133" t="e">
        <f>SUMIFS(#REF!,#REF!,"&gt;="&amp;AB$3,#REF!,"&lt;="&amp;AB$4,#REF!,$F269,#REF!,$G269)</f>
        <v>#REF!</v>
      </c>
      <c r="AC269" s="133" t="e">
        <f>SUMIFS(#REF!,#REF!,"&gt;="&amp;AC$3,#REF!,"&lt;="&amp;AC$4,#REF!,$F269,#REF!,$G269)</f>
        <v>#REF!</v>
      </c>
      <c r="AD269" s="133" t="e">
        <f>SUMIFS(#REF!,#REF!,"&gt;="&amp;AD$3,#REF!,"&lt;="&amp;AD$4,#REF!,$F269,#REF!,$G269)</f>
        <v>#REF!</v>
      </c>
      <c r="AE269" s="133" t="e">
        <f>SUMIFS(#REF!,#REF!,"&gt;="&amp;AE$3,#REF!,"&lt;="&amp;AE$4,#REF!,$F269,#REF!,$G269)</f>
        <v>#REF!</v>
      </c>
      <c r="AF269" s="133" t="e">
        <f>SUMIFS(#REF!,#REF!,"&gt;="&amp;AF$3,#REF!,"&lt;="&amp;AF$4,#REF!,$F269,#REF!,$G269)</f>
        <v>#REF!</v>
      </c>
      <c r="AG269" s="133" t="e">
        <f>SUMIFS(#REF!,#REF!,"&gt;="&amp;AG$3,#REF!,"&lt;="&amp;AG$4,#REF!,$F269,#REF!,$G269)</f>
        <v>#REF!</v>
      </c>
      <c r="AH269" s="133" t="e">
        <f>SUMIFS(#REF!,#REF!,"&gt;="&amp;AH$3,#REF!,"&lt;="&amp;AH$4,#REF!,$F269,#REF!,$G269)</f>
        <v>#REF!</v>
      </c>
      <c r="AI269" s="133" t="e">
        <f>SUMIFS(#REF!,#REF!,"&gt;="&amp;AI$3,#REF!,"&lt;="&amp;AI$4,#REF!,$F269,#REF!,$G269)</f>
        <v>#REF!</v>
      </c>
      <c r="AJ269" s="133" t="e">
        <f>SUMIFS(#REF!,#REF!,"&gt;="&amp;AJ$3,#REF!,"&lt;="&amp;AJ$4,#REF!,$F269,#REF!,$G269)</f>
        <v>#REF!</v>
      </c>
      <c r="AK269" s="133" t="e">
        <f>SUMIFS(#REF!,#REF!,"&gt;="&amp;AK$3,#REF!,"&lt;="&amp;AK$4,#REF!,$F269,#REF!,$G269)</f>
        <v>#REF!</v>
      </c>
      <c r="AL269" s="133" t="e">
        <f>SUMIFS(#REF!,#REF!,"&gt;="&amp;AL$3,#REF!,"&lt;="&amp;AL$4,#REF!,$F269,#REF!,$G269)</f>
        <v>#REF!</v>
      </c>
      <c r="AM269" s="133" t="e">
        <f>SUMIFS(#REF!,#REF!,"&gt;="&amp;AM$3,#REF!,"&lt;="&amp;AM$4,#REF!,$F269,#REF!,$G269)</f>
        <v>#REF!</v>
      </c>
      <c r="AN269" s="133" t="e">
        <f>SUMIFS(#REF!,#REF!,"&gt;="&amp;AN$3,#REF!,"&lt;="&amp;AN$4,#REF!,$F269,#REF!,$G269)</f>
        <v>#REF!</v>
      </c>
      <c r="AO269" s="133" t="e">
        <f>SUMIFS(#REF!,#REF!,"&gt;="&amp;AO$3,#REF!,"&lt;="&amp;AO$4,#REF!,$F269,#REF!,$G269)</f>
        <v>#REF!</v>
      </c>
      <c r="AP269" s="133" t="e">
        <f>SUMIFS(#REF!,#REF!,"&gt;="&amp;AP$3,#REF!,"&lt;="&amp;AP$4,#REF!,$F269,#REF!,$G269)</f>
        <v>#REF!</v>
      </c>
      <c r="AQ269" s="133" t="e">
        <f>SUMIFS(#REF!,#REF!,"&gt;="&amp;AQ$3,#REF!,"&lt;="&amp;AQ$4,#REF!,$F269,#REF!,$G269)</f>
        <v>#REF!</v>
      </c>
      <c r="AR269" s="133" t="e">
        <f>SUMIFS(#REF!,#REF!,"&gt;="&amp;AR$3,#REF!,"&lt;="&amp;AR$4,#REF!,$F269,#REF!,$G269)</f>
        <v>#REF!</v>
      </c>
    </row>
    <row r="270" spans="1:44" s="128" customFormat="1" ht="12" x14ac:dyDescent="0.25">
      <c r="A270" s="126">
        <f>ROW()</f>
        <v>270</v>
      </c>
      <c r="B270" s="143"/>
      <c r="C270" s="127"/>
      <c r="E270" s="129"/>
      <c r="F270" s="114" t="s">
        <v>104</v>
      </c>
      <c r="G270" s="128" t="s">
        <v>100</v>
      </c>
      <c r="L270" s="56"/>
      <c r="M270" s="130"/>
      <c r="N270" s="71"/>
      <c r="O270" s="56"/>
      <c r="P270" s="56"/>
      <c r="Q270" s="131"/>
      <c r="R270" s="132" t="e">
        <f ca="1">SUM($T270:INDIRECT(ADDRESS($A270,SUMIFS($1:$1,$5:$5,MAX($5:$5)))))</f>
        <v>#REF!</v>
      </c>
      <c r="U270" s="133" t="e">
        <f>SUMIFS(#REF!,#REF!,"&gt;="&amp;U$3,#REF!,"&lt;="&amp;U$4,#REF!,$F270,#REF!,$G270)</f>
        <v>#REF!</v>
      </c>
      <c r="V270" s="133" t="e">
        <f>SUMIFS(#REF!,#REF!,"&gt;="&amp;V$3,#REF!,"&lt;="&amp;V$4,#REF!,$F270,#REF!,$G270)</f>
        <v>#REF!</v>
      </c>
      <c r="W270" s="133" t="e">
        <f>SUMIFS(#REF!,#REF!,"&gt;="&amp;W$3,#REF!,"&lt;="&amp;W$4,#REF!,$F270,#REF!,$G270)</f>
        <v>#REF!</v>
      </c>
      <c r="X270" s="133" t="e">
        <f>SUMIFS(#REF!,#REF!,"&gt;="&amp;X$3,#REF!,"&lt;="&amp;X$4,#REF!,$F270,#REF!,$G270)</f>
        <v>#REF!</v>
      </c>
      <c r="Y270" s="133" t="e">
        <f>SUMIFS(#REF!,#REF!,"&gt;="&amp;Y$3,#REF!,"&lt;="&amp;Y$4,#REF!,$F270,#REF!,$G270)</f>
        <v>#REF!</v>
      </c>
      <c r="Z270" s="133" t="e">
        <f>SUMIFS(#REF!,#REF!,"&gt;="&amp;Z$3,#REF!,"&lt;="&amp;Z$4,#REF!,$F270,#REF!,$G270)</f>
        <v>#REF!</v>
      </c>
      <c r="AA270" s="133" t="e">
        <f>SUMIFS(#REF!,#REF!,"&gt;="&amp;AA$3,#REF!,"&lt;="&amp;AA$4,#REF!,$F270,#REF!,$G270)</f>
        <v>#REF!</v>
      </c>
      <c r="AB270" s="133" t="e">
        <f>SUMIFS(#REF!,#REF!,"&gt;="&amp;AB$3,#REF!,"&lt;="&amp;AB$4,#REF!,$F270,#REF!,$G270)</f>
        <v>#REF!</v>
      </c>
      <c r="AC270" s="133" t="e">
        <f>SUMIFS(#REF!,#REF!,"&gt;="&amp;AC$3,#REF!,"&lt;="&amp;AC$4,#REF!,$F270,#REF!,$G270)</f>
        <v>#REF!</v>
      </c>
      <c r="AD270" s="133" t="e">
        <f>SUMIFS(#REF!,#REF!,"&gt;="&amp;AD$3,#REF!,"&lt;="&amp;AD$4,#REF!,$F270,#REF!,$G270)</f>
        <v>#REF!</v>
      </c>
      <c r="AE270" s="133" t="e">
        <f>SUMIFS(#REF!,#REF!,"&gt;="&amp;AE$3,#REF!,"&lt;="&amp;AE$4,#REF!,$F270,#REF!,$G270)</f>
        <v>#REF!</v>
      </c>
      <c r="AF270" s="133" t="e">
        <f>SUMIFS(#REF!,#REF!,"&gt;="&amp;AF$3,#REF!,"&lt;="&amp;AF$4,#REF!,$F270,#REF!,$G270)</f>
        <v>#REF!</v>
      </c>
      <c r="AG270" s="133" t="e">
        <f>SUMIFS(#REF!,#REF!,"&gt;="&amp;AG$3,#REF!,"&lt;="&amp;AG$4,#REF!,$F270,#REF!,$G270)</f>
        <v>#REF!</v>
      </c>
      <c r="AH270" s="133" t="e">
        <f>SUMIFS(#REF!,#REF!,"&gt;="&amp;AH$3,#REF!,"&lt;="&amp;AH$4,#REF!,$F270,#REF!,$G270)</f>
        <v>#REF!</v>
      </c>
      <c r="AI270" s="133" t="e">
        <f>SUMIFS(#REF!,#REF!,"&gt;="&amp;AI$3,#REF!,"&lt;="&amp;AI$4,#REF!,$F270,#REF!,$G270)</f>
        <v>#REF!</v>
      </c>
      <c r="AJ270" s="133" t="e">
        <f>SUMIFS(#REF!,#REF!,"&gt;="&amp;AJ$3,#REF!,"&lt;="&amp;AJ$4,#REF!,$F270,#REF!,$G270)</f>
        <v>#REF!</v>
      </c>
      <c r="AK270" s="133" t="e">
        <f>SUMIFS(#REF!,#REF!,"&gt;="&amp;AK$3,#REF!,"&lt;="&amp;AK$4,#REF!,$F270,#REF!,$G270)</f>
        <v>#REF!</v>
      </c>
      <c r="AL270" s="133" t="e">
        <f>SUMIFS(#REF!,#REF!,"&gt;="&amp;AL$3,#REF!,"&lt;="&amp;AL$4,#REF!,$F270,#REF!,$G270)</f>
        <v>#REF!</v>
      </c>
      <c r="AM270" s="133" t="e">
        <f>SUMIFS(#REF!,#REF!,"&gt;="&amp;AM$3,#REF!,"&lt;="&amp;AM$4,#REF!,$F270,#REF!,$G270)</f>
        <v>#REF!</v>
      </c>
      <c r="AN270" s="133" t="e">
        <f>SUMIFS(#REF!,#REF!,"&gt;="&amp;AN$3,#REF!,"&lt;="&amp;AN$4,#REF!,$F270,#REF!,$G270)</f>
        <v>#REF!</v>
      </c>
      <c r="AO270" s="133" t="e">
        <f>SUMIFS(#REF!,#REF!,"&gt;="&amp;AO$3,#REF!,"&lt;="&amp;AO$4,#REF!,$F270,#REF!,$G270)</f>
        <v>#REF!</v>
      </c>
      <c r="AP270" s="133" t="e">
        <f>SUMIFS(#REF!,#REF!,"&gt;="&amp;AP$3,#REF!,"&lt;="&amp;AP$4,#REF!,$F270,#REF!,$G270)</f>
        <v>#REF!</v>
      </c>
      <c r="AQ270" s="133" t="e">
        <f>SUMIFS(#REF!,#REF!,"&gt;="&amp;AQ$3,#REF!,"&lt;="&amp;AQ$4,#REF!,$F270,#REF!,$G270)</f>
        <v>#REF!</v>
      </c>
      <c r="AR270" s="133" t="e">
        <f>SUMIFS(#REF!,#REF!,"&gt;="&amp;AR$3,#REF!,"&lt;="&amp;AR$4,#REF!,$F270,#REF!,$G270)</f>
        <v>#REF!</v>
      </c>
    </row>
    <row r="271" spans="1:44" s="128" customFormat="1" ht="12" x14ac:dyDescent="0.25">
      <c r="A271" s="126">
        <f>ROW()</f>
        <v>271</v>
      </c>
      <c r="B271" s="143"/>
      <c r="C271" s="127"/>
      <c r="E271" s="129"/>
      <c r="F271" s="114" t="s">
        <v>104</v>
      </c>
      <c r="G271" s="128" t="s">
        <v>101</v>
      </c>
      <c r="L271" s="56"/>
      <c r="M271" s="130"/>
      <c r="N271" s="71"/>
      <c r="O271" s="56"/>
      <c r="P271" s="56"/>
      <c r="Q271" s="131"/>
      <c r="R271" s="132" t="e">
        <f ca="1">SUM($T271:INDIRECT(ADDRESS($A271,SUMIFS($1:$1,$5:$5,MAX($5:$5)))))</f>
        <v>#REF!</v>
      </c>
      <c r="U271" s="133" t="e">
        <f>SUMIFS(#REF!,#REF!,"&gt;="&amp;U$3,#REF!,"&lt;="&amp;U$4,#REF!,$F271,#REF!,$G271)</f>
        <v>#REF!</v>
      </c>
      <c r="V271" s="133" t="e">
        <f>SUMIFS(#REF!,#REF!,"&gt;="&amp;V$3,#REF!,"&lt;="&amp;V$4,#REF!,$F271,#REF!,$G271)</f>
        <v>#REF!</v>
      </c>
      <c r="W271" s="133" t="e">
        <f>SUMIFS(#REF!,#REF!,"&gt;="&amp;W$3,#REF!,"&lt;="&amp;W$4,#REF!,$F271,#REF!,$G271)</f>
        <v>#REF!</v>
      </c>
      <c r="X271" s="133" t="e">
        <f>SUMIFS(#REF!,#REF!,"&gt;="&amp;X$3,#REF!,"&lt;="&amp;X$4,#REF!,$F271,#REF!,$G271)</f>
        <v>#REF!</v>
      </c>
      <c r="Y271" s="133" t="e">
        <f>SUMIFS(#REF!,#REF!,"&gt;="&amp;Y$3,#REF!,"&lt;="&amp;Y$4,#REF!,$F271,#REF!,$G271)</f>
        <v>#REF!</v>
      </c>
      <c r="Z271" s="133" t="e">
        <f>SUMIFS(#REF!,#REF!,"&gt;="&amp;Z$3,#REF!,"&lt;="&amp;Z$4,#REF!,$F271,#REF!,$G271)</f>
        <v>#REF!</v>
      </c>
      <c r="AA271" s="133" t="e">
        <f>SUMIFS(#REF!,#REF!,"&gt;="&amp;AA$3,#REF!,"&lt;="&amp;AA$4,#REF!,$F271,#REF!,$G271)</f>
        <v>#REF!</v>
      </c>
      <c r="AB271" s="133" t="e">
        <f>SUMIFS(#REF!,#REF!,"&gt;="&amp;AB$3,#REF!,"&lt;="&amp;AB$4,#REF!,$F271,#REF!,$G271)</f>
        <v>#REF!</v>
      </c>
      <c r="AC271" s="133" t="e">
        <f>SUMIFS(#REF!,#REF!,"&gt;="&amp;AC$3,#REF!,"&lt;="&amp;AC$4,#REF!,$F271,#REF!,$G271)</f>
        <v>#REF!</v>
      </c>
      <c r="AD271" s="133" t="e">
        <f>SUMIFS(#REF!,#REF!,"&gt;="&amp;AD$3,#REF!,"&lt;="&amp;AD$4,#REF!,$F271,#REF!,$G271)</f>
        <v>#REF!</v>
      </c>
      <c r="AE271" s="133" t="e">
        <f>SUMIFS(#REF!,#REF!,"&gt;="&amp;AE$3,#REF!,"&lt;="&amp;AE$4,#REF!,$F271,#REF!,$G271)</f>
        <v>#REF!</v>
      </c>
      <c r="AF271" s="133" t="e">
        <f>SUMIFS(#REF!,#REF!,"&gt;="&amp;AF$3,#REF!,"&lt;="&amp;AF$4,#REF!,$F271,#REF!,$G271)</f>
        <v>#REF!</v>
      </c>
      <c r="AG271" s="133" t="e">
        <f>SUMIFS(#REF!,#REF!,"&gt;="&amp;AG$3,#REF!,"&lt;="&amp;AG$4,#REF!,$F271,#REF!,$G271)</f>
        <v>#REF!</v>
      </c>
      <c r="AH271" s="133" t="e">
        <f>SUMIFS(#REF!,#REF!,"&gt;="&amp;AH$3,#REF!,"&lt;="&amp;AH$4,#REF!,$F271,#REF!,$G271)</f>
        <v>#REF!</v>
      </c>
      <c r="AI271" s="133" t="e">
        <f>SUMIFS(#REF!,#REF!,"&gt;="&amp;AI$3,#REF!,"&lt;="&amp;AI$4,#REF!,$F271,#REF!,$G271)</f>
        <v>#REF!</v>
      </c>
      <c r="AJ271" s="133" t="e">
        <f>SUMIFS(#REF!,#REF!,"&gt;="&amp;AJ$3,#REF!,"&lt;="&amp;AJ$4,#REF!,$F271,#REF!,$G271)</f>
        <v>#REF!</v>
      </c>
      <c r="AK271" s="133" t="e">
        <f>SUMIFS(#REF!,#REF!,"&gt;="&amp;AK$3,#REF!,"&lt;="&amp;AK$4,#REF!,$F271,#REF!,$G271)</f>
        <v>#REF!</v>
      </c>
      <c r="AL271" s="133" t="e">
        <f>SUMIFS(#REF!,#REF!,"&gt;="&amp;AL$3,#REF!,"&lt;="&amp;AL$4,#REF!,$F271,#REF!,$G271)</f>
        <v>#REF!</v>
      </c>
      <c r="AM271" s="133" t="e">
        <f>SUMIFS(#REF!,#REF!,"&gt;="&amp;AM$3,#REF!,"&lt;="&amp;AM$4,#REF!,$F271,#REF!,$G271)</f>
        <v>#REF!</v>
      </c>
      <c r="AN271" s="133" t="e">
        <f>SUMIFS(#REF!,#REF!,"&gt;="&amp;AN$3,#REF!,"&lt;="&amp;AN$4,#REF!,$F271,#REF!,$G271)</f>
        <v>#REF!</v>
      </c>
      <c r="AO271" s="133" t="e">
        <f>SUMIFS(#REF!,#REF!,"&gt;="&amp;AO$3,#REF!,"&lt;="&amp;AO$4,#REF!,$F271,#REF!,$G271)</f>
        <v>#REF!</v>
      </c>
      <c r="AP271" s="133" t="e">
        <f>SUMIFS(#REF!,#REF!,"&gt;="&amp;AP$3,#REF!,"&lt;="&amp;AP$4,#REF!,$F271,#REF!,$G271)</f>
        <v>#REF!</v>
      </c>
      <c r="AQ271" s="133" t="e">
        <f>SUMIFS(#REF!,#REF!,"&gt;="&amp;AQ$3,#REF!,"&lt;="&amp;AQ$4,#REF!,$F271,#REF!,$G271)</f>
        <v>#REF!</v>
      </c>
      <c r="AR271" s="133" t="e">
        <f>SUMIFS(#REF!,#REF!,"&gt;="&amp;AR$3,#REF!,"&lt;="&amp;AR$4,#REF!,$F271,#REF!,$G271)</f>
        <v>#REF!</v>
      </c>
    </row>
    <row r="272" spans="1:44" s="128" customFormat="1" ht="12" x14ac:dyDescent="0.25">
      <c r="A272" s="126">
        <f>ROW()</f>
        <v>272</v>
      </c>
      <c r="B272" s="143"/>
      <c r="C272" s="127"/>
      <c r="E272" s="129"/>
      <c r="F272" s="114" t="s">
        <v>104</v>
      </c>
      <c r="G272" s="128" t="s">
        <v>102</v>
      </c>
      <c r="L272" s="56"/>
      <c r="M272" s="130"/>
      <c r="N272" s="71"/>
      <c r="O272" s="56"/>
      <c r="P272" s="56"/>
      <c r="Q272" s="131"/>
      <c r="R272" s="132" t="e">
        <f ca="1">SUM($T272:INDIRECT(ADDRESS($A272,SUMIFS($1:$1,$5:$5,MAX($5:$5)))))</f>
        <v>#REF!</v>
      </c>
      <c r="U272" s="133" t="e">
        <f>SUMIFS(#REF!,#REF!,"&gt;="&amp;U$3,#REF!,"&lt;="&amp;U$4,#REF!,$F272,#REF!,$G272)</f>
        <v>#REF!</v>
      </c>
      <c r="V272" s="133" t="e">
        <f>SUMIFS(#REF!,#REF!,"&gt;="&amp;V$3,#REF!,"&lt;="&amp;V$4,#REF!,$F272,#REF!,$G272)</f>
        <v>#REF!</v>
      </c>
      <c r="W272" s="133" t="e">
        <f>SUMIFS(#REF!,#REF!,"&gt;="&amp;W$3,#REF!,"&lt;="&amp;W$4,#REF!,$F272,#REF!,$G272)</f>
        <v>#REF!</v>
      </c>
      <c r="X272" s="133" t="e">
        <f>SUMIFS(#REF!,#REF!,"&gt;="&amp;X$3,#REF!,"&lt;="&amp;X$4,#REF!,$F272,#REF!,$G272)</f>
        <v>#REF!</v>
      </c>
      <c r="Y272" s="133" t="e">
        <f>SUMIFS(#REF!,#REF!,"&gt;="&amp;Y$3,#REF!,"&lt;="&amp;Y$4,#REF!,$F272,#REF!,$G272)</f>
        <v>#REF!</v>
      </c>
      <c r="Z272" s="133" t="e">
        <f>SUMIFS(#REF!,#REF!,"&gt;="&amp;Z$3,#REF!,"&lt;="&amp;Z$4,#REF!,$F272,#REF!,$G272)</f>
        <v>#REF!</v>
      </c>
      <c r="AA272" s="133" t="e">
        <f>SUMIFS(#REF!,#REF!,"&gt;="&amp;AA$3,#REF!,"&lt;="&amp;AA$4,#REF!,$F272,#REF!,$G272)</f>
        <v>#REF!</v>
      </c>
      <c r="AB272" s="133" t="e">
        <f>SUMIFS(#REF!,#REF!,"&gt;="&amp;AB$3,#REF!,"&lt;="&amp;AB$4,#REF!,$F272,#REF!,$G272)</f>
        <v>#REF!</v>
      </c>
      <c r="AC272" s="133" t="e">
        <f>SUMIFS(#REF!,#REF!,"&gt;="&amp;AC$3,#REF!,"&lt;="&amp;AC$4,#REF!,$F272,#REF!,$G272)</f>
        <v>#REF!</v>
      </c>
      <c r="AD272" s="133" t="e">
        <f>SUMIFS(#REF!,#REF!,"&gt;="&amp;AD$3,#REF!,"&lt;="&amp;AD$4,#REF!,$F272,#REF!,$G272)</f>
        <v>#REF!</v>
      </c>
      <c r="AE272" s="133" t="e">
        <f>SUMIFS(#REF!,#REF!,"&gt;="&amp;AE$3,#REF!,"&lt;="&amp;AE$4,#REF!,$F272,#REF!,$G272)</f>
        <v>#REF!</v>
      </c>
      <c r="AF272" s="133" t="e">
        <f>SUMIFS(#REF!,#REF!,"&gt;="&amp;AF$3,#REF!,"&lt;="&amp;AF$4,#REF!,$F272,#REF!,$G272)</f>
        <v>#REF!</v>
      </c>
      <c r="AG272" s="133" t="e">
        <f>SUMIFS(#REF!,#REF!,"&gt;="&amp;AG$3,#REF!,"&lt;="&amp;AG$4,#REF!,$F272,#REF!,$G272)</f>
        <v>#REF!</v>
      </c>
      <c r="AH272" s="133" t="e">
        <f>SUMIFS(#REF!,#REF!,"&gt;="&amp;AH$3,#REF!,"&lt;="&amp;AH$4,#REF!,$F272,#REF!,$G272)</f>
        <v>#REF!</v>
      </c>
      <c r="AI272" s="133" t="e">
        <f>SUMIFS(#REF!,#REF!,"&gt;="&amp;AI$3,#REF!,"&lt;="&amp;AI$4,#REF!,$F272,#REF!,$G272)</f>
        <v>#REF!</v>
      </c>
      <c r="AJ272" s="133" t="e">
        <f>SUMIFS(#REF!,#REF!,"&gt;="&amp;AJ$3,#REF!,"&lt;="&amp;AJ$4,#REF!,$F272,#REF!,$G272)</f>
        <v>#REF!</v>
      </c>
      <c r="AK272" s="133" t="e">
        <f>SUMIFS(#REF!,#REF!,"&gt;="&amp;AK$3,#REF!,"&lt;="&amp;AK$4,#REF!,$F272,#REF!,$G272)</f>
        <v>#REF!</v>
      </c>
      <c r="AL272" s="133" t="e">
        <f>SUMIFS(#REF!,#REF!,"&gt;="&amp;AL$3,#REF!,"&lt;="&amp;AL$4,#REF!,$F272,#REF!,$G272)</f>
        <v>#REF!</v>
      </c>
      <c r="AM272" s="133" t="e">
        <f>SUMIFS(#REF!,#REF!,"&gt;="&amp;AM$3,#REF!,"&lt;="&amp;AM$4,#REF!,$F272,#REF!,$G272)</f>
        <v>#REF!</v>
      </c>
      <c r="AN272" s="133" t="e">
        <f>SUMIFS(#REF!,#REF!,"&gt;="&amp;AN$3,#REF!,"&lt;="&amp;AN$4,#REF!,$F272,#REF!,$G272)</f>
        <v>#REF!</v>
      </c>
      <c r="AO272" s="133" t="e">
        <f>SUMIFS(#REF!,#REF!,"&gt;="&amp;AO$3,#REF!,"&lt;="&amp;AO$4,#REF!,$F272,#REF!,$G272)</f>
        <v>#REF!</v>
      </c>
      <c r="AP272" s="133" t="e">
        <f>SUMIFS(#REF!,#REF!,"&gt;="&amp;AP$3,#REF!,"&lt;="&amp;AP$4,#REF!,$F272,#REF!,$G272)</f>
        <v>#REF!</v>
      </c>
      <c r="AQ272" s="133" t="e">
        <f>SUMIFS(#REF!,#REF!,"&gt;="&amp;AQ$3,#REF!,"&lt;="&amp;AQ$4,#REF!,$F272,#REF!,$G272)</f>
        <v>#REF!</v>
      </c>
      <c r="AR272" s="133" t="e">
        <f>SUMIFS(#REF!,#REF!,"&gt;="&amp;AR$3,#REF!,"&lt;="&amp;AR$4,#REF!,$F272,#REF!,$G272)</f>
        <v>#REF!</v>
      </c>
    </row>
    <row r="273" spans="1:44" s="128" customFormat="1" ht="12" x14ac:dyDescent="0.25">
      <c r="A273" s="126">
        <f>ROW()</f>
        <v>273</v>
      </c>
      <c r="B273" s="143"/>
      <c r="C273" s="127"/>
      <c r="E273" s="129"/>
      <c r="F273" s="114" t="s">
        <v>104</v>
      </c>
      <c r="G273" s="128" t="s">
        <v>149</v>
      </c>
      <c r="L273" s="56"/>
      <c r="M273" s="130"/>
      <c r="N273" s="71"/>
      <c r="O273" s="56"/>
      <c r="P273" s="56"/>
      <c r="Q273" s="131"/>
      <c r="R273" s="132" t="e">
        <f ca="1">SUM($T273:INDIRECT(ADDRESS($A273,SUMIFS($1:$1,$5:$5,MAX($5:$5)))))</f>
        <v>#REF!</v>
      </c>
      <c r="U273" s="133" t="e">
        <f>SUMIFS(#REF!,#REF!,"&gt;="&amp;U$3,#REF!,"&lt;="&amp;U$4,#REF!,$F273,#REF!,$G273)</f>
        <v>#REF!</v>
      </c>
      <c r="V273" s="133" t="e">
        <f>SUMIFS(#REF!,#REF!,"&gt;="&amp;V$3,#REF!,"&lt;="&amp;V$4,#REF!,$F273,#REF!,$G273)</f>
        <v>#REF!</v>
      </c>
      <c r="W273" s="133" t="e">
        <f>SUMIFS(#REF!,#REF!,"&gt;="&amp;W$3,#REF!,"&lt;="&amp;W$4,#REF!,$F273,#REF!,$G273)</f>
        <v>#REF!</v>
      </c>
      <c r="X273" s="133" t="e">
        <f>SUMIFS(#REF!,#REF!,"&gt;="&amp;X$3,#REF!,"&lt;="&amp;X$4,#REF!,$F273,#REF!,$G273)</f>
        <v>#REF!</v>
      </c>
      <c r="Y273" s="133" t="e">
        <f>SUMIFS(#REF!,#REF!,"&gt;="&amp;Y$3,#REF!,"&lt;="&amp;Y$4,#REF!,$F273,#REF!,$G273)</f>
        <v>#REF!</v>
      </c>
      <c r="Z273" s="133" t="e">
        <f>SUMIFS(#REF!,#REF!,"&gt;="&amp;Z$3,#REF!,"&lt;="&amp;Z$4,#REF!,$F273,#REF!,$G273)</f>
        <v>#REF!</v>
      </c>
      <c r="AA273" s="133" t="e">
        <f>SUMIFS(#REF!,#REF!,"&gt;="&amp;AA$3,#REF!,"&lt;="&amp;AA$4,#REF!,$F273,#REF!,$G273)</f>
        <v>#REF!</v>
      </c>
      <c r="AB273" s="133" t="e">
        <f>SUMIFS(#REF!,#REF!,"&gt;="&amp;AB$3,#REF!,"&lt;="&amp;AB$4,#REF!,$F273,#REF!,$G273)</f>
        <v>#REF!</v>
      </c>
      <c r="AC273" s="133" t="e">
        <f>SUMIFS(#REF!,#REF!,"&gt;="&amp;AC$3,#REF!,"&lt;="&amp;AC$4,#REF!,$F273,#REF!,$G273)</f>
        <v>#REF!</v>
      </c>
      <c r="AD273" s="133" t="e">
        <f>SUMIFS(#REF!,#REF!,"&gt;="&amp;AD$3,#REF!,"&lt;="&amp;AD$4,#REF!,$F273,#REF!,$G273)</f>
        <v>#REF!</v>
      </c>
      <c r="AE273" s="133" t="e">
        <f>SUMIFS(#REF!,#REF!,"&gt;="&amp;AE$3,#REF!,"&lt;="&amp;AE$4,#REF!,$F273,#REF!,$G273)</f>
        <v>#REF!</v>
      </c>
      <c r="AF273" s="133" t="e">
        <f>SUMIFS(#REF!,#REF!,"&gt;="&amp;AF$3,#REF!,"&lt;="&amp;AF$4,#REF!,$F273,#REF!,$G273)</f>
        <v>#REF!</v>
      </c>
      <c r="AG273" s="133" t="e">
        <f>SUMIFS(#REF!,#REF!,"&gt;="&amp;AG$3,#REF!,"&lt;="&amp;AG$4,#REF!,$F273,#REF!,$G273)</f>
        <v>#REF!</v>
      </c>
      <c r="AH273" s="133" t="e">
        <f>SUMIFS(#REF!,#REF!,"&gt;="&amp;AH$3,#REF!,"&lt;="&amp;AH$4,#REF!,$F273,#REF!,$G273)</f>
        <v>#REF!</v>
      </c>
      <c r="AI273" s="133" t="e">
        <f>SUMIFS(#REF!,#REF!,"&gt;="&amp;AI$3,#REF!,"&lt;="&amp;AI$4,#REF!,$F273,#REF!,$G273)</f>
        <v>#REF!</v>
      </c>
      <c r="AJ273" s="133" t="e">
        <f>SUMIFS(#REF!,#REF!,"&gt;="&amp;AJ$3,#REF!,"&lt;="&amp;AJ$4,#REF!,$F273,#REF!,$G273)</f>
        <v>#REF!</v>
      </c>
      <c r="AK273" s="133" t="e">
        <f>SUMIFS(#REF!,#REF!,"&gt;="&amp;AK$3,#REF!,"&lt;="&amp;AK$4,#REF!,$F273,#REF!,$G273)</f>
        <v>#REF!</v>
      </c>
      <c r="AL273" s="133" t="e">
        <f>SUMIFS(#REF!,#REF!,"&gt;="&amp;AL$3,#REF!,"&lt;="&amp;AL$4,#REF!,$F273,#REF!,$G273)</f>
        <v>#REF!</v>
      </c>
      <c r="AM273" s="133" t="e">
        <f>SUMIFS(#REF!,#REF!,"&gt;="&amp;AM$3,#REF!,"&lt;="&amp;AM$4,#REF!,$F273,#REF!,$G273)</f>
        <v>#REF!</v>
      </c>
      <c r="AN273" s="133" t="e">
        <f>SUMIFS(#REF!,#REF!,"&gt;="&amp;AN$3,#REF!,"&lt;="&amp;AN$4,#REF!,$F273,#REF!,$G273)</f>
        <v>#REF!</v>
      </c>
      <c r="AO273" s="133" t="e">
        <f>SUMIFS(#REF!,#REF!,"&gt;="&amp;AO$3,#REF!,"&lt;="&amp;AO$4,#REF!,$F273,#REF!,$G273)</f>
        <v>#REF!</v>
      </c>
      <c r="AP273" s="133" t="e">
        <f>SUMIFS(#REF!,#REF!,"&gt;="&amp;AP$3,#REF!,"&lt;="&amp;AP$4,#REF!,$F273,#REF!,$G273)</f>
        <v>#REF!</v>
      </c>
      <c r="AQ273" s="133" t="e">
        <f>SUMIFS(#REF!,#REF!,"&gt;="&amp;AQ$3,#REF!,"&lt;="&amp;AQ$4,#REF!,$F273,#REF!,$G273)</f>
        <v>#REF!</v>
      </c>
      <c r="AR273" s="133" t="e">
        <f>SUMIFS(#REF!,#REF!,"&gt;="&amp;AR$3,#REF!,"&lt;="&amp;AR$4,#REF!,$F273,#REF!,$G273)</f>
        <v>#REF!</v>
      </c>
    </row>
    <row r="274" spans="1:44" s="128" customFormat="1" ht="12" x14ac:dyDescent="0.25">
      <c r="A274" s="126">
        <f>ROW()</f>
        <v>274</v>
      </c>
      <c r="B274" s="143"/>
      <c r="C274" s="127"/>
      <c r="E274" s="129"/>
      <c r="F274" s="114" t="s">
        <v>104</v>
      </c>
      <c r="G274" s="128" t="s">
        <v>58</v>
      </c>
      <c r="L274" s="56"/>
      <c r="M274" s="130"/>
      <c r="N274" s="71"/>
      <c r="O274" s="56"/>
      <c r="P274" s="56"/>
      <c r="Q274" s="131"/>
      <c r="R274" s="132" t="e">
        <f ca="1">SUM($T274:INDIRECT(ADDRESS($A274,SUMIFS($1:$1,$5:$5,MAX($5:$5)))))</f>
        <v>#REF!</v>
      </c>
      <c r="U274" s="133" t="e">
        <f>SUMIFS(#REF!,#REF!,"&gt;="&amp;U$3,#REF!,"&lt;="&amp;U$4,#REF!,$F274,#REF!,$G274)</f>
        <v>#REF!</v>
      </c>
      <c r="V274" s="133" t="e">
        <f>SUMIFS(#REF!,#REF!,"&gt;="&amp;V$3,#REF!,"&lt;="&amp;V$4,#REF!,$F274,#REF!,$G274)</f>
        <v>#REF!</v>
      </c>
      <c r="W274" s="133" t="e">
        <f>SUMIFS(#REF!,#REF!,"&gt;="&amp;W$3,#REF!,"&lt;="&amp;W$4,#REF!,$F274,#REF!,$G274)</f>
        <v>#REF!</v>
      </c>
      <c r="X274" s="133" t="e">
        <f>SUMIFS(#REF!,#REF!,"&gt;="&amp;X$3,#REF!,"&lt;="&amp;X$4,#REF!,$F274,#REF!,$G274)</f>
        <v>#REF!</v>
      </c>
      <c r="Y274" s="133" t="e">
        <f>SUMIFS(#REF!,#REF!,"&gt;="&amp;Y$3,#REF!,"&lt;="&amp;Y$4,#REF!,$F274,#REF!,$G274)</f>
        <v>#REF!</v>
      </c>
      <c r="Z274" s="133" t="e">
        <f>SUMIFS(#REF!,#REF!,"&gt;="&amp;Z$3,#REF!,"&lt;="&amp;Z$4,#REF!,$F274,#REF!,$G274)</f>
        <v>#REF!</v>
      </c>
      <c r="AA274" s="133" t="e">
        <f>SUMIFS(#REF!,#REF!,"&gt;="&amp;AA$3,#REF!,"&lt;="&amp;AA$4,#REF!,$F274,#REF!,$G274)</f>
        <v>#REF!</v>
      </c>
      <c r="AB274" s="133" t="e">
        <f>SUMIFS(#REF!,#REF!,"&gt;="&amp;AB$3,#REF!,"&lt;="&amp;AB$4,#REF!,$F274,#REF!,$G274)</f>
        <v>#REF!</v>
      </c>
      <c r="AC274" s="133" t="e">
        <f>SUMIFS(#REF!,#REF!,"&gt;="&amp;AC$3,#REF!,"&lt;="&amp;AC$4,#REF!,$F274,#REF!,$G274)</f>
        <v>#REF!</v>
      </c>
      <c r="AD274" s="133" t="e">
        <f>SUMIFS(#REF!,#REF!,"&gt;="&amp;AD$3,#REF!,"&lt;="&amp;AD$4,#REF!,$F274,#REF!,$G274)</f>
        <v>#REF!</v>
      </c>
      <c r="AE274" s="133" t="e">
        <f>SUMIFS(#REF!,#REF!,"&gt;="&amp;AE$3,#REF!,"&lt;="&amp;AE$4,#REF!,$F274,#REF!,$G274)</f>
        <v>#REF!</v>
      </c>
      <c r="AF274" s="133" t="e">
        <f>SUMIFS(#REF!,#REF!,"&gt;="&amp;AF$3,#REF!,"&lt;="&amp;AF$4,#REF!,$F274,#REF!,$G274)</f>
        <v>#REF!</v>
      </c>
      <c r="AG274" s="133" t="e">
        <f>SUMIFS(#REF!,#REF!,"&gt;="&amp;AG$3,#REF!,"&lt;="&amp;AG$4,#REF!,$F274,#REF!,$G274)</f>
        <v>#REF!</v>
      </c>
      <c r="AH274" s="133" t="e">
        <f>SUMIFS(#REF!,#REF!,"&gt;="&amp;AH$3,#REF!,"&lt;="&amp;AH$4,#REF!,$F274,#REF!,$G274)</f>
        <v>#REF!</v>
      </c>
      <c r="AI274" s="133" t="e">
        <f>SUMIFS(#REF!,#REF!,"&gt;="&amp;AI$3,#REF!,"&lt;="&amp;AI$4,#REF!,$F274,#REF!,$G274)</f>
        <v>#REF!</v>
      </c>
      <c r="AJ274" s="133" t="e">
        <f>SUMIFS(#REF!,#REF!,"&gt;="&amp;AJ$3,#REF!,"&lt;="&amp;AJ$4,#REF!,$F274,#REF!,$G274)</f>
        <v>#REF!</v>
      </c>
      <c r="AK274" s="133" t="e">
        <f>SUMIFS(#REF!,#REF!,"&gt;="&amp;AK$3,#REF!,"&lt;="&amp;AK$4,#REF!,$F274,#REF!,$G274)</f>
        <v>#REF!</v>
      </c>
      <c r="AL274" s="133" t="e">
        <f>SUMIFS(#REF!,#REF!,"&gt;="&amp;AL$3,#REF!,"&lt;="&amp;AL$4,#REF!,$F274,#REF!,$G274)</f>
        <v>#REF!</v>
      </c>
      <c r="AM274" s="133" t="e">
        <f>SUMIFS(#REF!,#REF!,"&gt;="&amp;AM$3,#REF!,"&lt;="&amp;AM$4,#REF!,$F274,#REF!,$G274)</f>
        <v>#REF!</v>
      </c>
      <c r="AN274" s="133" t="e">
        <f>SUMIFS(#REF!,#REF!,"&gt;="&amp;AN$3,#REF!,"&lt;="&amp;AN$4,#REF!,$F274,#REF!,$G274)</f>
        <v>#REF!</v>
      </c>
      <c r="AO274" s="133" t="e">
        <f>SUMIFS(#REF!,#REF!,"&gt;="&amp;AO$3,#REF!,"&lt;="&amp;AO$4,#REF!,$F274,#REF!,$G274)</f>
        <v>#REF!</v>
      </c>
      <c r="AP274" s="133" t="e">
        <f>SUMIFS(#REF!,#REF!,"&gt;="&amp;AP$3,#REF!,"&lt;="&amp;AP$4,#REF!,$F274,#REF!,$G274)</f>
        <v>#REF!</v>
      </c>
      <c r="AQ274" s="133" t="e">
        <f>SUMIFS(#REF!,#REF!,"&gt;="&amp;AQ$3,#REF!,"&lt;="&amp;AQ$4,#REF!,$F274,#REF!,$G274)</f>
        <v>#REF!</v>
      </c>
      <c r="AR274" s="133" t="e">
        <f>SUMIFS(#REF!,#REF!,"&gt;="&amp;AR$3,#REF!,"&lt;="&amp;AR$4,#REF!,$F274,#REF!,$G274)</f>
        <v>#REF!</v>
      </c>
    </row>
    <row r="275" spans="1:44" s="17" customFormat="1" ht="10.199999999999999" x14ac:dyDescent="0.2">
      <c r="A275" s="23">
        <f>ROW()</f>
        <v>275</v>
      </c>
      <c r="B275" s="137"/>
      <c r="E275" s="16" t="s">
        <v>6</v>
      </c>
      <c r="M275" s="58"/>
      <c r="N275" s="83"/>
      <c r="Q275" s="38"/>
      <c r="R275" s="22"/>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row>
    <row r="276" spans="1:44" s="5" customFormat="1" x14ac:dyDescent="0.3">
      <c r="A276" s="23">
        <f>ROW()</f>
        <v>276</v>
      </c>
      <c r="B276" s="135"/>
      <c r="C276" s="45" t="s">
        <v>0</v>
      </c>
      <c r="E276" s="24" t="s">
        <v>5</v>
      </c>
      <c r="F276" s="5" t="s">
        <v>62</v>
      </c>
      <c r="K276" s="11"/>
      <c r="L276" s="6"/>
      <c r="M276" s="59"/>
      <c r="N276" s="76"/>
      <c r="O276" s="6"/>
      <c r="P276" s="6"/>
      <c r="Q276" s="38"/>
      <c r="R276" s="3" t="e">
        <f ca="1">SUM($T276:INDIRECT(ADDRESS($A276,SUMIFS($1:$1,$5:$5,MAX($5:$5)))))</f>
        <v>#REF!</v>
      </c>
      <c r="U276" s="3" t="e">
        <f>SUMIFS(#REF!,#REF!,"&gt;="&amp;U$3,#REF!,"&lt;="&amp;U$4,#REF!,$F276,#REF!,$F276)</f>
        <v>#REF!</v>
      </c>
      <c r="V276" s="3" t="e">
        <f>SUMIFS(#REF!,#REF!,"&gt;="&amp;V$3,#REF!,"&lt;="&amp;V$4,#REF!,$F276,#REF!,$F276)</f>
        <v>#REF!</v>
      </c>
      <c r="W276" s="3" t="e">
        <f>SUMIFS(#REF!,#REF!,"&gt;="&amp;W$3,#REF!,"&lt;="&amp;W$4,#REF!,$F276,#REF!,$F276)</f>
        <v>#REF!</v>
      </c>
      <c r="X276" s="3" t="e">
        <f>SUMIFS(#REF!,#REF!,"&gt;="&amp;X$3,#REF!,"&lt;="&amp;X$4,#REF!,$F276,#REF!,$F276)</f>
        <v>#REF!</v>
      </c>
      <c r="Y276" s="3" t="e">
        <f>SUMIFS(#REF!,#REF!,"&gt;="&amp;Y$3,#REF!,"&lt;="&amp;Y$4,#REF!,$F276,#REF!,$F276)</f>
        <v>#REF!</v>
      </c>
      <c r="Z276" s="3" t="e">
        <f>SUMIFS(#REF!,#REF!,"&gt;="&amp;Z$3,#REF!,"&lt;="&amp;Z$4,#REF!,$F276,#REF!,$F276)</f>
        <v>#REF!</v>
      </c>
      <c r="AA276" s="3" t="e">
        <f>SUMIFS(#REF!,#REF!,"&gt;="&amp;AA$3,#REF!,"&lt;="&amp;AA$4,#REF!,$F276,#REF!,$F276)</f>
        <v>#REF!</v>
      </c>
      <c r="AB276" s="3" t="e">
        <f>SUMIFS(#REF!,#REF!,"&gt;="&amp;AB$3,#REF!,"&lt;="&amp;AB$4,#REF!,$F276,#REF!,$F276)</f>
        <v>#REF!</v>
      </c>
      <c r="AC276" s="3" t="e">
        <f>SUMIFS(#REF!,#REF!,"&gt;="&amp;AC$3,#REF!,"&lt;="&amp;AC$4,#REF!,$F276,#REF!,$F276)</f>
        <v>#REF!</v>
      </c>
      <c r="AD276" s="3" t="e">
        <f>SUMIFS(#REF!,#REF!,"&gt;="&amp;AD$3,#REF!,"&lt;="&amp;AD$4,#REF!,$F276,#REF!,$F276)</f>
        <v>#REF!</v>
      </c>
      <c r="AE276" s="3" t="e">
        <f>SUMIFS(#REF!,#REF!,"&gt;="&amp;AE$3,#REF!,"&lt;="&amp;AE$4,#REF!,$F276,#REF!,$F276)</f>
        <v>#REF!</v>
      </c>
      <c r="AF276" s="3" t="e">
        <f>SUMIFS(#REF!,#REF!,"&gt;="&amp;AF$3,#REF!,"&lt;="&amp;AF$4,#REF!,$F276,#REF!,$F276)</f>
        <v>#REF!</v>
      </c>
      <c r="AG276" s="3" t="e">
        <f>SUMIFS(#REF!,#REF!,"&gt;="&amp;AG$3,#REF!,"&lt;="&amp;AG$4,#REF!,$F276,#REF!,$F276)</f>
        <v>#REF!</v>
      </c>
      <c r="AH276" s="3" t="e">
        <f>SUMIFS(#REF!,#REF!,"&gt;="&amp;AH$3,#REF!,"&lt;="&amp;AH$4,#REF!,$F276,#REF!,$F276)</f>
        <v>#REF!</v>
      </c>
      <c r="AI276" s="3" t="e">
        <f>SUMIFS(#REF!,#REF!,"&gt;="&amp;AI$3,#REF!,"&lt;="&amp;AI$4,#REF!,$F276,#REF!,$F276)</f>
        <v>#REF!</v>
      </c>
      <c r="AJ276" s="3" t="e">
        <f>SUMIFS(#REF!,#REF!,"&gt;="&amp;AJ$3,#REF!,"&lt;="&amp;AJ$4,#REF!,$F276,#REF!,$F276)</f>
        <v>#REF!</v>
      </c>
      <c r="AK276" s="3" t="e">
        <f>SUMIFS(#REF!,#REF!,"&gt;="&amp;AK$3,#REF!,"&lt;="&amp;AK$4,#REF!,$F276,#REF!,$F276)</f>
        <v>#REF!</v>
      </c>
      <c r="AL276" s="3" t="e">
        <f>SUMIFS(#REF!,#REF!,"&gt;="&amp;AL$3,#REF!,"&lt;="&amp;AL$4,#REF!,$F276,#REF!,$F276)</f>
        <v>#REF!</v>
      </c>
      <c r="AM276" s="3" t="e">
        <f>SUMIFS(#REF!,#REF!,"&gt;="&amp;AM$3,#REF!,"&lt;="&amp;AM$4,#REF!,$F276,#REF!,$F276)</f>
        <v>#REF!</v>
      </c>
      <c r="AN276" s="3" t="e">
        <f>SUMIFS(#REF!,#REF!,"&gt;="&amp;AN$3,#REF!,"&lt;="&amp;AN$4,#REF!,$F276,#REF!,$F276)</f>
        <v>#REF!</v>
      </c>
      <c r="AO276" s="3" t="e">
        <f>SUMIFS(#REF!,#REF!,"&gt;="&amp;AO$3,#REF!,"&lt;="&amp;AO$4,#REF!,$F276,#REF!,$F276)</f>
        <v>#REF!</v>
      </c>
      <c r="AP276" s="3" t="e">
        <f>SUMIFS(#REF!,#REF!,"&gt;="&amp;AP$3,#REF!,"&lt;="&amp;AP$4,#REF!,$F276,#REF!,$F276)</f>
        <v>#REF!</v>
      </c>
      <c r="AQ276" s="3" t="e">
        <f>SUMIFS(#REF!,#REF!,"&gt;="&amp;AQ$3,#REF!,"&lt;="&amp;AQ$4,#REF!,$F276,#REF!,$F276)</f>
        <v>#REF!</v>
      </c>
      <c r="AR276" s="3" t="e">
        <f>SUMIFS(#REF!,#REF!,"&gt;="&amp;AR$3,#REF!,"&lt;="&amp;AR$4,#REF!,$F276,#REF!,$F276)</f>
        <v>#REF!</v>
      </c>
    </row>
    <row r="277" spans="1:44" s="5" customFormat="1" x14ac:dyDescent="0.3">
      <c r="A277" s="23">
        <f>ROW()</f>
        <v>277</v>
      </c>
      <c r="B277" s="135"/>
      <c r="C277" s="45" t="s">
        <v>2</v>
      </c>
      <c r="E277" s="24" t="s">
        <v>5</v>
      </c>
      <c r="F277" s="5" t="s">
        <v>63</v>
      </c>
      <c r="K277" s="11"/>
      <c r="L277" s="6"/>
      <c r="M277" s="59"/>
      <c r="N277" s="76"/>
      <c r="O277" s="6"/>
      <c r="P277" s="6"/>
      <c r="Q277" s="38"/>
      <c r="R277" s="3" t="e">
        <f ca="1">SUM($T277:INDIRECT(ADDRESS($A277,SUMIFS($1:$1,$5:$5,MAX($5:$5)))))</f>
        <v>#REF!</v>
      </c>
      <c r="U277" s="3" t="e">
        <f>SUMIFS(#REF!,#REF!,"&gt;="&amp;U$3,#REF!,"&lt;="&amp;U$4,#REF!,$F277,#REF!,$F277)</f>
        <v>#REF!</v>
      </c>
      <c r="V277" s="3" t="e">
        <f>SUMIFS(#REF!,#REF!,"&gt;="&amp;V$3,#REF!,"&lt;="&amp;V$4,#REF!,$F277,#REF!,$F277)</f>
        <v>#REF!</v>
      </c>
      <c r="W277" s="3" t="e">
        <f>SUMIFS(#REF!,#REF!,"&gt;="&amp;W$3,#REF!,"&lt;="&amp;W$4,#REF!,$F277,#REF!,$F277)</f>
        <v>#REF!</v>
      </c>
      <c r="X277" s="3" t="e">
        <f>SUMIFS(#REF!,#REF!,"&gt;="&amp;X$3,#REF!,"&lt;="&amp;X$4,#REF!,$F277,#REF!,$F277)</f>
        <v>#REF!</v>
      </c>
      <c r="Y277" s="3" t="e">
        <f>SUMIFS(#REF!,#REF!,"&gt;="&amp;Y$3,#REF!,"&lt;="&amp;Y$4,#REF!,$F277,#REF!,$F277)</f>
        <v>#REF!</v>
      </c>
      <c r="Z277" s="3" t="e">
        <f>SUMIFS(#REF!,#REF!,"&gt;="&amp;Z$3,#REF!,"&lt;="&amp;Z$4,#REF!,$F277,#REF!,$F277)</f>
        <v>#REF!</v>
      </c>
      <c r="AA277" s="3" t="e">
        <f>SUMIFS(#REF!,#REF!,"&gt;="&amp;AA$3,#REF!,"&lt;="&amp;AA$4,#REF!,$F277,#REF!,$F277)</f>
        <v>#REF!</v>
      </c>
      <c r="AB277" s="3" t="e">
        <f>SUMIFS(#REF!,#REF!,"&gt;="&amp;AB$3,#REF!,"&lt;="&amp;AB$4,#REF!,$F277,#REF!,$F277)</f>
        <v>#REF!</v>
      </c>
      <c r="AC277" s="3" t="e">
        <f>SUMIFS(#REF!,#REF!,"&gt;="&amp;AC$3,#REF!,"&lt;="&amp;AC$4,#REF!,$F277,#REF!,$F277)</f>
        <v>#REF!</v>
      </c>
      <c r="AD277" s="3" t="e">
        <f>SUMIFS(#REF!,#REF!,"&gt;="&amp;AD$3,#REF!,"&lt;="&amp;AD$4,#REF!,$F277,#REF!,$F277)</f>
        <v>#REF!</v>
      </c>
      <c r="AE277" s="3" t="e">
        <f>SUMIFS(#REF!,#REF!,"&gt;="&amp;AE$3,#REF!,"&lt;="&amp;AE$4,#REF!,$F277,#REF!,$F277)</f>
        <v>#REF!</v>
      </c>
      <c r="AF277" s="3" t="e">
        <f>SUMIFS(#REF!,#REF!,"&gt;="&amp;AF$3,#REF!,"&lt;="&amp;AF$4,#REF!,$F277,#REF!,$F277)</f>
        <v>#REF!</v>
      </c>
      <c r="AG277" s="3" t="e">
        <f>SUMIFS(#REF!,#REF!,"&gt;="&amp;AG$3,#REF!,"&lt;="&amp;AG$4,#REF!,$F277,#REF!,$F277)</f>
        <v>#REF!</v>
      </c>
      <c r="AH277" s="3" t="e">
        <f>SUMIFS(#REF!,#REF!,"&gt;="&amp;AH$3,#REF!,"&lt;="&amp;AH$4,#REF!,$F277,#REF!,$F277)</f>
        <v>#REF!</v>
      </c>
      <c r="AI277" s="3" t="e">
        <f>SUMIFS(#REF!,#REF!,"&gt;="&amp;AI$3,#REF!,"&lt;="&amp;AI$4,#REF!,$F277,#REF!,$F277)</f>
        <v>#REF!</v>
      </c>
      <c r="AJ277" s="3" t="e">
        <f>SUMIFS(#REF!,#REF!,"&gt;="&amp;AJ$3,#REF!,"&lt;="&amp;AJ$4,#REF!,$F277,#REF!,$F277)</f>
        <v>#REF!</v>
      </c>
      <c r="AK277" s="3" t="e">
        <f>SUMIFS(#REF!,#REF!,"&gt;="&amp;AK$3,#REF!,"&lt;="&amp;AK$4,#REF!,$F277,#REF!,$F277)</f>
        <v>#REF!</v>
      </c>
      <c r="AL277" s="3" t="e">
        <f>SUMIFS(#REF!,#REF!,"&gt;="&amp;AL$3,#REF!,"&lt;="&amp;AL$4,#REF!,$F277,#REF!,$F277)</f>
        <v>#REF!</v>
      </c>
      <c r="AM277" s="3" t="e">
        <f>SUMIFS(#REF!,#REF!,"&gt;="&amp;AM$3,#REF!,"&lt;="&amp;AM$4,#REF!,$F277,#REF!,$F277)</f>
        <v>#REF!</v>
      </c>
      <c r="AN277" s="3" t="e">
        <f>SUMIFS(#REF!,#REF!,"&gt;="&amp;AN$3,#REF!,"&lt;="&amp;AN$4,#REF!,$F277,#REF!,$F277)</f>
        <v>#REF!</v>
      </c>
      <c r="AO277" s="3" t="e">
        <f>SUMIFS(#REF!,#REF!,"&gt;="&amp;AO$3,#REF!,"&lt;="&amp;AO$4,#REF!,$F277,#REF!,$F277)</f>
        <v>#REF!</v>
      </c>
      <c r="AP277" s="3" t="e">
        <f>SUMIFS(#REF!,#REF!,"&gt;="&amp;AP$3,#REF!,"&lt;="&amp;AP$4,#REF!,$F277,#REF!,$F277)</f>
        <v>#REF!</v>
      </c>
      <c r="AQ277" s="3" t="e">
        <f>SUMIFS(#REF!,#REF!,"&gt;="&amp;AQ$3,#REF!,"&lt;="&amp;AQ$4,#REF!,$F277,#REF!,$F277)</f>
        <v>#REF!</v>
      </c>
      <c r="AR277" s="3" t="e">
        <f>SUMIFS(#REF!,#REF!,"&gt;="&amp;AR$3,#REF!,"&lt;="&amp;AR$4,#REF!,$F277,#REF!,$F277)</f>
        <v>#REF!</v>
      </c>
    </row>
    <row r="278" spans="1:44" s="5" customFormat="1" x14ac:dyDescent="0.3">
      <c r="A278" s="23">
        <f>ROW()</f>
        <v>278</v>
      </c>
      <c r="B278" s="135"/>
      <c r="C278" s="45" t="s">
        <v>2</v>
      </c>
      <c r="E278" s="24" t="s">
        <v>5</v>
      </c>
      <c r="F278" s="5" t="s">
        <v>60</v>
      </c>
      <c r="K278" s="11"/>
      <c r="L278" s="6"/>
      <c r="M278" s="59"/>
      <c r="N278" s="76"/>
      <c r="O278" s="6"/>
      <c r="P278" s="6"/>
      <c r="Q278" s="38" t="e">
        <f ca="1">R278-SUM(R279:R280)</f>
        <v>#REF!</v>
      </c>
      <c r="R278" s="3" t="e">
        <f ca="1">SUM($T278:INDIRECT(ADDRESS($A278,SUMIFS($1:$1,$5:$5,MAX($5:$5)))))</f>
        <v>#REF!</v>
      </c>
      <c r="U278" s="3" t="e">
        <f>SUM(U279:U280)</f>
        <v>#REF!</v>
      </c>
      <c r="V278" s="3" t="e">
        <f t="shared" ref="V278:AR278" si="50">SUM(V279:V280)</f>
        <v>#REF!</v>
      </c>
      <c r="W278" s="3" t="e">
        <f t="shared" si="50"/>
        <v>#REF!</v>
      </c>
      <c r="X278" s="3" t="e">
        <f t="shared" si="50"/>
        <v>#REF!</v>
      </c>
      <c r="Y278" s="3" t="e">
        <f t="shared" si="50"/>
        <v>#REF!</v>
      </c>
      <c r="Z278" s="3" t="e">
        <f t="shared" si="50"/>
        <v>#REF!</v>
      </c>
      <c r="AA278" s="3" t="e">
        <f t="shared" si="50"/>
        <v>#REF!</v>
      </c>
      <c r="AB278" s="3" t="e">
        <f t="shared" si="50"/>
        <v>#REF!</v>
      </c>
      <c r="AC278" s="3" t="e">
        <f t="shared" si="50"/>
        <v>#REF!</v>
      </c>
      <c r="AD278" s="3" t="e">
        <f t="shared" si="50"/>
        <v>#REF!</v>
      </c>
      <c r="AE278" s="3" t="e">
        <f t="shared" si="50"/>
        <v>#REF!</v>
      </c>
      <c r="AF278" s="3" t="e">
        <f t="shared" si="50"/>
        <v>#REF!</v>
      </c>
      <c r="AG278" s="3" t="e">
        <f t="shared" si="50"/>
        <v>#REF!</v>
      </c>
      <c r="AH278" s="3" t="e">
        <f t="shared" si="50"/>
        <v>#REF!</v>
      </c>
      <c r="AI278" s="3" t="e">
        <f t="shared" si="50"/>
        <v>#REF!</v>
      </c>
      <c r="AJ278" s="3" t="e">
        <f t="shared" si="50"/>
        <v>#REF!</v>
      </c>
      <c r="AK278" s="3" t="e">
        <f t="shared" si="50"/>
        <v>#REF!</v>
      </c>
      <c r="AL278" s="3" t="e">
        <f t="shared" si="50"/>
        <v>#REF!</v>
      </c>
      <c r="AM278" s="3" t="e">
        <f t="shared" si="50"/>
        <v>#REF!</v>
      </c>
      <c r="AN278" s="3" t="e">
        <f t="shared" si="50"/>
        <v>#REF!</v>
      </c>
      <c r="AO278" s="3" t="e">
        <f t="shared" si="50"/>
        <v>#REF!</v>
      </c>
      <c r="AP278" s="3" t="e">
        <f t="shared" si="50"/>
        <v>#REF!</v>
      </c>
      <c r="AQ278" s="3" t="e">
        <f t="shared" si="50"/>
        <v>#REF!</v>
      </c>
      <c r="AR278" s="3" t="e">
        <f t="shared" si="50"/>
        <v>#REF!</v>
      </c>
    </row>
    <row r="279" spans="1:44" s="56" customFormat="1" ht="12" x14ac:dyDescent="0.25">
      <c r="A279" s="19">
        <f>ROW()</f>
        <v>279</v>
      </c>
      <c r="B279" s="145"/>
      <c r="E279" s="15" t="s">
        <v>5</v>
      </c>
      <c r="F279" s="114" t="s">
        <v>60</v>
      </c>
      <c r="G279" s="56" t="s">
        <v>116</v>
      </c>
      <c r="M279" s="115"/>
      <c r="N279" s="71"/>
      <c r="Q279" s="72"/>
      <c r="R279" s="73" t="e">
        <f ca="1">SUM($T279:INDIRECT(ADDRESS($A279,SUMIFS($1:$1,$5:$5,MAX($5:$5)))))</f>
        <v>#REF!</v>
      </c>
      <c r="U279" s="73" t="e">
        <f>SUMIFS(#REF!,#REF!,"&gt;="&amp;U$3,#REF!,"&lt;="&amp;U$4,#REF!,$G279,#REF!,$G279)</f>
        <v>#REF!</v>
      </c>
      <c r="V279" s="73" t="e">
        <f>SUMIFS(#REF!,#REF!,"&gt;="&amp;V$3,#REF!,"&lt;="&amp;V$4,#REF!,$G279,#REF!,$G279)</f>
        <v>#REF!</v>
      </c>
      <c r="W279" s="73" t="e">
        <f>SUMIFS(#REF!,#REF!,"&gt;="&amp;W$3,#REF!,"&lt;="&amp;W$4,#REF!,$G279,#REF!,$G279)</f>
        <v>#REF!</v>
      </c>
      <c r="X279" s="73" t="e">
        <f>SUMIFS(#REF!,#REF!,"&gt;="&amp;X$3,#REF!,"&lt;="&amp;X$4,#REF!,$G279,#REF!,$G279)</f>
        <v>#REF!</v>
      </c>
      <c r="Y279" s="73" t="e">
        <f>SUMIFS(#REF!,#REF!,"&gt;="&amp;Y$3,#REF!,"&lt;="&amp;Y$4,#REF!,$G279,#REF!,$G279)</f>
        <v>#REF!</v>
      </c>
      <c r="Z279" s="73" t="e">
        <f>SUMIFS(#REF!,#REF!,"&gt;="&amp;Z$3,#REF!,"&lt;="&amp;Z$4,#REF!,$G279,#REF!,$G279)</f>
        <v>#REF!</v>
      </c>
      <c r="AA279" s="73" t="e">
        <f>SUMIFS(#REF!,#REF!,"&gt;="&amp;AA$3,#REF!,"&lt;="&amp;AA$4,#REF!,$G279,#REF!,$G279)</f>
        <v>#REF!</v>
      </c>
      <c r="AB279" s="73" t="e">
        <f>SUMIFS(#REF!,#REF!,"&gt;="&amp;AB$3,#REF!,"&lt;="&amp;AB$4,#REF!,$G279,#REF!,$G279)</f>
        <v>#REF!</v>
      </c>
      <c r="AC279" s="73" t="e">
        <f>SUMIFS(#REF!,#REF!,"&gt;="&amp;AC$3,#REF!,"&lt;="&amp;AC$4,#REF!,$G279,#REF!,$G279)</f>
        <v>#REF!</v>
      </c>
      <c r="AD279" s="73" t="e">
        <f>SUMIFS(#REF!,#REF!,"&gt;="&amp;AD$3,#REF!,"&lt;="&amp;AD$4,#REF!,$G279,#REF!,$G279)</f>
        <v>#REF!</v>
      </c>
      <c r="AE279" s="73" t="e">
        <f>SUMIFS(#REF!,#REF!,"&gt;="&amp;AE$3,#REF!,"&lt;="&amp;AE$4,#REF!,$G279,#REF!,$G279)</f>
        <v>#REF!</v>
      </c>
      <c r="AF279" s="73" t="e">
        <f>SUMIFS(#REF!,#REF!,"&gt;="&amp;AF$3,#REF!,"&lt;="&amp;AF$4,#REF!,$G279,#REF!,$G279)</f>
        <v>#REF!</v>
      </c>
      <c r="AG279" s="73" t="e">
        <f>SUMIFS(#REF!,#REF!,"&gt;="&amp;AG$3,#REF!,"&lt;="&amp;AG$4,#REF!,$G279,#REF!,$G279)</f>
        <v>#REF!</v>
      </c>
      <c r="AH279" s="73" t="e">
        <f>SUMIFS(#REF!,#REF!,"&gt;="&amp;AH$3,#REF!,"&lt;="&amp;AH$4,#REF!,$G279,#REF!,$G279)</f>
        <v>#REF!</v>
      </c>
      <c r="AI279" s="73" t="e">
        <f>SUMIFS(#REF!,#REF!,"&gt;="&amp;AI$3,#REF!,"&lt;="&amp;AI$4,#REF!,$G279,#REF!,$G279)</f>
        <v>#REF!</v>
      </c>
      <c r="AJ279" s="73" t="e">
        <f>SUMIFS(#REF!,#REF!,"&gt;="&amp;AJ$3,#REF!,"&lt;="&amp;AJ$4,#REF!,$G279,#REF!,$G279)</f>
        <v>#REF!</v>
      </c>
      <c r="AK279" s="73" t="e">
        <f>SUMIFS(#REF!,#REF!,"&gt;="&amp;AK$3,#REF!,"&lt;="&amp;AK$4,#REF!,$G279,#REF!,$G279)</f>
        <v>#REF!</v>
      </c>
      <c r="AL279" s="73" t="e">
        <f>SUMIFS(#REF!,#REF!,"&gt;="&amp;AL$3,#REF!,"&lt;="&amp;AL$4,#REF!,$G279,#REF!,$G279)</f>
        <v>#REF!</v>
      </c>
      <c r="AM279" s="73" t="e">
        <f>SUMIFS(#REF!,#REF!,"&gt;="&amp;AM$3,#REF!,"&lt;="&amp;AM$4,#REF!,$G279,#REF!,$G279)</f>
        <v>#REF!</v>
      </c>
      <c r="AN279" s="73" t="e">
        <f>SUMIFS(#REF!,#REF!,"&gt;="&amp;AN$3,#REF!,"&lt;="&amp;AN$4,#REF!,$G279,#REF!,$G279)</f>
        <v>#REF!</v>
      </c>
      <c r="AO279" s="73" t="e">
        <f>SUMIFS(#REF!,#REF!,"&gt;="&amp;AO$3,#REF!,"&lt;="&amp;AO$4,#REF!,$G279,#REF!,$G279)</f>
        <v>#REF!</v>
      </c>
      <c r="AP279" s="73" t="e">
        <f>SUMIFS(#REF!,#REF!,"&gt;="&amp;AP$3,#REF!,"&lt;="&amp;AP$4,#REF!,$G279,#REF!,$G279)</f>
        <v>#REF!</v>
      </c>
      <c r="AQ279" s="73" t="e">
        <f>SUMIFS(#REF!,#REF!,"&gt;="&amp;AQ$3,#REF!,"&lt;="&amp;AQ$4,#REF!,$G279,#REF!,$G279)</f>
        <v>#REF!</v>
      </c>
      <c r="AR279" s="73" t="e">
        <f>SUMIFS(#REF!,#REF!,"&gt;="&amp;AR$3,#REF!,"&lt;="&amp;AR$4,#REF!,$G279,#REF!,$G279)</f>
        <v>#REF!</v>
      </c>
    </row>
    <row r="280" spans="1:44" s="56" customFormat="1" ht="12" x14ac:dyDescent="0.25">
      <c r="A280" s="19">
        <f>ROW()</f>
        <v>280</v>
      </c>
      <c r="B280" s="145"/>
      <c r="E280" s="15" t="s">
        <v>5</v>
      </c>
      <c r="F280" s="114" t="s">
        <v>60</v>
      </c>
      <c r="G280" s="56" t="s">
        <v>140</v>
      </c>
      <c r="M280" s="115"/>
      <c r="N280" s="76"/>
      <c r="Q280" s="72"/>
      <c r="R280" s="73" t="e">
        <f ca="1">SUM($T280:INDIRECT(ADDRESS($A280,SUMIFS($1:$1,$5:$5,MAX($5:$5)))))</f>
        <v>#REF!</v>
      </c>
      <c r="U280" s="73" t="e">
        <f>SUMIFS(#REF!,#REF!,"&gt;="&amp;U$3,#REF!,"&lt;="&amp;U$4,#REF!,$G280,#REF!,$G280)</f>
        <v>#REF!</v>
      </c>
      <c r="V280" s="73" t="e">
        <f>SUMIFS(#REF!,#REF!,"&gt;="&amp;V$3,#REF!,"&lt;="&amp;V$4,#REF!,$G280,#REF!,$G280)</f>
        <v>#REF!</v>
      </c>
      <c r="W280" s="73" t="e">
        <f>SUMIFS(#REF!,#REF!,"&gt;="&amp;W$3,#REF!,"&lt;="&amp;W$4,#REF!,$G280,#REF!,$G280)</f>
        <v>#REF!</v>
      </c>
      <c r="X280" s="73" t="e">
        <f>SUMIFS(#REF!,#REF!,"&gt;="&amp;X$3,#REF!,"&lt;="&amp;X$4,#REF!,$G280,#REF!,$G280)</f>
        <v>#REF!</v>
      </c>
      <c r="Y280" s="73" t="e">
        <f>SUMIFS(#REF!,#REF!,"&gt;="&amp;Y$3,#REF!,"&lt;="&amp;Y$4,#REF!,$G280,#REF!,$G280)</f>
        <v>#REF!</v>
      </c>
      <c r="Z280" s="73" t="e">
        <f>SUMIFS(#REF!,#REF!,"&gt;="&amp;Z$3,#REF!,"&lt;="&amp;Z$4,#REF!,$G280,#REF!,$G280)</f>
        <v>#REF!</v>
      </c>
      <c r="AA280" s="73" t="e">
        <f>SUMIFS(#REF!,#REF!,"&gt;="&amp;AA$3,#REF!,"&lt;="&amp;AA$4,#REF!,$G280,#REF!,$G280)</f>
        <v>#REF!</v>
      </c>
      <c r="AB280" s="73" t="e">
        <f>SUMIFS(#REF!,#REF!,"&gt;="&amp;AB$3,#REF!,"&lt;="&amp;AB$4,#REF!,$G280,#REF!,$G280)</f>
        <v>#REF!</v>
      </c>
      <c r="AC280" s="73" t="e">
        <f>SUMIFS(#REF!,#REF!,"&gt;="&amp;AC$3,#REF!,"&lt;="&amp;AC$4,#REF!,$G280,#REF!,$G280)</f>
        <v>#REF!</v>
      </c>
      <c r="AD280" s="73" t="e">
        <f>SUMIFS(#REF!,#REF!,"&gt;="&amp;AD$3,#REF!,"&lt;="&amp;AD$4,#REF!,$G280,#REF!,$G280)</f>
        <v>#REF!</v>
      </c>
      <c r="AE280" s="73" t="e">
        <f>SUMIFS(#REF!,#REF!,"&gt;="&amp;AE$3,#REF!,"&lt;="&amp;AE$4,#REF!,$G280,#REF!,$G280)</f>
        <v>#REF!</v>
      </c>
      <c r="AF280" s="73" t="e">
        <f>SUMIFS(#REF!,#REF!,"&gt;="&amp;AF$3,#REF!,"&lt;="&amp;AF$4,#REF!,$G280,#REF!,$G280)</f>
        <v>#REF!</v>
      </c>
      <c r="AG280" s="73" t="e">
        <f>SUMIFS(#REF!,#REF!,"&gt;="&amp;AG$3,#REF!,"&lt;="&amp;AG$4,#REF!,$G280,#REF!,$G280)</f>
        <v>#REF!</v>
      </c>
      <c r="AH280" s="73" t="e">
        <f>SUMIFS(#REF!,#REF!,"&gt;="&amp;AH$3,#REF!,"&lt;="&amp;AH$4,#REF!,$G280,#REF!,$G280)</f>
        <v>#REF!</v>
      </c>
      <c r="AI280" s="73" t="e">
        <f>SUMIFS(#REF!,#REF!,"&gt;="&amp;AI$3,#REF!,"&lt;="&amp;AI$4,#REF!,$G280,#REF!,$G280)</f>
        <v>#REF!</v>
      </c>
      <c r="AJ280" s="73" t="e">
        <f>SUMIFS(#REF!,#REF!,"&gt;="&amp;AJ$3,#REF!,"&lt;="&amp;AJ$4,#REF!,$G280,#REF!,$G280)</f>
        <v>#REF!</v>
      </c>
      <c r="AK280" s="73" t="e">
        <f>SUMIFS(#REF!,#REF!,"&gt;="&amp;AK$3,#REF!,"&lt;="&amp;AK$4,#REF!,$G280,#REF!,$G280)</f>
        <v>#REF!</v>
      </c>
      <c r="AL280" s="73" t="e">
        <f>SUMIFS(#REF!,#REF!,"&gt;="&amp;AL$3,#REF!,"&lt;="&amp;AL$4,#REF!,$G280,#REF!,$G280)</f>
        <v>#REF!</v>
      </c>
      <c r="AM280" s="73" t="e">
        <f>SUMIFS(#REF!,#REF!,"&gt;="&amp;AM$3,#REF!,"&lt;="&amp;AM$4,#REF!,$G280,#REF!,$G280)</f>
        <v>#REF!</v>
      </c>
      <c r="AN280" s="73" t="e">
        <f>SUMIFS(#REF!,#REF!,"&gt;="&amp;AN$3,#REF!,"&lt;="&amp;AN$4,#REF!,$G280,#REF!,$G280)</f>
        <v>#REF!</v>
      </c>
      <c r="AO280" s="73" t="e">
        <f>SUMIFS(#REF!,#REF!,"&gt;="&amp;AO$3,#REF!,"&lt;="&amp;AO$4,#REF!,$G280,#REF!,$G280)</f>
        <v>#REF!</v>
      </c>
      <c r="AP280" s="73" t="e">
        <f>SUMIFS(#REF!,#REF!,"&gt;="&amp;AP$3,#REF!,"&lt;="&amp;AP$4,#REF!,$G280,#REF!,$G280)</f>
        <v>#REF!</v>
      </c>
      <c r="AQ280" s="73" t="e">
        <f>SUMIFS(#REF!,#REF!,"&gt;="&amp;AQ$3,#REF!,"&lt;="&amp;AQ$4,#REF!,$G280,#REF!,$G280)</f>
        <v>#REF!</v>
      </c>
      <c r="AR280" s="73" t="e">
        <f>SUMIFS(#REF!,#REF!,"&gt;="&amp;AR$3,#REF!,"&lt;="&amp;AR$4,#REF!,$G280,#REF!,$G280)</f>
        <v>#REF!</v>
      </c>
    </row>
    <row r="281" spans="1:44" s="5" customFormat="1" x14ac:dyDescent="0.3">
      <c r="A281" s="23">
        <f>ROW()</f>
        <v>281</v>
      </c>
      <c r="B281" s="135"/>
      <c r="C281" s="45" t="s">
        <v>2</v>
      </c>
      <c r="E281" s="24" t="s">
        <v>5</v>
      </c>
      <c r="F281" s="5" t="s">
        <v>66</v>
      </c>
      <c r="K281" s="11"/>
      <c r="L281" s="6"/>
      <c r="M281" s="59"/>
      <c r="N281" s="76"/>
      <c r="O281" s="6"/>
      <c r="P281" s="6"/>
      <c r="Q281" s="38" t="e">
        <f ca="1">R281-SUM(R282:R283)</f>
        <v>#REF!</v>
      </c>
      <c r="R281" s="3" t="e">
        <f ca="1">SUM($T281:INDIRECT(ADDRESS($A281,SUMIFS($1:$1,$5:$5,MAX($5:$5)))))</f>
        <v>#REF!</v>
      </c>
      <c r="U281" s="3" t="e">
        <f>SUM(U282:U284)</f>
        <v>#REF!</v>
      </c>
      <c r="V281" s="3" t="e">
        <f t="shared" ref="V281:AR281" si="51">SUM(V282:V284)</f>
        <v>#REF!</v>
      </c>
      <c r="W281" s="3" t="e">
        <f t="shared" si="51"/>
        <v>#REF!</v>
      </c>
      <c r="X281" s="3" t="e">
        <f t="shared" si="51"/>
        <v>#REF!</v>
      </c>
      <c r="Y281" s="3" t="e">
        <f t="shared" si="51"/>
        <v>#REF!</v>
      </c>
      <c r="Z281" s="3" t="e">
        <f t="shared" si="51"/>
        <v>#REF!</v>
      </c>
      <c r="AA281" s="3" t="e">
        <f t="shared" si="51"/>
        <v>#REF!</v>
      </c>
      <c r="AB281" s="3" t="e">
        <f t="shared" si="51"/>
        <v>#REF!</v>
      </c>
      <c r="AC281" s="3" t="e">
        <f t="shared" si="51"/>
        <v>#REF!</v>
      </c>
      <c r="AD281" s="3" t="e">
        <f t="shared" si="51"/>
        <v>#REF!</v>
      </c>
      <c r="AE281" s="3" t="e">
        <f t="shared" si="51"/>
        <v>#REF!</v>
      </c>
      <c r="AF281" s="3" t="e">
        <f t="shared" si="51"/>
        <v>#REF!</v>
      </c>
      <c r="AG281" s="3" t="e">
        <f t="shared" si="51"/>
        <v>#REF!</v>
      </c>
      <c r="AH281" s="3" t="e">
        <f t="shared" si="51"/>
        <v>#REF!</v>
      </c>
      <c r="AI281" s="3" t="e">
        <f t="shared" si="51"/>
        <v>#REF!</v>
      </c>
      <c r="AJ281" s="3" t="e">
        <f t="shared" si="51"/>
        <v>#REF!</v>
      </c>
      <c r="AK281" s="3" t="e">
        <f t="shared" si="51"/>
        <v>#REF!</v>
      </c>
      <c r="AL281" s="3" t="e">
        <f t="shared" si="51"/>
        <v>#REF!</v>
      </c>
      <c r="AM281" s="3" t="e">
        <f t="shared" si="51"/>
        <v>#REF!</v>
      </c>
      <c r="AN281" s="3" t="e">
        <f t="shared" si="51"/>
        <v>#REF!</v>
      </c>
      <c r="AO281" s="3" t="e">
        <f t="shared" si="51"/>
        <v>#REF!</v>
      </c>
      <c r="AP281" s="3" t="e">
        <f t="shared" si="51"/>
        <v>#REF!</v>
      </c>
      <c r="AQ281" s="3" t="e">
        <f t="shared" si="51"/>
        <v>#REF!</v>
      </c>
      <c r="AR281" s="3" t="e">
        <f t="shared" si="51"/>
        <v>#REF!</v>
      </c>
    </row>
    <row r="282" spans="1:44" s="56" customFormat="1" ht="12" x14ac:dyDescent="0.25">
      <c r="A282" s="19">
        <f>ROW()</f>
        <v>282</v>
      </c>
      <c r="B282" s="145"/>
      <c r="E282" s="15"/>
      <c r="F282" s="114" t="s">
        <v>66</v>
      </c>
      <c r="G282" s="56" t="s">
        <v>43</v>
      </c>
      <c r="M282" s="115"/>
      <c r="N282" s="71"/>
      <c r="Q282" s="72"/>
      <c r="R282" s="73" t="e">
        <f ca="1">SUM($T282:INDIRECT(ADDRESS($A282,SUMIFS($1:$1,$5:$5,MAX($5:$5)))))</f>
        <v>#REF!</v>
      </c>
      <c r="U282" s="73" t="e">
        <f>SUMIFS(#REF!,#REF!,"&gt;="&amp;U$3,#REF!,"&lt;="&amp;U$4,#REF!,$G282,#REF!,$G282)</f>
        <v>#REF!</v>
      </c>
      <c r="V282" s="73" t="e">
        <f>SUMIFS(#REF!,#REF!,"&gt;="&amp;V$3,#REF!,"&lt;="&amp;V$4,#REF!,$G282,#REF!,$G282)</f>
        <v>#REF!</v>
      </c>
      <c r="W282" s="73" t="e">
        <f>SUMIFS(#REF!,#REF!,"&gt;="&amp;W$3,#REF!,"&lt;="&amp;W$4,#REF!,$G282,#REF!,$G282)</f>
        <v>#REF!</v>
      </c>
      <c r="X282" s="73" t="e">
        <f>SUMIFS(#REF!,#REF!,"&gt;="&amp;X$3,#REF!,"&lt;="&amp;X$4,#REF!,$G282,#REF!,$G282)</f>
        <v>#REF!</v>
      </c>
      <c r="Y282" s="73" t="e">
        <f>SUMIFS(#REF!,#REF!,"&gt;="&amp;Y$3,#REF!,"&lt;="&amp;Y$4,#REF!,$G282,#REF!,$G282)</f>
        <v>#REF!</v>
      </c>
      <c r="Z282" s="73" t="e">
        <f>SUMIFS(#REF!,#REF!,"&gt;="&amp;Z$3,#REF!,"&lt;="&amp;Z$4,#REF!,$G282,#REF!,$G282)</f>
        <v>#REF!</v>
      </c>
      <c r="AA282" s="73" t="e">
        <f>SUMIFS(#REF!,#REF!,"&gt;="&amp;AA$3,#REF!,"&lt;="&amp;AA$4,#REF!,$G282,#REF!,$G282)</f>
        <v>#REF!</v>
      </c>
      <c r="AB282" s="73" t="e">
        <f>SUMIFS(#REF!,#REF!,"&gt;="&amp;AB$3,#REF!,"&lt;="&amp;AB$4,#REF!,$G282,#REF!,$G282)</f>
        <v>#REF!</v>
      </c>
      <c r="AC282" s="73" t="e">
        <f>SUMIFS(#REF!,#REF!,"&gt;="&amp;AC$3,#REF!,"&lt;="&amp;AC$4,#REF!,$G282,#REF!,$G282)</f>
        <v>#REF!</v>
      </c>
      <c r="AD282" s="73" t="e">
        <f>SUMIFS(#REF!,#REF!,"&gt;="&amp;AD$3,#REF!,"&lt;="&amp;AD$4,#REF!,$G282,#REF!,$G282)</f>
        <v>#REF!</v>
      </c>
      <c r="AE282" s="73" t="e">
        <f>SUMIFS(#REF!,#REF!,"&gt;="&amp;AE$3,#REF!,"&lt;="&amp;AE$4,#REF!,$G282,#REF!,$G282)</f>
        <v>#REF!</v>
      </c>
      <c r="AF282" s="73" t="e">
        <f>SUMIFS(#REF!,#REF!,"&gt;="&amp;AF$3,#REF!,"&lt;="&amp;AF$4,#REF!,$G282,#REF!,$G282)</f>
        <v>#REF!</v>
      </c>
      <c r="AG282" s="73" t="e">
        <f>SUMIFS(#REF!,#REF!,"&gt;="&amp;AG$3,#REF!,"&lt;="&amp;AG$4,#REF!,$G282,#REF!,$G282)</f>
        <v>#REF!</v>
      </c>
      <c r="AH282" s="73" t="e">
        <f>SUMIFS(#REF!,#REF!,"&gt;="&amp;AH$3,#REF!,"&lt;="&amp;AH$4,#REF!,$G282,#REF!,$G282)</f>
        <v>#REF!</v>
      </c>
      <c r="AI282" s="73" t="e">
        <f>SUMIFS(#REF!,#REF!,"&gt;="&amp;AI$3,#REF!,"&lt;="&amp;AI$4,#REF!,$G282,#REF!,$G282)</f>
        <v>#REF!</v>
      </c>
      <c r="AJ282" s="73" t="e">
        <f>SUMIFS(#REF!,#REF!,"&gt;="&amp;AJ$3,#REF!,"&lt;="&amp;AJ$4,#REF!,$G282,#REF!,$G282)</f>
        <v>#REF!</v>
      </c>
      <c r="AK282" s="73" t="e">
        <f>SUMIFS(#REF!,#REF!,"&gt;="&amp;AK$3,#REF!,"&lt;="&amp;AK$4,#REF!,$G282,#REF!,$G282)</f>
        <v>#REF!</v>
      </c>
      <c r="AL282" s="73" t="e">
        <f>SUMIFS(#REF!,#REF!,"&gt;="&amp;AL$3,#REF!,"&lt;="&amp;AL$4,#REF!,$G282,#REF!,$G282)</f>
        <v>#REF!</v>
      </c>
      <c r="AM282" s="73" t="e">
        <f>SUMIFS(#REF!,#REF!,"&gt;="&amp;AM$3,#REF!,"&lt;="&amp;AM$4,#REF!,$G282,#REF!,$G282)</f>
        <v>#REF!</v>
      </c>
      <c r="AN282" s="73" t="e">
        <f>SUMIFS(#REF!,#REF!,"&gt;="&amp;AN$3,#REF!,"&lt;="&amp;AN$4,#REF!,$G282,#REF!,$G282)</f>
        <v>#REF!</v>
      </c>
      <c r="AO282" s="73" t="e">
        <f>SUMIFS(#REF!,#REF!,"&gt;="&amp;AO$3,#REF!,"&lt;="&amp;AO$4,#REF!,$G282,#REF!,$G282)</f>
        <v>#REF!</v>
      </c>
      <c r="AP282" s="73" t="e">
        <f>SUMIFS(#REF!,#REF!,"&gt;="&amp;AP$3,#REF!,"&lt;="&amp;AP$4,#REF!,$G282,#REF!,$G282)</f>
        <v>#REF!</v>
      </c>
      <c r="AQ282" s="73" t="e">
        <f>SUMIFS(#REF!,#REF!,"&gt;="&amp;AQ$3,#REF!,"&lt;="&amp;AQ$4,#REF!,$G282,#REF!,$G282)</f>
        <v>#REF!</v>
      </c>
      <c r="AR282" s="73" t="e">
        <f>SUMIFS(#REF!,#REF!,"&gt;="&amp;AR$3,#REF!,"&lt;="&amp;AR$4,#REF!,$G282,#REF!,$G282)</f>
        <v>#REF!</v>
      </c>
    </row>
    <row r="283" spans="1:44" s="56" customFormat="1" ht="12" x14ac:dyDescent="0.25">
      <c r="A283" s="19">
        <f>ROW()</f>
        <v>283</v>
      </c>
      <c r="B283" s="145"/>
      <c r="E283" s="15"/>
      <c r="F283" s="114" t="s">
        <v>66</v>
      </c>
      <c r="G283" s="56" t="s">
        <v>65</v>
      </c>
      <c r="M283" s="115"/>
      <c r="N283" s="71"/>
      <c r="Q283" s="72"/>
      <c r="R283" s="73" t="e">
        <f ca="1">SUM($T283:INDIRECT(ADDRESS($A283,SUMIFS($1:$1,$5:$5,MAX($5:$5)))))</f>
        <v>#REF!</v>
      </c>
      <c r="U283" s="73" t="e">
        <f>SUMIFS(#REF!,#REF!,"&gt;="&amp;U$3,#REF!,"&lt;="&amp;U$4,#REF!,$G283,#REF!,$G283)</f>
        <v>#REF!</v>
      </c>
      <c r="V283" s="73" t="e">
        <f>SUMIFS(#REF!,#REF!,"&gt;="&amp;V$3,#REF!,"&lt;="&amp;V$4,#REF!,$G283,#REF!,$G283)</f>
        <v>#REF!</v>
      </c>
      <c r="W283" s="73" t="e">
        <f>SUMIFS(#REF!,#REF!,"&gt;="&amp;W$3,#REF!,"&lt;="&amp;W$4,#REF!,$G283,#REF!,$G283)</f>
        <v>#REF!</v>
      </c>
      <c r="X283" s="73" t="e">
        <f>SUMIFS(#REF!,#REF!,"&gt;="&amp;X$3,#REF!,"&lt;="&amp;X$4,#REF!,$G283,#REF!,$G283)</f>
        <v>#REF!</v>
      </c>
      <c r="Y283" s="73" t="e">
        <f>SUMIFS(#REF!,#REF!,"&gt;="&amp;Y$3,#REF!,"&lt;="&amp;Y$4,#REF!,$G283,#REF!,$G283)</f>
        <v>#REF!</v>
      </c>
      <c r="Z283" s="73" t="e">
        <f>SUMIFS(#REF!,#REF!,"&gt;="&amp;Z$3,#REF!,"&lt;="&amp;Z$4,#REF!,$G283,#REF!,$G283)</f>
        <v>#REF!</v>
      </c>
      <c r="AA283" s="73" t="e">
        <f>SUMIFS(#REF!,#REF!,"&gt;="&amp;AA$3,#REF!,"&lt;="&amp;AA$4,#REF!,$G283,#REF!,$G283)</f>
        <v>#REF!</v>
      </c>
      <c r="AB283" s="73" t="e">
        <f>SUMIFS(#REF!,#REF!,"&gt;="&amp;AB$3,#REF!,"&lt;="&amp;AB$4,#REF!,$G283,#REF!,$G283)</f>
        <v>#REF!</v>
      </c>
      <c r="AC283" s="73" t="e">
        <f>SUMIFS(#REF!,#REF!,"&gt;="&amp;AC$3,#REF!,"&lt;="&amp;AC$4,#REF!,$G283,#REF!,$G283)</f>
        <v>#REF!</v>
      </c>
      <c r="AD283" s="73" t="e">
        <f>SUMIFS(#REF!,#REF!,"&gt;="&amp;AD$3,#REF!,"&lt;="&amp;AD$4,#REF!,$G283,#REF!,$G283)</f>
        <v>#REF!</v>
      </c>
      <c r="AE283" s="73" t="e">
        <f>SUMIFS(#REF!,#REF!,"&gt;="&amp;AE$3,#REF!,"&lt;="&amp;AE$4,#REF!,$G283,#REF!,$G283)</f>
        <v>#REF!</v>
      </c>
      <c r="AF283" s="73" t="e">
        <f>SUMIFS(#REF!,#REF!,"&gt;="&amp;AF$3,#REF!,"&lt;="&amp;AF$4,#REF!,$G283,#REF!,$G283)</f>
        <v>#REF!</v>
      </c>
      <c r="AG283" s="73" t="e">
        <f>SUMIFS(#REF!,#REF!,"&gt;="&amp;AG$3,#REF!,"&lt;="&amp;AG$4,#REF!,$G283,#REF!,$G283)</f>
        <v>#REF!</v>
      </c>
      <c r="AH283" s="73" t="e">
        <f>SUMIFS(#REF!,#REF!,"&gt;="&amp;AH$3,#REF!,"&lt;="&amp;AH$4,#REF!,$G283,#REF!,$G283)</f>
        <v>#REF!</v>
      </c>
      <c r="AI283" s="73" t="e">
        <f>SUMIFS(#REF!,#REF!,"&gt;="&amp;AI$3,#REF!,"&lt;="&amp;AI$4,#REF!,$G283,#REF!,$G283)</f>
        <v>#REF!</v>
      </c>
      <c r="AJ283" s="73" t="e">
        <f>SUMIFS(#REF!,#REF!,"&gt;="&amp;AJ$3,#REF!,"&lt;="&amp;AJ$4,#REF!,$G283,#REF!,$G283)</f>
        <v>#REF!</v>
      </c>
      <c r="AK283" s="73" t="e">
        <f>SUMIFS(#REF!,#REF!,"&gt;="&amp;AK$3,#REF!,"&lt;="&amp;AK$4,#REF!,$G283,#REF!,$G283)</f>
        <v>#REF!</v>
      </c>
      <c r="AL283" s="73" t="e">
        <f>SUMIFS(#REF!,#REF!,"&gt;="&amp;AL$3,#REF!,"&lt;="&amp;AL$4,#REF!,$G283,#REF!,$G283)</f>
        <v>#REF!</v>
      </c>
      <c r="AM283" s="73" t="e">
        <f>SUMIFS(#REF!,#REF!,"&gt;="&amp;AM$3,#REF!,"&lt;="&amp;AM$4,#REF!,$G283,#REF!,$G283)</f>
        <v>#REF!</v>
      </c>
      <c r="AN283" s="73" t="e">
        <f>SUMIFS(#REF!,#REF!,"&gt;="&amp;AN$3,#REF!,"&lt;="&amp;AN$4,#REF!,$G283,#REF!,$G283)</f>
        <v>#REF!</v>
      </c>
      <c r="AO283" s="73" t="e">
        <f>SUMIFS(#REF!,#REF!,"&gt;="&amp;AO$3,#REF!,"&lt;="&amp;AO$4,#REF!,$G283,#REF!,$G283)</f>
        <v>#REF!</v>
      </c>
      <c r="AP283" s="73" t="e">
        <f>SUMIFS(#REF!,#REF!,"&gt;="&amp;AP$3,#REF!,"&lt;="&amp;AP$4,#REF!,$G283,#REF!,$G283)</f>
        <v>#REF!</v>
      </c>
      <c r="AQ283" s="73" t="e">
        <f>SUMIFS(#REF!,#REF!,"&gt;="&amp;AQ$3,#REF!,"&lt;="&amp;AQ$4,#REF!,$G283,#REF!,$G283)</f>
        <v>#REF!</v>
      </c>
      <c r="AR283" s="73" t="e">
        <f>SUMIFS(#REF!,#REF!,"&gt;="&amp;AR$3,#REF!,"&lt;="&amp;AR$4,#REF!,$G283,#REF!,$G283)</f>
        <v>#REF!</v>
      </c>
    </row>
    <row r="284" spans="1:44" ht="3" customHeight="1" x14ac:dyDescent="0.3">
      <c r="A284" s="19">
        <f>ROW()</f>
        <v>284</v>
      </c>
      <c r="B284" s="134"/>
      <c r="F284" s="25"/>
      <c r="G284" s="25"/>
      <c r="H284" s="25"/>
      <c r="I284" s="25"/>
      <c r="J284" s="25"/>
      <c r="K284" s="26"/>
      <c r="L284" s="25"/>
      <c r="M284" s="60"/>
      <c r="N284" s="25"/>
      <c r="O284" s="25"/>
      <c r="P284" s="25"/>
      <c r="Q284" s="40"/>
      <c r="R284" s="27"/>
      <c r="S284" s="25"/>
      <c r="T284" s="25"/>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row>
    <row r="285" spans="1:44" s="11" customFormat="1" ht="12" x14ac:dyDescent="0.25">
      <c r="A285" s="68">
        <f>ROW()</f>
        <v>285</v>
      </c>
      <c r="B285" s="142"/>
      <c r="E285" s="12"/>
      <c r="F285" s="11" t="s">
        <v>33</v>
      </c>
      <c r="M285" s="117"/>
      <c r="Q285" s="94"/>
      <c r="R285" s="43">
        <f ca="1">SUM($T285:INDIRECT(ADDRESS($A285,SUMIFS($1:$1,$5:$5,MAX($5:$5)))))</f>
        <v>0</v>
      </c>
      <c r="U285" s="43">
        <f>SUMIFS(U$227:U284,$C$227:$C284,#REF!)-SUMIFS(U$227:U284,$C$227:$C284,#REF!)</f>
        <v>0</v>
      </c>
      <c r="V285" s="43">
        <f>SUMIFS(V$227:V284,$C$227:$C284,#REF!)-SUMIFS(V$227:V284,$C$227:$C284,#REF!)</f>
        <v>0</v>
      </c>
      <c r="W285" s="43">
        <f>SUMIFS(W$227:W284,$C$227:$C284,#REF!)-SUMIFS(W$227:W284,$C$227:$C284,#REF!)</f>
        <v>0</v>
      </c>
      <c r="X285" s="43">
        <f>SUMIFS(X$227:X284,$C$227:$C284,#REF!)-SUMIFS(X$227:X284,$C$227:$C284,#REF!)</f>
        <v>0</v>
      </c>
      <c r="Y285" s="43">
        <f>SUMIFS(Y$227:Y284,$C$227:$C284,#REF!)-SUMIFS(Y$227:Y284,$C$227:$C284,#REF!)</f>
        <v>0</v>
      </c>
      <c r="Z285" s="43">
        <f>SUMIFS(Z$227:Z284,$C$227:$C284,#REF!)-SUMIFS(Z$227:Z284,$C$227:$C284,#REF!)</f>
        <v>0</v>
      </c>
      <c r="AA285" s="43">
        <f>SUMIFS(AA$227:AA284,$C$227:$C284,#REF!)-SUMIFS(AA$227:AA284,$C$227:$C284,#REF!)</f>
        <v>0</v>
      </c>
      <c r="AB285" s="43">
        <f>SUMIFS(AB$227:AB284,$C$227:$C284,#REF!)-SUMIFS(AB$227:AB284,$C$227:$C284,#REF!)</f>
        <v>0</v>
      </c>
      <c r="AC285" s="43">
        <f>SUMIFS(AC$227:AC284,$C$227:$C284,#REF!)-SUMIFS(AC$227:AC284,$C$227:$C284,#REF!)</f>
        <v>0</v>
      </c>
      <c r="AD285" s="43">
        <f>SUMIFS(AD$227:AD284,$C$227:$C284,#REF!)-SUMIFS(AD$227:AD284,$C$227:$C284,#REF!)</f>
        <v>0</v>
      </c>
      <c r="AE285" s="43">
        <f>SUMIFS(AE$227:AE284,$C$227:$C284,#REF!)-SUMIFS(AE$227:AE284,$C$227:$C284,#REF!)</f>
        <v>0</v>
      </c>
      <c r="AF285" s="43">
        <f>SUMIFS(AF$227:AF284,$C$227:$C284,#REF!)-SUMIFS(AF$227:AF284,$C$227:$C284,#REF!)</f>
        <v>0</v>
      </c>
      <c r="AG285" s="43">
        <f>SUMIFS(AG$227:AG284,$C$227:$C284,#REF!)-SUMIFS(AG$227:AG284,$C$227:$C284,#REF!)</f>
        <v>0</v>
      </c>
      <c r="AH285" s="43">
        <f>SUMIFS(AH$227:AH284,$C$227:$C284,#REF!)-SUMIFS(AH$227:AH284,$C$227:$C284,#REF!)</f>
        <v>0</v>
      </c>
      <c r="AI285" s="43">
        <f>SUMIFS(AI$227:AI284,$C$227:$C284,#REF!)-SUMIFS(AI$227:AI284,$C$227:$C284,#REF!)</f>
        <v>0</v>
      </c>
      <c r="AJ285" s="43">
        <f>SUMIFS(AJ$227:AJ284,$C$227:$C284,#REF!)-SUMIFS(AJ$227:AJ284,$C$227:$C284,#REF!)</f>
        <v>0</v>
      </c>
      <c r="AK285" s="43">
        <f>SUMIFS(AK$227:AK284,$C$227:$C284,#REF!)-SUMIFS(AK$227:AK284,$C$227:$C284,#REF!)</f>
        <v>0</v>
      </c>
      <c r="AL285" s="43">
        <f>SUMIFS(AL$227:AL284,$C$227:$C284,#REF!)-SUMIFS(AL$227:AL284,$C$227:$C284,#REF!)</f>
        <v>0</v>
      </c>
      <c r="AM285" s="43">
        <f>SUMIFS(AM$227:AM284,$C$227:$C284,#REF!)-SUMIFS(AM$227:AM284,$C$227:$C284,#REF!)</f>
        <v>0</v>
      </c>
      <c r="AN285" s="43">
        <f>SUMIFS(AN$227:AN284,$C$227:$C284,#REF!)-SUMIFS(AN$227:AN284,$C$227:$C284,#REF!)</f>
        <v>0</v>
      </c>
      <c r="AO285" s="43">
        <f>SUMIFS(AO$227:AO284,$C$227:$C284,#REF!)-SUMIFS(AO$227:AO284,$C$227:$C284,#REF!)</f>
        <v>0</v>
      </c>
      <c r="AP285" s="43">
        <f>SUMIFS(AP$227:AP284,$C$227:$C284,#REF!)-SUMIFS(AP$227:AP284,$C$227:$C284,#REF!)</f>
        <v>0</v>
      </c>
      <c r="AQ285" s="43">
        <f>SUMIFS(AQ$227:AQ284,$C$227:$C284,#REF!)-SUMIFS(AQ$227:AQ284,$C$227:$C284,#REF!)</f>
        <v>0</v>
      </c>
      <c r="AR285" s="43">
        <f>SUMIFS(AR$227:AR284,$C$227:$C284,#REF!)-SUMIFS(AR$227:AR284,$C$227:$C284,#REF!)</f>
        <v>0</v>
      </c>
    </row>
    <row r="286" spans="1:44" s="11" customFormat="1" ht="12" x14ac:dyDescent="0.25">
      <c r="A286" s="68">
        <f>ROW()</f>
        <v>286</v>
      </c>
      <c r="B286" s="142"/>
      <c r="E286" s="12"/>
      <c r="F286" s="11" t="s">
        <v>35</v>
      </c>
      <c r="M286" s="117"/>
      <c r="Q286" s="94">
        <f ca="1">R286-R285</f>
        <v>0</v>
      </c>
      <c r="R286" s="43">
        <f ca="1">INDIRECT(ADDRESS($A286,SUMIFS($1:$1,$5:$5,MAX($5:$5))))</f>
        <v>0</v>
      </c>
      <c r="U286" s="43">
        <f>SUM($T285:U285)</f>
        <v>0</v>
      </c>
      <c r="V286" s="43">
        <f>SUM($T285:V285)</f>
        <v>0</v>
      </c>
      <c r="W286" s="43">
        <f>SUM($T285:W285)</f>
        <v>0</v>
      </c>
      <c r="X286" s="43">
        <f>SUM($T285:X285)</f>
        <v>0</v>
      </c>
      <c r="Y286" s="43">
        <f>SUM($T285:Y285)</f>
        <v>0</v>
      </c>
      <c r="Z286" s="43">
        <f>SUM($T285:Z285)</f>
        <v>0</v>
      </c>
      <c r="AA286" s="43">
        <f>SUM($T285:AA285)</f>
        <v>0</v>
      </c>
      <c r="AB286" s="43">
        <f>SUM($T285:AB285)</f>
        <v>0</v>
      </c>
      <c r="AC286" s="43">
        <f>SUM($T285:AC285)</f>
        <v>0</v>
      </c>
      <c r="AD286" s="43">
        <f>SUM($T285:AD285)</f>
        <v>0</v>
      </c>
      <c r="AE286" s="43">
        <f>SUM($T285:AE285)</f>
        <v>0</v>
      </c>
      <c r="AF286" s="43">
        <f>SUM($T285:AF285)</f>
        <v>0</v>
      </c>
      <c r="AG286" s="43">
        <f>SUM($T285:AG285)</f>
        <v>0</v>
      </c>
      <c r="AH286" s="43">
        <f>SUM($T285:AH285)</f>
        <v>0</v>
      </c>
      <c r="AI286" s="43">
        <f>SUM($T285:AI285)</f>
        <v>0</v>
      </c>
      <c r="AJ286" s="43">
        <f>SUM($T285:AJ285)</f>
        <v>0</v>
      </c>
      <c r="AK286" s="43">
        <f>SUM($T285:AK285)</f>
        <v>0</v>
      </c>
      <c r="AL286" s="43">
        <f>SUM($T285:AL285)</f>
        <v>0</v>
      </c>
      <c r="AM286" s="43">
        <f>SUM($T285:AM285)</f>
        <v>0</v>
      </c>
      <c r="AN286" s="43">
        <f>SUM($T285:AN285)</f>
        <v>0</v>
      </c>
      <c r="AO286" s="43">
        <f>SUM($T285:AO285)</f>
        <v>0</v>
      </c>
      <c r="AP286" s="43">
        <f>SUM($T285:AP285)</f>
        <v>0</v>
      </c>
      <c r="AQ286" s="43">
        <f>SUM($T285:AQ285)</f>
        <v>0</v>
      </c>
      <c r="AR286" s="43">
        <f>SUM($T285:AR285)</f>
        <v>0</v>
      </c>
    </row>
    <row r="287" spans="1:44" s="11" customFormat="1" ht="12" x14ac:dyDescent="0.25">
      <c r="A287" s="68">
        <f>ROW()</f>
        <v>287</v>
      </c>
      <c r="B287" s="142"/>
      <c r="E287" s="12"/>
      <c r="F287" s="148" t="s">
        <v>36</v>
      </c>
      <c r="M287" s="117"/>
      <c r="Q287" s="94"/>
      <c r="R287" s="149">
        <f ca="1">IF(MIN($T286:INDIRECT(ADDRESS($A286,SUMIFS($1:$1,$5:$5,MAX($5:$5)))))&gt;=0,0,-MIN($T286:INDIRECT(ADDRESS($A286,SUMIFS($1:$1,$5:$5,MAX($5:$5))))))</f>
        <v>0</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row>
    <row r="288" spans="1:44" x14ac:dyDescent="0.3">
      <c r="A288" s="19">
        <f>ROW()</f>
        <v>288</v>
      </c>
      <c r="B288" s="134"/>
      <c r="F288" s="36" t="s">
        <v>31</v>
      </c>
    </row>
    <row r="289" spans="1:44" ht="3" customHeight="1" x14ac:dyDescent="0.3">
      <c r="A289" s="19">
        <f>ROW()</f>
        <v>289</v>
      </c>
      <c r="B289" s="134"/>
      <c r="F289" s="25"/>
      <c r="G289" s="25"/>
      <c r="H289" s="25"/>
      <c r="I289" s="25"/>
      <c r="J289" s="25"/>
      <c r="K289" s="26"/>
      <c r="L289" s="25"/>
      <c r="M289" s="60"/>
      <c r="N289" s="25"/>
      <c r="O289" s="25"/>
      <c r="P289" s="25"/>
      <c r="Q289" s="40"/>
      <c r="R289" s="27"/>
      <c r="S289" s="25"/>
      <c r="T289" s="25"/>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row>
    <row r="290" spans="1:44" s="5" customFormat="1" x14ac:dyDescent="0.3">
      <c r="A290" s="23">
        <f>ROW()</f>
        <v>290</v>
      </c>
      <c r="B290" s="135"/>
      <c r="C290" s="45" t="s">
        <v>2</v>
      </c>
      <c r="E290" s="24" t="s">
        <v>5</v>
      </c>
      <c r="F290" s="5" t="s">
        <v>139</v>
      </c>
      <c r="K290" s="11"/>
      <c r="M290" s="59"/>
      <c r="N290" s="161"/>
      <c r="O290" s="82"/>
      <c r="P290" s="82"/>
      <c r="Q290" s="162"/>
      <c r="R290" s="123" t="e">
        <f ca="1">SUM($T290:INDIRECT(ADDRESS($A290,SUMIFS($1:$1,$5:$5,MAX($5:$5)))))</f>
        <v>#REF!</v>
      </c>
      <c r="S290" s="82"/>
      <c r="T290" s="82"/>
      <c r="U290" s="123" t="e">
        <f>SUM(U291:U301)</f>
        <v>#REF!</v>
      </c>
      <c r="V290" s="123" t="e">
        <f t="shared" ref="V290:AR290" si="52">SUM(V291:V301)</f>
        <v>#REF!</v>
      </c>
      <c r="W290" s="123" t="e">
        <f t="shared" si="52"/>
        <v>#REF!</v>
      </c>
      <c r="X290" s="123" t="e">
        <f t="shared" si="52"/>
        <v>#REF!</v>
      </c>
      <c r="Y290" s="123" t="e">
        <f t="shared" si="52"/>
        <v>#REF!</v>
      </c>
      <c r="Z290" s="123" t="e">
        <f t="shared" si="52"/>
        <v>#REF!</v>
      </c>
      <c r="AA290" s="123" t="e">
        <f t="shared" si="52"/>
        <v>#REF!</v>
      </c>
      <c r="AB290" s="123" t="e">
        <f t="shared" si="52"/>
        <v>#REF!</v>
      </c>
      <c r="AC290" s="123" t="e">
        <f t="shared" si="52"/>
        <v>#REF!</v>
      </c>
      <c r="AD290" s="123" t="e">
        <f t="shared" si="52"/>
        <v>#REF!</v>
      </c>
      <c r="AE290" s="123" t="e">
        <f t="shared" si="52"/>
        <v>#REF!</v>
      </c>
      <c r="AF290" s="123" t="e">
        <f t="shared" si="52"/>
        <v>#REF!</v>
      </c>
      <c r="AG290" s="123" t="e">
        <f t="shared" si="52"/>
        <v>#REF!</v>
      </c>
      <c r="AH290" s="123" t="e">
        <f t="shared" si="52"/>
        <v>#REF!</v>
      </c>
      <c r="AI290" s="123" t="e">
        <f t="shared" si="52"/>
        <v>#REF!</v>
      </c>
      <c r="AJ290" s="123" t="e">
        <f t="shared" si="52"/>
        <v>#REF!</v>
      </c>
      <c r="AK290" s="123" t="e">
        <f t="shared" si="52"/>
        <v>#REF!</v>
      </c>
      <c r="AL290" s="123" t="e">
        <f t="shared" si="52"/>
        <v>#REF!</v>
      </c>
      <c r="AM290" s="123" t="e">
        <f t="shared" si="52"/>
        <v>#REF!</v>
      </c>
      <c r="AN290" s="123" t="e">
        <f t="shared" si="52"/>
        <v>#REF!</v>
      </c>
      <c r="AO290" s="123" t="e">
        <f t="shared" si="52"/>
        <v>#REF!</v>
      </c>
      <c r="AP290" s="123" t="e">
        <f t="shared" si="52"/>
        <v>#REF!</v>
      </c>
      <c r="AQ290" s="123" t="e">
        <f t="shared" si="52"/>
        <v>#REF!</v>
      </c>
      <c r="AR290" s="123" t="e">
        <f t="shared" si="52"/>
        <v>#REF!</v>
      </c>
    </row>
    <row r="291" spans="1:44" s="128" customFormat="1" ht="12" x14ac:dyDescent="0.25">
      <c r="A291" s="126">
        <f>ROW()</f>
        <v>291</v>
      </c>
      <c r="B291" s="143"/>
      <c r="C291" s="127"/>
      <c r="E291" s="129"/>
      <c r="F291" s="114" t="s">
        <v>118</v>
      </c>
      <c r="G291" s="128" t="s">
        <v>119</v>
      </c>
      <c r="L291" s="56"/>
      <c r="M291" s="130"/>
      <c r="N291" s="71"/>
      <c r="O291" s="71"/>
      <c r="P291" s="71"/>
      <c r="Q291" s="163"/>
      <c r="R291" s="164" t="e">
        <f ca="1">SUM($T291:INDIRECT(ADDRESS($A291,SUMIFS($1:$1,$5:$5,MAX($5:$5)))))</f>
        <v>#REF!</v>
      </c>
      <c r="S291" s="154"/>
      <c r="T291" s="154"/>
      <c r="U291" s="155" t="e">
        <f>SUMIFS(#REF!,#REF!,"&gt;="&amp;U$3,#REF!,"&lt;="&amp;U$4,#REF!,$F291,#REF!,$G291)</f>
        <v>#REF!</v>
      </c>
      <c r="V291" s="155" t="e">
        <f>SUMIFS(#REF!,#REF!,"&gt;="&amp;V$3,#REF!,"&lt;="&amp;V$4,#REF!,$F291,#REF!,$G291)</f>
        <v>#REF!</v>
      </c>
      <c r="W291" s="155" t="e">
        <f>SUMIFS(#REF!,#REF!,"&gt;="&amp;W$3,#REF!,"&lt;="&amp;W$4,#REF!,$F291,#REF!,$G291)</f>
        <v>#REF!</v>
      </c>
      <c r="X291" s="155" t="e">
        <f>SUMIFS(#REF!,#REF!,"&gt;="&amp;X$3,#REF!,"&lt;="&amp;X$4,#REF!,$F291,#REF!,$G291)</f>
        <v>#REF!</v>
      </c>
      <c r="Y291" s="155" t="e">
        <f>SUMIFS(#REF!,#REF!,"&gt;="&amp;Y$3,#REF!,"&lt;="&amp;Y$4,#REF!,$F291,#REF!,$G291)</f>
        <v>#REF!</v>
      </c>
      <c r="Z291" s="155" t="e">
        <f>SUMIFS(#REF!,#REF!,"&gt;="&amp;Z$3,#REF!,"&lt;="&amp;Z$4,#REF!,$F291,#REF!,$G291)</f>
        <v>#REF!</v>
      </c>
      <c r="AA291" s="155" t="e">
        <f>SUMIFS(#REF!,#REF!,"&gt;="&amp;AA$3,#REF!,"&lt;="&amp;AA$4,#REF!,$F291,#REF!,$G291)</f>
        <v>#REF!</v>
      </c>
      <c r="AB291" s="155" t="e">
        <f>SUMIFS(#REF!,#REF!,"&gt;="&amp;AB$3,#REF!,"&lt;="&amp;AB$4,#REF!,$F291,#REF!,$G291)</f>
        <v>#REF!</v>
      </c>
      <c r="AC291" s="155" t="e">
        <f>SUMIFS(#REF!,#REF!,"&gt;="&amp;AC$3,#REF!,"&lt;="&amp;AC$4,#REF!,$F291,#REF!,$G291)</f>
        <v>#REF!</v>
      </c>
      <c r="AD291" s="155" t="e">
        <f>SUMIFS(#REF!,#REF!,"&gt;="&amp;AD$3,#REF!,"&lt;="&amp;AD$4,#REF!,$F291,#REF!,$G291)</f>
        <v>#REF!</v>
      </c>
      <c r="AE291" s="155" t="e">
        <f>SUMIFS(#REF!,#REF!,"&gt;="&amp;AE$3,#REF!,"&lt;="&amp;AE$4,#REF!,$F291,#REF!,$G291)</f>
        <v>#REF!</v>
      </c>
      <c r="AF291" s="155" t="e">
        <f>SUMIFS(#REF!,#REF!,"&gt;="&amp;AF$3,#REF!,"&lt;="&amp;AF$4,#REF!,$F291,#REF!,$G291)</f>
        <v>#REF!</v>
      </c>
      <c r="AG291" s="155" t="e">
        <f>SUMIFS(#REF!,#REF!,"&gt;="&amp;AG$3,#REF!,"&lt;="&amp;AG$4,#REF!,$F291,#REF!,$G291)</f>
        <v>#REF!</v>
      </c>
      <c r="AH291" s="155" t="e">
        <f>SUMIFS(#REF!,#REF!,"&gt;="&amp;AH$3,#REF!,"&lt;="&amp;AH$4,#REF!,$F291,#REF!,$G291)</f>
        <v>#REF!</v>
      </c>
      <c r="AI291" s="155" t="e">
        <f>SUMIFS(#REF!,#REF!,"&gt;="&amp;AI$3,#REF!,"&lt;="&amp;AI$4,#REF!,$F291,#REF!,$G291)</f>
        <v>#REF!</v>
      </c>
      <c r="AJ291" s="155" t="e">
        <f>SUMIFS(#REF!,#REF!,"&gt;="&amp;AJ$3,#REF!,"&lt;="&amp;AJ$4,#REF!,$F291,#REF!,$G291)</f>
        <v>#REF!</v>
      </c>
      <c r="AK291" s="155" t="e">
        <f>SUMIFS(#REF!,#REF!,"&gt;="&amp;AK$3,#REF!,"&lt;="&amp;AK$4,#REF!,$F291,#REF!,$G291)</f>
        <v>#REF!</v>
      </c>
      <c r="AL291" s="155" t="e">
        <f>SUMIFS(#REF!,#REF!,"&gt;="&amp;AL$3,#REF!,"&lt;="&amp;AL$4,#REF!,$F291,#REF!,$G291)</f>
        <v>#REF!</v>
      </c>
      <c r="AM291" s="155" t="e">
        <f>SUMIFS(#REF!,#REF!,"&gt;="&amp;AM$3,#REF!,"&lt;="&amp;AM$4,#REF!,$F291,#REF!,$G291)</f>
        <v>#REF!</v>
      </c>
      <c r="AN291" s="155" t="e">
        <f>SUMIFS(#REF!,#REF!,"&gt;="&amp;AN$3,#REF!,"&lt;="&amp;AN$4,#REF!,$F291,#REF!,$G291)</f>
        <v>#REF!</v>
      </c>
      <c r="AO291" s="155" t="e">
        <f>SUMIFS(#REF!,#REF!,"&gt;="&amp;AO$3,#REF!,"&lt;="&amp;AO$4,#REF!,$F291,#REF!,$G291)</f>
        <v>#REF!</v>
      </c>
      <c r="AP291" s="155" t="e">
        <f>SUMIFS(#REF!,#REF!,"&gt;="&amp;AP$3,#REF!,"&lt;="&amp;AP$4,#REF!,$F291,#REF!,$G291)</f>
        <v>#REF!</v>
      </c>
      <c r="AQ291" s="155" t="e">
        <f>SUMIFS(#REF!,#REF!,"&gt;="&amp;AQ$3,#REF!,"&lt;="&amp;AQ$4,#REF!,$F291,#REF!,$G291)</f>
        <v>#REF!</v>
      </c>
      <c r="AR291" s="155" t="e">
        <f>SUMIFS(#REF!,#REF!,"&gt;="&amp;AR$3,#REF!,"&lt;="&amp;AR$4,#REF!,$F291,#REF!,$G291)</f>
        <v>#REF!</v>
      </c>
    </row>
    <row r="292" spans="1:44" s="128" customFormat="1" ht="12" x14ac:dyDescent="0.25">
      <c r="A292" s="126">
        <f>ROW()</f>
        <v>292</v>
      </c>
      <c r="B292" s="143"/>
      <c r="C292" s="127"/>
      <c r="E292" s="129"/>
      <c r="F292" s="114" t="s">
        <v>118</v>
      </c>
      <c r="G292" s="128" t="s">
        <v>120</v>
      </c>
      <c r="L292" s="56"/>
      <c r="M292" s="130"/>
      <c r="N292" s="71"/>
      <c r="O292" s="71"/>
      <c r="P292" s="71"/>
      <c r="Q292" s="163"/>
      <c r="R292" s="164" t="e">
        <f ca="1">SUM($T292:INDIRECT(ADDRESS($A292,SUMIFS($1:$1,$5:$5,MAX($5:$5)))))</f>
        <v>#REF!</v>
      </c>
      <c r="S292" s="154"/>
      <c r="T292" s="154"/>
      <c r="U292" s="155" t="e">
        <f>SUMIFS(#REF!,#REF!,"&gt;="&amp;U$3,#REF!,"&lt;="&amp;U$4,#REF!,$F292,#REF!,$G292)</f>
        <v>#REF!</v>
      </c>
      <c r="V292" s="155" t="e">
        <f>SUMIFS(#REF!,#REF!,"&gt;="&amp;V$3,#REF!,"&lt;="&amp;V$4,#REF!,$F292,#REF!,$G292)</f>
        <v>#REF!</v>
      </c>
      <c r="W292" s="155" t="e">
        <f>SUMIFS(#REF!,#REF!,"&gt;="&amp;W$3,#REF!,"&lt;="&amp;W$4,#REF!,$F292,#REF!,$G292)</f>
        <v>#REF!</v>
      </c>
      <c r="X292" s="155" t="e">
        <f>SUMIFS(#REF!,#REF!,"&gt;="&amp;X$3,#REF!,"&lt;="&amp;X$4,#REF!,$F292,#REF!,$G292)</f>
        <v>#REF!</v>
      </c>
      <c r="Y292" s="155" t="e">
        <f>SUMIFS(#REF!,#REF!,"&gt;="&amp;Y$3,#REF!,"&lt;="&amp;Y$4,#REF!,$F292,#REF!,$G292)</f>
        <v>#REF!</v>
      </c>
      <c r="Z292" s="155" t="e">
        <f>SUMIFS(#REF!,#REF!,"&gt;="&amp;Z$3,#REF!,"&lt;="&amp;Z$4,#REF!,$F292,#REF!,$G292)</f>
        <v>#REF!</v>
      </c>
      <c r="AA292" s="155" t="e">
        <f>SUMIFS(#REF!,#REF!,"&gt;="&amp;AA$3,#REF!,"&lt;="&amp;AA$4,#REF!,$F292,#REF!,$G292)</f>
        <v>#REF!</v>
      </c>
      <c r="AB292" s="155" t="e">
        <f>SUMIFS(#REF!,#REF!,"&gt;="&amp;AB$3,#REF!,"&lt;="&amp;AB$4,#REF!,$F292,#REF!,$G292)</f>
        <v>#REF!</v>
      </c>
      <c r="AC292" s="155" t="e">
        <f>SUMIFS(#REF!,#REF!,"&gt;="&amp;AC$3,#REF!,"&lt;="&amp;AC$4,#REF!,$F292,#REF!,$G292)</f>
        <v>#REF!</v>
      </c>
      <c r="AD292" s="155" t="e">
        <f>SUMIFS(#REF!,#REF!,"&gt;="&amp;AD$3,#REF!,"&lt;="&amp;AD$4,#REF!,$F292,#REF!,$G292)</f>
        <v>#REF!</v>
      </c>
      <c r="AE292" s="155" t="e">
        <f>SUMIFS(#REF!,#REF!,"&gt;="&amp;AE$3,#REF!,"&lt;="&amp;AE$4,#REF!,$F292,#REF!,$G292)</f>
        <v>#REF!</v>
      </c>
      <c r="AF292" s="155" t="e">
        <f>SUMIFS(#REF!,#REF!,"&gt;="&amp;AF$3,#REF!,"&lt;="&amp;AF$4,#REF!,$F292,#REF!,$G292)</f>
        <v>#REF!</v>
      </c>
      <c r="AG292" s="155" t="e">
        <f>SUMIFS(#REF!,#REF!,"&gt;="&amp;AG$3,#REF!,"&lt;="&amp;AG$4,#REF!,$F292,#REF!,$G292)</f>
        <v>#REF!</v>
      </c>
      <c r="AH292" s="155" t="e">
        <f>SUMIFS(#REF!,#REF!,"&gt;="&amp;AH$3,#REF!,"&lt;="&amp;AH$4,#REF!,$F292,#REF!,$G292)</f>
        <v>#REF!</v>
      </c>
      <c r="AI292" s="155" t="e">
        <f>SUMIFS(#REF!,#REF!,"&gt;="&amp;AI$3,#REF!,"&lt;="&amp;AI$4,#REF!,$F292,#REF!,$G292)</f>
        <v>#REF!</v>
      </c>
      <c r="AJ292" s="155" t="e">
        <f>SUMIFS(#REF!,#REF!,"&gt;="&amp;AJ$3,#REF!,"&lt;="&amp;AJ$4,#REF!,$F292,#REF!,$G292)</f>
        <v>#REF!</v>
      </c>
      <c r="AK292" s="155" t="e">
        <f>SUMIFS(#REF!,#REF!,"&gt;="&amp;AK$3,#REF!,"&lt;="&amp;AK$4,#REF!,$F292,#REF!,$G292)</f>
        <v>#REF!</v>
      </c>
      <c r="AL292" s="155" t="e">
        <f>SUMIFS(#REF!,#REF!,"&gt;="&amp;AL$3,#REF!,"&lt;="&amp;AL$4,#REF!,$F292,#REF!,$G292)</f>
        <v>#REF!</v>
      </c>
      <c r="AM292" s="155" t="e">
        <f>SUMIFS(#REF!,#REF!,"&gt;="&amp;AM$3,#REF!,"&lt;="&amp;AM$4,#REF!,$F292,#REF!,$G292)</f>
        <v>#REF!</v>
      </c>
      <c r="AN292" s="155" t="e">
        <f>SUMIFS(#REF!,#REF!,"&gt;="&amp;AN$3,#REF!,"&lt;="&amp;AN$4,#REF!,$F292,#REF!,$G292)</f>
        <v>#REF!</v>
      </c>
      <c r="AO292" s="155" t="e">
        <f>SUMIFS(#REF!,#REF!,"&gt;="&amp;AO$3,#REF!,"&lt;="&amp;AO$4,#REF!,$F292,#REF!,$G292)</f>
        <v>#REF!</v>
      </c>
      <c r="AP292" s="155" t="e">
        <f>SUMIFS(#REF!,#REF!,"&gt;="&amp;AP$3,#REF!,"&lt;="&amp;AP$4,#REF!,$F292,#REF!,$G292)</f>
        <v>#REF!</v>
      </c>
      <c r="AQ292" s="155" t="e">
        <f>SUMIFS(#REF!,#REF!,"&gt;="&amp;AQ$3,#REF!,"&lt;="&amp;AQ$4,#REF!,$F292,#REF!,$G292)</f>
        <v>#REF!</v>
      </c>
      <c r="AR292" s="155" t="e">
        <f>SUMIFS(#REF!,#REF!,"&gt;="&amp;AR$3,#REF!,"&lt;="&amp;AR$4,#REF!,$F292,#REF!,$G292)</f>
        <v>#REF!</v>
      </c>
    </row>
    <row r="293" spans="1:44" s="128" customFormat="1" ht="12" x14ac:dyDescent="0.25">
      <c r="A293" s="126">
        <f>ROW()</f>
        <v>293</v>
      </c>
      <c r="B293" s="143"/>
      <c r="C293" s="127"/>
      <c r="E293" s="129"/>
      <c r="F293" s="114" t="s">
        <v>118</v>
      </c>
      <c r="G293" s="128" t="s">
        <v>121</v>
      </c>
      <c r="L293" s="56"/>
      <c r="M293" s="130"/>
      <c r="N293" s="71"/>
      <c r="O293" s="71"/>
      <c r="P293" s="71"/>
      <c r="Q293" s="163"/>
      <c r="R293" s="164" t="e">
        <f ca="1">SUM($T293:INDIRECT(ADDRESS($A293,SUMIFS($1:$1,$5:$5,MAX($5:$5)))))</f>
        <v>#REF!</v>
      </c>
      <c r="S293" s="154"/>
      <c r="T293" s="154"/>
      <c r="U293" s="155" t="e">
        <f>SUMIFS(#REF!,#REF!,"&gt;="&amp;U$3,#REF!,"&lt;="&amp;U$4,#REF!,$F293,#REF!,$G293)</f>
        <v>#REF!</v>
      </c>
      <c r="V293" s="155" t="e">
        <f>SUMIFS(#REF!,#REF!,"&gt;="&amp;V$3,#REF!,"&lt;="&amp;V$4,#REF!,$F293,#REF!,$G293)</f>
        <v>#REF!</v>
      </c>
      <c r="W293" s="155" t="e">
        <f>SUMIFS(#REF!,#REF!,"&gt;="&amp;W$3,#REF!,"&lt;="&amp;W$4,#REF!,$F293,#REF!,$G293)</f>
        <v>#REF!</v>
      </c>
      <c r="X293" s="155" t="e">
        <f>SUMIFS(#REF!,#REF!,"&gt;="&amp;X$3,#REF!,"&lt;="&amp;X$4,#REF!,$F293,#REF!,$G293)</f>
        <v>#REF!</v>
      </c>
      <c r="Y293" s="155" t="e">
        <f>SUMIFS(#REF!,#REF!,"&gt;="&amp;Y$3,#REF!,"&lt;="&amp;Y$4,#REF!,$F293,#REF!,$G293)</f>
        <v>#REF!</v>
      </c>
      <c r="Z293" s="155" t="e">
        <f>SUMIFS(#REF!,#REF!,"&gt;="&amp;Z$3,#REF!,"&lt;="&amp;Z$4,#REF!,$F293,#REF!,$G293)</f>
        <v>#REF!</v>
      </c>
      <c r="AA293" s="155" t="e">
        <f>SUMIFS(#REF!,#REF!,"&gt;="&amp;AA$3,#REF!,"&lt;="&amp;AA$4,#REF!,$F293,#REF!,$G293)</f>
        <v>#REF!</v>
      </c>
      <c r="AB293" s="155" t="e">
        <f>SUMIFS(#REF!,#REF!,"&gt;="&amp;AB$3,#REF!,"&lt;="&amp;AB$4,#REF!,$F293,#REF!,$G293)</f>
        <v>#REF!</v>
      </c>
      <c r="AC293" s="155" t="e">
        <f>SUMIFS(#REF!,#REF!,"&gt;="&amp;AC$3,#REF!,"&lt;="&amp;AC$4,#REF!,$F293,#REF!,$G293)</f>
        <v>#REF!</v>
      </c>
      <c r="AD293" s="155" t="e">
        <f>SUMIFS(#REF!,#REF!,"&gt;="&amp;AD$3,#REF!,"&lt;="&amp;AD$4,#REF!,$F293,#REF!,$G293)</f>
        <v>#REF!</v>
      </c>
      <c r="AE293" s="155" t="e">
        <f>SUMIFS(#REF!,#REF!,"&gt;="&amp;AE$3,#REF!,"&lt;="&amp;AE$4,#REF!,$F293,#REF!,$G293)</f>
        <v>#REF!</v>
      </c>
      <c r="AF293" s="155" t="e">
        <f>SUMIFS(#REF!,#REF!,"&gt;="&amp;AF$3,#REF!,"&lt;="&amp;AF$4,#REF!,$F293,#REF!,$G293)</f>
        <v>#REF!</v>
      </c>
      <c r="AG293" s="155" t="e">
        <f>SUMIFS(#REF!,#REF!,"&gt;="&amp;AG$3,#REF!,"&lt;="&amp;AG$4,#REF!,$F293,#REF!,$G293)</f>
        <v>#REF!</v>
      </c>
      <c r="AH293" s="155" t="e">
        <f>SUMIFS(#REF!,#REF!,"&gt;="&amp;AH$3,#REF!,"&lt;="&amp;AH$4,#REF!,$F293,#REF!,$G293)</f>
        <v>#REF!</v>
      </c>
      <c r="AI293" s="155" t="e">
        <f>SUMIFS(#REF!,#REF!,"&gt;="&amp;AI$3,#REF!,"&lt;="&amp;AI$4,#REF!,$F293,#REF!,$G293)</f>
        <v>#REF!</v>
      </c>
      <c r="AJ293" s="155" t="e">
        <f>SUMIFS(#REF!,#REF!,"&gt;="&amp;AJ$3,#REF!,"&lt;="&amp;AJ$4,#REF!,$F293,#REF!,$G293)</f>
        <v>#REF!</v>
      </c>
      <c r="AK293" s="155" t="e">
        <f>SUMIFS(#REF!,#REF!,"&gt;="&amp;AK$3,#REF!,"&lt;="&amp;AK$4,#REF!,$F293,#REF!,$G293)</f>
        <v>#REF!</v>
      </c>
      <c r="AL293" s="155" t="e">
        <f>SUMIFS(#REF!,#REF!,"&gt;="&amp;AL$3,#REF!,"&lt;="&amp;AL$4,#REF!,$F293,#REF!,$G293)</f>
        <v>#REF!</v>
      </c>
      <c r="AM293" s="155" t="e">
        <f>SUMIFS(#REF!,#REF!,"&gt;="&amp;AM$3,#REF!,"&lt;="&amp;AM$4,#REF!,$F293,#REF!,$G293)</f>
        <v>#REF!</v>
      </c>
      <c r="AN293" s="155" t="e">
        <f>SUMIFS(#REF!,#REF!,"&gt;="&amp;AN$3,#REF!,"&lt;="&amp;AN$4,#REF!,$F293,#REF!,$G293)</f>
        <v>#REF!</v>
      </c>
      <c r="AO293" s="155" t="e">
        <f>SUMIFS(#REF!,#REF!,"&gt;="&amp;AO$3,#REF!,"&lt;="&amp;AO$4,#REF!,$F293,#REF!,$G293)</f>
        <v>#REF!</v>
      </c>
      <c r="AP293" s="155" t="e">
        <f>SUMIFS(#REF!,#REF!,"&gt;="&amp;AP$3,#REF!,"&lt;="&amp;AP$4,#REF!,$F293,#REF!,$G293)</f>
        <v>#REF!</v>
      </c>
      <c r="AQ293" s="155" t="e">
        <f>SUMIFS(#REF!,#REF!,"&gt;="&amp;AQ$3,#REF!,"&lt;="&amp;AQ$4,#REF!,$F293,#REF!,$G293)</f>
        <v>#REF!</v>
      </c>
      <c r="AR293" s="155" t="e">
        <f>SUMIFS(#REF!,#REF!,"&gt;="&amp;AR$3,#REF!,"&lt;="&amp;AR$4,#REF!,$F293,#REF!,$G293)</f>
        <v>#REF!</v>
      </c>
    </row>
    <row r="294" spans="1:44" s="128" customFormat="1" ht="12" x14ac:dyDescent="0.25">
      <c r="A294" s="126">
        <f>ROW()</f>
        <v>294</v>
      </c>
      <c r="B294" s="143"/>
      <c r="C294" s="127"/>
      <c r="E294" s="129"/>
      <c r="F294" s="114" t="s">
        <v>118</v>
      </c>
      <c r="G294" s="128" t="s">
        <v>122</v>
      </c>
      <c r="L294" s="56"/>
      <c r="M294" s="130"/>
      <c r="N294" s="71"/>
      <c r="O294" s="71"/>
      <c r="P294" s="71"/>
      <c r="Q294" s="163"/>
      <c r="R294" s="164" t="e">
        <f ca="1">SUM($T294:INDIRECT(ADDRESS($A294,SUMIFS($1:$1,$5:$5,MAX($5:$5)))))</f>
        <v>#REF!</v>
      </c>
      <c r="S294" s="154"/>
      <c r="T294" s="154"/>
      <c r="U294" s="155" t="e">
        <f>SUMIFS(#REF!,#REF!,"&gt;="&amp;U$3,#REF!,"&lt;="&amp;U$4,#REF!,$F294,#REF!,$G294)</f>
        <v>#REF!</v>
      </c>
      <c r="V294" s="155" t="e">
        <f>SUMIFS(#REF!,#REF!,"&gt;="&amp;V$3,#REF!,"&lt;="&amp;V$4,#REF!,$F294,#REF!,$G294)</f>
        <v>#REF!</v>
      </c>
      <c r="W294" s="155" t="e">
        <f>SUMIFS(#REF!,#REF!,"&gt;="&amp;W$3,#REF!,"&lt;="&amp;W$4,#REF!,$F294,#REF!,$G294)</f>
        <v>#REF!</v>
      </c>
      <c r="X294" s="155" t="e">
        <f>SUMIFS(#REF!,#REF!,"&gt;="&amp;X$3,#REF!,"&lt;="&amp;X$4,#REF!,$F294,#REF!,$G294)</f>
        <v>#REF!</v>
      </c>
      <c r="Y294" s="155" t="e">
        <f>SUMIFS(#REF!,#REF!,"&gt;="&amp;Y$3,#REF!,"&lt;="&amp;Y$4,#REF!,$F294,#REF!,$G294)</f>
        <v>#REF!</v>
      </c>
      <c r="Z294" s="155" t="e">
        <f>SUMIFS(#REF!,#REF!,"&gt;="&amp;Z$3,#REF!,"&lt;="&amp;Z$4,#REF!,$F294,#REF!,$G294)</f>
        <v>#REF!</v>
      </c>
      <c r="AA294" s="155" t="e">
        <f>SUMIFS(#REF!,#REF!,"&gt;="&amp;AA$3,#REF!,"&lt;="&amp;AA$4,#REF!,$F294,#REF!,$G294)</f>
        <v>#REF!</v>
      </c>
      <c r="AB294" s="155" t="e">
        <f>SUMIFS(#REF!,#REF!,"&gt;="&amp;AB$3,#REF!,"&lt;="&amp;AB$4,#REF!,$F294,#REF!,$G294)</f>
        <v>#REF!</v>
      </c>
      <c r="AC294" s="155" t="e">
        <f>SUMIFS(#REF!,#REF!,"&gt;="&amp;AC$3,#REF!,"&lt;="&amp;AC$4,#REF!,$F294,#REF!,$G294)</f>
        <v>#REF!</v>
      </c>
      <c r="AD294" s="155" t="e">
        <f>SUMIFS(#REF!,#REF!,"&gt;="&amp;AD$3,#REF!,"&lt;="&amp;AD$4,#REF!,$F294,#REF!,$G294)</f>
        <v>#REF!</v>
      </c>
      <c r="AE294" s="155" t="e">
        <f>SUMIFS(#REF!,#REF!,"&gt;="&amp;AE$3,#REF!,"&lt;="&amp;AE$4,#REF!,$F294,#REF!,$G294)</f>
        <v>#REF!</v>
      </c>
      <c r="AF294" s="155" t="e">
        <f>SUMIFS(#REF!,#REF!,"&gt;="&amp;AF$3,#REF!,"&lt;="&amp;AF$4,#REF!,$F294,#REF!,$G294)</f>
        <v>#REF!</v>
      </c>
      <c r="AG294" s="155" t="e">
        <f>SUMIFS(#REF!,#REF!,"&gt;="&amp;AG$3,#REF!,"&lt;="&amp;AG$4,#REF!,$F294,#REF!,$G294)</f>
        <v>#REF!</v>
      </c>
      <c r="AH294" s="155" t="e">
        <f>SUMIFS(#REF!,#REF!,"&gt;="&amp;AH$3,#REF!,"&lt;="&amp;AH$4,#REF!,$F294,#REF!,$G294)</f>
        <v>#REF!</v>
      </c>
      <c r="AI294" s="155" t="e">
        <f>SUMIFS(#REF!,#REF!,"&gt;="&amp;AI$3,#REF!,"&lt;="&amp;AI$4,#REF!,$F294,#REF!,$G294)</f>
        <v>#REF!</v>
      </c>
      <c r="AJ294" s="155" t="e">
        <f>SUMIFS(#REF!,#REF!,"&gt;="&amp;AJ$3,#REF!,"&lt;="&amp;AJ$4,#REF!,$F294,#REF!,$G294)</f>
        <v>#REF!</v>
      </c>
      <c r="AK294" s="155" t="e">
        <f>SUMIFS(#REF!,#REF!,"&gt;="&amp;AK$3,#REF!,"&lt;="&amp;AK$4,#REF!,$F294,#REF!,$G294)</f>
        <v>#REF!</v>
      </c>
      <c r="AL294" s="155" t="e">
        <f>SUMIFS(#REF!,#REF!,"&gt;="&amp;AL$3,#REF!,"&lt;="&amp;AL$4,#REF!,$F294,#REF!,$G294)</f>
        <v>#REF!</v>
      </c>
      <c r="AM294" s="155" t="e">
        <f>SUMIFS(#REF!,#REF!,"&gt;="&amp;AM$3,#REF!,"&lt;="&amp;AM$4,#REF!,$F294,#REF!,$G294)</f>
        <v>#REF!</v>
      </c>
      <c r="AN294" s="155" t="e">
        <f>SUMIFS(#REF!,#REF!,"&gt;="&amp;AN$3,#REF!,"&lt;="&amp;AN$4,#REF!,$F294,#REF!,$G294)</f>
        <v>#REF!</v>
      </c>
      <c r="AO294" s="155" t="e">
        <f>SUMIFS(#REF!,#REF!,"&gt;="&amp;AO$3,#REF!,"&lt;="&amp;AO$4,#REF!,$F294,#REF!,$G294)</f>
        <v>#REF!</v>
      </c>
      <c r="AP294" s="155" t="e">
        <f>SUMIFS(#REF!,#REF!,"&gt;="&amp;AP$3,#REF!,"&lt;="&amp;AP$4,#REF!,$F294,#REF!,$G294)</f>
        <v>#REF!</v>
      </c>
      <c r="AQ294" s="155" t="e">
        <f>SUMIFS(#REF!,#REF!,"&gt;="&amp;AQ$3,#REF!,"&lt;="&amp;AQ$4,#REF!,$F294,#REF!,$G294)</f>
        <v>#REF!</v>
      </c>
      <c r="AR294" s="155" t="e">
        <f>SUMIFS(#REF!,#REF!,"&gt;="&amp;AR$3,#REF!,"&lt;="&amp;AR$4,#REF!,$F294,#REF!,$G294)</f>
        <v>#REF!</v>
      </c>
    </row>
    <row r="295" spans="1:44" s="128" customFormat="1" ht="12" x14ac:dyDescent="0.25">
      <c r="A295" s="126">
        <f>ROW()</f>
        <v>295</v>
      </c>
      <c r="B295" s="143"/>
      <c r="C295" s="127"/>
      <c r="E295" s="129"/>
      <c r="F295" s="114" t="s">
        <v>118</v>
      </c>
      <c r="G295" s="128" t="s">
        <v>123</v>
      </c>
      <c r="L295" s="56"/>
      <c r="M295" s="130"/>
      <c r="N295" s="71"/>
      <c r="O295" s="71"/>
      <c r="P295" s="71"/>
      <c r="Q295" s="163"/>
      <c r="R295" s="164" t="e">
        <f ca="1">SUM($T295:INDIRECT(ADDRESS($A295,SUMIFS($1:$1,$5:$5,MAX($5:$5)))))</f>
        <v>#REF!</v>
      </c>
      <c r="S295" s="154"/>
      <c r="T295" s="154"/>
      <c r="U295" s="155" t="e">
        <f>SUMIFS(#REF!,#REF!,"&gt;="&amp;U$3,#REF!,"&lt;="&amp;U$4,#REF!,$F295,#REF!,$G295)</f>
        <v>#REF!</v>
      </c>
      <c r="V295" s="155" t="e">
        <f>SUMIFS(#REF!,#REF!,"&gt;="&amp;V$3,#REF!,"&lt;="&amp;V$4,#REF!,$F295,#REF!,$G295)</f>
        <v>#REF!</v>
      </c>
      <c r="W295" s="155" t="e">
        <f>SUMIFS(#REF!,#REF!,"&gt;="&amp;W$3,#REF!,"&lt;="&amp;W$4,#REF!,$F295,#REF!,$G295)</f>
        <v>#REF!</v>
      </c>
      <c r="X295" s="155" t="e">
        <f>SUMIFS(#REF!,#REF!,"&gt;="&amp;X$3,#REF!,"&lt;="&amp;X$4,#REF!,$F295,#REF!,$G295)</f>
        <v>#REF!</v>
      </c>
      <c r="Y295" s="155" t="e">
        <f>SUMIFS(#REF!,#REF!,"&gt;="&amp;Y$3,#REF!,"&lt;="&amp;Y$4,#REF!,$F295,#REF!,$G295)</f>
        <v>#REF!</v>
      </c>
      <c r="Z295" s="155" t="e">
        <f>SUMIFS(#REF!,#REF!,"&gt;="&amp;Z$3,#REF!,"&lt;="&amp;Z$4,#REF!,$F295,#REF!,$G295)</f>
        <v>#REF!</v>
      </c>
      <c r="AA295" s="155" t="e">
        <f>SUMIFS(#REF!,#REF!,"&gt;="&amp;AA$3,#REF!,"&lt;="&amp;AA$4,#REF!,$F295,#REF!,$G295)</f>
        <v>#REF!</v>
      </c>
      <c r="AB295" s="155" t="e">
        <f>SUMIFS(#REF!,#REF!,"&gt;="&amp;AB$3,#REF!,"&lt;="&amp;AB$4,#REF!,$F295,#REF!,$G295)</f>
        <v>#REF!</v>
      </c>
      <c r="AC295" s="155" t="e">
        <f>SUMIFS(#REF!,#REF!,"&gt;="&amp;AC$3,#REF!,"&lt;="&amp;AC$4,#REF!,$F295,#REF!,$G295)</f>
        <v>#REF!</v>
      </c>
      <c r="AD295" s="155" t="e">
        <f>SUMIFS(#REF!,#REF!,"&gt;="&amp;AD$3,#REF!,"&lt;="&amp;AD$4,#REF!,$F295,#REF!,$G295)</f>
        <v>#REF!</v>
      </c>
      <c r="AE295" s="155" t="e">
        <f>SUMIFS(#REF!,#REF!,"&gt;="&amp;AE$3,#REF!,"&lt;="&amp;AE$4,#REF!,$F295,#REF!,$G295)</f>
        <v>#REF!</v>
      </c>
      <c r="AF295" s="155" t="e">
        <f>SUMIFS(#REF!,#REF!,"&gt;="&amp;AF$3,#REF!,"&lt;="&amp;AF$4,#REF!,$F295,#REF!,$G295)</f>
        <v>#REF!</v>
      </c>
      <c r="AG295" s="155" t="e">
        <f>SUMIFS(#REF!,#REF!,"&gt;="&amp;AG$3,#REF!,"&lt;="&amp;AG$4,#REF!,$F295,#REF!,$G295)</f>
        <v>#REF!</v>
      </c>
      <c r="AH295" s="155" t="e">
        <f>SUMIFS(#REF!,#REF!,"&gt;="&amp;AH$3,#REF!,"&lt;="&amp;AH$4,#REF!,$F295,#REF!,$G295)</f>
        <v>#REF!</v>
      </c>
      <c r="AI295" s="155" t="e">
        <f>SUMIFS(#REF!,#REF!,"&gt;="&amp;AI$3,#REF!,"&lt;="&amp;AI$4,#REF!,$F295,#REF!,$G295)</f>
        <v>#REF!</v>
      </c>
      <c r="AJ295" s="155" t="e">
        <f>SUMIFS(#REF!,#REF!,"&gt;="&amp;AJ$3,#REF!,"&lt;="&amp;AJ$4,#REF!,$F295,#REF!,$G295)</f>
        <v>#REF!</v>
      </c>
      <c r="AK295" s="155" t="e">
        <f>SUMIFS(#REF!,#REF!,"&gt;="&amp;AK$3,#REF!,"&lt;="&amp;AK$4,#REF!,$F295,#REF!,$G295)</f>
        <v>#REF!</v>
      </c>
      <c r="AL295" s="155" t="e">
        <f>SUMIFS(#REF!,#REF!,"&gt;="&amp;AL$3,#REF!,"&lt;="&amp;AL$4,#REF!,$F295,#REF!,$G295)</f>
        <v>#REF!</v>
      </c>
      <c r="AM295" s="155" t="e">
        <f>SUMIFS(#REF!,#REF!,"&gt;="&amp;AM$3,#REF!,"&lt;="&amp;AM$4,#REF!,$F295,#REF!,$G295)</f>
        <v>#REF!</v>
      </c>
      <c r="AN295" s="155" t="e">
        <f>SUMIFS(#REF!,#REF!,"&gt;="&amp;AN$3,#REF!,"&lt;="&amp;AN$4,#REF!,$F295,#REF!,$G295)</f>
        <v>#REF!</v>
      </c>
      <c r="AO295" s="155" t="e">
        <f>SUMIFS(#REF!,#REF!,"&gt;="&amp;AO$3,#REF!,"&lt;="&amp;AO$4,#REF!,$F295,#REF!,$G295)</f>
        <v>#REF!</v>
      </c>
      <c r="AP295" s="155" t="e">
        <f>SUMIFS(#REF!,#REF!,"&gt;="&amp;AP$3,#REF!,"&lt;="&amp;AP$4,#REF!,$F295,#REF!,$G295)</f>
        <v>#REF!</v>
      </c>
      <c r="AQ295" s="155" t="e">
        <f>SUMIFS(#REF!,#REF!,"&gt;="&amp;AQ$3,#REF!,"&lt;="&amp;AQ$4,#REF!,$F295,#REF!,$G295)</f>
        <v>#REF!</v>
      </c>
      <c r="AR295" s="155" t="e">
        <f>SUMIFS(#REF!,#REF!,"&gt;="&amp;AR$3,#REF!,"&lt;="&amp;AR$4,#REF!,$F295,#REF!,$G295)</f>
        <v>#REF!</v>
      </c>
    </row>
    <row r="296" spans="1:44" s="128" customFormat="1" ht="12" x14ac:dyDescent="0.25">
      <c r="A296" s="126">
        <f>ROW()</f>
        <v>296</v>
      </c>
      <c r="B296" s="143"/>
      <c r="C296" s="127"/>
      <c r="E296" s="129"/>
      <c r="F296" s="114" t="s">
        <v>118</v>
      </c>
      <c r="G296" s="128" t="s">
        <v>124</v>
      </c>
      <c r="L296" s="56"/>
      <c r="M296" s="130"/>
      <c r="N296" s="71"/>
      <c r="O296" s="71"/>
      <c r="P296" s="71"/>
      <c r="Q296" s="163"/>
      <c r="R296" s="164" t="e">
        <f ca="1">SUM($T296:INDIRECT(ADDRESS($A296,SUMIFS($1:$1,$5:$5,MAX($5:$5)))))</f>
        <v>#REF!</v>
      </c>
      <c r="S296" s="154"/>
      <c r="T296" s="154"/>
      <c r="U296" s="155" t="e">
        <f>SUMIFS(#REF!,#REF!,"&gt;="&amp;U$3,#REF!,"&lt;="&amp;U$4,#REF!,$F296,#REF!,$G296)</f>
        <v>#REF!</v>
      </c>
      <c r="V296" s="155" t="e">
        <f>SUMIFS(#REF!,#REF!,"&gt;="&amp;V$3,#REF!,"&lt;="&amp;V$4,#REF!,$F296,#REF!,$G296)</f>
        <v>#REF!</v>
      </c>
      <c r="W296" s="155" t="e">
        <f>SUMIFS(#REF!,#REF!,"&gt;="&amp;W$3,#REF!,"&lt;="&amp;W$4,#REF!,$F296,#REF!,$G296)</f>
        <v>#REF!</v>
      </c>
      <c r="X296" s="155" t="e">
        <f>SUMIFS(#REF!,#REF!,"&gt;="&amp;X$3,#REF!,"&lt;="&amp;X$4,#REF!,$F296,#REF!,$G296)</f>
        <v>#REF!</v>
      </c>
      <c r="Y296" s="155" t="e">
        <f>SUMIFS(#REF!,#REF!,"&gt;="&amp;Y$3,#REF!,"&lt;="&amp;Y$4,#REF!,$F296,#REF!,$G296)</f>
        <v>#REF!</v>
      </c>
      <c r="Z296" s="155" t="e">
        <f>SUMIFS(#REF!,#REF!,"&gt;="&amp;Z$3,#REF!,"&lt;="&amp;Z$4,#REF!,$F296,#REF!,$G296)</f>
        <v>#REF!</v>
      </c>
      <c r="AA296" s="155" t="e">
        <f>SUMIFS(#REF!,#REF!,"&gt;="&amp;AA$3,#REF!,"&lt;="&amp;AA$4,#REF!,$F296,#REF!,$G296)</f>
        <v>#REF!</v>
      </c>
      <c r="AB296" s="155" t="e">
        <f>SUMIFS(#REF!,#REF!,"&gt;="&amp;AB$3,#REF!,"&lt;="&amp;AB$4,#REF!,$F296,#REF!,$G296)</f>
        <v>#REF!</v>
      </c>
      <c r="AC296" s="155" t="e">
        <f>SUMIFS(#REF!,#REF!,"&gt;="&amp;AC$3,#REF!,"&lt;="&amp;AC$4,#REF!,$F296,#REF!,$G296)</f>
        <v>#REF!</v>
      </c>
      <c r="AD296" s="155" t="e">
        <f>SUMIFS(#REF!,#REF!,"&gt;="&amp;AD$3,#REF!,"&lt;="&amp;AD$4,#REF!,$F296,#REF!,$G296)</f>
        <v>#REF!</v>
      </c>
      <c r="AE296" s="155" t="e">
        <f>SUMIFS(#REF!,#REF!,"&gt;="&amp;AE$3,#REF!,"&lt;="&amp;AE$4,#REF!,$F296,#REF!,$G296)</f>
        <v>#REF!</v>
      </c>
      <c r="AF296" s="155" t="e">
        <f>SUMIFS(#REF!,#REF!,"&gt;="&amp;AF$3,#REF!,"&lt;="&amp;AF$4,#REF!,$F296,#REF!,$G296)</f>
        <v>#REF!</v>
      </c>
      <c r="AG296" s="155" t="e">
        <f>SUMIFS(#REF!,#REF!,"&gt;="&amp;AG$3,#REF!,"&lt;="&amp;AG$4,#REF!,$F296,#REF!,$G296)</f>
        <v>#REF!</v>
      </c>
      <c r="AH296" s="155" t="e">
        <f>SUMIFS(#REF!,#REF!,"&gt;="&amp;AH$3,#REF!,"&lt;="&amp;AH$4,#REF!,$F296,#REF!,$G296)</f>
        <v>#REF!</v>
      </c>
      <c r="AI296" s="155" t="e">
        <f>SUMIFS(#REF!,#REF!,"&gt;="&amp;AI$3,#REF!,"&lt;="&amp;AI$4,#REF!,$F296,#REF!,$G296)</f>
        <v>#REF!</v>
      </c>
      <c r="AJ296" s="155" t="e">
        <f>SUMIFS(#REF!,#REF!,"&gt;="&amp;AJ$3,#REF!,"&lt;="&amp;AJ$4,#REF!,$F296,#REF!,$G296)</f>
        <v>#REF!</v>
      </c>
      <c r="AK296" s="155" t="e">
        <f>SUMIFS(#REF!,#REF!,"&gt;="&amp;AK$3,#REF!,"&lt;="&amp;AK$4,#REF!,$F296,#REF!,$G296)</f>
        <v>#REF!</v>
      </c>
      <c r="AL296" s="155" t="e">
        <f>SUMIFS(#REF!,#REF!,"&gt;="&amp;AL$3,#REF!,"&lt;="&amp;AL$4,#REF!,$F296,#REF!,$G296)</f>
        <v>#REF!</v>
      </c>
      <c r="AM296" s="155" t="e">
        <f>SUMIFS(#REF!,#REF!,"&gt;="&amp;AM$3,#REF!,"&lt;="&amp;AM$4,#REF!,$F296,#REF!,$G296)</f>
        <v>#REF!</v>
      </c>
      <c r="AN296" s="155" t="e">
        <f>SUMIFS(#REF!,#REF!,"&gt;="&amp;AN$3,#REF!,"&lt;="&amp;AN$4,#REF!,$F296,#REF!,$G296)</f>
        <v>#REF!</v>
      </c>
      <c r="AO296" s="155" t="e">
        <f>SUMIFS(#REF!,#REF!,"&gt;="&amp;AO$3,#REF!,"&lt;="&amp;AO$4,#REF!,$F296,#REF!,$G296)</f>
        <v>#REF!</v>
      </c>
      <c r="AP296" s="155" t="e">
        <f>SUMIFS(#REF!,#REF!,"&gt;="&amp;AP$3,#REF!,"&lt;="&amp;AP$4,#REF!,$F296,#REF!,$G296)</f>
        <v>#REF!</v>
      </c>
      <c r="AQ296" s="155" t="e">
        <f>SUMIFS(#REF!,#REF!,"&gt;="&amp;AQ$3,#REF!,"&lt;="&amp;AQ$4,#REF!,$F296,#REF!,$G296)</f>
        <v>#REF!</v>
      </c>
      <c r="AR296" s="155" t="e">
        <f>SUMIFS(#REF!,#REF!,"&gt;="&amp;AR$3,#REF!,"&lt;="&amp;AR$4,#REF!,$F296,#REF!,$G296)</f>
        <v>#REF!</v>
      </c>
    </row>
    <row r="297" spans="1:44" s="128" customFormat="1" ht="12" x14ac:dyDescent="0.25">
      <c r="A297" s="126">
        <f>ROW()</f>
        <v>297</v>
      </c>
      <c r="B297" s="143"/>
      <c r="C297" s="127"/>
      <c r="E297" s="129"/>
      <c r="F297" s="114" t="s">
        <v>118</v>
      </c>
      <c r="G297" s="128" t="s">
        <v>125</v>
      </c>
      <c r="L297" s="56"/>
      <c r="M297" s="130"/>
      <c r="N297" s="71"/>
      <c r="O297" s="71"/>
      <c r="P297" s="71"/>
      <c r="Q297" s="163"/>
      <c r="R297" s="164" t="e">
        <f ca="1">SUM($T297:INDIRECT(ADDRESS($A297,SUMIFS($1:$1,$5:$5,MAX($5:$5)))))</f>
        <v>#REF!</v>
      </c>
      <c r="S297" s="154"/>
      <c r="T297" s="154"/>
      <c r="U297" s="155" t="e">
        <f>SUMIFS(#REF!,#REF!,"&gt;="&amp;U$3,#REF!,"&lt;="&amp;U$4,#REF!,$F297,#REF!,$G297)</f>
        <v>#REF!</v>
      </c>
      <c r="V297" s="155" t="e">
        <f>SUMIFS(#REF!,#REF!,"&gt;="&amp;V$3,#REF!,"&lt;="&amp;V$4,#REF!,$F297,#REF!,$G297)</f>
        <v>#REF!</v>
      </c>
      <c r="W297" s="155" t="e">
        <f>SUMIFS(#REF!,#REF!,"&gt;="&amp;W$3,#REF!,"&lt;="&amp;W$4,#REF!,$F297,#REF!,$G297)</f>
        <v>#REF!</v>
      </c>
      <c r="X297" s="155" t="e">
        <f>SUMIFS(#REF!,#REF!,"&gt;="&amp;X$3,#REF!,"&lt;="&amp;X$4,#REF!,$F297,#REF!,$G297)</f>
        <v>#REF!</v>
      </c>
      <c r="Y297" s="155" t="e">
        <f>SUMIFS(#REF!,#REF!,"&gt;="&amp;Y$3,#REF!,"&lt;="&amp;Y$4,#REF!,$F297,#REF!,$G297)</f>
        <v>#REF!</v>
      </c>
      <c r="Z297" s="155" t="e">
        <f>SUMIFS(#REF!,#REF!,"&gt;="&amp;Z$3,#REF!,"&lt;="&amp;Z$4,#REF!,$F297,#REF!,$G297)</f>
        <v>#REF!</v>
      </c>
      <c r="AA297" s="155" t="e">
        <f>SUMIFS(#REF!,#REF!,"&gt;="&amp;AA$3,#REF!,"&lt;="&amp;AA$4,#REF!,$F297,#REF!,$G297)</f>
        <v>#REF!</v>
      </c>
      <c r="AB297" s="155" t="e">
        <f>SUMIFS(#REF!,#REF!,"&gt;="&amp;AB$3,#REF!,"&lt;="&amp;AB$4,#REF!,$F297,#REF!,$G297)</f>
        <v>#REF!</v>
      </c>
      <c r="AC297" s="155" t="e">
        <f>SUMIFS(#REF!,#REF!,"&gt;="&amp;AC$3,#REF!,"&lt;="&amp;AC$4,#REF!,$F297,#REF!,$G297)</f>
        <v>#REF!</v>
      </c>
      <c r="AD297" s="155" t="e">
        <f>SUMIFS(#REF!,#REF!,"&gt;="&amp;AD$3,#REF!,"&lt;="&amp;AD$4,#REF!,$F297,#REF!,$G297)</f>
        <v>#REF!</v>
      </c>
      <c r="AE297" s="155" t="e">
        <f>SUMIFS(#REF!,#REF!,"&gt;="&amp;AE$3,#REF!,"&lt;="&amp;AE$4,#REF!,$F297,#REF!,$G297)</f>
        <v>#REF!</v>
      </c>
      <c r="AF297" s="155" t="e">
        <f>SUMIFS(#REF!,#REF!,"&gt;="&amp;AF$3,#REF!,"&lt;="&amp;AF$4,#REF!,$F297,#REF!,$G297)</f>
        <v>#REF!</v>
      </c>
      <c r="AG297" s="155" t="e">
        <f>SUMIFS(#REF!,#REF!,"&gt;="&amp;AG$3,#REF!,"&lt;="&amp;AG$4,#REF!,$F297,#REF!,$G297)</f>
        <v>#REF!</v>
      </c>
      <c r="AH297" s="155" t="e">
        <f>SUMIFS(#REF!,#REF!,"&gt;="&amp;AH$3,#REF!,"&lt;="&amp;AH$4,#REF!,$F297,#REF!,$G297)</f>
        <v>#REF!</v>
      </c>
      <c r="AI297" s="155" t="e">
        <f>SUMIFS(#REF!,#REF!,"&gt;="&amp;AI$3,#REF!,"&lt;="&amp;AI$4,#REF!,$F297,#REF!,$G297)</f>
        <v>#REF!</v>
      </c>
      <c r="AJ297" s="155" t="e">
        <f>SUMIFS(#REF!,#REF!,"&gt;="&amp;AJ$3,#REF!,"&lt;="&amp;AJ$4,#REF!,$F297,#REF!,$G297)</f>
        <v>#REF!</v>
      </c>
      <c r="AK297" s="155" t="e">
        <f>SUMIFS(#REF!,#REF!,"&gt;="&amp;AK$3,#REF!,"&lt;="&amp;AK$4,#REF!,$F297,#REF!,$G297)</f>
        <v>#REF!</v>
      </c>
      <c r="AL297" s="155" t="e">
        <f>SUMIFS(#REF!,#REF!,"&gt;="&amp;AL$3,#REF!,"&lt;="&amp;AL$4,#REF!,$F297,#REF!,$G297)</f>
        <v>#REF!</v>
      </c>
      <c r="AM297" s="155" t="e">
        <f>SUMIFS(#REF!,#REF!,"&gt;="&amp;AM$3,#REF!,"&lt;="&amp;AM$4,#REF!,$F297,#REF!,$G297)</f>
        <v>#REF!</v>
      </c>
      <c r="AN297" s="155" t="e">
        <f>SUMIFS(#REF!,#REF!,"&gt;="&amp;AN$3,#REF!,"&lt;="&amp;AN$4,#REF!,$F297,#REF!,$G297)</f>
        <v>#REF!</v>
      </c>
      <c r="AO297" s="155" t="e">
        <f>SUMIFS(#REF!,#REF!,"&gt;="&amp;AO$3,#REF!,"&lt;="&amp;AO$4,#REF!,$F297,#REF!,$G297)</f>
        <v>#REF!</v>
      </c>
      <c r="AP297" s="155" t="e">
        <f>SUMIFS(#REF!,#REF!,"&gt;="&amp;AP$3,#REF!,"&lt;="&amp;AP$4,#REF!,$F297,#REF!,$G297)</f>
        <v>#REF!</v>
      </c>
      <c r="AQ297" s="155" t="e">
        <f>SUMIFS(#REF!,#REF!,"&gt;="&amp;AQ$3,#REF!,"&lt;="&amp;AQ$4,#REF!,$F297,#REF!,$G297)</f>
        <v>#REF!</v>
      </c>
      <c r="AR297" s="155" t="e">
        <f>SUMIFS(#REF!,#REF!,"&gt;="&amp;AR$3,#REF!,"&lt;="&amp;AR$4,#REF!,$F297,#REF!,$G297)</f>
        <v>#REF!</v>
      </c>
    </row>
    <row r="298" spans="1:44" s="128" customFormat="1" ht="12" x14ac:dyDescent="0.25">
      <c r="A298" s="126">
        <f>ROW()</f>
        <v>298</v>
      </c>
      <c r="B298" s="143"/>
      <c r="C298" s="127"/>
      <c r="E298" s="129"/>
      <c r="F298" s="114" t="s">
        <v>118</v>
      </c>
      <c r="G298" s="128" t="s">
        <v>126</v>
      </c>
      <c r="L298" s="56"/>
      <c r="M298" s="130"/>
      <c r="N298" s="71"/>
      <c r="O298" s="71"/>
      <c r="P298" s="71"/>
      <c r="Q298" s="163"/>
      <c r="R298" s="164" t="e">
        <f ca="1">SUM($T298:INDIRECT(ADDRESS($A298,SUMIFS($1:$1,$5:$5,MAX($5:$5)))))</f>
        <v>#REF!</v>
      </c>
      <c r="S298" s="154"/>
      <c r="T298" s="154"/>
      <c r="U298" s="155" t="e">
        <f>SUMIFS(#REF!,#REF!,"&gt;="&amp;U$3,#REF!,"&lt;="&amp;U$4,#REF!,$F298,#REF!,$G298)</f>
        <v>#REF!</v>
      </c>
      <c r="V298" s="155" t="e">
        <f>SUMIFS(#REF!,#REF!,"&gt;="&amp;V$3,#REF!,"&lt;="&amp;V$4,#REF!,$F298,#REF!,$G298)</f>
        <v>#REF!</v>
      </c>
      <c r="W298" s="155" t="e">
        <f>SUMIFS(#REF!,#REF!,"&gt;="&amp;W$3,#REF!,"&lt;="&amp;W$4,#REF!,$F298,#REF!,$G298)</f>
        <v>#REF!</v>
      </c>
      <c r="X298" s="155" t="e">
        <f>SUMIFS(#REF!,#REF!,"&gt;="&amp;X$3,#REF!,"&lt;="&amp;X$4,#REF!,$F298,#REF!,$G298)</f>
        <v>#REF!</v>
      </c>
      <c r="Y298" s="155" t="e">
        <f>SUMIFS(#REF!,#REF!,"&gt;="&amp;Y$3,#REF!,"&lt;="&amp;Y$4,#REF!,$F298,#REF!,$G298)</f>
        <v>#REF!</v>
      </c>
      <c r="Z298" s="155" t="e">
        <f>SUMIFS(#REF!,#REF!,"&gt;="&amp;Z$3,#REF!,"&lt;="&amp;Z$4,#REF!,$F298,#REF!,$G298)</f>
        <v>#REF!</v>
      </c>
      <c r="AA298" s="155" t="e">
        <f>SUMIFS(#REF!,#REF!,"&gt;="&amp;AA$3,#REF!,"&lt;="&amp;AA$4,#REF!,$F298,#REF!,$G298)</f>
        <v>#REF!</v>
      </c>
      <c r="AB298" s="155" t="e">
        <f>SUMIFS(#REF!,#REF!,"&gt;="&amp;AB$3,#REF!,"&lt;="&amp;AB$4,#REF!,$F298,#REF!,$G298)</f>
        <v>#REF!</v>
      </c>
      <c r="AC298" s="155" t="e">
        <f>SUMIFS(#REF!,#REF!,"&gt;="&amp;AC$3,#REF!,"&lt;="&amp;AC$4,#REF!,$F298,#REF!,$G298)</f>
        <v>#REF!</v>
      </c>
      <c r="AD298" s="155" t="e">
        <f>SUMIFS(#REF!,#REF!,"&gt;="&amp;AD$3,#REF!,"&lt;="&amp;AD$4,#REF!,$F298,#REF!,$G298)</f>
        <v>#REF!</v>
      </c>
      <c r="AE298" s="155" t="e">
        <f>SUMIFS(#REF!,#REF!,"&gt;="&amp;AE$3,#REF!,"&lt;="&amp;AE$4,#REF!,$F298,#REF!,$G298)</f>
        <v>#REF!</v>
      </c>
      <c r="AF298" s="155" t="e">
        <f>SUMIFS(#REF!,#REF!,"&gt;="&amp;AF$3,#REF!,"&lt;="&amp;AF$4,#REF!,$F298,#REF!,$G298)</f>
        <v>#REF!</v>
      </c>
      <c r="AG298" s="155" t="e">
        <f>SUMIFS(#REF!,#REF!,"&gt;="&amp;AG$3,#REF!,"&lt;="&amp;AG$4,#REF!,$F298,#REF!,$G298)</f>
        <v>#REF!</v>
      </c>
      <c r="AH298" s="155" t="e">
        <f>SUMIFS(#REF!,#REF!,"&gt;="&amp;AH$3,#REF!,"&lt;="&amp;AH$4,#REF!,$F298,#REF!,$G298)</f>
        <v>#REF!</v>
      </c>
      <c r="AI298" s="155" t="e">
        <f>SUMIFS(#REF!,#REF!,"&gt;="&amp;AI$3,#REF!,"&lt;="&amp;AI$4,#REF!,$F298,#REF!,$G298)</f>
        <v>#REF!</v>
      </c>
      <c r="AJ298" s="155" t="e">
        <f>SUMIFS(#REF!,#REF!,"&gt;="&amp;AJ$3,#REF!,"&lt;="&amp;AJ$4,#REF!,$F298,#REF!,$G298)</f>
        <v>#REF!</v>
      </c>
      <c r="AK298" s="155" t="e">
        <f>SUMIFS(#REF!,#REF!,"&gt;="&amp;AK$3,#REF!,"&lt;="&amp;AK$4,#REF!,$F298,#REF!,$G298)</f>
        <v>#REF!</v>
      </c>
      <c r="AL298" s="155" t="e">
        <f>SUMIFS(#REF!,#REF!,"&gt;="&amp;AL$3,#REF!,"&lt;="&amp;AL$4,#REF!,$F298,#REF!,$G298)</f>
        <v>#REF!</v>
      </c>
      <c r="AM298" s="155" t="e">
        <f>SUMIFS(#REF!,#REF!,"&gt;="&amp;AM$3,#REF!,"&lt;="&amp;AM$4,#REF!,$F298,#REF!,$G298)</f>
        <v>#REF!</v>
      </c>
      <c r="AN298" s="155" t="e">
        <f>SUMIFS(#REF!,#REF!,"&gt;="&amp;AN$3,#REF!,"&lt;="&amp;AN$4,#REF!,$F298,#REF!,$G298)</f>
        <v>#REF!</v>
      </c>
      <c r="AO298" s="155" t="e">
        <f>SUMIFS(#REF!,#REF!,"&gt;="&amp;AO$3,#REF!,"&lt;="&amp;AO$4,#REF!,$F298,#REF!,$G298)</f>
        <v>#REF!</v>
      </c>
      <c r="AP298" s="155" t="e">
        <f>SUMIFS(#REF!,#REF!,"&gt;="&amp;AP$3,#REF!,"&lt;="&amp;AP$4,#REF!,$F298,#REF!,$G298)</f>
        <v>#REF!</v>
      </c>
      <c r="AQ298" s="155" t="e">
        <f>SUMIFS(#REF!,#REF!,"&gt;="&amp;AQ$3,#REF!,"&lt;="&amp;AQ$4,#REF!,$F298,#REF!,$G298)</f>
        <v>#REF!</v>
      </c>
      <c r="AR298" s="155" t="e">
        <f>SUMIFS(#REF!,#REF!,"&gt;="&amp;AR$3,#REF!,"&lt;="&amp;AR$4,#REF!,$F298,#REF!,$G298)</f>
        <v>#REF!</v>
      </c>
    </row>
    <row r="299" spans="1:44" s="128" customFormat="1" ht="12" x14ac:dyDescent="0.25">
      <c r="A299" s="126">
        <f>ROW()</f>
        <v>299</v>
      </c>
      <c r="B299" s="143"/>
      <c r="C299" s="127"/>
      <c r="E299" s="129"/>
      <c r="F299" s="114" t="s">
        <v>118</v>
      </c>
      <c r="G299" s="128" t="s">
        <v>127</v>
      </c>
      <c r="L299" s="56"/>
      <c r="M299" s="130"/>
      <c r="N299" s="71"/>
      <c r="O299" s="71"/>
      <c r="P299" s="71"/>
      <c r="Q299" s="163"/>
      <c r="R299" s="164" t="e">
        <f ca="1">SUM($T299:INDIRECT(ADDRESS($A299,SUMIFS($1:$1,$5:$5,MAX($5:$5)))))</f>
        <v>#REF!</v>
      </c>
      <c r="S299" s="154"/>
      <c r="T299" s="154"/>
      <c r="U299" s="155" t="e">
        <f>SUMIFS(#REF!,#REF!,"&gt;="&amp;U$3,#REF!,"&lt;="&amp;U$4,#REF!,$F299,#REF!,$G299)</f>
        <v>#REF!</v>
      </c>
      <c r="V299" s="155" t="e">
        <f>SUMIFS(#REF!,#REF!,"&gt;="&amp;V$3,#REF!,"&lt;="&amp;V$4,#REF!,$F299,#REF!,$G299)</f>
        <v>#REF!</v>
      </c>
      <c r="W299" s="155" t="e">
        <f>SUMIFS(#REF!,#REF!,"&gt;="&amp;W$3,#REF!,"&lt;="&amp;W$4,#REF!,$F299,#REF!,$G299)</f>
        <v>#REF!</v>
      </c>
      <c r="X299" s="155" t="e">
        <f>SUMIFS(#REF!,#REF!,"&gt;="&amp;X$3,#REF!,"&lt;="&amp;X$4,#REF!,$F299,#REF!,$G299)</f>
        <v>#REF!</v>
      </c>
      <c r="Y299" s="155" t="e">
        <f>SUMIFS(#REF!,#REF!,"&gt;="&amp;Y$3,#REF!,"&lt;="&amp;Y$4,#REF!,$F299,#REF!,$G299)</f>
        <v>#REF!</v>
      </c>
      <c r="Z299" s="155" t="e">
        <f>SUMIFS(#REF!,#REF!,"&gt;="&amp;Z$3,#REF!,"&lt;="&amp;Z$4,#REF!,$F299,#REF!,$G299)</f>
        <v>#REF!</v>
      </c>
      <c r="AA299" s="155" t="e">
        <f>SUMIFS(#REF!,#REF!,"&gt;="&amp;AA$3,#REF!,"&lt;="&amp;AA$4,#REF!,$F299,#REF!,$G299)</f>
        <v>#REF!</v>
      </c>
      <c r="AB299" s="155" t="e">
        <f>SUMIFS(#REF!,#REF!,"&gt;="&amp;AB$3,#REF!,"&lt;="&amp;AB$4,#REF!,$F299,#REF!,$G299)</f>
        <v>#REF!</v>
      </c>
      <c r="AC299" s="155" t="e">
        <f>SUMIFS(#REF!,#REF!,"&gt;="&amp;AC$3,#REF!,"&lt;="&amp;AC$4,#REF!,$F299,#REF!,$G299)</f>
        <v>#REF!</v>
      </c>
      <c r="AD299" s="155" t="e">
        <f>SUMIFS(#REF!,#REF!,"&gt;="&amp;AD$3,#REF!,"&lt;="&amp;AD$4,#REF!,$F299,#REF!,$G299)</f>
        <v>#REF!</v>
      </c>
      <c r="AE299" s="155" t="e">
        <f>SUMIFS(#REF!,#REF!,"&gt;="&amp;AE$3,#REF!,"&lt;="&amp;AE$4,#REF!,$F299,#REF!,$G299)</f>
        <v>#REF!</v>
      </c>
      <c r="AF299" s="155" t="e">
        <f>SUMIFS(#REF!,#REF!,"&gt;="&amp;AF$3,#REF!,"&lt;="&amp;AF$4,#REF!,$F299,#REF!,$G299)</f>
        <v>#REF!</v>
      </c>
      <c r="AG299" s="155" t="e">
        <f>SUMIFS(#REF!,#REF!,"&gt;="&amp;AG$3,#REF!,"&lt;="&amp;AG$4,#REF!,$F299,#REF!,$G299)</f>
        <v>#REF!</v>
      </c>
      <c r="AH299" s="155" t="e">
        <f>SUMIFS(#REF!,#REF!,"&gt;="&amp;AH$3,#REF!,"&lt;="&amp;AH$4,#REF!,$F299,#REF!,$G299)</f>
        <v>#REF!</v>
      </c>
      <c r="AI299" s="155" t="e">
        <f>SUMIFS(#REF!,#REF!,"&gt;="&amp;AI$3,#REF!,"&lt;="&amp;AI$4,#REF!,$F299,#REF!,$G299)</f>
        <v>#REF!</v>
      </c>
      <c r="AJ299" s="155" t="e">
        <f>SUMIFS(#REF!,#REF!,"&gt;="&amp;AJ$3,#REF!,"&lt;="&amp;AJ$4,#REF!,$F299,#REF!,$G299)</f>
        <v>#REF!</v>
      </c>
      <c r="AK299" s="155" t="e">
        <f>SUMIFS(#REF!,#REF!,"&gt;="&amp;AK$3,#REF!,"&lt;="&amp;AK$4,#REF!,$F299,#REF!,$G299)</f>
        <v>#REF!</v>
      </c>
      <c r="AL299" s="155" t="e">
        <f>SUMIFS(#REF!,#REF!,"&gt;="&amp;AL$3,#REF!,"&lt;="&amp;AL$4,#REF!,$F299,#REF!,$G299)</f>
        <v>#REF!</v>
      </c>
      <c r="AM299" s="155" t="e">
        <f>SUMIFS(#REF!,#REF!,"&gt;="&amp;AM$3,#REF!,"&lt;="&amp;AM$4,#REF!,$F299,#REF!,$G299)</f>
        <v>#REF!</v>
      </c>
      <c r="AN299" s="155" t="e">
        <f>SUMIFS(#REF!,#REF!,"&gt;="&amp;AN$3,#REF!,"&lt;="&amp;AN$4,#REF!,$F299,#REF!,$G299)</f>
        <v>#REF!</v>
      </c>
      <c r="AO299" s="155" t="e">
        <f>SUMIFS(#REF!,#REF!,"&gt;="&amp;AO$3,#REF!,"&lt;="&amp;AO$4,#REF!,$F299,#REF!,$G299)</f>
        <v>#REF!</v>
      </c>
      <c r="AP299" s="155" t="e">
        <f>SUMIFS(#REF!,#REF!,"&gt;="&amp;AP$3,#REF!,"&lt;="&amp;AP$4,#REF!,$F299,#REF!,$G299)</f>
        <v>#REF!</v>
      </c>
      <c r="AQ299" s="155" t="e">
        <f>SUMIFS(#REF!,#REF!,"&gt;="&amp;AQ$3,#REF!,"&lt;="&amp;AQ$4,#REF!,$F299,#REF!,$G299)</f>
        <v>#REF!</v>
      </c>
      <c r="AR299" s="155" t="e">
        <f>SUMIFS(#REF!,#REF!,"&gt;="&amp;AR$3,#REF!,"&lt;="&amp;AR$4,#REF!,$F299,#REF!,$G299)</f>
        <v>#REF!</v>
      </c>
    </row>
    <row r="300" spans="1:44" s="128" customFormat="1" ht="12" x14ac:dyDescent="0.25">
      <c r="A300" s="126">
        <f>ROW()</f>
        <v>300</v>
      </c>
      <c r="B300" s="143"/>
      <c r="C300" s="127"/>
      <c r="E300" s="129"/>
      <c r="F300" s="114" t="s">
        <v>118</v>
      </c>
      <c r="G300" s="128" t="s">
        <v>128</v>
      </c>
      <c r="L300" s="56"/>
      <c r="M300" s="130"/>
      <c r="N300" s="71"/>
      <c r="O300" s="71"/>
      <c r="P300" s="71"/>
      <c r="Q300" s="163"/>
      <c r="R300" s="164" t="e">
        <f ca="1">SUM($T300:INDIRECT(ADDRESS($A300,SUMIFS($1:$1,$5:$5,MAX($5:$5)))))</f>
        <v>#REF!</v>
      </c>
      <c r="S300" s="154"/>
      <c r="T300" s="154"/>
      <c r="U300" s="155" t="e">
        <f>SUMIFS(#REF!,#REF!,"&gt;="&amp;U$3,#REF!,"&lt;="&amp;U$4,#REF!,$F300,#REF!,$G300)</f>
        <v>#REF!</v>
      </c>
      <c r="V300" s="155" t="e">
        <f>SUMIFS(#REF!,#REF!,"&gt;="&amp;V$3,#REF!,"&lt;="&amp;V$4,#REF!,$F300,#REF!,$G300)</f>
        <v>#REF!</v>
      </c>
      <c r="W300" s="155" t="e">
        <f>SUMIFS(#REF!,#REF!,"&gt;="&amp;W$3,#REF!,"&lt;="&amp;W$4,#REF!,$F300,#REF!,$G300)</f>
        <v>#REF!</v>
      </c>
      <c r="X300" s="155" t="e">
        <f>SUMIFS(#REF!,#REF!,"&gt;="&amp;X$3,#REF!,"&lt;="&amp;X$4,#REF!,$F300,#REF!,$G300)</f>
        <v>#REF!</v>
      </c>
      <c r="Y300" s="155" t="e">
        <f>SUMIFS(#REF!,#REF!,"&gt;="&amp;Y$3,#REF!,"&lt;="&amp;Y$4,#REF!,$F300,#REF!,$G300)</f>
        <v>#REF!</v>
      </c>
      <c r="Z300" s="155" t="e">
        <f>SUMIFS(#REF!,#REF!,"&gt;="&amp;Z$3,#REF!,"&lt;="&amp;Z$4,#REF!,$F300,#REF!,$G300)</f>
        <v>#REF!</v>
      </c>
      <c r="AA300" s="155" t="e">
        <f>SUMIFS(#REF!,#REF!,"&gt;="&amp;AA$3,#REF!,"&lt;="&amp;AA$4,#REF!,$F300,#REF!,$G300)</f>
        <v>#REF!</v>
      </c>
      <c r="AB300" s="155" t="e">
        <f>SUMIFS(#REF!,#REF!,"&gt;="&amp;AB$3,#REF!,"&lt;="&amp;AB$4,#REF!,$F300,#REF!,$G300)</f>
        <v>#REF!</v>
      </c>
      <c r="AC300" s="155" t="e">
        <f>SUMIFS(#REF!,#REF!,"&gt;="&amp;AC$3,#REF!,"&lt;="&amp;AC$4,#REF!,$F300,#REF!,$G300)</f>
        <v>#REF!</v>
      </c>
      <c r="AD300" s="155" t="e">
        <f>SUMIFS(#REF!,#REF!,"&gt;="&amp;AD$3,#REF!,"&lt;="&amp;AD$4,#REF!,$F300,#REF!,$G300)</f>
        <v>#REF!</v>
      </c>
      <c r="AE300" s="155" t="e">
        <f>SUMIFS(#REF!,#REF!,"&gt;="&amp;AE$3,#REF!,"&lt;="&amp;AE$4,#REF!,$F300,#REF!,$G300)</f>
        <v>#REF!</v>
      </c>
      <c r="AF300" s="155" t="e">
        <f>SUMIFS(#REF!,#REF!,"&gt;="&amp;AF$3,#REF!,"&lt;="&amp;AF$4,#REF!,$F300,#REF!,$G300)</f>
        <v>#REF!</v>
      </c>
      <c r="AG300" s="155" t="e">
        <f>SUMIFS(#REF!,#REF!,"&gt;="&amp;AG$3,#REF!,"&lt;="&amp;AG$4,#REF!,$F300,#REF!,$G300)</f>
        <v>#REF!</v>
      </c>
      <c r="AH300" s="155" t="e">
        <f>SUMIFS(#REF!,#REF!,"&gt;="&amp;AH$3,#REF!,"&lt;="&amp;AH$4,#REF!,$F300,#REF!,$G300)</f>
        <v>#REF!</v>
      </c>
      <c r="AI300" s="155" t="e">
        <f>SUMIFS(#REF!,#REF!,"&gt;="&amp;AI$3,#REF!,"&lt;="&amp;AI$4,#REF!,$F300,#REF!,$G300)</f>
        <v>#REF!</v>
      </c>
      <c r="AJ300" s="155" t="e">
        <f>SUMIFS(#REF!,#REF!,"&gt;="&amp;AJ$3,#REF!,"&lt;="&amp;AJ$4,#REF!,$F300,#REF!,$G300)</f>
        <v>#REF!</v>
      </c>
      <c r="AK300" s="155" t="e">
        <f>SUMIFS(#REF!,#REF!,"&gt;="&amp;AK$3,#REF!,"&lt;="&amp;AK$4,#REF!,$F300,#REF!,$G300)</f>
        <v>#REF!</v>
      </c>
      <c r="AL300" s="155" t="e">
        <f>SUMIFS(#REF!,#REF!,"&gt;="&amp;AL$3,#REF!,"&lt;="&amp;AL$4,#REF!,$F300,#REF!,$G300)</f>
        <v>#REF!</v>
      </c>
      <c r="AM300" s="155" t="e">
        <f>SUMIFS(#REF!,#REF!,"&gt;="&amp;AM$3,#REF!,"&lt;="&amp;AM$4,#REF!,$F300,#REF!,$G300)</f>
        <v>#REF!</v>
      </c>
      <c r="AN300" s="155" t="e">
        <f>SUMIFS(#REF!,#REF!,"&gt;="&amp;AN$3,#REF!,"&lt;="&amp;AN$4,#REF!,$F300,#REF!,$G300)</f>
        <v>#REF!</v>
      </c>
      <c r="AO300" s="155" t="e">
        <f>SUMIFS(#REF!,#REF!,"&gt;="&amp;AO$3,#REF!,"&lt;="&amp;AO$4,#REF!,$F300,#REF!,$G300)</f>
        <v>#REF!</v>
      </c>
      <c r="AP300" s="155" t="e">
        <f>SUMIFS(#REF!,#REF!,"&gt;="&amp;AP$3,#REF!,"&lt;="&amp;AP$4,#REF!,$F300,#REF!,$G300)</f>
        <v>#REF!</v>
      </c>
      <c r="AQ300" s="155" t="e">
        <f>SUMIFS(#REF!,#REF!,"&gt;="&amp;AQ$3,#REF!,"&lt;="&amp;AQ$4,#REF!,$F300,#REF!,$G300)</f>
        <v>#REF!</v>
      </c>
      <c r="AR300" s="155" t="e">
        <f>SUMIFS(#REF!,#REF!,"&gt;="&amp;AR$3,#REF!,"&lt;="&amp;AR$4,#REF!,$F300,#REF!,$G300)</f>
        <v>#REF!</v>
      </c>
    </row>
    <row r="301" spans="1:44" s="17" customFormat="1" ht="10.199999999999999" x14ac:dyDescent="0.2">
      <c r="A301" s="23">
        <f>ROW()</f>
        <v>301</v>
      </c>
      <c r="B301" s="137"/>
      <c r="E301" s="16" t="s">
        <v>6</v>
      </c>
      <c r="M301" s="58"/>
      <c r="Q301" s="38"/>
      <c r="R301" s="22"/>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row>
    <row r="302" spans="1:44" ht="3" customHeight="1" x14ac:dyDescent="0.3">
      <c r="A302" s="19">
        <f>ROW()</f>
        <v>302</v>
      </c>
      <c r="B302" s="134"/>
      <c r="F302" s="25"/>
      <c r="G302" s="25"/>
      <c r="H302" s="25"/>
      <c r="I302" s="25"/>
      <c r="J302" s="25"/>
      <c r="K302" s="26"/>
      <c r="L302" s="25"/>
      <c r="M302" s="60"/>
      <c r="N302" s="25"/>
      <c r="O302" s="25"/>
      <c r="P302" s="25"/>
      <c r="Q302" s="40"/>
      <c r="R302" s="27"/>
      <c r="S302" s="25"/>
      <c r="T302" s="25"/>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row>
    <row r="303" spans="1:44" s="5" customFormat="1" x14ac:dyDescent="0.3">
      <c r="A303" s="23">
        <f>ROW()</f>
        <v>303</v>
      </c>
      <c r="B303" s="135"/>
      <c r="C303" s="45"/>
      <c r="E303" s="24"/>
      <c r="F303" s="5" t="s">
        <v>34</v>
      </c>
      <c r="K303" s="11"/>
      <c r="M303" s="59"/>
      <c r="Q303" s="39"/>
      <c r="R303" s="3">
        <f ca="1">SUM($T303:INDIRECT(ADDRESS($A303,SUMIFS($1:$1,$5:$5,MAX($5:$5)))))</f>
        <v>0</v>
      </c>
      <c r="U303" s="3">
        <f>SUMIFS(U$227:U302,$C$227:$C302,#REF!)-SUMIFS(U$227:U302,$C$227:$C302,#REF!)</f>
        <v>0</v>
      </c>
      <c r="V303" s="3">
        <f>SUMIFS(V$227:V302,$C$227:$C302,#REF!)-SUMIFS(V$227:V302,$C$227:$C302,#REF!)</f>
        <v>0</v>
      </c>
      <c r="W303" s="3">
        <f>SUMIFS(W$227:W302,$C$227:$C302,#REF!)-SUMIFS(W$227:W302,$C$227:$C302,#REF!)</f>
        <v>0</v>
      </c>
      <c r="X303" s="3">
        <f>SUMIFS(X$227:X302,$C$227:$C302,#REF!)-SUMIFS(X$227:X302,$C$227:$C302,#REF!)</f>
        <v>0</v>
      </c>
      <c r="Y303" s="3">
        <f>SUMIFS(Y$227:Y302,$C$227:$C302,#REF!)-SUMIFS(Y$227:Y302,$C$227:$C302,#REF!)</f>
        <v>0</v>
      </c>
      <c r="Z303" s="3">
        <f>SUMIFS(Z$227:Z302,$C$227:$C302,#REF!)-SUMIFS(Z$227:Z302,$C$227:$C302,#REF!)</f>
        <v>0</v>
      </c>
      <c r="AA303" s="3">
        <f>SUMIFS(AA$227:AA302,$C$227:$C302,#REF!)-SUMIFS(AA$227:AA302,$C$227:$C302,#REF!)</f>
        <v>0</v>
      </c>
      <c r="AB303" s="3">
        <f>SUMIFS(AB$227:AB302,$C$227:$C302,#REF!)-SUMIFS(AB$227:AB302,$C$227:$C302,#REF!)</f>
        <v>0</v>
      </c>
      <c r="AC303" s="3">
        <f>SUMIFS(AC$227:AC302,$C$227:$C302,#REF!)-SUMIFS(AC$227:AC302,$C$227:$C302,#REF!)</f>
        <v>0</v>
      </c>
      <c r="AD303" s="3">
        <f>SUMIFS(AD$227:AD302,$C$227:$C302,#REF!)-SUMIFS(AD$227:AD302,$C$227:$C302,#REF!)</f>
        <v>0</v>
      </c>
      <c r="AE303" s="3">
        <f>SUMIFS(AE$227:AE302,$C$227:$C302,#REF!)-SUMIFS(AE$227:AE302,$C$227:$C302,#REF!)</f>
        <v>0</v>
      </c>
      <c r="AF303" s="3">
        <f>SUMIFS(AF$227:AF302,$C$227:$C302,#REF!)-SUMIFS(AF$227:AF302,$C$227:$C302,#REF!)</f>
        <v>0</v>
      </c>
      <c r="AG303" s="3">
        <f>SUMIFS(AG$227:AG302,$C$227:$C302,#REF!)-SUMIFS(AG$227:AG302,$C$227:$C302,#REF!)</f>
        <v>0</v>
      </c>
      <c r="AH303" s="3">
        <f>SUMIFS(AH$227:AH302,$C$227:$C302,#REF!)-SUMIFS(AH$227:AH302,$C$227:$C302,#REF!)</f>
        <v>0</v>
      </c>
      <c r="AI303" s="3">
        <f>SUMIFS(AI$227:AI302,$C$227:$C302,#REF!)-SUMIFS(AI$227:AI302,$C$227:$C302,#REF!)</f>
        <v>0</v>
      </c>
      <c r="AJ303" s="3">
        <f>SUMIFS(AJ$227:AJ302,$C$227:$C302,#REF!)-SUMIFS(AJ$227:AJ302,$C$227:$C302,#REF!)</f>
        <v>0</v>
      </c>
      <c r="AK303" s="3">
        <f>SUMIFS(AK$227:AK302,$C$227:$C302,#REF!)-SUMIFS(AK$227:AK302,$C$227:$C302,#REF!)</f>
        <v>0</v>
      </c>
      <c r="AL303" s="3">
        <f>SUMIFS(AL$227:AL302,$C$227:$C302,#REF!)-SUMIFS(AL$227:AL302,$C$227:$C302,#REF!)</f>
        <v>0</v>
      </c>
      <c r="AM303" s="3">
        <f>SUMIFS(AM$227:AM302,$C$227:$C302,#REF!)-SUMIFS(AM$227:AM302,$C$227:$C302,#REF!)</f>
        <v>0</v>
      </c>
      <c r="AN303" s="3">
        <f>SUMIFS(AN$227:AN302,$C$227:$C302,#REF!)-SUMIFS(AN$227:AN302,$C$227:$C302,#REF!)</f>
        <v>0</v>
      </c>
      <c r="AO303" s="3">
        <f>SUMIFS(AO$227:AO302,$C$227:$C302,#REF!)-SUMIFS(AO$227:AO302,$C$227:$C302,#REF!)</f>
        <v>0</v>
      </c>
      <c r="AP303" s="3">
        <f>SUMIFS(AP$227:AP302,$C$227:$C302,#REF!)-SUMIFS(AP$227:AP302,$C$227:$C302,#REF!)</f>
        <v>0</v>
      </c>
      <c r="AQ303" s="3">
        <f>SUMIFS(AQ$227:AQ302,$C$227:$C302,#REF!)-SUMIFS(AQ$227:AQ302,$C$227:$C302,#REF!)</f>
        <v>0</v>
      </c>
      <c r="AR303" s="3">
        <f>SUMIFS(AR$227:AR302,$C$227:$C302,#REF!)-SUMIFS(AR$227:AR302,$C$227:$C302,#REF!)</f>
        <v>0</v>
      </c>
    </row>
    <row r="304" spans="1:44" s="5" customFormat="1" x14ac:dyDescent="0.3">
      <c r="A304" s="23">
        <f>ROW()</f>
        <v>304</v>
      </c>
      <c r="B304" s="135"/>
      <c r="C304" s="45"/>
      <c r="E304" s="24"/>
      <c r="F304" s="5" t="s">
        <v>35</v>
      </c>
      <c r="K304" s="11"/>
      <c r="M304" s="59"/>
      <c r="Q304" s="39">
        <f ca="1">R304-R303</f>
        <v>0</v>
      </c>
      <c r="R304" s="3">
        <f ca="1">INDIRECT(ADDRESS($A304,SUMIFS($1:$1,$5:$5,MAX($5:$5))))</f>
        <v>0</v>
      </c>
      <c r="U304" s="3">
        <f>SUM($T303:U303)</f>
        <v>0</v>
      </c>
      <c r="V304" s="3">
        <f>SUM($T303:V303)</f>
        <v>0</v>
      </c>
      <c r="W304" s="3">
        <f>SUM($T303:W303)</f>
        <v>0</v>
      </c>
      <c r="X304" s="3">
        <f>SUM($T303:X303)</f>
        <v>0</v>
      </c>
      <c r="Y304" s="3">
        <f>SUM($T303:Y303)</f>
        <v>0</v>
      </c>
      <c r="Z304" s="3">
        <f>SUM($T303:Z303)</f>
        <v>0</v>
      </c>
      <c r="AA304" s="3">
        <f>SUM($T303:AA303)</f>
        <v>0</v>
      </c>
      <c r="AB304" s="3">
        <f>SUM($T303:AB303)</f>
        <v>0</v>
      </c>
      <c r="AC304" s="3">
        <f>SUM($T303:AC303)</f>
        <v>0</v>
      </c>
      <c r="AD304" s="3">
        <f>SUM($T303:AD303)</f>
        <v>0</v>
      </c>
      <c r="AE304" s="3">
        <f>SUM($T303:AE303)</f>
        <v>0</v>
      </c>
      <c r="AF304" s="3">
        <f>SUM($T303:AF303)</f>
        <v>0</v>
      </c>
      <c r="AG304" s="3">
        <f>SUM($T303:AG303)</f>
        <v>0</v>
      </c>
      <c r="AH304" s="3">
        <f>SUM($T303:AH303)</f>
        <v>0</v>
      </c>
      <c r="AI304" s="3">
        <f>SUM($T303:AI303)</f>
        <v>0</v>
      </c>
      <c r="AJ304" s="3">
        <f>SUM($T303:AJ303)</f>
        <v>0</v>
      </c>
      <c r="AK304" s="3">
        <f>SUM($T303:AK303)</f>
        <v>0</v>
      </c>
      <c r="AL304" s="3">
        <f>SUM($T303:AL303)</f>
        <v>0</v>
      </c>
      <c r="AM304" s="3">
        <f>SUM($T303:AM303)</f>
        <v>0</v>
      </c>
      <c r="AN304" s="3">
        <f>SUM($T303:AN303)</f>
        <v>0</v>
      </c>
      <c r="AO304" s="3">
        <f>SUM($T303:AO303)</f>
        <v>0</v>
      </c>
      <c r="AP304" s="3">
        <f>SUM($T303:AP303)</f>
        <v>0</v>
      </c>
      <c r="AQ304" s="3">
        <f>SUM($T303:AQ303)</f>
        <v>0</v>
      </c>
      <c r="AR304" s="3">
        <f>SUM($T303:AR303)</f>
        <v>0</v>
      </c>
    </row>
    <row r="305" spans="1:44" x14ac:dyDescent="0.3">
      <c r="A305" s="19">
        <f>ROW()</f>
        <v>305</v>
      </c>
      <c r="B305" s="134"/>
      <c r="F305" s="36" t="s">
        <v>36</v>
      </c>
      <c r="R305" s="66">
        <f ca="1">IF(MIN($T304:INDIRECT(ADDRESS($A304,SUMIFS($1:$1,$5:$5,MAX($5:$5)))))&gt;=0,0,-MIN($T304:INDIRECT(ADDRESS($A304,SUMIFS($1:$1,$5:$5,MAX($5:$5))))))</f>
        <v>0</v>
      </c>
    </row>
    <row r="306" spans="1:44" x14ac:dyDescent="0.3">
      <c r="A306" s="19">
        <f>ROW()</f>
        <v>306</v>
      </c>
      <c r="B306" s="134"/>
    </row>
    <row r="307" spans="1:44" x14ac:dyDescent="0.3">
      <c r="A307" s="19">
        <f>ROW()</f>
        <v>307</v>
      </c>
      <c r="B307" s="134"/>
      <c r="F307" s="36" t="s">
        <v>1</v>
      </c>
    </row>
    <row r="308" spans="1:44" ht="3" customHeight="1" x14ac:dyDescent="0.3">
      <c r="A308" s="19">
        <f>ROW()</f>
        <v>308</v>
      </c>
      <c r="B308" s="134"/>
      <c r="F308" s="25"/>
      <c r="G308" s="25"/>
      <c r="H308" s="25"/>
      <c r="I308" s="25"/>
      <c r="J308" s="25"/>
      <c r="K308" s="26"/>
      <c r="L308" s="25"/>
      <c r="M308" s="60"/>
      <c r="N308" s="25"/>
      <c r="O308" s="25"/>
      <c r="P308" s="25"/>
      <c r="Q308" s="40"/>
      <c r="R308" s="27"/>
      <c r="S308" s="25"/>
      <c r="T308" s="25"/>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row>
    <row r="309" spans="1:44" s="5" customFormat="1" x14ac:dyDescent="0.3">
      <c r="A309" s="23">
        <f>ROW()</f>
        <v>309</v>
      </c>
      <c r="B309" s="135"/>
      <c r="C309" s="45" t="s">
        <v>0</v>
      </c>
      <c r="E309" s="24">
        <v>1</v>
      </c>
      <c r="F309" s="5" t="s">
        <v>37</v>
      </c>
      <c r="K309" s="11"/>
      <c r="L309" s="6"/>
      <c r="M309" s="59"/>
      <c r="N309" s="6"/>
      <c r="O309" s="6"/>
      <c r="P309" s="6"/>
      <c r="Q309" s="38"/>
      <c r="R309" s="3" t="e">
        <f ca="1">SUM($T309:INDIRECT(ADDRESS($A309,SUMIFS($1:$1,$5:$5,MAX($5:$5)))))</f>
        <v>#REF!</v>
      </c>
      <c r="U309" s="3" t="e">
        <f>SUMIFS(#REF!,#REF!,"&gt;="&amp;U$3,#REF!,"&lt;="&amp;U$4,#REF!,$F309,#REF!,$F309)</f>
        <v>#REF!</v>
      </c>
      <c r="V309" s="3" t="e">
        <f>SUMIFS(#REF!,#REF!,"&gt;="&amp;V$3,#REF!,"&lt;="&amp;V$4,#REF!,$F309,#REF!,$F309)</f>
        <v>#REF!</v>
      </c>
      <c r="W309" s="3" t="e">
        <f>SUMIFS(#REF!,#REF!,"&gt;="&amp;W$3,#REF!,"&lt;="&amp;W$4,#REF!,$F309,#REF!,$F309)</f>
        <v>#REF!</v>
      </c>
      <c r="X309" s="3" t="e">
        <f>SUMIFS(#REF!,#REF!,"&gt;="&amp;X$3,#REF!,"&lt;="&amp;X$4,#REF!,$F309,#REF!,$F309)</f>
        <v>#REF!</v>
      </c>
      <c r="Y309" s="3" t="e">
        <f>SUMIFS(#REF!,#REF!,"&gt;="&amp;Y$3,#REF!,"&lt;="&amp;Y$4,#REF!,$F309,#REF!,$F309)</f>
        <v>#REF!</v>
      </c>
      <c r="Z309" s="3" t="e">
        <f>SUMIFS(#REF!,#REF!,"&gt;="&amp;Z$3,#REF!,"&lt;="&amp;Z$4,#REF!,$F309,#REF!,$F309)</f>
        <v>#REF!</v>
      </c>
      <c r="AA309" s="3" t="e">
        <f>SUMIFS(#REF!,#REF!,"&gt;="&amp;AA$3,#REF!,"&lt;="&amp;AA$4,#REF!,$F309,#REF!,$F309)</f>
        <v>#REF!</v>
      </c>
      <c r="AB309" s="3" t="e">
        <f>SUMIFS(#REF!,#REF!,"&gt;="&amp;AB$3,#REF!,"&lt;="&amp;AB$4,#REF!,$F309,#REF!,$F309)</f>
        <v>#REF!</v>
      </c>
      <c r="AC309" s="3" t="e">
        <f>SUMIFS(#REF!,#REF!,"&gt;="&amp;AC$3,#REF!,"&lt;="&amp;AC$4,#REF!,$F309,#REF!,$F309)</f>
        <v>#REF!</v>
      </c>
      <c r="AD309" s="3" t="e">
        <f>SUMIFS(#REF!,#REF!,"&gt;="&amp;AD$3,#REF!,"&lt;="&amp;AD$4,#REF!,$F309,#REF!,$F309)</f>
        <v>#REF!</v>
      </c>
      <c r="AE309" s="3" t="e">
        <f>SUMIFS(#REF!,#REF!,"&gt;="&amp;AE$3,#REF!,"&lt;="&amp;AE$4,#REF!,$F309,#REF!,$F309)</f>
        <v>#REF!</v>
      </c>
      <c r="AF309" s="3" t="e">
        <f>SUMIFS(#REF!,#REF!,"&gt;="&amp;AF$3,#REF!,"&lt;="&amp;AF$4,#REF!,$F309,#REF!,$F309)</f>
        <v>#REF!</v>
      </c>
      <c r="AG309" s="3" t="e">
        <f>SUMIFS(#REF!,#REF!,"&gt;="&amp;AG$3,#REF!,"&lt;="&amp;AG$4,#REF!,$F309,#REF!,$F309)</f>
        <v>#REF!</v>
      </c>
      <c r="AH309" s="3" t="e">
        <f>SUMIFS(#REF!,#REF!,"&gt;="&amp;AH$3,#REF!,"&lt;="&amp;AH$4,#REF!,$F309,#REF!,$F309)</f>
        <v>#REF!</v>
      </c>
      <c r="AI309" s="3" t="e">
        <f>SUMIFS(#REF!,#REF!,"&gt;="&amp;AI$3,#REF!,"&lt;="&amp;AI$4,#REF!,$F309,#REF!,$F309)</f>
        <v>#REF!</v>
      </c>
      <c r="AJ309" s="3" t="e">
        <f>SUMIFS(#REF!,#REF!,"&gt;="&amp;AJ$3,#REF!,"&lt;="&amp;AJ$4,#REF!,$F309,#REF!,$F309)</f>
        <v>#REF!</v>
      </c>
      <c r="AK309" s="3" t="e">
        <f>SUMIFS(#REF!,#REF!,"&gt;="&amp;AK$3,#REF!,"&lt;="&amp;AK$4,#REF!,$F309,#REF!,$F309)</f>
        <v>#REF!</v>
      </c>
      <c r="AL309" s="3" t="e">
        <f>SUMIFS(#REF!,#REF!,"&gt;="&amp;AL$3,#REF!,"&lt;="&amp;AL$4,#REF!,$F309,#REF!,$F309)</f>
        <v>#REF!</v>
      </c>
      <c r="AM309" s="3" t="e">
        <f>SUMIFS(#REF!,#REF!,"&gt;="&amp;AM$3,#REF!,"&lt;="&amp;AM$4,#REF!,$F309,#REF!,$F309)</f>
        <v>#REF!</v>
      </c>
      <c r="AN309" s="3" t="e">
        <f>SUMIFS(#REF!,#REF!,"&gt;="&amp;AN$3,#REF!,"&lt;="&amp;AN$4,#REF!,$F309,#REF!,$F309)</f>
        <v>#REF!</v>
      </c>
      <c r="AO309" s="3" t="e">
        <f>SUMIFS(#REF!,#REF!,"&gt;="&amp;AO$3,#REF!,"&lt;="&amp;AO$4,#REF!,$F309,#REF!,$F309)</f>
        <v>#REF!</v>
      </c>
      <c r="AP309" s="3" t="e">
        <f>SUMIFS(#REF!,#REF!,"&gt;="&amp;AP$3,#REF!,"&lt;="&amp;AP$4,#REF!,$F309,#REF!,$F309)</f>
        <v>#REF!</v>
      </c>
      <c r="AQ309" s="3" t="e">
        <f>SUMIFS(#REF!,#REF!,"&gt;="&amp;AQ$3,#REF!,"&lt;="&amp;AQ$4,#REF!,$F309,#REF!,$F309)</f>
        <v>#REF!</v>
      </c>
      <c r="AR309" s="3" t="e">
        <f>SUMIFS(#REF!,#REF!,"&gt;="&amp;AR$3,#REF!,"&lt;="&amp;AR$4,#REF!,$F309,#REF!,$F309)</f>
        <v>#REF!</v>
      </c>
    </row>
    <row r="310" spans="1:44" ht="3" customHeight="1" x14ac:dyDescent="0.3">
      <c r="A310" s="19">
        <f>ROW()</f>
        <v>310</v>
      </c>
      <c r="B310" s="134"/>
      <c r="F310" s="25"/>
      <c r="G310" s="25"/>
      <c r="H310" s="25"/>
      <c r="I310" s="25"/>
      <c r="J310" s="25"/>
      <c r="K310" s="26"/>
      <c r="L310" s="25"/>
      <c r="M310" s="60"/>
      <c r="N310" s="25"/>
      <c r="O310" s="25"/>
      <c r="P310" s="25"/>
      <c r="Q310" s="40"/>
      <c r="R310" s="27"/>
      <c r="S310" s="25"/>
      <c r="T310" s="25"/>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row>
    <row r="311" spans="1:44" s="14" customFormat="1" x14ac:dyDescent="0.3">
      <c r="A311" s="53">
        <f>ROW()</f>
        <v>311</v>
      </c>
      <c r="B311" s="144"/>
      <c r="C311" s="54" t="s">
        <v>0</v>
      </c>
      <c r="E311" s="55" t="s">
        <v>5</v>
      </c>
      <c r="F311" s="14" t="s">
        <v>59</v>
      </c>
      <c r="K311" s="56"/>
      <c r="L311" s="56"/>
      <c r="M311" s="64"/>
      <c r="N311" s="56"/>
      <c r="O311" s="56"/>
      <c r="P311" s="56"/>
      <c r="Q311" s="57"/>
      <c r="R311" s="73" t="e">
        <f ca="1">SUM($T311:INDIRECT(ADDRESS($A311,SUMIFS($1:$1,$5:$5,MAX($5:$5)))))</f>
        <v>#REF!</v>
      </c>
      <c r="S311" s="56"/>
      <c r="T311" s="56"/>
      <c r="U311" s="73" t="e">
        <f>SUMIFS(#REF!,#REF!,"&gt;="&amp;U$3,#REF!,"&lt;="&amp;U$4,#REF!,$F311,#REF!,$F311)</f>
        <v>#REF!</v>
      </c>
      <c r="V311" s="73" t="e">
        <f>SUMIFS(#REF!,#REF!,"&gt;="&amp;V$3,#REF!,"&lt;="&amp;V$4,#REF!,$F311,#REF!,$F311)</f>
        <v>#REF!</v>
      </c>
      <c r="W311" s="73" t="e">
        <f>SUMIFS(#REF!,#REF!,"&gt;="&amp;W$3,#REF!,"&lt;="&amp;W$4,#REF!,$F311,#REF!,$F311)</f>
        <v>#REF!</v>
      </c>
      <c r="X311" s="73" t="e">
        <f>SUMIFS(#REF!,#REF!,"&gt;="&amp;X$3,#REF!,"&lt;="&amp;X$4,#REF!,$F311,#REF!,$F311)</f>
        <v>#REF!</v>
      </c>
      <c r="Y311" s="73" t="e">
        <f>SUMIFS(#REF!,#REF!,"&gt;="&amp;Y$3,#REF!,"&lt;="&amp;Y$4,#REF!,$F311,#REF!,$F311)</f>
        <v>#REF!</v>
      </c>
      <c r="Z311" s="73" t="e">
        <f>SUMIFS(#REF!,#REF!,"&gt;="&amp;Z$3,#REF!,"&lt;="&amp;Z$4,#REF!,$F311,#REF!,$F311)</f>
        <v>#REF!</v>
      </c>
      <c r="AA311" s="73" t="e">
        <f>SUMIFS(#REF!,#REF!,"&gt;="&amp;AA$3,#REF!,"&lt;="&amp;AA$4,#REF!,$F311,#REF!,$F311)</f>
        <v>#REF!</v>
      </c>
      <c r="AB311" s="73" t="e">
        <f>SUMIFS(#REF!,#REF!,"&gt;="&amp;AB$3,#REF!,"&lt;="&amp;AB$4,#REF!,$F311,#REF!,$F311)</f>
        <v>#REF!</v>
      </c>
      <c r="AC311" s="73" t="e">
        <f>SUMIFS(#REF!,#REF!,"&gt;="&amp;AC$3,#REF!,"&lt;="&amp;AC$4,#REF!,$F311,#REF!,$F311)</f>
        <v>#REF!</v>
      </c>
      <c r="AD311" s="73" t="e">
        <f>SUMIFS(#REF!,#REF!,"&gt;="&amp;AD$3,#REF!,"&lt;="&amp;AD$4,#REF!,$F311,#REF!,$F311)</f>
        <v>#REF!</v>
      </c>
      <c r="AE311" s="73" t="e">
        <f>SUMIFS(#REF!,#REF!,"&gt;="&amp;AE$3,#REF!,"&lt;="&amp;AE$4,#REF!,$F311,#REF!,$F311)</f>
        <v>#REF!</v>
      </c>
      <c r="AF311" s="73" t="e">
        <f>SUMIFS(#REF!,#REF!,"&gt;="&amp;AF$3,#REF!,"&lt;="&amp;AF$4,#REF!,$F311,#REF!,$F311)</f>
        <v>#REF!</v>
      </c>
      <c r="AG311" s="73" t="e">
        <f>SUMIFS(#REF!,#REF!,"&gt;="&amp;AG$3,#REF!,"&lt;="&amp;AG$4,#REF!,$F311,#REF!,$F311)</f>
        <v>#REF!</v>
      </c>
      <c r="AH311" s="73" t="e">
        <f>SUMIFS(#REF!,#REF!,"&gt;="&amp;AH$3,#REF!,"&lt;="&amp;AH$4,#REF!,$F311,#REF!,$F311)</f>
        <v>#REF!</v>
      </c>
      <c r="AI311" s="73" t="e">
        <f>SUMIFS(#REF!,#REF!,"&gt;="&amp;AI$3,#REF!,"&lt;="&amp;AI$4,#REF!,$F311,#REF!,$F311)</f>
        <v>#REF!</v>
      </c>
      <c r="AJ311" s="73" t="e">
        <f>SUMIFS(#REF!,#REF!,"&gt;="&amp;AJ$3,#REF!,"&lt;="&amp;AJ$4,#REF!,$F311,#REF!,$F311)</f>
        <v>#REF!</v>
      </c>
      <c r="AK311" s="73" t="e">
        <f>SUMIFS(#REF!,#REF!,"&gt;="&amp;AK$3,#REF!,"&lt;="&amp;AK$4,#REF!,$F311,#REF!,$F311)</f>
        <v>#REF!</v>
      </c>
      <c r="AL311" s="73" t="e">
        <f>SUMIFS(#REF!,#REF!,"&gt;="&amp;AL$3,#REF!,"&lt;="&amp;AL$4,#REF!,$F311,#REF!,$F311)</f>
        <v>#REF!</v>
      </c>
      <c r="AM311" s="73" t="e">
        <f>SUMIFS(#REF!,#REF!,"&gt;="&amp;AM$3,#REF!,"&lt;="&amp;AM$4,#REF!,$F311,#REF!,$F311)</f>
        <v>#REF!</v>
      </c>
      <c r="AN311" s="73" t="e">
        <f>SUMIFS(#REF!,#REF!,"&gt;="&amp;AN$3,#REF!,"&lt;="&amp;AN$4,#REF!,$F311,#REF!,$F311)</f>
        <v>#REF!</v>
      </c>
      <c r="AO311" s="73" t="e">
        <f>SUMIFS(#REF!,#REF!,"&gt;="&amp;AO$3,#REF!,"&lt;="&amp;AO$4,#REF!,$F311,#REF!,$F311)</f>
        <v>#REF!</v>
      </c>
      <c r="AP311" s="73" t="e">
        <f>SUMIFS(#REF!,#REF!,"&gt;="&amp;AP$3,#REF!,"&lt;="&amp;AP$4,#REF!,$F311,#REF!,$F311)</f>
        <v>#REF!</v>
      </c>
      <c r="AQ311" s="73" t="e">
        <f>SUMIFS(#REF!,#REF!,"&gt;="&amp;AQ$3,#REF!,"&lt;="&amp;AQ$4,#REF!,$F311,#REF!,$F311)</f>
        <v>#REF!</v>
      </c>
      <c r="AR311" s="73" t="e">
        <f>SUMIFS(#REF!,#REF!,"&gt;="&amp;AR$3,#REF!,"&lt;="&amp;AR$4,#REF!,$F311,#REF!,$F311)</f>
        <v>#REF!</v>
      </c>
    </row>
    <row r="312" spans="1:44" s="14" customFormat="1" x14ac:dyDescent="0.3">
      <c r="A312" s="53">
        <f>ROW()</f>
        <v>312</v>
      </c>
      <c r="B312" s="144"/>
      <c r="C312" s="54" t="s">
        <v>2</v>
      </c>
      <c r="E312" s="55" t="s">
        <v>5</v>
      </c>
      <c r="F312" s="14" t="s">
        <v>71</v>
      </c>
      <c r="K312" s="56"/>
      <c r="L312" s="56"/>
      <c r="M312" s="64"/>
      <c r="N312" s="56"/>
      <c r="O312" s="56"/>
      <c r="P312" s="56"/>
      <c r="Q312" s="57"/>
      <c r="R312" s="73" t="e">
        <f ca="1">SUM($T312:INDIRECT(ADDRESS($A312,SUMIFS($1:$1,$5:$5,MAX($5:$5)))))</f>
        <v>#REF!</v>
      </c>
      <c r="S312" s="56"/>
      <c r="T312" s="56"/>
      <c r="U312" s="73" t="e">
        <f>SUMIFS(#REF!,#REF!,"&gt;="&amp;U$3,#REF!,"&lt;="&amp;U$4,#REF!,$F312,#REF!,$F312)</f>
        <v>#REF!</v>
      </c>
      <c r="V312" s="73" t="e">
        <f>SUMIFS(#REF!,#REF!,"&gt;="&amp;V$3,#REF!,"&lt;="&amp;V$4,#REF!,$F312,#REF!,$F312)</f>
        <v>#REF!</v>
      </c>
      <c r="W312" s="73" t="e">
        <f>SUMIFS(#REF!,#REF!,"&gt;="&amp;W$3,#REF!,"&lt;="&amp;W$4,#REF!,$F312,#REF!,$F312)</f>
        <v>#REF!</v>
      </c>
      <c r="X312" s="73" t="e">
        <f>SUMIFS(#REF!,#REF!,"&gt;="&amp;X$3,#REF!,"&lt;="&amp;X$4,#REF!,$F312,#REF!,$F312)</f>
        <v>#REF!</v>
      </c>
      <c r="Y312" s="73" t="e">
        <f>SUMIFS(#REF!,#REF!,"&gt;="&amp;Y$3,#REF!,"&lt;="&amp;Y$4,#REF!,$F312,#REF!,$F312)</f>
        <v>#REF!</v>
      </c>
      <c r="Z312" s="73" t="e">
        <f>SUMIFS(#REF!,#REF!,"&gt;="&amp;Z$3,#REF!,"&lt;="&amp;Z$4,#REF!,$F312,#REF!,$F312)</f>
        <v>#REF!</v>
      </c>
      <c r="AA312" s="73" t="e">
        <f>SUMIFS(#REF!,#REF!,"&gt;="&amp;AA$3,#REF!,"&lt;="&amp;AA$4,#REF!,$F312,#REF!,$F312)</f>
        <v>#REF!</v>
      </c>
      <c r="AB312" s="73" t="e">
        <f>SUMIFS(#REF!,#REF!,"&gt;="&amp;AB$3,#REF!,"&lt;="&amp;AB$4,#REF!,$F312,#REF!,$F312)</f>
        <v>#REF!</v>
      </c>
      <c r="AC312" s="73" t="e">
        <f>SUMIFS(#REF!,#REF!,"&gt;="&amp;AC$3,#REF!,"&lt;="&amp;AC$4,#REF!,$F312,#REF!,$F312)</f>
        <v>#REF!</v>
      </c>
      <c r="AD312" s="73" t="e">
        <f>SUMIFS(#REF!,#REF!,"&gt;="&amp;AD$3,#REF!,"&lt;="&amp;AD$4,#REF!,$F312,#REF!,$F312)</f>
        <v>#REF!</v>
      </c>
      <c r="AE312" s="73" t="e">
        <f>SUMIFS(#REF!,#REF!,"&gt;="&amp;AE$3,#REF!,"&lt;="&amp;AE$4,#REF!,$F312,#REF!,$F312)</f>
        <v>#REF!</v>
      </c>
      <c r="AF312" s="73" t="e">
        <f>SUMIFS(#REF!,#REF!,"&gt;="&amp;AF$3,#REF!,"&lt;="&amp;AF$4,#REF!,$F312,#REF!,$F312)</f>
        <v>#REF!</v>
      </c>
      <c r="AG312" s="73" t="e">
        <f>SUMIFS(#REF!,#REF!,"&gt;="&amp;AG$3,#REF!,"&lt;="&amp;AG$4,#REF!,$F312,#REF!,$F312)</f>
        <v>#REF!</v>
      </c>
      <c r="AH312" s="73" t="e">
        <f>SUMIFS(#REF!,#REF!,"&gt;="&amp;AH$3,#REF!,"&lt;="&amp;AH$4,#REF!,$F312,#REF!,$F312)</f>
        <v>#REF!</v>
      </c>
      <c r="AI312" s="73" t="e">
        <f>SUMIFS(#REF!,#REF!,"&gt;="&amp;AI$3,#REF!,"&lt;="&amp;AI$4,#REF!,$F312,#REF!,$F312)</f>
        <v>#REF!</v>
      </c>
      <c r="AJ312" s="73" t="e">
        <f>SUMIFS(#REF!,#REF!,"&gt;="&amp;AJ$3,#REF!,"&lt;="&amp;AJ$4,#REF!,$F312,#REF!,$F312)</f>
        <v>#REF!</v>
      </c>
      <c r="AK312" s="73" t="e">
        <f>SUMIFS(#REF!,#REF!,"&gt;="&amp;AK$3,#REF!,"&lt;="&amp;AK$4,#REF!,$F312,#REF!,$F312)</f>
        <v>#REF!</v>
      </c>
      <c r="AL312" s="73" t="e">
        <f>SUMIFS(#REF!,#REF!,"&gt;="&amp;AL$3,#REF!,"&lt;="&amp;AL$4,#REF!,$F312,#REF!,$F312)</f>
        <v>#REF!</v>
      </c>
      <c r="AM312" s="73" t="e">
        <f>SUMIFS(#REF!,#REF!,"&gt;="&amp;AM$3,#REF!,"&lt;="&amp;AM$4,#REF!,$F312,#REF!,$F312)</f>
        <v>#REF!</v>
      </c>
      <c r="AN312" s="73" t="e">
        <f>SUMIFS(#REF!,#REF!,"&gt;="&amp;AN$3,#REF!,"&lt;="&amp;AN$4,#REF!,$F312,#REF!,$F312)</f>
        <v>#REF!</v>
      </c>
      <c r="AO312" s="73" t="e">
        <f>SUMIFS(#REF!,#REF!,"&gt;="&amp;AO$3,#REF!,"&lt;="&amp;AO$4,#REF!,$F312,#REF!,$F312)</f>
        <v>#REF!</v>
      </c>
      <c r="AP312" s="73" t="e">
        <f>SUMIFS(#REF!,#REF!,"&gt;="&amp;AP$3,#REF!,"&lt;="&amp;AP$4,#REF!,$F312,#REF!,$F312)</f>
        <v>#REF!</v>
      </c>
      <c r="AQ312" s="73" t="e">
        <f>SUMIFS(#REF!,#REF!,"&gt;="&amp;AQ$3,#REF!,"&lt;="&amp;AQ$4,#REF!,$F312,#REF!,$F312)</f>
        <v>#REF!</v>
      </c>
      <c r="AR312" s="73" t="e">
        <f>SUMIFS(#REF!,#REF!,"&gt;="&amp;AR$3,#REF!,"&lt;="&amp;AR$4,#REF!,$F312,#REF!,$F312)</f>
        <v>#REF!</v>
      </c>
    </row>
    <row r="313" spans="1:44" ht="3" customHeight="1" x14ac:dyDescent="0.3">
      <c r="A313" s="19">
        <f>ROW()</f>
        <v>313</v>
      </c>
      <c r="B313" s="134"/>
      <c r="F313" s="25"/>
      <c r="G313" s="25"/>
      <c r="H313" s="25"/>
      <c r="I313" s="25"/>
      <c r="J313" s="25"/>
      <c r="K313" s="26"/>
      <c r="L313" s="25"/>
      <c r="M313" s="60"/>
      <c r="N313" s="25"/>
      <c r="O313" s="25"/>
      <c r="P313" s="25"/>
      <c r="Q313" s="40"/>
      <c r="R313" s="27"/>
      <c r="S313" s="25"/>
      <c r="T313" s="25"/>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row>
    <row r="314" spans="1:44" s="14" customFormat="1" x14ac:dyDescent="0.3">
      <c r="A314" s="53">
        <f>ROW()</f>
        <v>314</v>
      </c>
      <c r="B314" s="144"/>
      <c r="C314" s="54" t="s">
        <v>0</v>
      </c>
      <c r="E314" s="55" t="s">
        <v>5</v>
      </c>
      <c r="F314" s="14" t="s">
        <v>64</v>
      </c>
      <c r="K314" s="56"/>
      <c r="L314" s="56"/>
      <c r="M314" s="64"/>
      <c r="N314" s="56"/>
      <c r="O314" s="56"/>
      <c r="P314" s="56"/>
      <c r="Q314" s="57"/>
      <c r="R314" s="73" t="e">
        <f ca="1">SUM($T314:INDIRECT(ADDRESS($A314,SUMIFS($1:$1,$5:$5,MAX($5:$5)))))</f>
        <v>#REF!</v>
      </c>
      <c r="S314" s="56"/>
      <c r="T314" s="56"/>
      <c r="U314" s="73" t="e">
        <f>SUMIFS(#REF!,#REF!,"&gt;="&amp;U$3,#REF!,"&lt;="&amp;U$4,#REF!,$F314,#REF!,$F314)</f>
        <v>#REF!</v>
      </c>
      <c r="V314" s="73" t="e">
        <f>SUMIFS(#REF!,#REF!,"&gt;="&amp;V$3,#REF!,"&lt;="&amp;V$4,#REF!,$F314,#REF!,$F314)</f>
        <v>#REF!</v>
      </c>
      <c r="W314" s="73" t="e">
        <f>SUMIFS(#REF!,#REF!,"&gt;="&amp;W$3,#REF!,"&lt;="&amp;W$4,#REF!,$F314,#REF!,$F314)</f>
        <v>#REF!</v>
      </c>
      <c r="X314" s="73" t="e">
        <f>SUMIFS(#REF!,#REF!,"&gt;="&amp;X$3,#REF!,"&lt;="&amp;X$4,#REF!,$F314,#REF!,$F314)</f>
        <v>#REF!</v>
      </c>
      <c r="Y314" s="73" t="e">
        <f>SUMIFS(#REF!,#REF!,"&gt;="&amp;Y$3,#REF!,"&lt;="&amp;Y$4,#REF!,$F314,#REF!,$F314)</f>
        <v>#REF!</v>
      </c>
      <c r="Z314" s="73" t="e">
        <f>SUMIFS(#REF!,#REF!,"&gt;="&amp;Z$3,#REF!,"&lt;="&amp;Z$4,#REF!,$F314,#REF!,$F314)</f>
        <v>#REF!</v>
      </c>
      <c r="AA314" s="73" t="e">
        <f>SUMIFS(#REF!,#REF!,"&gt;="&amp;AA$3,#REF!,"&lt;="&amp;AA$4,#REF!,$F314,#REF!,$F314)</f>
        <v>#REF!</v>
      </c>
      <c r="AB314" s="73" t="e">
        <f>SUMIFS(#REF!,#REF!,"&gt;="&amp;AB$3,#REF!,"&lt;="&amp;AB$4,#REF!,$F314,#REF!,$F314)</f>
        <v>#REF!</v>
      </c>
      <c r="AC314" s="73" t="e">
        <f>SUMIFS(#REF!,#REF!,"&gt;="&amp;AC$3,#REF!,"&lt;="&amp;AC$4,#REF!,$F314,#REF!,$F314)</f>
        <v>#REF!</v>
      </c>
      <c r="AD314" s="73" t="e">
        <f>SUMIFS(#REF!,#REF!,"&gt;="&amp;AD$3,#REF!,"&lt;="&amp;AD$4,#REF!,$F314,#REF!,$F314)</f>
        <v>#REF!</v>
      </c>
      <c r="AE314" s="73" t="e">
        <f>SUMIFS(#REF!,#REF!,"&gt;="&amp;AE$3,#REF!,"&lt;="&amp;AE$4,#REF!,$F314,#REF!,$F314)</f>
        <v>#REF!</v>
      </c>
      <c r="AF314" s="73" t="e">
        <f>SUMIFS(#REF!,#REF!,"&gt;="&amp;AF$3,#REF!,"&lt;="&amp;AF$4,#REF!,$F314,#REF!,$F314)</f>
        <v>#REF!</v>
      </c>
      <c r="AG314" s="73" t="e">
        <f>SUMIFS(#REF!,#REF!,"&gt;="&amp;AG$3,#REF!,"&lt;="&amp;AG$4,#REF!,$F314,#REF!,$F314)</f>
        <v>#REF!</v>
      </c>
      <c r="AH314" s="73" t="e">
        <f>SUMIFS(#REF!,#REF!,"&gt;="&amp;AH$3,#REF!,"&lt;="&amp;AH$4,#REF!,$F314,#REF!,$F314)</f>
        <v>#REF!</v>
      </c>
      <c r="AI314" s="73" t="e">
        <f>SUMIFS(#REF!,#REF!,"&gt;="&amp;AI$3,#REF!,"&lt;="&amp;AI$4,#REF!,$F314,#REF!,$F314)</f>
        <v>#REF!</v>
      </c>
      <c r="AJ314" s="73" t="e">
        <f>SUMIFS(#REF!,#REF!,"&gt;="&amp;AJ$3,#REF!,"&lt;="&amp;AJ$4,#REF!,$F314,#REF!,$F314)</f>
        <v>#REF!</v>
      </c>
      <c r="AK314" s="73" t="e">
        <f>SUMIFS(#REF!,#REF!,"&gt;="&amp;AK$3,#REF!,"&lt;="&amp;AK$4,#REF!,$F314,#REF!,$F314)</f>
        <v>#REF!</v>
      </c>
      <c r="AL314" s="73" t="e">
        <f>SUMIFS(#REF!,#REF!,"&gt;="&amp;AL$3,#REF!,"&lt;="&amp;AL$4,#REF!,$F314,#REF!,$F314)</f>
        <v>#REF!</v>
      </c>
      <c r="AM314" s="73" t="e">
        <f>SUMIFS(#REF!,#REF!,"&gt;="&amp;AM$3,#REF!,"&lt;="&amp;AM$4,#REF!,$F314,#REF!,$F314)</f>
        <v>#REF!</v>
      </c>
      <c r="AN314" s="73" t="e">
        <f>SUMIFS(#REF!,#REF!,"&gt;="&amp;AN$3,#REF!,"&lt;="&amp;AN$4,#REF!,$F314,#REF!,$F314)</f>
        <v>#REF!</v>
      </c>
      <c r="AO314" s="73" t="e">
        <f>SUMIFS(#REF!,#REF!,"&gt;="&amp;AO$3,#REF!,"&lt;="&amp;AO$4,#REF!,$F314,#REF!,$F314)</f>
        <v>#REF!</v>
      </c>
      <c r="AP314" s="73" t="e">
        <f>SUMIFS(#REF!,#REF!,"&gt;="&amp;AP$3,#REF!,"&lt;="&amp;AP$4,#REF!,$F314,#REF!,$F314)</f>
        <v>#REF!</v>
      </c>
      <c r="AQ314" s="73" t="e">
        <f>SUMIFS(#REF!,#REF!,"&gt;="&amp;AQ$3,#REF!,"&lt;="&amp;AQ$4,#REF!,$F314,#REF!,$F314)</f>
        <v>#REF!</v>
      </c>
      <c r="AR314" s="73" t="e">
        <f>SUMIFS(#REF!,#REF!,"&gt;="&amp;AR$3,#REF!,"&lt;="&amp;AR$4,#REF!,$F314,#REF!,$F314)</f>
        <v>#REF!</v>
      </c>
    </row>
    <row r="315" spans="1:44" s="14" customFormat="1" x14ac:dyDescent="0.3">
      <c r="A315" s="53">
        <f>ROW()</f>
        <v>315</v>
      </c>
      <c r="B315" s="144"/>
      <c r="C315" s="54" t="s">
        <v>2</v>
      </c>
      <c r="E315" s="55" t="s">
        <v>5</v>
      </c>
      <c r="F315" s="14" t="s">
        <v>64</v>
      </c>
      <c r="K315" s="56"/>
      <c r="L315" s="56"/>
      <c r="M315" s="64"/>
      <c r="N315" s="56"/>
      <c r="O315" s="56"/>
      <c r="P315" s="56"/>
      <c r="Q315" s="57"/>
      <c r="R315" s="73" t="e">
        <f ca="1">SUM($T315:INDIRECT(ADDRESS($A315,SUMIFS($1:$1,$5:$5,MAX($5:$5)))))</f>
        <v>#REF!</v>
      </c>
      <c r="S315" s="56"/>
      <c r="T315" s="56"/>
      <c r="U315" s="73" t="e">
        <f>SUMIFS(#REF!,#REF!,"&gt;="&amp;U$3,#REF!,"&lt;="&amp;U$4,#REF!,$F315,#REF!,$F315)</f>
        <v>#REF!</v>
      </c>
      <c r="V315" s="73" t="e">
        <f>SUMIFS(#REF!,#REF!,"&gt;="&amp;V$3,#REF!,"&lt;="&amp;V$4,#REF!,$F315,#REF!,$F315)</f>
        <v>#REF!</v>
      </c>
      <c r="W315" s="73" t="e">
        <f>SUMIFS(#REF!,#REF!,"&gt;="&amp;W$3,#REF!,"&lt;="&amp;W$4,#REF!,$F315,#REF!,$F315)</f>
        <v>#REF!</v>
      </c>
      <c r="X315" s="73" t="e">
        <f>SUMIFS(#REF!,#REF!,"&gt;="&amp;X$3,#REF!,"&lt;="&amp;X$4,#REF!,$F315,#REF!,$F315)</f>
        <v>#REF!</v>
      </c>
      <c r="Y315" s="73" t="e">
        <f>SUMIFS(#REF!,#REF!,"&gt;="&amp;Y$3,#REF!,"&lt;="&amp;Y$4,#REF!,$F315,#REF!,$F315)</f>
        <v>#REF!</v>
      </c>
      <c r="Z315" s="73" t="e">
        <f>SUMIFS(#REF!,#REF!,"&gt;="&amp;Z$3,#REF!,"&lt;="&amp;Z$4,#REF!,$F315,#REF!,$F315)</f>
        <v>#REF!</v>
      </c>
      <c r="AA315" s="73" t="e">
        <f>SUMIFS(#REF!,#REF!,"&gt;="&amp;AA$3,#REF!,"&lt;="&amp;AA$4,#REF!,$F315,#REF!,$F315)</f>
        <v>#REF!</v>
      </c>
      <c r="AB315" s="73" t="e">
        <f>SUMIFS(#REF!,#REF!,"&gt;="&amp;AB$3,#REF!,"&lt;="&amp;AB$4,#REF!,$F315,#REF!,$F315)</f>
        <v>#REF!</v>
      </c>
      <c r="AC315" s="73" t="e">
        <f>SUMIFS(#REF!,#REF!,"&gt;="&amp;AC$3,#REF!,"&lt;="&amp;AC$4,#REF!,$F315,#REF!,$F315)</f>
        <v>#REF!</v>
      </c>
      <c r="AD315" s="73" t="e">
        <f>SUMIFS(#REF!,#REF!,"&gt;="&amp;AD$3,#REF!,"&lt;="&amp;AD$4,#REF!,$F315,#REF!,$F315)</f>
        <v>#REF!</v>
      </c>
      <c r="AE315" s="73" t="e">
        <f>SUMIFS(#REF!,#REF!,"&gt;="&amp;AE$3,#REF!,"&lt;="&amp;AE$4,#REF!,$F315,#REF!,$F315)</f>
        <v>#REF!</v>
      </c>
      <c r="AF315" s="73" t="e">
        <f>SUMIFS(#REF!,#REF!,"&gt;="&amp;AF$3,#REF!,"&lt;="&amp;AF$4,#REF!,$F315,#REF!,$F315)</f>
        <v>#REF!</v>
      </c>
      <c r="AG315" s="73" t="e">
        <f>SUMIFS(#REF!,#REF!,"&gt;="&amp;AG$3,#REF!,"&lt;="&amp;AG$4,#REF!,$F315,#REF!,$F315)</f>
        <v>#REF!</v>
      </c>
      <c r="AH315" s="73" t="e">
        <f>SUMIFS(#REF!,#REF!,"&gt;="&amp;AH$3,#REF!,"&lt;="&amp;AH$4,#REF!,$F315,#REF!,$F315)</f>
        <v>#REF!</v>
      </c>
      <c r="AI315" s="73" t="e">
        <f>SUMIFS(#REF!,#REF!,"&gt;="&amp;AI$3,#REF!,"&lt;="&amp;AI$4,#REF!,$F315,#REF!,$F315)</f>
        <v>#REF!</v>
      </c>
      <c r="AJ315" s="73" t="e">
        <f>SUMIFS(#REF!,#REF!,"&gt;="&amp;AJ$3,#REF!,"&lt;="&amp;AJ$4,#REF!,$F315,#REF!,$F315)</f>
        <v>#REF!</v>
      </c>
      <c r="AK315" s="73" t="e">
        <f>SUMIFS(#REF!,#REF!,"&gt;="&amp;AK$3,#REF!,"&lt;="&amp;AK$4,#REF!,$F315,#REF!,$F315)</f>
        <v>#REF!</v>
      </c>
      <c r="AL315" s="73" t="e">
        <f>SUMIFS(#REF!,#REF!,"&gt;="&amp;AL$3,#REF!,"&lt;="&amp;AL$4,#REF!,$F315,#REF!,$F315)</f>
        <v>#REF!</v>
      </c>
      <c r="AM315" s="73" t="e">
        <f>SUMIFS(#REF!,#REF!,"&gt;="&amp;AM$3,#REF!,"&lt;="&amp;AM$4,#REF!,$F315,#REF!,$F315)</f>
        <v>#REF!</v>
      </c>
      <c r="AN315" s="73" t="e">
        <f>SUMIFS(#REF!,#REF!,"&gt;="&amp;AN$3,#REF!,"&lt;="&amp;AN$4,#REF!,$F315,#REF!,$F315)</f>
        <v>#REF!</v>
      </c>
      <c r="AO315" s="73" t="e">
        <f>SUMIFS(#REF!,#REF!,"&gt;="&amp;AO$3,#REF!,"&lt;="&amp;AO$4,#REF!,$F315,#REF!,$F315)</f>
        <v>#REF!</v>
      </c>
      <c r="AP315" s="73" t="e">
        <f>SUMIFS(#REF!,#REF!,"&gt;="&amp;AP$3,#REF!,"&lt;="&amp;AP$4,#REF!,$F315,#REF!,$F315)</f>
        <v>#REF!</v>
      </c>
      <c r="AQ315" s="73" t="e">
        <f>SUMIFS(#REF!,#REF!,"&gt;="&amp;AQ$3,#REF!,"&lt;="&amp;AQ$4,#REF!,$F315,#REF!,$F315)</f>
        <v>#REF!</v>
      </c>
      <c r="AR315" s="73" t="e">
        <f>SUMIFS(#REF!,#REF!,"&gt;="&amp;AR$3,#REF!,"&lt;="&amp;AR$4,#REF!,$F315,#REF!,$F315)</f>
        <v>#REF!</v>
      </c>
    </row>
    <row r="316" spans="1:44" ht="3" customHeight="1" x14ac:dyDescent="0.3">
      <c r="A316" s="19">
        <f>ROW()</f>
        <v>316</v>
      </c>
      <c r="B316" s="134"/>
      <c r="F316" s="25"/>
      <c r="G316" s="25"/>
      <c r="H316" s="25"/>
      <c r="I316" s="25"/>
      <c r="J316" s="25"/>
      <c r="K316" s="26"/>
      <c r="L316" s="25"/>
      <c r="M316" s="60"/>
      <c r="N316" s="25"/>
      <c r="O316" s="25"/>
      <c r="P316" s="25"/>
      <c r="Q316" s="40"/>
      <c r="R316" s="27"/>
      <c r="S316" s="25"/>
      <c r="T316" s="25"/>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row>
    <row r="317" spans="1:44" s="14" customFormat="1" x14ac:dyDescent="0.3">
      <c r="A317" s="53">
        <f>ROW()</f>
        <v>317</v>
      </c>
      <c r="B317" s="144"/>
      <c r="C317" s="54" t="s">
        <v>0</v>
      </c>
      <c r="E317" s="55" t="s">
        <v>5</v>
      </c>
      <c r="F317" s="14" t="s">
        <v>73</v>
      </c>
      <c r="K317" s="56"/>
      <c r="L317" s="56"/>
      <c r="M317" s="64"/>
      <c r="N317" s="56"/>
      <c r="O317" s="56"/>
      <c r="P317" s="56"/>
      <c r="Q317" s="57"/>
      <c r="R317" s="73" t="e">
        <f ca="1">SUM($T317:INDIRECT(ADDRESS($A317,SUMIFS($1:$1,$5:$5,MAX($5:$5)))))</f>
        <v>#REF!</v>
      </c>
      <c r="S317" s="56"/>
      <c r="T317" s="56"/>
      <c r="U317" s="73" t="e">
        <f>SUMIFS(#REF!,#REF!,"&gt;="&amp;U$3,#REF!,"&lt;="&amp;U$4,#REF!,$F317,#REF!,$F317)</f>
        <v>#REF!</v>
      </c>
      <c r="V317" s="73" t="e">
        <f>SUMIFS(#REF!,#REF!,"&gt;="&amp;V$3,#REF!,"&lt;="&amp;V$4,#REF!,$F317,#REF!,$F317)</f>
        <v>#REF!</v>
      </c>
      <c r="W317" s="73" t="e">
        <f>SUMIFS(#REF!,#REF!,"&gt;="&amp;W$3,#REF!,"&lt;="&amp;W$4,#REF!,$F317,#REF!,$F317)</f>
        <v>#REF!</v>
      </c>
      <c r="X317" s="73" t="e">
        <f>SUMIFS(#REF!,#REF!,"&gt;="&amp;X$3,#REF!,"&lt;="&amp;X$4,#REF!,$F317,#REF!,$F317)</f>
        <v>#REF!</v>
      </c>
      <c r="Y317" s="73" t="e">
        <f>SUMIFS(#REF!,#REF!,"&gt;="&amp;Y$3,#REF!,"&lt;="&amp;Y$4,#REF!,$F317,#REF!,$F317)</f>
        <v>#REF!</v>
      </c>
      <c r="Z317" s="73" t="e">
        <f>SUMIFS(#REF!,#REF!,"&gt;="&amp;Z$3,#REF!,"&lt;="&amp;Z$4,#REF!,$F317,#REF!,$F317)</f>
        <v>#REF!</v>
      </c>
      <c r="AA317" s="73" t="e">
        <f>SUMIFS(#REF!,#REF!,"&gt;="&amp;AA$3,#REF!,"&lt;="&amp;AA$4,#REF!,$F317,#REF!,$F317)</f>
        <v>#REF!</v>
      </c>
      <c r="AB317" s="73" t="e">
        <f>SUMIFS(#REF!,#REF!,"&gt;="&amp;AB$3,#REF!,"&lt;="&amp;AB$4,#REF!,$F317,#REF!,$F317)</f>
        <v>#REF!</v>
      </c>
      <c r="AC317" s="73" t="e">
        <f>SUMIFS(#REF!,#REF!,"&gt;="&amp;AC$3,#REF!,"&lt;="&amp;AC$4,#REF!,$F317,#REF!,$F317)</f>
        <v>#REF!</v>
      </c>
      <c r="AD317" s="73" t="e">
        <f>SUMIFS(#REF!,#REF!,"&gt;="&amp;AD$3,#REF!,"&lt;="&amp;AD$4,#REF!,$F317,#REF!,$F317)</f>
        <v>#REF!</v>
      </c>
      <c r="AE317" s="73" t="e">
        <f>SUMIFS(#REF!,#REF!,"&gt;="&amp;AE$3,#REF!,"&lt;="&amp;AE$4,#REF!,$F317,#REF!,$F317)</f>
        <v>#REF!</v>
      </c>
      <c r="AF317" s="73" t="e">
        <f>SUMIFS(#REF!,#REF!,"&gt;="&amp;AF$3,#REF!,"&lt;="&amp;AF$4,#REF!,$F317,#REF!,$F317)</f>
        <v>#REF!</v>
      </c>
      <c r="AG317" s="73" t="e">
        <f>SUMIFS(#REF!,#REF!,"&gt;="&amp;AG$3,#REF!,"&lt;="&amp;AG$4,#REF!,$F317,#REF!,$F317)</f>
        <v>#REF!</v>
      </c>
      <c r="AH317" s="73" t="e">
        <f>SUMIFS(#REF!,#REF!,"&gt;="&amp;AH$3,#REF!,"&lt;="&amp;AH$4,#REF!,$F317,#REF!,$F317)</f>
        <v>#REF!</v>
      </c>
      <c r="AI317" s="73" t="e">
        <f>SUMIFS(#REF!,#REF!,"&gt;="&amp;AI$3,#REF!,"&lt;="&amp;AI$4,#REF!,$F317,#REF!,$F317)</f>
        <v>#REF!</v>
      </c>
      <c r="AJ317" s="73" t="e">
        <f>SUMIFS(#REF!,#REF!,"&gt;="&amp;AJ$3,#REF!,"&lt;="&amp;AJ$4,#REF!,$F317,#REF!,$F317)</f>
        <v>#REF!</v>
      </c>
      <c r="AK317" s="73" t="e">
        <f>SUMIFS(#REF!,#REF!,"&gt;="&amp;AK$3,#REF!,"&lt;="&amp;AK$4,#REF!,$F317,#REF!,$F317)</f>
        <v>#REF!</v>
      </c>
      <c r="AL317" s="73" t="e">
        <f>SUMIFS(#REF!,#REF!,"&gt;="&amp;AL$3,#REF!,"&lt;="&amp;AL$4,#REF!,$F317,#REF!,$F317)</f>
        <v>#REF!</v>
      </c>
      <c r="AM317" s="73" t="e">
        <f>SUMIFS(#REF!,#REF!,"&gt;="&amp;AM$3,#REF!,"&lt;="&amp;AM$4,#REF!,$F317,#REF!,$F317)</f>
        <v>#REF!</v>
      </c>
      <c r="AN317" s="73" t="e">
        <f>SUMIFS(#REF!,#REF!,"&gt;="&amp;AN$3,#REF!,"&lt;="&amp;AN$4,#REF!,$F317,#REF!,$F317)</f>
        <v>#REF!</v>
      </c>
      <c r="AO317" s="73" t="e">
        <f>SUMIFS(#REF!,#REF!,"&gt;="&amp;AO$3,#REF!,"&lt;="&amp;AO$4,#REF!,$F317,#REF!,$F317)</f>
        <v>#REF!</v>
      </c>
      <c r="AP317" s="73" t="e">
        <f>SUMIFS(#REF!,#REF!,"&gt;="&amp;AP$3,#REF!,"&lt;="&amp;AP$4,#REF!,$F317,#REF!,$F317)</f>
        <v>#REF!</v>
      </c>
      <c r="AQ317" s="73" t="e">
        <f>SUMIFS(#REF!,#REF!,"&gt;="&amp;AQ$3,#REF!,"&lt;="&amp;AQ$4,#REF!,$F317,#REF!,$F317)</f>
        <v>#REF!</v>
      </c>
      <c r="AR317" s="73" t="e">
        <f>SUMIFS(#REF!,#REF!,"&gt;="&amp;AR$3,#REF!,"&lt;="&amp;AR$4,#REF!,$F317,#REF!,$F317)</f>
        <v>#REF!</v>
      </c>
    </row>
    <row r="318" spans="1:44" s="14" customFormat="1" x14ac:dyDescent="0.3">
      <c r="A318" s="53">
        <f>ROW()</f>
        <v>318</v>
      </c>
      <c r="B318" s="144"/>
      <c r="C318" s="54" t="s">
        <v>2</v>
      </c>
      <c r="E318" s="55" t="s">
        <v>5</v>
      </c>
      <c r="F318" s="14" t="s">
        <v>72</v>
      </c>
      <c r="K318" s="56"/>
      <c r="L318" s="56"/>
      <c r="M318" s="64"/>
      <c r="N318" s="56"/>
      <c r="O318" s="56"/>
      <c r="P318" s="56"/>
      <c r="Q318" s="57"/>
      <c r="R318" s="73" t="e">
        <f ca="1">SUM($T318:INDIRECT(ADDRESS($A318,SUMIFS($1:$1,$5:$5,MAX($5:$5)))))</f>
        <v>#REF!</v>
      </c>
      <c r="S318" s="56"/>
      <c r="T318" s="56"/>
      <c r="U318" s="73" t="e">
        <f>SUMIFS(#REF!,#REF!,"&gt;="&amp;U$3,#REF!,"&lt;="&amp;U$4,#REF!,$F318,#REF!,$F318)</f>
        <v>#REF!</v>
      </c>
      <c r="V318" s="73" t="e">
        <f>SUMIFS(#REF!,#REF!,"&gt;="&amp;V$3,#REF!,"&lt;="&amp;V$4,#REF!,$F318,#REF!,$F318)</f>
        <v>#REF!</v>
      </c>
      <c r="W318" s="73" t="e">
        <f>SUMIFS(#REF!,#REF!,"&gt;="&amp;W$3,#REF!,"&lt;="&amp;W$4,#REF!,$F318,#REF!,$F318)</f>
        <v>#REF!</v>
      </c>
      <c r="X318" s="73" t="e">
        <f>SUMIFS(#REF!,#REF!,"&gt;="&amp;X$3,#REF!,"&lt;="&amp;X$4,#REF!,$F318,#REF!,$F318)</f>
        <v>#REF!</v>
      </c>
      <c r="Y318" s="73" t="e">
        <f>SUMIFS(#REF!,#REF!,"&gt;="&amp;Y$3,#REF!,"&lt;="&amp;Y$4,#REF!,$F318,#REF!,$F318)</f>
        <v>#REF!</v>
      </c>
      <c r="Z318" s="73" t="e">
        <f>SUMIFS(#REF!,#REF!,"&gt;="&amp;Z$3,#REF!,"&lt;="&amp;Z$4,#REF!,$F318,#REF!,$F318)</f>
        <v>#REF!</v>
      </c>
      <c r="AA318" s="73" t="e">
        <f>SUMIFS(#REF!,#REF!,"&gt;="&amp;AA$3,#REF!,"&lt;="&amp;AA$4,#REF!,$F318,#REF!,$F318)</f>
        <v>#REF!</v>
      </c>
      <c r="AB318" s="73" t="e">
        <f>SUMIFS(#REF!,#REF!,"&gt;="&amp;AB$3,#REF!,"&lt;="&amp;AB$4,#REF!,$F318,#REF!,$F318)</f>
        <v>#REF!</v>
      </c>
      <c r="AC318" s="73" t="e">
        <f>SUMIFS(#REF!,#REF!,"&gt;="&amp;AC$3,#REF!,"&lt;="&amp;AC$4,#REF!,$F318,#REF!,$F318)</f>
        <v>#REF!</v>
      </c>
      <c r="AD318" s="73" t="e">
        <f>SUMIFS(#REF!,#REF!,"&gt;="&amp;AD$3,#REF!,"&lt;="&amp;AD$4,#REF!,$F318,#REF!,$F318)</f>
        <v>#REF!</v>
      </c>
      <c r="AE318" s="73" t="e">
        <f>SUMIFS(#REF!,#REF!,"&gt;="&amp;AE$3,#REF!,"&lt;="&amp;AE$4,#REF!,$F318,#REF!,$F318)</f>
        <v>#REF!</v>
      </c>
      <c r="AF318" s="73" t="e">
        <f>SUMIFS(#REF!,#REF!,"&gt;="&amp;AF$3,#REF!,"&lt;="&amp;AF$4,#REF!,$F318,#REF!,$F318)</f>
        <v>#REF!</v>
      </c>
      <c r="AG318" s="73" t="e">
        <f>SUMIFS(#REF!,#REF!,"&gt;="&amp;AG$3,#REF!,"&lt;="&amp;AG$4,#REF!,$F318,#REF!,$F318)</f>
        <v>#REF!</v>
      </c>
      <c r="AH318" s="73" t="e">
        <f>SUMIFS(#REF!,#REF!,"&gt;="&amp;AH$3,#REF!,"&lt;="&amp;AH$4,#REF!,$F318,#REF!,$F318)</f>
        <v>#REF!</v>
      </c>
      <c r="AI318" s="73" t="e">
        <f>SUMIFS(#REF!,#REF!,"&gt;="&amp;AI$3,#REF!,"&lt;="&amp;AI$4,#REF!,$F318,#REF!,$F318)</f>
        <v>#REF!</v>
      </c>
      <c r="AJ318" s="73" t="e">
        <f>SUMIFS(#REF!,#REF!,"&gt;="&amp;AJ$3,#REF!,"&lt;="&amp;AJ$4,#REF!,$F318,#REF!,$F318)</f>
        <v>#REF!</v>
      </c>
      <c r="AK318" s="73" t="e">
        <f>SUMIFS(#REF!,#REF!,"&gt;="&amp;AK$3,#REF!,"&lt;="&amp;AK$4,#REF!,$F318,#REF!,$F318)</f>
        <v>#REF!</v>
      </c>
      <c r="AL318" s="73" t="e">
        <f>SUMIFS(#REF!,#REF!,"&gt;="&amp;AL$3,#REF!,"&lt;="&amp;AL$4,#REF!,$F318,#REF!,$F318)</f>
        <v>#REF!</v>
      </c>
      <c r="AM318" s="73" t="e">
        <f>SUMIFS(#REF!,#REF!,"&gt;="&amp;AM$3,#REF!,"&lt;="&amp;AM$4,#REF!,$F318,#REF!,$F318)</f>
        <v>#REF!</v>
      </c>
      <c r="AN318" s="73" t="e">
        <f>SUMIFS(#REF!,#REF!,"&gt;="&amp;AN$3,#REF!,"&lt;="&amp;AN$4,#REF!,$F318,#REF!,$F318)</f>
        <v>#REF!</v>
      </c>
      <c r="AO318" s="73" t="e">
        <f>SUMIFS(#REF!,#REF!,"&gt;="&amp;AO$3,#REF!,"&lt;="&amp;AO$4,#REF!,$F318,#REF!,$F318)</f>
        <v>#REF!</v>
      </c>
      <c r="AP318" s="73" t="e">
        <f>SUMIFS(#REF!,#REF!,"&gt;="&amp;AP$3,#REF!,"&lt;="&amp;AP$4,#REF!,$F318,#REF!,$F318)</f>
        <v>#REF!</v>
      </c>
      <c r="AQ318" s="73" t="e">
        <f>SUMIFS(#REF!,#REF!,"&gt;="&amp;AQ$3,#REF!,"&lt;="&amp;AQ$4,#REF!,$F318,#REF!,$F318)</f>
        <v>#REF!</v>
      </c>
      <c r="AR318" s="73" t="e">
        <f>SUMIFS(#REF!,#REF!,"&gt;="&amp;AR$3,#REF!,"&lt;="&amp;AR$4,#REF!,$F318,#REF!,$F318)</f>
        <v>#REF!</v>
      </c>
    </row>
    <row r="319" spans="1:44" ht="3" customHeight="1" x14ac:dyDescent="0.3">
      <c r="A319" s="19">
        <f>ROW()</f>
        <v>319</v>
      </c>
      <c r="B319" s="134"/>
      <c r="F319" s="25"/>
      <c r="G319" s="25"/>
      <c r="H319" s="25"/>
      <c r="I319" s="25"/>
      <c r="J319" s="25"/>
      <c r="K319" s="26"/>
      <c r="L319" s="25"/>
      <c r="M319" s="60"/>
      <c r="N319" s="25"/>
      <c r="O319" s="25"/>
      <c r="P319" s="25"/>
      <c r="Q319" s="40"/>
      <c r="R319" s="27"/>
      <c r="S319" s="25"/>
      <c r="T319" s="25"/>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row>
    <row r="320" spans="1:44" s="14" customFormat="1" x14ac:dyDescent="0.3">
      <c r="A320" s="53">
        <f>ROW()</f>
        <v>320</v>
      </c>
      <c r="B320" s="144"/>
      <c r="C320" s="54" t="s">
        <v>0</v>
      </c>
      <c r="E320" s="55">
        <v>2</v>
      </c>
      <c r="F320" s="14" t="s">
        <v>67</v>
      </c>
      <c r="K320" s="56"/>
      <c r="L320" s="56"/>
      <c r="M320" s="64"/>
      <c r="N320" s="56"/>
      <c r="O320" s="56"/>
      <c r="P320" s="56"/>
      <c r="Q320" s="57"/>
      <c r="R320" s="73" t="e">
        <f ca="1">SUM($T320:INDIRECT(ADDRESS($A320,SUMIFS($1:$1,$5:$5,MAX($5:$5)))))</f>
        <v>#REF!</v>
      </c>
      <c r="S320" s="56"/>
      <c r="T320" s="56"/>
      <c r="U320" s="73" t="e">
        <f>SUMIFS(#REF!,#REF!,"&gt;="&amp;U$3,#REF!,"&lt;="&amp;U$4,#REF!,$F320,#REF!,$F320)</f>
        <v>#REF!</v>
      </c>
      <c r="V320" s="73" t="e">
        <f>SUMIFS(#REF!,#REF!,"&gt;="&amp;V$3,#REF!,"&lt;="&amp;V$4,#REF!,$F320,#REF!,$F320)</f>
        <v>#REF!</v>
      </c>
      <c r="W320" s="73" t="e">
        <f>SUMIFS(#REF!,#REF!,"&gt;="&amp;W$3,#REF!,"&lt;="&amp;W$4,#REF!,$F320,#REF!,$F320)</f>
        <v>#REF!</v>
      </c>
      <c r="X320" s="73" t="e">
        <f>SUMIFS(#REF!,#REF!,"&gt;="&amp;X$3,#REF!,"&lt;="&amp;X$4,#REF!,$F320,#REF!,$F320)</f>
        <v>#REF!</v>
      </c>
      <c r="Y320" s="73" t="e">
        <f>SUMIFS(#REF!,#REF!,"&gt;="&amp;Y$3,#REF!,"&lt;="&amp;Y$4,#REF!,$F320,#REF!,$F320)</f>
        <v>#REF!</v>
      </c>
      <c r="Z320" s="73" t="e">
        <f>SUMIFS(#REF!,#REF!,"&gt;="&amp;Z$3,#REF!,"&lt;="&amp;Z$4,#REF!,$F320,#REF!,$F320)</f>
        <v>#REF!</v>
      </c>
      <c r="AA320" s="73" t="e">
        <f>SUMIFS(#REF!,#REF!,"&gt;="&amp;AA$3,#REF!,"&lt;="&amp;AA$4,#REF!,$F320,#REF!,$F320)</f>
        <v>#REF!</v>
      </c>
      <c r="AB320" s="73" t="e">
        <f>SUMIFS(#REF!,#REF!,"&gt;="&amp;AB$3,#REF!,"&lt;="&amp;AB$4,#REF!,$F320,#REF!,$F320)</f>
        <v>#REF!</v>
      </c>
      <c r="AC320" s="73" t="e">
        <f>SUMIFS(#REF!,#REF!,"&gt;="&amp;AC$3,#REF!,"&lt;="&amp;AC$4,#REF!,$F320,#REF!,$F320)</f>
        <v>#REF!</v>
      </c>
      <c r="AD320" s="73" t="e">
        <f>SUMIFS(#REF!,#REF!,"&gt;="&amp;AD$3,#REF!,"&lt;="&amp;AD$4,#REF!,$F320,#REF!,$F320)</f>
        <v>#REF!</v>
      </c>
      <c r="AE320" s="73" t="e">
        <f>SUMIFS(#REF!,#REF!,"&gt;="&amp;AE$3,#REF!,"&lt;="&amp;AE$4,#REF!,$F320,#REF!,$F320)</f>
        <v>#REF!</v>
      </c>
      <c r="AF320" s="73" t="e">
        <f>SUMIFS(#REF!,#REF!,"&gt;="&amp;AF$3,#REF!,"&lt;="&amp;AF$4,#REF!,$F320,#REF!,$F320)</f>
        <v>#REF!</v>
      </c>
      <c r="AG320" s="73" t="e">
        <f>SUMIFS(#REF!,#REF!,"&gt;="&amp;AG$3,#REF!,"&lt;="&amp;AG$4,#REF!,$F320,#REF!,$F320)</f>
        <v>#REF!</v>
      </c>
      <c r="AH320" s="73" t="e">
        <f>SUMIFS(#REF!,#REF!,"&gt;="&amp;AH$3,#REF!,"&lt;="&amp;AH$4,#REF!,$F320,#REF!,$F320)</f>
        <v>#REF!</v>
      </c>
      <c r="AI320" s="73" t="e">
        <f>SUMIFS(#REF!,#REF!,"&gt;="&amp;AI$3,#REF!,"&lt;="&amp;AI$4,#REF!,$F320,#REF!,$F320)</f>
        <v>#REF!</v>
      </c>
      <c r="AJ320" s="73" t="e">
        <f>SUMIFS(#REF!,#REF!,"&gt;="&amp;AJ$3,#REF!,"&lt;="&amp;AJ$4,#REF!,$F320,#REF!,$F320)</f>
        <v>#REF!</v>
      </c>
      <c r="AK320" s="73" t="e">
        <f>SUMIFS(#REF!,#REF!,"&gt;="&amp;AK$3,#REF!,"&lt;="&amp;AK$4,#REF!,$F320,#REF!,$F320)</f>
        <v>#REF!</v>
      </c>
      <c r="AL320" s="73" t="e">
        <f>SUMIFS(#REF!,#REF!,"&gt;="&amp;AL$3,#REF!,"&lt;="&amp;AL$4,#REF!,$F320,#REF!,$F320)</f>
        <v>#REF!</v>
      </c>
      <c r="AM320" s="73" t="e">
        <f>SUMIFS(#REF!,#REF!,"&gt;="&amp;AM$3,#REF!,"&lt;="&amp;AM$4,#REF!,$F320,#REF!,$F320)</f>
        <v>#REF!</v>
      </c>
      <c r="AN320" s="73" t="e">
        <f>SUMIFS(#REF!,#REF!,"&gt;="&amp;AN$3,#REF!,"&lt;="&amp;AN$4,#REF!,$F320,#REF!,$F320)</f>
        <v>#REF!</v>
      </c>
      <c r="AO320" s="73" t="e">
        <f>SUMIFS(#REF!,#REF!,"&gt;="&amp;AO$3,#REF!,"&lt;="&amp;AO$4,#REF!,$F320,#REF!,$F320)</f>
        <v>#REF!</v>
      </c>
      <c r="AP320" s="73" t="e">
        <f>SUMIFS(#REF!,#REF!,"&gt;="&amp;AP$3,#REF!,"&lt;="&amp;AP$4,#REF!,$F320,#REF!,$F320)</f>
        <v>#REF!</v>
      </c>
      <c r="AQ320" s="73" t="e">
        <f>SUMIFS(#REF!,#REF!,"&gt;="&amp;AQ$3,#REF!,"&lt;="&amp;AQ$4,#REF!,$F320,#REF!,$F320)</f>
        <v>#REF!</v>
      </c>
      <c r="AR320" s="73" t="e">
        <f>SUMIFS(#REF!,#REF!,"&gt;="&amp;AR$3,#REF!,"&lt;="&amp;AR$4,#REF!,$F320,#REF!,$F320)</f>
        <v>#REF!</v>
      </c>
    </row>
    <row r="321" spans="1:44" s="14" customFormat="1" x14ac:dyDescent="0.3">
      <c r="A321" s="53">
        <f>ROW()</f>
        <v>321</v>
      </c>
      <c r="B321" s="144"/>
      <c r="C321" s="54" t="s">
        <v>2</v>
      </c>
      <c r="E321" s="55"/>
      <c r="F321" s="14" t="s">
        <v>68</v>
      </c>
      <c r="K321" s="56"/>
      <c r="L321" s="56"/>
      <c r="M321" s="64"/>
      <c r="N321" s="56"/>
      <c r="O321" s="56"/>
      <c r="P321" s="56"/>
      <c r="Q321" s="57"/>
      <c r="R321" s="73" t="e">
        <f ca="1">SUM($T321:INDIRECT(ADDRESS($A321,SUMIFS($1:$1,$5:$5,MAX($5:$5)))))</f>
        <v>#REF!</v>
      </c>
      <c r="S321" s="56"/>
      <c r="T321" s="56"/>
      <c r="U321" s="73" t="e">
        <f>SUMIFS(#REF!,#REF!,"&gt;="&amp;U$3,#REF!,"&lt;="&amp;U$4,#REF!,$F321,#REF!,$F321)</f>
        <v>#REF!</v>
      </c>
      <c r="V321" s="73" t="e">
        <f>SUMIFS(#REF!,#REF!,"&gt;="&amp;V$3,#REF!,"&lt;="&amp;V$4,#REF!,$F321,#REF!,$F321)</f>
        <v>#REF!</v>
      </c>
      <c r="W321" s="73" t="e">
        <f>SUMIFS(#REF!,#REF!,"&gt;="&amp;W$3,#REF!,"&lt;="&amp;W$4,#REF!,$F321,#REF!,$F321)</f>
        <v>#REF!</v>
      </c>
      <c r="X321" s="73" t="e">
        <f>SUMIFS(#REF!,#REF!,"&gt;="&amp;X$3,#REF!,"&lt;="&amp;X$4,#REF!,$F321,#REF!,$F321)</f>
        <v>#REF!</v>
      </c>
      <c r="Y321" s="73" t="e">
        <f>SUMIFS(#REF!,#REF!,"&gt;="&amp;Y$3,#REF!,"&lt;="&amp;Y$4,#REF!,$F321,#REF!,$F321)</f>
        <v>#REF!</v>
      </c>
      <c r="Z321" s="73" t="e">
        <f>SUMIFS(#REF!,#REF!,"&gt;="&amp;Z$3,#REF!,"&lt;="&amp;Z$4,#REF!,$F321,#REF!,$F321)</f>
        <v>#REF!</v>
      </c>
      <c r="AA321" s="73" t="e">
        <f>SUMIFS(#REF!,#REF!,"&gt;="&amp;AA$3,#REF!,"&lt;="&amp;AA$4,#REF!,$F321,#REF!,$F321)</f>
        <v>#REF!</v>
      </c>
      <c r="AB321" s="73" t="e">
        <f>SUMIFS(#REF!,#REF!,"&gt;="&amp;AB$3,#REF!,"&lt;="&amp;AB$4,#REF!,$F321,#REF!,$F321)</f>
        <v>#REF!</v>
      </c>
      <c r="AC321" s="73" t="e">
        <f>SUMIFS(#REF!,#REF!,"&gt;="&amp;AC$3,#REF!,"&lt;="&amp;AC$4,#REF!,$F321,#REF!,$F321)</f>
        <v>#REF!</v>
      </c>
      <c r="AD321" s="73" t="e">
        <f>SUMIFS(#REF!,#REF!,"&gt;="&amp;AD$3,#REF!,"&lt;="&amp;AD$4,#REF!,$F321,#REF!,$F321)</f>
        <v>#REF!</v>
      </c>
      <c r="AE321" s="73" t="e">
        <f>SUMIFS(#REF!,#REF!,"&gt;="&amp;AE$3,#REF!,"&lt;="&amp;AE$4,#REF!,$F321,#REF!,$F321)</f>
        <v>#REF!</v>
      </c>
      <c r="AF321" s="73" t="e">
        <f>SUMIFS(#REF!,#REF!,"&gt;="&amp;AF$3,#REF!,"&lt;="&amp;AF$4,#REF!,$F321,#REF!,$F321)</f>
        <v>#REF!</v>
      </c>
      <c r="AG321" s="73" t="e">
        <f>SUMIFS(#REF!,#REF!,"&gt;="&amp;AG$3,#REF!,"&lt;="&amp;AG$4,#REF!,$F321,#REF!,$F321)</f>
        <v>#REF!</v>
      </c>
      <c r="AH321" s="73" t="e">
        <f>SUMIFS(#REF!,#REF!,"&gt;="&amp;AH$3,#REF!,"&lt;="&amp;AH$4,#REF!,$F321,#REF!,$F321)</f>
        <v>#REF!</v>
      </c>
      <c r="AI321" s="73" t="e">
        <f>SUMIFS(#REF!,#REF!,"&gt;="&amp;AI$3,#REF!,"&lt;="&amp;AI$4,#REF!,$F321,#REF!,$F321)</f>
        <v>#REF!</v>
      </c>
      <c r="AJ321" s="73" t="e">
        <f>SUMIFS(#REF!,#REF!,"&gt;="&amp;AJ$3,#REF!,"&lt;="&amp;AJ$4,#REF!,$F321,#REF!,$F321)</f>
        <v>#REF!</v>
      </c>
      <c r="AK321" s="73" t="e">
        <f>SUMIFS(#REF!,#REF!,"&gt;="&amp;AK$3,#REF!,"&lt;="&amp;AK$4,#REF!,$F321,#REF!,$F321)</f>
        <v>#REF!</v>
      </c>
      <c r="AL321" s="73" t="e">
        <f>SUMIFS(#REF!,#REF!,"&gt;="&amp;AL$3,#REF!,"&lt;="&amp;AL$4,#REF!,$F321,#REF!,$F321)</f>
        <v>#REF!</v>
      </c>
      <c r="AM321" s="73" t="e">
        <f>SUMIFS(#REF!,#REF!,"&gt;="&amp;AM$3,#REF!,"&lt;="&amp;AM$4,#REF!,$F321,#REF!,$F321)</f>
        <v>#REF!</v>
      </c>
      <c r="AN321" s="73" t="e">
        <f>SUMIFS(#REF!,#REF!,"&gt;="&amp;AN$3,#REF!,"&lt;="&amp;AN$4,#REF!,$F321,#REF!,$F321)</f>
        <v>#REF!</v>
      </c>
      <c r="AO321" s="73" t="e">
        <f>SUMIFS(#REF!,#REF!,"&gt;="&amp;AO$3,#REF!,"&lt;="&amp;AO$4,#REF!,$F321,#REF!,$F321)</f>
        <v>#REF!</v>
      </c>
      <c r="AP321" s="73" t="e">
        <f>SUMIFS(#REF!,#REF!,"&gt;="&amp;AP$3,#REF!,"&lt;="&amp;AP$4,#REF!,$F321,#REF!,$F321)</f>
        <v>#REF!</v>
      </c>
      <c r="AQ321" s="73" t="e">
        <f>SUMIFS(#REF!,#REF!,"&gt;="&amp;AQ$3,#REF!,"&lt;="&amp;AQ$4,#REF!,$F321,#REF!,$F321)</f>
        <v>#REF!</v>
      </c>
      <c r="AR321" s="73" t="e">
        <f>SUMIFS(#REF!,#REF!,"&gt;="&amp;AR$3,#REF!,"&lt;="&amp;AR$4,#REF!,$F321,#REF!,$F321)</f>
        <v>#REF!</v>
      </c>
    </row>
    <row r="322" spans="1:44" ht="3" customHeight="1" x14ac:dyDescent="0.3">
      <c r="A322" s="19">
        <f>ROW()</f>
        <v>322</v>
      </c>
      <c r="B322" s="134"/>
      <c r="F322" s="25"/>
      <c r="G322" s="25"/>
      <c r="H322" s="25"/>
      <c r="I322" s="25"/>
      <c r="J322" s="25"/>
      <c r="K322" s="26"/>
      <c r="L322" s="25"/>
      <c r="M322" s="60"/>
      <c r="N322" s="25"/>
      <c r="O322" s="25"/>
      <c r="P322" s="25"/>
      <c r="Q322" s="40"/>
      <c r="R322" s="27"/>
      <c r="S322" s="25"/>
      <c r="T322" s="25"/>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row>
    <row r="323" spans="1:44" s="14" customFormat="1" x14ac:dyDescent="0.3">
      <c r="A323" s="53">
        <f>ROW()</f>
        <v>323</v>
      </c>
      <c r="B323" s="144"/>
      <c r="C323" s="54" t="s">
        <v>0</v>
      </c>
      <c r="E323" s="55">
        <v>3</v>
      </c>
      <c r="F323" s="14" t="s">
        <v>69</v>
      </c>
      <c r="K323" s="56"/>
      <c r="L323" s="56"/>
      <c r="M323" s="64"/>
      <c r="N323" s="71"/>
      <c r="O323" s="56"/>
      <c r="P323" s="56"/>
      <c r="Q323" s="57"/>
      <c r="R323" s="73" t="e">
        <f ca="1">SUM($T323:INDIRECT(ADDRESS($A323,SUMIFS($1:$1,$5:$5,MAX($5:$5)))))</f>
        <v>#REF!</v>
      </c>
      <c r="S323" s="56"/>
      <c r="T323" s="56"/>
      <c r="U323" s="73" t="e">
        <f>SUMIFS(#REF!,#REF!,"&gt;="&amp;U$3,#REF!,"&lt;="&amp;U$4,#REF!,$F323,#REF!,$F323)</f>
        <v>#REF!</v>
      </c>
      <c r="V323" s="73" t="e">
        <f>SUMIFS(#REF!,#REF!,"&gt;="&amp;V$3,#REF!,"&lt;="&amp;V$4,#REF!,$F323,#REF!,$F323)</f>
        <v>#REF!</v>
      </c>
      <c r="W323" s="73" t="e">
        <f>SUMIFS(#REF!,#REF!,"&gt;="&amp;W$3,#REF!,"&lt;="&amp;W$4,#REF!,$F323,#REF!,$F323)</f>
        <v>#REF!</v>
      </c>
      <c r="X323" s="73" t="e">
        <f>SUMIFS(#REF!,#REF!,"&gt;="&amp;X$3,#REF!,"&lt;="&amp;X$4,#REF!,$F323,#REF!,$F323)</f>
        <v>#REF!</v>
      </c>
      <c r="Y323" s="73" t="e">
        <f>SUMIFS(#REF!,#REF!,"&gt;="&amp;Y$3,#REF!,"&lt;="&amp;Y$4,#REF!,$F323,#REF!,$F323)</f>
        <v>#REF!</v>
      </c>
      <c r="Z323" s="73" t="e">
        <f>SUMIFS(#REF!,#REF!,"&gt;="&amp;Z$3,#REF!,"&lt;="&amp;Z$4,#REF!,$F323,#REF!,$F323)</f>
        <v>#REF!</v>
      </c>
      <c r="AA323" s="73" t="e">
        <f>SUMIFS(#REF!,#REF!,"&gt;="&amp;AA$3,#REF!,"&lt;="&amp;AA$4,#REF!,$F323,#REF!,$F323)</f>
        <v>#REF!</v>
      </c>
      <c r="AB323" s="73" t="e">
        <f>SUMIFS(#REF!,#REF!,"&gt;="&amp;AB$3,#REF!,"&lt;="&amp;AB$4,#REF!,$F323,#REF!,$F323)</f>
        <v>#REF!</v>
      </c>
      <c r="AC323" s="73" t="e">
        <f>SUMIFS(#REF!,#REF!,"&gt;="&amp;AC$3,#REF!,"&lt;="&amp;AC$4,#REF!,$F323,#REF!,$F323)</f>
        <v>#REF!</v>
      </c>
      <c r="AD323" s="73" t="e">
        <f>SUMIFS(#REF!,#REF!,"&gt;="&amp;AD$3,#REF!,"&lt;="&amp;AD$4,#REF!,$F323,#REF!,$F323)</f>
        <v>#REF!</v>
      </c>
      <c r="AE323" s="73" t="e">
        <f>SUMIFS(#REF!,#REF!,"&gt;="&amp;AE$3,#REF!,"&lt;="&amp;AE$4,#REF!,$F323,#REF!,$F323)</f>
        <v>#REF!</v>
      </c>
      <c r="AF323" s="73" t="e">
        <f>SUMIFS(#REF!,#REF!,"&gt;="&amp;AF$3,#REF!,"&lt;="&amp;AF$4,#REF!,$F323,#REF!,$F323)</f>
        <v>#REF!</v>
      </c>
      <c r="AG323" s="73" t="e">
        <f>SUMIFS(#REF!,#REF!,"&gt;="&amp;AG$3,#REF!,"&lt;="&amp;AG$4,#REF!,$F323,#REF!,$F323)</f>
        <v>#REF!</v>
      </c>
      <c r="AH323" s="73" t="e">
        <f>SUMIFS(#REF!,#REF!,"&gt;="&amp;AH$3,#REF!,"&lt;="&amp;AH$4,#REF!,$F323,#REF!,$F323)</f>
        <v>#REF!</v>
      </c>
      <c r="AI323" s="73" t="e">
        <f>SUMIFS(#REF!,#REF!,"&gt;="&amp;AI$3,#REF!,"&lt;="&amp;AI$4,#REF!,$F323,#REF!,$F323)</f>
        <v>#REF!</v>
      </c>
      <c r="AJ323" s="73" t="e">
        <f>SUMIFS(#REF!,#REF!,"&gt;="&amp;AJ$3,#REF!,"&lt;="&amp;AJ$4,#REF!,$F323,#REF!,$F323)</f>
        <v>#REF!</v>
      </c>
      <c r="AK323" s="73" t="e">
        <f>SUMIFS(#REF!,#REF!,"&gt;="&amp;AK$3,#REF!,"&lt;="&amp;AK$4,#REF!,$F323,#REF!,$F323)</f>
        <v>#REF!</v>
      </c>
      <c r="AL323" s="73" t="e">
        <f>SUMIFS(#REF!,#REF!,"&gt;="&amp;AL$3,#REF!,"&lt;="&amp;AL$4,#REF!,$F323,#REF!,$F323)</f>
        <v>#REF!</v>
      </c>
      <c r="AM323" s="73" t="e">
        <f>SUMIFS(#REF!,#REF!,"&gt;="&amp;AM$3,#REF!,"&lt;="&amp;AM$4,#REF!,$F323,#REF!,$F323)</f>
        <v>#REF!</v>
      </c>
      <c r="AN323" s="73" t="e">
        <f>SUMIFS(#REF!,#REF!,"&gt;="&amp;AN$3,#REF!,"&lt;="&amp;AN$4,#REF!,$F323,#REF!,$F323)</f>
        <v>#REF!</v>
      </c>
      <c r="AO323" s="73" t="e">
        <f>SUMIFS(#REF!,#REF!,"&gt;="&amp;AO$3,#REF!,"&lt;="&amp;AO$4,#REF!,$F323,#REF!,$F323)</f>
        <v>#REF!</v>
      </c>
      <c r="AP323" s="73" t="e">
        <f>SUMIFS(#REF!,#REF!,"&gt;="&amp;AP$3,#REF!,"&lt;="&amp;AP$4,#REF!,$F323,#REF!,$F323)</f>
        <v>#REF!</v>
      </c>
      <c r="AQ323" s="73" t="e">
        <f>SUMIFS(#REF!,#REF!,"&gt;="&amp;AQ$3,#REF!,"&lt;="&amp;AQ$4,#REF!,$F323,#REF!,$F323)</f>
        <v>#REF!</v>
      </c>
      <c r="AR323" s="73" t="e">
        <f>SUMIFS(#REF!,#REF!,"&gt;="&amp;AR$3,#REF!,"&lt;="&amp;AR$4,#REF!,$F323,#REF!,$F323)</f>
        <v>#REF!</v>
      </c>
    </row>
    <row r="324" spans="1:44" s="14" customFormat="1" x14ac:dyDescent="0.3">
      <c r="A324" s="53">
        <f>ROW()</f>
        <v>324</v>
      </c>
      <c r="B324" s="144"/>
      <c r="C324" s="54" t="s">
        <v>2</v>
      </c>
      <c r="E324" s="55"/>
      <c r="F324" s="14" t="s">
        <v>70</v>
      </c>
      <c r="K324" s="56"/>
      <c r="L324" s="56"/>
      <c r="M324" s="64"/>
      <c r="N324" s="71"/>
      <c r="O324" s="56"/>
      <c r="P324" s="56"/>
      <c r="Q324" s="57"/>
      <c r="R324" s="73" t="e">
        <f ca="1">SUM($T324:INDIRECT(ADDRESS($A324,SUMIFS($1:$1,$5:$5,MAX($5:$5)))))</f>
        <v>#REF!</v>
      </c>
      <c r="S324" s="56"/>
      <c r="T324" s="56"/>
      <c r="U324" s="73" t="e">
        <f>SUMIFS(#REF!,#REF!,"&gt;="&amp;U$3,#REF!,"&lt;="&amp;U$4,#REF!,$F324,#REF!,$F324)</f>
        <v>#REF!</v>
      </c>
      <c r="V324" s="73" t="e">
        <f>SUMIFS(#REF!,#REF!,"&gt;="&amp;V$3,#REF!,"&lt;="&amp;V$4,#REF!,$F324,#REF!,$F324)</f>
        <v>#REF!</v>
      </c>
      <c r="W324" s="73" t="e">
        <f>SUMIFS(#REF!,#REF!,"&gt;="&amp;W$3,#REF!,"&lt;="&amp;W$4,#REF!,$F324,#REF!,$F324)</f>
        <v>#REF!</v>
      </c>
      <c r="X324" s="73" t="e">
        <f>SUMIFS(#REF!,#REF!,"&gt;="&amp;X$3,#REF!,"&lt;="&amp;X$4,#REF!,$F324,#REF!,$F324)</f>
        <v>#REF!</v>
      </c>
      <c r="Y324" s="73" t="e">
        <f>SUMIFS(#REF!,#REF!,"&gt;="&amp;Y$3,#REF!,"&lt;="&amp;Y$4,#REF!,$F324,#REF!,$F324)</f>
        <v>#REF!</v>
      </c>
      <c r="Z324" s="73" t="e">
        <f>SUMIFS(#REF!,#REF!,"&gt;="&amp;Z$3,#REF!,"&lt;="&amp;Z$4,#REF!,$F324,#REF!,$F324)</f>
        <v>#REF!</v>
      </c>
      <c r="AA324" s="73" t="e">
        <f>SUMIFS(#REF!,#REF!,"&gt;="&amp;AA$3,#REF!,"&lt;="&amp;AA$4,#REF!,$F324,#REF!,$F324)</f>
        <v>#REF!</v>
      </c>
      <c r="AB324" s="73" t="e">
        <f>SUMIFS(#REF!,#REF!,"&gt;="&amp;AB$3,#REF!,"&lt;="&amp;AB$4,#REF!,$F324,#REF!,$F324)</f>
        <v>#REF!</v>
      </c>
      <c r="AC324" s="73" t="e">
        <f>SUMIFS(#REF!,#REF!,"&gt;="&amp;AC$3,#REF!,"&lt;="&amp;AC$4,#REF!,$F324,#REF!,$F324)</f>
        <v>#REF!</v>
      </c>
      <c r="AD324" s="73" t="e">
        <f>SUMIFS(#REF!,#REF!,"&gt;="&amp;AD$3,#REF!,"&lt;="&amp;AD$4,#REF!,$F324,#REF!,$F324)</f>
        <v>#REF!</v>
      </c>
      <c r="AE324" s="73" t="e">
        <f>SUMIFS(#REF!,#REF!,"&gt;="&amp;AE$3,#REF!,"&lt;="&amp;AE$4,#REF!,$F324,#REF!,$F324)</f>
        <v>#REF!</v>
      </c>
      <c r="AF324" s="73" t="e">
        <f>SUMIFS(#REF!,#REF!,"&gt;="&amp;AF$3,#REF!,"&lt;="&amp;AF$4,#REF!,$F324,#REF!,$F324)</f>
        <v>#REF!</v>
      </c>
      <c r="AG324" s="73" t="e">
        <f>SUMIFS(#REF!,#REF!,"&gt;="&amp;AG$3,#REF!,"&lt;="&amp;AG$4,#REF!,$F324,#REF!,$F324)</f>
        <v>#REF!</v>
      </c>
      <c r="AH324" s="73" t="e">
        <f>SUMIFS(#REF!,#REF!,"&gt;="&amp;AH$3,#REF!,"&lt;="&amp;AH$4,#REF!,$F324,#REF!,$F324)</f>
        <v>#REF!</v>
      </c>
      <c r="AI324" s="73" t="e">
        <f>SUMIFS(#REF!,#REF!,"&gt;="&amp;AI$3,#REF!,"&lt;="&amp;AI$4,#REF!,$F324,#REF!,$F324)</f>
        <v>#REF!</v>
      </c>
      <c r="AJ324" s="73" t="e">
        <f>SUMIFS(#REF!,#REF!,"&gt;="&amp;AJ$3,#REF!,"&lt;="&amp;AJ$4,#REF!,$F324,#REF!,$F324)</f>
        <v>#REF!</v>
      </c>
      <c r="AK324" s="73" t="e">
        <f>SUMIFS(#REF!,#REF!,"&gt;="&amp;AK$3,#REF!,"&lt;="&amp;AK$4,#REF!,$F324,#REF!,$F324)</f>
        <v>#REF!</v>
      </c>
      <c r="AL324" s="73" t="e">
        <f>SUMIFS(#REF!,#REF!,"&gt;="&amp;AL$3,#REF!,"&lt;="&amp;AL$4,#REF!,$F324,#REF!,$F324)</f>
        <v>#REF!</v>
      </c>
      <c r="AM324" s="73" t="e">
        <f>SUMIFS(#REF!,#REF!,"&gt;="&amp;AM$3,#REF!,"&lt;="&amp;AM$4,#REF!,$F324,#REF!,$F324)</f>
        <v>#REF!</v>
      </c>
      <c r="AN324" s="73" t="e">
        <f>SUMIFS(#REF!,#REF!,"&gt;="&amp;AN$3,#REF!,"&lt;="&amp;AN$4,#REF!,$F324,#REF!,$F324)</f>
        <v>#REF!</v>
      </c>
      <c r="AO324" s="73" t="e">
        <f>SUMIFS(#REF!,#REF!,"&gt;="&amp;AO$3,#REF!,"&lt;="&amp;AO$4,#REF!,$F324,#REF!,$F324)</f>
        <v>#REF!</v>
      </c>
      <c r="AP324" s="73" t="e">
        <f>SUMIFS(#REF!,#REF!,"&gt;="&amp;AP$3,#REF!,"&lt;="&amp;AP$4,#REF!,$F324,#REF!,$F324)</f>
        <v>#REF!</v>
      </c>
      <c r="AQ324" s="73" t="e">
        <f>SUMIFS(#REF!,#REF!,"&gt;="&amp;AQ$3,#REF!,"&lt;="&amp;AQ$4,#REF!,$F324,#REF!,$F324)</f>
        <v>#REF!</v>
      </c>
      <c r="AR324" s="73" t="e">
        <f>SUMIFS(#REF!,#REF!,"&gt;="&amp;AR$3,#REF!,"&lt;="&amp;AR$4,#REF!,$F324,#REF!,$F324)</f>
        <v>#REF!</v>
      </c>
    </row>
    <row r="325" spans="1:44" ht="3" customHeight="1" x14ac:dyDescent="0.3">
      <c r="A325" s="19">
        <f>ROW()</f>
        <v>325</v>
      </c>
      <c r="B325" s="134"/>
      <c r="F325" s="25"/>
      <c r="G325" s="25"/>
      <c r="H325" s="25"/>
      <c r="I325" s="25"/>
      <c r="J325" s="25"/>
      <c r="K325" s="26"/>
      <c r="L325" s="25"/>
      <c r="M325" s="60"/>
      <c r="N325" s="25"/>
      <c r="O325" s="25"/>
      <c r="P325" s="25"/>
      <c r="Q325" s="40"/>
      <c r="R325" s="27"/>
      <c r="S325" s="25"/>
      <c r="T325" s="25"/>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row>
    <row r="326" spans="1:44" s="5" customFormat="1" x14ac:dyDescent="0.3">
      <c r="A326" s="20">
        <f>ROW()</f>
        <v>326</v>
      </c>
      <c r="B326" s="135"/>
      <c r="C326" s="75" t="s">
        <v>0</v>
      </c>
      <c r="E326" s="24"/>
      <c r="F326" s="5" t="s">
        <v>76</v>
      </c>
      <c r="K326" s="11"/>
      <c r="M326" s="67"/>
      <c r="N326" s="10"/>
      <c r="Q326" s="42"/>
      <c r="R326" s="118">
        <f ca="1">SUM($T326:INDIRECT(ADDRESS($A326,SUMIFS($1:$1,$5:$5,MAX($5:$5)))))</f>
        <v>0</v>
      </c>
      <c r="S326" s="119"/>
      <c r="T326" s="119"/>
      <c r="U326" s="118">
        <f>SUMIFS(U$227:U325,$C$227:$C325,#REF!)</f>
        <v>0</v>
      </c>
      <c r="V326" s="118">
        <f>SUMIFS(V$227:V325,$C$227:$C325,#REF!)</f>
        <v>0</v>
      </c>
      <c r="W326" s="118">
        <f>SUMIFS(W$227:W325,$C$227:$C325,#REF!)</f>
        <v>0</v>
      </c>
      <c r="X326" s="118">
        <f>SUMIFS(X$227:X325,$C$227:$C325,#REF!)</f>
        <v>0</v>
      </c>
      <c r="Y326" s="118">
        <f>SUMIFS(Y$227:Y325,$C$227:$C325,#REF!)</f>
        <v>0</v>
      </c>
      <c r="Z326" s="118">
        <f>SUMIFS(Z$227:Z325,$C$227:$C325,#REF!)</f>
        <v>0</v>
      </c>
      <c r="AA326" s="118">
        <f>SUMIFS(AA$227:AA325,$C$227:$C325,#REF!)</f>
        <v>0</v>
      </c>
      <c r="AB326" s="118">
        <f>SUMIFS(AB$227:AB325,$C$227:$C325,#REF!)</f>
        <v>0</v>
      </c>
      <c r="AC326" s="118">
        <f>SUMIFS(AC$227:AC325,$C$227:$C325,#REF!)</f>
        <v>0</v>
      </c>
      <c r="AD326" s="118">
        <f>SUMIFS(AD$227:AD325,$C$227:$C325,#REF!)</f>
        <v>0</v>
      </c>
      <c r="AE326" s="118">
        <f>SUMIFS(AE$227:AE325,$C$227:$C325,#REF!)</f>
        <v>0</v>
      </c>
      <c r="AF326" s="118">
        <f>SUMIFS(AF$227:AF325,$C$227:$C325,#REF!)</f>
        <v>0</v>
      </c>
      <c r="AG326" s="118">
        <f>SUMIFS(AG$227:AG325,$C$227:$C325,#REF!)</f>
        <v>0</v>
      </c>
      <c r="AH326" s="118">
        <f>SUMIFS(AH$227:AH325,$C$227:$C325,#REF!)</f>
        <v>0</v>
      </c>
      <c r="AI326" s="118">
        <f>SUMIFS(AI$227:AI325,$C$227:$C325,#REF!)</f>
        <v>0</v>
      </c>
      <c r="AJ326" s="118">
        <f>SUMIFS(AJ$227:AJ325,$C$227:$C325,#REF!)</f>
        <v>0</v>
      </c>
      <c r="AK326" s="118">
        <f>SUMIFS(AK$227:AK325,$C$227:$C325,#REF!)</f>
        <v>0</v>
      </c>
      <c r="AL326" s="118">
        <f>SUMIFS(AL$227:AL325,$C$227:$C325,#REF!)</f>
        <v>0</v>
      </c>
      <c r="AM326" s="118">
        <f>SUMIFS(AM$227:AM325,$C$227:$C325,#REF!)</f>
        <v>0</v>
      </c>
      <c r="AN326" s="118">
        <f>SUMIFS(AN$227:AN325,$C$227:$C325,#REF!)</f>
        <v>0</v>
      </c>
      <c r="AO326" s="118">
        <f>SUMIFS(AO$227:AO325,$C$227:$C325,#REF!)</f>
        <v>0</v>
      </c>
      <c r="AP326" s="118">
        <f>SUMIFS(AP$227:AP325,$C$227:$C325,#REF!)</f>
        <v>0</v>
      </c>
      <c r="AQ326" s="118">
        <f>SUMIFS(AQ$227:AQ325,$C$227:$C325,#REF!)</f>
        <v>0</v>
      </c>
      <c r="AR326" s="118">
        <f>SUMIFS(AR$227:AR325,$C$227:$C325,#REF!)</f>
        <v>0</v>
      </c>
    </row>
    <row r="327" spans="1:44" s="5" customFormat="1" x14ac:dyDescent="0.3">
      <c r="A327" s="20">
        <f>ROW()</f>
        <v>327</v>
      </c>
      <c r="B327" s="135"/>
      <c r="C327" s="75" t="s">
        <v>2</v>
      </c>
      <c r="E327" s="24"/>
      <c r="F327" s="5" t="s">
        <v>77</v>
      </c>
      <c r="K327" s="11"/>
      <c r="M327" s="67"/>
      <c r="Q327" s="42"/>
      <c r="R327" s="120">
        <f ca="1">SUM($T327:INDIRECT(ADDRESS($A327,SUMIFS($1:$1,$5:$5,MAX($5:$5)))))</f>
        <v>0</v>
      </c>
      <c r="S327" s="121"/>
      <c r="T327" s="121"/>
      <c r="U327" s="120">
        <f>SUMIFS(U$227:U326,$C$227:$C326,#REF!)</f>
        <v>0</v>
      </c>
      <c r="V327" s="120">
        <f>SUMIFS(V$227:V326,$C$227:$C326,#REF!)</f>
        <v>0</v>
      </c>
      <c r="W327" s="120">
        <f>SUMIFS(W$227:W326,$C$227:$C326,#REF!)</f>
        <v>0</v>
      </c>
      <c r="X327" s="120">
        <f>SUMIFS(X$227:X326,$C$227:$C326,#REF!)</f>
        <v>0</v>
      </c>
      <c r="Y327" s="120">
        <f>SUMIFS(Y$227:Y326,$C$227:$C326,#REF!)</f>
        <v>0</v>
      </c>
      <c r="Z327" s="120">
        <f>SUMIFS(Z$227:Z326,$C$227:$C326,#REF!)</f>
        <v>0</v>
      </c>
      <c r="AA327" s="120">
        <f>SUMIFS(AA$227:AA326,$C$227:$C326,#REF!)</f>
        <v>0</v>
      </c>
      <c r="AB327" s="120">
        <f>SUMIFS(AB$227:AB326,$C$227:$C326,#REF!)</f>
        <v>0</v>
      </c>
      <c r="AC327" s="120">
        <f>SUMIFS(AC$227:AC326,$C$227:$C326,#REF!)</f>
        <v>0</v>
      </c>
      <c r="AD327" s="120">
        <f>SUMIFS(AD$227:AD326,$C$227:$C326,#REF!)</f>
        <v>0</v>
      </c>
      <c r="AE327" s="120">
        <f>SUMIFS(AE$227:AE326,$C$227:$C326,#REF!)</f>
        <v>0</v>
      </c>
      <c r="AF327" s="120">
        <f>SUMIFS(AF$227:AF326,$C$227:$C326,#REF!)</f>
        <v>0</v>
      </c>
      <c r="AG327" s="120">
        <f>SUMIFS(AG$227:AG326,$C$227:$C326,#REF!)</f>
        <v>0</v>
      </c>
      <c r="AH327" s="120">
        <f>SUMIFS(AH$227:AH326,$C$227:$C326,#REF!)</f>
        <v>0</v>
      </c>
      <c r="AI327" s="120">
        <f>SUMIFS(AI$227:AI326,$C$227:$C326,#REF!)</f>
        <v>0</v>
      </c>
      <c r="AJ327" s="120">
        <f>SUMIFS(AJ$227:AJ326,$C$227:$C326,#REF!)</f>
        <v>0</v>
      </c>
      <c r="AK327" s="120">
        <f>SUMIFS(AK$227:AK326,$C$227:$C326,#REF!)</f>
        <v>0</v>
      </c>
      <c r="AL327" s="120">
        <f>SUMIFS(AL$227:AL326,$C$227:$C326,#REF!)</f>
        <v>0</v>
      </c>
      <c r="AM327" s="120">
        <f>SUMIFS(AM$227:AM326,$C$227:$C326,#REF!)</f>
        <v>0</v>
      </c>
      <c r="AN327" s="120">
        <f>SUMIFS(AN$227:AN326,$C$227:$C326,#REF!)</f>
        <v>0</v>
      </c>
      <c r="AO327" s="120">
        <f>SUMIFS(AO$227:AO326,$C$227:$C326,#REF!)</f>
        <v>0</v>
      </c>
      <c r="AP327" s="120">
        <f>SUMIFS(AP$227:AP326,$C$227:$C326,#REF!)</f>
        <v>0</v>
      </c>
      <c r="AQ327" s="120">
        <f>SUMIFS(AQ$227:AQ326,$C$227:$C326,#REF!)</f>
        <v>0</v>
      </c>
      <c r="AR327" s="120">
        <f>SUMIFS(AR$227:AR326,$C$227:$C326,#REF!)</f>
        <v>0</v>
      </c>
    </row>
    <row r="328" spans="1:44" ht="3" customHeight="1" x14ac:dyDescent="0.3">
      <c r="A328" s="19">
        <f>ROW()</f>
        <v>328</v>
      </c>
      <c r="B328" s="134"/>
      <c r="F328" s="25"/>
      <c r="G328" s="25"/>
      <c r="H328" s="25"/>
      <c r="I328" s="25"/>
      <c r="J328" s="25"/>
      <c r="K328" s="26"/>
      <c r="L328" s="25"/>
      <c r="M328" s="60"/>
      <c r="N328" s="25"/>
      <c r="O328" s="25"/>
      <c r="P328" s="25"/>
      <c r="Q328" s="40"/>
      <c r="R328" s="27"/>
      <c r="S328" s="25"/>
      <c r="T328" s="25"/>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row>
    <row r="329" spans="1:44" s="14" customFormat="1" x14ac:dyDescent="0.3">
      <c r="A329" s="53">
        <f>ROW()</f>
        <v>329</v>
      </c>
      <c r="B329" s="144"/>
      <c r="C329" s="54"/>
      <c r="E329" s="55"/>
      <c r="F329" s="14" t="s">
        <v>74</v>
      </c>
      <c r="K329" s="56"/>
      <c r="M329" s="64"/>
      <c r="Q329" s="57"/>
      <c r="R329" s="13">
        <f ca="1">SUM($T329:INDIRECT(ADDRESS($A329,SUMIFS($1:$1,$5:$5,MAX($5:$5)))))</f>
        <v>0</v>
      </c>
      <c r="U329" s="13">
        <f>U326-U327</f>
        <v>0</v>
      </c>
      <c r="V329" s="13">
        <f t="shared" ref="V329:AR329" si="53">V326-V327</f>
        <v>0</v>
      </c>
      <c r="W329" s="13">
        <f t="shared" si="53"/>
        <v>0</v>
      </c>
      <c r="X329" s="13">
        <f t="shared" si="53"/>
        <v>0</v>
      </c>
      <c r="Y329" s="13">
        <f t="shared" si="53"/>
        <v>0</v>
      </c>
      <c r="Z329" s="13">
        <f t="shared" si="53"/>
        <v>0</v>
      </c>
      <c r="AA329" s="13">
        <f t="shared" si="53"/>
        <v>0</v>
      </c>
      <c r="AB329" s="13">
        <f t="shared" si="53"/>
        <v>0</v>
      </c>
      <c r="AC329" s="13">
        <f t="shared" si="53"/>
        <v>0</v>
      </c>
      <c r="AD329" s="13">
        <f t="shared" si="53"/>
        <v>0</v>
      </c>
      <c r="AE329" s="13">
        <f t="shared" si="53"/>
        <v>0</v>
      </c>
      <c r="AF329" s="13">
        <f t="shared" si="53"/>
        <v>0</v>
      </c>
      <c r="AG329" s="13">
        <f t="shared" si="53"/>
        <v>0</v>
      </c>
      <c r="AH329" s="13">
        <f t="shared" si="53"/>
        <v>0</v>
      </c>
      <c r="AI329" s="13">
        <f t="shared" si="53"/>
        <v>0</v>
      </c>
      <c r="AJ329" s="13">
        <f t="shared" si="53"/>
        <v>0</v>
      </c>
      <c r="AK329" s="13">
        <f t="shared" si="53"/>
        <v>0</v>
      </c>
      <c r="AL329" s="13">
        <f t="shared" si="53"/>
        <v>0</v>
      </c>
      <c r="AM329" s="13">
        <f t="shared" si="53"/>
        <v>0</v>
      </c>
      <c r="AN329" s="13">
        <f t="shared" si="53"/>
        <v>0</v>
      </c>
      <c r="AO329" s="13">
        <f t="shared" si="53"/>
        <v>0</v>
      </c>
      <c r="AP329" s="13">
        <f t="shared" si="53"/>
        <v>0</v>
      </c>
      <c r="AQ329" s="13">
        <f t="shared" si="53"/>
        <v>0</v>
      </c>
      <c r="AR329" s="13">
        <f t="shared" si="53"/>
        <v>0</v>
      </c>
    </row>
    <row r="330" spans="1:44" s="14" customFormat="1" x14ac:dyDescent="0.3">
      <c r="A330" s="53">
        <f>ROW()</f>
        <v>330</v>
      </c>
      <c r="B330" s="144"/>
      <c r="C330" s="54"/>
      <c r="E330" s="55"/>
      <c r="F330" s="14" t="s">
        <v>75</v>
      </c>
      <c r="K330" s="56"/>
      <c r="M330" s="64"/>
      <c r="Q330" s="57">
        <f ca="1">R330-R329</f>
        <v>0</v>
      </c>
      <c r="R330" s="13">
        <f ca="1">INDIRECT(ADDRESS($A330,SUMIFS($1:$1,$5:$5,MAX($5:$5))))</f>
        <v>0</v>
      </c>
      <c r="U330" s="13">
        <f>SUM($T329:U329)</f>
        <v>0</v>
      </c>
      <c r="V330" s="13">
        <f>SUM($T329:V329)</f>
        <v>0</v>
      </c>
      <c r="W330" s="13">
        <f>SUM($T329:W329)</f>
        <v>0</v>
      </c>
      <c r="X330" s="13">
        <f>SUM($T329:X329)</f>
        <v>0</v>
      </c>
      <c r="Y330" s="13">
        <f>SUM($T329:Y329)</f>
        <v>0</v>
      </c>
      <c r="Z330" s="13">
        <f>SUM($T329:Z329)</f>
        <v>0</v>
      </c>
      <c r="AA330" s="13">
        <f>SUM($T329:AA329)</f>
        <v>0</v>
      </c>
      <c r="AB330" s="13">
        <f>SUM($T329:AB329)</f>
        <v>0</v>
      </c>
      <c r="AC330" s="13">
        <f>SUM($T329:AC329)</f>
        <v>0</v>
      </c>
      <c r="AD330" s="13">
        <f>SUM($T329:AD329)</f>
        <v>0</v>
      </c>
      <c r="AE330" s="13">
        <f>SUM($T329:AE329)</f>
        <v>0</v>
      </c>
      <c r="AF330" s="13">
        <f>SUM($T329:AF329)</f>
        <v>0</v>
      </c>
      <c r="AG330" s="13">
        <f>SUM($T329:AG329)</f>
        <v>0</v>
      </c>
      <c r="AH330" s="13">
        <f>SUM($T329:AH329)</f>
        <v>0</v>
      </c>
      <c r="AI330" s="13">
        <f>SUM($T329:AI329)</f>
        <v>0</v>
      </c>
      <c r="AJ330" s="13">
        <f>SUM($T329:AJ329)</f>
        <v>0</v>
      </c>
      <c r="AK330" s="13">
        <f>SUM($T329:AK329)</f>
        <v>0</v>
      </c>
      <c r="AL330" s="13">
        <f>SUM($T329:AL329)</f>
        <v>0</v>
      </c>
      <c r="AM330" s="13">
        <f>SUM($T329:AM329)</f>
        <v>0</v>
      </c>
      <c r="AN330" s="13">
        <f>SUM($T329:AN329)</f>
        <v>0</v>
      </c>
      <c r="AO330" s="13">
        <f>SUM($T329:AO329)</f>
        <v>0</v>
      </c>
      <c r="AP330" s="13">
        <f>SUM($T329:AP329)</f>
        <v>0</v>
      </c>
      <c r="AQ330" s="13">
        <f>SUM($T329:AQ329)</f>
        <v>0</v>
      </c>
      <c r="AR330" s="13">
        <f>SUM($T329:AR329)</f>
        <v>0</v>
      </c>
    </row>
    <row r="331" spans="1:44" s="5" customFormat="1" x14ac:dyDescent="0.3">
      <c r="A331" s="20">
        <f>ROW()</f>
        <v>331</v>
      </c>
      <c r="B331" s="135"/>
      <c r="C331" s="75"/>
      <c r="E331" s="24"/>
      <c r="F331" s="36" t="s">
        <v>38</v>
      </c>
      <c r="K331" s="11"/>
      <c r="M331" s="67"/>
      <c r="Q331" s="42"/>
      <c r="R331" s="66">
        <f ca="1">IF(MIN($T330:INDIRECT(ADDRESS($A330,SUMIFS($1:$1,$5:$5,MAX($5:$5)))))&gt;=0,0,-MIN($T330:INDIRECT(ADDRESS($A330,SUMIFS($1:$1,$5:$5,MAX($5:$5))))))</f>
        <v>0</v>
      </c>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row>
    <row r="332" spans="1:44" x14ac:dyDescent="0.3">
      <c r="A332" s="19">
        <f>ROW()</f>
        <v>332</v>
      </c>
      <c r="B332" s="134"/>
    </row>
    <row r="333" spans="1:44" s="5" customFormat="1" x14ac:dyDescent="0.3">
      <c r="A333" s="23">
        <f>ROW()</f>
        <v>333</v>
      </c>
      <c r="B333" s="135"/>
      <c r="C333" s="75" t="s">
        <v>0</v>
      </c>
      <c r="E333" s="74">
        <v>4</v>
      </c>
      <c r="F333" s="5" t="s">
        <v>39</v>
      </c>
      <c r="K333" s="11"/>
      <c r="M333" s="67"/>
      <c r="Q333" s="42"/>
      <c r="R333" s="3" t="e">
        <f ca="1">SUM($T333:INDIRECT(ADDRESS($A333,SUMIFS($1:$1,$5:$5,MAX($5:$5)))))</f>
        <v>#REF!</v>
      </c>
      <c r="U333" s="3" t="e">
        <f>SUMIFS(#REF!,#REF!,"&gt;="&amp;U$3,#REF!,"&lt;="&amp;U$4,#REF!,$F333,#REF!,$F333)</f>
        <v>#REF!</v>
      </c>
      <c r="V333" s="3" t="e">
        <f>SUMIFS(#REF!,#REF!,"&gt;="&amp;V$3,#REF!,"&lt;="&amp;V$4,#REF!,$F333,#REF!,$F333)</f>
        <v>#REF!</v>
      </c>
      <c r="W333" s="3" t="e">
        <f>SUMIFS(#REF!,#REF!,"&gt;="&amp;W$3,#REF!,"&lt;="&amp;W$4,#REF!,$F333,#REF!,$F333)</f>
        <v>#REF!</v>
      </c>
      <c r="X333" s="3" t="e">
        <f>SUMIFS(#REF!,#REF!,"&gt;="&amp;X$3,#REF!,"&lt;="&amp;X$4,#REF!,$F333,#REF!,$F333)</f>
        <v>#REF!</v>
      </c>
      <c r="Y333" s="3" t="e">
        <f>SUMIFS(#REF!,#REF!,"&gt;="&amp;Y$3,#REF!,"&lt;="&amp;Y$4,#REF!,$F333,#REF!,$F333)</f>
        <v>#REF!</v>
      </c>
      <c r="Z333" s="3" t="e">
        <f>SUMIFS(#REF!,#REF!,"&gt;="&amp;Z$3,#REF!,"&lt;="&amp;Z$4,#REF!,$F333,#REF!,$F333)</f>
        <v>#REF!</v>
      </c>
      <c r="AA333" s="3" t="e">
        <f>SUMIFS(#REF!,#REF!,"&gt;="&amp;AA$3,#REF!,"&lt;="&amp;AA$4,#REF!,$F333,#REF!,$F333)</f>
        <v>#REF!</v>
      </c>
      <c r="AB333" s="3" t="e">
        <f>SUMIFS(#REF!,#REF!,"&gt;="&amp;AB$3,#REF!,"&lt;="&amp;AB$4,#REF!,$F333,#REF!,$F333)</f>
        <v>#REF!</v>
      </c>
      <c r="AC333" s="3" t="e">
        <f>SUMIFS(#REF!,#REF!,"&gt;="&amp;AC$3,#REF!,"&lt;="&amp;AC$4,#REF!,$F333,#REF!,$F333)</f>
        <v>#REF!</v>
      </c>
      <c r="AD333" s="3" t="e">
        <f>SUMIFS(#REF!,#REF!,"&gt;="&amp;AD$3,#REF!,"&lt;="&amp;AD$4,#REF!,$F333,#REF!,$F333)</f>
        <v>#REF!</v>
      </c>
      <c r="AE333" s="3" t="e">
        <f>SUMIFS(#REF!,#REF!,"&gt;="&amp;AE$3,#REF!,"&lt;="&amp;AE$4,#REF!,$F333,#REF!,$F333)</f>
        <v>#REF!</v>
      </c>
      <c r="AF333" s="3" t="e">
        <f>SUMIFS(#REF!,#REF!,"&gt;="&amp;AF$3,#REF!,"&lt;="&amp;AF$4,#REF!,$F333,#REF!,$F333)</f>
        <v>#REF!</v>
      </c>
      <c r="AG333" s="3" t="e">
        <f>SUMIFS(#REF!,#REF!,"&gt;="&amp;AG$3,#REF!,"&lt;="&amp;AG$4,#REF!,$F333,#REF!,$F333)</f>
        <v>#REF!</v>
      </c>
      <c r="AH333" s="3" t="e">
        <f>SUMIFS(#REF!,#REF!,"&gt;="&amp;AH$3,#REF!,"&lt;="&amp;AH$4,#REF!,$F333,#REF!,$F333)</f>
        <v>#REF!</v>
      </c>
      <c r="AI333" s="3" t="e">
        <f>SUMIFS(#REF!,#REF!,"&gt;="&amp;AI$3,#REF!,"&lt;="&amp;AI$4,#REF!,$F333,#REF!,$F333)</f>
        <v>#REF!</v>
      </c>
      <c r="AJ333" s="3" t="e">
        <f>SUMIFS(#REF!,#REF!,"&gt;="&amp;AJ$3,#REF!,"&lt;="&amp;AJ$4,#REF!,$F333,#REF!,$F333)</f>
        <v>#REF!</v>
      </c>
      <c r="AK333" s="3" t="e">
        <f>SUMIFS(#REF!,#REF!,"&gt;="&amp;AK$3,#REF!,"&lt;="&amp;AK$4,#REF!,$F333,#REF!,$F333)</f>
        <v>#REF!</v>
      </c>
      <c r="AL333" s="3" t="e">
        <f>SUMIFS(#REF!,#REF!,"&gt;="&amp;AL$3,#REF!,"&lt;="&amp;AL$4,#REF!,$F333,#REF!,$F333)</f>
        <v>#REF!</v>
      </c>
      <c r="AM333" s="3" t="e">
        <f>SUMIFS(#REF!,#REF!,"&gt;="&amp;AM$3,#REF!,"&lt;="&amp;AM$4,#REF!,$F333,#REF!,$F333)</f>
        <v>#REF!</v>
      </c>
      <c r="AN333" s="3" t="e">
        <f>SUMIFS(#REF!,#REF!,"&gt;="&amp;AN$3,#REF!,"&lt;="&amp;AN$4,#REF!,$F333,#REF!,$F333)</f>
        <v>#REF!</v>
      </c>
      <c r="AO333" s="3" t="e">
        <f>SUMIFS(#REF!,#REF!,"&gt;="&amp;AO$3,#REF!,"&lt;="&amp;AO$4,#REF!,$F333,#REF!,$F333)</f>
        <v>#REF!</v>
      </c>
      <c r="AP333" s="3" t="e">
        <f>SUMIFS(#REF!,#REF!,"&gt;="&amp;AP$3,#REF!,"&lt;="&amp;AP$4,#REF!,$F333,#REF!,$F333)</f>
        <v>#REF!</v>
      </c>
      <c r="AQ333" s="3" t="e">
        <f>SUMIFS(#REF!,#REF!,"&gt;="&amp;AQ$3,#REF!,"&lt;="&amp;AQ$4,#REF!,$F333,#REF!,$F333)</f>
        <v>#REF!</v>
      </c>
      <c r="AR333" s="3" t="e">
        <f>SUMIFS(#REF!,#REF!,"&gt;="&amp;AR$3,#REF!,"&lt;="&amp;AR$4,#REF!,$F333,#REF!,$F333)</f>
        <v>#REF!</v>
      </c>
    </row>
    <row r="334" spans="1:44" s="5" customFormat="1" x14ac:dyDescent="0.3">
      <c r="A334" s="23">
        <f>ROW()</f>
        <v>334</v>
      </c>
      <c r="B334" s="135"/>
      <c r="C334" s="45" t="s">
        <v>2</v>
      </c>
      <c r="E334" s="24"/>
      <c r="F334" s="5" t="s">
        <v>49</v>
      </c>
      <c r="K334" s="11"/>
      <c r="M334" s="59"/>
      <c r="Q334" s="39"/>
      <c r="R334" s="3" t="e">
        <f ca="1">SUM($T334:INDIRECT(ADDRESS($A334,SUMIFS($1:$1,$5:$5,MAX($5:$5)))))</f>
        <v>#REF!</v>
      </c>
      <c r="T334" s="14"/>
      <c r="U334" s="13" t="e">
        <f>SUMIFS(#REF!,#REF!,"&gt;="&amp;U$3,#REF!,"&lt;="&amp;U$4,#REF!,$F334,#REF!,$F334)</f>
        <v>#REF!</v>
      </c>
      <c r="V334" s="13" t="e">
        <f>SUMIFS(#REF!,#REF!,"&gt;="&amp;V$3,#REF!,"&lt;="&amp;V$4,#REF!,$F334,#REF!,$F334)</f>
        <v>#REF!</v>
      </c>
      <c r="W334" s="13" t="e">
        <f>SUMIFS(#REF!,#REF!,"&gt;="&amp;W$3,#REF!,"&lt;="&amp;W$4,#REF!,$F334,#REF!,$F334)</f>
        <v>#REF!</v>
      </c>
      <c r="X334" s="13" t="e">
        <f>SUMIFS(#REF!,#REF!,"&gt;="&amp;X$3,#REF!,"&lt;="&amp;X$4,#REF!,$F334,#REF!,$F334)</f>
        <v>#REF!</v>
      </c>
      <c r="Y334" s="13" t="e">
        <f>SUMIFS(#REF!,#REF!,"&gt;="&amp;Y$3,#REF!,"&lt;="&amp;Y$4,#REF!,$F334,#REF!,$F334)</f>
        <v>#REF!</v>
      </c>
      <c r="Z334" s="13" t="e">
        <f>SUMIFS(#REF!,#REF!,"&gt;="&amp;Z$3,#REF!,"&lt;="&amp;Z$4,#REF!,$F334,#REF!,$F334)</f>
        <v>#REF!</v>
      </c>
      <c r="AA334" s="13" t="e">
        <f>SUMIFS(#REF!,#REF!,"&gt;="&amp;AA$3,#REF!,"&lt;="&amp;AA$4,#REF!,$F334,#REF!,$F334)</f>
        <v>#REF!</v>
      </c>
      <c r="AB334" s="13" t="e">
        <f>SUMIFS(#REF!,#REF!,"&gt;="&amp;AB$3,#REF!,"&lt;="&amp;AB$4,#REF!,$F334,#REF!,$F334)</f>
        <v>#REF!</v>
      </c>
      <c r="AC334" s="13" t="e">
        <f>SUMIFS(#REF!,#REF!,"&gt;="&amp;AC$3,#REF!,"&lt;="&amp;AC$4,#REF!,$F334,#REF!,$F334)</f>
        <v>#REF!</v>
      </c>
      <c r="AD334" s="13" t="e">
        <f>SUMIFS(#REF!,#REF!,"&gt;="&amp;AD$3,#REF!,"&lt;="&amp;AD$4,#REF!,$F334,#REF!,$F334)</f>
        <v>#REF!</v>
      </c>
      <c r="AE334" s="13" t="e">
        <f>SUMIFS(#REF!,#REF!,"&gt;="&amp;AE$3,#REF!,"&lt;="&amp;AE$4,#REF!,$F334,#REF!,$F334)</f>
        <v>#REF!</v>
      </c>
      <c r="AF334" s="13" t="e">
        <f>SUMIFS(#REF!,#REF!,"&gt;="&amp;AF$3,#REF!,"&lt;="&amp;AF$4,#REF!,$F334,#REF!,$F334)</f>
        <v>#REF!</v>
      </c>
      <c r="AG334" s="13" t="e">
        <f>SUMIFS(#REF!,#REF!,"&gt;="&amp;AG$3,#REF!,"&lt;="&amp;AG$4,#REF!,$F334,#REF!,$F334)</f>
        <v>#REF!</v>
      </c>
      <c r="AH334" s="13" t="e">
        <f>SUMIFS(#REF!,#REF!,"&gt;="&amp;AH$3,#REF!,"&lt;="&amp;AH$4,#REF!,$F334,#REF!,$F334)</f>
        <v>#REF!</v>
      </c>
      <c r="AI334" s="13" t="e">
        <f>SUMIFS(#REF!,#REF!,"&gt;="&amp;AI$3,#REF!,"&lt;="&amp;AI$4,#REF!,$F334,#REF!,$F334)</f>
        <v>#REF!</v>
      </c>
      <c r="AJ334" s="13" t="e">
        <f>SUMIFS(#REF!,#REF!,"&gt;="&amp;AJ$3,#REF!,"&lt;="&amp;AJ$4,#REF!,$F334,#REF!,$F334)</f>
        <v>#REF!</v>
      </c>
      <c r="AK334" s="13" t="e">
        <f>SUMIFS(#REF!,#REF!,"&gt;="&amp;AK$3,#REF!,"&lt;="&amp;AK$4,#REF!,$F334,#REF!,$F334)</f>
        <v>#REF!</v>
      </c>
      <c r="AL334" s="13" t="e">
        <f>SUMIFS(#REF!,#REF!,"&gt;="&amp;AL$3,#REF!,"&lt;="&amp;AL$4,#REF!,$F334,#REF!,$F334)</f>
        <v>#REF!</v>
      </c>
      <c r="AM334" s="13" t="e">
        <f>SUMIFS(#REF!,#REF!,"&gt;="&amp;AM$3,#REF!,"&lt;="&amp;AM$4,#REF!,$F334,#REF!,$F334)</f>
        <v>#REF!</v>
      </c>
      <c r="AN334" s="13" t="e">
        <f>SUMIFS(#REF!,#REF!,"&gt;="&amp;AN$3,#REF!,"&lt;="&amp;AN$4,#REF!,$F334,#REF!,$F334)</f>
        <v>#REF!</v>
      </c>
      <c r="AO334" s="13" t="e">
        <f>SUMIFS(#REF!,#REF!,"&gt;="&amp;AO$3,#REF!,"&lt;="&amp;AO$4,#REF!,$F334,#REF!,$F334)</f>
        <v>#REF!</v>
      </c>
      <c r="AP334" s="13" t="e">
        <f>SUMIFS(#REF!,#REF!,"&gt;="&amp;AP$3,#REF!,"&lt;="&amp;AP$4,#REF!,$F334,#REF!,$F334)</f>
        <v>#REF!</v>
      </c>
      <c r="AQ334" s="13" t="e">
        <f>SUMIFS(#REF!,#REF!,"&gt;="&amp;AQ$3,#REF!,"&lt;="&amp;AQ$4,#REF!,$F334,#REF!,$F334)</f>
        <v>#REF!</v>
      </c>
      <c r="AR334" s="13" t="e">
        <f>SUMIFS(#REF!,#REF!,"&gt;="&amp;AR$3,#REF!,"&lt;="&amp;AR$4,#REF!,$F334,#REF!,$F334)</f>
        <v>#REF!</v>
      </c>
    </row>
    <row r="335" spans="1:44" s="56" customFormat="1" ht="12" x14ac:dyDescent="0.25">
      <c r="A335" s="23">
        <f>ROW()</f>
        <v>335</v>
      </c>
      <c r="B335" s="145"/>
      <c r="E335" s="15"/>
      <c r="F335" s="69" t="s">
        <v>50</v>
      </c>
      <c r="M335" s="70"/>
      <c r="N335" s="71"/>
      <c r="Q335" s="72"/>
      <c r="R335" s="43" t="e">
        <f ca="1">INDIRECT(ADDRESS($A335,SUMIFS($1:$1,$5:$5,MAX($5:$5))))</f>
        <v>#REF!</v>
      </c>
      <c r="U335" s="73" t="e">
        <f>SUM($T333:U333)-SUM($T334:U334)</f>
        <v>#REF!</v>
      </c>
      <c r="V335" s="73" t="e">
        <f>SUM($T333:V333)-SUM($T334:V334)</f>
        <v>#REF!</v>
      </c>
      <c r="W335" s="73" t="e">
        <f>SUM($T333:W333)-SUM($T334:W334)</f>
        <v>#REF!</v>
      </c>
      <c r="X335" s="73" t="e">
        <f>SUM($T333:X333)-SUM($T334:X334)</f>
        <v>#REF!</v>
      </c>
      <c r="Y335" s="73" t="e">
        <f>SUM($T333:Y333)-SUM($T334:Y334)</f>
        <v>#REF!</v>
      </c>
      <c r="Z335" s="73" t="e">
        <f>SUM($T333:Z333)-SUM($T334:Z334)</f>
        <v>#REF!</v>
      </c>
      <c r="AA335" s="73" t="e">
        <f>SUM($T333:AA333)-SUM($T334:AA334)</f>
        <v>#REF!</v>
      </c>
      <c r="AB335" s="73" t="e">
        <f>SUM($T333:AB333)-SUM($T334:AB334)</f>
        <v>#REF!</v>
      </c>
      <c r="AC335" s="73" t="e">
        <f>SUM($T333:AC333)-SUM($T334:AC334)</f>
        <v>#REF!</v>
      </c>
      <c r="AD335" s="73" t="e">
        <f>SUM($T333:AD333)-SUM($T334:AD334)</f>
        <v>#REF!</v>
      </c>
      <c r="AE335" s="73" t="e">
        <f>SUM($T333:AE333)-SUM($T334:AE334)</f>
        <v>#REF!</v>
      </c>
      <c r="AF335" s="73" t="e">
        <f>SUM($T333:AF333)-SUM($T334:AF334)</f>
        <v>#REF!</v>
      </c>
      <c r="AG335" s="73" t="e">
        <f>SUM($T333:AG333)-SUM($T334:AG334)</f>
        <v>#REF!</v>
      </c>
      <c r="AH335" s="73" t="e">
        <f>SUM($T333:AH333)-SUM($T334:AH334)</f>
        <v>#REF!</v>
      </c>
      <c r="AI335" s="73" t="e">
        <f>SUM($T333:AI333)-SUM($T334:AI334)</f>
        <v>#REF!</v>
      </c>
      <c r="AJ335" s="73" t="e">
        <f>SUM($T333:AJ333)-SUM($T334:AJ334)</f>
        <v>#REF!</v>
      </c>
      <c r="AK335" s="73" t="e">
        <f>SUM($T333:AK333)-SUM($T334:AK334)</f>
        <v>#REF!</v>
      </c>
      <c r="AL335" s="73" t="e">
        <f>SUM($T333:AL333)-SUM($T334:AL334)</f>
        <v>#REF!</v>
      </c>
      <c r="AM335" s="73" t="e">
        <f>SUM($T333:AM333)-SUM($T334:AM334)</f>
        <v>#REF!</v>
      </c>
      <c r="AN335" s="73" t="e">
        <f>SUM($T333:AN333)-SUM($T334:AN334)</f>
        <v>#REF!</v>
      </c>
      <c r="AO335" s="73" t="e">
        <f>SUM($T333:AO333)-SUM($T334:AO334)</f>
        <v>#REF!</v>
      </c>
      <c r="AP335" s="73" t="e">
        <f>SUM($T333:AP333)-SUM($T334:AP334)</f>
        <v>#REF!</v>
      </c>
      <c r="AQ335" s="73" t="e">
        <f>SUM($T333:AQ333)-SUM($T334:AQ334)</f>
        <v>#REF!</v>
      </c>
      <c r="AR335" s="73" t="e">
        <f>SUM($T333:AR333)-SUM($T334:AR334)</f>
        <v>#REF!</v>
      </c>
    </row>
    <row r="336" spans="1:44" s="14" customFormat="1" x14ac:dyDescent="0.3">
      <c r="A336" s="19">
        <f>ROW()</f>
        <v>336</v>
      </c>
      <c r="B336" s="144"/>
      <c r="C336" s="54"/>
      <c r="E336" s="55"/>
      <c r="F336" s="14" t="s">
        <v>51</v>
      </c>
      <c r="K336" s="56"/>
      <c r="M336" s="79"/>
      <c r="N336" s="65"/>
      <c r="Q336" s="57"/>
      <c r="R336" s="13" t="e">
        <f ca="1">SUM($T336:INDIRECT(ADDRESS($A336,SUMIFS($1:$1,$5:$5,MAX($5:$5)))))</f>
        <v>#REF!</v>
      </c>
      <c r="U336" s="13" t="e">
        <f>SUMIFS(#REF!,#REF!,"&gt;="&amp;U$3,#REF!,"&lt;="&amp;U$4,#REF!,$F336,#REF!,$F336)</f>
        <v>#REF!</v>
      </c>
      <c r="V336" s="13" t="e">
        <f>SUMIFS(#REF!,#REF!,"&gt;="&amp;V$3,#REF!,"&lt;="&amp;V$4,#REF!,$F336,#REF!,$F336)</f>
        <v>#REF!</v>
      </c>
      <c r="W336" s="13" t="e">
        <f>SUMIFS(#REF!,#REF!,"&gt;="&amp;W$3,#REF!,"&lt;="&amp;W$4,#REF!,$F336,#REF!,$F336)</f>
        <v>#REF!</v>
      </c>
      <c r="X336" s="13" t="e">
        <f>SUMIFS(#REF!,#REF!,"&gt;="&amp;X$3,#REF!,"&lt;="&amp;X$4,#REF!,$F336,#REF!,$F336)</f>
        <v>#REF!</v>
      </c>
      <c r="Y336" s="13" t="e">
        <f>SUMIFS(#REF!,#REF!,"&gt;="&amp;Y$3,#REF!,"&lt;="&amp;Y$4,#REF!,$F336,#REF!,$F336)</f>
        <v>#REF!</v>
      </c>
      <c r="Z336" s="13" t="e">
        <f>SUMIFS(#REF!,#REF!,"&gt;="&amp;Z$3,#REF!,"&lt;="&amp;Z$4,#REF!,$F336,#REF!,$F336)</f>
        <v>#REF!</v>
      </c>
      <c r="AA336" s="13" t="e">
        <f>SUMIFS(#REF!,#REF!,"&gt;="&amp;AA$3,#REF!,"&lt;="&amp;AA$4,#REF!,$F336,#REF!,$F336)</f>
        <v>#REF!</v>
      </c>
      <c r="AB336" s="13" t="e">
        <f>SUMIFS(#REF!,#REF!,"&gt;="&amp;AB$3,#REF!,"&lt;="&amp;AB$4,#REF!,$F336,#REF!,$F336)</f>
        <v>#REF!</v>
      </c>
      <c r="AC336" s="13" t="e">
        <f>SUMIFS(#REF!,#REF!,"&gt;="&amp;AC$3,#REF!,"&lt;="&amp;AC$4,#REF!,$F336,#REF!,$F336)</f>
        <v>#REF!</v>
      </c>
      <c r="AD336" s="13" t="e">
        <f>SUMIFS(#REF!,#REF!,"&gt;="&amp;AD$3,#REF!,"&lt;="&amp;AD$4,#REF!,$F336,#REF!,$F336)</f>
        <v>#REF!</v>
      </c>
      <c r="AE336" s="13" t="e">
        <f>SUMIFS(#REF!,#REF!,"&gt;="&amp;AE$3,#REF!,"&lt;="&amp;AE$4,#REF!,$F336,#REF!,$F336)</f>
        <v>#REF!</v>
      </c>
      <c r="AF336" s="13" t="e">
        <f>SUMIFS(#REF!,#REF!,"&gt;="&amp;AF$3,#REF!,"&lt;="&amp;AF$4,#REF!,$F336,#REF!,$F336)</f>
        <v>#REF!</v>
      </c>
      <c r="AG336" s="13" t="e">
        <f>SUMIFS(#REF!,#REF!,"&gt;="&amp;AG$3,#REF!,"&lt;="&amp;AG$4,#REF!,$F336,#REF!,$F336)</f>
        <v>#REF!</v>
      </c>
      <c r="AH336" s="13" t="e">
        <f>SUMIFS(#REF!,#REF!,"&gt;="&amp;AH$3,#REF!,"&lt;="&amp;AH$4,#REF!,$F336,#REF!,$F336)</f>
        <v>#REF!</v>
      </c>
      <c r="AI336" s="13" t="e">
        <f>SUMIFS(#REF!,#REF!,"&gt;="&amp;AI$3,#REF!,"&lt;="&amp;AI$4,#REF!,$F336,#REF!,$F336)</f>
        <v>#REF!</v>
      </c>
      <c r="AJ336" s="13" t="e">
        <f>SUMIFS(#REF!,#REF!,"&gt;="&amp;AJ$3,#REF!,"&lt;="&amp;AJ$4,#REF!,$F336,#REF!,$F336)</f>
        <v>#REF!</v>
      </c>
      <c r="AK336" s="13" t="e">
        <f>SUMIFS(#REF!,#REF!,"&gt;="&amp;AK$3,#REF!,"&lt;="&amp;AK$4,#REF!,$F336,#REF!,$F336)</f>
        <v>#REF!</v>
      </c>
      <c r="AL336" s="13" t="e">
        <f>SUMIFS(#REF!,#REF!,"&gt;="&amp;AL$3,#REF!,"&lt;="&amp;AL$4,#REF!,$F336,#REF!,$F336)</f>
        <v>#REF!</v>
      </c>
      <c r="AM336" s="13" t="e">
        <f>SUMIFS(#REF!,#REF!,"&gt;="&amp;AM$3,#REF!,"&lt;="&amp;AM$4,#REF!,$F336,#REF!,$F336)</f>
        <v>#REF!</v>
      </c>
      <c r="AN336" s="13" t="e">
        <f>SUMIFS(#REF!,#REF!,"&gt;="&amp;AN$3,#REF!,"&lt;="&amp;AN$4,#REF!,$F336,#REF!,$F336)</f>
        <v>#REF!</v>
      </c>
      <c r="AO336" s="13" t="e">
        <f>SUMIFS(#REF!,#REF!,"&gt;="&amp;AO$3,#REF!,"&lt;="&amp;AO$4,#REF!,$F336,#REF!,$F336)</f>
        <v>#REF!</v>
      </c>
      <c r="AP336" s="13" t="e">
        <f>SUMIFS(#REF!,#REF!,"&gt;="&amp;AP$3,#REF!,"&lt;="&amp;AP$4,#REF!,$F336,#REF!,$F336)</f>
        <v>#REF!</v>
      </c>
      <c r="AQ336" s="13" t="e">
        <f>SUMIFS(#REF!,#REF!,"&gt;="&amp;AQ$3,#REF!,"&lt;="&amp;AQ$4,#REF!,$F336,#REF!,$F336)</f>
        <v>#REF!</v>
      </c>
      <c r="AR336" s="13" t="e">
        <f>SUMIFS(#REF!,#REF!,"&gt;="&amp;AR$3,#REF!,"&lt;="&amp;AR$4,#REF!,$F336,#REF!,$F336)</f>
        <v>#REF!</v>
      </c>
    </row>
    <row r="337" spans="1:44" s="5" customFormat="1" x14ac:dyDescent="0.3">
      <c r="A337" s="23">
        <f>ROW()</f>
        <v>337</v>
      </c>
      <c r="B337" s="135"/>
      <c r="C337" s="45" t="s">
        <v>2</v>
      </c>
      <c r="E337" s="24"/>
      <c r="F337" s="5" t="s">
        <v>52</v>
      </c>
      <c r="K337" s="11"/>
      <c r="M337" s="59"/>
      <c r="Q337" s="39"/>
      <c r="R337" s="3" t="e">
        <f ca="1">SUM($T337:INDIRECT(ADDRESS($A337,SUMIFS($1:$1,$5:$5,MAX($5:$5)))))</f>
        <v>#REF!</v>
      </c>
      <c r="T337" s="1"/>
      <c r="U337" s="2" t="e">
        <f>SUMIFS(#REF!,#REF!,"&gt;="&amp;U$3,#REF!,"&lt;="&amp;U$4,#REF!,$F337,#REF!,$F337)</f>
        <v>#REF!</v>
      </c>
      <c r="V337" s="2" t="e">
        <f>SUMIFS(#REF!,#REF!,"&gt;="&amp;V$3,#REF!,"&lt;="&amp;V$4,#REF!,$F337,#REF!,$F337)</f>
        <v>#REF!</v>
      </c>
      <c r="W337" s="2" t="e">
        <f>SUMIFS(#REF!,#REF!,"&gt;="&amp;W$3,#REF!,"&lt;="&amp;W$4,#REF!,$F337,#REF!,$F337)</f>
        <v>#REF!</v>
      </c>
      <c r="X337" s="2" t="e">
        <f>SUMIFS(#REF!,#REF!,"&gt;="&amp;X$3,#REF!,"&lt;="&amp;X$4,#REF!,$F337,#REF!,$F337)</f>
        <v>#REF!</v>
      </c>
      <c r="Y337" s="2" t="e">
        <f>SUMIFS(#REF!,#REF!,"&gt;="&amp;Y$3,#REF!,"&lt;="&amp;Y$4,#REF!,$F337,#REF!,$F337)</f>
        <v>#REF!</v>
      </c>
      <c r="Z337" s="2" t="e">
        <f>SUMIFS(#REF!,#REF!,"&gt;="&amp;Z$3,#REF!,"&lt;="&amp;Z$4,#REF!,$F337,#REF!,$F337)</f>
        <v>#REF!</v>
      </c>
      <c r="AA337" s="2" t="e">
        <f>SUMIFS(#REF!,#REF!,"&gt;="&amp;AA$3,#REF!,"&lt;="&amp;AA$4,#REF!,$F337,#REF!,$F337)</f>
        <v>#REF!</v>
      </c>
      <c r="AB337" s="2" t="e">
        <f>SUMIFS(#REF!,#REF!,"&gt;="&amp;AB$3,#REF!,"&lt;="&amp;AB$4,#REF!,$F337,#REF!,$F337)</f>
        <v>#REF!</v>
      </c>
      <c r="AC337" s="2" t="e">
        <f>SUMIFS(#REF!,#REF!,"&gt;="&amp;AC$3,#REF!,"&lt;="&amp;AC$4,#REF!,$F337,#REF!,$F337)</f>
        <v>#REF!</v>
      </c>
      <c r="AD337" s="2" t="e">
        <f>SUMIFS(#REF!,#REF!,"&gt;="&amp;AD$3,#REF!,"&lt;="&amp;AD$4,#REF!,$F337,#REF!,$F337)</f>
        <v>#REF!</v>
      </c>
      <c r="AE337" s="2" t="e">
        <f>SUMIFS(#REF!,#REF!,"&gt;="&amp;AE$3,#REF!,"&lt;="&amp;AE$4,#REF!,$F337,#REF!,$F337)</f>
        <v>#REF!</v>
      </c>
      <c r="AF337" s="2" t="e">
        <f>SUMIFS(#REF!,#REF!,"&gt;="&amp;AF$3,#REF!,"&lt;="&amp;AF$4,#REF!,$F337,#REF!,$F337)</f>
        <v>#REF!</v>
      </c>
      <c r="AG337" s="2" t="e">
        <f>SUMIFS(#REF!,#REF!,"&gt;="&amp;AG$3,#REF!,"&lt;="&amp;AG$4,#REF!,$F337,#REF!,$F337)</f>
        <v>#REF!</v>
      </c>
      <c r="AH337" s="2" t="e">
        <f>SUMIFS(#REF!,#REF!,"&gt;="&amp;AH$3,#REF!,"&lt;="&amp;AH$4,#REF!,$F337,#REF!,$F337)</f>
        <v>#REF!</v>
      </c>
      <c r="AI337" s="2" t="e">
        <f>SUMIFS(#REF!,#REF!,"&gt;="&amp;AI$3,#REF!,"&lt;="&amp;AI$4,#REF!,$F337,#REF!,$F337)</f>
        <v>#REF!</v>
      </c>
      <c r="AJ337" s="2" t="e">
        <f>SUMIFS(#REF!,#REF!,"&gt;="&amp;AJ$3,#REF!,"&lt;="&amp;AJ$4,#REF!,$F337,#REF!,$F337)</f>
        <v>#REF!</v>
      </c>
      <c r="AK337" s="2" t="e">
        <f>SUMIFS(#REF!,#REF!,"&gt;="&amp;AK$3,#REF!,"&lt;="&amp;AK$4,#REF!,$F337,#REF!,$F337)</f>
        <v>#REF!</v>
      </c>
      <c r="AL337" s="2" t="e">
        <f>SUMIFS(#REF!,#REF!,"&gt;="&amp;AL$3,#REF!,"&lt;="&amp;AL$4,#REF!,$F337,#REF!,$F337)</f>
        <v>#REF!</v>
      </c>
      <c r="AM337" s="2" t="e">
        <f>SUMIFS(#REF!,#REF!,"&gt;="&amp;AM$3,#REF!,"&lt;="&amp;AM$4,#REF!,$F337,#REF!,$F337)</f>
        <v>#REF!</v>
      </c>
      <c r="AN337" s="2" t="e">
        <f>SUMIFS(#REF!,#REF!,"&gt;="&amp;AN$3,#REF!,"&lt;="&amp;AN$4,#REF!,$F337,#REF!,$F337)</f>
        <v>#REF!</v>
      </c>
      <c r="AO337" s="2" t="e">
        <f>SUMIFS(#REF!,#REF!,"&gt;="&amp;AO$3,#REF!,"&lt;="&amp;AO$4,#REF!,$F337,#REF!,$F337)</f>
        <v>#REF!</v>
      </c>
      <c r="AP337" s="2" t="e">
        <f>SUMIFS(#REF!,#REF!,"&gt;="&amp;AP$3,#REF!,"&lt;="&amp;AP$4,#REF!,$F337,#REF!,$F337)</f>
        <v>#REF!</v>
      </c>
      <c r="AQ337" s="2" t="e">
        <f>SUMIFS(#REF!,#REF!,"&gt;="&amp;AQ$3,#REF!,"&lt;="&amp;AQ$4,#REF!,$F337,#REF!,$F337)</f>
        <v>#REF!</v>
      </c>
      <c r="AR337" s="2" t="e">
        <f>SUMIFS(#REF!,#REF!,"&gt;="&amp;AR$3,#REF!,"&lt;="&amp;AR$4,#REF!,$F337,#REF!,$F337)</f>
        <v>#REF!</v>
      </c>
    </row>
    <row r="338" spans="1:44" s="56" customFormat="1" ht="12" x14ac:dyDescent="0.25">
      <c r="A338" s="23">
        <f>ROW()</f>
        <v>338</v>
      </c>
      <c r="B338" s="145"/>
      <c r="E338" s="15"/>
      <c r="F338" s="69" t="s">
        <v>48</v>
      </c>
      <c r="M338" s="70"/>
      <c r="N338" s="71"/>
      <c r="Q338" s="72"/>
      <c r="R338" s="43" t="e">
        <f ca="1">INDIRECT(ADDRESS($A338,SUMIFS($1:$1,$5:$5,MAX($5:$5))))</f>
        <v>#REF!</v>
      </c>
      <c r="U338" s="73" t="e">
        <f>SUM($T336:U336)-SUM($T337:U337)</f>
        <v>#REF!</v>
      </c>
      <c r="V338" s="73" t="e">
        <f>SUM($T336:V336)-SUM($T337:V337)</f>
        <v>#REF!</v>
      </c>
      <c r="W338" s="73" t="e">
        <f>SUM($T336:W336)-SUM($T337:W337)</f>
        <v>#REF!</v>
      </c>
      <c r="X338" s="73" t="e">
        <f>SUM($T336:X336)-SUM($T337:X337)</f>
        <v>#REF!</v>
      </c>
      <c r="Y338" s="73" t="e">
        <f>SUM($T336:Y336)-SUM($T337:Y337)</f>
        <v>#REF!</v>
      </c>
      <c r="Z338" s="73" t="e">
        <f>SUM($T336:Z336)-SUM($T337:Z337)</f>
        <v>#REF!</v>
      </c>
      <c r="AA338" s="73" t="e">
        <f>SUM($T336:AA336)-SUM($T337:AA337)</f>
        <v>#REF!</v>
      </c>
      <c r="AB338" s="73" t="e">
        <f>SUM($T336:AB336)-SUM($T337:AB337)</f>
        <v>#REF!</v>
      </c>
      <c r="AC338" s="73" t="e">
        <f>SUM($T336:AC336)-SUM($T337:AC337)</f>
        <v>#REF!</v>
      </c>
      <c r="AD338" s="73" t="e">
        <f>SUM($T336:AD336)-SUM($T337:AD337)</f>
        <v>#REF!</v>
      </c>
      <c r="AE338" s="73" t="e">
        <f>SUM($T336:AE336)-SUM($T337:AE337)</f>
        <v>#REF!</v>
      </c>
      <c r="AF338" s="73" t="e">
        <f>SUM($T336:AF336)-SUM($T337:AF337)</f>
        <v>#REF!</v>
      </c>
      <c r="AG338" s="73" t="e">
        <f>SUM($T336:AG336)-SUM($T337:AG337)</f>
        <v>#REF!</v>
      </c>
      <c r="AH338" s="73" t="e">
        <f>SUM($T336:AH336)-SUM($T337:AH337)</f>
        <v>#REF!</v>
      </c>
      <c r="AI338" s="73" t="e">
        <f>SUM($T336:AI336)-SUM($T337:AI337)</f>
        <v>#REF!</v>
      </c>
      <c r="AJ338" s="73" t="e">
        <f>SUM($T336:AJ336)-SUM($T337:AJ337)</f>
        <v>#REF!</v>
      </c>
      <c r="AK338" s="73" t="e">
        <f>SUM($T336:AK336)-SUM($T337:AK337)</f>
        <v>#REF!</v>
      </c>
      <c r="AL338" s="73" t="e">
        <f>SUM($T336:AL336)-SUM($T337:AL337)</f>
        <v>#REF!</v>
      </c>
      <c r="AM338" s="73" t="e">
        <f>SUM($T336:AM336)-SUM($T337:AM337)</f>
        <v>#REF!</v>
      </c>
      <c r="AN338" s="73" t="e">
        <f>SUM($T336:AN336)-SUM($T337:AN337)</f>
        <v>#REF!</v>
      </c>
      <c r="AO338" s="73" t="e">
        <f>SUM($T336:AO336)-SUM($T337:AO337)</f>
        <v>#REF!</v>
      </c>
      <c r="AP338" s="73" t="e">
        <f>SUM($T336:AP336)-SUM($T337:AP337)</f>
        <v>#REF!</v>
      </c>
      <c r="AQ338" s="73" t="e">
        <f>SUM($T336:AQ336)-SUM($T337:AQ337)</f>
        <v>#REF!</v>
      </c>
      <c r="AR338" s="73" t="e">
        <f>SUM($T336:AR336)-SUM($T337:AR337)</f>
        <v>#REF!</v>
      </c>
    </row>
    <row r="339" spans="1:44" ht="3" customHeight="1" x14ac:dyDescent="0.3">
      <c r="A339" s="19">
        <f>ROW()</f>
        <v>339</v>
      </c>
      <c r="B339" s="134"/>
      <c r="F339" s="25"/>
      <c r="G339" s="25"/>
      <c r="H339" s="25"/>
      <c r="I339" s="25"/>
      <c r="J339" s="25"/>
      <c r="K339" s="26"/>
      <c r="L339" s="25"/>
      <c r="M339" s="60"/>
      <c r="N339" s="25"/>
      <c r="O339" s="25"/>
      <c r="P339" s="25"/>
      <c r="Q339" s="40"/>
      <c r="R339" s="27"/>
      <c r="S339" s="25"/>
      <c r="T339" s="25"/>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row>
    <row r="340" spans="1:44" x14ac:dyDescent="0.3">
      <c r="A340" s="19">
        <f>ROW()</f>
        <v>340</v>
      </c>
      <c r="B340" s="134"/>
    </row>
    <row r="341" spans="1:44" x14ac:dyDescent="0.3">
      <c r="A341" s="19">
        <f>ROW()</f>
        <v>341</v>
      </c>
      <c r="B341" s="134"/>
      <c r="F341" s="36" t="s">
        <v>29</v>
      </c>
    </row>
    <row r="342" spans="1:44" ht="3" customHeight="1" x14ac:dyDescent="0.3">
      <c r="A342" s="19">
        <f>ROW()</f>
        <v>342</v>
      </c>
      <c r="B342" s="134"/>
      <c r="F342" s="25"/>
      <c r="G342" s="25"/>
      <c r="H342" s="25"/>
      <c r="I342" s="25"/>
      <c r="J342" s="25"/>
      <c r="K342" s="26"/>
      <c r="L342" s="25"/>
      <c r="M342" s="60"/>
      <c r="N342" s="25"/>
      <c r="O342" s="25"/>
      <c r="P342" s="25"/>
      <c r="Q342" s="40"/>
      <c r="R342" s="27"/>
      <c r="S342" s="25"/>
      <c r="T342" s="25"/>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row>
    <row r="343" spans="1:44" s="5" customFormat="1" x14ac:dyDescent="0.3">
      <c r="A343" s="23">
        <f>ROW()</f>
        <v>343</v>
      </c>
      <c r="B343" s="135"/>
      <c r="C343" s="45"/>
      <c r="E343" s="24"/>
      <c r="F343" s="5" t="s">
        <v>29</v>
      </c>
      <c r="K343" s="11"/>
      <c r="M343" s="59"/>
      <c r="Q343" s="39"/>
      <c r="R343" s="3">
        <f ca="1">SUM($T343:INDIRECT(ADDRESS($A343,SUMIFS($1:$1,$5:$5,MAX($5:$5)))))</f>
        <v>0</v>
      </c>
      <c r="U343" s="3">
        <f>SUMIFS(U$227:U342,$C$227:$C342,#REF!)-U326-(SUMIFS(U$227:U342,$C$227:$C342,#REF!)-U327)</f>
        <v>0</v>
      </c>
      <c r="V343" s="3">
        <f>SUMIFS(V$227:V342,$C$227:$C342,#REF!)-V326-(SUMIFS(V$227:V342,$C$227:$C342,#REF!)-V327)</f>
        <v>0</v>
      </c>
      <c r="W343" s="3">
        <f>SUMIFS(W$227:W342,$C$227:$C342,#REF!)-W326-(SUMIFS(W$227:W342,$C$227:$C342,#REF!)-W327)</f>
        <v>0</v>
      </c>
      <c r="X343" s="3">
        <f>SUMIFS(X$227:X342,$C$227:$C342,#REF!)-X326-(SUMIFS(X$227:X342,$C$227:$C342,#REF!)-X327)</f>
        <v>0</v>
      </c>
      <c r="Y343" s="3">
        <f>SUMIFS(Y$227:Y342,$C$227:$C342,#REF!)-Y326-(SUMIFS(Y$227:Y342,$C$227:$C342,#REF!)-Y327)</f>
        <v>0</v>
      </c>
      <c r="Z343" s="3">
        <f>SUMIFS(Z$227:Z342,$C$227:$C342,#REF!)-Z326-(SUMIFS(Z$227:Z342,$C$227:$C342,#REF!)-Z327)</f>
        <v>0</v>
      </c>
      <c r="AA343" s="3">
        <f>SUMIFS(AA$227:AA342,$C$227:$C342,#REF!)-AA326-(SUMIFS(AA$227:AA342,$C$227:$C342,#REF!)-AA327)</f>
        <v>0</v>
      </c>
      <c r="AB343" s="3">
        <f>SUMIFS(AB$227:AB342,$C$227:$C342,#REF!)-AB326-(SUMIFS(AB$227:AB342,$C$227:$C342,#REF!)-AB327)</f>
        <v>0</v>
      </c>
      <c r="AC343" s="3">
        <f>SUMIFS(AC$227:AC342,$C$227:$C342,#REF!)-AC326-(SUMIFS(AC$227:AC342,$C$227:$C342,#REF!)-AC327)</f>
        <v>0</v>
      </c>
      <c r="AD343" s="3">
        <f>SUMIFS(AD$227:AD342,$C$227:$C342,#REF!)-AD326-(SUMIFS(AD$227:AD342,$C$227:$C342,#REF!)-AD327)</f>
        <v>0</v>
      </c>
      <c r="AE343" s="3">
        <f>SUMIFS(AE$227:AE342,$C$227:$C342,#REF!)-AE326-(SUMIFS(AE$227:AE342,$C$227:$C342,#REF!)-AE327)</f>
        <v>0</v>
      </c>
      <c r="AF343" s="3">
        <f>SUMIFS(AF$227:AF342,$C$227:$C342,#REF!)-AF326-(SUMIFS(AF$227:AF342,$C$227:$C342,#REF!)-AF327)</f>
        <v>0</v>
      </c>
      <c r="AG343" s="3">
        <f>SUMIFS(AG$227:AG342,$C$227:$C342,#REF!)-AG326-(SUMIFS(AG$227:AG342,$C$227:$C342,#REF!)-AG327)</f>
        <v>0</v>
      </c>
      <c r="AH343" s="3">
        <f>SUMIFS(AH$227:AH342,$C$227:$C342,#REF!)-AH326-(SUMIFS(AH$227:AH342,$C$227:$C342,#REF!)-AH327)</f>
        <v>0</v>
      </c>
      <c r="AI343" s="3">
        <f>SUMIFS(AI$227:AI342,$C$227:$C342,#REF!)-AI326-(SUMIFS(AI$227:AI342,$C$227:$C342,#REF!)-AI327)</f>
        <v>0</v>
      </c>
      <c r="AJ343" s="3">
        <f>SUMIFS(AJ$227:AJ342,$C$227:$C342,#REF!)-AJ326-(SUMIFS(AJ$227:AJ342,$C$227:$C342,#REF!)-AJ327)</f>
        <v>0</v>
      </c>
      <c r="AK343" s="3">
        <f>SUMIFS(AK$227:AK342,$C$227:$C342,#REF!)-AK326-(SUMIFS(AK$227:AK342,$C$227:$C342,#REF!)-AK327)</f>
        <v>0</v>
      </c>
      <c r="AL343" s="3">
        <f>SUMIFS(AL$227:AL342,$C$227:$C342,#REF!)-AL326-(SUMIFS(AL$227:AL342,$C$227:$C342,#REF!)-AL327)</f>
        <v>0</v>
      </c>
      <c r="AM343" s="3">
        <f>SUMIFS(AM$227:AM342,$C$227:$C342,#REF!)-AM326-(SUMIFS(AM$227:AM342,$C$227:$C342,#REF!)-AM327)</f>
        <v>0</v>
      </c>
      <c r="AN343" s="3">
        <f>SUMIFS(AN$227:AN342,$C$227:$C342,#REF!)-AN326-(SUMIFS(AN$227:AN342,$C$227:$C342,#REF!)-AN327)</f>
        <v>0</v>
      </c>
      <c r="AO343" s="3">
        <f>SUMIFS(AO$227:AO342,$C$227:$C342,#REF!)-AO326-(SUMIFS(AO$227:AO342,$C$227:$C342,#REF!)-AO327)</f>
        <v>0</v>
      </c>
      <c r="AP343" s="3">
        <f>SUMIFS(AP$227:AP342,$C$227:$C342,#REF!)-AP326-(SUMIFS(AP$227:AP342,$C$227:$C342,#REF!)-AP327)</f>
        <v>0</v>
      </c>
      <c r="AQ343" s="3">
        <f>SUMIFS(AQ$227:AQ342,$C$227:$C342,#REF!)-AQ326-(SUMIFS(AQ$227:AQ342,$C$227:$C342,#REF!)-AQ327)</f>
        <v>0</v>
      </c>
      <c r="AR343" s="3">
        <f>SUMIFS(AR$227:AR342,$C$227:$C342,#REF!)-AR326-(SUMIFS(AR$227:AR342,$C$227:$C342,#REF!)-AR327)</f>
        <v>0</v>
      </c>
    </row>
    <row r="344" spans="1:44" s="5" customFormat="1" x14ac:dyDescent="0.3">
      <c r="A344" s="23">
        <f>ROW()</f>
        <v>344</v>
      </c>
      <c r="B344" s="135"/>
      <c r="C344" s="45"/>
      <c r="E344" s="24"/>
      <c r="F344" s="5" t="s">
        <v>40</v>
      </c>
      <c r="K344" s="11"/>
      <c r="M344" s="59"/>
      <c r="Q344" s="39">
        <f ca="1">R344-R343</f>
        <v>0</v>
      </c>
      <c r="R344" s="3">
        <f ca="1">INDIRECT(ADDRESS($A344,SUMIFS($1:$1,$5:$5,MAX($5:$5))))</f>
        <v>0</v>
      </c>
      <c r="U344" s="3">
        <f>SUM($T343:U343)</f>
        <v>0</v>
      </c>
      <c r="V344" s="3">
        <f>SUM($T343:V343)</f>
        <v>0</v>
      </c>
      <c r="W344" s="3">
        <f>SUM($T343:W343)</f>
        <v>0</v>
      </c>
      <c r="X344" s="3">
        <f>SUM($T343:X343)</f>
        <v>0</v>
      </c>
      <c r="Y344" s="3">
        <f>SUM($T343:Y343)</f>
        <v>0</v>
      </c>
      <c r="Z344" s="3">
        <f>SUM($T343:Z343)</f>
        <v>0</v>
      </c>
      <c r="AA344" s="3">
        <f>SUM($T343:AA343)</f>
        <v>0</v>
      </c>
      <c r="AB344" s="3">
        <f>SUM($T343:AB343)</f>
        <v>0</v>
      </c>
      <c r="AC344" s="3">
        <f>SUM($T343:AC343)</f>
        <v>0</v>
      </c>
      <c r="AD344" s="3">
        <f>SUM($T343:AD343)</f>
        <v>0</v>
      </c>
      <c r="AE344" s="3">
        <f>SUM($T343:AE343)</f>
        <v>0</v>
      </c>
      <c r="AF344" s="3">
        <f>SUM($T343:AF343)</f>
        <v>0</v>
      </c>
      <c r="AG344" s="3">
        <f>SUM($T343:AG343)</f>
        <v>0</v>
      </c>
      <c r="AH344" s="3">
        <f>SUM($T343:AH343)</f>
        <v>0</v>
      </c>
      <c r="AI344" s="3">
        <f>SUM($T343:AI343)</f>
        <v>0</v>
      </c>
      <c r="AJ344" s="3">
        <f>SUM($T343:AJ343)</f>
        <v>0</v>
      </c>
      <c r="AK344" s="3">
        <f>SUM($T343:AK343)</f>
        <v>0</v>
      </c>
      <c r="AL344" s="3">
        <f>SUM($T343:AL343)</f>
        <v>0</v>
      </c>
      <c r="AM344" s="3">
        <f>SUM($T343:AM343)</f>
        <v>0</v>
      </c>
      <c r="AN344" s="3">
        <f>SUM($T343:AN343)</f>
        <v>0</v>
      </c>
      <c r="AO344" s="3">
        <f>SUM($T343:AO343)</f>
        <v>0</v>
      </c>
      <c r="AP344" s="3">
        <f>SUM($T343:AP343)</f>
        <v>0</v>
      </c>
      <c r="AQ344" s="3">
        <f>SUM($T343:AQ343)</f>
        <v>0</v>
      </c>
      <c r="AR344" s="3">
        <f>SUM($T343:AR343)</f>
        <v>0</v>
      </c>
    </row>
    <row r="345" spans="1:44" x14ac:dyDescent="0.3">
      <c r="A345" s="19">
        <f>ROW()</f>
        <v>345</v>
      </c>
      <c r="B345" s="135"/>
      <c r="F345" s="36" t="s">
        <v>38</v>
      </c>
      <c r="R345" s="66">
        <f ca="1">IF(MIN($T344:INDIRECT(ADDRESS($A344,SUMIFS($1:$1,$5:$5,MAX($5:$5)))))&gt;=0,0,-MIN($T344:INDIRECT(ADDRESS($A344,SUMIFS($1:$1,$5:$5,MAX($5:$5))))))</f>
        <v>0</v>
      </c>
    </row>
    <row r="346" spans="1:44" x14ac:dyDescent="0.3">
      <c r="A346" s="19">
        <f>ROW()</f>
        <v>346</v>
      </c>
      <c r="B346" s="134"/>
    </row>
    <row r="347" spans="1:44" x14ac:dyDescent="0.3">
      <c r="A347" s="19">
        <f>ROW()</f>
        <v>347</v>
      </c>
      <c r="B347" s="134"/>
      <c r="F347" s="36" t="s">
        <v>8</v>
      </c>
      <c r="Q347" s="38" t="e">
        <f ca="1">R347</f>
        <v>#REF!</v>
      </c>
      <c r="R347" s="3" t="e">
        <f ca="1">SUM($T347:INDIRECT(ADDRESS($A347,SUMIFS($1:$1,$5:$5,MAX($5:$5)))))</f>
        <v>#REF!</v>
      </c>
      <c r="U347" s="2" t="e">
        <f t="shared" ref="U347:AR347" si="54">IF(ABS(U349-U381)&lt;0.001,0,U349-U381)</f>
        <v>#REF!</v>
      </c>
      <c r="V347" s="2" t="e">
        <f t="shared" si="54"/>
        <v>#REF!</v>
      </c>
      <c r="W347" s="2" t="e">
        <f t="shared" si="54"/>
        <v>#REF!</v>
      </c>
      <c r="X347" s="2" t="e">
        <f t="shared" si="54"/>
        <v>#REF!</v>
      </c>
      <c r="Y347" s="2" t="e">
        <f t="shared" si="54"/>
        <v>#REF!</v>
      </c>
      <c r="Z347" s="2" t="e">
        <f t="shared" si="54"/>
        <v>#REF!</v>
      </c>
      <c r="AA347" s="2" t="e">
        <f t="shared" si="54"/>
        <v>#REF!</v>
      </c>
      <c r="AB347" s="2" t="e">
        <f t="shared" si="54"/>
        <v>#REF!</v>
      </c>
      <c r="AC347" s="2" t="e">
        <f t="shared" si="54"/>
        <v>#REF!</v>
      </c>
      <c r="AD347" s="2" t="e">
        <f t="shared" si="54"/>
        <v>#REF!</v>
      </c>
      <c r="AE347" s="2" t="e">
        <f t="shared" si="54"/>
        <v>#REF!</v>
      </c>
      <c r="AF347" s="2" t="e">
        <f t="shared" si="54"/>
        <v>#REF!</v>
      </c>
      <c r="AG347" s="2" t="e">
        <f t="shared" si="54"/>
        <v>#REF!</v>
      </c>
      <c r="AH347" s="2" t="e">
        <f t="shared" si="54"/>
        <v>#REF!</v>
      </c>
      <c r="AI347" s="2" t="e">
        <f t="shared" si="54"/>
        <v>#REF!</v>
      </c>
      <c r="AJ347" s="2" t="e">
        <f t="shared" si="54"/>
        <v>#REF!</v>
      </c>
      <c r="AK347" s="2" t="e">
        <f t="shared" si="54"/>
        <v>#REF!</v>
      </c>
      <c r="AL347" s="2" t="e">
        <f t="shared" si="54"/>
        <v>#REF!</v>
      </c>
      <c r="AM347" s="2" t="e">
        <f t="shared" si="54"/>
        <v>#REF!</v>
      </c>
      <c r="AN347" s="2" t="e">
        <f t="shared" si="54"/>
        <v>#REF!</v>
      </c>
      <c r="AO347" s="2" t="e">
        <f t="shared" si="54"/>
        <v>#REF!</v>
      </c>
      <c r="AP347" s="2" t="e">
        <f t="shared" si="54"/>
        <v>#REF!</v>
      </c>
      <c r="AQ347" s="2" t="e">
        <f t="shared" si="54"/>
        <v>#REF!</v>
      </c>
      <c r="AR347" s="2" t="e">
        <f t="shared" si="54"/>
        <v>#REF!</v>
      </c>
    </row>
    <row r="348" spans="1:44" ht="3" customHeight="1" x14ac:dyDescent="0.3">
      <c r="A348" s="19">
        <f>ROW()</f>
        <v>348</v>
      </c>
      <c r="B348" s="134"/>
      <c r="F348" s="25"/>
      <c r="G348" s="25"/>
      <c r="H348" s="25"/>
      <c r="I348" s="25"/>
      <c r="J348" s="25"/>
      <c r="K348" s="26"/>
      <c r="L348" s="25"/>
      <c r="M348" s="60"/>
      <c r="N348" s="25"/>
      <c r="O348" s="25"/>
      <c r="P348" s="25"/>
      <c r="Q348" s="40"/>
      <c r="R348" s="27"/>
      <c r="S348" s="25"/>
      <c r="T348" s="25"/>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row>
    <row r="349" spans="1:44" s="5" customFormat="1" x14ac:dyDescent="0.3">
      <c r="A349" s="23">
        <f>ROW()</f>
        <v>349</v>
      </c>
      <c r="B349" s="135"/>
      <c r="C349" s="45"/>
      <c r="E349" s="21"/>
      <c r="F349" s="5" t="s">
        <v>9</v>
      </c>
      <c r="K349" s="11"/>
      <c r="M349" s="59"/>
      <c r="Q349" s="39"/>
      <c r="R349" s="3" t="e">
        <f ca="1">INDIRECT(ADDRESS($A349,SUMIFS($1:$1,$5:$5,MAX($5:$5))))</f>
        <v>#REF!</v>
      </c>
      <c r="U349" s="3" t="e">
        <f t="shared" ref="U349:AR349" si="55">U351+U355+U365+U375+U376+U377+U378</f>
        <v>#REF!</v>
      </c>
      <c r="V349" s="3" t="e">
        <f t="shared" si="55"/>
        <v>#REF!</v>
      </c>
      <c r="W349" s="3" t="e">
        <f t="shared" si="55"/>
        <v>#REF!</v>
      </c>
      <c r="X349" s="3" t="e">
        <f t="shared" si="55"/>
        <v>#REF!</v>
      </c>
      <c r="Y349" s="3" t="e">
        <f t="shared" si="55"/>
        <v>#REF!</v>
      </c>
      <c r="Z349" s="3" t="e">
        <f t="shared" si="55"/>
        <v>#REF!</v>
      </c>
      <c r="AA349" s="3" t="e">
        <f t="shared" si="55"/>
        <v>#REF!</v>
      </c>
      <c r="AB349" s="3" t="e">
        <f t="shared" si="55"/>
        <v>#REF!</v>
      </c>
      <c r="AC349" s="3" t="e">
        <f t="shared" si="55"/>
        <v>#REF!</v>
      </c>
      <c r="AD349" s="3" t="e">
        <f t="shared" si="55"/>
        <v>#REF!</v>
      </c>
      <c r="AE349" s="3" t="e">
        <f t="shared" si="55"/>
        <v>#REF!</v>
      </c>
      <c r="AF349" s="3" t="e">
        <f t="shared" si="55"/>
        <v>#REF!</v>
      </c>
      <c r="AG349" s="3" t="e">
        <f t="shared" si="55"/>
        <v>#REF!</v>
      </c>
      <c r="AH349" s="3" t="e">
        <f t="shared" si="55"/>
        <v>#REF!</v>
      </c>
      <c r="AI349" s="3" t="e">
        <f t="shared" si="55"/>
        <v>#REF!</v>
      </c>
      <c r="AJ349" s="3" t="e">
        <f t="shared" si="55"/>
        <v>#REF!</v>
      </c>
      <c r="AK349" s="3" t="e">
        <f t="shared" si="55"/>
        <v>#REF!</v>
      </c>
      <c r="AL349" s="3" t="e">
        <f t="shared" si="55"/>
        <v>#REF!</v>
      </c>
      <c r="AM349" s="3" t="e">
        <f t="shared" si="55"/>
        <v>#REF!</v>
      </c>
      <c r="AN349" s="3" t="e">
        <f t="shared" si="55"/>
        <v>#REF!</v>
      </c>
      <c r="AO349" s="3" t="e">
        <f t="shared" si="55"/>
        <v>#REF!</v>
      </c>
      <c r="AP349" s="3" t="e">
        <f t="shared" si="55"/>
        <v>#REF!</v>
      </c>
      <c r="AQ349" s="3" t="e">
        <f t="shared" si="55"/>
        <v>#REF!</v>
      </c>
      <c r="AR349" s="3" t="e">
        <f t="shared" si="55"/>
        <v>#REF!</v>
      </c>
    </row>
    <row r="350" spans="1:44" ht="3" customHeight="1" x14ac:dyDescent="0.3">
      <c r="A350" s="19">
        <f>ROW()</f>
        <v>350</v>
      </c>
      <c r="B350" s="134"/>
      <c r="F350" s="25"/>
      <c r="G350" s="25"/>
      <c r="H350" s="25"/>
      <c r="I350" s="25"/>
      <c r="J350" s="25"/>
      <c r="K350" s="26"/>
      <c r="L350" s="25"/>
      <c r="M350" s="60"/>
      <c r="N350" s="25"/>
      <c r="O350" s="25"/>
      <c r="P350" s="25"/>
      <c r="Q350" s="40"/>
      <c r="R350" s="27"/>
      <c r="S350" s="25"/>
      <c r="T350" s="25"/>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row>
    <row r="351" spans="1:44" x14ac:dyDescent="0.3">
      <c r="A351" s="19">
        <f>ROW()</f>
        <v>351</v>
      </c>
      <c r="B351" s="134"/>
      <c r="G351" s="1" t="s">
        <v>23</v>
      </c>
      <c r="Q351" s="38" t="e">
        <f ca="1">R351-SUM(R352:R354)</f>
        <v>#REF!</v>
      </c>
      <c r="R351" s="3" t="e">
        <f ca="1">INDIRECT(ADDRESS($A351,SUMIFS($1:$1,$5:$5,MAX($5:$5))))</f>
        <v>#REF!</v>
      </c>
      <c r="U351" s="2" t="e">
        <f t="shared" ref="U351:AR351" si="56">SUM(U352:U354)</f>
        <v>#REF!</v>
      </c>
      <c r="V351" s="2" t="e">
        <f t="shared" si="56"/>
        <v>#REF!</v>
      </c>
      <c r="W351" s="2" t="e">
        <f t="shared" si="56"/>
        <v>#REF!</v>
      </c>
      <c r="X351" s="2" t="e">
        <f t="shared" si="56"/>
        <v>#REF!</v>
      </c>
      <c r="Y351" s="2" t="e">
        <f t="shared" si="56"/>
        <v>#REF!</v>
      </c>
      <c r="Z351" s="2" t="e">
        <f t="shared" si="56"/>
        <v>#REF!</v>
      </c>
      <c r="AA351" s="2" t="e">
        <f t="shared" si="56"/>
        <v>#REF!</v>
      </c>
      <c r="AB351" s="2" t="e">
        <f t="shared" si="56"/>
        <v>#REF!</v>
      </c>
      <c r="AC351" s="2" t="e">
        <f t="shared" si="56"/>
        <v>#REF!</v>
      </c>
      <c r="AD351" s="2" t="e">
        <f t="shared" si="56"/>
        <v>#REF!</v>
      </c>
      <c r="AE351" s="2" t="e">
        <f t="shared" si="56"/>
        <v>#REF!</v>
      </c>
      <c r="AF351" s="2" t="e">
        <f t="shared" si="56"/>
        <v>#REF!</v>
      </c>
      <c r="AG351" s="2" t="e">
        <f t="shared" si="56"/>
        <v>#REF!</v>
      </c>
      <c r="AH351" s="2" t="e">
        <f t="shared" si="56"/>
        <v>#REF!</v>
      </c>
      <c r="AI351" s="2" t="e">
        <f t="shared" si="56"/>
        <v>#REF!</v>
      </c>
      <c r="AJ351" s="2" t="e">
        <f t="shared" si="56"/>
        <v>#REF!</v>
      </c>
      <c r="AK351" s="2" t="e">
        <f t="shared" si="56"/>
        <v>#REF!</v>
      </c>
      <c r="AL351" s="2" t="e">
        <f t="shared" si="56"/>
        <v>#REF!</v>
      </c>
      <c r="AM351" s="2" t="e">
        <f t="shared" si="56"/>
        <v>#REF!</v>
      </c>
      <c r="AN351" s="2" t="e">
        <f t="shared" si="56"/>
        <v>#REF!</v>
      </c>
      <c r="AO351" s="2" t="e">
        <f t="shared" si="56"/>
        <v>#REF!</v>
      </c>
      <c r="AP351" s="2" t="e">
        <f t="shared" si="56"/>
        <v>#REF!</v>
      </c>
      <c r="AQ351" s="2" t="e">
        <f t="shared" si="56"/>
        <v>#REF!</v>
      </c>
      <c r="AR351" s="2" t="e">
        <f t="shared" si="56"/>
        <v>#REF!</v>
      </c>
    </row>
    <row r="352" spans="1:44" s="6" customFormat="1" ht="12" x14ac:dyDescent="0.25">
      <c r="A352" s="19">
        <f>ROW()</f>
        <v>352</v>
      </c>
      <c r="B352" s="136"/>
      <c r="C352" s="17"/>
      <c r="E352" s="9"/>
      <c r="H352" s="6" t="s">
        <v>24</v>
      </c>
      <c r="M352" s="58"/>
      <c r="Q352" s="38"/>
      <c r="R352" s="29" t="e">
        <f ca="1">INDIRECT(ADDRESS($A352,SUMIFS($1:$1,$5:$5,MAX($5:$5))))</f>
        <v>#REF!</v>
      </c>
      <c r="U352" s="30" t="e">
        <f t="shared" ref="U352:AR352" si="57">U12+U78-U90</f>
        <v>#REF!</v>
      </c>
      <c r="V352" s="30" t="e">
        <f t="shared" si="57"/>
        <v>#REF!</v>
      </c>
      <c r="W352" s="30" t="e">
        <f t="shared" si="57"/>
        <v>#REF!</v>
      </c>
      <c r="X352" s="30" t="e">
        <f t="shared" si="57"/>
        <v>#REF!</v>
      </c>
      <c r="Y352" s="30" t="e">
        <f t="shared" si="57"/>
        <v>#REF!</v>
      </c>
      <c r="Z352" s="30" t="e">
        <f t="shared" si="57"/>
        <v>#REF!</v>
      </c>
      <c r="AA352" s="30" t="e">
        <f t="shared" si="57"/>
        <v>#REF!</v>
      </c>
      <c r="AB352" s="30" t="e">
        <f t="shared" si="57"/>
        <v>#REF!</v>
      </c>
      <c r="AC352" s="30" t="e">
        <f t="shared" si="57"/>
        <v>#REF!</v>
      </c>
      <c r="AD352" s="30" t="e">
        <f t="shared" si="57"/>
        <v>#REF!</v>
      </c>
      <c r="AE352" s="30" t="e">
        <f t="shared" si="57"/>
        <v>#REF!</v>
      </c>
      <c r="AF352" s="30" t="e">
        <f t="shared" si="57"/>
        <v>#REF!</v>
      </c>
      <c r="AG352" s="30" t="e">
        <f t="shared" si="57"/>
        <v>#REF!</v>
      </c>
      <c r="AH352" s="30" t="e">
        <f t="shared" si="57"/>
        <v>#REF!</v>
      </c>
      <c r="AI352" s="30" t="e">
        <f t="shared" si="57"/>
        <v>#REF!</v>
      </c>
      <c r="AJ352" s="30" t="e">
        <f t="shared" si="57"/>
        <v>#REF!</v>
      </c>
      <c r="AK352" s="30" t="e">
        <f t="shared" si="57"/>
        <v>#REF!</v>
      </c>
      <c r="AL352" s="30" t="e">
        <f t="shared" si="57"/>
        <v>#REF!</v>
      </c>
      <c r="AM352" s="30" t="e">
        <f t="shared" si="57"/>
        <v>#REF!</v>
      </c>
      <c r="AN352" s="30" t="e">
        <f t="shared" si="57"/>
        <v>#REF!</v>
      </c>
      <c r="AO352" s="30" t="e">
        <f t="shared" si="57"/>
        <v>#REF!</v>
      </c>
      <c r="AP352" s="30" t="e">
        <f t="shared" si="57"/>
        <v>#REF!</v>
      </c>
      <c r="AQ352" s="30" t="e">
        <f t="shared" si="57"/>
        <v>#REF!</v>
      </c>
      <c r="AR352" s="30" t="e">
        <f t="shared" si="57"/>
        <v>#REF!</v>
      </c>
    </row>
    <row r="353" spans="1:44" s="6" customFormat="1" ht="12" x14ac:dyDescent="0.25">
      <c r="A353" s="19">
        <f>ROW()</f>
        <v>353</v>
      </c>
      <c r="B353" s="136"/>
      <c r="C353" s="17"/>
      <c r="E353" s="9"/>
      <c r="H353" s="6" t="s">
        <v>25</v>
      </c>
      <c r="M353" s="58"/>
      <c r="Q353" s="38"/>
      <c r="R353" s="29" t="e">
        <f ca="1">INDIRECT(ADDRESS($A353,SUMIFS($1:$1,$5:$5,MAX($5:$5))))</f>
        <v>#REF!</v>
      </c>
      <c r="U353" s="30" t="e">
        <f t="shared" ref="U353:AR353" si="58">U13+U90-U189</f>
        <v>#REF!</v>
      </c>
      <c r="V353" s="30" t="e">
        <f t="shared" si="58"/>
        <v>#REF!</v>
      </c>
      <c r="W353" s="30" t="e">
        <f t="shared" si="58"/>
        <v>#REF!</v>
      </c>
      <c r="X353" s="30" t="e">
        <f t="shared" si="58"/>
        <v>#REF!</v>
      </c>
      <c r="Y353" s="30" t="e">
        <f t="shared" si="58"/>
        <v>#REF!</v>
      </c>
      <c r="Z353" s="30" t="e">
        <f t="shared" si="58"/>
        <v>#REF!</v>
      </c>
      <c r="AA353" s="30" t="e">
        <f t="shared" si="58"/>
        <v>#REF!</v>
      </c>
      <c r="AB353" s="30" t="e">
        <f t="shared" si="58"/>
        <v>#REF!</v>
      </c>
      <c r="AC353" s="30" t="e">
        <f t="shared" si="58"/>
        <v>#REF!</v>
      </c>
      <c r="AD353" s="30" t="e">
        <f t="shared" si="58"/>
        <v>#REF!</v>
      </c>
      <c r="AE353" s="30" t="e">
        <f t="shared" si="58"/>
        <v>#REF!</v>
      </c>
      <c r="AF353" s="30" t="e">
        <f t="shared" si="58"/>
        <v>#REF!</v>
      </c>
      <c r="AG353" s="30" t="e">
        <f t="shared" si="58"/>
        <v>#REF!</v>
      </c>
      <c r="AH353" s="30" t="e">
        <f t="shared" si="58"/>
        <v>#REF!</v>
      </c>
      <c r="AI353" s="30" t="e">
        <f t="shared" si="58"/>
        <v>#REF!</v>
      </c>
      <c r="AJ353" s="30" t="e">
        <f t="shared" si="58"/>
        <v>#REF!</v>
      </c>
      <c r="AK353" s="30" t="e">
        <f t="shared" si="58"/>
        <v>#REF!</v>
      </c>
      <c r="AL353" s="30" t="e">
        <f t="shared" si="58"/>
        <v>#REF!</v>
      </c>
      <c r="AM353" s="30" t="e">
        <f t="shared" si="58"/>
        <v>#REF!</v>
      </c>
      <c r="AN353" s="30" t="e">
        <f t="shared" si="58"/>
        <v>#REF!</v>
      </c>
      <c r="AO353" s="30" t="e">
        <f t="shared" si="58"/>
        <v>#REF!</v>
      </c>
      <c r="AP353" s="30" t="e">
        <f t="shared" si="58"/>
        <v>#REF!</v>
      </c>
      <c r="AQ353" s="30" t="e">
        <f t="shared" si="58"/>
        <v>#REF!</v>
      </c>
      <c r="AR353" s="30" t="e">
        <f t="shared" si="58"/>
        <v>#REF!</v>
      </c>
    </row>
    <row r="354" spans="1:44" s="17" customFormat="1" ht="10.199999999999999" x14ac:dyDescent="0.2">
      <c r="A354" s="19">
        <f>ROW()</f>
        <v>354</v>
      </c>
      <c r="B354" s="137"/>
      <c r="E354" s="16" t="s">
        <v>6</v>
      </c>
      <c r="M354" s="58"/>
      <c r="Q354" s="38"/>
      <c r="R354" s="22"/>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row>
    <row r="355" spans="1:44" x14ac:dyDescent="0.3">
      <c r="A355" s="19">
        <f>ROW()</f>
        <v>355</v>
      </c>
      <c r="B355" s="134"/>
      <c r="E355" s="16" t="s">
        <v>5</v>
      </c>
      <c r="G355" s="1" t="s">
        <v>91</v>
      </c>
      <c r="Q355" s="38" t="e">
        <f ca="1">R355-SUM(R356:R364)</f>
        <v>#REF!</v>
      </c>
      <c r="R355" s="3" t="e">
        <f t="shared" ref="R355:R363" ca="1" si="59">INDIRECT(ADDRESS($A355,SUMIFS($1:$1,$5:$5,MAX($5:$5))))</f>
        <v>#REF!</v>
      </c>
      <c r="U355" s="2" t="e">
        <f t="shared" ref="U355:AR355" si="60">SUM(U356:U364)</f>
        <v>#REF!</v>
      </c>
      <c r="V355" s="2" t="e">
        <f t="shared" si="60"/>
        <v>#REF!</v>
      </c>
      <c r="W355" s="2" t="e">
        <f t="shared" si="60"/>
        <v>#REF!</v>
      </c>
      <c r="X355" s="2" t="e">
        <f t="shared" si="60"/>
        <v>#REF!</v>
      </c>
      <c r="Y355" s="2" t="e">
        <f t="shared" si="60"/>
        <v>#REF!</v>
      </c>
      <c r="Z355" s="2" t="e">
        <f t="shared" si="60"/>
        <v>#REF!</v>
      </c>
      <c r="AA355" s="2" t="e">
        <f t="shared" si="60"/>
        <v>#REF!</v>
      </c>
      <c r="AB355" s="2" t="e">
        <f t="shared" si="60"/>
        <v>#REF!</v>
      </c>
      <c r="AC355" s="2" t="e">
        <f t="shared" si="60"/>
        <v>#REF!</v>
      </c>
      <c r="AD355" s="2" t="e">
        <f t="shared" si="60"/>
        <v>#REF!</v>
      </c>
      <c r="AE355" s="2" t="e">
        <f t="shared" si="60"/>
        <v>#REF!</v>
      </c>
      <c r="AF355" s="2" t="e">
        <f t="shared" si="60"/>
        <v>#REF!</v>
      </c>
      <c r="AG355" s="2" t="e">
        <f t="shared" si="60"/>
        <v>#REF!</v>
      </c>
      <c r="AH355" s="2" t="e">
        <f t="shared" si="60"/>
        <v>#REF!</v>
      </c>
      <c r="AI355" s="2" t="e">
        <f t="shared" si="60"/>
        <v>#REF!</v>
      </c>
      <c r="AJ355" s="2" t="e">
        <f t="shared" si="60"/>
        <v>#REF!</v>
      </c>
      <c r="AK355" s="2" t="e">
        <f t="shared" si="60"/>
        <v>#REF!</v>
      </c>
      <c r="AL355" s="2" t="e">
        <f t="shared" si="60"/>
        <v>#REF!</v>
      </c>
      <c r="AM355" s="2" t="e">
        <f t="shared" si="60"/>
        <v>#REF!</v>
      </c>
      <c r="AN355" s="2" t="e">
        <f t="shared" si="60"/>
        <v>#REF!</v>
      </c>
      <c r="AO355" s="2" t="e">
        <f t="shared" si="60"/>
        <v>#REF!</v>
      </c>
      <c r="AP355" s="2" t="e">
        <f t="shared" si="60"/>
        <v>#REF!</v>
      </c>
      <c r="AQ355" s="2" t="e">
        <f t="shared" si="60"/>
        <v>#REF!</v>
      </c>
      <c r="AR355" s="2" t="e">
        <f t="shared" si="60"/>
        <v>#REF!</v>
      </c>
    </row>
    <row r="356" spans="1:44" s="95" customFormat="1" ht="10.199999999999999" x14ac:dyDescent="0.2">
      <c r="A356" s="23">
        <f>ROW()</f>
        <v>356</v>
      </c>
      <c r="B356" s="138"/>
      <c r="E356" s="100">
        <v>1</v>
      </c>
      <c r="F356" s="63" t="s">
        <v>91</v>
      </c>
      <c r="G356" s="99" t="s">
        <v>83</v>
      </c>
      <c r="M356" s="103"/>
      <c r="Q356" s="102"/>
      <c r="R356" s="101" t="e">
        <f t="shared" ca="1" si="59"/>
        <v>#REF!</v>
      </c>
      <c r="U356" s="104" t="e">
        <f>U16+U100+U110-U133-U143</f>
        <v>#REF!</v>
      </c>
      <c r="V356" s="104" t="e">
        <f t="shared" ref="V356:AR356" si="61">V16+V100+V110-V133-V143</f>
        <v>#REF!</v>
      </c>
      <c r="W356" s="104" t="e">
        <f t="shared" si="61"/>
        <v>#REF!</v>
      </c>
      <c r="X356" s="104" t="e">
        <f t="shared" si="61"/>
        <v>#REF!</v>
      </c>
      <c r="Y356" s="104" t="e">
        <f t="shared" si="61"/>
        <v>#REF!</v>
      </c>
      <c r="Z356" s="104" t="e">
        <f t="shared" si="61"/>
        <v>#REF!</v>
      </c>
      <c r="AA356" s="104" t="e">
        <f t="shared" si="61"/>
        <v>#REF!</v>
      </c>
      <c r="AB356" s="104" t="e">
        <f t="shared" si="61"/>
        <v>#REF!</v>
      </c>
      <c r="AC356" s="104" t="e">
        <f t="shared" si="61"/>
        <v>#REF!</v>
      </c>
      <c r="AD356" s="104" t="e">
        <f t="shared" si="61"/>
        <v>#REF!</v>
      </c>
      <c r="AE356" s="104" t="e">
        <f t="shared" si="61"/>
        <v>#REF!</v>
      </c>
      <c r="AF356" s="104" t="e">
        <f t="shared" si="61"/>
        <v>#REF!</v>
      </c>
      <c r="AG356" s="104" t="e">
        <f t="shared" si="61"/>
        <v>#REF!</v>
      </c>
      <c r="AH356" s="104" t="e">
        <f t="shared" si="61"/>
        <v>#REF!</v>
      </c>
      <c r="AI356" s="104" t="e">
        <f t="shared" si="61"/>
        <v>#REF!</v>
      </c>
      <c r="AJ356" s="104" t="e">
        <f t="shared" si="61"/>
        <v>#REF!</v>
      </c>
      <c r="AK356" s="104" t="e">
        <f t="shared" si="61"/>
        <v>#REF!</v>
      </c>
      <c r="AL356" s="104" t="e">
        <f t="shared" si="61"/>
        <v>#REF!</v>
      </c>
      <c r="AM356" s="104" t="e">
        <f t="shared" si="61"/>
        <v>#REF!</v>
      </c>
      <c r="AN356" s="104" t="e">
        <f t="shared" si="61"/>
        <v>#REF!</v>
      </c>
      <c r="AO356" s="104" t="e">
        <f t="shared" si="61"/>
        <v>#REF!</v>
      </c>
      <c r="AP356" s="104" t="e">
        <f t="shared" si="61"/>
        <v>#REF!</v>
      </c>
      <c r="AQ356" s="104" t="e">
        <f t="shared" si="61"/>
        <v>#REF!</v>
      </c>
      <c r="AR356" s="104" t="e">
        <f t="shared" si="61"/>
        <v>#REF!</v>
      </c>
    </row>
    <row r="357" spans="1:44" s="95" customFormat="1" ht="10.199999999999999" x14ac:dyDescent="0.2">
      <c r="A357" s="23">
        <f>ROW()</f>
        <v>357</v>
      </c>
      <c r="B357" s="138"/>
      <c r="E357" s="100">
        <v>2</v>
      </c>
      <c r="F357" s="63" t="s">
        <v>91</v>
      </c>
      <c r="G357" s="99" t="s">
        <v>84</v>
      </c>
      <c r="M357" s="103"/>
      <c r="Q357" s="102"/>
      <c r="R357" s="101" t="e">
        <f t="shared" ca="1" si="59"/>
        <v>#REF!</v>
      </c>
      <c r="U357" s="104" t="e">
        <f t="shared" ref="U357:AR363" si="62">U17+U101+U111-U134-U144</f>
        <v>#REF!</v>
      </c>
      <c r="V357" s="104" t="e">
        <f t="shared" si="62"/>
        <v>#REF!</v>
      </c>
      <c r="W357" s="104" t="e">
        <f t="shared" si="62"/>
        <v>#REF!</v>
      </c>
      <c r="X357" s="104" t="e">
        <f t="shared" si="62"/>
        <v>#REF!</v>
      </c>
      <c r="Y357" s="104" t="e">
        <f t="shared" si="62"/>
        <v>#REF!</v>
      </c>
      <c r="Z357" s="104" t="e">
        <f t="shared" si="62"/>
        <v>#REF!</v>
      </c>
      <c r="AA357" s="104" t="e">
        <f t="shared" si="62"/>
        <v>#REF!</v>
      </c>
      <c r="AB357" s="104" t="e">
        <f t="shared" si="62"/>
        <v>#REF!</v>
      </c>
      <c r="AC357" s="104" t="e">
        <f t="shared" si="62"/>
        <v>#REF!</v>
      </c>
      <c r="AD357" s="104" t="e">
        <f t="shared" si="62"/>
        <v>#REF!</v>
      </c>
      <c r="AE357" s="104" t="e">
        <f t="shared" si="62"/>
        <v>#REF!</v>
      </c>
      <c r="AF357" s="104" t="e">
        <f t="shared" si="62"/>
        <v>#REF!</v>
      </c>
      <c r="AG357" s="104" t="e">
        <f t="shared" si="62"/>
        <v>#REF!</v>
      </c>
      <c r="AH357" s="104" t="e">
        <f t="shared" si="62"/>
        <v>#REF!</v>
      </c>
      <c r="AI357" s="104" t="e">
        <f t="shared" si="62"/>
        <v>#REF!</v>
      </c>
      <c r="AJ357" s="104" t="e">
        <f t="shared" si="62"/>
        <v>#REF!</v>
      </c>
      <c r="AK357" s="104" t="e">
        <f t="shared" si="62"/>
        <v>#REF!</v>
      </c>
      <c r="AL357" s="104" t="e">
        <f t="shared" si="62"/>
        <v>#REF!</v>
      </c>
      <c r="AM357" s="104" t="e">
        <f t="shared" si="62"/>
        <v>#REF!</v>
      </c>
      <c r="AN357" s="104" t="e">
        <f t="shared" si="62"/>
        <v>#REF!</v>
      </c>
      <c r="AO357" s="104" t="e">
        <f t="shared" si="62"/>
        <v>#REF!</v>
      </c>
      <c r="AP357" s="104" t="e">
        <f t="shared" si="62"/>
        <v>#REF!</v>
      </c>
      <c r="AQ357" s="104" t="e">
        <f t="shared" si="62"/>
        <v>#REF!</v>
      </c>
      <c r="AR357" s="104" t="e">
        <f t="shared" si="62"/>
        <v>#REF!</v>
      </c>
    </row>
    <row r="358" spans="1:44" s="95" customFormat="1" ht="10.199999999999999" x14ac:dyDescent="0.2">
      <c r="A358" s="23">
        <f>ROW()</f>
        <v>358</v>
      </c>
      <c r="B358" s="138"/>
      <c r="E358" s="100">
        <v>3</v>
      </c>
      <c r="F358" s="63" t="s">
        <v>91</v>
      </c>
      <c r="G358" s="99" t="s">
        <v>85</v>
      </c>
      <c r="M358" s="103"/>
      <c r="Q358" s="102"/>
      <c r="R358" s="101" t="e">
        <f t="shared" ca="1" si="59"/>
        <v>#REF!</v>
      </c>
      <c r="U358" s="104" t="e">
        <f t="shared" si="62"/>
        <v>#REF!</v>
      </c>
      <c r="V358" s="104" t="e">
        <f t="shared" si="62"/>
        <v>#REF!</v>
      </c>
      <c r="W358" s="104" t="e">
        <f t="shared" si="62"/>
        <v>#REF!</v>
      </c>
      <c r="X358" s="104" t="e">
        <f t="shared" si="62"/>
        <v>#REF!</v>
      </c>
      <c r="Y358" s="104" t="e">
        <f t="shared" si="62"/>
        <v>#REF!</v>
      </c>
      <c r="Z358" s="104" t="e">
        <f t="shared" si="62"/>
        <v>#REF!</v>
      </c>
      <c r="AA358" s="104" t="e">
        <f t="shared" si="62"/>
        <v>#REF!</v>
      </c>
      <c r="AB358" s="104" t="e">
        <f t="shared" si="62"/>
        <v>#REF!</v>
      </c>
      <c r="AC358" s="104" t="e">
        <f t="shared" si="62"/>
        <v>#REF!</v>
      </c>
      <c r="AD358" s="104" t="e">
        <f t="shared" si="62"/>
        <v>#REF!</v>
      </c>
      <c r="AE358" s="104" t="e">
        <f t="shared" si="62"/>
        <v>#REF!</v>
      </c>
      <c r="AF358" s="104" t="e">
        <f t="shared" si="62"/>
        <v>#REF!</v>
      </c>
      <c r="AG358" s="104" t="e">
        <f t="shared" si="62"/>
        <v>#REF!</v>
      </c>
      <c r="AH358" s="104" t="e">
        <f t="shared" si="62"/>
        <v>#REF!</v>
      </c>
      <c r="AI358" s="104" t="e">
        <f t="shared" si="62"/>
        <v>#REF!</v>
      </c>
      <c r="AJ358" s="104" t="e">
        <f t="shared" si="62"/>
        <v>#REF!</v>
      </c>
      <c r="AK358" s="104" t="e">
        <f t="shared" si="62"/>
        <v>#REF!</v>
      </c>
      <c r="AL358" s="104" t="e">
        <f t="shared" si="62"/>
        <v>#REF!</v>
      </c>
      <c r="AM358" s="104" t="e">
        <f t="shared" si="62"/>
        <v>#REF!</v>
      </c>
      <c r="AN358" s="104" t="e">
        <f t="shared" si="62"/>
        <v>#REF!</v>
      </c>
      <c r="AO358" s="104" t="e">
        <f t="shared" si="62"/>
        <v>#REF!</v>
      </c>
      <c r="AP358" s="104" t="e">
        <f t="shared" si="62"/>
        <v>#REF!</v>
      </c>
      <c r="AQ358" s="104" t="e">
        <f t="shared" si="62"/>
        <v>#REF!</v>
      </c>
      <c r="AR358" s="104" t="e">
        <f t="shared" si="62"/>
        <v>#REF!</v>
      </c>
    </row>
    <row r="359" spans="1:44" s="95" customFormat="1" ht="10.199999999999999" x14ac:dyDescent="0.2">
      <c r="A359" s="23">
        <f>ROW()</f>
        <v>359</v>
      </c>
      <c r="B359" s="138"/>
      <c r="E359" s="100">
        <v>4</v>
      </c>
      <c r="F359" s="63" t="s">
        <v>91</v>
      </c>
      <c r="G359" s="99" t="s">
        <v>86</v>
      </c>
      <c r="M359" s="103"/>
      <c r="Q359" s="102"/>
      <c r="R359" s="101" t="e">
        <f t="shared" ca="1" si="59"/>
        <v>#REF!</v>
      </c>
      <c r="U359" s="104" t="e">
        <f t="shared" si="62"/>
        <v>#REF!</v>
      </c>
      <c r="V359" s="104" t="e">
        <f t="shared" si="62"/>
        <v>#REF!</v>
      </c>
      <c r="W359" s="104" t="e">
        <f t="shared" si="62"/>
        <v>#REF!</v>
      </c>
      <c r="X359" s="104" t="e">
        <f t="shared" si="62"/>
        <v>#REF!</v>
      </c>
      <c r="Y359" s="104" t="e">
        <f t="shared" si="62"/>
        <v>#REF!</v>
      </c>
      <c r="Z359" s="104" t="e">
        <f t="shared" si="62"/>
        <v>#REF!</v>
      </c>
      <c r="AA359" s="104" t="e">
        <f t="shared" si="62"/>
        <v>#REF!</v>
      </c>
      <c r="AB359" s="104" t="e">
        <f t="shared" si="62"/>
        <v>#REF!</v>
      </c>
      <c r="AC359" s="104" t="e">
        <f t="shared" si="62"/>
        <v>#REF!</v>
      </c>
      <c r="AD359" s="104" t="e">
        <f t="shared" si="62"/>
        <v>#REF!</v>
      </c>
      <c r="AE359" s="104" t="e">
        <f t="shared" si="62"/>
        <v>#REF!</v>
      </c>
      <c r="AF359" s="104" t="e">
        <f t="shared" si="62"/>
        <v>#REF!</v>
      </c>
      <c r="AG359" s="104" t="e">
        <f t="shared" si="62"/>
        <v>#REF!</v>
      </c>
      <c r="AH359" s="104" t="e">
        <f t="shared" si="62"/>
        <v>#REF!</v>
      </c>
      <c r="AI359" s="104" t="e">
        <f t="shared" si="62"/>
        <v>#REF!</v>
      </c>
      <c r="AJ359" s="104" t="e">
        <f t="shared" si="62"/>
        <v>#REF!</v>
      </c>
      <c r="AK359" s="104" t="e">
        <f t="shared" si="62"/>
        <v>#REF!</v>
      </c>
      <c r="AL359" s="104" t="e">
        <f t="shared" si="62"/>
        <v>#REF!</v>
      </c>
      <c r="AM359" s="104" t="e">
        <f t="shared" si="62"/>
        <v>#REF!</v>
      </c>
      <c r="AN359" s="104" t="e">
        <f t="shared" si="62"/>
        <v>#REF!</v>
      </c>
      <c r="AO359" s="104" t="e">
        <f t="shared" si="62"/>
        <v>#REF!</v>
      </c>
      <c r="AP359" s="104" t="e">
        <f t="shared" si="62"/>
        <v>#REF!</v>
      </c>
      <c r="AQ359" s="104" t="e">
        <f t="shared" si="62"/>
        <v>#REF!</v>
      </c>
      <c r="AR359" s="104" t="e">
        <f t="shared" si="62"/>
        <v>#REF!</v>
      </c>
    </row>
    <row r="360" spans="1:44" s="95" customFormat="1" ht="10.199999999999999" x14ac:dyDescent="0.2">
      <c r="A360" s="23">
        <f>ROW()</f>
        <v>360</v>
      </c>
      <c r="B360" s="138"/>
      <c r="E360" s="100">
        <v>5</v>
      </c>
      <c r="F360" s="63" t="s">
        <v>91</v>
      </c>
      <c r="G360" s="99" t="s">
        <v>87</v>
      </c>
      <c r="M360" s="103"/>
      <c r="Q360" s="102"/>
      <c r="R360" s="101" t="e">
        <f t="shared" ca="1" si="59"/>
        <v>#REF!</v>
      </c>
      <c r="U360" s="104" t="e">
        <f t="shared" si="62"/>
        <v>#REF!</v>
      </c>
      <c r="V360" s="104" t="e">
        <f t="shared" si="62"/>
        <v>#REF!</v>
      </c>
      <c r="W360" s="104" t="e">
        <f t="shared" si="62"/>
        <v>#REF!</v>
      </c>
      <c r="X360" s="104" t="e">
        <f t="shared" si="62"/>
        <v>#REF!</v>
      </c>
      <c r="Y360" s="104" t="e">
        <f t="shared" si="62"/>
        <v>#REF!</v>
      </c>
      <c r="Z360" s="104" t="e">
        <f t="shared" si="62"/>
        <v>#REF!</v>
      </c>
      <c r="AA360" s="104" t="e">
        <f t="shared" si="62"/>
        <v>#REF!</v>
      </c>
      <c r="AB360" s="104" t="e">
        <f t="shared" si="62"/>
        <v>#REF!</v>
      </c>
      <c r="AC360" s="104" t="e">
        <f t="shared" si="62"/>
        <v>#REF!</v>
      </c>
      <c r="AD360" s="104" t="e">
        <f t="shared" si="62"/>
        <v>#REF!</v>
      </c>
      <c r="AE360" s="104" t="e">
        <f t="shared" si="62"/>
        <v>#REF!</v>
      </c>
      <c r="AF360" s="104" t="e">
        <f t="shared" si="62"/>
        <v>#REF!</v>
      </c>
      <c r="AG360" s="104" t="e">
        <f t="shared" si="62"/>
        <v>#REF!</v>
      </c>
      <c r="AH360" s="104" t="e">
        <f t="shared" si="62"/>
        <v>#REF!</v>
      </c>
      <c r="AI360" s="104" t="e">
        <f t="shared" si="62"/>
        <v>#REF!</v>
      </c>
      <c r="AJ360" s="104" t="e">
        <f t="shared" si="62"/>
        <v>#REF!</v>
      </c>
      <c r="AK360" s="104" t="e">
        <f t="shared" si="62"/>
        <v>#REF!</v>
      </c>
      <c r="AL360" s="104" t="e">
        <f t="shared" si="62"/>
        <v>#REF!</v>
      </c>
      <c r="AM360" s="104" t="e">
        <f t="shared" si="62"/>
        <v>#REF!</v>
      </c>
      <c r="AN360" s="104" t="e">
        <f t="shared" si="62"/>
        <v>#REF!</v>
      </c>
      <c r="AO360" s="104" t="e">
        <f t="shared" si="62"/>
        <v>#REF!</v>
      </c>
      <c r="AP360" s="104" t="e">
        <f t="shared" si="62"/>
        <v>#REF!</v>
      </c>
      <c r="AQ360" s="104" t="e">
        <f t="shared" si="62"/>
        <v>#REF!</v>
      </c>
      <c r="AR360" s="104" t="e">
        <f t="shared" si="62"/>
        <v>#REF!</v>
      </c>
    </row>
    <row r="361" spans="1:44" s="95" customFormat="1" ht="10.199999999999999" x14ac:dyDescent="0.2">
      <c r="A361" s="23">
        <f>ROW()</f>
        <v>361</v>
      </c>
      <c r="B361" s="138"/>
      <c r="E361" s="100">
        <v>6</v>
      </c>
      <c r="F361" s="63" t="s">
        <v>91</v>
      </c>
      <c r="G361" s="99" t="s">
        <v>88</v>
      </c>
      <c r="M361" s="103"/>
      <c r="Q361" s="102"/>
      <c r="R361" s="101" t="e">
        <f t="shared" ca="1" si="59"/>
        <v>#REF!</v>
      </c>
      <c r="U361" s="104" t="e">
        <f t="shared" si="62"/>
        <v>#REF!</v>
      </c>
      <c r="V361" s="104" t="e">
        <f t="shared" si="62"/>
        <v>#REF!</v>
      </c>
      <c r="W361" s="104" t="e">
        <f t="shared" si="62"/>
        <v>#REF!</v>
      </c>
      <c r="X361" s="104" t="e">
        <f t="shared" si="62"/>
        <v>#REF!</v>
      </c>
      <c r="Y361" s="104" t="e">
        <f t="shared" si="62"/>
        <v>#REF!</v>
      </c>
      <c r="Z361" s="104" t="e">
        <f t="shared" si="62"/>
        <v>#REF!</v>
      </c>
      <c r="AA361" s="104" t="e">
        <f t="shared" si="62"/>
        <v>#REF!</v>
      </c>
      <c r="AB361" s="104" t="e">
        <f t="shared" si="62"/>
        <v>#REF!</v>
      </c>
      <c r="AC361" s="104" t="e">
        <f t="shared" si="62"/>
        <v>#REF!</v>
      </c>
      <c r="AD361" s="104" t="e">
        <f t="shared" si="62"/>
        <v>#REF!</v>
      </c>
      <c r="AE361" s="104" t="e">
        <f t="shared" si="62"/>
        <v>#REF!</v>
      </c>
      <c r="AF361" s="104" t="e">
        <f t="shared" si="62"/>
        <v>#REF!</v>
      </c>
      <c r="AG361" s="104" t="e">
        <f t="shared" si="62"/>
        <v>#REF!</v>
      </c>
      <c r="AH361" s="104" t="e">
        <f t="shared" si="62"/>
        <v>#REF!</v>
      </c>
      <c r="AI361" s="104" t="e">
        <f t="shared" si="62"/>
        <v>#REF!</v>
      </c>
      <c r="AJ361" s="104" t="e">
        <f t="shared" si="62"/>
        <v>#REF!</v>
      </c>
      <c r="AK361" s="104" t="e">
        <f t="shared" si="62"/>
        <v>#REF!</v>
      </c>
      <c r="AL361" s="104" t="e">
        <f t="shared" si="62"/>
        <v>#REF!</v>
      </c>
      <c r="AM361" s="104" t="e">
        <f t="shared" si="62"/>
        <v>#REF!</v>
      </c>
      <c r="AN361" s="104" t="e">
        <f t="shared" si="62"/>
        <v>#REF!</v>
      </c>
      <c r="AO361" s="104" t="e">
        <f t="shared" si="62"/>
        <v>#REF!</v>
      </c>
      <c r="AP361" s="104" t="e">
        <f t="shared" si="62"/>
        <v>#REF!</v>
      </c>
      <c r="AQ361" s="104" t="e">
        <f t="shared" si="62"/>
        <v>#REF!</v>
      </c>
      <c r="AR361" s="104" t="e">
        <f t="shared" si="62"/>
        <v>#REF!</v>
      </c>
    </row>
    <row r="362" spans="1:44" s="95" customFormat="1" ht="10.199999999999999" x14ac:dyDescent="0.2">
      <c r="A362" s="23">
        <f>ROW()</f>
        <v>362</v>
      </c>
      <c r="B362" s="138"/>
      <c r="E362" s="100">
        <v>7</v>
      </c>
      <c r="F362" s="63" t="s">
        <v>91</v>
      </c>
      <c r="G362" s="99" t="s">
        <v>89</v>
      </c>
      <c r="M362" s="103"/>
      <c r="Q362" s="102"/>
      <c r="R362" s="101" t="e">
        <f t="shared" ca="1" si="59"/>
        <v>#REF!</v>
      </c>
      <c r="U362" s="104" t="e">
        <f t="shared" si="62"/>
        <v>#REF!</v>
      </c>
      <c r="V362" s="104" t="e">
        <f t="shared" si="62"/>
        <v>#REF!</v>
      </c>
      <c r="W362" s="104" t="e">
        <f t="shared" si="62"/>
        <v>#REF!</v>
      </c>
      <c r="X362" s="104" t="e">
        <f t="shared" si="62"/>
        <v>#REF!</v>
      </c>
      <c r="Y362" s="104" t="e">
        <f t="shared" si="62"/>
        <v>#REF!</v>
      </c>
      <c r="Z362" s="104" t="e">
        <f t="shared" si="62"/>
        <v>#REF!</v>
      </c>
      <c r="AA362" s="104" t="e">
        <f t="shared" si="62"/>
        <v>#REF!</v>
      </c>
      <c r="AB362" s="104" t="e">
        <f t="shared" si="62"/>
        <v>#REF!</v>
      </c>
      <c r="AC362" s="104" t="e">
        <f t="shared" si="62"/>
        <v>#REF!</v>
      </c>
      <c r="AD362" s="104" t="e">
        <f t="shared" si="62"/>
        <v>#REF!</v>
      </c>
      <c r="AE362" s="104" t="e">
        <f t="shared" si="62"/>
        <v>#REF!</v>
      </c>
      <c r="AF362" s="104" t="e">
        <f t="shared" si="62"/>
        <v>#REF!</v>
      </c>
      <c r="AG362" s="104" t="e">
        <f t="shared" si="62"/>
        <v>#REF!</v>
      </c>
      <c r="AH362" s="104" t="e">
        <f t="shared" si="62"/>
        <v>#REF!</v>
      </c>
      <c r="AI362" s="104" t="e">
        <f t="shared" si="62"/>
        <v>#REF!</v>
      </c>
      <c r="AJ362" s="104" t="e">
        <f t="shared" si="62"/>
        <v>#REF!</v>
      </c>
      <c r="AK362" s="104" t="e">
        <f t="shared" si="62"/>
        <v>#REF!</v>
      </c>
      <c r="AL362" s="104" t="e">
        <f t="shared" si="62"/>
        <v>#REF!</v>
      </c>
      <c r="AM362" s="104" t="e">
        <f t="shared" si="62"/>
        <v>#REF!</v>
      </c>
      <c r="AN362" s="104" t="e">
        <f t="shared" si="62"/>
        <v>#REF!</v>
      </c>
      <c r="AO362" s="104" t="e">
        <f t="shared" si="62"/>
        <v>#REF!</v>
      </c>
      <c r="AP362" s="104" t="e">
        <f t="shared" si="62"/>
        <v>#REF!</v>
      </c>
      <c r="AQ362" s="104" t="e">
        <f t="shared" si="62"/>
        <v>#REF!</v>
      </c>
      <c r="AR362" s="104" t="e">
        <f t="shared" si="62"/>
        <v>#REF!</v>
      </c>
    </row>
    <row r="363" spans="1:44" s="95" customFormat="1" ht="10.199999999999999" x14ac:dyDescent="0.2">
      <c r="A363" s="23">
        <f>ROW()</f>
        <v>363</v>
      </c>
      <c r="B363" s="138"/>
      <c r="E363" s="100">
        <v>8</v>
      </c>
      <c r="F363" s="63" t="s">
        <v>91</v>
      </c>
      <c r="G363" s="99" t="s">
        <v>90</v>
      </c>
      <c r="M363" s="103"/>
      <c r="Q363" s="102"/>
      <c r="R363" s="101" t="e">
        <f t="shared" ca="1" si="59"/>
        <v>#REF!</v>
      </c>
      <c r="U363" s="104" t="e">
        <f t="shared" si="62"/>
        <v>#REF!</v>
      </c>
      <c r="V363" s="104" t="e">
        <f t="shared" si="62"/>
        <v>#REF!</v>
      </c>
      <c r="W363" s="104" t="e">
        <f t="shared" si="62"/>
        <v>#REF!</v>
      </c>
      <c r="X363" s="104" t="e">
        <f t="shared" si="62"/>
        <v>#REF!</v>
      </c>
      <c r="Y363" s="104" t="e">
        <f t="shared" si="62"/>
        <v>#REF!</v>
      </c>
      <c r="Z363" s="104" t="e">
        <f t="shared" si="62"/>
        <v>#REF!</v>
      </c>
      <c r="AA363" s="104" t="e">
        <f t="shared" si="62"/>
        <v>#REF!</v>
      </c>
      <c r="AB363" s="104" t="e">
        <f t="shared" si="62"/>
        <v>#REF!</v>
      </c>
      <c r="AC363" s="104" t="e">
        <f t="shared" si="62"/>
        <v>#REF!</v>
      </c>
      <c r="AD363" s="104" t="e">
        <f t="shared" si="62"/>
        <v>#REF!</v>
      </c>
      <c r="AE363" s="104" t="e">
        <f t="shared" si="62"/>
        <v>#REF!</v>
      </c>
      <c r="AF363" s="104" t="e">
        <f t="shared" si="62"/>
        <v>#REF!</v>
      </c>
      <c r="AG363" s="104" t="e">
        <f t="shared" si="62"/>
        <v>#REF!</v>
      </c>
      <c r="AH363" s="104" t="e">
        <f t="shared" si="62"/>
        <v>#REF!</v>
      </c>
      <c r="AI363" s="104" t="e">
        <f t="shared" si="62"/>
        <v>#REF!</v>
      </c>
      <c r="AJ363" s="104" t="e">
        <f t="shared" si="62"/>
        <v>#REF!</v>
      </c>
      <c r="AK363" s="104" t="e">
        <f t="shared" si="62"/>
        <v>#REF!</v>
      </c>
      <c r="AL363" s="104" t="e">
        <f t="shared" si="62"/>
        <v>#REF!</v>
      </c>
      <c r="AM363" s="104" t="e">
        <f t="shared" si="62"/>
        <v>#REF!</v>
      </c>
      <c r="AN363" s="104" t="e">
        <f t="shared" si="62"/>
        <v>#REF!</v>
      </c>
      <c r="AO363" s="104" t="e">
        <f t="shared" si="62"/>
        <v>#REF!</v>
      </c>
      <c r="AP363" s="104" t="e">
        <f t="shared" si="62"/>
        <v>#REF!</v>
      </c>
      <c r="AQ363" s="104" t="e">
        <f t="shared" si="62"/>
        <v>#REF!</v>
      </c>
      <c r="AR363" s="104" t="e">
        <f t="shared" si="62"/>
        <v>#REF!</v>
      </c>
    </row>
    <row r="364" spans="1:44" s="17" customFormat="1" ht="10.199999999999999" x14ac:dyDescent="0.2">
      <c r="A364" s="23">
        <f>ROW()</f>
        <v>364</v>
      </c>
      <c r="B364" s="137"/>
      <c r="E364" s="16" t="s">
        <v>6</v>
      </c>
      <c r="M364" s="58"/>
      <c r="Q364" s="38"/>
      <c r="R364" s="22"/>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row>
    <row r="365" spans="1:44" x14ac:dyDescent="0.3">
      <c r="A365" s="19">
        <f>ROW()</f>
        <v>365</v>
      </c>
      <c r="B365" s="134"/>
      <c r="E365" s="16" t="s">
        <v>5</v>
      </c>
      <c r="G365" s="1" t="s">
        <v>11</v>
      </c>
      <c r="R365" s="3" t="e">
        <f ca="1">INDIRECT(ADDRESS($A365,SUMIFS($1:$1,$5:$5,MAX($5:$5))))</f>
        <v>#REF!</v>
      </c>
      <c r="U365" s="2" t="e">
        <f>SUM(U366:U374)</f>
        <v>#REF!</v>
      </c>
      <c r="V365" s="2" t="e">
        <f t="shared" ref="V365:AR365" si="63">SUM(V366:V374)</f>
        <v>#REF!</v>
      </c>
      <c r="W365" s="2" t="e">
        <f t="shared" si="63"/>
        <v>#REF!</v>
      </c>
      <c r="X365" s="2" t="e">
        <f t="shared" si="63"/>
        <v>#REF!</v>
      </c>
      <c r="Y365" s="2" t="e">
        <f t="shared" si="63"/>
        <v>#REF!</v>
      </c>
      <c r="Z365" s="2" t="e">
        <f t="shared" si="63"/>
        <v>#REF!</v>
      </c>
      <c r="AA365" s="2" t="e">
        <f t="shared" si="63"/>
        <v>#REF!</v>
      </c>
      <c r="AB365" s="2" t="e">
        <f t="shared" si="63"/>
        <v>#REF!</v>
      </c>
      <c r="AC365" s="2" t="e">
        <f t="shared" si="63"/>
        <v>#REF!</v>
      </c>
      <c r="AD365" s="2" t="e">
        <f t="shared" si="63"/>
        <v>#REF!</v>
      </c>
      <c r="AE365" s="2" t="e">
        <f t="shared" si="63"/>
        <v>#REF!</v>
      </c>
      <c r="AF365" s="2" t="e">
        <f t="shared" si="63"/>
        <v>#REF!</v>
      </c>
      <c r="AG365" s="2" t="e">
        <f t="shared" si="63"/>
        <v>#REF!</v>
      </c>
      <c r="AH365" s="2" t="e">
        <f t="shared" si="63"/>
        <v>#REF!</v>
      </c>
      <c r="AI365" s="2" t="e">
        <f t="shared" si="63"/>
        <v>#REF!</v>
      </c>
      <c r="AJ365" s="2" t="e">
        <f t="shared" si="63"/>
        <v>#REF!</v>
      </c>
      <c r="AK365" s="2" t="e">
        <f t="shared" si="63"/>
        <v>#REF!</v>
      </c>
      <c r="AL365" s="2" t="e">
        <f t="shared" si="63"/>
        <v>#REF!</v>
      </c>
      <c r="AM365" s="2" t="e">
        <f t="shared" si="63"/>
        <v>#REF!</v>
      </c>
      <c r="AN365" s="2" t="e">
        <f t="shared" si="63"/>
        <v>#REF!</v>
      </c>
      <c r="AO365" s="2" t="e">
        <f t="shared" si="63"/>
        <v>#REF!</v>
      </c>
      <c r="AP365" s="2" t="e">
        <f t="shared" si="63"/>
        <v>#REF!</v>
      </c>
      <c r="AQ365" s="2" t="e">
        <f t="shared" si="63"/>
        <v>#REF!</v>
      </c>
      <c r="AR365" s="2" t="e">
        <f t="shared" si="63"/>
        <v>#REF!</v>
      </c>
    </row>
    <row r="366" spans="1:44" s="95" customFormat="1" ht="10.199999999999999" x14ac:dyDescent="0.2">
      <c r="A366" s="23">
        <f>ROW()</f>
        <v>366</v>
      </c>
      <c r="B366" s="138"/>
      <c r="E366" s="100">
        <v>1</v>
      </c>
      <c r="F366" s="63" t="s">
        <v>11</v>
      </c>
      <c r="G366" s="99" t="s">
        <v>83</v>
      </c>
      <c r="M366" s="103"/>
      <c r="Q366" s="102"/>
      <c r="R366" s="101" t="e">
        <f t="shared" ref="R366:R373" ca="1" si="64">INDIRECT(ADDRESS($A366,SUMIFS($1:$1,$5:$5,MAX($5:$5))))</f>
        <v>#REF!</v>
      </c>
      <c r="U366" s="104" t="e">
        <f>U26+U123+U204-U232</f>
        <v>#REF!</v>
      </c>
      <c r="V366" s="104" t="e">
        <f t="shared" ref="V366:AR373" si="65">V26+V123+V204-V232</f>
        <v>#REF!</v>
      </c>
      <c r="W366" s="104" t="e">
        <f t="shared" si="65"/>
        <v>#REF!</v>
      </c>
      <c r="X366" s="104" t="e">
        <f t="shared" si="65"/>
        <v>#REF!</v>
      </c>
      <c r="Y366" s="104" t="e">
        <f t="shared" si="65"/>
        <v>#REF!</v>
      </c>
      <c r="Z366" s="104" t="e">
        <f t="shared" si="65"/>
        <v>#REF!</v>
      </c>
      <c r="AA366" s="104" t="e">
        <f t="shared" si="65"/>
        <v>#REF!</v>
      </c>
      <c r="AB366" s="104" t="e">
        <f t="shared" si="65"/>
        <v>#REF!</v>
      </c>
      <c r="AC366" s="104" t="e">
        <f t="shared" si="65"/>
        <v>#REF!</v>
      </c>
      <c r="AD366" s="104" t="e">
        <f t="shared" si="65"/>
        <v>#REF!</v>
      </c>
      <c r="AE366" s="104" t="e">
        <f t="shared" si="65"/>
        <v>#REF!</v>
      </c>
      <c r="AF366" s="104" t="e">
        <f t="shared" si="65"/>
        <v>#REF!</v>
      </c>
      <c r="AG366" s="104" t="e">
        <f t="shared" si="65"/>
        <v>#REF!</v>
      </c>
      <c r="AH366" s="104" t="e">
        <f t="shared" si="65"/>
        <v>#REF!</v>
      </c>
      <c r="AI366" s="104" t="e">
        <f t="shared" si="65"/>
        <v>#REF!</v>
      </c>
      <c r="AJ366" s="104" t="e">
        <f t="shared" si="65"/>
        <v>#REF!</v>
      </c>
      <c r="AK366" s="104" t="e">
        <f t="shared" si="65"/>
        <v>#REF!</v>
      </c>
      <c r="AL366" s="104" t="e">
        <f t="shared" si="65"/>
        <v>#REF!</v>
      </c>
      <c r="AM366" s="104" t="e">
        <f t="shared" si="65"/>
        <v>#REF!</v>
      </c>
      <c r="AN366" s="104" t="e">
        <f t="shared" si="65"/>
        <v>#REF!</v>
      </c>
      <c r="AO366" s="104" t="e">
        <f t="shared" si="65"/>
        <v>#REF!</v>
      </c>
      <c r="AP366" s="104" t="e">
        <f t="shared" si="65"/>
        <v>#REF!</v>
      </c>
      <c r="AQ366" s="104" t="e">
        <f t="shared" si="65"/>
        <v>#REF!</v>
      </c>
      <c r="AR366" s="104" t="e">
        <f t="shared" si="65"/>
        <v>#REF!</v>
      </c>
    </row>
    <row r="367" spans="1:44" s="95" customFormat="1" ht="10.199999999999999" x14ac:dyDescent="0.2">
      <c r="A367" s="23">
        <f>ROW()</f>
        <v>367</v>
      </c>
      <c r="B367" s="138"/>
      <c r="E367" s="100">
        <v>2</v>
      </c>
      <c r="F367" s="63" t="s">
        <v>11</v>
      </c>
      <c r="G367" s="99" t="s">
        <v>84</v>
      </c>
      <c r="M367" s="103"/>
      <c r="Q367" s="102"/>
      <c r="R367" s="101" t="e">
        <f t="shared" ca="1" si="64"/>
        <v>#REF!</v>
      </c>
      <c r="U367" s="104" t="e">
        <f t="shared" ref="U367:AJ373" si="66">U27+U124+U205-U233</f>
        <v>#REF!</v>
      </c>
      <c r="V367" s="104" t="e">
        <f t="shared" si="66"/>
        <v>#REF!</v>
      </c>
      <c r="W367" s="104" t="e">
        <f t="shared" si="66"/>
        <v>#REF!</v>
      </c>
      <c r="X367" s="104" t="e">
        <f t="shared" si="66"/>
        <v>#REF!</v>
      </c>
      <c r="Y367" s="104" t="e">
        <f t="shared" si="66"/>
        <v>#REF!</v>
      </c>
      <c r="Z367" s="104" t="e">
        <f t="shared" si="66"/>
        <v>#REF!</v>
      </c>
      <c r="AA367" s="104" t="e">
        <f t="shared" si="66"/>
        <v>#REF!</v>
      </c>
      <c r="AB367" s="104" t="e">
        <f t="shared" si="66"/>
        <v>#REF!</v>
      </c>
      <c r="AC367" s="104" t="e">
        <f t="shared" si="66"/>
        <v>#REF!</v>
      </c>
      <c r="AD367" s="104" t="e">
        <f t="shared" si="66"/>
        <v>#REF!</v>
      </c>
      <c r="AE367" s="104" t="e">
        <f t="shared" si="66"/>
        <v>#REF!</v>
      </c>
      <c r="AF367" s="104" t="e">
        <f t="shared" si="66"/>
        <v>#REF!</v>
      </c>
      <c r="AG367" s="104" t="e">
        <f t="shared" si="66"/>
        <v>#REF!</v>
      </c>
      <c r="AH367" s="104" t="e">
        <f t="shared" si="66"/>
        <v>#REF!</v>
      </c>
      <c r="AI367" s="104" t="e">
        <f t="shared" si="66"/>
        <v>#REF!</v>
      </c>
      <c r="AJ367" s="104" t="e">
        <f t="shared" si="66"/>
        <v>#REF!</v>
      </c>
      <c r="AK367" s="104" t="e">
        <f t="shared" si="65"/>
        <v>#REF!</v>
      </c>
      <c r="AL367" s="104" t="e">
        <f t="shared" si="65"/>
        <v>#REF!</v>
      </c>
      <c r="AM367" s="104" t="e">
        <f t="shared" si="65"/>
        <v>#REF!</v>
      </c>
      <c r="AN367" s="104" t="e">
        <f t="shared" si="65"/>
        <v>#REF!</v>
      </c>
      <c r="AO367" s="104" t="e">
        <f t="shared" si="65"/>
        <v>#REF!</v>
      </c>
      <c r="AP367" s="104" t="e">
        <f t="shared" si="65"/>
        <v>#REF!</v>
      </c>
      <c r="AQ367" s="104" t="e">
        <f t="shared" si="65"/>
        <v>#REF!</v>
      </c>
      <c r="AR367" s="104" t="e">
        <f t="shared" si="65"/>
        <v>#REF!</v>
      </c>
    </row>
    <row r="368" spans="1:44" s="95" customFormat="1" ht="10.199999999999999" x14ac:dyDescent="0.2">
      <c r="A368" s="23">
        <f>ROW()</f>
        <v>368</v>
      </c>
      <c r="B368" s="138"/>
      <c r="E368" s="100">
        <v>3</v>
      </c>
      <c r="F368" s="63" t="s">
        <v>11</v>
      </c>
      <c r="G368" s="99" t="s">
        <v>85</v>
      </c>
      <c r="M368" s="103"/>
      <c r="Q368" s="102"/>
      <c r="R368" s="101" t="e">
        <f t="shared" ca="1" si="64"/>
        <v>#REF!</v>
      </c>
      <c r="U368" s="104" t="e">
        <f t="shared" si="66"/>
        <v>#REF!</v>
      </c>
      <c r="V368" s="104" t="e">
        <f t="shared" si="65"/>
        <v>#REF!</v>
      </c>
      <c r="W368" s="104" t="e">
        <f t="shared" si="65"/>
        <v>#REF!</v>
      </c>
      <c r="X368" s="104" t="e">
        <f t="shared" si="65"/>
        <v>#REF!</v>
      </c>
      <c r="Y368" s="104" t="e">
        <f t="shared" si="65"/>
        <v>#REF!</v>
      </c>
      <c r="Z368" s="104" t="e">
        <f t="shared" si="65"/>
        <v>#REF!</v>
      </c>
      <c r="AA368" s="104" t="e">
        <f t="shared" si="65"/>
        <v>#REF!</v>
      </c>
      <c r="AB368" s="104" t="e">
        <f t="shared" si="65"/>
        <v>#REF!</v>
      </c>
      <c r="AC368" s="104" t="e">
        <f t="shared" si="65"/>
        <v>#REF!</v>
      </c>
      <c r="AD368" s="104" t="e">
        <f t="shared" si="65"/>
        <v>#REF!</v>
      </c>
      <c r="AE368" s="104" t="e">
        <f t="shared" si="65"/>
        <v>#REF!</v>
      </c>
      <c r="AF368" s="104" t="e">
        <f t="shared" si="65"/>
        <v>#REF!</v>
      </c>
      <c r="AG368" s="104" t="e">
        <f t="shared" si="65"/>
        <v>#REF!</v>
      </c>
      <c r="AH368" s="104" t="e">
        <f t="shared" si="65"/>
        <v>#REF!</v>
      </c>
      <c r="AI368" s="104" t="e">
        <f t="shared" si="65"/>
        <v>#REF!</v>
      </c>
      <c r="AJ368" s="104" t="e">
        <f t="shared" si="65"/>
        <v>#REF!</v>
      </c>
      <c r="AK368" s="104" t="e">
        <f t="shared" si="65"/>
        <v>#REF!</v>
      </c>
      <c r="AL368" s="104" t="e">
        <f t="shared" si="65"/>
        <v>#REF!</v>
      </c>
      <c r="AM368" s="104" t="e">
        <f t="shared" si="65"/>
        <v>#REF!</v>
      </c>
      <c r="AN368" s="104" t="e">
        <f t="shared" si="65"/>
        <v>#REF!</v>
      </c>
      <c r="AO368" s="104" t="e">
        <f t="shared" si="65"/>
        <v>#REF!</v>
      </c>
      <c r="AP368" s="104" t="e">
        <f t="shared" si="65"/>
        <v>#REF!</v>
      </c>
      <c r="AQ368" s="104" t="e">
        <f t="shared" si="65"/>
        <v>#REF!</v>
      </c>
      <c r="AR368" s="104" t="e">
        <f t="shared" si="65"/>
        <v>#REF!</v>
      </c>
    </row>
    <row r="369" spans="1:44" s="95" customFormat="1" ht="10.199999999999999" x14ac:dyDescent="0.2">
      <c r="A369" s="23">
        <f>ROW()</f>
        <v>369</v>
      </c>
      <c r="B369" s="138"/>
      <c r="E369" s="100">
        <v>4</v>
      </c>
      <c r="F369" s="63" t="s">
        <v>11</v>
      </c>
      <c r="G369" s="99" t="s">
        <v>86</v>
      </c>
      <c r="M369" s="103"/>
      <c r="Q369" s="102"/>
      <c r="R369" s="101" t="e">
        <f t="shared" ca="1" si="64"/>
        <v>#REF!</v>
      </c>
      <c r="U369" s="104" t="e">
        <f t="shared" si="66"/>
        <v>#REF!</v>
      </c>
      <c r="V369" s="104" t="e">
        <f t="shared" si="65"/>
        <v>#REF!</v>
      </c>
      <c r="W369" s="104" t="e">
        <f t="shared" si="65"/>
        <v>#REF!</v>
      </c>
      <c r="X369" s="104" t="e">
        <f t="shared" si="65"/>
        <v>#REF!</v>
      </c>
      <c r="Y369" s="104" t="e">
        <f t="shared" si="65"/>
        <v>#REF!</v>
      </c>
      <c r="Z369" s="104" t="e">
        <f t="shared" si="65"/>
        <v>#REF!</v>
      </c>
      <c r="AA369" s="104" t="e">
        <f t="shared" si="65"/>
        <v>#REF!</v>
      </c>
      <c r="AB369" s="104" t="e">
        <f t="shared" si="65"/>
        <v>#REF!</v>
      </c>
      <c r="AC369" s="104" t="e">
        <f t="shared" si="65"/>
        <v>#REF!</v>
      </c>
      <c r="AD369" s="104" t="e">
        <f t="shared" si="65"/>
        <v>#REF!</v>
      </c>
      <c r="AE369" s="104" t="e">
        <f t="shared" si="65"/>
        <v>#REF!</v>
      </c>
      <c r="AF369" s="104" t="e">
        <f t="shared" si="65"/>
        <v>#REF!</v>
      </c>
      <c r="AG369" s="104" t="e">
        <f t="shared" si="65"/>
        <v>#REF!</v>
      </c>
      <c r="AH369" s="104" t="e">
        <f t="shared" si="65"/>
        <v>#REF!</v>
      </c>
      <c r="AI369" s="104" t="e">
        <f t="shared" si="65"/>
        <v>#REF!</v>
      </c>
      <c r="AJ369" s="104" t="e">
        <f t="shared" si="65"/>
        <v>#REF!</v>
      </c>
      <c r="AK369" s="104" t="e">
        <f t="shared" si="65"/>
        <v>#REF!</v>
      </c>
      <c r="AL369" s="104" t="e">
        <f t="shared" si="65"/>
        <v>#REF!</v>
      </c>
      <c r="AM369" s="104" t="e">
        <f t="shared" si="65"/>
        <v>#REF!</v>
      </c>
      <c r="AN369" s="104" t="e">
        <f t="shared" si="65"/>
        <v>#REF!</v>
      </c>
      <c r="AO369" s="104" t="e">
        <f t="shared" si="65"/>
        <v>#REF!</v>
      </c>
      <c r="AP369" s="104" t="e">
        <f t="shared" si="65"/>
        <v>#REF!</v>
      </c>
      <c r="AQ369" s="104" t="e">
        <f t="shared" si="65"/>
        <v>#REF!</v>
      </c>
      <c r="AR369" s="104" t="e">
        <f t="shared" si="65"/>
        <v>#REF!</v>
      </c>
    </row>
    <row r="370" spans="1:44" s="95" customFormat="1" ht="10.199999999999999" x14ac:dyDescent="0.2">
      <c r="A370" s="23">
        <f>ROW()</f>
        <v>370</v>
      </c>
      <c r="B370" s="138"/>
      <c r="E370" s="100">
        <v>5</v>
      </c>
      <c r="F370" s="63" t="s">
        <v>11</v>
      </c>
      <c r="G370" s="99" t="s">
        <v>87</v>
      </c>
      <c r="M370" s="103"/>
      <c r="Q370" s="102"/>
      <c r="R370" s="101" t="e">
        <f t="shared" ca="1" si="64"/>
        <v>#REF!</v>
      </c>
      <c r="U370" s="104" t="e">
        <f t="shared" si="66"/>
        <v>#REF!</v>
      </c>
      <c r="V370" s="104" t="e">
        <f t="shared" si="65"/>
        <v>#REF!</v>
      </c>
      <c r="W370" s="104" t="e">
        <f t="shared" si="65"/>
        <v>#REF!</v>
      </c>
      <c r="X370" s="104" t="e">
        <f t="shared" si="65"/>
        <v>#REF!</v>
      </c>
      <c r="Y370" s="104" t="e">
        <f t="shared" si="65"/>
        <v>#REF!</v>
      </c>
      <c r="Z370" s="104" t="e">
        <f t="shared" si="65"/>
        <v>#REF!</v>
      </c>
      <c r="AA370" s="104" t="e">
        <f t="shared" si="65"/>
        <v>#REF!</v>
      </c>
      <c r="AB370" s="104" t="e">
        <f t="shared" si="65"/>
        <v>#REF!</v>
      </c>
      <c r="AC370" s="104" t="e">
        <f t="shared" si="65"/>
        <v>#REF!</v>
      </c>
      <c r="AD370" s="104" t="e">
        <f t="shared" si="65"/>
        <v>#REF!</v>
      </c>
      <c r="AE370" s="104" t="e">
        <f t="shared" si="65"/>
        <v>#REF!</v>
      </c>
      <c r="AF370" s="104" t="e">
        <f t="shared" si="65"/>
        <v>#REF!</v>
      </c>
      <c r="AG370" s="104" t="e">
        <f t="shared" si="65"/>
        <v>#REF!</v>
      </c>
      <c r="AH370" s="104" t="e">
        <f t="shared" si="65"/>
        <v>#REF!</v>
      </c>
      <c r="AI370" s="104" t="e">
        <f t="shared" si="65"/>
        <v>#REF!</v>
      </c>
      <c r="AJ370" s="104" t="e">
        <f t="shared" si="65"/>
        <v>#REF!</v>
      </c>
      <c r="AK370" s="104" t="e">
        <f t="shared" si="65"/>
        <v>#REF!</v>
      </c>
      <c r="AL370" s="104" t="e">
        <f t="shared" si="65"/>
        <v>#REF!</v>
      </c>
      <c r="AM370" s="104" t="e">
        <f t="shared" si="65"/>
        <v>#REF!</v>
      </c>
      <c r="AN370" s="104" t="e">
        <f t="shared" si="65"/>
        <v>#REF!</v>
      </c>
      <c r="AO370" s="104" t="e">
        <f t="shared" si="65"/>
        <v>#REF!</v>
      </c>
      <c r="AP370" s="104" t="e">
        <f t="shared" si="65"/>
        <v>#REF!</v>
      </c>
      <c r="AQ370" s="104" t="e">
        <f t="shared" si="65"/>
        <v>#REF!</v>
      </c>
      <c r="AR370" s="104" t="e">
        <f t="shared" si="65"/>
        <v>#REF!</v>
      </c>
    </row>
    <row r="371" spans="1:44" s="95" customFormat="1" ht="10.199999999999999" x14ac:dyDescent="0.2">
      <c r="A371" s="23">
        <f>ROW()</f>
        <v>371</v>
      </c>
      <c r="B371" s="138"/>
      <c r="E371" s="100">
        <v>6</v>
      </c>
      <c r="F371" s="63" t="s">
        <v>11</v>
      </c>
      <c r="G371" s="99" t="s">
        <v>88</v>
      </c>
      <c r="M371" s="103"/>
      <c r="Q371" s="102"/>
      <c r="R371" s="101" t="e">
        <f t="shared" ca="1" si="64"/>
        <v>#REF!</v>
      </c>
      <c r="U371" s="104" t="e">
        <f t="shared" si="66"/>
        <v>#REF!</v>
      </c>
      <c r="V371" s="104" t="e">
        <f t="shared" si="65"/>
        <v>#REF!</v>
      </c>
      <c r="W371" s="104" t="e">
        <f t="shared" si="65"/>
        <v>#REF!</v>
      </c>
      <c r="X371" s="104" t="e">
        <f t="shared" si="65"/>
        <v>#REF!</v>
      </c>
      <c r="Y371" s="104" t="e">
        <f t="shared" si="65"/>
        <v>#REF!</v>
      </c>
      <c r="Z371" s="104" t="e">
        <f t="shared" si="65"/>
        <v>#REF!</v>
      </c>
      <c r="AA371" s="104" t="e">
        <f t="shared" si="65"/>
        <v>#REF!</v>
      </c>
      <c r="AB371" s="104" t="e">
        <f t="shared" si="65"/>
        <v>#REF!</v>
      </c>
      <c r="AC371" s="104" t="e">
        <f t="shared" si="65"/>
        <v>#REF!</v>
      </c>
      <c r="AD371" s="104" t="e">
        <f t="shared" si="65"/>
        <v>#REF!</v>
      </c>
      <c r="AE371" s="104" t="e">
        <f t="shared" si="65"/>
        <v>#REF!</v>
      </c>
      <c r="AF371" s="104" t="e">
        <f t="shared" si="65"/>
        <v>#REF!</v>
      </c>
      <c r="AG371" s="104" t="e">
        <f t="shared" si="65"/>
        <v>#REF!</v>
      </c>
      <c r="AH371" s="104" t="e">
        <f t="shared" si="65"/>
        <v>#REF!</v>
      </c>
      <c r="AI371" s="104" t="e">
        <f t="shared" si="65"/>
        <v>#REF!</v>
      </c>
      <c r="AJ371" s="104" t="e">
        <f t="shared" si="65"/>
        <v>#REF!</v>
      </c>
      <c r="AK371" s="104" t="e">
        <f t="shared" si="65"/>
        <v>#REF!</v>
      </c>
      <c r="AL371" s="104" t="e">
        <f t="shared" si="65"/>
        <v>#REF!</v>
      </c>
      <c r="AM371" s="104" t="e">
        <f t="shared" si="65"/>
        <v>#REF!</v>
      </c>
      <c r="AN371" s="104" t="e">
        <f t="shared" si="65"/>
        <v>#REF!</v>
      </c>
      <c r="AO371" s="104" t="e">
        <f t="shared" si="65"/>
        <v>#REF!</v>
      </c>
      <c r="AP371" s="104" t="e">
        <f t="shared" si="65"/>
        <v>#REF!</v>
      </c>
      <c r="AQ371" s="104" t="e">
        <f t="shared" si="65"/>
        <v>#REF!</v>
      </c>
      <c r="AR371" s="104" t="e">
        <f t="shared" si="65"/>
        <v>#REF!</v>
      </c>
    </row>
    <row r="372" spans="1:44" s="95" customFormat="1" ht="10.199999999999999" x14ac:dyDescent="0.2">
      <c r="A372" s="23">
        <f>ROW()</f>
        <v>372</v>
      </c>
      <c r="B372" s="138"/>
      <c r="E372" s="100">
        <v>7</v>
      </c>
      <c r="F372" s="63" t="s">
        <v>11</v>
      </c>
      <c r="G372" s="99" t="s">
        <v>89</v>
      </c>
      <c r="M372" s="103"/>
      <c r="Q372" s="102"/>
      <c r="R372" s="101" t="e">
        <f t="shared" ca="1" si="64"/>
        <v>#REF!</v>
      </c>
      <c r="U372" s="104" t="e">
        <f t="shared" si="66"/>
        <v>#REF!</v>
      </c>
      <c r="V372" s="104" t="e">
        <f t="shared" si="65"/>
        <v>#REF!</v>
      </c>
      <c r="W372" s="104" t="e">
        <f t="shared" si="65"/>
        <v>#REF!</v>
      </c>
      <c r="X372" s="104" t="e">
        <f t="shared" si="65"/>
        <v>#REF!</v>
      </c>
      <c r="Y372" s="104" t="e">
        <f t="shared" si="65"/>
        <v>#REF!</v>
      </c>
      <c r="Z372" s="104" t="e">
        <f t="shared" si="65"/>
        <v>#REF!</v>
      </c>
      <c r="AA372" s="104" t="e">
        <f t="shared" si="65"/>
        <v>#REF!</v>
      </c>
      <c r="AB372" s="104" t="e">
        <f t="shared" si="65"/>
        <v>#REF!</v>
      </c>
      <c r="AC372" s="104" t="e">
        <f t="shared" si="65"/>
        <v>#REF!</v>
      </c>
      <c r="AD372" s="104" t="e">
        <f t="shared" si="65"/>
        <v>#REF!</v>
      </c>
      <c r="AE372" s="104" t="e">
        <f t="shared" si="65"/>
        <v>#REF!</v>
      </c>
      <c r="AF372" s="104" t="e">
        <f t="shared" si="65"/>
        <v>#REF!</v>
      </c>
      <c r="AG372" s="104" t="e">
        <f t="shared" si="65"/>
        <v>#REF!</v>
      </c>
      <c r="AH372" s="104" t="e">
        <f t="shared" si="65"/>
        <v>#REF!</v>
      </c>
      <c r="AI372" s="104" t="e">
        <f t="shared" si="65"/>
        <v>#REF!</v>
      </c>
      <c r="AJ372" s="104" t="e">
        <f t="shared" si="65"/>
        <v>#REF!</v>
      </c>
      <c r="AK372" s="104" t="e">
        <f t="shared" si="65"/>
        <v>#REF!</v>
      </c>
      <c r="AL372" s="104" t="e">
        <f t="shared" si="65"/>
        <v>#REF!</v>
      </c>
      <c r="AM372" s="104" t="e">
        <f t="shared" si="65"/>
        <v>#REF!</v>
      </c>
      <c r="AN372" s="104" t="e">
        <f t="shared" si="65"/>
        <v>#REF!</v>
      </c>
      <c r="AO372" s="104" t="e">
        <f t="shared" si="65"/>
        <v>#REF!</v>
      </c>
      <c r="AP372" s="104" t="e">
        <f t="shared" si="65"/>
        <v>#REF!</v>
      </c>
      <c r="AQ372" s="104" t="e">
        <f t="shared" si="65"/>
        <v>#REF!</v>
      </c>
      <c r="AR372" s="104" t="e">
        <f t="shared" si="65"/>
        <v>#REF!</v>
      </c>
    </row>
    <row r="373" spans="1:44" s="95" customFormat="1" ht="10.199999999999999" x14ac:dyDescent="0.2">
      <c r="A373" s="23">
        <f>ROW()</f>
        <v>373</v>
      </c>
      <c r="B373" s="138"/>
      <c r="E373" s="100">
        <v>8</v>
      </c>
      <c r="F373" s="63" t="s">
        <v>11</v>
      </c>
      <c r="G373" s="99" t="s">
        <v>90</v>
      </c>
      <c r="M373" s="103"/>
      <c r="Q373" s="102"/>
      <c r="R373" s="101" t="e">
        <f t="shared" ca="1" si="64"/>
        <v>#REF!</v>
      </c>
      <c r="U373" s="104" t="e">
        <f t="shared" si="66"/>
        <v>#REF!</v>
      </c>
      <c r="V373" s="104" t="e">
        <f t="shared" si="65"/>
        <v>#REF!</v>
      </c>
      <c r="W373" s="104" t="e">
        <f t="shared" si="65"/>
        <v>#REF!</v>
      </c>
      <c r="X373" s="104" t="e">
        <f t="shared" si="65"/>
        <v>#REF!</v>
      </c>
      <c r="Y373" s="104" t="e">
        <f t="shared" si="65"/>
        <v>#REF!</v>
      </c>
      <c r="Z373" s="104" t="e">
        <f t="shared" si="65"/>
        <v>#REF!</v>
      </c>
      <c r="AA373" s="104" t="e">
        <f t="shared" si="65"/>
        <v>#REF!</v>
      </c>
      <c r="AB373" s="104" t="e">
        <f t="shared" si="65"/>
        <v>#REF!</v>
      </c>
      <c r="AC373" s="104" t="e">
        <f t="shared" si="65"/>
        <v>#REF!</v>
      </c>
      <c r="AD373" s="104" t="e">
        <f t="shared" si="65"/>
        <v>#REF!</v>
      </c>
      <c r="AE373" s="104" t="e">
        <f t="shared" si="65"/>
        <v>#REF!</v>
      </c>
      <c r="AF373" s="104" t="e">
        <f t="shared" si="65"/>
        <v>#REF!</v>
      </c>
      <c r="AG373" s="104" t="e">
        <f t="shared" si="65"/>
        <v>#REF!</v>
      </c>
      <c r="AH373" s="104" t="e">
        <f t="shared" si="65"/>
        <v>#REF!</v>
      </c>
      <c r="AI373" s="104" t="e">
        <f t="shared" si="65"/>
        <v>#REF!</v>
      </c>
      <c r="AJ373" s="104" t="e">
        <f t="shared" si="65"/>
        <v>#REF!</v>
      </c>
      <c r="AK373" s="104" t="e">
        <f t="shared" si="65"/>
        <v>#REF!</v>
      </c>
      <c r="AL373" s="104" t="e">
        <f t="shared" si="65"/>
        <v>#REF!</v>
      </c>
      <c r="AM373" s="104" t="e">
        <f t="shared" si="65"/>
        <v>#REF!</v>
      </c>
      <c r="AN373" s="104" t="e">
        <f t="shared" si="65"/>
        <v>#REF!</v>
      </c>
      <c r="AO373" s="104" t="e">
        <f t="shared" si="65"/>
        <v>#REF!</v>
      </c>
      <c r="AP373" s="104" t="e">
        <f t="shared" si="65"/>
        <v>#REF!</v>
      </c>
      <c r="AQ373" s="104" t="e">
        <f t="shared" si="65"/>
        <v>#REF!</v>
      </c>
      <c r="AR373" s="104" t="e">
        <f t="shared" si="65"/>
        <v>#REF!</v>
      </c>
    </row>
    <row r="374" spans="1:44" s="17" customFormat="1" ht="10.199999999999999" x14ac:dyDescent="0.2">
      <c r="A374" s="23">
        <f>ROW()</f>
        <v>374</v>
      </c>
      <c r="B374" s="137"/>
      <c r="E374" s="16" t="s">
        <v>6</v>
      </c>
      <c r="M374" s="58"/>
      <c r="Q374" s="38"/>
      <c r="R374" s="22"/>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row>
    <row r="375" spans="1:44" x14ac:dyDescent="0.3">
      <c r="A375" s="19">
        <f>ROW()</f>
        <v>375</v>
      </c>
      <c r="B375" s="134"/>
      <c r="E375" s="16" t="s">
        <v>5</v>
      </c>
      <c r="G375" s="1" t="s">
        <v>18</v>
      </c>
      <c r="R375" s="3" t="e">
        <f ca="1">INDIRECT(ADDRESS($A375,SUMIFS($1:$1,$5:$5,MAX($5:$5))))</f>
        <v>#REF!</v>
      </c>
      <c r="U375" s="2" t="e">
        <f t="shared" ref="U375:AR375" si="67">U35+U73-U309</f>
        <v>#REF!</v>
      </c>
      <c r="V375" s="2" t="e">
        <f t="shared" si="67"/>
        <v>#REF!</v>
      </c>
      <c r="W375" s="2" t="e">
        <f t="shared" si="67"/>
        <v>#REF!</v>
      </c>
      <c r="X375" s="2" t="e">
        <f t="shared" si="67"/>
        <v>#REF!</v>
      </c>
      <c r="Y375" s="2" t="e">
        <f t="shared" si="67"/>
        <v>#REF!</v>
      </c>
      <c r="Z375" s="2" t="e">
        <f t="shared" si="67"/>
        <v>#REF!</v>
      </c>
      <c r="AA375" s="2" t="e">
        <f t="shared" si="67"/>
        <v>#REF!</v>
      </c>
      <c r="AB375" s="2" t="e">
        <f t="shared" si="67"/>
        <v>#REF!</v>
      </c>
      <c r="AC375" s="2" t="e">
        <f t="shared" si="67"/>
        <v>#REF!</v>
      </c>
      <c r="AD375" s="2" t="e">
        <f t="shared" si="67"/>
        <v>#REF!</v>
      </c>
      <c r="AE375" s="2" t="e">
        <f t="shared" si="67"/>
        <v>#REF!</v>
      </c>
      <c r="AF375" s="2" t="e">
        <f t="shared" si="67"/>
        <v>#REF!</v>
      </c>
      <c r="AG375" s="2" t="e">
        <f t="shared" si="67"/>
        <v>#REF!</v>
      </c>
      <c r="AH375" s="2" t="e">
        <f t="shared" si="67"/>
        <v>#REF!</v>
      </c>
      <c r="AI375" s="2" t="e">
        <f t="shared" si="67"/>
        <v>#REF!</v>
      </c>
      <c r="AJ375" s="2" t="e">
        <f t="shared" si="67"/>
        <v>#REF!</v>
      </c>
      <c r="AK375" s="2" t="e">
        <f t="shared" si="67"/>
        <v>#REF!</v>
      </c>
      <c r="AL375" s="2" t="e">
        <f t="shared" si="67"/>
        <v>#REF!</v>
      </c>
      <c r="AM375" s="2" t="e">
        <f t="shared" si="67"/>
        <v>#REF!</v>
      </c>
      <c r="AN375" s="2" t="e">
        <f t="shared" si="67"/>
        <v>#REF!</v>
      </c>
      <c r="AO375" s="2" t="e">
        <f t="shared" si="67"/>
        <v>#REF!</v>
      </c>
      <c r="AP375" s="2" t="e">
        <f t="shared" si="67"/>
        <v>#REF!</v>
      </c>
      <c r="AQ375" s="2" t="e">
        <f t="shared" si="67"/>
        <v>#REF!</v>
      </c>
      <c r="AR375" s="2" t="e">
        <f t="shared" si="67"/>
        <v>#REF!</v>
      </c>
    </row>
    <row r="376" spans="1:44" x14ac:dyDescent="0.3">
      <c r="A376" s="19">
        <f>ROW()</f>
        <v>376</v>
      </c>
      <c r="B376" s="134"/>
      <c r="E376" s="16" t="s">
        <v>5</v>
      </c>
      <c r="G376" s="1" t="s">
        <v>30</v>
      </c>
      <c r="R376" s="3">
        <f ca="1">INDIRECT(ADDRESS($A376,SUMIFS($1:$1,$5:$5,MAX($5:$5))))</f>
        <v>0</v>
      </c>
      <c r="U376" s="2">
        <f t="shared" ref="U376:AR376" si="68">U36+U343</f>
        <v>0</v>
      </c>
      <c r="V376" s="2">
        <f t="shared" si="68"/>
        <v>0</v>
      </c>
      <c r="W376" s="2">
        <f t="shared" si="68"/>
        <v>0</v>
      </c>
      <c r="X376" s="2">
        <f t="shared" si="68"/>
        <v>0</v>
      </c>
      <c r="Y376" s="2">
        <f t="shared" si="68"/>
        <v>0</v>
      </c>
      <c r="Z376" s="2">
        <f t="shared" si="68"/>
        <v>0</v>
      </c>
      <c r="AA376" s="2">
        <f t="shared" si="68"/>
        <v>0</v>
      </c>
      <c r="AB376" s="2">
        <f t="shared" si="68"/>
        <v>0</v>
      </c>
      <c r="AC376" s="2">
        <f t="shared" si="68"/>
        <v>0</v>
      </c>
      <c r="AD376" s="2">
        <f t="shared" si="68"/>
        <v>0</v>
      </c>
      <c r="AE376" s="2">
        <f t="shared" si="68"/>
        <v>0</v>
      </c>
      <c r="AF376" s="2">
        <f t="shared" si="68"/>
        <v>0</v>
      </c>
      <c r="AG376" s="2">
        <f t="shared" si="68"/>
        <v>0</v>
      </c>
      <c r="AH376" s="2">
        <f t="shared" si="68"/>
        <v>0</v>
      </c>
      <c r="AI376" s="2">
        <f t="shared" si="68"/>
        <v>0</v>
      </c>
      <c r="AJ376" s="2">
        <f t="shared" si="68"/>
        <v>0</v>
      </c>
      <c r="AK376" s="2">
        <f t="shared" si="68"/>
        <v>0</v>
      </c>
      <c r="AL376" s="2">
        <f t="shared" si="68"/>
        <v>0</v>
      </c>
      <c r="AM376" s="2">
        <f t="shared" si="68"/>
        <v>0</v>
      </c>
      <c r="AN376" s="2">
        <f t="shared" si="68"/>
        <v>0</v>
      </c>
      <c r="AO376" s="2">
        <f t="shared" si="68"/>
        <v>0</v>
      </c>
      <c r="AP376" s="2">
        <f t="shared" si="68"/>
        <v>0</v>
      </c>
      <c r="AQ376" s="2">
        <f t="shared" si="68"/>
        <v>0</v>
      </c>
      <c r="AR376" s="2">
        <f t="shared" si="68"/>
        <v>0</v>
      </c>
    </row>
    <row r="377" spans="1:44" x14ac:dyDescent="0.3">
      <c r="A377" s="19">
        <f>ROW()</f>
        <v>377</v>
      </c>
      <c r="B377" s="134"/>
      <c r="E377" s="16" t="s">
        <v>5</v>
      </c>
      <c r="G377" s="1" t="s">
        <v>79</v>
      </c>
      <c r="R377" s="3" t="e">
        <f ca="1">INDIRECT(ADDRESS($A377,SUMIFS($1:$1,$5:$5,MAX($5:$5))))</f>
        <v>#REF!</v>
      </c>
      <c r="U377" s="2" t="e">
        <f t="shared" ref="U377:AR377" si="69">U37+U312-U311</f>
        <v>#REF!</v>
      </c>
      <c r="V377" s="2" t="e">
        <f t="shared" si="69"/>
        <v>#REF!</v>
      </c>
      <c r="W377" s="2" t="e">
        <f t="shared" si="69"/>
        <v>#REF!</v>
      </c>
      <c r="X377" s="2" t="e">
        <f t="shared" si="69"/>
        <v>#REF!</v>
      </c>
      <c r="Y377" s="2" t="e">
        <f t="shared" si="69"/>
        <v>#REF!</v>
      </c>
      <c r="Z377" s="2" t="e">
        <f t="shared" si="69"/>
        <v>#REF!</v>
      </c>
      <c r="AA377" s="2" t="e">
        <f t="shared" si="69"/>
        <v>#REF!</v>
      </c>
      <c r="AB377" s="2" t="e">
        <f t="shared" si="69"/>
        <v>#REF!</v>
      </c>
      <c r="AC377" s="2" t="e">
        <f t="shared" si="69"/>
        <v>#REF!</v>
      </c>
      <c r="AD377" s="2" t="e">
        <f t="shared" si="69"/>
        <v>#REF!</v>
      </c>
      <c r="AE377" s="2" t="e">
        <f t="shared" si="69"/>
        <v>#REF!</v>
      </c>
      <c r="AF377" s="2" t="e">
        <f t="shared" si="69"/>
        <v>#REF!</v>
      </c>
      <c r="AG377" s="2" t="e">
        <f t="shared" si="69"/>
        <v>#REF!</v>
      </c>
      <c r="AH377" s="2" t="e">
        <f t="shared" si="69"/>
        <v>#REF!</v>
      </c>
      <c r="AI377" s="2" t="e">
        <f t="shared" si="69"/>
        <v>#REF!</v>
      </c>
      <c r="AJ377" s="2" t="e">
        <f t="shared" si="69"/>
        <v>#REF!</v>
      </c>
      <c r="AK377" s="2" t="e">
        <f t="shared" si="69"/>
        <v>#REF!</v>
      </c>
      <c r="AL377" s="2" t="e">
        <f t="shared" si="69"/>
        <v>#REF!</v>
      </c>
      <c r="AM377" s="2" t="e">
        <f t="shared" si="69"/>
        <v>#REF!</v>
      </c>
      <c r="AN377" s="2" t="e">
        <f t="shared" si="69"/>
        <v>#REF!</v>
      </c>
      <c r="AO377" s="2" t="e">
        <f t="shared" si="69"/>
        <v>#REF!</v>
      </c>
      <c r="AP377" s="2" t="e">
        <f t="shared" si="69"/>
        <v>#REF!</v>
      </c>
      <c r="AQ377" s="2" t="e">
        <f t="shared" si="69"/>
        <v>#REF!</v>
      </c>
      <c r="AR377" s="2" t="e">
        <f t="shared" si="69"/>
        <v>#REF!</v>
      </c>
    </row>
    <row r="378" spans="1:44" x14ac:dyDescent="0.3">
      <c r="A378" s="19">
        <f>ROW()</f>
        <v>378</v>
      </c>
      <c r="B378" s="134"/>
      <c r="E378" s="16" t="s">
        <v>5</v>
      </c>
      <c r="G378" s="1" t="s">
        <v>80</v>
      </c>
      <c r="R378" s="3" t="e">
        <f ca="1">INDIRECT(ADDRESS($A378,SUMIFS($1:$1,$5:$5,MAX($5:$5))))</f>
        <v>#REF!</v>
      </c>
      <c r="U378" s="2" t="e">
        <f t="shared" ref="U378:AR378" si="70">U38+U318-U317</f>
        <v>#REF!</v>
      </c>
      <c r="V378" s="2" t="e">
        <f t="shared" si="70"/>
        <v>#REF!</v>
      </c>
      <c r="W378" s="2" t="e">
        <f t="shared" si="70"/>
        <v>#REF!</v>
      </c>
      <c r="X378" s="2" t="e">
        <f t="shared" si="70"/>
        <v>#REF!</v>
      </c>
      <c r="Y378" s="2" t="e">
        <f t="shared" si="70"/>
        <v>#REF!</v>
      </c>
      <c r="Z378" s="2" t="e">
        <f t="shared" si="70"/>
        <v>#REF!</v>
      </c>
      <c r="AA378" s="2" t="e">
        <f t="shared" si="70"/>
        <v>#REF!</v>
      </c>
      <c r="AB378" s="2" t="e">
        <f t="shared" si="70"/>
        <v>#REF!</v>
      </c>
      <c r="AC378" s="2" t="e">
        <f t="shared" si="70"/>
        <v>#REF!</v>
      </c>
      <c r="AD378" s="2" t="e">
        <f t="shared" si="70"/>
        <v>#REF!</v>
      </c>
      <c r="AE378" s="2" t="e">
        <f t="shared" si="70"/>
        <v>#REF!</v>
      </c>
      <c r="AF378" s="2" t="e">
        <f t="shared" si="70"/>
        <v>#REF!</v>
      </c>
      <c r="AG378" s="2" t="e">
        <f t="shared" si="70"/>
        <v>#REF!</v>
      </c>
      <c r="AH378" s="2" t="e">
        <f t="shared" si="70"/>
        <v>#REF!</v>
      </c>
      <c r="AI378" s="2" t="e">
        <f t="shared" si="70"/>
        <v>#REF!</v>
      </c>
      <c r="AJ378" s="2" t="e">
        <f t="shared" si="70"/>
        <v>#REF!</v>
      </c>
      <c r="AK378" s="2" t="e">
        <f t="shared" si="70"/>
        <v>#REF!</v>
      </c>
      <c r="AL378" s="2" t="e">
        <f t="shared" si="70"/>
        <v>#REF!</v>
      </c>
      <c r="AM378" s="2" t="e">
        <f t="shared" si="70"/>
        <v>#REF!</v>
      </c>
      <c r="AN378" s="2" t="e">
        <f t="shared" si="70"/>
        <v>#REF!</v>
      </c>
      <c r="AO378" s="2" t="e">
        <f t="shared" si="70"/>
        <v>#REF!</v>
      </c>
      <c r="AP378" s="2" t="e">
        <f t="shared" si="70"/>
        <v>#REF!</v>
      </c>
      <c r="AQ378" s="2" t="e">
        <f t="shared" si="70"/>
        <v>#REF!</v>
      </c>
      <c r="AR378" s="2" t="e">
        <f t="shared" si="70"/>
        <v>#REF!</v>
      </c>
    </row>
    <row r="379" spans="1:44" x14ac:dyDescent="0.3">
      <c r="A379" s="19">
        <f>ROW()</f>
        <v>379</v>
      </c>
      <c r="B379" s="134"/>
    </row>
    <row r="380" spans="1:44" ht="3" customHeight="1" x14ac:dyDescent="0.3">
      <c r="A380" s="19">
        <f>ROW()</f>
        <v>380</v>
      </c>
      <c r="B380" s="134"/>
      <c r="F380" s="25"/>
      <c r="G380" s="25"/>
      <c r="H380" s="25"/>
      <c r="I380" s="25"/>
      <c r="J380" s="25"/>
      <c r="K380" s="26"/>
      <c r="L380" s="25"/>
      <c r="M380" s="60"/>
      <c r="N380" s="25"/>
      <c r="O380" s="25"/>
      <c r="P380" s="25"/>
      <c r="Q380" s="40"/>
      <c r="R380" s="27"/>
      <c r="S380" s="25"/>
      <c r="T380" s="25"/>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row>
    <row r="381" spans="1:44" s="5" customFormat="1" x14ac:dyDescent="0.3">
      <c r="A381" s="23">
        <f>ROW()</f>
        <v>381</v>
      </c>
      <c r="B381" s="135"/>
      <c r="C381" s="45"/>
      <c r="E381" s="21"/>
      <c r="F381" s="5" t="s">
        <v>10</v>
      </c>
      <c r="K381" s="11"/>
      <c r="M381" s="59"/>
      <c r="Q381" s="39"/>
      <c r="R381" s="3" t="e">
        <f t="shared" ref="R381:R385" ca="1" si="71">INDIRECT(ADDRESS($A381,SUMIFS($1:$1,$5:$5,MAX($5:$5))))</f>
        <v>#REF!</v>
      </c>
      <c r="U381" s="3" t="e">
        <f t="shared" ref="U381:AR381" si="72">U383+U387+U403</f>
        <v>#REF!</v>
      </c>
      <c r="V381" s="3" t="e">
        <f t="shared" si="72"/>
        <v>#REF!</v>
      </c>
      <c r="W381" s="3" t="e">
        <f t="shared" si="72"/>
        <v>#REF!</v>
      </c>
      <c r="X381" s="3" t="e">
        <f t="shared" si="72"/>
        <v>#REF!</v>
      </c>
      <c r="Y381" s="3" t="e">
        <f t="shared" si="72"/>
        <v>#REF!</v>
      </c>
      <c r="Z381" s="3" t="e">
        <f t="shared" si="72"/>
        <v>#REF!</v>
      </c>
      <c r="AA381" s="3" t="e">
        <f t="shared" si="72"/>
        <v>#REF!</v>
      </c>
      <c r="AB381" s="3" t="e">
        <f t="shared" si="72"/>
        <v>#REF!</v>
      </c>
      <c r="AC381" s="3" t="e">
        <f t="shared" si="72"/>
        <v>#REF!</v>
      </c>
      <c r="AD381" s="3" t="e">
        <f t="shared" si="72"/>
        <v>#REF!</v>
      </c>
      <c r="AE381" s="3" t="e">
        <f t="shared" si="72"/>
        <v>#REF!</v>
      </c>
      <c r="AF381" s="3" t="e">
        <f t="shared" si="72"/>
        <v>#REF!</v>
      </c>
      <c r="AG381" s="3" t="e">
        <f t="shared" si="72"/>
        <v>#REF!</v>
      </c>
      <c r="AH381" s="3" t="e">
        <f t="shared" si="72"/>
        <v>#REF!</v>
      </c>
      <c r="AI381" s="3" t="e">
        <f t="shared" si="72"/>
        <v>#REF!</v>
      </c>
      <c r="AJ381" s="3" t="e">
        <f t="shared" si="72"/>
        <v>#REF!</v>
      </c>
      <c r="AK381" s="3" t="e">
        <f t="shared" si="72"/>
        <v>#REF!</v>
      </c>
      <c r="AL381" s="3" t="e">
        <f t="shared" si="72"/>
        <v>#REF!</v>
      </c>
      <c r="AM381" s="3" t="e">
        <f t="shared" si="72"/>
        <v>#REF!</v>
      </c>
      <c r="AN381" s="3" t="e">
        <f t="shared" si="72"/>
        <v>#REF!</v>
      </c>
      <c r="AO381" s="3" t="e">
        <f t="shared" si="72"/>
        <v>#REF!</v>
      </c>
      <c r="AP381" s="3" t="e">
        <f t="shared" si="72"/>
        <v>#REF!</v>
      </c>
      <c r="AQ381" s="3" t="e">
        <f t="shared" si="72"/>
        <v>#REF!</v>
      </c>
      <c r="AR381" s="3" t="e">
        <f t="shared" si="72"/>
        <v>#REF!</v>
      </c>
    </row>
    <row r="382" spans="1:44" ht="3" customHeight="1" x14ac:dyDescent="0.3">
      <c r="A382" s="19">
        <f>ROW()</f>
        <v>382</v>
      </c>
      <c r="B382" s="134"/>
      <c r="F382" s="25"/>
      <c r="G382" s="25"/>
      <c r="H382" s="25"/>
      <c r="I382" s="25"/>
      <c r="J382" s="25"/>
      <c r="K382" s="26"/>
      <c r="L382" s="25"/>
      <c r="M382" s="60"/>
      <c r="N382" s="25"/>
      <c r="O382" s="25"/>
      <c r="P382" s="25"/>
      <c r="Q382" s="40"/>
      <c r="R382" s="27"/>
      <c r="S382" s="25"/>
      <c r="T382" s="25"/>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row>
    <row r="383" spans="1:44" x14ac:dyDescent="0.3">
      <c r="A383" s="19">
        <f>ROW()</f>
        <v>383</v>
      </c>
      <c r="B383" s="134"/>
      <c r="G383" s="1" t="s">
        <v>12</v>
      </c>
      <c r="Q383" s="38" t="e">
        <f ca="1">R383-SUM(R384:R386)</f>
        <v>#REF!</v>
      </c>
      <c r="R383" s="3" t="e">
        <f t="shared" ca="1" si="71"/>
        <v>#REF!</v>
      </c>
      <c r="U383" s="2" t="e">
        <f>SUM(U384:U386)</f>
        <v>#REF!</v>
      </c>
      <c r="V383" s="2" t="e">
        <f t="shared" ref="V383:AR383" si="73">SUM(V384:V386)</f>
        <v>#REF!</v>
      </c>
      <c r="W383" s="2" t="e">
        <f t="shared" si="73"/>
        <v>#REF!</v>
      </c>
      <c r="X383" s="2" t="e">
        <f>SUM(X384:X386)</f>
        <v>#REF!</v>
      </c>
      <c r="Y383" s="2" t="e">
        <f t="shared" si="73"/>
        <v>#REF!</v>
      </c>
      <c r="Z383" s="2" t="e">
        <f t="shared" si="73"/>
        <v>#REF!</v>
      </c>
      <c r="AA383" s="2" t="e">
        <f t="shared" si="73"/>
        <v>#REF!</v>
      </c>
      <c r="AB383" s="2" t="e">
        <f t="shared" si="73"/>
        <v>#REF!</v>
      </c>
      <c r="AC383" s="2" t="e">
        <f t="shared" si="73"/>
        <v>#REF!</v>
      </c>
      <c r="AD383" s="2" t="e">
        <f t="shared" si="73"/>
        <v>#REF!</v>
      </c>
      <c r="AE383" s="2" t="e">
        <f t="shared" si="73"/>
        <v>#REF!</v>
      </c>
      <c r="AF383" s="2" t="e">
        <f t="shared" si="73"/>
        <v>#REF!</v>
      </c>
      <c r="AG383" s="2" t="e">
        <f t="shared" si="73"/>
        <v>#REF!</v>
      </c>
      <c r="AH383" s="2" t="e">
        <f t="shared" si="73"/>
        <v>#REF!</v>
      </c>
      <c r="AI383" s="2" t="e">
        <f t="shared" si="73"/>
        <v>#REF!</v>
      </c>
      <c r="AJ383" s="2" t="e">
        <f t="shared" si="73"/>
        <v>#REF!</v>
      </c>
      <c r="AK383" s="2" t="e">
        <f t="shared" si="73"/>
        <v>#REF!</v>
      </c>
      <c r="AL383" s="2" t="e">
        <f t="shared" si="73"/>
        <v>#REF!</v>
      </c>
      <c r="AM383" s="2" t="e">
        <f t="shared" si="73"/>
        <v>#REF!</v>
      </c>
      <c r="AN383" s="2" t="e">
        <f t="shared" si="73"/>
        <v>#REF!</v>
      </c>
      <c r="AO383" s="2" t="e">
        <f t="shared" si="73"/>
        <v>#REF!</v>
      </c>
      <c r="AP383" s="2" t="e">
        <f t="shared" si="73"/>
        <v>#REF!</v>
      </c>
      <c r="AQ383" s="2" t="e">
        <f t="shared" si="73"/>
        <v>#REF!</v>
      </c>
      <c r="AR383" s="2" t="e">
        <f t="shared" si="73"/>
        <v>#REF!</v>
      </c>
    </row>
    <row r="384" spans="1:44" s="6" customFormat="1" ht="12" x14ac:dyDescent="0.25">
      <c r="A384" s="19">
        <f>ROW()</f>
        <v>384</v>
      </c>
      <c r="B384" s="136"/>
      <c r="C384" s="17"/>
      <c r="E384" s="9"/>
      <c r="H384" s="6" t="s">
        <v>16</v>
      </c>
      <c r="M384" s="58"/>
      <c r="Q384" s="38"/>
      <c r="R384" s="29" t="e">
        <f t="shared" ca="1" si="71"/>
        <v>#REF!</v>
      </c>
      <c r="U384" s="30" t="e">
        <f t="shared" ref="U384:AR384" si="74">U44+U73</f>
        <v>#REF!</v>
      </c>
      <c r="V384" s="30" t="e">
        <f t="shared" si="74"/>
        <v>#REF!</v>
      </c>
      <c r="W384" s="30" t="e">
        <f t="shared" si="74"/>
        <v>#REF!</v>
      </c>
      <c r="X384" s="30" t="e">
        <f t="shared" si="74"/>
        <v>#REF!</v>
      </c>
      <c r="Y384" s="30" t="e">
        <f t="shared" si="74"/>
        <v>#REF!</v>
      </c>
      <c r="Z384" s="30" t="e">
        <f t="shared" si="74"/>
        <v>#REF!</v>
      </c>
      <c r="AA384" s="30" t="e">
        <f t="shared" si="74"/>
        <v>#REF!</v>
      </c>
      <c r="AB384" s="30" t="e">
        <f t="shared" si="74"/>
        <v>#REF!</v>
      </c>
      <c r="AC384" s="30" t="e">
        <f t="shared" si="74"/>
        <v>#REF!</v>
      </c>
      <c r="AD384" s="30" t="e">
        <f t="shared" si="74"/>
        <v>#REF!</v>
      </c>
      <c r="AE384" s="30" t="e">
        <f t="shared" si="74"/>
        <v>#REF!</v>
      </c>
      <c r="AF384" s="30" t="e">
        <f t="shared" si="74"/>
        <v>#REF!</v>
      </c>
      <c r="AG384" s="30" t="e">
        <f t="shared" si="74"/>
        <v>#REF!</v>
      </c>
      <c r="AH384" s="30" t="e">
        <f t="shared" si="74"/>
        <v>#REF!</v>
      </c>
      <c r="AI384" s="30" t="e">
        <f t="shared" si="74"/>
        <v>#REF!</v>
      </c>
      <c r="AJ384" s="30" t="e">
        <f t="shared" si="74"/>
        <v>#REF!</v>
      </c>
      <c r="AK384" s="30" t="e">
        <f t="shared" si="74"/>
        <v>#REF!</v>
      </c>
      <c r="AL384" s="30" t="e">
        <f t="shared" si="74"/>
        <v>#REF!</v>
      </c>
      <c r="AM384" s="30" t="e">
        <f t="shared" si="74"/>
        <v>#REF!</v>
      </c>
      <c r="AN384" s="30" t="e">
        <f t="shared" si="74"/>
        <v>#REF!</v>
      </c>
      <c r="AO384" s="30" t="e">
        <f t="shared" si="74"/>
        <v>#REF!</v>
      </c>
      <c r="AP384" s="30" t="e">
        <f t="shared" si="74"/>
        <v>#REF!</v>
      </c>
      <c r="AQ384" s="30" t="e">
        <f t="shared" si="74"/>
        <v>#REF!</v>
      </c>
      <c r="AR384" s="30" t="e">
        <f t="shared" si="74"/>
        <v>#REF!</v>
      </c>
    </row>
    <row r="385" spans="1:44" s="6" customFormat="1" ht="12" x14ac:dyDescent="0.25">
      <c r="A385" s="19">
        <f>ROW()</f>
        <v>385</v>
      </c>
      <c r="B385" s="136"/>
      <c r="C385" s="17"/>
      <c r="E385" s="9"/>
      <c r="H385" s="6" t="s">
        <v>17</v>
      </c>
      <c r="M385" s="58"/>
      <c r="Q385" s="38"/>
      <c r="R385" s="29" t="e">
        <f t="shared" ca="1" si="71"/>
        <v>#REF!</v>
      </c>
      <c r="U385" s="30" t="e">
        <f t="shared" ref="U385:AR385" si="75">U45+U198</f>
        <v>#REF!</v>
      </c>
      <c r="V385" s="30" t="e">
        <f t="shared" si="75"/>
        <v>#REF!</v>
      </c>
      <c r="W385" s="30" t="e">
        <f t="shared" si="75"/>
        <v>#REF!</v>
      </c>
      <c r="X385" s="30" t="e">
        <f t="shared" si="75"/>
        <v>#REF!</v>
      </c>
      <c r="Y385" s="30" t="e">
        <f t="shared" si="75"/>
        <v>#REF!</v>
      </c>
      <c r="Z385" s="30" t="e">
        <f t="shared" si="75"/>
        <v>#REF!</v>
      </c>
      <c r="AA385" s="30" t="e">
        <f t="shared" si="75"/>
        <v>#REF!</v>
      </c>
      <c r="AB385" s="30" t="e">
        <f t="shared" si="75"/>
        <v>#REF!</v>
      </c>
      <c r="AC385" s="30" t="e">
        <f t="shared" si="75"/>
        <v>#REF!</v>
      </c>
      <c r="AD385" s="30" t="e">
        <f t="shared" si="75"/>
        <v>#REF!</v>
      </c>
      <c r="AE385" s="30" t="e">
        <f t="shared" si="75"/>
        <v>#REF!</v>
      </c>
      <c r="AF385" s="30" t="e">
        <f t="shared" si="75"/>
        <v>#REF!</v>
      </c>
      <c r="AG385" s="30" t="e">
        <f t="shared" si="75"/>
        <v>#REF!</v>
      </c>
      <c r="AH385" s="30" t="e">
        <f t="shared" si="75"/>
        <v>#REF!</v>
      </c>
      <c r="AI385" s="30" t="e">
        <f t="shared" si="75"/>
        <v>#REF!</v>
      </c>
      <c r="AJ385" s="30" t="e">
        <f t="shared" si="75"/>
        <v>#REF!</v>
      </c>
      <c r="AK385" s="30" t="e">
        <f t="shared" si="75"/>
        <v>#REF!</v>
      </c>
      <c r="AL385" s="30" t="e">
        <f t="shared" si="75"/>
        <v>#REF!</v>
      </c>
      <c r="AM385" s="30" t="e">
        <f t="shared" si="75"/>
        <v>#REF!</v>
      </c>
      <c r="AN385" s="30" t="e">
        <f t="shared" si="75"/>
        <v>#REF!</v>
      </c>
      <c r="AO385" s="30" t="e">
        <f t="shared" si="75"/>
        <v>#REF!</v>
      </c>
      <c r="AP385" s="30" t="e">
        <f t="shared" si="75"/>
        <v>#REF!</v>
      </c>
      <c r="AQ385" s="30" t="e">
        <f t="shared" si="75"/>
        <v>#REF!</v>
      </c>
      <c r="AR385" s="30" t="e">
        <f t="shared" si="75"/>
        <v>#REF!</v>
      </c>
    </row>
    <row r="386" spans="1:44" s="17" customFormat="1" ht="10.199999999999999" x14ac:dyDescent="0.2">
      <c r="A386" s="19">
        <f>ROW()</f>
        <v>386</v>
      </c>
      <c r="B386" s="137"/>
      <c r="E386" s="16" t="s">
        <v>6</v>
      </c>
      <c r="M386" s="58"/>
      <c r="Q386" s="38"/>
      <c r="R386" s="22"/>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row>
    <row r="387" spans="1:44" x14ac:dyDescent="0.3">
      <c r="A387" s="19">
        <f>ROW()</f>
        <v>387</v>
      </c>
      <c r="B387" s="134"/>
      <c r="G387" s="1" t="s">
        <v>13</v>
      </c>
      <c r="Q387" s="38" t="e">
        <f ca="1">R387-R388-R389-R399-R400-R401</f>
        <v>#REF!</v>
      </c>
      <c r="R387" s="3" t="e">
        <f ca="1">INDIRECT(ADDRESS($A387,SUMIFS($1:$1,$5:$5,MAX($5:$5))))</f>
        <v>#REF!</v>
      </c>
      <c r="U387" s="2" t="e">
        <f>U388+U389+U399+U400+U401</f>
        <v>#REF!</v>
      </c>
      <c r="V387" s="2" t="e">
        <f t="shared" ref="V387:AR387" si="76">V388+V389+V399+V400+V401</f>
        <v>#REF!</v>
      </c>
      <c r="W387" s="2" t="e">
        <f t="shared" si="76"/>
        <v>#REF!</v>
      </c>
      <c r="X387" s="2" t="e">
        <f t="shared" si="76"/>
        <v>#REF!</v>
      </c>
      <c r="Y387" s="2" t="e">
        <f t="shared" si="76"/>
        <v>#REF!</v>
      </c>
      <c r="Z387" s="2" t="e">
        <f t="shared" si="76"/>
        <v>#REF!</v>
      </c>
      <c r="AA387" s="2" t="e">
        <f t="shared" si="76"/>
        <v>#REF!</v>
      </c>
      <c r="AB387" s="2" t="e">
        <f t="shared" si="76"/>
        <v>#REF!</v>
      </c>
      <c r="AC387" s="2" t="e">
        <f t="shared" si="76"/>
        <v>#REF!</v>
      </c>
      <c r="AD387" s="2" t="e">
        <f t="shared" si="76"/>
        <v>#REF!</v>
      </c>
      <c r="AE387" s="2" t="e">
        <f t="shared" si="76"/>
        <v>#REF!</v>
      </c>
      <c r="AF387" s="2" t="e">
        <f t="shared" si="76"/>
        <v>#REF!</v>
      </c>
      <c r="AG387" s="2" t="e">
        <f t="shared" si="76"/>
        <v>#REF!</v>
      </c>
      <c r="AH387" s="2" t="e">
        <f t="shared" si="76"/>
        <v>#REF!</v>
      </c>
      <c r="AI387" s="2" t="e">
        <f t="shared" si="76"/>
        <v>#REF!</v>
      </c>
      <c r="AJ387" s="2" t="e">
        <f t="shared" si="76"/>
        <v>#REF!</v>
      </c>
      <c r="AK387" s="2" t="e">
        <f t="shared" si="76"/>
        <v>#REF!</v>
      </c>
      <c r="AL387" s="2" t="e">
        <f t="shared" si="76"/>
        <v>#REF!</v>
      </c>
      <c r="AM387" s="2" t="e">
        <f t="shared" si="76"/>
        <v>#REF!</v>
      </c>
      <c r="AN387" s="2" t="e">
        <f t="shared" si="76"/>
        <v>#REF!</v>
      </c>
      <c r="AO387" s="2" t="e">
        <f t="shared" si="76"/>
        <v>#REF!</v>
      </c>
      <c r="AP387" s="2" t="e">
        <f t="shared" si="76"/>
        <v>#REF!</v>
      </c>
      <c r="AQ387" s="2" t="e">
        <f t="shared" si="76"/>
        <v>#REF!</v>
      </c>
      <c r="AR387" s="2" t="e">
        <f t="shared" si="76"/>
        <v>#REF!</v>
      </c>
    </row>
    <row r="388" spans="1:44" s="6" customFormat="1" ht="12" x14ac:dyDescent="0.25">
      <c r="A388" s="19">
        <f>ROW()</f>
        <v>388</v>
      </c>
      <c r="B388" s="136"/>
      <c r="C388" s="17"/>
      <c r="E388" s="9"/>
      <c r="H388" s="6" t="s">
        <v>142</v>
      </c>
      <c r="M388" s="58"/>
      <c r="Q388" s="38"/>
      <c r="R388" s="29" t="e">
        <f ca="1">INDIRECT(ADDRESS($A388,SUMIFS($1:$1,$5:$5,MAX($5:$5))))</f>
        <v>#REF!</v>
      </c>
      <c r="U388" s="30" t="e">
        <f>U48+U78+U202-U290</f>
        <v>#REF!</v>
      </c>
      <c r="V388" s="30" t="e">
        <f t="shared" ref="V388:AR388" si="77">V48+V78+V202-V290</f>
        <v>#REF!</v>
      </c>
      <c r="W388" s="30" t="e">
        <f t="shared" si="77"/>
        <v>#REF!</v>
      </c>
      <c r="X388" s="30" t="e">
        <f t="shared" si="77"/>
        <v>#REF!</v>
      </c>
      <c r="Y388" s="30" t="e">
        <f t="shared" si="77"/>
        <v>#REF!</v>
      </c>
      <c r="Z388" s="30" t="e">
        <f t="shared" si="77"/>
        <v>#REF!</v>
      </c>
      <c r="AA388" s="30" t="e">
        <f t="shared" si="77"/>
        <v>#REF!</v>
      </c>
      <c r="AB388" s="30" t="e">
        <f t="shared" si="77"/>
        <v>#REF!</v>
      </c>
      <c r="AC388" s="30" t="e">
        <f t="shared" si="77"/>
        <v>#REF!</v>
      </c>
      <c r="AD388" s="30" t="e">
        <f t="shared" si="77"/>
        <v>#REF!</v>
      </c>
      <c r="AE388" s="30" t="e">
        <f t="shared" si="77"/>
        <v>#REF!</v>
      </c>
      <c r="AF388" s="30" t="e">
        <f t="shared" si="77"/>
        <v>#REF!</v>
      </c>
      <c r="AG388" s="30" t="e">
        <f t="shared" si="77"/>
        <v>#REF!</v>
      </c>
      <c r="AH388" s="30" t="e">
        <f t="shared" si="77"/>
        <v>#REF!</v>
      </c>
      <c r="AI388" s="30" t="e">
        <f t="shared" si="77"/>
        <v>#REF!</v>
      </c>
      <c r="AJ388" s="30" t="e">
        <f t="shared" si="77"/>
        <v>#REF!</v>
      </c>
      <c r="AK388" s="30" t="e">
        <f t="shared" si="77"/>
        <v>#REF!</v>
      </c>
      <c r="AL388" s="30" t="e">
        <f t="shared" si="77"/>
        <v>#REF!</v>
      </c>
      <c r="AM388" s="30" t="e">
        <f t="shared" si="77"/>
        <v>#REF!</v>
      </c>
      <c r="AN388" s="30" t="e">
        <f t="shared" si="77"/>
        <v>#REF!</v>
      </c>
      <c r="AO388" s="30" t="e">
        <f t="shared" si="77"/>
        <v>#REF!</v>
      </c>
      <c r="AP388" s="30" t="e">
        <f t="shared" si="77"/>
        <v>#REF!</v>
      </c>
      <c r="AQ388" s="30" t="e">
        <f t="shared" si="77"/>
        <v>#REF!</v>
      </c>
      <c r="AR388" s="30" t="e">
        <f t="shared" si="77"/>
        <v>#REF!</v>
      </c>
    </row>
    <row r="389" spans="1:44" s="6" customFormat="1" ht="12" x14ac:dyDescent="0.25">
      <c r="A389" s="19">
        <f>ROW()</f>
        <v>389</v>
      </c>
      <c r="B389" s="136"/>
      <c r="C389" s="17"/>
      <c r="E389" s="9"/>
      <c r="H389" s="6" t="s">
        <v>141</v>
      </c>
      <c r="M389" s="58"/>
      <c r="Q389" s="38"/>
      <c r="R389" s="29" t="e">
        <f ca="1">INDIRECT(ADDRESS($A389,SUMIFS($1:$1,$5:$5,MAX($5:$5))))</f>
        <v>#REF!</v>
      </c>
      <c r="U389" s="30" t="e">
        <f>SUM(U390:U398)</f>
        <v>#REF!</v>
      </c>
      <c r="V389" s="30" t="e">
        <f t="shared" ref="V389:AR389" si="78">SUM(V390:V398)</f>
        <v>#REF!</v>
      </c>
      <c r="W389" s="30" t="e">
        <f t="shared" si="78"/>
        <v>#REF!</v>
      </c>
      <c r="X389" s="30" t="e">
        <f t="shared" si="78"/>
        <v>#REF!</v>
      </c>
      <c r="Y389" s="30" t="e">
        <f t="shared" si="78"/>
        <v>#REF!</v>
      </c>
      <c r="Z389" s="30" t="e">
        <f t="shared" si="78"/>
        <v>#REF!</v>
      </c>
      <c r="AA389" s="30" t="e">
        <f t="shared" si="78"/>
        <v>#REF!</v>
      </c>
      <c r="AB389" s="30" t="e">
        <f t="shared" si="78"/>
        <v>#REF!</v>
      </c>
      <c r="AC389" s="30" t="e">
        <f t="shared" si="78"/>
        <v>#REF!</v>
      </c>
      <c r="AD389" s="30" t="e">
        <f t="shared" si="78"/>
        <v>#REF!</v>
      </c>
      <c r="AE389" s="30" t="e">
        <f t="shared" si="78"/>
        <v>#REF!</v>
      </c>
      <c r="AF389" s="30" t="e">
        <f t="shared" si="78"/>
        <v>#REF!</v>
      </c>
      <c r="AG389" s="30" t="e">
        <f t="shared" si="78"/>
        <v>#REF!</v>
      </c>
      <c r="AH389" s="30" t="e">
        <f t="shared" si="78"/>
        <v>#REF!</v>
      </c>
      <c r="AI389" s="30" t="e">
        <f t="shared" si="78"/>
        <v>#REF!</v>
      </c>
      <c r="AJ389" s="30" t="e">
        <f t="shared" si="78"/>
        <v>#REF!</v>
      </c>
      <c r="AK389" s="30" t="e">
        <f t="shared" si="78"/>
        <v>#REF!</v>
      </c>
      <c r="AL389" s="30" t="e">
        <f t="shared" si="78"/>
        <v>#REF!</v>
      </c>
      <c r="AM389" s="30" t="e">
        <f t="shared" si="78"/>
        <v>#REF!</v>
      </c>
      <c r="AN389" s="30" t="e">
        <f t="shared" si="78"/>
        <v>#REF!</v>
      </c>
      <c r="AO389" s="30" t="e">
        <f t="shared" si="78"/>
        <v>#REF!</v>
      </c>
      <c r="AP389" s="30" t="e">
        <f t="shared" si="78"/>
        <v>#REF!</v>
      </c>
      <c r="AQ389" s="30" t="e">
        <f t="shared" si="78"/>
        <v>#REF!</v>
      </c>
      <c r="AR389" s="30" t="e">
        <f t="shared" si="78"/>
        <v>#REF!</v>
      </c>
    </row>
    <row r="390" spans="1:44" s="95" customFormat="1" ht="10.199999999999999" x14ac:dyDescent="0.2">
      <c r="A390" s="23">
        <f>ROW()</f>
        <v>390</v>
      </c>
      <c r="B390" s="138"/>
      <c r="E390" s="100">
        <v>1</v>
      </c>
      <c r="F390" s="63" t="s">
        <v>141</v>
      </c>
      <c r="G390" s="99" t="s">
        <v>83</v>
      </c>
      <c r="M390" s="103"/>
      <c r="Q390" s="102"/>
      <c r="R390" s="101" t="e">
        <f t="shared" ref="R390:R397" ca="1" si="79">INDIRECT(ADDRESS($A390,SUMIFS($1:$1,$5:$5,MAX($5:$5))))</f>
        <v>#REF!</v>
      </c>
      <c r="U390" s="104" t="e">
        <f t="shared" ref="U390:AR397" si="80">U50+U100+U110+U214-U242-U252</f>
        <v>#REF!</v>
      </c>
      <c r="V390" s="104" t="e">
        <f t="shared" si="80"/>
        <v>#REF!</v>
      </c>
      <c r="W390" s="104" t="e">
        <f t="shared" si="80"/>
        <v>#REF!</v>
      </c>
      <c r="X390" s="104" t="e">
        <f t="shared" si="80"/>
        <v>#REF!</v>
      </c>
      <c r="Y390" s="104" t="e">
        <f t="shared" si="80"/>
        <v>#REF!</v>
      </c>
      <c r="Z390" s="104" t="e">
        <f t="shared" si="80"/>
        <v>#REF!</v>
      </c>
      <c r="AA390" s="104" t="e">
        <f t="shared" si="80"/>
        <v>#REF!</v>
      </c>
      <c r="AB390" s="104" t="e">
        <f t="shared" si="80"/>
        <v>#REF!</v>
      </c>
      <c r="AC390" s="104" t="e">
        <f t="shared" si="80"/>
        <v>#REF!</v>
      </c>
      <c r="AD390" s="104" t="e">
        <f t="shared" si="80"/>
        <v>#REF!</v>
      </c>
      <c r="AE390" s="104" t="e">
        <f t="shared" si="80"/>
        <v>#REF!</v>
      </c>
      <c r="AF390" s="104" t="e">
        <f t="shared" si="80"/>
        <v>#REF!</v>
      </c>
      <c r="AG390" s="104" t="e">
        <f t="shared" si="80"/>
        <v>#REF!</v>
      </c>
      <c r="AH390" s="104" t="e">
        <f t="shared" si="80"/>
        <v>#REF!</v>
      </c>
      <c r="AI390" s="104" t="e">
        <f t="shared" si="80"/>
        <v>#REF!</v>
      </c>
      <c r="AJ390" s="104" t="e">
        <f t="shared" si="80"/>
        <v>#REF!</v>
      </c>
      <c r="AK390" s="104" t="e">
        <f t="shared" si="80"/>
        <v>#REF!</v>
      </c>
      <c r="AL390" s="104" t="e">
        <f t="shared" si="80"/>
        <v>#REF!</v>
      </c>
      <c r="AM390" s="104" t="e">
        <f t="shared" si="80"/>
        <v>#REF!</v>
      </c>
      <c r="AN390" s="104" t="e">
        <f t="shared" si="80"/>
        <v>#REF!</v>
      </c>
      <c r="AO390" s="104" t="e">
        <f t="shared" si="80"/>
        <v>#REF!</v>
      </c>
      <c r="AP390" s="104" t="e">
        <f t="shared" si="80"/>
        <v>#REF!</v>
      </c>
      <c r="AQ390" s="104" t="e">
        <f t="shared" si="80"/>
        <v>#REF!</v>
      </c>
      <c r="AR390" s="104" t="e">
        <f t="shared" si="80"/>
        <v>#REF!</v>
      </c>
    </row>
    <row r="391" spans="1:44" s="95" customFormat="1" ht="10.199999999999999" x14ac:dyDescent="0.2">
      <c r="A391" s="23">
        <f>ROW()</f>
        <v>391</v>
      </c>
      <c r="B391" s="138"/>
      <c r="E391" s="100">
        <v>2</v>
      </c>
      <c r="F391" s="63" t="s">
        <v>141</v>
      </c>
      <c r="G391" s="99" t="s">
        <v>84</v>
      </c>
      <c r="M391" s="103"/>
      <c r="Q391" s="102"/>
      <c r="R391" s="101" t="e">
        <f t="shared" ca="1" si="79"/>
        <v>#REF!</v>
      </c>
      <c r="U391" s="104" t="e">
        <f t="shared" si="80"/>
        <v>#REF!</v>
      </c>
      <c r="V391" s="104" t="e">
        <f t="shared" si="80"/>
        <v>#REF!</v>
      </c>
      <c r="W391" s="104" t="e">
        <f t="shared" si="80"/>
        <v>#REF!</v>
      </c>
      <c r="X391" s="104" t="e">
        <f t="shared" si="80"/>
        <v>#REF!</v>
      </c>
      <c r="Y391" s="104" t="e">
        <f t="shared" si="80"/>
        <v>#REF!</v>
      </c>
      <c r="Z391" s="104" t="e">
        <f t="shared" si="80"/>
        <v>#REF!</v>
      </c>
      <c r="AA391" s="104" t="e">
        <f t="shared" si="80"/>
        <v>#REF!</v>
      </c>
      <c r="AB391" s="104" t="e">
        <f t="shared" si="80"/>
        <v>#REF!</v>
      </c>
      <c r="AC391" s="104" t="e">
        <f t="shared" si="80"/>
        <v>#REF!</v>
      </c>
      <c r="AD391" s="104" t="e">
        <f t="shared" si="80"/>
        <v>#REF!</v>
      </c>
      <c r="AE391" s="104" t="e">
        <f t="shared" si="80"/>
        <v>#REF!</v>
      </c>
      <c r="AF391" s="104" t="e">
        <f t="shared" si="80"/>
        <v>#REF!</v>
      </c>
      <c r="AG391" s="104" t="e">
        <f t="shared" si="80"/>
        <v>#REF!</v>
      </c>
      <c r="AH391" s="104" t="e">
        <f t="shared" si="80"/>
        <v>#REF!</v>
      </c>
      <c r="AI391" s="104" t="e">
        <f t="shared" si="80"/>
        <v>#REF!</v>
      </c>
      <c r="AJ391" s="104" t="e">
        <f t="shared" si="80"/>
        <v>#REF!</v>
      </c>
      <c r="AK391" s="104" t="e">
        <f t="shared" si="80"/>
        <v>#REF!</v>
      </c>
      <c r="AL391" s="104" t="e">
        <f t="shared" si="80"/>
        <v>#REF!</v>
      </c>
      <c r="AM391" s="104" t="e">
        <f t="shared" si="80"/>
        <v>#REF!</v>
      </c>
      <c r="AN391" s="104" t="e">
        <f t="shared" si="80"/>
        <v>#REF!</v>
      </c>
      <c r="AO391" s="104" t="e">
        <f t="shared" si="80"/>
        <v>#REF!</v>
      </c>
      <c r="AP391" s="104" t="e">
        <f t="shared" si="80"/>
        <v>#REF!</v>
      </c>
      <c r="AQ391" s="104" t="e">
        <f t="shared" si="80"/>
        <v>#REF!</v>
      </c>
      <c r="AR391" s="104" t="e">
        <f t="shared" si="80"/>
        <v>#REF!</v>
      </c>
    </row>
    <row r="392" spans="1:44" s="95" customFormat="1" ht="10.199999999999999" x14ac:dyDescent="0.2">
      <c r="A392" s="23">
        <f>ROW()</f>
        <v>392</v>
      </c>
      <c r="B392" s="138"/>
      <c r="E392" s="100">
        <v>3</v>
      </c>
      <c r="F392" s="63" t="s">
        <v>141</v>
      </c>
      <c r="G392" s="99" t="s">
        <v>85</v>
      </c>
      <c r="M392" s="103"/>
      <c r="Q392" s="102"/>
      <c r="R392" s="101" t="e">
        <f t="shared" ca="1" si="79"/>
        <v>#REF!</v>
      </c>
      <c r="U392" s="104" t="e">
        <f t="shared" si="80"/>
        <v>#REF!</v>
      </c>
      <c r="V392" s="104" t="e">
        <f t="shared" si="80"/>
        <v>#REF!</v>
      </c>
      <c r="W392" s="104" t="e">
        <f t="shared" si="80"/>
        <v>#REF!</v>
      </c>
      <c r="X392" s="104" t="e">
        <f t="shared" si="80"/>
        <v>#REF!</v>
      </c>
      <c r="Y392" s="104" t="e">
        <f t="shared" si="80"/>
        <v>#REF!</v>
      </c>
      <c r="Z392" s="104" t="e">
        <f t="shared" si="80"/>
        <v>#REF!</v>
      </c>
      <c r="AA392" s="104" t="e">
        <f t="shared" si="80"/>
        <v>#REF!</v>
      </c>
      <c r="AB392" s="104" t="e">
        <f t="shared" si="80"/>
        <v>#REF!</v>
      </c>
      <c r="AC392" s="104" t="e">
        <f t="shared" si="80"/>
        <v>#REF!</v>
      </c>
      <c r="AD392" s="104" t="e">
        <f t="shared" si="80"/>
        <v>#REF!</v>
      </c>
      <c r="AE392" s="104" t="e">
        <f t="shared" si="80"/>
        <v>#REF!</v>
      </c>
      <c r="AF392" s="104" t="e">
        <f t="shared" si="80"/>
        <v>#REF!</v>
      </c>
      <c r="AG392" s="104" t="e">
        <f t="shared" si="80"/>
        <v>#REF!</v>
      </c>
      <c r="AH392" s="104" t="e">
        <f t="shared" si="80"/>
        <v>#REF!</v>
      </c>
      <c r="AI392" s="104" t="e">
        <f t="shared" si="80"/>
        <v>#REF!</v>
      </c>
      <c r="AJ392" s="104" t="e">
        <f t="shared" si="80"/>
        <v>#REF!</v>
      </c>
      <c r="AK392" s="104" t="e">
        <f t="shared" si="80"/>
        <v>#REF!</v>
      </c>
      <c r="AL392" s="104" t="e">
        <f t="shared" si="80"/>
        <v>#REF!</v>
      </c>
      <c r="AM392" s="104" t="e">
        <f t="shared" si="80"/>
        <v>#REF!</v>
      </c>
      <c r="AN392" s="104" t="e">
        <f t="shared" si="80"/>
        <v>#REF!</v>
      </c>
      <c r="AO392" s="104" t="e">
        <f t="shared" si="80"/>
        <v>#REF!</v>
      </c>
      <c r="AP392" s="104" t="e">
        <f t="shared" si="80"/>
        <v>#REF!</v>
      </c>
      <c r="AQ392" s="104" t="e">
        <f t="shared" si="80"/>
        <v>#REF!</v>
      </c>
      <c r="AR392" s="104" t="e">
        <f t="shared" si="80"/>
        <v>#REF!</v>
      </c>
    </row>
    <row r="393" spans="1:44" s="95" customFormat="1" ht="10.199999999999999" x14ac:dyDescent="0.2">
      <c r="A393" s="23">
        <f>ROW()</f>
        <v>393</v>
      </c>
      <c r="B393" s="138"/>
      <c r="E393" s="100">
        <v>4</v>
      </c>
      <c r="F393" s="63" t="s">
        <v>141</v>
      </c>
      <c r="G393" s="99" t="s">
        <v>86</v>
      </c>
      <c r="M393" s="103"/>
      <c r="Q393" s="102"/>
      <c r="R393" s="101" t="e">
        <f t="shared" ca="1" si="79"/>
        <v>#REF!</v>
      </c>
      <c r="U393" s="104" t="e">
        <f t="shared" si="80"/>
        <v>#REF!</v>
      </c>
      <c r="V393" s="104" t="e">
        <f t="shared" si="80"/>
        <v>#REF!</v>
      </c>
      <c r="W393" s="104" t="e">
        <f t="shared" si="80"/>
        <v>#REF!</v>
      </c>
      <c r="X393" s="104" t="e">
        <f t="shared" si="80"/>
        <v>#REF!</v>
      </c>
      <c r="Y393" s="104" t="e">
        <f t="shared" si="80"/>
        <v>#REF!</v>
      </c>
      <c r="Z393" s="104" t="e">
        <f t="shared" si="80"/>
        <v>#REF!</v>
      </c>
      <c r="AA393" s="104" t="e">
        <f t="shared" si="80"/>
        <v>#REF!</v>
      </c>
      <c r="AB393" s="104" t="e">
        <f t="shared" si="80"/>
        <v>#REF!</v>
      </c>
      <c r="AC393" s="104" t="e">
        <f t="shared" si="80"/>
        <v>#REF!</v>
      </c>
      <c r="AD393" s="104" t="e">
        <f t="shared" si="80"/>
        <v>#REF!</v>
      </c>
      <c r="AE393" s="104" t="e">
        <f t="shared" si="80"/>
        <v>#REF!</v>
      </c>
      <c r="AF393" s="104" t="e">
        <f t="shared" si="80"/>
        <v>#REF!</v>
      </c>
      <c r="AG393" s="104" t="e">
        <f t="shared" si="80"/>
        <v>#REF!</v>
      </c>
      <c r="AH393" s="104" t="e">
        <f t="shared" si="80"/>
        <v>#REF!</v>
      </c>
      <c r="AI393" s="104" t="e">
        <f t="shared" si="80"/>
        <v>#REF!</v>
      </c>
      <c r="AJ393" s="104" t="e">
        <f t="shared" si="80"/>
        <v>#REF!</v>
      </c>
      <c r="AK393" s="104" t="e">
        <f t="shared" si="80"/>
        <v>#REF!</v>
      </c>
      <c r="AL393" s="104" t="e">
        <f t="shared" si="80"/>
        <v>#REF!</v>
      </c>
      <c r="AM393" s="104" t="e">
        <f t="shared" si="80"/>
        <v>#REF!</v>
      </c>
      <c r="AN393" s="104" t="e">
        <f t="shared" si="80"/>
        <v>#REF!</v>
      </c>
      <c r="AO393" s="104" t="e">
        <f t="shared" si="80"/>
        <v>#REF!</v>
      </c>
      <c r="AP393" s="104" t="e">
        <f t="shared" si="80"/>
        <v>#REF!</v>
      </c>
      <c r="AQ393" s="104" t="e">
        <f t="shared" si="80"/>
        <v>#REF!</v>
      </c>
      <c r="AR393" s="104" t="e">
        <f t="shared" si="80"/>
        <v>#REF!</v>
      </c>
    </row>
    <row r="394" spans="1:44" s="95" customFormat="1" ht="10.199999999999999" x14ac:dyDescent="0.2">
      <c r="A394" s="23">
        <f>ROW()</f>
        <v>394</v>
      </c>
      <c r="B394" s="138"/>
      <c r="E394" s="100">
        <v>5</v>
      </c>
      <c r="F394" s="63" t="s">
        <v>141</v>
      </c>
      <c r="G394" s="99" t="s">
        <v>87</v>
      </c>
      <c r="M394" s="103"/>
      <c r="Q394" s="102"/>
      <c r="R394" s="101" t="e">
        <f t="shared" ca="1" si="79"/>
        <v>#REF!</v>
      </c>
      <c r="U394" s="104" t="e">
        <f t="shared" si="80"/>
        <v>#REF!</v>
      </c>
      <c r="V394" s="104" t="e">
        <f t="shared" si="80"/>
        <v>#REF!</v>
      </c>
      <c r="W394" s="104" t="e">
        <f t="shared" si="80"/>
        <v>#REF!</v>
      </c>
      <c r="X394" s="104" t="e">
        <f t="shared" si="80"/>
        <v>#REF!</v>
      </c>
      <c r="Y394" s="104" t="e">
        <f t="shared" si="80"/>
        <v>#REF!</v>
      </c>
      <c r="Z394" s="104" t="e">
        <f t="shared" si="80"/>
        <v>#REF!</v>
      </c>
      <c r="AA394" s="104" t="e">
        <f t="shared" si="80"/>
        <v>#REF!</v>
      </c>
      <c r="AB394" s="104" t="e">
        <f t="shared" si="80"/>
        <v>#REF!</v>
      </c>
      <c r="AC394" s="104" t="e">
        <f t="shared" si="80"/>
        <v>#REF!</v>
      </c>
      <c r="AD394" s="104" t="e">
        <f t="shared" si="80"/>
        <v>#REF!</v>
      </c>
      <c r="AE394" s="104" t="e">
        <f t="shared" si="80"/>
        <v>#REF!</v>
      </c>
      <c r="AF394" s="104" t="e">
        <f t="shared" si="80"/>
        <v>#REF!</v>
      </c>
      <c r="AG394" s="104" t="e">
        <f t="shared" si="80"/>
        <v>#REF!</v>
      </c>
      <c r="AH394" s="104" t="e">
        <f t="shared" si="80"/>
        <v>#REF!</v>
      </c>
      <c r="AI394" s="104" t="e">
        <f t="shared" si="80"/>
        <v>#REF!</v>
      </c>
      <c r="AJ394" s="104" t="e">
        <f t="shared" si="80"/>
        <v>#REF!</v>
      </c>
      <c r="AK394" s="104" t="e">
        <f t="shared" si="80"/>
        <v>#REF!</v>
      </c>
      <c r="AL394" s="104" t="e">
        <f t="shared" si="80"/>
        <v>#REF!</v>
      </c>
      <c r="AM394" s="104" t="e">
        <f t="shared" si="80"/>
        <v>#REF!</v>
      </c>
      <c r="AN394" s="104" t="e">
        <f t="shared" si="80"/>
        <v>#REF!</v>
      </c>
      <c r="AO394" s="104" t="e">
        <f t="shared" si="80"/>
        <v>#REF!</v>
      </c>
      <c r="AP394" s="104" t="e">
        <f t="shared" si="80"/>
        <v>#REF!</v>
      </c>
      <c r="AQ394" s="104" t="e">
        <f t="shared" si="80"/>
        <v>#REF!</v>
      </c>
      <c r="AR394" s="104" t="e">
        <f t="shared" si="80"/>
        <v>#REF!</v>
      </c>
    </row>
    <row r="395" spans="1:44" s="95" customFormat="1" ht="10.199999999999999" x14ac:dyDescent="0.2">
      <c r="A395" s="23">
        <f>ROW()</f>
        <v>395</v>
      </c>
      <c r="B395" s="138"/>
      <c r="E395" s="100">
        <v>6</v>
      </c>
      <c r="F395" s="63" t="s">
        <v>141</v>
      </c>
      <c r="G395" s="99" t="s">
        <v>88</v>
      </c>
      <c r="M395" s="103"/>
      <c r="Q395" s="102"/>
      <c r="R395" s="101" t="e">
        <f t="shared" ca="1" si="79"/>
        <v>#REF!</v>
      </c>
      <c r="U395" s="104" t="e">
        <f t="shared" si="80"/>
        <v>#REF!</v>
      </c>
      <c r="V395" s="104" t="e">
        <f t="shared" si="80"/>
        <v>#REF!</v>
      </c>
      <c r="W395" s="104" t="e">
        <f t="shared" si="80"/>
        <v>#REF!</v>
      </c>
      <c r="X395" s="104" t="e">
        <f t="shared" si="80"/>
        <v>#REF!</v>
      </c>
      <c r="Y395" s="104" t="e">
        <f t="shared" si="80"/>
        <v>#REF!</v>
      </c>
      <c r="Z395" s="104" t="e">
        <f t="shared" si="80"/>
        <v>#REF!</v>
      </c>
      <c r="AA395" s="104" t="e">
        <f t="shared" si="80"/>
        <v>#REF!</v>
      </c>
      <c r="AB395" s="104" t="e">
        <f t="shared" si="80"/>
        <v>#REF!</v>
      </c>
      <c r="AC395" s="104" t="e">
        <f t="shared" si="80"/>
        <v>#REF!</v>
      </c>
      <c r="AD395" s="104" t="e">
        <f t="shared" si="80"/>
        <v>#REF!</v>
      </c>
      <c r="AE395" s="104" t="e">
        <f t="shared" si="80"/>
        <v>#REF!</v>
      </c>
      <c r="AF395" s="104" t="e">
        <f t="shared" si="80"/>
        <v>#REF!</v>
      </c>
      <c r="AG395" s="104" t="e">
        <f t="shared" si="80"/>
        <v>#REF!</v>
      </c>
      <c r="AH395" s="104" t="e">
        <f t="shared" si="80"/>
        <v>#REF!</v>
      </c>
      <c r="AI395" s="104" t="e">
        <f t="shared" si="80"/>
        <v>#REF!</v>
      </c>
      <c r="AJ395" s="104" t="e">
        <f t="shared" si="80"/>
        <v>#REF!</v>
      </c>
      <c r="AK395" s="104" t="e">
        <f t="shared" si="80"/>
        <v>#REF!</v>
      </c>
      <c r="AL395" s="104" t="e">
        <f t="shared" si="80"/>
        <v>#REF!</v>
      </c>
      <c r="AM395" s="104" t="e">
        <f t="shared" si="80"/>
        <v>#REF!</v>
      </c>
      <c r="AN395" s="104" t="e">
        <f t="shared" si="80"/>
        <v>#REF!</v>
      </c>
      <c r="AO395" s="104" t="e">
        <f t="shared" si="80"/>
        <v>#REF!</v>
      </c>
      <c r="AP395" s="104" t="e">
        <f t="shared" si="80"/>
        <v>#REF!</v>
      </c>
      <c r="AQ395" s="104" t="e">
        <f t="shared" si="80"/>
        <v>#REF!</v>
      </c>
      <c r="AR395" s="104" t="e">
        <f t="shared" si="80"/>
        <v>#REF!</v>
      </c>
    </row>
    <row r="396" spans="1:44" s="95" customFormat="1" ht="10.199999999999999" x14ac:dyDescent="0.2">
      <c r="A396" s="23">
        <f>ROW()</f>
        <v>396</v>
      </c>
      <c r="B396" s="138"/>
      <c r="E396" s="100">
        <v>7</v>
      </c>
      <c r="F396" s="63" t="s">
        <v>141</v>
      </c>
      <c r="G396" s="99" t="s">
        <v>89</v>
      </c>
      <c r="M396" s="103"/>
      <c r="Q396" s="102"/>
      <c r="R396" s="101" t="e">
        <f t="shared" ca="1" si="79"/>
        <v>#REF!</v>
      </c>
      <c r="U396" s="104" t="e">
        <f t="shared" si="80"/>
        <v>#REF!</v>
      </c>
      <c r="V396" s="104" t="e">
        <f t="shared" si="80"/>
        <v>#REF!</v>
      </c>
      <c r="W396" s="104" t="e">
        <f t="shared" si="80"/>
        <v>#REF!</v>
      </c>
      <c r="X396" s="104" t="e">
        <f t="shared" si="80"/>
        <v>#REF!</v>
      </c>
      <c r="Y396" s="104" t="e">
        <f t="shared" si="80"/>
        <v>#REF!</v>
      </c>
      <c r="Z396" s="104" t="e">
        <f t="shared" si="80"/>
        <v>#REF!</v>
      </c>
      <c r="AA396" s="104" t="e">
        <f t="shared" si="80"/>
        <v>#REF!</v>
      </c>
      <c r="AB396" s="104" t="e">
        <f t="shared" si="80"/>
        <v>#REF!</v>
      </c>
      <c r="AC396" s="104" t="e">
        <f t="shared" si="80"/>
        <v>#REF!</v>
      </c>
      <c r="AD396" s="104" t="e">
        <f t="shared" si="80"/>
        <v>#REF!</v>
      </c>
      <c r="AE396" s="104" t="e">
        <f t="shared" si="80"/>
        <v>#REF!</v>
      </c>
      <c r="AF396" s="104" t="e">
        <f t="shared" si="80"/>
        <v>#REF!</v>
      </c>
      <c r="AG396" s="104" t="e">
        <f t="shared" si="80"/>
        <v>#REF!</v>
      </c>
      <c r="AH396" s="104" t="e">
        <f t="shared" si="80"/>
        <v>#REF!</v>
      </c>
      <c r="AI396" s="104" t="e">
        <f t="shared" si="80"/>
        <v>#REF!</v>
      </c>
      <c r="AJ396" s="104" t="e">
        <f t="shared" si="80"/>
        <v>#REF!</v>
      </c>
      <c r="AK396" s="104" t="e">
        <f t="shared" si="80"/>
        <v>#REF!</v>
      </c>
      <c r="AL396" s="104" t="e">
        <f t="shared" si="80"/>
        <v>#REF!</v>
      </c>
      <c r="AM396" s="104" t="e">
        <f t="shared" si="80"/>
        <v>#REF!</v>
      </c>
      <c r="AN396" s="104" t="e">
        <f t="shared" si="80"/>
        <v>#REF!</v>
      </c>
      <c r="AO396" s="104" t="e">
        <f t="shared" si="80"/>
        <v>#REF!</v>
      </c>
      <c r="AP396" s="104" t="e">
        <f t="shared" si="80"/>
        <v>#REF!</v>
      </c>
      <c r="AQ396" s="104" t="e">
        <f t="shared" si="80"/>
        <v>#REF!</v>
      </c>
      <c r="AR396" s="104" t="e">
        <f t="shared" si="80"/>
        <v>#REF!</v>
      </c>
    </row>
    <row r="397" spans="1:44" s="95" customFormat="1" ht="10.199999999999999" x14ac:dyDescent="0.2">
      <c r="A397" s="23">
        <f>ROW()</f>
        <v>397</v>
      </c>
      <c r="B397" s="138"/>
      <c r="E397" s="100">
        <v>8</v>
      </c>
      <c r="F397" s="63" t="s">
        <v>141</v>
      </c>
      <c r="G397" s="99" t="s">
        <v>90</v>
      </c>
      <c r="M397" s="103"/>
      <c r="Q397" s="102"/>
      <c r="R397" s="101" t="e">
        <f t="shared" ca="1" si="79"/>
        <v>#REF!</v>
      </c>
      <c r="U397" s="104" t="e">
        <f t="shared" si="80"/>
        <v>#REF!</v>
      </c>
      <c r="V397" s="104" t="e">
        <f t="shared" si="80"/>
        <v>#REF!</v>
      </c>
      <c r="W397" s="104" t="e">
        <f t="shared" si="80"/>
        <v>#REF!</v>
      </c>
      <c r="X397" s="104" t="e">
        <f t="shared" si="80"/>
        <v>#REF!</v>
      </c>
      <c r="Y397" s="104" t="e">
        <f t="shared" si="80"/>
        <v>#REF!</v>
      </c>
      <c r="Z397" s="104" t="e">
        <f t="shared" si="80"/>
        <v>#REF!</v>
      </c>
      <c r="AA397" s="104" t="e">
        <f t="shared" si="80"/>
        <v>#REF!</v>
      </c>
      <c r="AB397" s="104" t="e">
        <f t="shared" si="80"/>
        <v>#REF!</v>
      </c>
      <c r="AC397" s="104" t="e">
        <f t="shared" si="80"/>
        <v>#REF!</v>
      </c>
      <c r="AD397" s="104" t="e">
        <f t="shared" si="80"/>
        <v>#REF!</v>
      </c>
      <c r="AE397" s="104" t="e">
        <f t="shared" si="80"/>
        <v>#REF!</v>
      </c>
      <c r="AF397" s="104" t="e">
        <f t="shared" si="80"/>
        <v>#REF!</v>
      </c>
      <c r="AG397" s="104" t="e">
        <f t="shared" si="80"/>
        <v>#REF!</v>
      </c>
      <c r="AH397" s="104" t="e">
        <f t="shared" si="80"/>
        <v>#REF!</v>
      </c>
      <c r="AI397" s="104" t="e">
        <f t="shared" si="80"/>
        <v>#REF!</v>
      </c>
      <c r="AJ397" s="104" t="e">
        <f t="shared" si="80"/>
        <v>#REF!</v>
      </c>
      <c r="AK397" s="104" t="e">
        <f t="shared" si="80"/>
        <v>#REF!</v>
      </c>
      <c r="AL397" s="104" t="e">
        <f t="shared" si="80"/>
        <v>#REF!</v>
      </c>
      <c r="AM397" s="104" t="e">
        <f t="shared" si="80"/>
        <v>#REF!</v>
      </c>
      <c r="AN397" s="104" t="e">
        <f t="shared" si="80"/>
        <v>#REF!</v>
      </c>
      <c r="AO397" s="104" t="e">
        <f t="shared" si="80"/>
        <v>#REF!</v>
      </c>
      <c r="AP397" s="104" t="e">
        <f t="shared" si="80"/>
        <v>#REF!</v>
      </c>
      <c r="AQ397" s="104" t="e">
        <f t="shared" si="80"/>
        <v>#REF!</v>
      </c>
      <c r="AR397" s="104" t="e">
        <f t="shared" si="80"/>
        <v>#REF!</v>
      </c>
    </row>
    <row r="398" spans="1:44" s="17" customFormat="1" ht="10.199999999999999" x14ac:dyDescent="0.2">
      <c r="A398" s="23">
        <f>ROW()</f>
        <v>398</v>
      </c>
      <c r="B398" s="137"/>
      <c r="E398" s="16" t="s">
        <v>6</v>
      </c>
      <c r="M398" s="58"/>
      <c r="Q398" s="38"/>
      <c r="R398" s="22"/>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row>
    <row r="399" spans="1:44" s="6" customFormat="1" ht="12" x14ac:dyDescent="0.25">
      <c r="A399" s="19">
        <f>ROW()</f>
        <v>399</v>
      </c>
      <c r="B399" s="136"/>
      <c r="C399" s="17"/>
      <c r="E399" s="9"/>
      <c r="H399" s="6" t="s">
        <v>143</v>
      </c>
      <c r="M399" s="58"/>
      <c r="Q399" s="38"/>
      <c r="R399" s="29" t="e">
        <f ca="1">INDIRECT(ADDRESS($A399,SUMIFS($1:$1,$5:$5,MAX($5:$5))))</f>
        <v>#REF!</v>
      </c>
      <c r="U399" s="30" t="e">
        <f>U59+U172+U191-U190+U223+U225-U224-U261-U277+U276</f>
        <v>#REF!</v>
      </c>
      <c r="V399" s="30" t="e">
        <f t="shared" ref="V399:AR399" si="81">V59+V172+V191-V190+V223+V225-V224-V261-V277+V276</f>
        <v>#REF!</v>
      </c>
      <c r="W399" s="30" t="e">
        <f t="shared" si="81"/>
        <v>#REF!</v>
      </c>
      <c r="X399" s="30" t="e">
        <f t="shared" si="81"/>
        <v>#REF!</v>
      </c>
      <c r="Y399" s="30" t="e">
        <f t="shared" si="81"/>
        <v>#REF!</v>
      </c>
      <c r="Z399" s="30" t="e">
        <f t="shared" si="81"/>
        <v>#REF!</v>
      </c>
      <c r="AA399" s="30" t="e">
        <f t="shared" si="81"/>
        <v>#REF!</v>
      </c>
      <c r="AB399" s="30" t="e">
        <f t="shared" si="81"/>
        <v>#REF!</v>
      </c>
      <c r="AC399" s="30" t="e">
        <f t="shared" si="81"/>
        <v>#REF!</v>
      </c>
      <c r="AD399" s="30" t="e">
        <f t="shared" si="81"/>
        <v>#REF!</v>
      </c>
      <c r="AE399" s="30" t="e">
        <f t="shared" si="81"/>
        <v>#REF!</v>
      </c>
      <c r="AF399" s="30" t="e">
        <f t="shared" si="81"/>
        <v>#REF!</v>
      </c>
      <c r="AG399" s="30" t="e">
        <f t="shared" si="81"/>
        <v>#REF!</v>
      </c>
      <c r="AH399" s="30" t="e">
        <f t="shared" si="81"/>
        <v>#REF!</v>
      </c>
      <c r="AI399" s="30" t="e">
        <f t="shared" si="81"/>
        <v>#REF!</v>
      </c>
      <c r="AJ399" s="30" t="e">
        <f t="shared" si="81"/>
        <v>#REF!</v>
      </c>
      <c r="AK399" s="30" t="e">
        <f t="shared" si="81"/>
        <v>#REF!</v>
      </c>
      <c r="AL399" s="30" t="e">
        <f t="shared" si="81"/>
        <v>#REF!</v>
      </c>
      <c r="AM399" s="30" t="e">
        <f t="shared" si="81"/>
        <v>#REF!</v>
      </c>
      <c r="AN399" s="30" t="e">
        <f t="shared" si="81"/>
        <v>#REF!</v>
      </c>
      <c r="AO399" s="30" t="e">
        <f t="shared" si="81"/>
        <v>#REF!</v>
      </c>
      <c r="AP399" s="30" t="e">
        <f t="shared" si="81"/>
        <v>#REF!</v>
      </c>
      <c r="AQ399" s="30" t="e">
        <f t="shared" si="81"/>
        <v>#REF!</v>
      </c>
      <c r="AR399" s="30" t="e">
        <f t="shared" si="81"/>
        <v>#REF!</v>
      </c>
    </row>
    <row r="400" spans="1:44" s="6" customFormat="1" ht="12" x14ac:dyDescent="0.25">
      <c r="A400" s="19">
        <f>ROW()</f>
        <v>400</v>
      </c>
      <c r="B400" s="136"/>
      <c r="C400" s="17"/>
      <c r="E400" s="9"/>
      <c r="H400" s="6" t="s">
        <v>144</v>
      </c>
      <c r="M400" s="58"/>
      <c r="Q400" s="38"/>
      <c r="R400" s="29" t="e">
        <f ca="1">INDIRECT(ADDRESS($A400,SUMIFS($1:$1,$5:$5,MAX($5:$5))))</f>
        <v>#REF!</v>
      </c>
      <c r="U400" s="30" t="e">
        <f>U60+U226-U279</f>
        <v>#REF!</v>
      </c>
      <c r="V400" s="30" t="e">
        <f t="shared" ref="V400:AR400" si="82">V60+V226-V279</f>
        <v>#REF!</v>
      </c>
      <c r="W400" s="30" t="e">
        <f t="shared" si="82"/>
        <v>#REF!</v>
      </c>
      <c r="X400" s="30" t="e">
        <f t="shared" si="82"/>
        <v>#REF!</v>
      </c>
      <c r="Y400" s="30" t="e">
        <f t="shared" si="82"/>
        <v>#REF!</v>
      </c>
      <c r="Z400" s="30" t="e">
        <f t="shared" si="82"/>
        <v>#REF!</v>
      </c>
      <c r="AA400" s="30" t="e">
        <f t="shared" si="82"/>
        <v>#REF!</v>
      </c>
      <c r="AB400" s="30" t="e">
        <f t="shared" si="82"/>
        <v>#REF!</v>
      </c>
      <c r="AC400" s="30" t="e">
        <f t="shared" si="82"/>
        <v>#REF!</v>
      </c>
      <c r="AD400" s="30" t="e">
        <f t="shared" si="82"/>
        <v>#REF!</v>
      </c>
      <c r="AE400" s="30" t="e">
        <f t="shared" si="82"/>
        <v>#REF!</v>
      </c>
      <c r="AF400" s="30" t="e">
        <f t="shared" si="82"/>
        <v>#REF!</v>
      </c>
      <c r="AG400" s="30" t="e">
        <f t="shared" si="82"/>
        <v>#REF!</v>
      </c>
      <c r="AH400" s="30" t="e">
        <f t="shared" si="82"/>
        <v>#REF!</v>
      </c>
      <c r="AI400" s="30" t="e">
        <f t="shared" si="82"/>
        <v>#REF!</v>
      </c>
      <c r="AJ400" s="30" t="e">
        <f t="shared" si="82"/>
        <v>#REF!</v>
      </c>
      <c r="AK400" s="30" t="e">
        <f t="shared" si="82"/>
        <v>#REF!</v>
      </c>
      <c r="AL400" s="30" t="e">
        <f t="shared" si="82"/>
        <v>#REF!</v>
      </c>
      <c r="AM400" s="30" t="e">
        <f t="shared" si="82"/>
        <v>#REF!</v>
      </c>
      <c r="AN400" s="30" t="e">
        <f t="shared" si="82"/>
        <v>#REF!</v>
      </c>
      <c r="AO400" s="30" t="e">
        <f t="shared" si="82"/>
        <v>#REF!</v>
      </c>
      <c r="AP400" s="30" t="e">
        <f t="shared" si="82"/>
        <v>#REF!</v>
      </c>
      <c r="AQ400" s="30" t="e">
        <f t="shared" si="82"/>
        <v>#REF!</v>
      </c>
      <c r="AR400" s="30" t="e">
        <f t="shared" si="82"/>
        <v>#REF!</v>
      </c>
    </row>
    <row r="401" spans="1:44" s="6" customFormat="1" ht="12" x14ac:dyDescent="0.25">
      <c r="A401" s="19">
        <f>ROW()</f>
        <v>401</v>
      </c>
      <c r="B401" s="136"/>
      <c r="C401" s="17"/>
      <c r="E401" s="9"/>
      <c r="H401" s="6" t="s">
        <v>145</v>
      </c>
      <c r="M401" s="58"/>
      <c r="Q401" s="38"/>
      <c r="R401" s="29" t="e">
        <f ca="1">INDIRECT(ADDRESS($A401,SUMIFS($1:$1,$5:$5,MAX($5:$5))))</f>
        <v>#REF!</v>
      </c>
      <c r="U401" s="30" t="e">
        <f>U61+U197-U280</f>
        <v>#REF!</v>
      </c>
      <c r="V401" s="30" t="e">
        <f t="shared" ref="V401:AR401" si="83">V61+V197-V280</f>
        <v>#REF!</v>
      </c>
      <c r="W401" s="30" t="e">
        <f t="shared" si="83"/>
        <v>#REF!</v>
      </c>
      <c r="X401" s="30" t="e">
        <f t="shared" si="83"/>
        <v>#REF!</v>
      </c>
      <c r="Y401" s="30" t="e">
        <f t="shared" si="83"/>
        <v>#REF!</v>
      </c>
      <c r="Z401" s="30" t="e">
        <f t="shared" si="83"/>
        <v>#REF!</v>
      </c>
      <c r="AA401" s="30" t="e">
        <f t="shared" si="83"/>
        <v>#REF!</v>
      </c>
      <c r="AB401" s="30" t="e">
        <f t="shared" si="83"/>
        <v>#REF!</v>
      </c>
      <c r="AC401" s="30" t="e">
        <f t="shared" si="83"/>
        <v>#REF!</v>
      </c>
      <c r="AD401" s="30" t="e">
        <f t="shared" si="83"/>
        <v>#REF!</v>
      </c>
      <c r="AE401" s="30" t="e">
        <f t="shared" si="83"/>
        <v>#REF!</v>
      </c>
      <c r="AF401" s="30" t="e">
        <f t="shared" si="83"/>
        <v>#REF!</v>
      </c>
      <c r="AG401" s="30" t="e">
        <f t="shared" si="83"/>
        <v>#REF!</v>
      </c>
      <c r="AH401" s="30" t="e">
        <f t="shared" si="83"/>
        <v>#REF!</v>
      </c>
      <c r="AI401" s="30" t="e">
        <f t="shared" si="83"/>
        <v>#REF!</v>
      </c>
      <c r="AJ401" s="30" t="e">
        <f t="shared" si="83"/>
        <v>#REF!</v>
      </c>
      <c r="AK401" s="30" t="e">
        <f t="shared" si="83"/>
        <v>#REF!</v>
      </c>
      <c r="AL401" s="30" t="e">
        <f t="shared" si="83"/>
        <v>#REF!</v>
      </c>
      <c r="AM401" s="30" t="e">
        <f t="shared" si="83"/>
        <v>#REF!</v>
      </c>
      <c r="AN401" s="30" t="e">
        <f t="shared" si="83"/>
        <v>#REF!</v>
      </c>
      <c r="AO401" s="30" t="e">
        <f t="shared" si="83"/>
        <v>#REF!</v>
      </c>
      <c r="AP401" s="30" t="e">
        <f t="shared" si="83"/>
        <v>#REF!</v>
      </c>
      <c r="AQ401" s="30" t="e">
        <f t="shared" si="83"/>
        <v>#REF!</v>
      </c>
      <c r="AR401" s="30" t="e">
        <f t="shared" si="83"/>
        <v>#REF!</v>
      </c>
    </row>
    <row r="402" spans="1:44" s="17" customFormat="1" ht="10.199999999999999" x14ac:dyDescent="0.2">
      <c r="A402" s="19">
        <f>ROW()</f>
        <v>402</v>
      </c>
      <c r="B402" s="137"/>
      <c r="E402" s="16" t="s">
        <v>6</v>
      </c>
      <c r="M402" s="58"/>
      <c r="Q402" s="38"/>
      <c r="R402" s="22"/>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row>
    <row r="403" spans="1:44" x14ac:dyDescent="0.3">
      <c r="A403" s="19">
        <f>ROW()</f>
        <v>403</v>
      </c>
      <c r="B403" s="134"/>
      <c r="G403" s="1" t="s">
        <v>41</v>
      </c>
      <c r="Q403" s="38" t="e">
        <f ca="1">R403-SUM(R404:R410)</f>
        <v>#REF!</v>
      </c>
      <c r="R403" s="3" t="e">
        <f t="shared" ref="R403:R409" ca="1" si="84">INDIRECT(ADDRESS($A403,SUMIFS($1:$1,$5:$5,MAX($5:$5))))</f>
        <v>#REF!</v>
      </c>
      <c r="U403" s="2" t="e">
        <f>SUM(U404:U410)</f>
        <v>#REF!</v>
      </c>
      <c r="V403" s="2" t="e">
        <f>SUM(V404:V410)</f>
        <v>#REF!</v>
      </c>
      <c r="W403" s="2" t="e">
        <f t="shared" ref="W403:AR403" si="85">SUM(W404:W410)</f>
        <v>#REF!</v>
      </c>
      <c r="X403" s="2" t="e">
        <f>SUM(X404:X410)</f>
        <v>#REF!</v>
      </c>
      <c r="Y403" s="2" t="e">
        <f t="shared" si="85"/>
        <v>#REF!</v>
      </c>
      <c r="Z403" s="2" t="e">
        <f t="shared" si="85"/>
        <v>#REF!</v>
      </c>
      <c r="AA403" s="2" t="e">
        <f t="shared" si="85"/>
        <v>#REF!</v>
      </c>
      <c r="AB403" s="2" t="e">
        <f t="shared" si="85"/>
        <v>#REF!</v>
      </c>
      <c r="AC403" s="2" t="e">
        <f t="shared" si="85"/>
        <v>#REF!</v>
      </c>
      <c r="AD403" s="2" t="e">
        <f t="shared" si="85"/>
        <v>#REF!</v>
      </c>
      <c r="AE403" s="2" t="e">
        <f t="shared" si="85"/>
        <v>#REF!</v>
      </c>
      <c r="AF403" s="2" t="e">
        <f t="shared" si="85"/>
        <v>#REF!</v>
      </c>
      <c r="AG403" s="2" t="e">
        <f t="shared" si="85"/>
        <v>#REF!</v>
      </c>
      <c r="AH403" s="2" t="e">
        <f t="shared" si="85"/>
        <v>#REF!</v>
      </c>
      <c r="AI403" s="2" t="e">
        <f t="shared" si="85"/>
        <v>#REF!</v>
      </c>
      <c r="AJ403" s="2" t="e">
        <f t="shared" si="85"/>
        <v>#REF!</v>
      </c>
      <c r="AK403" s="2" t="e">
        <f t="shared" si="85"/>
        <v>#REF!</v>
      </c>
      <c r="AL403" s="2" t="e">
        <f t="shared" si="85"/>
        <v>#REF!</v>
      </c>
      <c r="AM403" s="2" t="e">
        <f t="shared" si="85"/>
        <v>#REF!</v>
      </c>
      <c r="AN403" s="2" t="e">
        <f t="shared" si="85"/>
        <v>#REF!</v>
      </c>
      <c r="AO403" s="2" t="e">
        <f t="shared" si="85"/>
        <v>#REF!</v>
      </c>
      <c r="AP403" s="2" t="e">
        <f t="shared" si="85"/>
        <v>#REF!</v>
      </c>
      <c r="AQ403" s="2" t="e">
        <f t="shared" si="85"/>
        <v>#REF!</v>
      </c>
      <c r="AR403" s="2" t="e">
        <f t="shared" si="85"/>
        <v>#REF!</v>
      </c>
    </row>
    <row r="404" spans="1:44" s="6" customFormat="1" ht="12" x14ac:dyDescent="0.25">
      <c r="A404" s="19">
        <f>ROW()</f>
        <v>404</v>
      </c>
      <c r="B404" s="136"/>
      <c r="C404" s="17"/>
      <c r="E404" s="9"/>
      <c r="H404" s="6" t="s">
        <v>42</v>
      </c>
      <c r="M404" s="58"/>
      <c r="Q404" s="38"/>
      <c r="R404" s="29" t="e">
        <f t="shared" ca="1" si="84"/>
        <v>#REF!</v>
      </c>
      <c r="U404" s="30" t="e">
        <f t="shared" ref="U404:AR404" si="86">U64+U320-U321</f>
        <v>#REF!</v>
      </c>
      <c r="V404" s="30" t="e">
        <f t="shared" si="86"/>
        <v>#REF!</v>
      </c>
      <c r="W404" s="30" t="e">
        <f t="shared" si="86"/>
        <v>#REF!</v>
      </c>
      <c r="X404" s="30" t="e">
        <f t="shared" si="86"/>
        <v>#REF!</v>
      </c>
      <c r="Y404" s="30" t="e">
        <f t="shared" si="86"/>
        <v>#REF!</v>
      </c>
      <c r="Z404" s="30" t="e">
        <f t="shared" si="86"/>
        <v>#REF!</v>
      </c>
      <c r="AA404" s="30" t="e">
        <f t="shared" si="86"/>
        <v>#REF!</v>
      </c>
      <c r="AB404" s="30" t="e">
        <f t="shared" si="86"/>
        <v>#REF!</v>
      </c>
      <c r="AC404" s="30" t="e">
        <f t="shared" si="86"/>
        <v>#REF!</v>
      </c>
      <c r="AD404" s="30" t="e">
        <f t="shared" si="86"/>
        <v>#REF!</v>
      </c>
      <c r="AE404" s="30" t="e">
        <f t="shared" si="86"/>
        <v>#REF!</v>
      </c>
      <c r="AF404" s="30" t="e">
        <f t="shared" si="86"/>
        <v>#REF!</v>
      </c>
      <c r="AG404" s="30" t="e">
        <f t="shared" si="86"/>
        <v>#REF!</v>
      </c>
      <c r="AH404" s="30" t="e">
        <f t="shared" si="86"/>
        <v>#REF!</v>
      </c>
      <c r="AI404" s="30" t="e">
        <f t="shared" si="86"/>
        <v>#REF!</v>
      </c>
      <c r="AJ404" s="30" t="e">
        <f t="shared" si="86"/>
        <v>#REF!</v>
      </c>
      <c r="AK404" s="30" t="e">
        <f t="shared" si="86"/>
        <v>#REF!</v>
      </c>
      <c r="AL404" s="30" t="e">
        <f t="shared" si="86"/>
        <v>#REF!</v>
      </c>
      <c r="AM404" s="30" t="e">
        <f t="shared" si="86"/>
        <v>#REF!</v>
      </c>
      <c r="AN404" s="30" t="e">
        <f t="shared" si="86"/>
        <v>#REF!</v>
      </c>
      <c r="AO404" s="30" t="e">
        <f t="shared" si="86"/>
        <v>#REF!</v>
      </c>
      <c r="AP404" s="30" t="e">
        <f t="shared" si="86"/>
        <v>#REF!</v>
      </c>
      <c r="AQ404" s="30" t="e">
        <f t="shared" si="86"/>
        <v>#REF!</v>
      </c>
      <c r="AR404" s="30" t="e">
        <f t="shared" si="86"/>
        <v>#REF!</v>
      </c>
    </row>
    <row r="405" spans="1:44" s="6" customFormat="1" ht="12" x14ac:dyDescent="0.25">
      <c r="A405" s="19">
        <f>ROW()</f>
        <v>405</v>
      </c>
      <c r="B405" s="136"/>
      <c r="C405" s="17"/>
      <c r="E405" s="9"/>
      <c r="H405" s="6" t="s">
        <v>43</v>
      </c>
      <c r="M405" s="58"/>
      <c r="Q405" s="38"/>
      <c r="R405" s="29" t="e">
        <f t="shared" ca="1" si="84"/>
        <v>#REF!</v>
      </c>
      <c r="U405" s="30" t="e">
        <f t="shared" ref="U405:AR405" si="87">U65+U194-U282</f>
        <v>#REF!</v>
      </c>
      <c r="V405" s="30" t="e">
        <f t="shared" si="87"/>
        <v>#REF!</v>
      </c>
      <c r="W405" s="30" t="e">
        <f t="shared" si="87"/>
        <v>#REF!</v>
      </c>
      <c r="X405" s="30" t="e">
        <f t="shared" si="87"/>
        <v>#REF!</v>
      </c>
      <c r="Y405" s="30" t="e">
        <f t="shared" si="87"/>
        <v>#REF!</v>
      </c>
      <c r="Z405" s="30" t="e">
        <f t="shared" si="87"/>
        <v>#REF!</v>
      </c>
      <c r="AA405" s="30" t="e">
        <f t="shared" si="87"/>
        <v>#REF!</v>
      </c>
      <c r="AB405" s="30" t="e">
        <f t="shared" si="87"/>
        <v>#REF!</v>
      </c>
      <c r="AC405" s="30" t="e">
        <f t="shared" si="87"/>
        <v>#REF!</v>
      </c>
      <c r="AD405" s="30" t="e">
        <f t="shared" si="87"/>
        <v>#REF!</v>
      </c>
      <c r="AE405" s="30" t="e">
        <f t="shared" si="87"/>
        <v>#REF!</v>
      </c>
      <c r="AF405" s="30" t="e">
        <f t="shared" si="87"/>
        <v>#REF!</v>
      </c>
      <c r="AG405" s="30" t="e">
        <f t="shared" si="87"/>
        <v>#REF!</v>
      </c>
      <c r="AH405" s="30" t="e">
        <f t="shared" si="87"/>
        <v>#REF!</v>
      </c>
      <c r="AI405" s="30" t="e">
        <f t="shared" si="87"/>
        <v>#REF!</v>
      </c>
      <c r="AJ405" s="30" t="e">
        <f t="shared" si="87"/>
        <v>#REF!</v>
      </c>
      <c r="AK405" s="30" t="e">
        <f t="shared" si="87"/>
        <v>#REF!</v>
      </c>
      <c r="AL405" s="30" t="e">
        <f t="shared" si="87"/>
        <v>#REF!</v>
      </c>
      <c r="AM405" s="30" t="e">
        <f t="shared" si="87"/>
        <v>#REF!</v>
      </c>
      <c r="AN405" s="30" t="e">
        <f t="shared" si="87"/>
        <v>#REF!</v>
      </c>
      <c r="AO405" s="30" t="e">
        <f t="shared" si="87"/>
        <v>#REF!</v>
      </c>
      <c r="AP405" s="30" t="e">
        <f t="shared" si="87"/>
        <v>#REF!</v>
      </c>
      <c r="AQ405" s="30" t="e">
        <f t="shared" si="87"/>
        <v>#REF!</v>
      </c>
      <c r="AR405" s="30" t="e">
        <f t="shared" si="87"/>
        <v>#REF!</v>
      </c>
    </row>
    <row r="406" spans="1:44" s="6" customFormat="1" ht="12" x14ac:dyDescent="0.25">
      <c r="A406" s="19">
        <f>ROW()</f>
        <v>406</v>
      </c>
      <c r="B406" s="136"/>
      <c r="C406" s="17"/>
      <c r="E406" s="9"/>
      <c r="H406" s="6" t="s">
        <v>44</v>
      </c>
      <c r="M406" s="58"/>
      <c r="Q406" s="38"/>
      <c r="R406" s="29" t="e">
        <f t="shared" ca="1" si="84"/>
        <v>#REF!</v>
      </c>
      <c r="U406" s="30" t="e">
        <f t="shared" ref="U406:AR406" si="88">U66+U323-U324</f>
        <v>#REF!</v>
      </c>
      <c r="V406" s="30" t="e">
        <f t="shared" si="88"/>
        <v>#REF!</v>
      </c>
      <c r="W406" s="30" t="e">
        <f t="shared" si="88"/>
        <v>#REF!</v>
      </c>
      <c r="X406" s="30" t="e">
        <f t="shared" si="88"/>
        <v>#REF!</v>
      </c>
      <c r="Y406" s="30" t="e">
        <f t="shared" si="88"/>
        <v>#REF!</v>
      </c>
      <c r="Z406" s="30" t="e">
        <f t="shared" si="88"/>
        <v>#REF!</v>
      </c>
      <c r="AA406" s="30" t="e">
        <f t="shared" si="88"/>
        <v>#REF!</v>
      </c>
      <c r="AB406" s="30" t="e">
        <f t="shared" si="88"/>
        <v>#REF!</v>
      </c>
      <c r="AC406" s="30" t="e">
        <f t="shared" si="88"/>
        <v>#REF!</v>
      </c>
      <c r="AD406" s="30" t="e">
        <f t="shared" si="88"/>
        <v>#REF!</v>
      </c>
      <c r="AE406" s="30" t="e">
        <f t="shared" si="88"/>
        <v>#REF!</v>
      </c>
      <c r="AF406" s="30" t="e">
        <f t="shared" si="88"/>
        <v>#REF!</v>
      </c>
      <c r="AG406" s="30" t="e">
        <f t="shared" si="88"/>
        <v>#REF!</v>
      </c>
      <c r="AH406" s="30" t="e">
        <f t="shared" si="88"/>
        <v>#REF!</v>
      </c>
      <c r="AI406" s="30" t="e">
        <f t="shared" si="88"/>
        <v>#REF!</v>
      </c>
      <c r="AJ406" s="30" t="e">
        <f t="shared" si="88"/>
        <v>#REF!</v>
      </c>
      <c r="AK406" s="30" t="e">
        <f t="shared" si="88"/>
        <v>#REF!</v>
      </c>
      <c r="AL406" s="30" t="e">
        <f t="shared" si="88"/>
        <v>#REF!</v>
      </c>
      <c r="AM406" s="30" t="e">
        <f t="shared" si="88"/>
        <v>#REF!</v>
      </c>
      <c r="AN406" s="30" t="e">
        <f t="shared" si="88"/>
        <v>#REF!</v>
      </c>
      <c r="AO406" s="30" t="e">
        <f t="shared" si="88"/>
        <v>#REF!</v>
      </c>
      <c r="AP406" s="30" t="e">
        <f t="shared" si="88"/>
        <v>#REF!</v>
      </c>
      <c r="AQ406" s="30" t="e">
        <f t="shared" si="88"/>
        <v>#REF!</v>
      </c>
      <c r="AR406" s="30" t="e">
        <f t="shared" si="88"/>
        <v>#REF!</v>
      </c>
    </row>
    <row r="407" spans="1:44" s="6" customFormat="1" ht="12" x14ac:dyDescent="0.25">
      <c r="A407" s="19">
        <f>ROW()</f>
        <v>407</v>
      </c>
      <c r="B407" s="136"/>
      <c r="C407" s="17"/>
      <c r="E407" s="9"/>
      <c r="H407" s="6" t="s">
        <v>45</v>
      </c>
      <c r="M407" s="58"/>
      <c r="Q407" s="38"/>
      <c r="R407" s="29" t="e">
        <f t="shared" ca="1" si="84"/>
        <v>#REF!</v>
      </c>
      <c r="U407" s="30" t="e">
        <f t="shared" ref="U407:AR407" si="89">U67+$N$195-U283</f>
        <v>#REF!</v>
      </c>
      <c r="V407" s="30" t="e">
        <f t="shared" si="89"/>
        <v>#REF!</v>
      </c>
      <c r="W407" s="30" t="e">
        <f t="shared" si="89"/>
        <v>#REF!</v>
      </c>
      <c r="X407" s="30" t="e">
        <f t="shared" si="89"/>
        <v>#REF!</v>
      </c>
      <c r="Y407" s="30" t="e">
        <f t="shared" si="89"/>
        <v>#REF!</v>
      </c>
      <c r="Z407" s="30" t="e">
        <f t="shared" si="89"/>
        <v>#REF!</v>
      </c>
      <c r="AA407" s="30" t="e">
        <f t="shared" si="89"/>
        <v>#REF!</v>
      </c>
      <c r="AB407" s="30" t="e">
        <f t="shared" si="89"/>
        <v>#REF!</v>
      </c>
      <c r="AC407" s="30" t="e">
        <f t="shared" si="89"/>
        <v>#REF!</v>
      </c>
      <c r="AD407" s="30" t="e">
        <f t="shared" si="89"/>
        <v>#REF!</v>
      </c>
      <c r="AE407" s="30" t="e">
        <f t="shared" si="89"/>
        <v>#REF!</v>
      </c>
      <c r="AF407" s="30" t="e">
        <f t="shared" si="89"/>
        <v>#REF!</v>
      </c>
      <c r="AG407" s="30" t="e">
        <f t="shared" si="89"/>
        <v>#REF!</v>
      </c>
      <c r="AH407" s="30" t="e">
        <f t="shared" si="89"/>
        <v>#REF!</v>
      </c>
      <c r="AI407" s="30" t="e">
        <f t="shared" si="89"/>
        <v>#REF!</v>
      </c>
      <c r="AJ407" s="30" t="e">
        <f t="shared" si="89"/>
        <v>#REF!</v>
      </c>
      <c r="AK407" s="30" t="e">
        <f t="shared" si="89"/>
        <v>#REF!</v>
      </c>
      <c r="AL407" s="30" t="e">
        <f t="shared" si="89"/>
        <v>#REF!</v>
      </c>
      <c r="AM407" s="30" t="e">
        <f t="shared" si="89"/>
        <v>#REF!</v>
      </c>
      <c r="AN407" s="30" t="e">
        <f t="shared" si="89"/>
        <v>#REF!</v>
      </c>
      <c r="AO407" s="30" t="e">
        <f t="shared" si="89"/>
        <v>#REF!</v>
      </c>
      <c r="AP407" s="30" t="e">
        <f t="shared" si="89"/>
        <v>#REF!</v>
      </c>
      <c r="AQ407" s="30" t="e">
        <f t="shared" si="89"/>
        <v>#REF!</v>
      </c>
      <c r="AR407" s="30" t="e">
        <f t="shared" si="89"/>
        <v>#REF!</v>
      </c>
    </row>
    <row r="408" spans="1:44" s="6" customFormat="1" ht="12" x14ac:dyDescent="0.25">
      <c r="A408" s="19">
        <f>ROW()</f>
        <v>408</v>
      </c>
      <c r="B408" s="136"/>
      <c r="C408" s="17"/>
      <c r="E408" s="9"/>
      <c r="H408" s="6" t="s">
        <v>46</v>
      </c>
      <c r="M408" s="58"/>
      <c r="Q408" s="38"/>
      <c r="R408" s="29" t="e">
        <f t="shared" ca="1" si="84"/>
        <v>#REF!</v>
      </c>
      <c r="U408" s="30" t="e">
        <f t="shared" ref="U408:AR408" si="90">U68+U333-U334</f>
        <v>#REF!</v>
      </c>
      <c r="V408" s="30" t="e">
        <f t="shared" si="90"/>
        <v>#REF!</v>
      </c>
      <c r="W408" s="30" t="e">
        <f t="shared" si="90"/>
        <v>#REF!</v>
      </c>
      <c r="X408" s="30" t="e">
        <f t="shared" si="90"/>
        <v>#REF!</v>
      </c>
      <c r="Y408" s="30" t="e">
        <f t="shared" si="90"/>
        <v>#REF!</v>
      </c>
      <c r="Z408" s="30" t="e">
        <f t="shared" si="90"/>
        <v>#REF!</v>
      </c>
      <c r="AA408" s="30" t="e">
        <f t="shared" si="90"/>
        <v>#REF!</v>
      </c>
      <c r="AB408" s="30" t="e">
        <f t="shared" si="90"/>
        <v>#REF!</v>
      </c>
      <c r="AC408" s="30" t="e">
        <f t="shared" si="90"/>
        <v>#REF!</v>
      </c>
      <c r="AD408" s="30" t="e">
        <f t="shared" si="90"/>
        <v>#REF!</v>
      </c>
      <c r="AE408" s="30" t="e">
        <f t="shared" si="90"/>
        <v>#REF!</v>
      </c>
      <c r="AF408" s="30" t="e">
        <f t="shared" si="90"/>
        <v>#REF!</v>
      </c>
      <c r="AG408" s="30" t="e">
        <f t="shared" si="90"/>
        <v>#REF!</v>
      </c>
      <c r="AH408" s="30" t="e">
        <f t="shared" si="90"/>
        <v>#REF!</v>
      </c>
      <c r="AI408" s="30" t="e">
        <f t="shared" si="90"/>
        <v>#REF!</v>
      </c>
      <c r="AJ408" s="30" t="e">
        <f t="shared" si="90"/>
        <v>#REF!</v>
      </c>
      <c r="AK408" s="30" t="e">
        <f t="shared" si="90"/>
        <v>#REF!</v>
      </c>
      <c r="AL408" s="30" t="e">
        <f t="shared" si="90"/>
        <v>#REF!</v>
      </c>
      <c r="AM408" s="30" t="e">
        <f t="shared" si="90"/>
        <v>#REF!</v>
      </c>
      <c r="AN408" s="30" t="e">
        <f t="shared" si="90"/>
        <v>#REF!</v>
      </c>
      <c r="AO408" s="30" t="e">
        <f t="shared" si="90"/>
        <v>#REF!</v>
      </c>
      <c r="AP408" s="30" t="e">
        <f t="shared" si="90"/>
        <v>#REF!</v>
      </c>
      <c r="AQ408" s="30" t="e">
        <f t="shared" si="90"/>
        <v>#REF!</v>
      </c>
      <c r="AR408" s="30" t="e">
        <f t="shared" si="90"/>
        <v>#REF!</v>
      </c>
    </row>
    <row r="409" spans="1:44" s="6" customFormat="1" ht="12" x14ac:dyDescent="0.25">
      <c r="A409" s="19">
        <f>ROW()</f>
        <v>409</v>
      </c>
      <c r="B409" s="136"/>
      <c r="C409" s="17"/>
      <c r="E409" s="9"/>
      <c r="H409" s="6" t="s">
        <v>47</v>
      </c>
      <c r="M409" s="58"/>
      <c r="Q409" s="38"/>
      <c r="R409" s="29" t="e">
        <f t="shared" ca="1" si="84"/>
        <v>#REF!</v>
      </c>
      <c r="U409" s="30" t="e">
        <f t="shared" ref="U409:AR409" si="91">U69+U336-U337</f>
        <v>#REF!</v>
      </c>
      <c r="V409" s="30" t="e">
        <f t="shared" si="91"/>
        <v>#REF!</v>
      </c>
      <c r="W409" s="30" t="e">
        <f t="shared" si="91"/>
        <v>#REF!</v>
      </c>
      <c r="X409" s="30" t="e">
        <f t="shared" si="91"/>
        <v>#REF!</v>
      </c>
      <c r="Y409" s="30" t="e">
        <f t="shared" si="91"/>
        <v>#REF!</v>
      </c>
      <c r="Z409" s="30" t="e">
        <f t="shared" si="91"/>
        <v>#REF!</v>
      </c>
      <c r="AA409" s="30" t="e">
        <f t="shared" si="91"/>
        <v>#REF!</v>
      </c>
      <c r="AB409" s="30" t="e">
        <f t="shared" si="91"/>
        <v>#REF!</v>
      </c>
      <c r="AC409" s="30" t="e">
        <f t="shared" si="91"/>
        <v>#REF!</v>
      </c>
      <c r="AD409" s="30" t="e">
        <f t="shared" si="91"/>
        <v>#REF!</v>
      </c>
      <c r="AE409" s="30" t="e">
        <f t="shared" si="91"/>
        <v>#REF!</v>
      </c>
      <c r="AF409" s="30" t="e">
        <f t="shared" si="91"/>
        <v>#REF!</v>
      </c>
      <c r="AG409" s="30" t="e">
        <f t="shared" si="91"/>
        <v>#REF!</v>
      </c>
      <c r="AH409" s="30" t="e">
        <f t="shared" si="91"/>
        <v>#REF!</v>
      </c>
      <c r="AI409" s="30" t="e">
        <f t="shared" si="91"/>
        <v>#REF!</v>
      </c>
      <c r="AJ409" s="30" t="e">
        <f t="shared" si="91"/>
        <v>#REF!</v>
      </c>
      <c r="AK409" s="30" t="e">
        <f t="shared" si="91"/>
        <v>#REF!</v>
      </c>
      <c r="AL409" s="30" t="e">
        <f t="shared" si="91"/>
        <v>#REF!</v>
      </c>
      <c r="AM409" s="30" t="e">
        <f t="shared" si="91"/>
        <v>#REF!</v>
      </c>
      <c r="AN409" s="30" t="e">
        <f t="shared" si="91"/>
        <v>#REF!</v>
      </c>
      <c r="AO409" s="30" t="e">
        <f t="shared" si="91"/>
        <v>#REF!</v>
      </c>
      <c r="AP409" s="30" t="e">
        <f t="shared" si="91"/>
        <v>#REF!</v>
      </c>
      <c r="AQ409" s="30" t="e">
        <f t="shared" si="91"/>
        <v>#REF!</v>
      </c>
      <c r="AR409" s="30" t="e">
        <f t="shared" si="91"/>
        <v>#REF!</v>
      </c>
    </row>
    <row r="410" spans="1:44" s="17" customFormat="1" ht="10.199999999999999" x14ac:dyDescent="0.2">
      <c r="A410" s="19">
        <f>ROW()</f>
        <v>410</v>
      </c>
      <c r="B410" s="137"/>
      <c r="E410" s="16" t="s">
        <v>6</v>
      </c>
      <c r="M410" s="58"/>
      <c r="Q410" s="38"/>
      <c r="R410" s="22"/>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row>
    <row r="411" spans="1:44" ht="4.95" customHeight="1" x14ac:dyDescent="0.3">
      <c r="A411" s="19">
        <f>ROW()</f>
        <v>411</v>
      </c>
      <c r="B411" s="134"/>
      <c r="F411" s="32"/>
      <c r="G411" s="32"/>
      <c r="H411" s="32"/>
      <c r="I411" s="32"/>
      <c r="J411" s="32"/>
      <c r="K411" s="33"/>
      <c r="L411" s="32"/>
      <c r="M411" s="61"/>
      <c r="N411" s="32"/>
      <c r="O411" s="32"/>
      <c r="P411" s="32"/>
      <c r="Q411" s="41"/>
      <c r="R411" s="34"/>
      <c r="S411" s="32"/>
      <c r="T411" s="32"/>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row>
  </sheetData>
  <conditionalFormatting sqref="R7:AF7 Q1:Q9 Q172 Q186:Q188 Q192:Q193 Q329:Q338 Q227 Q174:Q176 Q178 Q41 Q78 Q97 Q229 Q309 Q340:Q341 Q343:Q347 Q349 Q351:Q354 Q381 Q276:Q283 Q16:Q39 Q43:Q47 Q99:Q108 Q122:Q130 Q132:Q141 Q162:Q170 Q204:Q211 Q231:Q239 Q241:Q249 Q356:Q379 Q383:Q387 Q152:Q160 Q90 Q120 Q76 Q303:Q307 Q402:Q1048576 Q62:Q72 Q389:Q400 Q49:Q60">
    <cfRule type="cellIs" dxfId="421" priority="422" operator="notEqual">
      <formula>0</formula>
    </cfRule>
  </conditionalFormatting>
  <conditionalFormatting sqref="R347:AF347">
    <cfRule type="cellIs" dxfId="420" priority="421" operator="notEqual">
      <formula>0</formula>
    </cfRule>
  </conditionalFormatting>
  <conditionalFormatting sqref="A11:K14 S345:AF345 R11:AF14 A132:K132 A162:K162 A172:E172 A192:K193 A320:K321 A323:K324 A311:K312 A317:K318 A329:K338 A365:K365 A186:K188 M174:O176 AS317:XFD318 A227:K227 AS227:XFD227 AS186:XFD188 AS192:XFD193 AS162:XFD162 AS1:XFD9 AS329:XFD338 A241:K241 AS174:XFD176 A174:E176 AS178:XFD178 A178:F178 A122:K122 AS122:XFD122 A141:K141 A351:K354 A1:K9 AS11:XFD14 A41:K41 AS41:XFD41 A78:K78 AS97:XFD97 A97:K97 A99:K99 AS229:XFD229 A229:K229 A231:K231 AS306:XFD307 AS309:XFD309 A309:K309 AS311:XFD312 AS320:XFD321 AS323:XFD324 AS340:XFD341 A340:K341 A343:K347 AS343:XFD347 A349:K349 AS351:XFD354 AS381:XFD381 A381:K381 M172:XFD172 H178:K178 Q178:T178 Q174:T176 A375:K379 A35:K39 A383:K387 A43:K47 A25:K25 A399:K400 AS16:XFD24 A16:A23 F16:K23 AS26:XFD39 A26:A33 G26:K33 A50:A57 G50:K57 AG108:XFD108 A100:A107 F100:K107 A123:A130 G123:K130 A133:A140 G133:G140 AS132:XFD141 A153:A160 G153:G160 AG153:XFD160 A163:A170 G163:G170 AG163:XFD170 A204:A211 G204:K211 AG204:XFD211 A232:A239 G232:K239 A242:A249 G242:K249 A356:A363 F356:K363 AS356:XFD379 A366:A373 G366:K373 AS383:XFD387 A390:A397 G390:K397 A152:K152 AS152:XFD152 A276:K283 M152:AF152 M232:T239 M204:Q211 M50:AR57 M26:AR33 M16:AR23 M407:AR407 M408:AF1048576 M25:XFD25 M49:AF49 M59:AF60 M35:AF39 M375:AF379 M178:O178 M383:AF386 M381:AF381 M349:XFD349 M343:AF344 M340:AF341 M229:AF229 M97:AF97 M43:AF46 M41:AF41 M9:AR9 M351:AF354 M141:AF141 M122:T122 M241:T249 M227:AF227 M306:AF307 M73 M186:AF188 M1:AF8 M346:AF347 M329:AF338 M317:M318 M311:M312 M323:M324 M320:M321 M192:AF193 M162:AF162 M132:AF132 M11:P14 M345:Q345 A90:K90 Q78:XFD78 M90:XFD90 A120:XFD120 M76:AF76 AS76:XFD76 A76:K76 A59:K60 M303:XFD305 AS43:XFD47 A303:L307 M356:AR363 M402:AF406 AS402:XFD1048576 A402:K1048576 AS62:XFD73 A62:K73 M62:AF72 M399:AR400 U401:AR401 M389:AR397 AS389:XFD400 A389:K389 AS49:XFD60 A49:K49 M387:AR387 M47:AR47 M365:AR373 M99:AF99 AS99:XFD107 M100:AR107 M123:XFD130 M276:XFD283 AS231:XFD239 AS241:XFD249 M231:AR231 M309:AF309">
    <cfRule type="cellIs" dxfId="419" priority="420" operator="equal">
      <formula>0</formula>
    </cfRule>
  </conditionalFormatting>
  <conditionalFormatting sqref="U7:AF7">
    <cfRule type="cellIs" dxfId="418" priority="419" operator="notEqual">
      <formula>0</formula>
    </cfRule>
  </conditionalFormatting>
  <conditionalFormatting sqref="R303:AF304">
    <cfRule type="cellIs" dxfId="417" priority="417" operator="greaterThan">
      <formula>0</formula>
    </cfRule>
    <cfRule type="cellIs" dxfId="416" priority="418" operator="lessThan">
      <formula>0</formula>
    </cfRule>
  </conditionalFormatting>
  <conditionalFormatting sqref="R329:R330">
    <cfRule type="cellIs" dxfId="415" priority="415" operator="greaterThan">
      <formula>0</formula>
    </cfRule>
    <cfRule type="cellIs" dxfId="414" priority="416" operator="lessThan">
      <formula>0</formula>
    </cfRule>
  </conditionalFormatting>
  <conditionalFormatting sqref="U329:AF330">
    <cfRule type="cellIs" dxfId="413" priority="413" operator="greaterThan">
      <formula>0</formula>
    </cfRule>
    <cfRule type="cellIs" dxfId="412" priority="414" operator="lessThan">
      <formula>0</formula>
    </cfRule>
  </conditionalFormatting>
  <conditionalFormatting sqref="R343:R344">
    <cfRule type="cellIs" dxfId="411" priority="411" operator="greaterThan">
      <formula>0</formula>
    </cfRule>
    <cfRule type="cellIs" dxfId="410" priority="412" operator="lessThan">
      <formula>0</formula>
    </cfRule>
  </conditionalFormatting>
  <conditionalFormatting sqref="U343:AF345">
    <cfRule type="cellIs" dxfId="409" priority="409" operator="greaterThan">
      <formula>0</formula>
    </cfRule>
    <cfRule type="cellIs" dxfId="408" priority="410" operator="lessThan">
      <formula>0</formula>
    </cfRule>
  </conditionalFormatting>
  <conditionalFormatting sqref="R344">
    <cfRule type="cellIs" dxfId="407" priority="407" operator="greaterThan">
      <formula>0</formula>
    </cfRule>
    <cfRule type="cellIs" dxfId="406" priority="408" operator="lessThan">
      <formula>0</formula>
    </cfRule>
  </conditionalFormatting>
  <conditionalFormatting sqref="U344:AF345">
    <cfRule type="cellIs" dxfId="405" priority="405" operator="greaterThan">
      <formula>0</formula>
    </cfRule>
    <cfRule type="cellIs" dxfId="404" priority="406" operator="lessThan">
      <formula>0</formula>
    </cfRule>
  </conditionalFormatting>
  <conditionalFormatting sqref="Q11:Q14">
    <cfRule type="cellIs" dxfId="403" priority="404" operator="notEqual">
      <formula>0</formula>
    </cfRule>
  </conditionalFormatting>
  <conditionalFormatting sqref="Q11:Q14">
    <cfRule type="cellIs" dxfId="402" priority="403" operator="equal">
      <formula>0</formula>
    </cfRule>
  </conditionalFormatting>
  <conditionalFormatting sqref="Q131">
    <cfRule type="cellIs" dxfId="401" priority="402" operator="notEqual">
      <formula>0</formula>
    </cfRule>
  </conditionalFormatting>
  <conditionalFormatting sqref="A131:K131 AS131:XFD131 M131:AF131">
    <cfRule type="cellIs" dxfId="400" priority="401" operator="equal">
      <formula>0</formula>
    </cfRule>
  </conditionalFormatting>
  <conditionalFormatting sqref="B123:D130 F123:F130">
    <cfRule type="cellIs" dxfId="399" priority="400" operator="equal">
      <formula>0</formula>
    </cfRule>
  </conditionalFormatting>
  <conditionalFormatting sqref="E123:E130">
    <cfRule type="cellIs" dxfId="398" priority="399" operator="equal">
      <formula>0</formula>
    </cfRule>
  </conditionalFormatting>
  <conditionalFormatting sqref="P122">
    <cfRule type="cellIs" dxfId="397" priority="398" operator="notEqual">
      <formula>0</formula>
    </cfRule>
  </conditionalFormatting>
  <conditionalFormatting sqref="B133:D140 F133:F140 H133:K140 S133:T133 M133:Q133 M134:T140">
    <cfRule type="cellIs" dxfId="396" priority="397" operator="equal">
      <formula>0</formula>
    </cfRule>
  </conditionalFormatting>
  <conditionalFormatting sqref="E133:E140">
    <cfRule type="cellIs" dxfId="395" priority="396" operator="equal">
      <formula>0</formula>
    </cfRule>
  </conditionalFormatting>
  <conditionalFormatting sqref="B100:D107 A108:K108 M108:AF108">
    <cfRule type="cellIs" dxfId="394" priority="395" operator="equal">
      <formula>0</formula>
    </cfRule>
  </conditionalFormatting>
  <conditionalFormatting sqref="E100:E107">
    <cfRule type="cellIs" dxfId="393" priority="394" operator="equal">
      <formula>0</formula>
    </cfRule>
  </conditionalFormatting>
  <conditionalFormatting sqref="R133">
    <cfRule type="cellIs" dxfId="392" priority="393" operator="equal">
      <formula>0</formula>
    </cfRule>
  </conditionalFormatting>
  <conditionalFormatting sqref="Q161">
    <cfRule type="cellIs" dxfId="391" priority="392" operator="notEqual">
      <formula>0</formula>
    </cfRule>
  </conditionalFormatting>
  <conditionalFormatting sqref="A161:K161 AS161:XFD161 M161:AF161">
    <cfRule type="cellIs" dxfId="390" priority="391" operator="equal">
      <formula>0</formula>
    </cfRule>
  </conditionalFormatting>
  <conditionalFormatting sqref="B153:D160 F153:F160 H153:K160 S153:AF153 M154:AF160 M153:Q153">
    <cfRule type="cellIs" dxfId="389" priority="390" operator="equal">
      <formula>0</formula>
    </cfRule>
  </conditionalFormatting>
  <conditionalFormatting sqref="E153:E160">
    <cfRule type="cellIs" dxfId="388" priority="389" operator="equal">
      <formula>0</formula>
    </cfRule>
  </conditionalFormatting>
  <conditionalFormatting sqref="R153">
    <cfRule type="cellIs" dxfId="387" priority="388" operator="equal">
      <formula>0</formula>
    </cfRule>
  </conditionalFormatting>
  <conditionalFormatting sqref="Q171">
    <cfRule type="cellIs" dxfId="386" priority="387" operator="notEqual">
      <formula>0</formula>
    </cfRule>
  </conditionalFormatting>
  <conditionalFormatting sqref="A171:K171 AS171:XFD171 M171:AF171">
    <cfRule type="cellIs" dxfId="385" priority="386" operator="equal">
      <formula>0</formula>
    </cfRule>
  </conditionalFormatting>
  <conditionalFormatting sqref="B163:D170 F163:F170 H163:K170 S163:AF163 M164:AF170 M163:Q163">
    <cfRule type="cellIs" dxfId="384" priority="385" operator="equal">
      <formula>0</formula>
    </cfRule>
  </conditionalFormatting>
  <conditionalFormatting sqref="E163:E170">
    <cfRule type="cellIs" dxfId="383" priority="384" operator="equal">
      <formula>0</formula>
    </cfRule>
  </conditionalFormatting>
  <conditionalFormatting sqref="R163">
    <cfRule type="cellIs" dxfId="382" priority="383" operator="equal">
      <formula>0</formula>
    </cfRule>
  </conditionalFormatting>
  <conditionalFormatting sqref="F172:K172 F174:F176 H174:K176">
    <cfRule type="cellIs" dxfId="381" priority="382" operator="equal">
      <formula>0</formula>
    </cfRule>
  </conditionalFormatting>
  <conditionalFormatting sqref="Q179:Q183">
    <cfRule type="cellIs" dxfId="380" priority="381" operator="notEqual">
      <formula>0</formula>
    </cfRule>
  </conditionalFormatting>
  <conditionalFormatting sqref="A179:F183 AS179:XFD183 H179:K183 Q179:T183 M179:O183">
    <cfRule type="cellIs" dxfId="379" priority="380" operator="equal">
      <formula>0</formula>
    </cfRule>
  </conditionalFormatting>
  <conditionalFormatting sqref="A203:K203 AS203:XFD203 M203:P203">
    <cfRule type="cellIs" dxfId="378" priority="379" operator="equal">
      <formula>0</formula>
    </cfRule>
  </conditionalFormatting>
  <conditionalFormatting sqref="Q212">
    <cfRule type="cellIs" dxfId="377" priority="378" operator="notEqual">
      <formula>0</formula>
    </cfRule>
  </conditionalFormatting>
  <conditionalFormatting sqref="A212:K212 AS212:XFD212 M212:AF212">
    <cfRule type="cellIs" dxfId="376" priority="377" operator="equal">
      <formula>0</formula>
    </cfRule>
  </conditionalFormatting>
  <conditionalFormatting sqref="B204:D211 F204:F211">
    <cfRule type="cellIs" dxfId="375" priority="376" operator="equal">
      <formula>0</formula>
    </cfRule>
  </conditionalFormatting>
  <conditionalFormatting sqref="E204:E211">
    <cfRule type="cellIs" dxfId="374" priority="375" operator="equal">
      <formula>0</formula>
    </cfRule>
  </conditionalFormatting>
  <conditionalFormatting sqref="R204">
    <cfRule type="cellIs" dxfId="373" priority="372" operator="equal">
      <formula>0</formula>
    </cfRule>
  </conditionalFormatting>
  <conditionalFormatting sqref="R203:AF203">
    <cfRule type="cellIs" dxfId="372" priority="374" operator="equal">
      <formula>0</formula>
    </cfRule>
  </conditionalFormatting>
  <conditionalFormatting sqref="R205:AF211 S204:AF204">
    <cfRule type="cellIs" dxfId="371" priority="373" operator="equal">
      <formula>0</formula>
    </cfRule>
  </conditionalFormatting>
  <conditionalFormatting sqref="Q203">
    <cfRule type="cellIs" dxfId="370" priority="370" operator="equal">
      <formula>0</formula>
    </cfRule>
  </conditionalFormatting>
  <conditionalFormatting sqref="Q203">
    <cfRule type="cellIs" dxfId="369" priority="371" operator="notEqual">
      <formula>0</formula>
    </cfRule>
  </conditionalFormatting>
  <conditionalFormatting sqref="F190:K190">
    <cfRule type="cellIs" dxfId="368" priority="368" operator="equal">
      <formula>0</formula>
    </cfRule>
  </conditionalFormatting>
  <conditionalFormatting sqref="A190:E190 M190 AS190:XFD190">
    <cfRule type="cellIs" dxfId="367" priority="369" operator="equal">
      <formula>0</formula>
    </cfRule>
  </conditionalFormatting>
  <conditionalFormatting sqref="F191:K191">
    <cfRule type="cellIs" dxfId="366" priority="366" operator="equal">
      <formula>0</formula>
    </cfRule>
  </conditionalFormatting>
  <conditionalFormatting sqref="A191:E191 M191 AS191:XFD191">
    <cfRule type="cellIs" dxfId="365" priority="367" operator="equal">
      <formula>0</formula>
    </cfRule>
  </conditionalFormatting>
  <conditionalFormatting sqref="Q190:Q191">
    <cfRule type="cellIs" dxfId="364" priority="365" operator="notEqual">
      <formula>0</formula>
    </cfRule>
  </conditionalFormatting>
  <conditionalFormatting sqref="N190:AF191">
    <cfRule type="cellIs" dxfId="363" priority="364" operator="equal">
      <formula>0</formula>
    </cfRule>
  </conditionalFormatting>
  <conditionalFormatting sqref="A194:E194 M194 AS194:XFD194">
    <cfRule type="cellIs" dxfId="362" priority="363" operator="equal">
      <formula>0</formula>
    </cfRule>
  </conditionalFormatting>
  <conditionalFormatting sqref="F194:K194">
    <cfRule type="cellIs" dxfId="361" priority="362" operator="equal">
      <formula>0</formula>
    </cfRule>
  </conditionalFormatting>
  <conditionalFormatting sqref="Q194">
    <cfRule type="cellIs" dxfId="360" priority="361" operator="notEqual">
      <formula>0</formula>
    </cfRule>
  </conditionalFormatting>
  <conditionalFormatting sqref="N194:O194 Q194:T194">
    <cfRule type="cellIs" dxfId="359" priority="360" operator="equal">
      <formula>0</formula>
    </cfRule>
  </conditionalFormatting>
  <conditionalFormatting sqref="N320:AF321">
    <cfRule type="cellIs" dxfId="358" priority="354" operator="equal">
      <formula>0</formula>
    </cfRule>
  </conditionalFormatting>
  <conditionalFormatting sqref="Q323:Q324">
    <cfRule type="cellIs" dxfId="357" priority="353" operator="notEqual">
      <formula>0</formula>
    </cfRule>
  </conditionalFormatting>
  <conditionalFormatting sqref="N323:AF324">
    <cfRule type="cellIs" dxfId="356" priority="352" operator="equal">
      <formula>0</formula>
    </cfRule>
  </conditionalFormatting>
  <conditionalFormatting sqref="A195:E195 M195 AS195:XFD195">
    <cfRule type="cellIs" dxfId="355" priority="359" operator="equal">
      <formula>0</formula>
    </cfRule>
  </conditionalFormatting>
  <conditionalFormatting sqref="F195:K195">
    <cfRule type="cellIs" dxfId="354" priority="358" operator="equal">
      <formula>0</formula>
    </cfRule>
  </conditionalFormatting>
  <conditionalFormatting sqref="Q195">
    <cfRule type="cellIs" dxfId="353" priority="357" operator="notEqual">
      <formula>0</formula>
    </cfRule>
  </conditionalFormatting>
  <conditionalFormatting sqref="N195:O195 Q195:T195">
    <cfRule type="cellIs" dxfId="352" priority="356" operator="equal">
      <formula>0</formula>
    </cfRule>
  </conditionalFormatting>
  <conditionalFormatting sqref="Q320:Q321">
    <cfRule type="cellIs" dxfId="351" priority="355" operator="notEqual">
      <formula>0</formula>
    </cfRule>
  </conditionalFormatting>
  <conditionalFormatting sqref="Q311:Q312">
    <cfRule type="cellIs" dxfId="350" priority="351" operator="notEqual">
      <formula>0</formula>
    </cfRule>
  </conditionalFormatting>
  <conditionalFormatting sqref="N311:AF312">
    <cfRule type="cellIs" dxfId="349" priority="350" operator="equal">
      <formula>0</formula>
    </cfRule>
  </conditionalFormatting>
  <conditionalFormatting sqref="Q317:Q318">
    <cfRule type="cellIs" dxfId="348" priority="349" operator="notEqual">
      <formula>0</formula>
    </cfRule>
  </conditionalFormatting>
  <conditionalFormatting sqref="N317:AF318">
    <cfRule type="cellIs" dxfId="347" priority="348" operator="equal">
      <formula>0</formula>
    </cfRule>
  </conditionalFormatting>
  <conditionalFormatting sqref="Q326:Q327">
    <cfRule type="cellIs" dxfId="346" priority="347" operator="notEqual">
      <formula>0</formula>
    </cfRule>
  </conditionalFormatting>
  <conditionalFormatting sqref="A326:K327 AS326:XFD327 M326:AF327">
    <cfRule type="cellIs" dxfId="345" priority="346" operator="equal">
      <formula>0</formula>
    </cfRule>
  </conditionalFormatting>
  <conditionalFormatting sqref="A314:K315 AS314:XFD315 M314:M315">
    <cfRule type="cellIs" dxfId="344" priority="345" operator="equal">
      <formula>0</formula>
    </cfRule>
  </conditionalFormatting>
  <conditionalFormatting sqref="Q314:Q315">
    <cfRule type="cellIs" dxfId="343" priority="344" operator="notEqual">
      <formula>0</formula>
    </cfRule>
  </conditionalFormatting>
  <conditionalFormatting sqref="N314:AF315">
    <cfRule type="cellIs" dxfId="342" priority="343" operator="equal">
      <formula>0</formula>
    </cfRule>
  </conditionalFormatting>
  <conditionalFormatting sqref="B356:D363 A364:K364 M364:AF364">
    <cfRule type="cellIs" dxfId="341" priority="341" operator="equal">
      <formula>0</formula>
    </cfRule>
  </conditionalFormatting>
  <conditionalFormatting sqref="A355:K355 AS355:XFD355 M355:P355">
    <cfRule type="cellIs" dxfId="340" priority="342" operator="equal">
      <formula>0</formula>
    </cfRule>
  </conditionalFormatting>
  <conditionalFormatting sqref="E356:E363">
    <cfRule type="cellIs" dxfId="339" priority="340" operator="equal">
      <formula>0</formula>
    </cfRule>
  </conditionalFormatting>
  <conditionalFormatting sqref="AS198:XFD199 A198:K199 M198:AR198 M199:AF199">
    <cfRule type="cellIs" dxfId="338" priority="329" operator="equal">
      <formula>0</formula>
    </cfRule>
  </conditionalFormatting>
  <conditionalFormatting sqref="E15:G15">
    <cfRule type="cellIs" dxfId="337" priority="336" operator="equal">
      <formula>0</formula>
    </cfRule>
  </conditionalFormatting>
  <conditionalFormatting sqref="Q198:Q199">
    <cfRule type="cellIs" dxfId="336" priority="330" operator="notEqual">
      <formula>0</formula>
    </cfRule>
  </conditionalFormatting>
  <conditionalFormatting sqref="B16:D23 A24:K24 M24:AF24">
    <cfRule type="cellIs" dxfId="335" priority="338" operator="equal">
      <formula>0</formula>
    </cfRule>
  </conditionalFormatting>
  <conditionalFormatting sqref="Q355 S355:AF355">
    <cfRule type="cellIs" dxfId="334" priority="334" operator="equal">
      <formula>0</formula>
    </cfRule>
  </conditionalFormatting>
  <conditionalFormatting sqref="A15:D15 H15:K15 AS15:XFD15 M15:P15">
    <cfRule type="cellIs" dxfId="333" priority="339" operator="equal">
      <formula>0</formula>
    </cfRule>
  </conditionalFormatting>
  <conditionalFormatting sqref="E16:E23">
    <cfRule type="cellIs" dxfId="332" priority="337" operator="equal">
      <formula>0</formula>
    </cfRule>
  </conditionalFormatting>
  <conditionalFormatting sqref="R355">
    <cfRule type="cellIs" dxfId="331" priority="331" operator="equal">
      <formula>0</formula>
    </cfRule>
  </conditionalFormatting>
  <conditionalFormatting sqref="AG171:AR171">
    <cfRule type="cellIs" dxfId="330" priority="312" operator="equal">
      <formula>0</formula>
    </cfRule>
  </conditionalFormatting>
  <conditionalFormatting sqref="Q355">
    <cfRule type="cellIs" dxfId="329" priority="335" operator="notEqual">
      <formula>0</formula>
    </cfRule>
  </conditionalFormatting>
  <conditionalFormatting sqref="Q15">
    <cfRule type="cellIs" dxfId="328" priority="333" operator="notEqual">
      <formula>0</formula>
    </cfRule>
  </conditionalFormatting>
  <conditionalFormatting sqref="Q15:AF15">
    <cfRule type="cellIs" dxfId="327" priority="332" operator="equal">
      <formula>0</formula>
    </cfRule>
  </conditionalFormatting>
  <conditionalFormatting sqref="Q73">
    <cfRule type="cellIs" dxfId="326" priority="328" operator="notEqual">
      <formula>0</formula>
    </cfRule>
  </conditionalFormatting>
  <conditionalFormatting sqref="N73:T73">
    <cfRule type="cellIs" dxfId="325" priority="327" operator="equal">
      <formula>0</formula>
    </cfRule>
  </conditionalFormatting>
  <conditionalFormatting sqref="AG7:AR7">
    <cfRule type="cellIs" dxfId="324" priority="326" operator="notEqual">
      <formula>0</formula>
    </cfRule>
  </conditionalFormatting>
  <conditionalFormatting sqref="AG347:AR347">
    <cfRule type="cellIs" dxfId="323" priority="325" operator="notEqual">
      <formula>0</formula>
    </cfRule>
  </conditionalFormatting>
  <conditionalFormatting sqref="AG329:AR338 AG1:AR8 AG132:AR132 AG162:AR162 AG192:AR193 AG186:AR188 AG306:AR307 AG227:AR227 AG141:AR141 AG351:AR354 AG11:AR14 AG41:AR41 AG43:AR46 AG97:AR97 AG99:AR99 AG229:AR229 AG309:AR309 AG340:AR341 AG343:AR347 AG381:AR381 AG383:AR386 AG375:AR379 AG35:AR39 AG59:AR60 AG49:AR49 AG408:AR1048576 AG152:AR152 AG76:AR76 AG402:AR406 AG62:AR72">
    <cfRule type="cellIs" dxfId="322" priority="324" operator="equal">
      <formula>0</formula>
    </cfRule>
  </conditionalFormatting>
  <conditionalFormatting sqref="AG7:AR7">
    <cfRule type="cellIs" dxfId="321" priority="323" operator="notEqual">
      <formula>0</formula>
    </cfRule>
  </conditionalFormatting>
  <conditionalFormatting sqref="AG303:AR304">
    <cfRule type="cellIs" dxfId="320" priority="321" operator="greaterThan">
      <formula>0</formula>
    </cfRule>
    <cfRule type="cellIs" dxfId="319" priority="322" operator="lessThan">
      <formula>0</formula>
    </cfRule>
  </conditionalFormatting>
  <conditionalFormatting sqref="AG329:AR330">
    <cfRule type="cellIs" dxfId="318" priority="319" operator="greaterThan">
      <formula>0</formula>
    </cfRule>
    <cfRule type="cellIs" dxfId="317" priority="320" operator="lessThan">
      <formula>0</formula>
    </cfRule>
  </conditionalFormatting>
  <conditionalFormatting sqref="AG343:AR345">
    <cfRule type="cellIs" dxfId="316" priority="317" operator="greaterThan">
      <formula>0</formula>
    </cfRule>
    <cfRule type="cellIs" dxfId="315" priority="318" operator="lessThan">
      <formula>0</formula>
    </cfRule>
  </conditionalFormatting>
  <conditionalFormatting sqref="AG344:AR345">
    <cfRule type="cellIs" dxfId="314" priority="315" operator="greaterThan">
      <formula>0</formula>
    </cfRule>
    <cfRule type="cellIs" dxfId="313" priority="316" operator="lessThan">
      <formula>0</formula>
    </cfRule>
  </conditionalFormatting>
  <conditionalFormatting sqref="AG131:AR131">
    <cfRule type="cellIs" dxfId="312" priority="314" operator="equal">
      <formula>0</formula>
    </cfRule>
  </conditionalFormatting>
  <conditionalFormatting sqref="AG161:AR161">
    <cfRule type="cellIs" dxfId="311" priority="313" operator="equal">
      <formula>0</formula>
    </cfRule>
  </conditionalFormatting>
  <conditionalFormatting sqref="AG311:AR312">
    <cfRule type="cellIs" dxfId="310" priority="306" operator="equal">
      <formula>0</formula>
    </cfRule>
  </conditionalFormatting>
  <conditionalFormatting sqref="AG212:AR212">
    <cfRule type="cellIs" dxfId="309" priority="311" operator="equal">
      <formula>0</formula>
    </cfRule>
  </conditionalFormatting>
  <conditionalFormatting sqref="AG203:AR203">
    <cfRule type="cellIs" dxfId="308" priority="310" operator="equal">
      <formula>0</formula>
    </cfRule>
  </conditionalFormatting>
  <conditionalFormatting sqref="AG190:AR191">
    <cfRule type="cellIs" dxfId="307" priority="309" operator="equal">
      <formula>0</formula>
    </cfRule>
  </conditionalFormatting>
  <conditionalFormatting sqref="AG323:AR324">
    <cfRule type="cellIs" dxfId="306" priority="307" operator="equal">
      <formula>0</formula>
    </cfRule>
  </conditionalFormatting>
  <conditionalFormatting sqref="AG320:AR321">
    <cfRule type="cellIs" dxfId="305" priority="308" operator="equal">
      <formula>0</formula>
    </cfRule>
  </conditionalFormatting>
  <conditionalFormatting sqref="AG364:AR364">
    <cfRule type="cellIs" dxfId="304" priority="302" operator="equal">
      <formula>0</formula>
    </cfRule>
  </conditionalFormatting>
  <conditionalFormatting sqref="AG317:AR318">
    <cfRule type="cellIs" dxfId="303" priority="305" operator="equal">
      <formula>0</formula>
    </cfRule>
  </conditionalFormatting>
  <conditionalFormatting sqref="AG326:AR327">
    <cfRule type="cellIs" dxfId="302" priority="304" operator="equal">
      <formula>0</formula>
    </cfRule>
  </conditionalFormatting>
  <conditionalFormatting sqref="AG314:AR315">
    <cfRule type="cellIs" dxfId="301" priority="303" operator="equal">
      <formula>0</formula>
    </cfRule>
  </conditionalFormatting>
  <conditionalFormatting sqref="AG15:AR15">
    <cfRule type="cellIs" dxfId="300" priority="299" operator="equal">
      <formula>0</formula>
    </cfRule>
  </conditionalFormatting>
  <conditionalFormatting sqref="AG24:AR24">
    <cfRule type="cellIs" dxfId="299" priority="301" operator="equal">
      <formula>0</formula>
    </cfRule>
  </conditionalFormatting>
  <conditionalFormatting sqref="AG355:AR355">
    <cfRule type="cellIs" dxfId="298" priority="300" operator="equal">
      <formula>0</formula>
    </cfRule>
  </conditionalFormatting>
  <conditionalFormatting sqref="AG199:AR199">
    <cfRule type="cellIs" dxfId="297" priority="298" operator="equal">
      <formula>0</formula>
    </cfRule>
  </conditionalFormatting>
  <conditionalFormatting sqref="A240:K240 AS240:XFD240 M240:AF240">
    <cfRule type="cellIs" dxfId="296" priority="296" operator="equal">
      <formula>0</formula>
    </cfRule>
  </conditionalFormatting>
  <conditionalFormatting sqref="Q173">
    <cfRule type="cellIs" dxfId="295" priority="284" operator="notEqual">
      <formula>0</formula>
    </cfRule>
  </conditionalFormatting>
  <conditionalFormatting sqref="M173:O173 A173:E173 U174:AR185 Q173:XFD173">
    <cfRule type="cellIs" dxfId="294" priority="283" operator="equal">
      <formula>0</formula>
    </cfRule>
  </conditionalFormatting>
  <conditionalFormatting sqref="B232:D239 F232:F239">
    <cfRule type="cellIs" dxfId="293" priority="295" operator="equal">
      <formula>0</formula>
    </cfRule>
  </conditionalFormatting>
  <conditionalFormatting sqref="AG240:AR240">
    <cfRule type="cellIs" dxfId="292" priority="293" operator="equal">
      <formula>0</formula>
    </cfRule>
  </conditionalFormatting>
  <conditionalFormatting sqref="M177:O177 AS177:XFD177 A177:E177 Q177:T177">
    <cfRule type="cellIs" dxfId="291" priority="280" operator="equal">
      <formula>0</formula>
    </cfRule>
  </conditionalFormatting>
  <conditionalFormatting sqref="E232:E239">
    <cfRule type="cellIs" dxfId="290" priority="294" operator="equal">
      <formula>0</formula>
    </cfRule>
  </conditionalFormatting>
  <conditionalFormatting sqref="Q240">
    <cfRule type="cellIs" dxfId="289" priority="297" operator="notEqual">
      <formula>0</formula>
    </cfRule>
  </conditionalFormatting>
  <conditionalFormatting sqref="A250:K250 AS250:XFD250 M250:AF250">
    <cfRule type="cellIs" dxfId="288" priority="291" operator="equal">
      <formula>0</formula>
    </cfRule>
  </conditionalFormatting>
  <conditionalFormatting sqref="B242:D249 F242:F249">
    <cfRule type="cellIs" dxfId="287" priority="290" operator="equal">
      <formula>0</formula>
    </cfRule>
  </conditionalFormatting>
  <conditionalFormatting sqref="E242:E249">
    <cfRule type="cellIs" dxfId="286" priority="289" operator="equal">
      <formula>0</formula>
    </cfRule>
  </conditionalFormatting>
  <conditionalFormatting sqref="AG250:AR250">
    <cfRule type="cellIs" dxfId="285" priority="288" operator="equal">
      <formula>0</formula>
    </cfRule>
  </conditionalFormatting>
  <conditionalFormatting sqref="A382:K382 AS382:XFD382 A380:K380 AS380:XFD380 A350:K350 AS350:XFD350 A348:K348 AS348:XFD348 A342:K342 AS342:XFD342 A339:K339 AS339:XFD339 A328:K328 AS328:XFD328 A325:K325 AS325:XFD325 A322:K322 AS322:XFD322 A319:K319 AS319:XFD319 A316:K316 AS316:XFD316 A313:K313 AS313:XFD313 A310:K310 AS310:XFD310 A308:K308 AS308:XFD308 A74:K74 AS74:XFD74 A302:K302 AS302:XFD302 A230:K230 AS230:XFD230 A228:K228 AS228:XFD228 A200:K200 AS200:XFD200 A121:K121 AS121:XFD121 A119:K119 AS119:XFD119 A98:K98 AS98:XFD98 A96:K96 AS96:XFD96 A77:K77 AS77:XFD77 A42:K42 AS42:XFD42 A40:K40 AS40:XFD40 A10:K10 AS10:XFD10 M10:AF10 M40:AF40 M42:AF42 M77:AF77 M96:AF96 M98:AF98 M119:AF119 M121:AF121 M200:AF200 M228:AF228 M230:AF230 M302:AF302 M74:AF74 M308:AF308 M325:AF325 M328:AF328 M339:AF339 M342:AF342 M348:AF348 M350:AF350 M380:AF380 M382:AF382 M322:AF322 M319:AF319 M316:AF316 M313:AF313 M310:AF310">
    <cfRule type="cellIs" dxfId="284" priority="286" operator="equal">
      <formula>0</formula>
    </cfRule>
  </conditionalFormatting>
  <conditionalFormatting sqref="F173:K173 G174:G185">
    <cfRule type="cellIs" dxfId="283" priority="282" operator="equal">
      <formula>0</formula>
    </cfRule>
  </conditionalFormatting>
  <conditionalFormatting sqref="Q250">
    <cfRule type="cellIs" dxfId="282" priority="292" operator="notEqual">
      <formula>0</formula>
    </cfRule>
  </conditionalFormatting>
  <conditionalFormatting sqref="Q382 Q380 Q350 Q348 Q342 Q339 Q328 Q325 Q322 Q319 Q316 Q313 Q310 Q308 Q74 Q302 Q230 Q228 Q200 Q121 Q119 Q98 Q96 Q77 Q42 Q40 Q10">
    <cfRule type="cellIs" dxfId="281" priority="287" operator="notEqual">
      <formula>0</formula>
    </cfRule>
  </conditionalFormatting>
  <conditionalFormatting sqref="F177 H177:K177">
    <cfRule type="cellIs" dxfId="280" priority="279" operator="equal">
      <formula>0</formula>
    </cfRule>
  </conditionalFormatting>
  <conditionalFormatting sqref="AG382:AR382 AG380:AR380 AG350:AR350 AG348:AR348 AG342:AR342 AG339:AR339 AG328:AR328 AG325:AR325 AG322:AR322 AG319:AR319 AG316:AR316 AG313:AR313 AG310:AR310 AG308:AR308 AG74:AR74 AG302:AR302 AG230:AR230 AG228:AR228 AG200:AR200 AG121:AR121 AG119:AR119 AG98:AR98 AG96:AR96 AG77:AR77 AG42:AR42 AG40:AR40 AG10:AR10">
    <cfRule type="cellIs" dxfId="279" priority="285" operator="equal">
      <formula>0</formula>
    </cfRule>
  </conditionalFormatting>
  <conditionalFormatting sqref="A184:F185 AS184:XFD185 H184:K185 Q184:T185 M184:O185">
    <cfRule type="cellIs" dxfId="278" priority="277" operator="equal">
      <formula>0</formula>
    </cfRule>
  </conditionalFormatting>
  <conditionalFormatting sqref="P174:P176 P178">
    <cfRule type="cellIs" dxfId="277" priority="276" operator="equal">
      <formula>0</formula>
    </cfRule>
  </conditionalFormatting>
  <conditionalFormatting sqref="Q177">
    <cfRule type="cellIs" dxfId="276" priority="281" operator="notEqual">
      <formula>0</formula>
    </cfRule>
  </conditionalFormatting>
  <conditionalFormatting sqref="Q184:Q185">
    <cfRule type="cellIs" dxfId="275" priority="278" operator="notEqual">
      <formula>0</formula>
    </cfRule>
  </conditionalFormatting>
  <conditionalFormatting sqref="P179:P183">
    <cfRule type="cellIs" dxfId="274" priority="275" operator="equal">
      <formula>0</formula>
    </cfRule>
  </conditionalFormatting>
  <conditionalFormatting sqref="P173">
    <cfRule type="cellIs" dxfId="273" priority="274" operator="equal">
      <formula>0</formula>
    </cfRule>
  </conditionalFormatting>
  <conditionalFormatting sqref="P177">
    <cfRule type="cellIs" dxfId="272" priority="273" operator="equal">
      <formula>0</formula>
    </cfRule>
  </conditionalFormatting>
  <conditionalFormatting sqref="P184:P185">
    <cfRule type="cellIs" dxfId="271" priority="272" operator="equal">
      <formula>0</formula>
    </cfRule>
  </conditionalFormatting>
  <conditionalFormatting sqref="Q261 Q275 Q263:Q265 Q267">
    <cfRule type="cellIs" dxfId="270" priority="271" operator="notEqual">
      <formula>0</formula>
    </cfRule>
  </conditionalFormatting>
  <conditionalFormatting sqref="A261:B261 A275:K275 M263:M265 AS275:XFD275 AS263:XFD265 A263:E265 AS267:XFD267 A267:E267 M261 H267:K267 Q267:T267 Q263:T265 D261:E261 M267 M275:AF275 O261:XFD261">
    <cfRule type="cellIs" dxfId="269" priority="270" operator="equal">
      <formula>0</formula>
    </cfRule>
  </conditionalFormatting>
  <conditionalFormatting sqref="F261:K261 H263:K265">
    <cfRule type="cellIs" dxfId="268" priority="269" operator="equal">
      <formula>0</formula>
    </cfRule>
  </conditionalFormatting>
  <conditionalFormatting sqref="Q268:Q272">
    <cfRule type="cellIs" dxfId="267" priority="268" operator="notEqual">
      <formula>0</formula>
    </cfRule>
  </conditionalFormatting>
  <conditionalFormatting sqref="A268:E272 AS268:XFD272 H268:K272 Q268:T272 M268:M272">
    <cfRule type="cellIs" dxfId="266" priority="267" operator="equal">
      <formula>0</formula>
    </cfRule>
  </conditionalFormatting>
  <conditionalFormatting sqref="AG275:AR275">
    <cfRule type="cellIs" dxfId="265" priority="266" operator="equal">
      <formula>0</formula>
    </cfRule>
  </conditionalFormatting>
  <conditionalFormatting sqref="Q262">
    <cfRule type="cellIs" dxfId="264" priority="265" operator="notEqual">
      <formula>0</formula>
    </cfRule>
  </conditionalFormatting>
  <conditionalFormatting sqref="M262 A262:E262 Q262:XFD262 U263:AR274">
    <cfRule type="cellIs" dxfId="263" priority="264" operator="equal">
      <formula>0</formula>
    </cfRule>
  </conditionalFormatting>
  <conditionalFormatting sqref="M266 AS266:XFD266 A266:E266 Q266:T266">
    <cfRule type="cellIs" dxfId="262" priority="261" operator="equal">
      <formula>0</formula>
    </cfRule>
  </conditionalFormatting>
  <conditionalFormatting sqref="F262:K262 F263:G274">
    <cfRule type="cellIs" dxfId="261" priority="263" operator="equal">
      <formula>0</formula>
    </cfRule>
  </conditionalFormatting>
  <conditionalFormatting sqref="H266:K266">
    <cfRule type="cellIs" dxfId="260" priority="260" operator="equal">
      <formula>0</formula>
    </cfRule>
  </conditionalFormatting>
  <conditionalFormatting sqref="A273:E274 AS273:XFD274 H273:K274 Q273:T274 M273:M274">
    <cfRule type="cellIs" dxfId="259" priority="258" operator="equal">
      <formula>0</formula>
    </cfRule>
  </conditionalFormatting>
  <conditionalFormatting sqref="Q266">
    <cfRule type="cellIs" dxfId="258" priority="262" operator="notEqual">
      <formula>0</formula>
    </cfRule>
  </conditionalFormatting>
  <conditionalFormatting sqref="Q273:Q274">
    <cfRule type="cellIs" dxfId="257" priority="259" operator="notEqual">
      <formula>0</formula>
    </cfRule>
  </conditionalFormatting>
  <conditionalFormatting sqref="N262:P274">
    <cfRule type="cellIs" dxfId="256" priority="257" operator="equal">
      <formula>0</formula>
    </cfRule>
  </conditionalFormatting>
  <conditionalFormatting sqref="C261">
    <cfRule type="cellIs" dxfId="255" priority="256" operator="equal">
      <formula>0</formula>
    </cfRule>
  </conditionalFormatting>
  <conditionalFormatting sqref="AG374:AR374">
    <cfRule type="cellIs" dxfId="254" priority="252" operator="equal">
      <formula>0</formula>
    </cfRule>
  </conditionalFormatting>
  <conditionalFormatting sqref="F366:F373">
    <cfRule type="cellIs" dxfId="253" priority="255" operator="equal">
      <formula>0</formula>
    </cfRule>
  </conditionalFormatting>
  <conditionalFormatting sqref="B366:D373 A374:K374 M374:AF374">
    <cfRule type="cellIs" dxfId="252" priority="254" operator="equal">
      <formula>0</formula>
    </cfRule>
  </conditionalFormatting>
  <conditionalFormatting sqref="E366:E373">
    <cfRule type="cellIs" dxfId="251" priority="253" operator="equal">
      <formula>0</formula>
    </cfRule>
  </conditionalFormatting>
  <conditionalFormatting sqref="AG34:AR34">
    <cfRule type="cellIs" dxfId="250" priority="248" operator="equal">
      <formula>0</formula>
    </cfRule>
  </conditionalFormatting>
  <conditionalFormatting sqref="F26:F33">
    <cfRule type="cellIs" dxfId="249" priority="251" operator="equal">
      <formula>0</formula>
    </cfRule>
  </conditionalFormatting>
  <conditionalFormatting sqref="B26:D33 A34:K34 M34:AF34">
    <cfRule type="cellIs" dxfId="248" priority="250" operator="equal">
      <formula>0</formula>
    </cfRule>
  </conditionalFormatting>
  <conditionalFormatting sqref="E26:E33">
    <cfRule type="cellIs" dxfId="247" priority="249" operator="equal">
      <formula>0</formula>
    </cfRule>
  </conditionalFormatting>
  <conditionalFormatting sqref="AG398:AR398">
    <cfRule type="cellIs" dxfId="246" priority="244" operator="equal">
      <formula>0</formula>
    </cfRule>
  </conditionalFormatting>
  <conditionalFormatting sqref="F390:F397">
    <cfRule type="cellIs" dxfId="245" priority="247" operator="equal">
      <formula>0</formula>
    </cfRule>
  </conditionalFormatting>
  <conditionalFormatting sqref="B390:D397 A398:K398 M398:AF398">
    <cfRule type="cellIs" dxfId="244" priority="246" operator="equal">
      <formula>0</formula>
    </cfRule>
  </conditionalFormatting>
  <conditionalFormatting sqref="E390:E397">
    <cfRule type="cellIs" dxfId="243" priority="245" operator="equal">
      <formula>0</formula>
    </cfRule>
  </conditionalFormatting>
  <conditionalFormatting sqref="AG58:AR58">
    <cfRule type="cellIs" dxfId="242" priority="240" operator="equal">
      <formula>0</formula>
    </cfRule>
  </conditionalFormatting>
  <conditionalFormatting sqref="F50:F57">
    <cfRule type="cellIs" dxfId="241" priority="243" operator="equal">
      <formula>0</formula>
    </cfRule>
  </conditionalFormatting>
  <conditionalFormatting sqref="B50:D57 A58:K58 M58:AF58">
    <cfRule type="cellIs" dxfId="240" priority="242" operator="equal">
      <formula>0</formula>
    </cfRule>
  </conditionalFormatting>
  <conditionalFormatting sqref="E50:E57">
    <cfRule type="cellIs" dxfId="239" priority="241" operator="equal">
      <formula>0</formula>
    </cfRule>
  </conditionalFormatting>
  <conditionalFormatting sqref="Q109:Q118">
    <cfRule type="cellIs" dxfId="238" priority="239" operator="notEqual">
      <formula>0</formula>
    </cfRule>
  </conditionalFormatting>
  <conditionalFormatting sqref="A109:K109 AG118:XFD118 A110:A117 F110:K117 M109:AF109 M110:T117 AS109:XFD117">
    <cfRule type="cellIs" dxfId="237" priority="238" operator="equal">
      <formula>0</formula>
    </cfRule>
  </conditionalFormatting>
  <conditionalFormatting sqref="B110:D117 A118:K118 M118:AF118">
    <cfRule type="cellIs" dxfId="236" priority="237" operator="equal">
      <formula>0</formula>
    </cfRule>
  </conditionalFormatting>
  <conditionalFormatting sqref="E110:E117">
    <cfRule type="cellIs" dxfId="235" priority="236" operator="equal">
      <formula>0</formula>
    </cfRule>
  </conditionalFormatting>
  <conditionalFormatting sqref="AG109:AR109">
    <cfRule type="cellIs" dxfId="234" priority="235" operator="equal">
      <formula>0</formula>
    </cfRule>
  </conditionalFormatting>
  <conditionalFormatting sqref="Q142:Q151">
    <cfRule type="cellIs" dxfId="233" priority="234" operator="notEqual">
      <formula>0</formula>
    </cfRule>
  </conditionalFormatting>
  <conditionalFormatting sqref="A142:K142 A151:K151 A143:A150 G143:G150 AS142:XFD151 M151:AF151 M142:AF142">
    <cfRule type="cellIs" dxfId="232" priority="233" operator="equal">
      <formula>0</formula>
    </cfRule>
  </conditionalFormatting>
  <conditionalFormatting sqref="B143:D150 H143:K150 S143:T143 F143:F150 M143:Q143 M144:T150">
    <cfRule type="cellIs" dxfId="231" priority="232" operator="equal">
      <formula>0</formula>
    </cfRule>
  </conditionalFormatting>
  <conditionalFormatting sqref="E143:E150">
    <cfRule type="cellIs" dxfId="230" priority="231" operator="equal">
      <formula>0</formula>
    </cfRule>
  </conditionalFormatting>
  <conditionalFormatting sqref="R143">
    <cfRule type="cellIs" dxfId="229" priority="230" operator="equal">
      <formula>0</formula>
    </cfRule>
  </conditionalFormatting>
  <conditionalFormatting sqref="AG142:AR142 AG151:AR151">
    <cfRule type="cellIs" dxfId="228" priority="229" operator="equal">
      <formula>0</formula>
    </cfRule>
  </conditionalFormatting>
  <conditionalFormatting sqref="A189:E189 M189 AS189:XFD189">
    <cfRule type="cellIs" dxfId="227" priority="228" operator="equal">
      <formula>0</formula>
    </cfRule>
  </conditionalFormatting>
  <conditionalFormatting sqref="F189:K189">
    <cfRule type="cellIs" dxfId="226" priority="227" operator="equal">
      <formula>0</formula>
    </cfRule>
  </conditionalFormatting>
  <conditionalFormatting sqref="N189:AD189">
    <cfRule type="cellIs" dxfId="225" priority="225" operator="equal">
      <formula>0</formula>
    </cfRule>
  </conditionalFormatting>
  <conditionalFormatting sqref="Q189">
    <cfRule type="cellIs" dxfId="224" priority="226" operator="notEqual">
      <formula>0</formula>
    </cfRule>
  </conditionalFormatting>
  <conditionalFormatting sqref="U194:AR195">
    <cfRule type="cellIs" dxfId="223" priority="224" operator="equal">
      <formula>0</formula>
    </cfRule>
  </conditionalFormatting>
  <conditionalFormatting sqref="A251:K251 A252:A259 G252:K259 M251:T259 AS251:XFD259">
    <cfRule type="cellIs" dxfId="222" priority="213" operator="equal">
      <formula>0</formula>
    </cfRule>
  </conditionalFormatting>
  <conditionalFormatting sqref="N197:O197 Q197:T197">
    <cfRule type="cellIs" dxfId="221" priority="218" operator="equal">
      <formula>0</formula>
    </cfRule>
  </conditionalFormatting>
  <conditionalFormatting sqref="Q196">
    <cfRule type="cellIs" dxfId="220" priority="223" operator="notEqual">
      <formula>0</formula>
    </cfRule>
  </conditionalFormatting>
  <conditionalFormatting sqref="A196:K196 M196:XFD196">
    <cfRule type="cellIs" dxfId="219" priority="222" operator="equal">
      <formula>0</formula>
    </cfRule>
  </conditionalFormatting>
  <conditionalFormatting sqref="A197:E197 M197 AS197:XFD197">
    <cfRule type="cellIs" dxfId="218" priority="221" operator="equal">
      <formula>0</formula>
    </cfRule>
  </conditionalFormatting>
  <conditionalFormatting sqref="U197:AR197">
    <cfRule type="cellIs" dxfId="217" priority="215" operator="equal">
      <formula>0</formula>
    </cfRule>
  </conditionalFormatting>
  <conditionalFormatting sqref="P197">
    <cfRule type="cellIs" dxfId="216" priority="216" operator="equal">
      <formula>0</formula>
    </cfRule>
  </conditionalFormatting>
  <conditionalFormatting sqref="F197:K197">
    <cfRule type="cellIs" dxfId="215" priority="220" operator="equal">
      <formula>0</formula>
    </cfRule>
  </conditionalFormatting>
  <conditionalFormatting sqref="Q197">
    <cfRule type="cellIs" dxfId="214" priority="219" operator="notEqual">
      <formula>0</formula>
    </cfRule>
  </conditionalFormatting>
  <conditionalFormatting sqref="P194:P195">
    <cfRule type="cellIs" dxfId="213" priority="217" operator="equal">
      <formula>0</formula>
    </cfRule>
  </conditionalFormatting>
  <conditionalFormatting sqref="Q251:Q259">
    <cfRule type="cellIs" dxfId="212" priority="214" operator="notEqual">
      <formula>0</formula>
    </cfRule>
  </conditionalFormatting>
  <conditionalFormatting sqref="A222:K222 AS222:XFD222 M222:AF222">
    <cfRule type="cellIs" dxfId="211" priority="203" operator="equal">
      <formula>0</formula>
    </cfRule>
  </conditionalFormatting>
  <conditionalFormatting sqref="A260:K260 AS260:XFD260 M260:AF260">
    <cfRule type="cellIs" dxfId="210" priority="211" operator="equal">
      <formula>0</formula>
    </cfRule>
  </conditionalFormatting>
  <conditionalFormatting sqref="B252:D259 F252:F259">
    <cfRule type="cellIs" dxfId="209" priority="210" operator="equal">
      <formula>0</formula>
    </cfRule>
  </conditionalFormatting>
  <conditionalFormatting sqref="E252:E259">
    <cfRule type="cellIs" dxfId="208" priority="209" operator="equal">
      <formula>0</formula>
    </cfRule>
  </conditionalFormatting>
  <conditionalFormatting sqref="AG260:AR260">
    <cfRule type="cellIs" dxfId="207" priority="208" operator="equal">
      <formula>0</formula>
    </cfRule>
  </conditionalFormatting>
  <conditionalFormatting sqref="Q260">
    <cfRule type="cellIs" dxfId="206" priority="212" operator="notEqual">
      <formula>0</formula>
    </cfRule>
  </conditionalFormatting>
  <conditionalFormatting sqref="Q214:Q221">
    <cfRule type="cellIs" dxfId="205" priority="207" operator="notEqual">
      <formula>0</formula>
    </cfRule>
  </conditionalFormatting>
  <conditionalFormatting sqref="A214:A221 G214:K221 AS214:XFD221 M214:Q221">
    <cfRule type="cellIs" dxfId="204" priority="206" operator="equal">
      <formula>0</formula>
    </cfRule>
  </conditionalFormatting>
  <conditionalFormatting sqref="A213:K213 AS213:XFD213 M213:P213">
    <cfRule type="cellIs" dxfId="203" priority="205" operator="equal">
      <formula>0</formula>
    </cfRule>
  </conditionalFormatting>
  <conditionalFormatting sqref="Q222">
    <cfRule type="cellIs" dxfId="202" priority="204" operator="notEqual">
      <formula>0</formula>
    </cfRule>
  </conditionalFormatting>
  <conditionalFormatting sqref="B214:D221 F214:F221">
    <cfRule type="cellIs" dxfId="201" priority="202" operator="equal">
      <formula>0</formula>
    </cfRule>
  </conditionalFormatting>
  <conditionalFormatting sqref="E214:E221">
    <cfRule type="cellIs" dxfId="200" priority="201" operator="equal">
      <formula>0</formula>
    </cfRule>
  </conditionalFormatting>
  <conditionalFormatting sqref="R214">
    <cfRule type="cellIs" dxfId="199" priority="198" operator="equal">
      <formula>0</formula>
    </cfRule>
  </conditionalFormatting>
  <conditionalFormatting sqref="R213:AF213">
    <cfRule type="cellIs" dxfId="198" priority="200" operator="equal">
      <formula>0</formula>
    </cfRule>
  </conditionalFormatting>
  <conditionalFormatting sqref="S214:T214 R215:T221">
    <cfRule type="cellIs" dxfId="197" priority="199" operator="equal">
      <formula>0</formula>
    </cfRule>
  </conditionalFormatting>
  <conditionalFormatting sqref="Q213">
    <cfRule type="cellIs" dxfId="196" priority="196" operator="equal">
      <formula>0</formula>
    </cfRule>
  </conditionalFormatting>
  <conditionalFormatting sqref="Q213">
    <cfRule type="cellIs" dxfId="195" priority="197" operator="notEqual">
      <formula>0</formula>
    </cfRule>
  </conditionalFormatting>
  <conditionalFormatting sqref="AG222:AR222">
    <cfRule type="cellIs" dxfId="194" priority="195" operator="equal">
      <formula>0</formula>
    </cfRule>
  </conditionalFormatting>
  <conditionalFormatting sqref="AG213:AR213">
    <cfRule type="cellIs" dxfId="193" priority="194" operator="equal">
      <formula>0</formula>
    </cfRule>
  </conditionalFormatting>
  <conditionalFormatting sqref="A226:K226 AS226:XFD226 M226:P226">
    <cfRule type="cellIs" dxfId="192" priority="193" operator="equal">
      <formula>0</formula>
    </cfRule>
  </conditionalFormatting>
  <conditionalFormatting sqref="R226:AR226">
    <cfRule type="cellIs" dxfId="191" priority="192" operator="equal">
      <formula>0</formula>
    </cfRule>
  </conditionalFormatting>
  <conditionalFormatting sqref="Q226">
    <cfRule type="cellIs" dxfId="190" priority="190" operator="equal">
      <formula>0</formula>
    </cfRule>
  </conditionalFormatting>
  <conditionalFormatting sqref="Q226">
    <cfRule type="cellIs" dxfId="189" priority="191" operator="notEqual">
      <formula>0</formula>
    </cfRule>
  </conditionalFormatting>
  <conditionalFormatting sqref="L172 L276:L283 L152 L356:L363 L204:L211 L16:L23 L25:L33 L59:L60 L35:L39 L375:L379 L383:L387 L381 L349 L340:L341 L309 L231:L239 L229 L99:L107 L97 L43:L47 L41 L399:L400 L351:L354 L141 L122:L130 L241:L249 L227 L186:L188 L365:L373 L1:L9 L329:L338 L192:L193 L162 L132 L11:L14 L343:L347 L90 L76 L402:L1048576 L62:L72 L389:L397 L49:L57">
    <cfRule type="cellIs" dxfId="188" priority="189" operator="equal">
      <formula>0</formula>
    </cfRule>
  </conditionalFormatting>
  <conditionalFormatting sqref="L131">
    <cfRule type="cellIs" dxfId="187" priority="188" operator="equal">
      <formula>0</formula>
    </cfRule>
  </conditionalFormatting>
  <conditionalFormatting sqref="L122">
    <cfRule type="cellIs" dxfId="186" priority="187" operator="notEqual">
      <formula>0</formula>
    </cfRule>
  </conditionalFormatting>
  <conditionalFormatting sqref="L133:L140">
    <cfRule type="cellIs" dxfId="185" priority="186" operator="equal">
      <formula>0</formula>
    </cfRule>
  </conditionalFormatting>
  <conditionalFormatting sqref="L108">
    <cfRule type="cellIs" dxfId="184" priority="185" operator="equal">
      <formula>0</formula>
    </cfRule>
  </conditionalFormatting>
  <conditionalFormatting sqref="L161">
    <cfRule type="cellIs" dxfId="183" priority="184" operator="equal">
      <formula>0</formula>
    </cfRule>
  </conditionalFormatting>
  <conditionalFormatting sqref="L153:L160">
    <cfRule type="cellIs" dxfId="182" priority="183" operator="equal">
      <formula>0</formula>
    </cfRule>
  </conditionalFormatting>
  <conditionalFormatting sqref="L171">
    <cfRule type="cellIs" dxfId="181" priority="182" operator="equal">
      <formula>0</formula>
    </cfRule>
  </conditionalFormatting>
  <conditionalFormatting sqref="L163:L170">
    <cfRule type="cellIs" dxfId="180" priority="181" operator="equal">
      <formula>0</formula>
    </cfRule>
  </conditionalFormatting>
  <conditionalFormatting sqref="L203">
    <cfRule type="cellIs" dxfId="179" priority="180" operator="equal">
      <formula>0</formula>
    </cfRule>
  </conditionalFormatting>
  <conditionalFormatting sqref="L212">
    <cfRule type="cellIs" dxfId="178" priority="179" operator="equal">
      <formula>0</formula>
    </cfRule>
  </conditionalFormatting>
  <conditionalFormatting sqref="L190:L191">
    <cfRule type="cellIs" dxfId="177" priority="178" operator="equal">
      <formula>0</formula>
    </cfRule>
  </conditionalFormatting>
  <conditionalFormatting sqref="L320:L321">
    <cfRule type="cellIs" dxfId="176" priority="177" operator="equal">
      <formula>0</formula>
    </cfRule>
  </conditionalFormatting>
  <conditionalFormatting sqref="L323:L324">
    <cfRule type="cellIs" dxfId="175" priority="176" operator="equal">
      <formula>0</formula>
    </cfRule>
  </conditionalFormatting>
  <conditionalFormatting sqref="L311:L312">
    <cfRule type="cellIs" dxfId="174" priority="175" operator="equal">
      <formula>0</formula>
    </cfRule>
  </conditionalFormatting>
  <conditionalFormatting sqref="L317:L318">
    <cfRule type="cellIs" dxfId="173" priority="174" operator="equal">
      <formula>0</formula>
    </cfRule>
  </conditionalFormatting>
  <conditionalFormatting sqref="L326:L327">
    <cfRule type="cellIs" dxfId="172" priority="173" operator="equal">
      <formula>0</formula>
    </cfRule>
  </conditionalFormatting>
  <conditionalFormatting sqref="L314:L315">
    <cfRule type="cellIs" dxfId="171" priority="172" operator="equal">
      <formula>0</formula>
    </cfRule>
  </conditionalFormatting>
  <conditionalFormatting sqref="L364">
    <cfRule type="cellIs" dxfId="170" priority="170" operator="equal">
      <formula>0</formula>
    </cfRule>
  </conditionalFormatting>
  <conditionalFormatting sqref="L355">
    <cfRule type="cellIs" dxfId="169" priority="171" operator="equal">
      <formula>0</formula>
    </cfRule>
  </conditionalFormatting>
  <conditionalFormatting sqref="L198:L199">
    <cfRule type="cellIs" dxfId="168" priority="167" operator="equal">
      <formula>0</formula>
    </cfRule>
  </conditionalFormatting>
  <conditionalFormatting sqref="L24">
    <cfRule type="cellIs" dxfId="167" priority="168" operator="equal">
      <formula>0</formula>
    </cfRule>
  </conditionalFormatting>
  <conditionalFormatting sqref="L15">
    <cfRule type="cellIs" dxfId="166" priority="169" operator="equal">
      <formula>0</formula>
    </cfRule>
  </conditionalFormatting>
  <conditionalFormatting sqref="L73">
    <cfRule type="cellIs" dxfId="165" priority="166" operator="equal">
      <formula>0</formula>
    </cfRule>
  </conditionalFormatting>
  <conditionalFormatting sqref="L240">
    <cfRule type="cellIs" dxfId="164" priority="165" operator="equal">
      <formula>0</formula>
    </cfRule>
  </conditionalFormatting>
  <conditionalFormatting sqref="L250">
    <cfRule type="cellIs" dxfId="163" priority="164" operator="equal">
      <formula>0</formula>
    </cfRule>
  </conditionalFormatting>
  <conditionalFormatting sqref="L10 L40 L42 L77 L96 L98 L119 L121 L200 L228 L230 L302 L74 L308 L310 L313 L316 L319 L322 L325 L328 L339 L342 L348 L350 L380 L382">
    <cfRule type="cellIs" dxfId="162" priority="163" operator="equal">
      <formula>0</formula>
    </cfRule>
  </conditionalFormatting>
  <conditionalFormatting sqref="L174:L176 L178">
    <cfRule type="cellIs" dxfId="161" priority="162" operator="equal">
      <formula>0</formula>
    </cfRule>
  </conditionalFormatting>
  <conditionalFormatting sqref="L179:L183">
    <cfRule type="cellIs" dxfId="160" priority="161" operator="equal">
      <formula>0</formula>
    </cfRule>
  </conditionalFormatting>
  <conditionalFormatting sqref="L173">
    <cfRule type="cellIs" dxfId="159" priority="160" operator="equal">
      <formula>0</formula>
    </cfRule>
  </conditionalFormatting>
  <conditionalFormatting sqref="L177">
    <cfRule type="cellIs" dxfId="158" priority="159" operator="equal">
      <formula>0</formula>
    </cfRule>
  </conditionalFormatting>
  <conditionalFormatting sqref="L184:L185">
    <cfRule type="cellIs" dxfId="157" priority="158" operator="equal">
      <formula>0</formula>
    </cfRule>
  </conditionalFormatting>
  <conditionalFormatting sqref="L261 L275">
    <cfRule type="cellIs" dxfId="156" priority="157" operator="equal">
      <formula>0</formula>
    </cfRule>
  </conditionalFormatting>
  <conditionalFormatting sqref="L262:L274">
    <cfRule type="cellIs" dxfId="155" priority="156" operator="equal">
      <formula>0</formula>
    </cfRule>
  </conditionalFormatting>
  <conditionalFormatting sqref="L374">
    <cfRule type="cellIs" dxfId="154" priority="155" operator="equal">
      <formula>0</formula>
    </cfRule>
  </conditionalFormatting>
  <conditionalFormatting sqref="L34">
    <cfRule type="cellIs" dxfId="153" priority="154" operator="equal">
      <formula>0</formula>
    </cfRule>
  </conditionalFormatting>
  <conditionalFormatting sqref="L398">
    <cfRule type="cellIs" dxfId="152" priority="153" operator="equal">
      <formula>0</formula>
    </cfRule>
  </conditionalFormatting>
  <conditionalFormatting sqref="L58">
    <cfRule type="cellIs" dxfId="151" priority="152" operator="equal">
      <formula>0</formula>
    </cfRule>
  </conditionalFormatting>
  <conditionalFormatting sqref="L109:L117">
    <cfRule type="cellIs" dxfId="150" priority="151" operator="equal">
      <formula>0</formula>
    </cfRule>
  </conditionalFormatting>
  <conditionalFormatting sqref="L118">
    <cfRule type="cellIs" dxfId="149" priority="150" operator="equal">
      <formula>0</formula>
    </cfRule>
  </conditionalFormatting>
  <conditionalFormatting sqref="L151 L142">
    <cfRule type="cellIs" dxfId="148" priority="149" operator="equal">
      <formula>0</formula>
    </cfRule>
  </conditionalFormatting>
  <conditionalFormatting sqref="L143:L150">
    <cfRule type="cellIs" dxfId="147" priority="148" operator="equal">
      <formula>0</formula>
    </cfRule>
  </conditionalFormatting>
  <conditionalFormatting sqref="L189">
    <cfRule type="cellIs" dxfId="146" priority="147" operator="equal">
      <formula>0</formula>
    </cfRule>
  </conditionalFormatting>
  <conditionalFormatting sqref="L196">
    <cfRule type="cellIs" dxfId="145" priority="146" operator="equal">
      <formula>0</formula>
    </cfRule>
  </conditionalFormatting>
  <conditionalFormatting sqref="L197">
    <cfRule type="cellIs" dxfId="144" priority="144" operator="equal">
      <formula>0</formula>
    </cfRule>
  </conditionalFormatting>
  <conditionalFormatting sqref="L194:L195">
    <cfRule type="cellIs" dxfId="143" priority="145" operator="equal">
      <formula>0</formula>
    </cfRule>
  </conditionalFormatting>
  <conditionalFormatting sqref="L251:L259">
    <cfRule type="cellIs" dxfId="142" priority="143" operator="equal">
      <formula>0</formula>
    </cfRule>
  </conditionalFormatting>
  <conditionalFormatting sqref="L260">
    <cfRule type="cellIs" dxfId="141" priority="142" operator="equal">
      <formula>0</formula>
    </cfRule>
  </conditionalFormatting>
  <conditionalFormatting sqref="L214:L221">
    <cfRule type="cellIs" dxfId="140" priority="141" operator="equal">
      <formula>0</formula>
    </cfRule>
  </conditionalFormatting>
  <conditionalFormatting sqref="L213">
    <cfRule type="cellIs" dxfId="139" priority="140" operator="equal">
      <formula>0</formula>
    </cfRule>
  </conditionalFormatting>
  <conditionalFormatting sqref="L222">
    <cfRule type="cellIs" dxfId="138" priority="139" operator="equal">
      <formula>0</formula>
    </cfRule>
  </conditionalFormatting>
  <conditionalFormatting sqref="L226">
    <cfRule type="cellIs" dxfId="137" priority="138" operator="equal">
      <formula>0</formula>
    </cfRule>
  </conditionalFormatting>
  <conditionalFormatting sqref="N261">
    <cfRule type="cellIs" dxfId="136" priority="137" operator="equal">
      <formula>0</formula>
    </cfRule>
  </conditionalFormatting>
  <conditionalFormatting sqref="Q89 Q80:Q82 Q84">
    <cfRule type="cellIs" dxfId="135" priority="136" operator="notEqual">
      <formula>0</formula>
    </cfRule>
  </conditionalFormatting>
  <conditionalFormatting sqref="A89:K89 M80:O82 AS89:XFD89 AS80:XFD82 A80:E82 AS84:XFD84 A84:E84 H84:K84 Q84:T84 Q80:T82 M84:O84 M89:AF89">
    <cfRule type="cellIs" dxfId="134" priority="135" operator="equal">
      <formula>0</formula>
    </cfRule>
  </conditionalFormatting>
  <conditionalFormatting sqref="H80:K82">
    <cfRule type="cellIs" dxfId="133" priority="134" operator="equal">
      <formula>0</formula>
    </cfRule>
  </conditionalFormatting>
  <conditionalFormatting sqref="Q85:Q88">
    <cfRule type="cellIs" dxfId="132" priority="133" operator="notEqual">
      <formula>0</formula>
    </cfRule>
  </conditionalFormatting>
  <conditionalFormatting sqref="A85:E88 AS85:XFD88 H85:K88 Q85:T88 M85:O88">
    <cfRule type="cellIs" dxfId="131" priority="132" operator="equal">
      <formula>0</formula>
    </cfRule>
  </conditionalFormatting>
  <conditionalFormatting sqref="AG89:AR89">
    <cfRule type="cellIs" dxfId="130" priority="131" operator="equal">
      <formula>0</formula>
    </cfRule>
  </conditionalFormatting>
  <conditionalFormatting sqref="Q79">
    <cfRule type="cellIs" dxfId="129" priority="130" operator="notEqual">
      <formula>0</formula>
    </cfRule>
  </conditionalFormatting>
  <conditionalFormatting sqref="M79:O79 A79:E79 Q79:XFD79 U80:AR88">
    <cfRule type="cellIs" dxfId="128" priority="129" operator="equal">
      <formula>0</formula>
    </cfRule>
  </conditionalFormatting>
  <conditionalFormatting sqref="M83:O83 AS83:XFD83 A83:E83 Q83:T83">
    <cfRule type="cellIs" dxfId="127" priority="126" operator="equal">
      <formula>0</formula>
    </cfRule>
  </conditionalFormatting>
  <conditionalFormatting sqref="F79:K79 F80:G88">
    <cfRule type="cellIs" dxfId="126" priority="128" operator="equal">
      <formula>0</formula>
    </cfRule>
  </conditionalFormatting>
  <conditionalFormatting sqref="H83:K83">
    <cfRule type="cellIs" dxfId="125" priority="125" operator="equal">
      <formula>0</formula>
    </cfRule>
  </conditionalFormatting>
  <conditionalFormatting sqref="P85:P88">
    <cfRule type="cellIs" dxfId="124" priority="123" operator="equal">
      <formula>0</formula>
    </cfRule>
  </conditionalFormatting>
  <conditionalFormatting sqref="P80:P82 P84">
    <cfRule type="cellIs" dxfId="123" priority="124" operator="equal">
      <formula>0</formula>
    </cfRule>
  </conditionalFormatting>
  <conditionalFormatting sqref="Q83">
    <cfRule type="cellIs" dxfId="122" priority="127" operator="notEqual">
      <formula>0</formula>
    </cfRule>
  </conditionalFormatting>
  <conditionalFormatting sqref="P91">
    <cfRule type="cellIs" dxfId="121" priority="105" operator="equal">
      <formula>0</formula>
    </cfRule>
  </conditionalFormatting>
  <conditionalFormatting sqref="P79">
    <cfRule type="cellIs" dxfId="120" priority="122" operator="equal">
      <formula>0</formula>
    </cfRule>
  </conditionalFormatting>
  <conditionalFormatting sqref="P83">
    <cfRule type="cellIs" dxfId="119" priority="121" operator="equal">
      <formula>0</formula>
    </cfRule>
  </conditionalFormatting>
  <conditionalFormatting sqref="L80:L82 L84">
    <cfRule type="cellIs" dxfId="118" priority="119" operator="equal">
      <formula>0</formula>
    </cfRule>
  </conditionalFormatting>
  <conditionalFormatting sqref="L89">
    <cfRule type="cellIs" dxfId="117" priority="120" operator="equal">
      <formula>0</formula>
    </cfRule>
  </conditionalFormatting>
  <conditionalFormatting sqref="R202:AR202">
    <cfRule type="cellIs" dxfId="116" priority="95" operator="equal">
      <formula>0</formula>
    </cfRule>
  </conditionalFormatting>
  <conditionalFormatting sqref="L85:L88">
    <cfRule type="cellIs" dxfId="115" priority="118" operator="equal">
      <formula>0</formula>
    </cfRule>
  </conditionalFormatting>
  <conditionalFormatting sqref="L79">
    <cfRule type="cellIs" dxfId="114" priority="117" operator="equal">
      <formula>0</formula>
    </cfRule>
  </conditionalFormatting>
  <conditionalFormatting sqref="L83">
    <cfRule type="cellIs" dxfId="113" priority="116" operator="equal">
      <formula>0</formula>
    </cfRule>
  </conditionalFormatting>
  <conditionalFormatting sqref="L78">
    <cfRule type="cellIs" dxfId="112" priority="114" operator="equal">
      <formula>0</formula>
    </cfRule>
  </conditionalFormatting>
  <conditionalFormatting sqref="M78:P78">
    <cfRule type="cellIs" dxfId="111" priority="115" operator="equal">
      <formula>0</formula>
    </cfRule>
  </conditionalFormatting>
  <conditionalFormatting sqref="AQ189:AR189">
    <cfRule type="cellIs" dxfId="110" priority="97" operator="equal">
      <formula>0</formula>
    </cfRule>
  </conditionalFormatting>
  <conditionalFormatting sqref="Q92:Q95">
    <cfRule type="cellIs" dxfId="109" priority="113" operator="notEqual">
      <formula>0</formula>
    </cfRule>
  </conditionalFormatting>
  <conditionalFormatting sqref="A95:K95 M92:O94 AS92:XFD95 A92:E94 Q92:T94 M95:AF95">
    <cfRule type="cellIs" dxfId="108" priority="112" operator="equal">
      <formula>0</formula>
    </cfRule>
  </conditionalFormatting>
  <conditionalFormatting sqref="H92:K94">
    <cfRule type="cellIs" dxfId="107" priority="111" operator="equal">
      <formula>0</formula>
    </cfRule>
  </conditionalFormatting>
  <conditionalFormatting sqref="Q202">
    <cfRule type="cellIs" dxfId="106" priority="94" operator="notEqual">
      <formula>0</formula>
    </cfRule>
  </conditionalFormatting>
  <conditionalFormatting sqref="AC91:AE94 AG91:AI94 AK91:AM94 AO91:AQ94">
    <cfRule type="cellIs" dxfId="105" priority="100" operator="equal">
      <formula>0</formula>
    </cfRule>
  </conditionalFormatting>
  <conditionalFormatting sqref="AG95:AR95">
    <cfRule type="cellIs" dxfId="104" priority="110" operator="equal">
      <formula>0</formula>
    </cfRule>
  </conditionalFormatting>
  <conditionalFormatting sqref="Q91">
    <cfRule type="cellIs" dxfId="103" priority="109" operator="notEqual">
      <formula>0</formula>
    </cfRule>
  </conditionalFormatting>
  <conditionalFormatting sqref="M91:O91 A91:E91 Q91:AA91 U92:AA94 AS91:XFD91">
    <cfRule type="cellIs" dxfId="102" priority="108" operator="equal">
      <formula>0</formula>
    </cfRule>
  </conditionalFormatting>
  <conditionalFormatting sqref="AB91:AB94">
    <cfRule type="cellIs" dxfId="101" priority="101" operator="equal">
      <formula>0</formula>
    </cfRule>
  </conditionalFormatting>
  <conditionalFormatting sqref="F91:K91 F92:G94">
    <cfRule type="cellIs" dxfId="100" priority="107" operator="equal">
      <formula>0</formula>
    </cfRule>
  </conditionalFormatting>
  <conditionalFormatting sqref="L95">
    <cfRule type="cellIs" dxfId="99" priority="104" operator="equal">
      <formula>0</formula>
    </cfRule>
  </conditionalFormatting>
  <conditionalFormatting sqref="AE189:AP189">
    <cfRule type="cellIs" dxfId="98" priority="98" operator="equal">
      <formula>0</formula>
    </cfRule>
  </conditionalFormatting>
  <conditionalFormatting sqref="P92:P94">
    <cfRule type="cellIs" dxfId="97" priority="106" operator="equal">
      <formula>0</formula>
    </cfRule>
  </conditionalFormatting>
  <conditionalFormatting sqref="Q223">
    <cfRule type="cellIs" dxfId="96" priority="89" operator="notEqual">
      <formula>0</formula>
    </cfRule>
  </conditionalFormatting>
  <conditionalFormatting sqref="L91">
    <cfRule type="cellIs" dxfId="95" priority="102" operator="equal">
      <formula>0</formula>
    </cfRule>
  </conditionalFormatting>
  <conditionalFormatting sqref="A202:K202 AS202:XFD202 M202:P202">
    <cfRule type="cellIs" dxfId="94" priority="96" operator="equal">
      <formula>0</formula>
    </cfRule>
  </conditionalFormatting>
  <conditionalFormatting sqref="L92:L94">
    <cfRule type="cellIs" dxfId="93" priority="103" operator="equal">
      <formula>0</formula>
    </cfRule>
  </conditionalFormatting>
  <conditionalFormatting sqref="Q202">
    <cfRule type="cellIs" dxfId="92" priority="93" operator="equal">
      <formula>0</formula>
    </cfRule>
  </conditionalFormatting>
  <conditionalFormatting sqref="AF91:AF94 AJ91:AJ94 AN91:AN94 AR91:AR94">
    <cfRule type="cellIs" dxfId="91" priority="99" operator="equal">
      <formula>0</formula>
    </cfRule>
  </conditionalFormatting>
  <conditionalFormatting sqref="A223:D223 AS223:XFD223 M223:P223 G223:K223">
    <cfRule type="cellIs" dxfId="90" priority="91" operator="equal">
      <formula>0</formula>
    </cfRule>
  </conditionalFormatting>
  <conditionalFormatting sqref="L202">
    <cfRule type="cellIs" dxfId="89" priority="92" operator="equal">
      <formula>0</formula>
    </cfRule>
  </conditionalFormatting>
  <conditionalFormatting sqref="Q223">
    <cfRule type="cellIs" dxfId="88" priority="88" operator="equal">
      <formula>0</formula>
    </cfRule>
  </conditionalFormatting>
  <conditionalFormatting sqref="R223:AR223">
    <cfRule type="cellIs" dxfId="87" priority="90" operator="equal">
      <formula>0</formula>
    </cfRule>
  </conditionalFormatting>
  <conditionalFormatting sqref="R224:AR225">
    <cfRule type="cellIs" dxfId="86" priority="84" operator="equal">
      <formula>0</formula>
    </cfRule>
  </conditionalFormatting>
  <conditionalFormatting sqref="E223:F223">
    <cfRule type="cellIs" dxfId="85" priority="86" operator="equal">
      <formula>0</formula>
    </cfRule>
  </conditionalFormatting>
  <conditionalFormatting sqref="Q224:Q225">
    <cfRule type="cellIs" dxfId="84" priority="82" operator="equal">
      <formula>0</formula>
    </cfRule>
  </conditionalFormatting>
  <conditionalFormatting sqref="L223">
    <cfRule type="cellIs" dxfId="83" priority="87" operator="equal">
      <formula>0</formula>
    </cfRule>
  </conditionalFormatting>
  <conditionalFormatting sqref="E224:F225">
    <cfRule type="cellIs" dxfId="82" priority="80" operator="equal">
      <formula>0</formula>
    </cfRule>
  </conditionalFormatting>
  <conditionalFormatting sqref="A224:D225 AS224:XFD225 M224:P225 G224:K225">
    <cfRule type="cellIs" dxfId="81" priority="85" operator="equal">
      <formula>0</formula>
    </cfRule>
  </conditionalFormatting>
  <conditionalFormatting sqref="A201:K201 AS201:XFD201 M201:AF201">
    <cfRule type="cellIs" dxfId="80" priority="78" operator="equal">
      <formula>0</formula>
    </cfRule>
  </conditionalFormatting>
  <conditionalFormatting sqref="L224:L225">
    <cfRule type="cellIs" dxfId="79" priority="81" operator="equal">
      <formula>0</formula>
    </cfRule>
  </conditionalFormatting>
  <conditionalFormatting sqref="L201">
    <cfRule type="cellIs" dxfId="78" priority="76" operator="equal">
      <formula>0</formula>
    </cfRule>
  </conditionalFormatting>
  <conditionalFormatting sqref="AG201:AR201">
    <cfRule type="cellIs" dxfId="77" priority="77" operator="equal">
      <formula>0</formula>
    </cfRule>
  </conditionalFormatting>
  <conditionalFormatting sqref="Q224:Q225">
    <cfRule type="cellIs" dxfId="76" priority="83" operator="notEqual">
      <formula>0</formula>
    </cfRule>
  </conditionalFormatting>
  <conditionalFormatting sqref="Q201">
    <cfRule type="cellIs" dxfId="75" priority="79" operator="notEqual">
      <formula>0</formula>
    </cfRule>
  </conditionalFormatting>
  <conditionalFormatting sqref="Q75">
    <cfRule type="cellIs" dxfId="74" priority="75" operator="notEqual">
      <formula>0</formula>
    </cfRule>
  </conditionalFormatting>
  <conditionalFormatting sqref="M75:AF75 A75:K75 AS75:XFD75">
    <cfRule type="cellIs" dxfId="73" priority="74" operator="equal">
      <formula>0</formula>
    </cfRule>
  </conditionalFormatting>
  <conditionalFormatting sqref="AG75:AR75">
    <cfRule type="cellIs" dxfId="72" priority="73" operator="equal">
      <formula>0</formula>
    </cfRule>
  </conditionalFormatting>
  <conditionalFormatting sqref="L75">
    <cfRule type="cellIs" dxfId="71" priority="72" operator="equal">
      <formula>0</formula>
    </cfRule>
  </conditionalFormatting>
  <conditionalFormatting sqref="Q285:Q287">
    <cfRule type="cellIs" dxfId="70" priority="71" operator="notEqual">
      <formula>0</formula>
    </cfRule>
  </conditionalFormatting>
  <conditionalFormatting sqref="A285:K287 M285:XFD287">
    <cfRule type="cellIs" dxfId="69" priority="70" operator="equal">
      <formula>0</formula>
    </cfRule>
  </conditionalFormatting>
  <conditionalFormatting sqref="R285:AF286">
    <cfRule type="cellIs" dxfId="68" priority="68" operator="greaterThan">
      <formula>0</formula>
    </cfRule>
    <cfRule type="cellIs" dxfId="67" priority="69" operator="lessThan">
      <formula>0</formula>
    </cfRule>
  </conditionalFormatting>
  <conditionalFormatting sqref="AG285:AR286">
    <cfRule type="cellIs" dxfId="66" priority="66" operator="greaterThan">
      <formula>0</formula>
    </cfRule>
    <cfRule type="cellIs" dxfId="65" priority="67" operator="lessThan">
      <formula>0</formula>
    </cfRule>
  </conditionalFormatting>
  <conditionalFormatting sqref="A284:K284 AS284:XFD284 M284:AF284">
    <cfRule type="cellIs" dxfId="64" priority="64" operator="equal">
      <formula>0</formula>
    </cfRule>
  </conditionalFormatting>
  <conditionalFormatting sqref="Q284">
    <cfRule type="cellIs" dxfId="63" priority="65" operator="notEqual">
      <formula>0</formula>
    </cfRule>
  </conditionalFormatting>
  <conditionalFormatting sqref="AG284:AR284">
    <cfRule type="cellIs" dxfId="62" priority="63" operator="equal">
      <formula>0</formula>
    </cfRule>
  </conditionalFormatting>
  <conditionalFormatting sqref="L285:L287">
    <cfRule type="cellIs" dxfId="61" priority="62" operator="equal">
      <formula>0</formula>
    </cfRule>
  </conditionalFormatting>
  <conditionalFormatting sqref="L284">
    <cfRule type="cellIs" dxfId="60" priority="61" operator="equal">
      <formula>0</formula>
    </cfRule>
  </conditionalFormatting>
  <conditionalFormatting sqref="Q290">
    <cfRule type="cellIs" dxfId="59" priority="60" operator="notEqual">
      <formula>0</formula>
    </cfRule>
  </conditionalFormatting>
  <conditionalFormatting sqref="A290:K290 Q290:XFD290">
    <cfRule type="cellIs" dxfId="58" priority="59" operator="equal">
      <formula>0</formula>
    </cfRule>
  </conditionalFormatting>
  <conditionalFormatting sqref="Q301 Q292:Q294 Q296">
    <cfRule type="cellIs" dxfId="57" priority="58" operator="notEqual">
      <formula>0</formula>
    </cfRule>
  </conditionalFormatting>
  <conditionalFormatting sqref="A301:K301 AS301:XFD301 AS292:XFD294 A292:E294 AS296:XFD296 A296:E296 H296:K296 Q296:T296 Q292:T294 M301:AF301">
    <cfRule type="cellIs" dxfId="56" priority="57" operator="equal">
      <formula>0</formula>
    </cfRule>
  </conditionalFormatting>
  <conditionalFormatting sqref="H292:K294">
    <cfRule type="cellIs" dxfId="55" priority="56" operator="equal">
      <formula>0</formula>
    </cfRule>
  </conditionalFormatting>
  <conditionalFormatting sqref="Q297:Q300">
    <cfRule type="cellIs" dxfId="54" priority="55" operator="notEqual">
      <formula>0</formula>
    </cfRule>
  </conditionalFormatting>
  <conditionalFormatting sqref="A297:E300 AS297:XFD300 H297:K300 Q297:T300">
    <cfRule type="cellIs" dxfId="53" priority="54" operator="equal">
      <formula>0</formula>
    </cfRule>
  </conditionalFormatting>
  <conditionalFormatting sqref="AG301:AR301">
    <cfRule type="cellIs" dxfId="52" priority="53" operator="equal">
      <formula>0</formula>
    </cfRule>
  </conditionalFormatting>
  <conditionalFormatting sqref="Q291">
    <cfRule type="cellIs" dxfId="51" priority="52" operator="notEqual">
      <formula>0</formula>
    </cfRule>
  </conditionalFormatting>
  <conditionalFormatting sqref="A291:E291 Q291:XFD291 U292:AR300">
    <cfRule type="cellIs" dxfId="50" priority="51" operator="equal">
      <formula>0</formula>
    </cfRule>
  </conditionalFormatting>
  <conditionalFormatting sqref="AS295:XFD295 A295:E295 Q295:T295">
    <cfRule type="cellIs" dxfId="49" priority="48" operator="equal">
      <formula>0</formula>
    </cfRule>
  </conditionalFormatting>
  <conditionalFormatting sqref="F291:K291 F292:G300">
    <cfRule type="cellIs" dxfId="48" priority="50" operator="equal">
      <formula>0</formula>
    </cfRule>
  </conditionalFormatting>
  <conditionalFormatting sqref="H295:K295">
    <cfRule type="cellIs" dxfId="47" priority="47" operator="equal">
      <formula>0</formula>
    </cfRule>
  </conditionalFormatting>
  <conditionalFormatting sqref="L291:L300">
    <cfRule type="cellIs" dxfId="46" priority="39" operator="equal">
      <formula>0</formula>
    </cfRule>
  </conditionalFormatting>
  <conditionalFormatting sqref="L290">
    <cfRule type="cellIs" dxfId="45" priority="40" operator="equal">
      <formula>0</formula>
    </cfRule>
  </conditionalFormatting>
  <conditionalFormatting sqref="Q295">
    <cfRule type="cellIs" dxfId="44" priority="49" operator="notEqual">
      <formula>0</formula>
    </cfRule>
  </conditionalFormatting>
  <conditionalFormatting sqref="N290">
    <cfRule type="cellIs" dxfId="43" priority="38" operator="equal">
      <formula>0</formula>
    </cfRule>
  </conditionalFormatting>
  <conditionalFormatting sqref="M292:M294 M290 M296 O290:P290">
    <cfRule type="cellIs" dxfId="42" priority="45" operator="equal">
      <formula>0</formula>
    </cfRule>
  </conditionalFormatting>
  <conditionalFormatting sqref="M291">
    <cfRule type="cellIs" dxfId="41" priority="43" operator="equal">
      <formula>0</formula>
    </cfRule>
  </conditionalFormatting>
  <conditionalFormatting sqref="L301">
    <cfRule type="cellIs" dxfId="40" priority="46" operator="equal">
      <formula>0</formula>
    </cfRule>
  </conditionalFormatting>
  <conditionalFormatting sqref="M295">
    <cfRule type="cellIs" dxfId="39" priority="42" operator="equal">
      <formula>0</formula>
    </cfRule>
  </conditionalFormatting>
  <conditionalFormatting sqref="N291:P300">
    <cfRule type="cellIs" dxfId="38" priority="41" operator="equal">
      <formula>0</formula>
    </cfRule>
  </conditionalFormatting>
  <conditionalFormatting sqref="M297:M300">
    <cfRule type="cellIs" dxfId="37" priority="44" operator="equal">
      <formula>0</formula>
    </cfRule>
  </conditionalFormatting>
  <conditionalFormatting sqref="AG288:AR288">
    <cfRule type="cellIs" dxfId="36" priority="35" operator="equal">
      <formula>0</formula>
    </cfRule>
  </conditionalFormatting>
  <conditionalFormatting sqref="A289:K289 AS289:XFD289 M289:AF289">
    <cfRule type="cellIs" dxfId="35" priority="33" operator="equal">
      <formula>0</formula>
    </cfRule>
  </conditionalFormatting>
  <conditionalFormatting sqref="AG289:AR289">
    <cfRule type="cellIs" dxfId="34" priority="32" operator="equal">
      <formula>0</formula>
    </cfRule>
  </conditionalFormatting>
  <conditionalFormatting sqref="L288">
    <cfRule type="cellIs" dxfId="33" priority="31" operator="equal">
      <formula>0</formula>
    </cfRule>
  </conditionalFormatting>
  <conditionalFormatting sqref="L289">
    <cfRule type="cellIs" dxfId="32" priority="30" operator="equal">
      <formula>0</formula>
    </cfRule>
  </conditionalFormatting>
  <conditionalFormatting sqref="Q288">
    <cfRule type="cellIs" dxfId="31" priority="37" operator="notEqual">
      <formula>0</formula>
    </cfRule>
  </conditionalFormatting>
  <conditionalFormatting sqref="AS288:XFD288 A288:K288 M288:AF288">
    <cfRule type="cellIs" dxfId="30" priority="36" operator="equal">
      <formula>0</formula>
    </cfRule>
  </conditionalFormatting>
  <conditionalFormatting sqref="Q289">
    <cfRule type="cellIs" dxfId="29" priority="34" operator="notEqual">
      <formula>0</formula>
    </cfRule>
  </conditionalFormatting>
  <conditionalFormatting sqref="U73:AR73">
    <cfRule type="cellIs" dxfId="28" priority="29" operator="equal">
      <formula>0</formula>
    </cfRule>
  </conditionalFormatting>
  <conditionalFormatting sqref="Q401">
    <cfRule type="cellIs" dxfId="27" priority="28" operator="notEqual">
      <formula>0</formula>
    </cfRule>
  </conditionalFormatting>
  <conditionalFormatting sqref="A401:K401 AS401:XFD401 M401:T401">
    <cfRule type="cellIs" dxfId="26" priority="27" operator="equal">
      <formula>0</formula>
    </cfRule>
  </conditionalFormatting>
  <conditionalFormatting sqref="M61:AF61 A61:K61 AS61:XFD61">
    <cfRule type="cellIs" dxfId="25" priority="24" operator="equal">
      <formula>0</formula>
    </cfRule>
  </conditionalFormatting>
  <conditionalFormatting sqref="L401">
    <cfRule type="cellIs" dxfId="24" priority="26" operator="equal">
      <formula>0</formula>
    </cfRule>
  </conditionalFormatting>
  <conditionalFormatting sqref="Q61">
    <cfRule type="cellIs" dxfId="23" priority="25" operator="notEqual">
      <formula>0</formula>
    </cfRule>
  </conditionalFormatting>
  <conditionalFormatting sqref="AG61:AR61">
    <cfRule type="cellIs" dxfId="22" priority="23" operator="equal">
      <formula>0</formula>
    </cfRule>
  </conditionalFormatting>
  <conditionalFormatting sqref="L61">
    <cfRule type="cellIs" dxfId="21" priority="22" operator="equal">
      <formula>0</formula>
    </cfRule>
  </conditionalFormatting>
  <conditionalFormatting sqref="Q388">
    <cfRule type="cellIs" dxfId="20" priority="21" operator="notEqual">
      <formula>0</formula>
    </cfRule>
  </conditionalFormatting>
  <conditionalFormatting sqref="A388:K388 M388:XFD388">
    <cfRule type="cellIs" dxfId="19" priority="20" operator="equal">
      <formula>0</formula>
    </cfRule>
  </conditionalFormatting>
  <conditionalFormatting sqref="L388">
    <cfRule type="cellIs" dxfId="18" priority="19" operator="equal">
      <formula>0</formula>
    </cfRule>
  </conditionalFormatting>
  <conditionalFormatting sqref="Q48">
    <cfRule type="cellIs" dxfId="17" priority="18" operator="notEqual">
      <formula>0</formula>
    </cfRule>
  </conditionalFormatting>
  <conditionalFormatting sqref="M48:AF48 AS48:XFD48 A48:K48">
    <cfRule type="cellIs" dxfId="16" priority="17" operator="equal">
      <formula>0</formula>
    </cfRule>
  </conditionalFormatting>
  <conditionalFormatting sqref="AG48:AR48">
    <cfRule type="cellIs" dxfId="15" priority="16" operator="equal">
      <formula>0</formula>
    </cfRule>
  </conditionalFormatting>
  <conditionalFormatting sqref="L48">
    <cfRule type="cellIs" dxfId="14" priority="15" operator="equal">
      <formula>0</formula>
    </cfRule>
  </conditionalFormatting>
  <conditionalFormatting sqref="U110:AR117">
    <cfRule type="cellIs" dxfId="13" priority="14" operator="equal">
      <formula>0</formula>
    </cfRule>
  </conditionalFormatting>
  <conditionalFormatting sqref="U133:AR140">
    <cfRule type="cellIs" dxfId="12" priority="13" operator="equal">
      <formula>0</formula>
    </cfRule>
  </conditionalFormatting>
  <conditionalFormatting sqref="U143:AR150">
    <cfRule type="cellIs" dxfId="11" priority="12" operator="equal">
      <formula>0</formula>
    </cfRule>
  </conditionalFormatting>
  <conditionalFormatting sqref="AG214:AR221">
    <cfRule type="cellIs" dxfId="10" priority="11" operator="equal">
      <formula>0</formula>
    </cfRule>
  </conditionalFormatting>
  <conditionalFormatting sqref="U214:AF221">
    <cfRule type="cellIs" dxfId="9" priority="10" operator="equal">
      <formula>0</formula>
    </cfRule>
  </conditionalFormatting>
  <conditionalFormatting sqref="AG232:AR239">
    <cfRule type="cellIs" dxfId="8" priority="9" operator="equal">
      <formula>0</formula>
    </cfRule>
  </conditionalFormatting>
  <conditionalFormatting sqref="U232:AF239">
    <cfRule type="cellIs" dxfId="7" priority="8" operator="equal">
      <formula>0</formula>
    </cfRule>
  </conditionalFormatting>
  <conditionalFormatting sqref="AG242:AR249">
    <cfRule type="cellIs" dxfId="6" priority="7" operator="equal">
      <formula>0</formula>
    </cfRule>
  </conditionalFormatting>
  <conditionalFormatting sqref="U242:AF249">
    <cfRule type="cellIs" dxfId="5" priority="6" operator="equal">
      <formula>0</formula>
    </cfRule>
  </conditionalFormatting>
  <conditionalFormatting sqref="AG252:AR259">
    <cfRule type="cellIs" dxfId="4" priority="5" operator="equal">
      <formula>0</formula>
    </cfRule>
  </conditionalFormatting>
  <conditionalFormatting sqref="U252:AF259">
    <cfRule type="cellIs" dxfId="3" priority="4" operator="equal">
      <formula>0</formula>
    </cfRule>
  </conditionalFormatting>
  <conditionalFormatting sqref="U241:AR241">
    <cfRule type="cellIs" dxfId="2" priority="3" operator="equal">
      <formula>0</formula>
    </cfRule>
  </conditionalFormatting>
  <conditionalFormatting sqref="U251:AR251">
    <cfRule type="cellIs" dxfId="1" priority="2" operator="equal">
      <formula>0</formula>
    </cfRule>
  </conditionalFormatting>
  <conditionalFormatting sqref="U122:AR122">
    <cfRule type="cellIs" dxfId="0" priority="1" operator="equal">
      <formula>0</formula>
    </cfRule>
  </conditionalFormatting>
  <pageMargins left="0.7" right="0.7" top="0.75" bottom="0.75" header="0.3" footer="0.3"/>
  <pageSetup paperSize="9" orientation="portrait" verticalDpi="4294967293"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11</vt:i4>
      </vt:variant>
    </vt:vector>
  </HeadingPairs>
  <TitlesOfParts>
    <vt:vector size="11" baseType="lpstr">
      <vt:lpstr>PlanFact</vt:lpstr>
      <vt:lpstr>Plandd</vt:lpstr>
      <vt:lpstr>Factdd</vt:lpstr>
      <vt:lpstr>RomashkaP</vt:lpstr>
      <vt:lpstr>ZvezdaP</vt:lpstr>
      <vt:lpstr>TradeP</vt:lpstr>
      <vt:lpstr>eCommP</vt:lpstr>
      <vt:lpstr>RomashkaF</vt:lpstr>
      <vt:lpstr>ZvezdaF</vt:lpstr>
      <vt:lpstr>TradeF</vt:lpstr>
      <vt:lpstr>eCommF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2024-12-18T06:15:24Z</dcterms:modified>
</cp:coreProperties>
</file>